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omments3.xml" ContentType="application/vnd.openxmlformats-officedocument.spreadsheetml.comments+xml"/>
  <Override PartName="/xl/comments4.xml" ContentType="application/vnd.openxmlformats-officedocument.spreadsheetml.comments+xml"/>
  <Override PartName="/xl/pivotTables/pivotTable1.xml" ContentType="application/vnd.openxmlformats-officedocument.spreadsheetml.pivotTable+xml"/>
  <Override PartName="/xl/comments5.xml" ContentType="application/vnd.openxmlformats-officedocument.spreadsheetml.comments+xml"/>
  <Override PartName="/xl/comments6.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tables/table1.xml" ContentType="application/vnd.openxmlformats-officedocument.spreadsheetml.table+xml"/>
  <Override PartName="/xl/comments7.xml" ContentType="application/vnd.openxmlformats-officedocument.spreadsheetml.comments+xml"/>
  <Override PartName="/xl/pivotTables/pivotTable2.xml" ContentType="application/vnd.openxmlformats-officedocument.spreadsheetml.pivotTable+xml"/>
  <Override PartName="/xl/drawings/drawing5.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pivotTables/pivotTable3.xml" ContentType="application/vnd.openxmlformats-officedocument.spreadsheetml.pivotTable+xml"/>
  <Override PartName="/xl/drawings/drawing6.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pivotTables/pivotTable4.xml" ContentType="application/vnd.openxmlformats-officedocument.spreadsheetml.pivotTable+xml"/>
  <Override PartName="/xl/drawings/drawing7.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omments8.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defaultThemeVersion="166925"/>
  <mc:AlternateContent xmlns:mc="http://schemas.openxmlformats.org/markup-compatibility/2006">
    <mc:Choice Requires="x15">
      <x15ac:absPath xmlns:x15ac="http://schemas.microsoft.com/office/spreadsheetml/2010/11/ac" url="C:\Users\Olivier Rikken\Dropbox\Promotieonderzoek\Data\"/>
    </mc:Choice>
  </mc:AlternateContent>
  <xr:revisionPtr revIDLastSave="0" documentId="13_ncr:1_{742AD3D0-406E-4FA6-8146-912FB21A82A4}" xr6:coauthVersionLast="47" xr6:coauthVersionMax="47" xr10:uidLastSave="{00000000-0000-0000-0000-000000000000}"/>
  <bookViews>
    <workbookView xWindow="-120" yWindow="-120" windowWidth="20730" windowHeight="11160" tabRatio="733" activeTab="3" xr2:uid="{748C72B5-3601-4C91-8291-BD64F1E63F6E}"/>
  </bookViews>
  <sheets>
    <sheet name="Hacked DAOs and Gov incidents" sheetId="32" r:id="rId1"/>
    <sheet name="Quotes" sheetId="41" r:id="rId2"/>
    <sheet name="DAO Platforms" sheetId="29" r:id="rId3"/>
    <sheet name="DAO Lijst - total" sheetId="13" r:id="rId4"/>
    <sheet name="DAO Legal" sheetId="45" r:id="rId5"/>
    <sheet name="DAO Tools" sheetId="42" r:id="rId6"/>
    <sheet name="DAOs" sheetId="4" r:id="rId7"/>
    <sheet name="DAO Lijst 6e artikel" sheetId="35" r:id="rId8"/>
    <sheet name="DAO Lijst 6e artikel-alt" sheetId="44" r:id="rId9"/>
    <sheet name="Draaitabel DAO lijst 6e" sheetId="36" r:id="rId10"/>
    <sheet name="DAO Analyse 6e artikel" sheetId="34" r:id="rId11"/>
    <sheet name="DAO Analyse 6e artikel - alt" sheetId="43" r:id="rId12"/>
    <sheet name="Snapshot DAO list" sheetId="33" r:id="rId13"/>
    <sheet name="Off Chain DAO Lijst" sheetId="28" r:id="rId14"/>
    <sheet name="Goals DAOs" sheetId="31" r:id="rId15"/>
    <sheet name="DAO definities nieuw" sheetId="27" r:id="rId16"/>
    <sheet name="DAO en SC Incidenten" sheetId="19" r:id="rId17"/>
    <sheet name="Aragon en Overall Sheet" sheetId="22" r:id="rId18"/>
    <sheet name="DAOStack" sheetId="23" r:id="rId19"/>
    <sheet name="Moloch" sheetId="24" r:id="rId20"/>
    <sheet name="Updated Aragon List" sheetId="30" r:id="rId21"/>
    <sheet name="Lijst 1635 voor ins and outs" sheetId="38" r:id="rId22"/>
    <sheet name="Lijst 1859 voor ins and outs" sheetId="39" r:id="rId23"/>
    <sheet name="Lijst Trends ins and outs" sheetId="40" r:id="rId24"/>
    <sheet name="Draaitabel DAO Lijst" sheetId="20" r:id="rId25"/>
    <sheet name="DAO analyse" sheetId="25" r:id="rId26"/>
    <sheet name="Grafieken" sheetId="18" r:id="rId27"/>
    <sheet name="Sheet2" sheetId="21" r:id="rId28"/>
    <sheet name="BC Overheid onderzoek" sheetId="17" r:id="rId29"/>
    <sheet name="BC governance models" sheetId="5" r:id="rId30"/>
    <sheet name="Metrics for effective governanc" sheetId="12" r:id="rId31"/>
    <sheet name="SLR Papers" sheetId="1" r:id="rId32"/>
    <sheet name="Mogelijk publicaties en confere" sheetId="26" r:id="rId33"/>
    <sheet name="Comments paper 1" sheetId="10" r:id="rId34"/>
    <sheet name="General Interview + questions" sheetId="2" r:id="rId35"/>
    <sheet name="DOA Interview + questions" sheetId="8" r:id="rId36"/>
    <sheet name="DAO Governance Mechanisms" sheetId="7" r:id="rId37"/>
    <sheet name="DAO definities" sheetId="16" r:id="rId38"/>
    <sheet name="Research Methods" sheetId="6" r:id="rId39"/>
  </sheets>
  <definedNames>
    <definedName name="_xlnm._FilterDatabase" localSheetId="28" hidden="1">'BC Overheid onderzoek'!$G$1:$J$90</definedName>
    <definedName name="_xlnm._FilterDatabase" localSheetId="10" hidden="1">'DAO Analyse 6e artikel'!$A$1:$AO$457</definedName>
    <definedName name="_xlnm._FilterDatabase" localSheetId="3" hidden="1">'DAO Lijst - total'!$A$1:$AT$6347</definedName>
    <definedName name="_xlnm._FilterDatabase" localSheetId="7" hidden="1">'DAO Lijst 6e artikel'!$A$1:$R$404</definedName>
    <definedName name="_xlnm._FilterDatabase" localSheetId="8" hidden="1">'DAO Lijst 6e artikel-alt'!$A$1:$R$404</definedName>
    <definedName name="_xlnm._FilterDatabase" localSheetId="22" hidden="1">'Lijst 1859 voor ins and outs'!$A$1:$AS$1862</definedName>
    <definedName name="_xlnm._FilterDatabase" localSheetId="13" hidden="1">'Off Chain DAO Lijst'!$A$1:$AL$1503</definedName>
    <definedName name="_xlnm._FilterDatabase" localSheetId="31" hidden="1">'SLR Papers'!$B$1:$O$52</definedName>
  </definedNames>
  <calcPr calcId="191029"/>
  <pivotCaches>
    <pivotCache cacheId="0" r:id="rId40"/>
    <pivotCache cacheId="1" r:id="rId41"/>
    <pivotCache cacheId="2" r:id="rId42"/>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G6376" i="13" l="1"/>
  <c r="AG6377" i="13"/>
  <c r="AG6378" i="13"/>
  <c r="AG6379" i="13"/>
  <c r="AG6380" i="13"/>
  <c r="AG6381" i="13"/>
  <c r="AG6382" i="13"/>
  <c r="AG6383" i="13"/>
  <c r="AG6384" i="13"/>
  <c r="AG6385" i="13"/>
  <c r="AG6386" i="13"/>
  <c r="AG6387" i="13"/>
  <c r="AG6388" i="13"/>
  <c r="AG6389" i="13"/>
  <c r="AG6390" i="13"/>
  <c r="AG6391" i="13"/>
  <c r="AG6392" i="13"/>
  <c r="AG6393" i="13"/>
  <c r="AG6375" i="13"/>
  <c r="AG6352" i="13"/>
  <c r="AG6353" i="13"/>
  <c r="AG6354" i="13"/>
  <c r="AG6355" i="13"/>
  <c r="AG6356" i="13"/>
  <c r="AG6357" i="13"/>
  <c r="AG6358" i="13"/>
  <c r="AG6359" i="13"/>
  <c r="AG6360" i="13"/>
  <c r="AG6361" i="13"/>
  <c r="AG6362" i="13"/>
  <c r="AG6363" i="13"/>
  <c r="AG6364" i="13"/>
  <c r="AG6365" i="13"/>
  <c r="AG6366" i="13"/>
  <c r="AG6367" i="13"/>
  <c r="AG6351" i="13"/>
  <c r="AK58" i="43"/>
  <c r="AJ58" i="43"/>
  <c r="AI58" i="43"/>
  <c r="AH58" i="43"/>
  <c r="AG58" i="43"/>
  <c r="AF58" i="43"/>
  <c r="AE58" i="43"/>
  <c r="AL57" i="43"/>
  <c r="AL58" i="43" s="1"/>
  <c r="AK56" i="43"/>
  <c r="AJ56" i="43"/>
  <c r="AI56" i="43"/>
  <c r="AH56" i="43"/>
  <c r="AG56" i="43"/>
  <c r="AF56" i="43"/>
  <c r="AE56" i="43"/>
  <c r="AL55" i="43"/>
  <c r="AL56" i="43" s="1"/>
  <c r="AK54" i="43"/>
  <c r="AJ54" i="43"/>
  <c r="AI54" i="43"/>
  <c r="AH54" i="43"/>
  <c r="AG54" i="43"/>
  <c r="AF54" i="43"/>
  <c r="AE54" i="43"/>
  <c r="AL53" i="43"/>
  <c r="AL54" i="43" s="1"/>
  <c r="Z34" i="43"/>
  <c r="Z33" i="43"/>
  <c r="Z32" i="43"/>
  <c r="Z29" i="43"/>
  <c r="Z28" i="43"/>
  <c r="Z27" i="43"/>
  <c r="Z24" i="43"/>
  <c r="Z23" i="43"/>
  <c r="Z22" i="43"/>
  <c r="Z19" i="43"/>
  <c r="Z18" i="43"/>
  <c r="Z17" i="43"/>
  <c r="M17" i="43"/>
  <c r="J17" i="43"/>
  <c r="Q17" i="43" s="1"/>
  <c r="G17" i="43"/>
  <c r="Q14" i="43"/>
  <c r="O14" i="43"/>
  <c r="N14" i="43"/>
  <c r="P14" i="43" s="1"/>
  <c r="K14" i="43"/>
  <c r="H14" i="43"/>
  <c r="Q13" i="43"/>
  <c r="N13" i="43"/>
  <c r="P13" i="43" s="1"/>
  <c r="K13" i="43"/>
  <c r="H13" i="43"/>
  <c r="O12" i="43"/>
  <c r="N12" i="43"/>
  <c r="M12" i="43"/>
  <c r="J12" i="43"/>
  <c r="Q12" i="43" s="1"/>
  <c r="H12" i="43"/>
  <c r="G12" i="43"/>
  <c r="Q11" i="43"/>
  <c r="P11" i="43"/>
  <c r="N11" i="43"/>
  <c r="K11" i="43"/>
  <c r="H11" i="43"/>
  <c r="O11" i="43" s="1"/>
  <c r="Q10" i="43"/>
  <c r="N10" i="43"/>
  <c r="P10" i="43" s="1"/>
  <c r="K10" i="43"/>
  <c r="H10" i="43"/>
  <c r="Q9" i="43"/>
  <c r="P9" i="43"/>
  <c r="N9" i="43"/>
  <c r="K9" i="43"/>
  <c r="H9" i="43"/>
  <c r="O9" i="43" s="1"/>
  <c r="H8" i="43"/>
  <c r="Q7" i="43"/>
  <c r="O7" i="43"/>
  <c r="N7" i="43"/>
  <c r="P7" i="43" s="1"/>
  <c r="K7" i="43"/>
  <c r="H7" i="43"/>
  <c r="Q6" i="43"/>
  <c r="N6" i="43"/>
  <c r="O6" i="43" s="1"/>
  <c r="K6" i="43"/>
  <c r="P6" i="43" s="1"/>
  <c r="H6" i="43"/>
  <c r="Q5" i="43"/>
  <c r="O5" i="43"/>
  <c r="N5" i="43"/>
  <c r="P5" i="43" s="1"/>
  <c r="K5" i="43"/>
  <c r="H5" i="43"/>
  <c r="Q4" i="43"/>
  <c r="N4" i="43"/>
  <c r="O4" i="43" s="1"/>
  <c r="K4" i="43"/>
  <c r="H4" i="43"/>
  <c r="AG5727" i="13"/>
  <c r="AN5218" i="13"/>
  <c r="AN5219" i="13"/>
  <c r="AN5220" i="13"/>
  <c r="AN5221" i="13"/>
  <c r="AN5222" i="13"/>
  <c r="AN5223" i="13"/>
  <c r="AN5217" i="13"/>
  <c r="AN5225" i="13"/>
  <c r="AN5226" i="13"/>
  <c r="AN5227" i="13"/>
  <c r="AN5228" i="13"/>
  <c r="AN5229" i="13"/>
  <c r="AN5230" i="13"/>
  <c r="AN5231" i="13"/>
  <c r="AN5232" i="13"/>
  <c r="AN5233" i="13"/>
  <c r="AN5234" i="13"/>
  <c r="AN5235" i="13"/>
  <c r="AN5236" i="13"/>
  <c r="AN5237" i="13"/>
  <c r="AN5238" i="13"/>
  <c r="AN5239" i="13"/>
  <c r="AN5240" i="13"/>
  <c r="AN5224" i="13"/>
  <c r="AN5175" i="13"/>
  <c r="AN5176" i="13"/>
  <c r="AN5177" i="13"/>
  <c r="AN5178" i="13"/>
  <c r="AN5179" i="13"/>
  <c r="AN5180" i="13"/>
  <c r="AN5181" i="13"/>
  <c r="AN5182" i="13"/>
  <c r="AN5183" i="13"/>
  <c r="AN5184" i="13"/>
  <c r="AN5185" i="13"/>
  <c r="AN5186" i="13"/>
  <c r="AN5187" i="13"/>
  <c r="AN5188" i="13"/>
  <c r="AN5189" i="13"/>
  <c r="AN5190" i="13"/>
  <c r="AN5191" i="13"/>
  <c r="AN5192" i="13"/>
  <c r="AN5193" i="13"/>
  <c r="AN5194" i="13"/>
  <c r="AN5195" i="13"/>
  <c r="AN5196" i="13"/>
  <c r="AN5197" i="13"/>
  <c r="AN5198" i="13"/>
  <c r="AN5199" i="13"/>
  <c r="AN5200" i="13"/>
  <c r="AN5201" i="13"/>
  <c r="AN5202" i="13"/>
  <c r="AN5203" i="13"/>
  <c r="AN5204" i="13"/>
  <c r="AN5174" i="13"/>
  <c r="AN5084" i="13"/>
  <c r="AN5085" i="13"/>
  <c r="AN5086" i="13"/>
  <c r="AN5087" i="13"/>
  <c r="AN5054" i="13"/>
  <c r="AN5053" i="13"/>
  <c r="AN5144" i="13"/>
  <c r="AN5143" i="13"/>
  <c r="AN5142" i="13"/>
  <c r="AN5141" i="13"/>
  <c r="AN5140" i="13"/>
  <c r="AN5139" i="13"/>
  <c r="AN5138" i="13"/>
  <c r="AN5137" i="13"/>
  <c r="AN5136" i="13"/>
  <c r="AN5135" i="13"/>
  <c r="AN5134" i="13"/>
  <c r="AN5133" i="13"/>
  <c r="AN5132" i="13"/>
  <c r="AN5131" i="13"/>
  <c r="AN5130" i="13"/>
  <c r="AN5129" i="13"/>
  <c r="AN5128" i="13"/>
  <c r="AN5127" i="13"/>
  <c r="AN5126" i="13"/>
  <c r="AN5125" i="13"/>
  <c r="AN5124" i="13"/>
  <c r="AN5123" i="13"/>
  <c r="AN5122" i="13"/>
  <c r="AN5121" i="13"/>
  <c r="AN5120" i="13"/>
  <c r="AN5119" i="13"/>
  <c r="AN5118" i="13"/>
  <c r="AN5117" i="13"/>
  <c r="AN5116" i="13"/>
  <c r="AN5105" i="13"/>
  <c r="AN5104" i="13"/>
  <c r="AN5103" i="13"/>
  <c r="AN5102" i="13"/>
  <c r="AN5101" i="13"/>
  <c r="AN5100" i="13"/>
  <c r="AN5099" i="13"/>
  <c r="AN5098" i="13"/>
  <c r="AN5097" i="13"/>
  <c r="AN5096" i="13"/>
  <c r="AN5095" i="13"/>
  <c r="AN5094" i="13"/>
  <c r="AN5093" i="13"/>
  <c r="AN5092" i="13"/>
  <c r="AN5091" i="13"/>
  <c r="AN5090" i="13"/>
  <c r="AN5083" i="13"/>
  <c r="AN5082" i="13"/>
  <c r="AN5081" i="13"/>
  <c r="AN5080" i="13"/>
  <c r="AN5079" i="13"/>
  <c r="AN5078" i="13"/>
  <c r="AN5077" i="13"/>
  <c r="AN5076" i="13"/>
  <c r="AN5075" i="13"/>
  <c r="AN5074" i="13"/>
  <c r="AN5073" i="13"/>
  <c r="AN5072" i="13"/>
  <c r="AN5071" i="13"/>
  <c r="AN5070" i="13"/>
  <c r="AN5069" i="13"/>
  <c r="AN5068" i="13"/>
  <c r="AN5067" i="13"/>
  <c r="AN5066" i="13"/>
  <c r="AN5065" i="13"/>
  <c r="AN5064" i="13"/>
  <c r="AN5063" i="13"/>
  <c r="AN5062" i="13"/>
  <c r="AN5061" i="13"/>
  <c r="AN5060" i="13"/>
  <c r="AN5059" i="13"/>
  <c r="AN5058" i="13"/>
  <c r="AN5057" i="13"/>
  <c r="AN5056" i="13"/>
  <c r="AN5052" i="13"/>
  <c r="AN5050" i="13"/>
  <c r="AN5049" i="13"/>
  <c r="AN5048" i="13"/>
  <c r="AN5047" i="13"/>
  <c r="AN5046" i="13"/>
  <c r="AN5045" i="13"/>
  <c r="AN5044" i="13"/>
  <c r="AN5043" i="13"/>
  <c r="AN5042" i="13"/>
  <c r="AN5041" i="13"/>
  <c r="AN5040" i="13"/>
  <c r="AN5039" i="13"/>
  <c r="AN5036" i="13"/>
  <c r="AN5035" i="13"/>
  <c r="AN5034" i="13"/>
  <c r="AN5033" i="13"/>
  <c r="AN5032" i="13"/>
  <c r="AN5030" i="13"/>
  <c r="AN5029" i="13"/>
  <c r="AN5028" i="13"/>
  <c r="AN5027" i="13"/>
  <c r="AN5026" i="13"/>
  <c r="AN5025" i="13"/>
  <c r="AN5024" i="13"/>
  <c r="AN5023" i="13"/>
  <c r="AN5022" i="13"/>
  <c r="AN5021" i="13"/>
  <c r="AN5019" i="13"/>
  <c r="AN5018" i="13"/>
  <c r="AN5016" i="13"/>
  <c r="AN5015" i="13"/>
  <c r="AN5014" i="13"/>
  <c r="AN5011" i="13"/>
  <c r="AN5010" i="13"/>
  <c r="AN5009" i="13"/>
  <c r="AN5008" i="13"/>
  <c r="AN5004" i="13"/>
  <c r="AN5003" i="13"/>
  <c r="AN5001" i="13"/>
  <c r="AN5000" i="13"/>
  <c r="AN4999" i="13"/>
  <c r="AN4998" i="13"/>
  <c r="AN4997" i="13"/>
  <c r="AN4996" i="13"/>
  <c r="AN4995" i="13"/>
  <c r="AN4994" i="13"/>
  <c r="AN4993" i="13"/>
  <c r="AN4992" i="13"/>
  <c r="AN4991" i="13"/>
  <c r="AN4990" i="13"/>
  <c r="AN4989" i="13"/>
  <c r="AN4988" i="13"/>
  <c r="AN4987" i="13"/>
  <c r="AN4986" i="13"/>
  <c r="AN4985" i="13"/>
  <c r="AN4984" i="13"/>
  <c r="AN4983" i="13"/>
  <c r="AN4982" i="13"/>
  <c r="AN4981" i="13"/>
  <c r="AN4980" i="13"/>
  <c r="AN4979" i="13"/>
  <c r="AN4978" i="13"/>
  <c r="AN4977" i="13"/>
  <c r="AN4976" i="13"/>
  <c r="AN4974" i="13"/>
  <c r="AN4973" i="13"/>
  <c r="AN4972" i="13"/>
  <c r="AN4971" i="13"/>
  <c r="AN4970" i="13"/>
  <c r="AN4969" i="13"/>
  <c r="AN4968" i="13"/>
  <c r="AN4966" i="13"/>
  <c r="AN4965" i="13"/>
  <c r="AN4964" i="13"/>
  <c r="AN4963" i="13"/>
  <c r="AN4962" i="13"/>
  <c r="AN4961" i="13"/>
  <c r="AN4960" i="13"/>
  <c r="AN4959" i="13"/>
  <c r="AN4958" i="13"/>
  <c r="AN4957" i="13"/>
  <c r="AN4955" i="13"/>
  <c r="AN4953" i="13"/>
  <c r="AN4952" i="13"/>
  <c r="AN4951" i="13"/>
  <c r="AN4950" i="13"/>
  <c r="AN4949" i="13"/>
  <c r="AN4948" i="13"/>
  <c r="AN4947" i="13"/>
  <c r="AN4946" i="13"/>
  <c r="AN4945" i="13"/>
  <c r="AN4944" i="13"/>
  <c r="AN4943" i="13"/>
  <c r="AN4942" i="13"/>
  <c r="AN4941" i="13"/>
  <c r="AN4940" i="13"/>
  <c r="AN4939" i="13"/>
  <c r="AN4938" i="13"/>
  <c r="AN4937" i="13"/>
  <c r="AN4935" i="13"/>
  <c r="AN4934" i="13"/>
  <c r="AN4933" i="13"/>
  <c r="AN4932" i="13"/>
  <c r="AN4931" i="13"/>
  <c r="AN4930" i="13"/>
  <c r="AN4928" i="13"/>
  <c r="AN4927" i="13"/>
  <c r="AN4926" i="13"/>
  <c r="AN4925" i="13"/>
  <c r="AN4923" i="13"/>
  <c r="AN4922" i="13"/>
  <c r="AN4920" i="13"/>
  <c r="AN4919" i="13"/>
  <c r="AN4918" i="13"/>
  <c r="AN4917" i="13"/>
  <c r="AN4916" i="13"/>
  <c r="AN4915" i="13"/>
  <c r="AN4914" i="13"/>
  <c r="AN4913" i="13"/>
  <c r="AN4912" i="13"/>
  <c r="AN4911" i="13"/>
  <c r="AN4909" i="13"/>
  <c r="AN4908" i="13"/>
  <c r="AN4907" i="13"/>
  <c r="AN4903" i="13"/>
  <c r="AN4902" i="13"/>
  <c r="AN4901" i="13"/>
  <c r="AN4899" i="13"/>
  <c r="AN4898" i="13"/>
  <c r="AN4895" i="13"/>
  <c r="AN4894" i="13"/>
  <c r="AN4893" i="13"/>
  <c r="AN4892" i="13"/>
  <c r="AN4891" i="13"/>
  <c r="AN4890" i="13"/>
  <c r="AN4889" i="13"/>
  <c r="AN4888" i="13"/>
  <c r="AN4887" i="13"/>
  <c r="AN4885" i="13"/>
  <c r="AN4884" i="13"/>
  <c r="AN4883" i="13"/>
  <c r="AN4882" i="13"/>
  <c r="AN4881" i="13"/>
  <c r="AN4880" i="13"/>
  <c r="AN4878" i="13"/>
  <c r="AN4877" i="13"/>
  <c r="AN4876" i="13"/>
  <c r="AN4875" i="13"/>
  <c r="AN4874" i="13"/>
  <c r="AN4873" i="13"/>
  <c r="AN4872" i="13"/>
  <c r="AN4871" i="13"/>
  <c r="AN4869" i="13"/>
  <c r="AN4868" i="13"/>
  <c r="AN4867" i="13"/>
  <c r="AN4866" i="13"/>
  <c r="AN4865" i="13"/>
  <c r="AN4863" i="13"/>
  <c r="AN4862" i="13"/>
  <c r="AN4861" i="13"/>
  <c r="AN4860" i="13"/>
  <c r="AN4858" i="13"/>
  <c r="AN4857" i="13"/>
  <c r="AN4853" i="13"/>
  <c r="AN4852" i="13"/>
  <c r="AN4850" i="13"/>
  <c r="AN4848" i="13"/>
  <c r="AN4847" i="13"/>
  <c r="AN4845" i="13"/>
  <c r="AN4844" i="13"/>
  <c r="AN4842" i="13"/>
  <c r="AN4841" i="13"/>
  <c r="AN4840" i="13"/>
  <c r="AN4838" i="13"/>
  <c r="AN4837" i="13"/>
  <c r="AN4836" i="13"/>
  <c r="AN4835" i="13"/>
  <c r="AN4833" i="13"/>
  <c r="AN4832" i="13"/>
  <c r="AN4830" i="13"/>
  <c r="AN4828" i="13"/>
  <c r="AN4826" i="13"/>
  <c r="AN4825" i="13"/>
  <c r="AN4824" i="13"/>
  <c r="AN4823" i="13"/>
  <c r="AN4822" i="13"/>
  <c r="AN4821" i="13"/>
  <c r="AN4820" i="13"/>
  <c r="AN4819" i="13"/>
  <c r="AN4818" i="13"/>
  <c r="AN4817" i="13"/>
  <c r="AN4816" i="13"/>
  <c r="AN4815" i="13"/>
  <c r="AN4814" i="13"/>
  <c r="AN4813" i="13"/>
  <c r="AN4812" i="13"/>
  <c r="AN4811" i="13"/>
  <c r="AN4810" i="13"/>
  <c r="AN4809" i="13"/>
  <c r="AN4808" i="13"/>
  <c r="AN4807" i="13"/>
  <c r="AN4806" i="13"/>
  <c r="AN4804" i="13"/>
  <c r="AN5115" i="13"/>
  <c r="AN5114" i="13"/>
  <c r="AN5113" i="13"/>
  <c r="AN5112" i="13"/>
  <c r="AN5111" i="13"/>
  <c r="AN5110" i="13"/>
  <c r="AN5109" i="13"/>
  <c r="AN5108" i="13"/>
  <c r="AN5107" i="13"/>
  <c r="AN5106" i="13"/>
  <c r="AN5089" i="13"/>
  <c r="AN5088" i="13"/>
  <c r="AN5055" i="13"/>
  <c r="AN5051" i="13"/>
  <c r="AN5038" i="13"/>
  <c r="AN5037" i="13"/>
  <c r="AN5031" i="13"/>
  <c r="AN5020" i="13"/>
  <c r="AN5017" i="13"/>
  <c r="AN5013" i="13"/>
  <c r="AN5012" i="13"/>
  <c r="AN5007" i="13"/>
  <c r="AN5006" i="13"/>
  <c r="AN5005" i="13"/>
  <c r="AN5002" i="13"/>
  <c r="AN4975" i="13"/>
  <c r="AN4967" i="13"/>
  <c r="AN4956" i="13"/>
  <c r="AN4954" i="13"/>
  <c r="AN4936" i="13"/>
  <c r="AN4929" i="13"/>
  <c r="AN4924" i="13"/>
  <c r="AN4921" i="13"/>
  <c r="AN4910" i="13"/>
  <c r="AN4906" i="13"/>
  <c r="AN4905" i="13"/>
  <c r="AN4904" i="13"/>
  <c r="AN4900" i="13"/>
  <c r="AN4897" i="13"/>
  <c r="AN4896" i="13"/>
  <c r="AN4886" i="13"/>
  <c r="AN4879" i="13"/>
  <c r="AN4870" i="13"/>
  <c r="AN4864" i="13"/>
  <c r="AN4859" i="13"/>
  <c r="AN4856" i="13"/>
  <c r="AN4855" i="13"/>
  <c r="AN4854" i="13"/>
  <c r="AN4851" i="13"/>
  <c r="AN4849" i="13"/>
  <c r="AN4846" i="13"/>
  <c r="AN4843" i="13"/>
  <c r="AN4839" i="13"/>
  <c r="AN4834" i="13"/>
  <c r="AN4831" i="13"/>
  <c r="AN4829" i="13"/>
  <c r="AN4827" i="13"/>
  <c r="AN4805" i="13"/>
  <c r="AN4803" i="13"/>
  <c r="AN4802" i="13"/>
  <c r="AN4801" i="13"/>
  <c r="AN4800" i="13"/>
  <c r="AN4799" i="13"/>
  <c r="AN4798" i="13"/>
  <c r="AN4797" i="13"/>
  <c r="AN4796" i="13"/>
  <c r="AN4795" i="13"/>
  <c r="AN4794" i="13"/>
  <c r="AN4793" i="13"/>
  <c r="AN4792" i="13"/>
  <c r="AN4791" i="13"/>
  <c r="AN4790" i="13"/>
  <c r="AN4789" i="13"/>
  <c r="AN4788" i="13"/>
  <c r="AN4787" i="13"/>
  <c r="AN4786" i="13"/>
  <c r="AN4785" i="13"/>
  <c r="AN4784" i="13"/>
  <c r="AN4783" i="13"/>
  <c r="AN4782" i="13"/>
  <c r="AN4781" i="13"/>
  <c r="AN4780" i="13"/>
  <c r="AN4779" i="13"/>
  <c r="AN4778" i="13"/>
  <c r="AN4777" i="13"/>
  <c r="AN4776" i="13"/>
  <c r="AN4775" i="13"/>
  <c r="AN4774" i="13"/>
  <c r="AN4773" i="13"/>
  <c r="AN4772" i="13"/>
  <c r="AN4771" i="13"/>
  <c r="AN4770" i="13"/>
  <c r="AN4769" i="13"/>
  <c r="AN4768" i="13"/>
  <c r="AN4767" i="13"/>
  <c r="AN4766" i="13"/>
  <c r="AN4765" i="13"/>
  <c r="AN4764" i="13"/>
  <c r="AN4763" i="13"/>
  <c r="AN4762" i="13"/>
  <c r="AN4761" i="13"/>
  <c r="AN4760" i="13"/>
  <c r="AN4759" i="13"/>
  <c r="AN4758" i="13"/>
  <c r="AN4757" i="13"/>
  <c r="AN4756" i="13"/>
  <c r="AN4755" i="13"/>
  <c r="AN4754" i="13"/>
  <c r="AN4753" i="13"/>
  <c r="AN4752" i="13"/>
  <c r="AN4751" i="13"/>
  <c r="AN4750" i="13"/>
  <c r="AN4749" i="13"/>
  <c r="AN4748" i="13"/>
  <c r="AN4747" i="13"/>
  <c r="AN4746" i="13"/>
  <c r="AN4745" i="13"/>
  <c r="AN4744" i="13"/>
  <c r="AN4743" i="13"/>
  <c r="AN4742" i="13"/>
  <c r="AN4741" i="13"/>
  <c r="AN4740" i="13"/>
  <c r="AN4739" i="13"/>
  <c r="AN4738" i="13"/>
  <c r="AN4737" i="13"/>
  <c r="AN4736" i="13"/>
  <c r="AN4735" i="13"/>
  <c r="AN4734" i="13"/>
  <c r="AN4733" i="13"/>
  <c r="AN4732" i="13"/>
  <c r="AN4731" i="13"/>
  <c r="AN4730" i="13"/>
  <c r="AN4729" i="13"/>
  <c r="AN4728" i="13"/>
  <c r="AN4727" i="13"/>
  <c r="AN4726" i="13"/>
  <c r="AN4725" i="13"/>
  <c r="AN4724" i="13"/>
  <c r="AN4723" i="13"/>
  <c r="AN4722" i="13"/>
  <c r="AN4721" i="13"/>
  <c r="AN4720" i="13"/>
  <c r="AN4719" i="13"/>
  <c r="AN4718" i="13"/>
  <c r="AN4717" i="13"/>
  <c r="AN4716" i="13"/>
  <c r="AN4715" i="13"/>
  <c r="AN4714" i="13"/>
  <c r="AN4713" i="13"/>
  <c r="AN4712" i="13"/>
  <c r="AN4711" i="13"/>
  <c r="AN4710" i="13"/>
  <c r="AN4709" i="13"/>
  <c r="AN4708" i="13"/>
  <c r="AN4707" i="13"/>
  <c r="AN4706" i="13"/>
  <c r="AN4670" i="13"/>
  <c r="AN4671" i="13"/>
  <c r="AN4672" i="13"/>
  <c r="AN4673" i="13"/>
  <c r="AN4674" i="13"/>
  <c r="AN4675" i="13"/>
  <c r="AN4676" i="13"/>
  <c r="AN4677" i="13"/>
  <c r="AN4678" i="13"/>
  <c r="AN4679" i="13"/>
  <c r="AN4680" i="13"/>
  <c r="AN4681" i="13"/>
  <c r="AN4682" i="13"/>
  <c r="AN4683" i="13"/>
  <c r="AN4684" i="13"/>
  <c r="AN4685" i="13"/>
  <c r="AN4686" i="13"/>
  <c r="AN4687" i="13"/>
  <c r="AN4688" i="13"/>
  <c r="AN4689" i="13"/>
  <c r="AN4690" i="13"/>
  <c r="AN4691" i="13"/>
  <c r="AN4692" i="13"/>
  <c r="AN4693" i="13"/>
  <c r="AN4694" i="13"/>
  <c r="AN4695" i="13"/>
  <c r="AN4696" i="13"/>
  <c r="AN4697" i="13"/>
  <c r="AN4698" i="13"/>
  <c r="AN4699" i="13"/>
  <c r="AN4700" i="13"/>
  <c r="AN4701" i="13"/>
  <c r="AN4702" i="13"/>
  <c r="AN4703" i="13"/>
  <c r="AN4704" i="13"/>
  <c r="AN4669" i="13"/>
  <c r="AN4705" i="13"/>
  <c r="AN4666" i="13"/>
  <c r="P4" i="43" l="1"/>
  <c r="O10" i="43"/>
  <c r="K12" i="43"/>
  <c r="P12" i="43" s="1"/>
  <c r="O13" i="43"/>
  <c r="AN4634" i="13"/>
  <c r="AN4633" i="13"/>
  <c r="AN4622" i="13"/>
  <c r="AN4621" i="13"/>
  <c r="AN4620" i="13"/>
  <c r="AN4619" i="13"/>
  <c r="AN4618" i="13"/>
  <c r="AN4617" i="13"/>
  <c r="AN4612" i="13"/>
  <c r="AN4608" i="13"/>
  <c r="AL58" i="34" l="1"/>
  <c r="AK58" i="34"/>
  <c r="AJ58" i="34"/>
  <c r="AI58" i="34"/>
  <c r="AH58" i="34"/>
  <c r="AG58" i="34"/>
  <c r="AF58" i="34"/>
  <c r="AE58" i="34"/>
  <c r="AL56" i="34"/>
  <c r="AK56" i="34"/>
  <c r="AJ56" i="34"/>
  <c r="AI56" i="34"/>
  <c r="AH56" i="34"/>
  <c r="AG56" i="34"/>
  <c r="AF56" i="34"/>
  <c r="AE56" i="34"/>
  <c r="AF54" i="34"/>
  <c r="AG54" i="34"/>
  <c r="AH54" i="34"/>
  <c r="AI54" i="34"/>
  <c r="AJ54" i="34"/>
  <c r="AK54" i="34"/>
  <c r="AL54" i="34"/>
  <c r="AE54" i="34"/>
  <c r="AL57" i="34"/>
  <c r="AL55" i="34"/>
  <c r="AL53" i="34"/>
  <c r="M17" i="34"/>
  <c r="J17" i="34"/>
  <c r="Q17" i="34" s="1"/>
  <c r="G17" i="34"/>
  <c r="R14" i="22"/>
  <c r="S14" i="22"/>
  <c r="T14" i="22"/>
  <c r="Q14" i="22"/>
  <c r="U14" i="22"/>
  <c r="U11" i="22"/>
  <c r="AF1862" i="39"/>
  <c r="AF1861" i="39"/>
  <c r="AF1860" i="39"/>
  <c r="AF1859" i="39"/>
  <c r="AF1857" i="39"/>
  <c r="AF1854" i="39"/>
  <c r="AF1852" i="39"/>
  <c r="AF1839" i="39"/>
  <c r="AF1837" i="39"/>
  <c r="AF1836" i="39"/>
  <c r="AF1835" i="39"/>
  <c r="AF1834" i="39"/>
  <c r="AF1833" i="39"/>
  <c r="AF1832" i="39"/>
  <c r="AF1831" i="39"/>
  <c r="AF1829" i="39"/>
  <c r="AF1828" i="39"/>
  <c r="AF1827" i="39"/>
  <c r="AF1826" i="39"/>
  <c r="AF1825" i="39"/>
  <c r="AF1824" i="39"/>
  <c r="AF1823" i="39"/>
  <c r="U1823" i="39"/>
  <c r="AF1820" i="39"/>
  <c r="AF1816" i="39"/>
  <c r="AF1798" i="39"/>
  <c r="AF1794" i="39"/>
  <c r="AF1787" i="39"/>
  <c r="AF1771" i="39"/>
  <c r="AF1766" i="39"/>
  <c r="AF1751" i="39"/>
  <c r="AF1745" i="39"/>
  <c r="AF1731" i="39"/>
  <c r="AF1718" i="39"/>
  <c r="AF1706" i="39"/>
  <c r="AF1686" i="39"/>
  <c r="AF1662" i="39"/>
  <c r="AF1642" i="39"/>
  <c r="AF1631" i="39"/>
  <c r="AF1627" i="39"/>
  <c r="AF1625" i="39"/>
  <c r="AF1620" i="39"/>
  <c r="AF1612" i="39"/>
  <c r="AF1607" i="39"/>
  <c r="AF1606" i="39"/>
  <c r="AF1602" i="39"/>
  <c r="AF1598" i="39"/>
  <c r="AF1590" i="39"/>
  <c r="AF1585" i="39"/>
  <c r="AF1564" i="39"/>
  <c r="AF1558" i="39"/>
  <c r="AF1538" i="39"/>
  <c r="AF1530" i="39"/>
  <c r="AF1520" i="39"/>
  <c r="AF1493" i="39"/>
  <c r="AF1485" i="39"/>
  <c r="AF1477" i="39"/>
  <c r="AF1455" i="39"/>
  <c r="AF1431" i="39"/>
  <c r="AF1430" i="39"/>
  <c r="AF1419" i="39"/>
  <c r="AF1404" i="39"/>
  <c r="AF1396" i="39"/>
  <c r="AF1393" i="39"/>
  <c r="AF1383" i="39"/>
  <c r="AF1382" i="39"/>
  <c r="AF1381" i="39"/>
  <c r="AF1377" i="39"/>
  <c r="AF1374" i="39"/>
  <c r="AF1368" i="39"/>
  <c r="AF1363" i="39"/>
  <c r="AF1359" i="39"/>
  <c r="AF1344" i="39"/>
  <c r="AF1331" i="39"/>
  <c r="AF1328" i="39"/>
  <c r="AF1324" i="39"/>
  <c r="AF1294" i="39"/>
  <c r="AF1270" i="39"/>
  <c r="AF1269" i="39"/>
  <c r="AF1267" i="39"/>
  <c r="AF1255" i="39"/>
  <c r="AF1252" i="39"/>
  <c r="AF1246" i="39"/>
  <c r="AF1229" i="39"/>
  <c r="AF1212" i="39"/>
  <c r="AF1210" i="39"/>
  <c r="AF1208" i="39"/>
  <c r="AF1183" i="39"/>
  <c r="AF1168" i="39"/>
  <c r="AF1151" i="39"/>
  <c r="AF1142" i="39"/>
  <c r="AF1138" i="39"/>
  <c r="AF1118" i="39"/>
  <c r="AF1117" i="39"/>
  <c r="AF1116" i="39"/>
  <c r="AF1104" i="39"/>
  <c r="AF1094" i="39"/>
  <c r="AF1090" i="39"/>
  <c r="AF1080" i="39"/>
  <c r="AF1028" i="39"/>
  <c r="AF1012" i="39"/>
  <c r="AF1010" i="39"/>
  <c r="AF1009" i="39"/>
  <c r="AF1004" i="39"/>
  <c r="AF997" i="39"/>
  <c r="AF969" i="39"/>
  <c r="AF953" i="39"/>
  <c r="AF932" i="39"/>
  <c r="AF924" i="39"/>
  <c r="AF918" i="39"/>
  <c r="AF914" i="39"/>
  <c r="AF907" i="39"/>
  <c r="AF900" i="39"/>
  <c r="AF898" i="39"/>
  <c r="AF874" i="39"/>
  <c r="AF853" i="39"/>
  <c r="AF839" i="39"/>
  <c r="AF828" i="39"/>
  <c r="AF820" i="39"/>
  <c r="AF818" i="39"/>
  <c r="AF815" i="39"/>
  <c r="AF813" i="39"/>
  <c r="AF810" i="39"/>
  <c r="AF792" i="39"/>
  <c r="AF774" i="39"/>
  <c r="AF766" i="39"/>
  <c r="AF763" i="39"/>
  <c r="AF760" i="39"/>
  <c r="AF759" i="39"/>
  <c r="AF757" i="39"/>
  <c r="AF756" i="39"/>
  <c r="AF752" i="39"/>
  <c r="AF751" i="39"/>
  <c r="AF748" i="39"/>
  <c r="AF745" i="39"/>
  <c r="AF724" i="39"/>
  <c r="AF715" i="39"/>
  <c r="AF713" i="39"/>
  <c r="AF711" i="39"/>
  <c r="AF666" i="39"/>
  <c r="AF646" i="39"/>
  <c r="AF612" i="39"/>
  <c r="AF593" i="39"/>
  <c r="AF587" i="39"/>
  <c r="AF568" i="39"/>
  <c r="AF558" i="39"/>
  <c r="AF534" i="39"/>
  <c r="AF511" i="39"/>
  <c r="AF496" i="39"/>
  <c r="AF495" i="39"/>
  <c r="AF479" i="39"/>
  <c r="AF465" i="39"/>
  <c r="AF461" i="39"/>
  <c r="AF459" i="39"/>
  <c r="AF456" i="39"/>
  <c r="AF454" i="39"/>
  <c r="AF446" i="39"/>
  <c r="AF443" i="39"/>
  <c r="AF442" i="39"/>
  <c r="AF431" i="39"/>
  <c r="AF430" i="39"/>
  <c r="AF426" i="39"/>
  <c r="AF406" i="39"/>
  <c r="AF403" i="39"/>
  <c r="AF399" i="39"/>
  <c r="AF395" i="39"/>
  <c r="AF392" i="39"/>
  <c r="AF388" i="39"/>
  <c r="AF387" i="39"/>
  <c r="AF386" i="39"/>
  <c r="AF381" i="39"/>
  <c r="AF379" i="39"/>
  <c r="AF376" i="39"/>
  <c r="AF375" i="39"/>
  <c r="AF374" i="39"/>
  <c r="AF373" i="39"/>
  <c r="AF364" i="39"/>
  <c r="AF355" i="39"/>
  <c r="AF351" i="39"/>
  <c r="AF347" i="39"/>
  <c r="AF332" i="39"/>
  <c r="AF330" i="39"/>
  <c r="AF145" i="39"/>
  <c r="AF142" i="39"/>
  <c r="AF127" i="39"/>
  <c r="AF126" i="39"/>
  <c r="AF124" i="39"/>
  <c r="AF103" i="39"/>
  <c r="AF102" i="39"/>
  <c r="AF101" i="39"/>
  <c r="AF94" i="39"/>
  <c r="AF83" i="39"/>
  <c r="AF79" i="39"/>
  <c r="AF75" i="39"/>
  <c r="AF72" i="39"/>
  <c r="X72" i="39"/>
  <c r="AF64" i="39"/>
  <c r="AF60" i="39"/>
  <c r="X60" i="39"/>
  <c r="AF59" i="39"/>
  <c r="AF57" i="39"/>
  <c r="AF56" i="39"/>
  <c r="AF54" i="39"/>
  <c r="AF53" i="39"/>
  <c r="AF50" i="39"/>
  <c r="AF49" i="39"/>
  <c r="AF48" i="39"/>
  <c r="AF47" i="39"/>
  <c r="AF46" i="39"/>
  <c r="AF45" i="39"/>
  <c r="AF44" i="39"/>
  <c r="AF43" i="39"/>
  <c r="AF42" i="39"/>
  <c r="AF40" i="39"/>
  <c r="AF39" i="39"/>
  <c r="AF37" i="39"/>
  <c r="AF34" i="39"/>
  <c r="AF28" i="39"/>
  <c r="AF22" i="39"/>
  <c r="AF21" i="39"/>
  <c r="AF9" i="39"/>
  <c r="X9" i="39"/>
  <c r="AF4" i="39"/>
  <c r="X4" i="39"/>
  <c r="AF3" i="39"/>
  <c r="X3" i="39"/>
  <c r="Q19" i="27"/>
  <c r="P19" i="27"/>
  <c r="O19" i="27"/>
  <c r="N19" i="27"/>
  <c r="M19" i="27"/>
  <c r="L19" i="27"/>
  <c r="K19" i="27"/>
  <c r="J19" i="27"/>
  <c r="I19" i="27"/>
  <c r="R16" i="27"/>
  <c r="H19" i="27"/>
  <c r="G19" i="27"/>
  <c r="F19" i="27"/>
  <c r="E19" i="27"/>
  <c r="D19" i="27"/>
  <c r="C19" i="27"/>
  <c r="B19" i="27"/>
  <c r="AN4560" i="13" l="1"/>
  <c r="AN4561" i="13"/>
  <c r="AN4559" i="13"/>
  <c r="Z29" i="34" l="1"/>
  <c r="Z28" i="34"/>
  <c r="Z27" i="34"/>
  <c r="Z34" i="34"/>
  <c r="Z33" i="34"/>
  <c r="Z32" i="34"/>
  <c r="Z24" i="34"/>
  <c r="G12" i="34"/>
  <c r="H12" i="34" s="1"/>
  <c r="M12" i="34"/>
  <c r="N12" i="34" s="1"/>
  <c r="J12" i="34"/>
  <c r="K12" i="34" s="1"/>
  <c r="Z19" i="34"/>
  <c r="Z18" i="34"/>
  <c r="Z17" i="34"/>
  <c r="Q5" i="34"/>
  <c r="Q6" i="34"/>
  <c r="Q7" i="34"/>
  <c r="Q9" i="34"/>
  <c r="Q10" i="34"/>
  <c r="Q11" i="34"/>
  <c r="Q13" i="34"/>
  <c r="Q14" i="34"/>
  <c r="Q4" i="34"/>
  <c r="N11" i="34"/>
  <c r="N13" i="34"/>
  <c r="N14" i="34"/>
  <c r="H14" i="34"/>
  <c r="H13" i="34"/>
  <c r="H11" i="34"/>
  <c r="N10" i="34"/>
  <c r="N9" i="34"/>
  <c r="N7" i="34"/>
  <c r="N6" i="34"/>
  <c r="N5" i="34"/>
  <c r="N4" i="34"/>
  <c r="H5" i="34"/>
  <c r="H6" i="34"/>
  <c r="H7" i="34"/>
  <c r="H8" i="34"/>
  <c r="H9" i="34"/>
  <c r="H10" i="34"/>
  <c r="H4" i="34"/>
  <c r="K7" i="34"/>
  <c r="Z22" i="34" l="1"/>
  <c r="Z23" i="34"/>
  <c r="O12" i="34"/>
  <c r="Q12" i="34"/>
  <c r="P12" i="34"/>
  <c r="O14" i="34"/>
  <c r="O13" i="34"/>
  <c r="O4" i="34"/>
  <c r="O10" i="34"/>
  <c r="K14" i="34"/>
  <c r="P14" i="34" s="1"/>
  <c r="K4" i="34"/>
  <c r="P4" i="34" s="1"/>
  <c r="K13" i="34"/>
  <c r="P13" i="34" s="1"/>
  <c r="K11" i="34"/>
  <c r="P11" i="34" s="1"/>
  <c r="O6" i="34"/>
  <c r="O11" i="34"/>
  <c r="O7" i="34"/>
  <c r="O5" i="34"/>
  <c r="K5" i="34"/>
  <c r="P5" i="34" s="1"/>
  <c r="K9" i="34"/>
  <c r="P9" i="34" s="1"/>
  <c r="K6" i="34"/>
  <c r="P6" i="34" s="1"/>
  <c r="K10" i="34"/>
  <c r="P10" i="34" s="1"/>
  <c r="O9" i="34"/>
  <c r="P7" i="34"/>
  <c r="X3" i="13"/>
  <c r="X4" i="13"/>
  <c r="X61" i="13"/>
  <c r="X73" i="13"/>
  <c r="X2018" i="13" l="1"/>
  <c r="R5" i="27" l="1"/>
  <c r="R6" i="27"/>
  <c r="R7" i="27"/>
  <c r="R8" i="27"/>
  <c r="R9" i="27"/>
  <c r="R10" i="27"/>
  <c r="R11" i="27"/>
  <c r="R12" i="27"/>
  <c r="R13" i="27"/>
  <c r="R14" i="27"/>
  <c r="R15" i="27"/>
  <c r="R4" i="27"/>
  <c r="I6" i="25"/>
  <c r="AF1835" i="13"/>
  <c r="AF1834" i="13"/>
  <c r="AF1833" i="13"/>
  <c r="AF1832" i="13"/>
  <c r="AF1830" i="13"/>
  <c r="AF1829" i="13"/>
  <c r="AF1828" i="13"/>
  <c r="AF1825" i="13"/>
  <c r="AF1772" i="13"/>
  <c r="AF1752" i="13"/>
  <c r="AF1632" i="13"/>
  <c r="AF1591" i="13"/>
  <c r="AF1559" i="13"/>
  <c r="AF1494" i="13"/>
  <c r="AF1378" i="13"/>
  <c r="AF1295" i="13"/>
  <c r="AF758" i="13"/>
  <c r="AF128" i="13"/>
  <c r="AF76" i="13"/>
  <c r="AF73" i="13"/>
  <c r="AF61" i="13"/>
  <c r="AF34" i="13"/>
  <c r="AF28" i="13"/>
  <c r="AF22" i="13"/>
  <c r="AF21" i="13"/>
  <c r="AF9" i="13"/>
  <c r="AF4" i="13"/>
  <c r="AF3" i="13"/>
  <c r="AF1863" i="13"/>
  <c r="AF1862" i="13"/>
  <c r="AF1861" i="13"/>
  <c r="AF1860" i="13"/>
  <c r="AF1858" i="13"/>
  <c r="AF1855" i="13"/>
  <c r="AF1853" i="13"/>
  <c r="AF1840" i="13"/>
  <c r="AF1838" i="13"/>
  <c r="AF1837" i="13"/>
  <c r="AF1836" i="13"/>
  <c r="AF1827" i="13"/>
  <c r="AF1826" i="13"/>
  <c r="AF1824" i="13"/>
  <c r="AF1821" i="13"/>
  <c r="AF1817" i="13"/>
  <c r="AF1799" i="13"/>
  <c r="AF1795" i="13"/>
  <c r="AF1788" i="13"/>
  <c r="AF1767" i="13"/>
  <c r="AF1746" i="13"/>
  <c r="AF1732" i="13"/>
  <c r="AF1719" i="13"/>
  <c r="AF1707" i="13"/>
  <c r="AF1687" i="13"/>
  <c r="AF1663" i="13"/>
  <c r="AF1643" i="13"/>
  <c r="AF1628" i="13"/>
  <c r="AF1626" i="13"/>
  <c r="AF1621" i="13"/>
  <c r="AF1613" i="13"/>
  <c r="AF1608" i="13"/>
  <c r="AF1607" i="13"/>
  <c r="AF1603" i="13"/>
  <c r="AF1599" i="13"/>
  <c r="AF1586" i="13"/>
  <c r="AF1565" i="13"/>
  <c r="AF1539" i="13"/>
  <c r="AF1531" i="13"/>
  <c r="AF1521" i="13"/>
  <c r="AF1486" i="13"/>
  <c r="AF1478" i="13"/>
  <c r="AF1456" i="13"/>
  <c r="AF1432" i="13"/>
  <c r="AF1431" i="13"/>
  <c r="AF1420" i="13"/>
  <c r="AF1405" i="13"/>
  <c r="AF1397" i="13"/>
  <c r="AF1394" i="13"/>
  <c r="AF1384" i="13"/>
  <c r="AF1383" i="13"/>
  <c r="AF1382" i="13"/>
  <c r="AF1375" i="13"/>
  <c r="AF1369" i="13"/>
  <c r="AF1364" i="13"/>
  <c r="AF1360" i="13"/>
  <c r="AF1345" i="13"/>
  <c r="AF1332" i="13"/>
  <c r="AF1329" i="13"/>
  <c r="AF1325" i="13"/>
  <c r="AF1271" i="13"/>
  <c r="AF1270" i="13"/>
  <c r="AF1268" i="13"/>
  <c r="AF1256" i="13"/>
  <c r="AF1253" i="13"/>
  <c r="AF1247" i="13"/>
  <c r="AF1230" i="13"/>
  <c r="AF1213" i="13"/>
  <c r="AF1211" i="13"/>
  <c r="AF1209" i="13"/>
  <c r="AF1184" i="13"/>
  <c r="AF1169" i="13"/>
  <c r="AF1152" i="13"/>
  <c r="AF1143" i="13"/>
  <c r="AF1139" i="13"/>
  <c r="AF1119" i="13"/>
  <c r="AF1118" i="13"/>
  <c r="AF1117" i="13"/>
  <c r="AF1105" i="13"/>
  <c r="AF1095" i="13"/>
  <c r="AF1091" i="13"/>
  <c r="AF1081" i="13"/>
  <c r="AF1029" i="13"/>
  <c r="AF1013" i="13"/>
  <c r="AF1011" i="13"/>
  <c r="AF1010" i="13"/>
  <c r="AF1005" i="13"/>
  <c r="AF998" i="13"/>
  <c r="AF970" i="13"/>
  <c r="AF954" i="13"/>
  <c r="AF933" i="13"/>
  <c r="AF925" i="13"/>
  <c r="AF919" i="13"/>
  <c r="AF915" i="13"/>
  <c r="AF908" i="13"/>
  <c r="AF901" i="13"/>
  <c r="AF899" i="13"/>
  <c r="AF875" i="13"/>
  <c r="AF854" i="13"/>
  <c r="AF840" i="13"/>
  <c r="AF829" i="13"/>
  <c r="AF821" i="13"/>
  <c r="AF819" i="13"/>
  <c r="AF816" i="13"/>
  <c r="AF814" i="13"/>
  <c r="AF811" i="13"/>
  <c r="AF793" i="13"/>
  <c r="AF775" i="13"/>
  <c r="AF767" i="13"/>
  <c r="AF764" i="13"/>
  <c r="AF761" i="13"/>
  <c r="AF760" i="13"/>
  <c r="AF757" i="13"/>
  <c r="AF753" i="13"/>
  <c r="AF752" i="13"/>
  <c r="AF749" i="13"/>
  <c r="AF746" i="13"/>
  <c r="AF725" i="13"/>
  <c r="AF716" i="13"/>
  <c r="AF714" i="13"/>
  <c r="AF712" i="13"/>
  <c r="AF667" i="13"/>
  <c r="AF647" i="13"/>
  <c r="AF613" i="13"/>
  <c r="AF594" i="13"/>
  <c r="AF588" i="13"/>
  <c r="AF569" i="13"/>
  <c r="AF559" i="13"/>
  <c r="AF535" i="13"/>
  <c r="AF512" i="13"/>
  <c r="AF497" i="13"/>
  <c r="AF496" i="13"/>
  <c r="AF480" i="13"/>
  <c r="AF466" i="13"/>
  <c r="AF462" i="13"/>
  <c r="AF460" i="13"/>
  <c r="AF457" i="13"/>
  <c r="AF455" i="13"/>
  <c r="AF447" i="13"/>
  <c r="AF444" i="13"/>
  <c r="AF443" i="13"/>
  <c r="AF432" i="13"/>
  <c r="AF431" i="13"/>
  <c r="AF427" i="13"/>
  <c r="AF407" i="13"/>
  <c r="AF404" i="13"/>
  <c r="AF400" i="13"/>
  <c r="AF396" i="13"/>
  <c r="AF393" i="13"/>
  <c r="AF389" i="13"/>
  <c r="AF388" i="13"/>
  <c r="AF387" i="13"/>
  <c r="AF382" i="13"/>
  <c r="AF380" i="13"/>
  <c r="AF377" i="13"/>
  <c r="AF376" i="13"/>
  <c r="AF375" i="13"/>
  <c r="AF374" i="13"/>
  <c r="AF365" i="13"/>
  <c r="AF356" i="13"/>
  <c r="AF352" i="13"/>
  <c r="AF348" i="13"/>
  <c r="AF333" i="13"/>
  <c r="AF331" i="13"/>
  <c r="AF146" i="13"/>
  <c r="AF143" i="13"/>
  <c r="AF127" i="13"/>
  <c r="AF125" i="13"/>
  <c r="AF104" i="13"/>
  <c r="AF103" i="13"/>
  <c r="AF102" i="13"/>
  <c r="AF95" i="13"/>
  <c r="AF84" i="13"/>
  <c r="AF80" i="13"/>
  <c r="AF65" i="13"/>
  <c r="AF60" i="13"/>
  <c r="AF58" i="13"/>
  <c r="AF57" i="13"/>
  <c r="AF55" i="13"/>
  <c r="AF54" i="13"/>
  <c r="AF50" i="13"/>
  <c r="AF49" i="13"/>
  <c r="AF48" i="13"/>
  <c r="AF47" i="13"/>
  <c r="AF46" i="13"/>
  <c r="AF45" i="13"/>
  <c r="AF44" i="13"/>
  <c r="AF43" i="13"/>
  <c r="AF42" i="13"/>
  <c r="AF40" i="13"/>
  <c r="AF39" i="13"/>
  <c r="AF37" i="13"/>
  <c r="I43" i="25" l="1"/>
  <c r="G43" i="25"/>
  <c r="M43" i="25"/>
  <c r="I42" i="25"/>
  <c r="G42" i="25"/>
  <c r="M42" i="25"/>
  <c r="I41" i="25"/>
  <c r="G41" i="25"/>
  <c r="M41" i="25"/>
  <c r="I40" i="25"/>
  <c r="G40" i="25"/>
  <c r="M40" i="25"/>
  <c r="I39" i="25"/>
  <c r="G39" i="25"/>
  <c r="M39" i="25"/>
  <c r="I38" i="25"/>
  <c r="G38" i="25"/>
  <c r="M38" i="25"/>
  <c r="I37" i="25"/>
  <c r="G37" i="25"/>
  <c r="M37" i="25"/>
  <c r="I36" i="25"/>
  <c r="H36" i="25"/>
  <c r="G36" i="25"/>
  <c r="M36" i="25"/>
  <c r="I34" i="25"/>
  <c r="G34" i="25"/>
  <c r="M34" i="25"/>
  <c r="I33" i="25"/>
  <c r="G33" i="25"/>
  <c r="M33" i="25"/>
  <c r="I32" i="25"/>
  <c r="G32" i="25"/>
  <c r="M32" i="25"/>
  <c r="I31" i="25"/>
  <c r="G31" i="25"/>
  <c r="M31" i="25"/>
  <c r="I30" i="25"/>
  <c r="H30" i="25"/>
  <c r="G30" i="25"/>
  <c r="M30" i="25"/>
  <c r="I28" i="25"/>
  <c r="G28" i="25"/>
  <c r="M28" i="25"/>
  <c r="N28" i="25" s="1"/>
  <c r="I27" i="25"/>
  <c r="G27" i="25"/>
  <c r="M27" i="25"/>
  <c r="I26" i="25"/>
  <c r="G26" i="25"/>
  <c r="M26" i="25"/>
  <c r="N26" i="25" s="1"/>
  <c r="I25" i="25"/>
  <c r="H25" i="25"/>
  <c r="G25" i="25"/>
  <c r="M25" i="25"/>
  <c r="N25" i="25" s="1"/>
  <c r="I23" i="25"/>
  <c r="G23" i="25"/>
  <c r="N23" i="25" s="1"/>
  <c r="M23" i="25"/>
  <c r="I22" i="25"/>
  <c r="G22" i="25"/>
  <c r="N22" i="25"/>
  <c r="M22" i="25"/>
  <c r="I21" i="25"/>
  <c r="G21" i="25"/>
  <c r="M21" i="25"/>
  <c r="I20" i="25"/>
  <c r="G20" i="25"/>
  <c r="M20" i="25"/>
  <c r="I19" i="25"/>
  <c r="H19" i="25"/>
  <c r="G19" i="25"/>
  <c r="M19" i="25"/>
  <c r="I17" i="25"/>
  <c r="G17" i="25"/>
  <c r="M17" i="25"/>
  <c r="N17" i="25" s="1"/>
  <c r="I16" i="25"/>
  <c r="G16" i="25"/>
  <c r="M16" i="25"/>
  <c r="I15" i="25"/>
  <c r="G15" i="25"/>
  <c r="M15" i="25"/>
  <c r="I14" i="25"/>
  <c r="H14" i="25"/>
  <c r="G14" i="25"/>
  <c r="M14" i="25"/>
  <c r="I12" i="25"/>
  <c r="G12" i="25"/>
  <c r="M12" i="25"/>
  <c r="I11" i="25"/>
  <c r="G11" i="25"/>
  <c r="M11" i="25"/>
  <c r="N11" i="25" s="1"/>
  <c r="I10" i="25"/>
  <c r="H10" i="25"/>
  <c r="G10" i="25"/>
  <c r="M10" i="25"/>
  <c r="I8" i="25"/>
  <c r="G8" i="25"/>
  <c r="M8" i="25"/>
  <c r="I7" i="25"/>
  <c r="G7" i="25"/>
  <c r="M7" i="25"/>
  <c r="G6" i="25"/>
  <c r="M6" i="25"/>
  <c r="I5" i="25"/>
  <c r="G5" i="25"/>
  <c r="M5" i="25"/>
  <c r="I4" i="25"/>
  <c r="G4" i="25"/>
  <c r="M4" i="25"/>
  <c r="I3" i="25"/>
  <c r="G3" i="25"/>
  <c r="M3" i="25"/>
  <c r="I2" i="25"/>
  <c r="H2" i="25"/>
  <c r="J34" i="25" s="1"/>
  <c r="G2" i="25"/>
  <c r="M2" i="25"/>
  <c r="L90" i="17"/>
  <c r="W6" i="22"/>
  <c r="W7" i="22"/>
  <c r="W8" i="22"/>
  <c r="W9" i="22"/>
  <c r="W10" i="22"/>
  <c r="W5" i="22"/>
  <c r="R13" i="22"/>
  <c r="S13" i="22"/>
  <c r="T13" i="22"/>
  <c r="Q13" i="22"/>
  <c r="K16" i="22"/>
  <c r="L16" i="22"/>
  <c r="M16" i="22"/>
  <c r="J16" i="22"/>
  <c r="D13" i="22"/>
  <c r="E13" i="22"/>
  <c r="F13" i="22"/>
  <c r="G13" i="22"/>
  <c r="C13" i="22"/>
  <c r="D12" i="22"/>
  <c r="E12" i="22"/>
  <c r="F12" i="22"/>
  <c r="G12" i="22"/>
  <c r="C12" i="22"/>
  <c r="D14" i="23"/>
  <c r="E14" i="23"/>
  <c r="F14" i="23"/>
  <c r="G14" i="23"/>
  <c r="C14" i="23"/>
  <c r="D13" i="23"/>
  <c r="E13" i="23"/>
  <c r="F13" i="23"/>
  <c r="G13" i="23"/>
  <c r="C13" i="23"/>
  <c r="D12" i="24"/>
  <c r="E12" i="24"/>
  <c r="F12" i="24"/>
  <c r="G12" i="24"/>
  <c r="C12" i="24"/>
  <c r="G11" i="24"/>
  <c r="D11" i="24"/>
  <c r="E11" i="24"/>
  <c r="F11" i="24"/>
  <c r="C11" i="24"/>
  <c r="K3" i="24"/>
  <c r="L3" i="24"/>
  <c r="M3" i="24"/>
  <c r="K4" i="24"/>
  <c r="L4" i="24"/>
  <c r="M4" i="24"/>
  <c r="K5" i="24"/>
  <c r="L5" i="24"/>
  <c r="M5" i="24"/>
  <c r="K6" i="24"/>
  <c r="L6" i="24"/>
  <c r="M6" i="24"/>
  <c r="K7" i="24"/>
  <c r="L7" i="24"/>
  <c r="M7" i="24"/>
  <c r="K8" i="24"/>
  <c r="L8" i="24"/>
  <c r="M8" i="24"/>
  <c r="K9" i="24"/>
  <c r="L9" i="24"/>
  <c r="M9" i="24"/>
  <c r="K10" i="24"/>
  <c r="L10" i="24"/>
  <c r="M10" i="24"/>
  <c r="J4" i="24"/>
  <c r="J5" i="24"/>
  <c r="J6" i="24"/>
  <c r="J7" i="24"/>
  <c r="J8" i="24"/>
  <c r="J9" i="24"/>
  <c r="J10" i="24"/>
  <c r="J3" i="24"/>
  <c r="G4" i="24"/>
  <c r="G5" i="24"/>
  <c r="G6" i="24"/>
  <c r="G7" i="24"/>
  <c r="G8" i="24"/>
  <c r="G9" i="24"/>
  <c r="G10" i="24"/>
  <c r="G3" i="24"/>
  <c r="L14" i="23"/>
  <c r="M14" i="23"/>
  <c r="N14" i="23"/>
  <c r="K14" i="23"/>
  <c r="G6" i="23"/>
  <c r="G7" i="23"/>
  <c r="G8" i="23"/>
  <c r="G9" i="23"/>
  <c r="N9" i="23" s="1"/>
  <c r="G10" i="23"/>
  <c r="G11" i="23"/>
  <c r="G12" i="23"/>
  <c r="G5" i="23"/>
  <c r="L5" i="23" s="1"/>
  <c r="N5" i="23"/>
  <c r="L6" i="23"/>
  <c r="M6" i="23"/>
  <c r="N6" i="23"/>
  <c r="L7" i="23"/>
  <c r="M7" i="23"/>
  <c r="N7" i="23"/>
  <c r="L8" i="23"/>
  <c r="M8" i="23"/>
  <c r="N8" i="23"/>
  <c r="M9" i="23"/>
  <c r="L10" i="23"/>
  <c r="M10" i="23"/>
  <c r="N10" i="23"/>
  <c r="L11" i="23"/>
  <c r="M11" i="23"/>
  <c r="N11" i="23"/>
  <c r="L12" i="23"/>
  <c r="M12" i="23"/>
  <c r="N12" i="23"/>
  <c r="K6" i="23"/>
  <c r="K7" i="23"/>
  <c r="K8" i="23"/>
  <c r="K10" i="23"/>
  <c r="K11" i="23"/>
  <c r="K12" i="23"/>
  <c r="K5" i="23"/>
  <c r="M5" i="22"/>
  <c r="M6" i="22"/>
  <c r="M7" i="22"/>
  <c r="M8" i="22"/>
  <c r="M9" i="22"/>
  <c r="M10" i="22"/>
  <c r="M11" i="22"/>
  <c r="K5" i="22"/>
  <c r="L5" i="22"/>
  <c r="K6" i="22"/>
  <c r="L6" i="22"/>
  <c r="K7" i="22"/>
  <c r="L7" i="22"/>
  <c r="K8" i="22"/>
  <c r="L8" i="22"/>
  <c r="K9" i="22"/>
  <c r="L9" i="22"/>
  <c r="K10" i="22"/>
  <c r="L10" i="22"/>
  <c r="K11" i="22"/>
  <c r="L11" i="22"/>
  <c r="J6" i="22"/>
  <c r="J7" i="22"/>
  <c r="J8" i="22"/>
  <c r="J9" i="22"/>
  <c r="J10" i="22"/>
  <c r="J11" i="22"/>
  <c r="J5" i="22"/>
  <c r="G6" i="22"/>
  <c r="G7" i="22"/>
  <c r="G8" i="22"/>
  <c r="G9" i="22"/>
  <c r="G10" i="22"/>
  <c r="G11" i="22"/>
  <c r="G5" i="22"/>
  <c r="N20" i="25" l="1"/>
  <c r="N33" i="25"/>
  <c r="N39" i="25"/>
  <c r="N43" i="25"/>
  <c r="N6" i="25"/>
  <c r="N8" i="25"/>
  <c r="N2" i="25"/>
  <c r="N21" i="25"/>
  <c r="O34" i="25"/>
  <c r="J23" i="25"/>
  <c r="N4" i="25"/>
  <c r="N14" i="25"/>
  <c r="N15" i="25"/>
  <c r="N31" i="25"/>
  <c r="N36" i="25"/>
  <c r="N37" i="25"/>
  <c r="N41" i="25"/>
  <c r="N34" i="25"/>
  <c r="N32" i="25"/>
  <c r="N12" i="25"/>
  <c r="J3" i="25"/>
  <c r="J7" i="25"/>
  <c r="O7" i="25" s="1"/>
  <c r="J11" i="25"/>
  <c r="O11" i="25" s="1"/>
  <c r="J14" i="25"/>
  <c r="O14" i="25" s="1"/>
  <c r="J25" i="25"/>
  <c r="O25" i="25" s="1"/>
  <c r="J38" i="25"/>
  <c r="O38" i="25" s="1"/>
  <c r="J42" i="25"/>
  <c r="O42" i="25" s="1"/>
  <c r="J41" i="25"/>
  <c r="O41" i="25" s="1"/>
  <c r="J6" i="25"/>
  <c r="O6" i="25" s="1"/>
  <c r="J17" i="25"/>
  <c r="O17" i="25" s="1"/>
  <c r="J28" i="25"/>
  <c r="O28" i="25" s="1"/>
  <c r="J37" i="25"/>
  <c r="O37" i="25" s="1"/>
  <c r="J5" i="25"/>
  <c r="O5" i="25" s="1"/>
  <c r="J16" i="25"/>
  <c r="O16" i="25" s="1"/>
  <c r="J27" i="25"/>
  <c r="O27" i="25" s="1"/>
  <c r="J31" i="25"/>
  <c r="O31" i="25" s="1"/>
  <c r="J33" i="25"/>
  <c r="O33" i="25" s="1"/>
  <c r="J36" i="25"/>
  <c r="O36" i="25" s="1"/>
  <c r="J40" i="25"/>
  <c r="O40" i="25" s="1"/>
  <c r="J2" i="25"/>
  <c r="O2" i="25" s="1"/>
  <c r="J4" i="25"/>
  <c r="O4" i="25" s="1"/>
  <c r="J8" i="25"/>
  <c r="O8" i="25" s="1"/>
  <c r="J15" i="25"/>
  <c r="O15" i="25" s="1"/>
  <c r="J26" i="25"/>
  <c r="O26" i="25" s="1"/>
  <c r="J39" i="25"/>
  <c r="O39" i="25" s="1"/>
  <c r="J43" i="25"/>
  <c r="O43" i="25" s="1"/>
  <c r="O23" i="25"/>
  <c r="O3" i="25"/>
  <c r="J20" i="25"/>
  <c r="O20" i="25" s="1"/>
  <c r="N3" i="25"/>
  <c r="N5" i="25"/>
  <c r="N7" i="25"/>
  <c r="N10" i="25"/>
  <c r="N16" i="25"/>
  <c r="N19" i="25"/>
  <c r="N27" i="25"/>
  <c r="N30" i="25"/>
  <c r="N38" i="25"/>
  <c r="N40" i="25"/>
  <c r="N42" i="25"/>
  <c r="J22" i="25"/>
  <c r="O22" i="25" s="1"/>
  <c r="J10" i="25"/>
  <c r="O10" i="25" s="1"/>
  <c r="J12" i="25"/>
  <c r="O12" i="25" s="1"/>
  <c r="J19" i="25"/>
  <c r="O19" i="25" s="1"/>
  <c r="J21" i="25"/>
  <c r="O21" i="25" s="1"/>
  <c r="J30" i="25"/>
  <c r="O30" i="25" s="1"/>
  <c r="J32" i="25"/>
  <c r="O32" i="25" s="1"/>
  <c r="L9" i="23"/>
  <c r="K9" i="23"/>
  <c r="M5" i="23"/>
  <c r="X9" i="13" l="1"/>
  <c r="U1824" i="13"/>
  <c r="L62" i="17" l="1"/>
  <c r="I15" i="18" l="1"/>
  <c r="I11" i="18" l="1"/>
  <c r="I12" i="18" s="1"/>
  <c r="I13" i="18" s="1"/>
  <c r="I14" i="18" s="1"/>
  <c r="I10" i="18"/>
  <c r="K27" i="4" l="1"/>
  <c r="C27" i="4"/>
  <c r="C23" i="4" s="1"/>
  <c r="D23" i="4" s="1"/>
  <c r="E23" i="4" s="1"/>
  <c r="D27" i="4"/>
  <c r="E27" i="4"/>
  <c r="F27" i="4"/>
  <c r="G27" i="4"/>
  <c r="H27" i="4"/>
  <c r="I27" i="4"/>
  <c r="J27" i="4"/>
  <c r="B27" i="4"/>
  <c r="L25" i="4"/>
  <c r="L27" i="4" s="1"/>
  <c r="F23" i="4" l="1"/>
  <c r="G23" i="4" s="1"/>
  <c r="H23" i="4" s="1"/>
  <c r="I23" i="4" s="1"/>
  <c r="J23" i="4" s="1"/>
  <c r="K23" i="4" s="1"/>
  <c r="L23" i="4" s="1"/>
  <c r="F19" i="5"/>
  <c r="C19" i="5"/>
  <c r="F18" i="5"/>
  <c r="C18"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Olivier Rikken</author>
  </authors>
  <commentList>
    <comment ref="F1" authorId="0" shapeId="0" xr:uid="{C858011E-BAF7-4176-A320-3854630AD101}">
      <text>
        <r>
          <rPr>
            <b/>
            <sz val="9"/>
            <color indexed="81"/>
            <rFont val="Tahoma"/>
            <family val="2"/>
          </rPr>
          <t>Olivier Rikken:</t>
        </r>
        <r>
          <rPr>
            <sz val="9"/>
            <color indexed="81"/>
            <rFont val="Tahoma"/>
            <family val="2"/>
          </rPr>
          <t xml:space="preserve">
If no month was known, june was taken for that year for age calculation</t>
        </r>
      </text>
    </comment>
    <comment ref="M1" authorId="0" shapeId="0" xr:uid="{08454E42-DE43-4BE8-AC0E-85F13455C393}">
      <text>
        <r>
          <rPr>
            <b/>
            <sz val="9"/>
            <color indexed="81"/>
            <rFont val="Tahoma"/>
            <family val="2"/>
          </rPr>
          <t>Olivier Rikken:</t>
        </r>
        <r>
          <rPr>
            <sz val="9"/>
            <color indexed="81"/>
            <rFont val="Tahoma"/>
            <family val="2"/>
          </rPr>
          <t xml:space="preserve">
TV = transaction of value
NO = notary
NF = No Functionality</t>
        </r>
      </text>
    </comment>
    <comment ref="N3" authorId="0" shapeId="0" xr:uid="{786874F9-BD7B-4927-A80B-B988B62DDF04}">
      <text>
        <r>
          <rPr>
            <b/>
            <sz val="9"/>
            <color indexed="81"/>
            <rFont val="Tahoma"/>
            <family val="2"/>
          </rPr>
          <t>Olivier Rikken:</t>
        </r>
        <r>
          <rPr>
            <sz val="9"/>
            <color indexed="81"/>
            <rFont val="Tahoma"/>
            <family val="2"/>
          </rPr>
          <t xml:space="preserve">
https://docs.bisq.network/user-dao-intro.html</t>
        </r>
      </text>
    </comment>
    <comment ref="N4" authorId="0" shapeId="0" xr:uid="{0EA8F39A-6687-4220-BBF8-08BDBC0B153B}">
      <text>
        <r>
          <rPr>
            <b/>
            <sz val="9"/>
            <color indexed="81"/>
            <rFont val="Tahoma"/>
            <family val="2"/>
          </rPr>
          <t>Olivier Rikken:</t>
        </r>
        <r>
          <rPr>
            <sz val="9"/>
            <color indexed="81"/>
            <rFont val="Tahoma"/>
            <family val="2"/>
          </rPr>
          <t xml:space="preserve">
https://docs.dash.org/en/stable/governance/understanding.html</t>
        </r>
      </text>
    </comment>
    <comment ref="N9" authorId="0" shapeId="0" xr:uid="{FC1D8B42-FDD6-4835-8E92-2BC09F947796}">
      <text>
        <r>
          <rPr>
            <b/>
            <sz val="9"/>
            <color indexed="81"/>
            <rFont val="Tahoma"/>
            <family val="2"/>
          </rPr>
          <t>Olivier Rikken:</t>
        </r>
        <r>
          <rPr>
            <sz val="9"/>
            <color indexed="81"/>
            <rFont val="Tahoma"/>
            <family val="2"/>
          </rPr>
          <t xml:space="preserve">
https://community-development.makerdao.com/en/learn/governance/how-voting-works</t>
        </r>
      </text>
    </comment>
    <comment ref="N22" authorId="0" shapeId="0" xr:uid="{86D01D0F-D2BF-4CAE-A728-A05C79A905F9}">
      <text>
        <r>
          <rPr>
            <b/>
            <sz val="9"/>
            <color indexed="81"/>
            <rFont val="Tahoma"/>
            <family val="2"/>
          </rPr>
          <t>Olivier Rikken:</t>
        </r>
        <r>
          <rPr>
            <sz val="9"/>
            <color indexed="81"/>
            <rFont val="Tahoma"/>
            <family val="2"/>
          </rPr>
          <t xml:space="preserve">
https://app.nexusmutual.io/governance</t>
        </r>
      </text>
    </comment>
    <comment ref="N28" authorId="0" shapeId="0" xr:uid="{58AC9DA7-09D6-46FE-BF7D-8ECEAB0F7833}">
      <text>
        <r>
          <rPr>
            <b/>
            <sz val="9"/>
            <color indexed="81"/>
            <rFont val="Tahoma"/>
            <family val="2"/>
          </rPr>
          <t>Olivier Rikken:</t>
        </r>
        <r>
          <rPr>
            <sz val="9"/>
            <color indexed="81"/>
            <rFont val="Tahoma"/>
            <family val="2"/>
          </rPr>
          <t xml:space="preserve">
https://medium.com/compound-finance/compound-governance-5531f524cf68</t>
        </r>
      </text>
    </comment>
    <comment ref="N34" authorId="0" shapeId="0" xr:uid="{913879CF-A26E-4FB5-9508-5ED4FFEEECE2}">
      <text>
        <r>
          <rPr>
            <b/>
            <sz val="9"/>
            <color indexed="81"/>
            <rFont val="Tahoma"/>
            <family val="2"/>
          </rPr>
          <t>Olivier Rikken:</t>
        </r>
        <r>
          <rPr>
            <sz val="9"/>
            <color indexed="81"/>
            <rFont val="Tahoma"/>
            <family val="2"/>
          </rPr>
          <t xml:space="preserve">
https://blog.0xproject.com/0x-governance-in-2020-and-beyond-9e7703bc1c54</t>
        </r>
      </text>
    </comment>
    <comment ref="Q34" authorId="0" shapeId="0" xr:uid="{30AD0762-35CA-48DC-84E8-8F686A316F5D}">
      <text>
        <r>
          <rPr>
            <b/>
            <sz val="9"/>
            <color indexed="81"/>
            <rFont val="Tahoma"/>
            <family val="2"/>
          </rPr>
          <t>Olivier Rikken:</t>
        </r>
        <r>
          <rPr>
            <sz val="9"/>
            <color indexed="81"/>
            <rFont val="Tahoma"/>
            <family val="2"/>
          </rPr>
          <t xml:space="preserve">
https://0x.org/docs/guides/v3-staking-specification#utility-of-stake</t>
        </r>
      </text>
    </comment>
    <comment ref="N51" authorId="0" shapeId="0" xr:uid="{813E29ED-782A-4EEF-95E1-8EEB87A9072A}">
      <text>
        <r>
          <rPr>
            <b/>
            <sz val="9"/>
            <color indexed="81"/>
            <rFont val="Tahoma"/>
            <family val="2"/>
          </rPr>
          <t>Olivier Rikken:</t>
        </r>
        <r>
          <rPr>
            <sz val="9"/>
            <color indexed="81"/>
            <rFont val="Tahoma"/>
            <family val="2"/>
          </rPr>
          <t xml:space="preserve">
https://blog.0xproject.com/0x-governance-in-2020-and-beyond-9e7703bc1c54</t>
        </r>
      </text>
    </comment>
    <comment ref="R61" authorId="0" shapeId="0" xr:uid="{3A5192A6-78AC-4088-90EF-A210057345E4}">
      <text>
        <r>
          <rPr>
            <b/>
            <sz val="9"/>
            <color indexed="81"/>
            <rFont val="Tahoma"/>
            <family val="2"/>
          </rPr>
          <t>Olivier Rikken:</t>
        </r>
        <r>
          <rPr>
            <sz val="9"/>
            <color indexed="81"/>
            <rFont val="Tahoma"/>
            <family val="2"/>
          </rPr>
          <t xml:space="preserve">
https://info.navcoin.org/general-support/consensus-parameters/</t>
        </r>
      </text>
    </comment>
    <comment ref="N73" authorId="0" shapeId="0" xr:uid="{3D9246A9-115E-4A2B-9871-A4E45DCA7E31}">
      <text>
        <r>
          <rPr>
            <b/>
            <sz val="9"/>
            <color indexed="81"/>
            <rFont val="Tahoma"/>
            <family val="2"/>
          </rPr>
          <t>Olivier Rikken:</t>
        </r>
        <r>
          <rPr>
            <sz val="9"/>
            <color indexed="81"/>
            <rFont val="Tahoma"/>
            <family val="2"/>
          </rPr>
          <t xml:space="preserve">
On Chain &amp; Off Chain, called Politeia - https://docs.decred.org/governance/overview/#off-chain-voting</t>
        </r>
      </text>
    </comment>
    <comment ref="Q73" authorId="0" shapeId="0" xr:uid="{1BAF7964-46E6-4C10-AD6F-48DAF0FA7C4C}">
      <text>
        <r>
          <rPr>
            <b/>
            <sz val="9"/>
            <color indexed="81"/>
            <rFont val="Tahoma"/>
            <family val="2"/>
          </rPr>
          <t>Olivier Rikken:</t>
        </r>
        <r>
          <rPr>
            <sz val="9"/>
            <color indexed="81"/>
            <rFont val="Tahoma"/>
            <family val="2"/>
          </rPr>
          <t xml:space="preserve">
https://docs.decred.org/governance/decred-constitution/</t>
        </r>
      </text>
    </comment>
    <comment ref="N76" authorId="0" shapeId="0" xr:uid="{DC50E21A-C086-409D-B5AC-6C151F1F0FB4}">
      <text>
        <r>
          <rPr>
            <b/>
            <sz val="9"/>
            <color indexed="81"/>
            <rFont val="Tahoma"/>
            <family val="2"/>
          </rPr>
          <t>Olivier Rikken:</t>
        </r>
        <r>
          <rPr>
            <sz val="9"/>
            <color indexed="81"/>
            <rFont val="Tahoma"/>
            <family val="2"/>
          </rPr>
          <t xml:space="preserve">
https://uniswap.org/blog/uni/
https://etherscan.io/token/0x1f9840a85d5aF5bf1D1762F925BDADdC4201F984#balances</t>
        </r>
      </text>
    </comment>
    <comment ref="R76" authorId="0" shapeId="0" xr:uid="{8F1263E2-DF78-45A7-8224-28CDBFA67F18}">
      <text>
        <r>
          <rPr>
            <b/>
            <sz val="9"/>
            <color indexed="81"/>
            <rFont val="Tahoma"/>
            <family val="2"/>
          </rPr>
          <t>Olivier Rikken:</t>
        </r>
        <r>
          <rPr>
            <sz val="9"/>
            <color indexed="81"/>
            <rFont val="Tahoma"/>
            <family val="2"/>
          </rPr>
          <t xml:space="preserve">
https://uniswap.org/blog/uni/</t>
        </r>
      </text>
    </comment>
    <comment ref="AD1853" authorId="0" shapeId="0" xr:uid="{5908F18F-FBCE-42C8-911F-37A5B7B2D3F3}">
      <text>
        <r>
          <rPr>
            <b/>
            <sz val="9"/>
            <color indexed="81"/>
            <rFont val="Tahoma"/>
            <family val="2"/>
          </rPr>
          <t>Olivier Rikken:</t>
        </r>
        <r>
          <rPr>
            <sz val="9"/>
            <color indexed="81"/>
            <rFont val="Tahoma"/>
            <family val="2"/>
          </rPr>
          <t xml:space="preserve">
Showed activity after march 2021 measurement</t>
        </r>
      </text>
    </comment>
    <comment ref="AD1858" authorId="0" shapeId="0" xr:uid="{25BA7A47-9AA4-4D87-B994-DC0341427676}">
      <text>
        <r>
          <rPr>
            <b/>
            <sz val="9"/>
            <color indexed="81"/>
            <rFont val="Tahoma"/>
            <family val="2"/>
          </rPr>
          <t>Olivier Rikken:</t>
        </r>
        <r>
          <rPr>
            <sz val="9"/>
            <color indexed="81"/>
            <rFont val="Tahoma"/>
            <family val="2"/>
          </rPr>
          <t xml:space="preserve">
Showed activity after march 2021 measurement</t>
        </r>
      </text>
    </comment>
    <comment ref="AD1860" authorId="0" shapeId="0" xr:uid="{5496AC4D-9F18-4820-9E9D-7DCDFE235D82}">
      <text>
        <r>
          <rPr>
            <b/>
            <sz val="9"/>
            <color indexed="81"/>
            <rFont val="Tahoma"/>
            <family val="2"/>
          </rPr>
          <t>Olivier Rikken:</t>
        </r>
        <r>
          <rPr>
            <sz val="9"/>
            <color indexed="81"/>
            <rFont val="Tahoma"/>
            <family val="2"/>
          </rPr>
          <t xml:space="preserve">
Showed activity after march 2021 measurement</t>
        </r>
      </text>
    </comment>
    <comment ref="AD1861" authorId="0" shapeId="0" xr:uid="{8EA37FE2-D1FA-4908-B251-921C06A4AB66}">
      <text>
        <r>
          <rPr>
            <b/>
            <sz val="9"/>
            <color indexed="81"/>
            <rFont val="Tahoma"/>
            <family val="2"/>
          </rPr>
          <t>Olivier Rikken:</t>
        </r>
        <r>
          <rPr>
            <sz val="9"/>
            <color indexed="81"/>
            <rFont val="Tahoma"/>
            <family val="2"/>
          </rPr>
          <t xml:space="preserve">
Showed activity after march 2021 measurement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Olivier Rikken</author>
  </authors>
  <commentList>
    <comment ref="K24" authorId="0" shapeId="0" xr:uid="{C143541C-FAF3-4961-ACEB-4DACC46BE48F}">
      <text>
        <r>
          <rPr>
            <b/>
            <sz val="9"/>
            <color indexed="81"/>
            <rFont val="Tahoma"/>
            <family val="2"/>
          </rPr>
          <t>Olivier Rikken:</t>
        </r>
        <r>
          <rPr>
            <sz val="9"/>
            <color indexed="81"/>
            <rFont val="Tahoma"/>
            <family val="2"/>
          </rPr>
          <t xml:space="preserve">
Aragon</t>
        </r>
      </text>
    </comment>
    <comment ref="L24" authorId="0" shapeId="0" xr:uid="{7911BB03-B0E2-4739-A0FE-5EDA8257CE28}">
      <text>
        <r>
          <rPr>
            <b/>
            <sz val="9"/>
            <color indexed="81"/>
            <rFont val="Tahoma"/>
            <family val="2"/>
          </rPr>
          <t>Olivier Rikken:</t>
        </r>
        <r>
          <rPr>
            <sz val="9"/>
            <color indexed="81"/>
            <rFont val="Tahoma"/>
            <family val="2"/>
          </rPr>
          <t xml:space="preserve">
District0x - lijst die voorheen op de site stond is niet meer online zouden er 167 zijn. Echter tussen 21 feb en 31 maart zijn er 87 Aragon DAOs bijgekomen. Momenteel worden er maar 2 tot 7 district0x projecten genoemd.</t>
        </r>
      </text>
    </comment>
    <comment ref="L25" authorId="0" shapeId="0" xr:uid="{8040DC0F-BB26-48DD-873D-A1542578101F}">
      <text>
        <r>
          <rPr>
            <b/>
            <sz val="9"/>
            <color indexed="81"/>
            <rFont val="Tahoma"/>
            <family val="2"/>
          </rPr>
          <t>Olivier Rikken:</t>
        </r>
        <r>
          <rPr>
            <sz val="9"/>
            <color indexed="81"/>
            <rFont val="Tahoma"/>
            <family val="2"/>
          </rPr>
          <t xml:space="preserve">
Aragon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Olivier Rikken</author>
  </authors>
  <commentList>
    <comment ref="A1" authorId="0" shapeId="0" xr:uid="{9E0CE6DA-0558-46EB-BC58-9A6DC04691D6}">
      <text>
        <r>
          <rPr>
            <b/>
            <sz val="9"/>
            <color indexed="81"/>
            <rFont val="Tahoma"/>
            <family val="2"/>
          </rPr>
          <t>Olivier Rikken:</t>
        </r>
        <r>
          <rPr>
            <sz val="9"/>
            <color indexed="81"/>
            <rFont val="Tahoma"/>
            <family val="2"/>
          </rPr>
          <t xml:space="preserve">
Filter: 
Pre 2022
Buoild - ex scatter/snapshot
Status - Active (after Analysis) + no longer traceable
Lifetime Activity High</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Olivier Rikken</author>
  </authors>
  <commentList>
    <comment ref="A1" authorId="0" shapeId="0" xr:uid="{98B16CE1-47C1-40AB-9AC1-2A5C77075383}">
      <text>
        <r>
          <rPr>
            <b/>
            <sz val="9"/>
            <color indexed="81"/>
            <rFont val="Tahoma"/>
            <family val="2"/>
          </rPr>
          <t>Olivier Rikken:</t>
        </r>
        <r>
          <rPr>
            <sz val="9"/>
            <color indexed="81"/>
            <rFont val="Tahoma"/>
            <family val="2"/>
          </rPr>
          <t xml:space="preserve">
Filter: 
Pre 2022
Buoild - ex scatter/snapshot
Status - Active (after Analysis) + no longer traceable
Lifetime Activity High</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Olivier Rikken</author>
  </authors>
  <commentList>
    <comment ref="R4" authorId="0" shapeId="0" xr:uid="{53AC111D-B651-46ED-B876-B0C274C3C867}">
      <text>
        <r>
          <rPr>
            <b/>
            <sz val="9"/>
            <color indexed="81"/>
            <rFont val="Tahoma"/>
            <family val="2"/>
          </rPr>
          <t>Olivier Rikken:</t>
        </r>
        <r>
          <rPr>
            <sz val="9"/>
            <color indexed="81"/>
            <rFont val="Tahoma"/>
            <family val="2"/>
          </rPr>
          <t xml:space="preserve">
old value</t>
        </r>
      </text>
    </comment>
    <comment ref="AB17" authorId="0" shapeId="0" xr:uid="{EF63DCC6-6D4B-42E8-B899-0F5321015704}">
      <text>
        <r>
          <rPr>
            <b/>
            <sz val="9"/>
            <color indexed="81"/>
            <rFont val="Tahoma"/>
            <family val="2"/>
          </rPr>
          <t>Olivier Rikken:</t>
        </r>
        <r>
          <rPr>
            <sz val="9"/>
            <color indexed="81"/>
            <rFont val="Tahoma"/>
            <family val="2"/>
          </rPr>
          <t xml:space="preserve">
Old Value</t>
        </r>
      </text>
    </comment>
    <comment ref="AB22" authorId="0" shapeId="0" xr:uid="{2CD76A11-B661-47B2-A2B3-973F3A88F74B}">
      <text>
        <r>
          <rPr>
            <b/>
            <sz val="9"/>
            <color indexed="81"/>
            <rFont val="Tahoma"/>
            <family val="2"/>
          </rPr>
          <t>Olivier Rikken:</t>
        </r>
        <r>
          <rPr>
            <sz val="9"/>
            <color indexed="81"/>
            <rFont val="Tahoma"/>
            <family val="2"/>
          </rPr>
          <t xml:space="preserve">
Originele waarde</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Olivier Rikken</author>
  </authors>
  <commentList>
    <comment ref="F1" authorId="0" shapeId="0" xr:uid="{9F6CC326-6D6A-410F-BD36-008077EEE11F}">
      <text>
        <r>
          <rPr>
            <b/>
            <sz val="9"/>
            <color indexed="81"/>
            <rFont val="Tahoma"/>
            <family val="2"/>
          </rPr>
          <t>Olivier Rikken:</t>
        </r>
        <r>
          <rPr>
            <sz val="9"/>
            <color indexed="81"/>
            <rFont val="Tahoma"/>
            <family val="2"/>
          </rPr>
          <t xml:space="preserve">
If no month was known, june was taken for that year for age calculation</t>
        </r>
      </text>
    </comment>
    <comment ref="R1" authorId="0" shapeId="0" xr:uid="{2ED5F58A-E7DF-4F40-B577-EBB79E2145F2}">
      <text>
        <r>
          <rPr>
            <b/>
            <sz val="9"/>
            <color indexed="81"/>
            <rFont val="Tahoma"/>
            <family val="2"/>
          </rPr>
          <t>Olivier Rikken:</t>
        </r>
        <r>
          <rPr>
            <sz val="9"/>
            <color indexed="81"/>
            <rFont val="Tahoma"/>
            <family val="2"/>
          </rPr>
          <t xml:space="preserve">
snapshot does not seem to capture all tokenholders - votings show more voters than members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Olivier Rikken</author>
  </authors>
  <commentList>
    <comment ref="F1" authorId="0" shapeId="0" xr:uid="{F28188C5-63AC-46E2-A7FC-6D0176D6A826}">
      <text>
        <r>
          <rPr>
            <b/>
            <sz val="9"/>
            <color indexed="81"/>
            <rFont val="Tahoma"/>
            <family val="2"/>
          </rPr>
          <t>Olivier Rikken:</t>
        </r>
        <r>
          <rPr>
            <sz val="9"/>
            <color indexed="81"/>
            <rFont val="Tahoma"/>
            <family val="2"/>
          </rPr>
          <t xml:space="preserve">
If no month was known, june was taken for that year for age calculation</t>
        </r>
      </text>
    </comment>
    <comment ref="M1" authorId="0" shapeId="0" xr:uid="{740D0B7E-8B39-453B-912A-F9E5EE6AD96B}">
      <text>
        <r>
          <rPr>
            <b/>
            <sz val="9"/>
            <color indexed="81"/>
            <rFont val="Tahoma"/>
            <family val="2"/>
          </rPr>
          <t>Olivier Rikken:</t>
        </r>
        <r>
          <rPr>
            <sz val="9"/>
            <color indexed="81"/>
            <rFont val="Tahoma"/>
            <family val="2"/>
          </rPr>
          <t xml:space="preserve">
TV = transaction of value
NO = notary
NF = No Functionality</t>
        </r>
      </text>
    </comment>
    <comment ref="N3" authorId="0" shapeId="0" xr:uid="{09BDDCD1-6079-45B7-BA0B-E2F2871E9876}">
      <text>
        <r>
          <rPr>
            <b/>
            <sz val="9"/>
            <color indexed="81"/>
            <rFont val="Tahoma"/>
            <family val="2"/>
          </rPr>
          <t>Olivier Rikken:</t>
        </r>
        <r>
          <rPr>
            <sz val="9"/>
            <color indexed="81"/>
            <rFont val="Tahoma"/>
            <family val="2"/>
          </rPr>
          <t xml:space="preserve">
https://docs.bisq.network/user-dao-intro.html</t>
        </r>
      </text>
    </comment>
    <comment ref="N4" authorId="0" shapeId="0" xr:uid="{EE38B3EE-6835-4FBA-AEBA-9C012C15A9C7}">
      <text>
        <r>
          <rPr>
            <b/>
            <sz val="9"/>
            <color indexed="81"/>
            <rFont val="Tahoma"/>
            <family val="2"/>
          </rPr>
          <t>Olivier Rikken:</t>
        </r>
        <r>
          <rPr>
            <sz val="9"/>
            <color indexed="81"/>
            <rFont val="Tahoma"/>
            <family val="2"/>
          </rPr>
          <t xml:space="preserve">
https://docs.dash.org/en/stable/governance/understanding.html</t>
        </r>
      </text>
    </comment>
    <comment ref="N9" authorId="0" shapeId="0" xr:uid="{1E93639E-3F7B-4190-BAB8-7C0BC982EAAA}">
      <text>
        <r>
          <rPr>
            <b/>
            <sz val="9"/>
            <color indexed="81"/>
            <rFont val="Tahoma"/>
            <family val="2"/>
          </rPr>
          <t>Olivier Rikken:</t>
        </r>
        <r>
          <rPr>
            <sz val="9"/>
            <color indexed="81"/>
            <rFont val="Tahoma"/>
            <family val="2"/>
          </rPr>
          <t xml:space="preserve">
https://community-development.makerdao.com/en/learn/governance/how-voting-works</t>
        </r>
      </text>
    </comment>
    <comment ref="N22" authorId="0" shapeId="0" xr:uid="{4DC7F7F7-42A2-40B1-B5C2-893DBC109AEE}">
      <text>
        <r>
          <rPr>
            <b/>
            <sz val="9"/>
            <color indexed="81"/>
            <rFont val="Tahoma"/>
            <family val="2"/>
          </rPr>
          <t>Olivier Rikken:</t>
        </r>
        <r>
          <rPr>
            <sz val="9"/>
            <color indexed="81"/>
            <rFont val="Tahoma"/>
            <family val="2"/>
          </rPr>
          <t xml:space="preserve">
https://app.nexusmutual.io/governance</t>
        </r>
      </text>
    </comment>
    <comment ref="N28" authorId="0" shapeId="0" xr:uid="{D67EF53E-EC05-4962-966A-3C83D7065993}">
      <text>
        <r>
          <rPr>
            <b/>
            <sz val="9"/>
            <color indexed="81"/>
            <rFont val="Tahoma"/>
            <family val="2"/>
          </rPr>
          <t>Olivier Rikken:</t>
        </r>
        <r>
          <rPr>
            <sz val="9"/>
            <color indexed="81"/>
            <rFont val="Tahoma"/>
            <family val="2"/>
          </rPr>
          <t xml:space="preserve">
https://medium.com/compound-finance/compound-governance-5531f524cf68</t>
        </r>
      </text>
    </comment>
    <comment ref="N34" authorId="0" shapeId="0" xr:uid="{67F5C714-ABD4-49CF-8589-393D8A7A1F31}">
      <text>
        <r>
          <rPr>
            <b/>
            <sz val="9"/>
            <color indexed="81"/>
            <rFont val="Tahoma"/>
            <family val="2"/>
          </rPr>
          <t>Olivier Rikken:</t>
        </r>
        <r>
          <rPr>
            <sz val="9"/>
            <color indexed="81"/>
            <rFont val="Tahoma"/>
            <family val="2"/>
          </rPr>
          <t xml:space="preserve">
https://blog.0xproject.com/0x-governance-in-2020-and-beyond-9e7703bc1c54</t>
        </r>
      </text>
    </comment>
    <comment ref="Q34" authorId="0" shapeId="0" xr:uid="{DE53477E-2A31-44C8-9A0A-D5FC02D8930D}">
      <text>
        <r>
          <rPr>
            <b/>
            <sz val="9"/>
            <color indexed="81"/>
            <rFont val="Tahoma"/>
            <family val="2"/>
          </rPr>
          <t>Olivier Rikken:</t>
        </r>
        <r>
          <rPr>
            <sz val="9"/>
            <color indexed="81"/>
            <rFont val="Tahoma"/>
            <family val="2"/>
          </rPr>
          <t xml:space="preserve">
https://0x.org/docs/guides/v3-staking-specification#utility-of-stake</t>
        </r>
      </text>
    </comment>
    <comment ref="R60" authorId="0" shapeId="0" xr:uid="{5FF4BBEF-F8A0-47B2-B7D2-74B44804CF69}">
      <text>
        <r>
          <rPr>
            <b/>
            <sz val="9"/>
            <color indexed="81"/>
            <rFont val="Tahoma"/>
            <family val="2"/>
          </rPr>
          <t>Olivier Rikken:</t>
        </r>
        <r>
          <rPr>
            <sz val="9"/>
            <color indexed="81"/>
            <rFont val="Tahoma"/>
            <family val="2"/>
          </rPr>
          <t xml:space="preserve">
https://info.navcoin.org/general-support/consensus-parameters/</t>
        </r>
      </text>
    </comment>
    <comment ref="N72" authorId="0" shapeId="0" xr:uid="{630EFAC6-3D5D-441F-9B9D-45FC7B2B34E1}">
      <text>
        <r>
          <rPr>
            <b/>
            <sz val="9"/>
            <color indexed="81"/>
            <rFont val="Tahoma"/>
            <family val="2"/>
          </rPr>
          <t>Olivier Rikken:</t>
        </r>
        <r>
          <rPr>
            <sz val="9"/>
            <color indexed="81"/>
            <rFont val="Tahoma"/>
            <family val="2"/>
          </rPr>
          <t xml:space="preserve">
On Chain &amp; Off Chain, called Politeia - https://docs.decred.org/governance/overview/#off-chain-voting</t>
        </r>
      </text>
    </comment>
    <comment ref="Q72" authorId="0" shapeId="0" xr:uid="{3A2BD7FA-5CBD-40E8-94FA-8E44BB74CA72}">
      <text>
        <r>
          <rPr>
            <b/>
            <sz val="9"/>
            <color indexed="81"/>
            <rFont val="Tahoma"/>
            <family val="2"/>
          </rPr>
          <t>Olivier Rikken:</t>
        </r>
        <r>
          <rPr>
            <sz val="9"/>
            <color indexed="81"/>
            <rFont val="Tahoma"/>
            <family val="2"/>
          </rPr>
          <t xml:space="preserve">
https://docs.decred.org/governance/decred-constitution/</t>
        </r>
      </text>
    </comment>
    <comment ref="N75" authorId="0" shapeId="0" xr:uid="{3808F319-FC3F-4B90-BD16-ADAB4F82CEFE}">
      <text>
        <r>
          <rPr>
            <b/>
            <sz val="9"/>
            <color indexed="81"/>
            <rFont val="Tahoma"/>
            <family val="2"/>
          </rPr>
          <t>Olivier Rikken:</t>
        </r>
        <r>
          <rPr>
            <sz val="9"/>
            <color indexed="81"/>
            <rFont val="Tahoma"/>
            <family val="2"/>
          </rPr>
          <t xml:space="preserve">
https://uniswap.org/blog/uni/
https://etherscan.io/token/0x1f9840a85d5aF5bf1D1762F925BDADdC4201F984#balances</t>
        </r>
      </text>
    </comment>
    <comment ref="R75" authorId="0" shapeId="0" xr:uid="{3F4F0961-AE30-46A1-87E0-01EBB882EDE9}">
      <text>
        <r>
          <rPr>
            <b/>
            <sz val="9"/>
            <color indexed="81"/>
            <rFont val="Tahoma"/>
            <family val="2"/>
          </rPr>
          <t>Olivier Rikken:</t>
        </r>
        <r>
          <rPr>
            <sz val="9"/>
            <color indexed="81"/>
            <rFont val="Tahoma"/>
            <family val="2"/>
          </rPr>
          <t xml:space="preserve">
https://uniswap.org/blog/uni/</t>
        </r>
      </text>
    </comment>
    <comment ref="AD1852" authorId="0" shapeId="0" xr:uid="{A090F245-85FF-4F0A-8E1F-6745E9BEC62C}">
      <text>
        <r>
          <rPr>
            <b/>
            <sz val="9"/>
            <color indexed="81"/>
            <rFont val="Tahoma"/>
            <family val="2"/>
          </rPr>
          <t>Olivier Rikken:</t>
        </r>
        <r>
          <rPr>
            <sz val="9"/>
            <color indexed="81"/>
            <rFont val="Tahoma"/>
            <family val="2"/>
          </rPr>
          <t xml:space="preserve">
Showed activity after march 2021 measurement</t>
        </r>
      </text>
    </comment>
    <comment ref="AD1857" authorId="0" shapeId="0" xr:uid="{15BA5640-84FE-45DB-85B7-98BD634D4C18}">
      <text>
        <r>
          <rPr>
            <b/>
            <sz val="9"/>
            <color indexed="81"/>
            <rFont val="Tahoma"/>
            <family val="2"/>
          </rPr>
          <t>Olivier Rikken:</t>
        </r>
        <r>
          <rPr>
            <sz val="9"/>
            <color indexed="81"/>
            <rFont val="Tahoma"/>
            <family val="2"/>
          </rPr>
          <t xml:space="preserve">
Showed activity after march 2021 measurement</t>
        </r>
      </text>
    </comment>
    <comment ref="AD1859" authorId="0" shapeId="0" xr:uid="{5FF67A1D-0F9D-4304-9E49-D5507A32B77D}">
      <text>
        <r>
          <rPr>
            <b/>
            <sz val="9"/>
            <color indexed="81"/>
            <rFont val="Tahoma"/>
            <family val="2"/>
          </rPr>
          <t>Olivier Rikken:</t>
        </r>
        <r>
          <rPr>
            <sz val="9"/>
            <color indexed="81"/>
            <rFont val="Tahoma"/>
            <family val="2"/>
          </rPr>
          <t xml:space="preserve">
Showed activity after march 2021 measurement</t>
        </r>
      </text>
    </comment>
    <comment ref="AD1860" authorId="0" shapeId="0" xr:uid="{308F187C-DAED-4FF5-98D3-5723DE3E4F96}">
      <text>
        <r>
          <rPr>
            <b/>
            <sz val="9"/>
            <color indexed="81"/>
            <rFont val="Tahoma"/>
            <family val="2"/>
          </rPr>
          <t>Olivier Rikken:</t>
        </r>
        <r>
          <rPr>
            <sz val="9"/>
            <color indexed="81"/>
            <rFont val="Tahoma"/>
            <family val="2"/>
          </rPr>
          <t xml:space="preserve">
Showed activity after march 2021 measurement</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tc={ED8EA584-61F6-4C11-B6E7-79B7A77F8B7A}</author>
  </authors>
  <commentList>
    <comment ref="I1" authorId="0" shapeId="0" xr:uid="{ED8EA584-61F6-4C11-B6E7-79B7A77F8B7A}">
      <text>
        <t>[Threaded comment]
Your version of Excel allows you to read this threaded comment; however, any edits to it will get removed if the file is opened in a newer version of Excel. Learn more: https://go.microsoft.com/fwlink/?linkid=870924
Comment:
    Based on release versions github</t>
      </text>
    </comment>
  </commentList>
</comments>
</file>

<file path=xl/sharedStrings.xml><?xml version="1.0" encoding="utf-8"?>
<sst xmlns="http://schemas.openxmlformats.org/spreadsheetml/2006/main" count="165438" uniqueCount="42472">
  <si>
    <t>Article</t>
  </si>
  <si>
    <t>By</t>
  </si>
  <si>
    <t>Year</t>
  </si>
  <si>
    <t>Blockchain/DAO</t>
  </si>
  <si>
    <t>Design/Operate/Evolve</t>
  </si>
  <si>
    <t>Challenges</t>
  </si>
  <si>
    <t>In evernote?</t>
  </si>
  <si>
    <t>Quotes</t>
  </si>
  <si>
    <t>Blockchain governance: Programming our Future</t>
  </si>
  <si>
    <t>Fred Ersham</t>
  </si>
  <si>
    <t>Blockchain</t>
  </si>
  <si>
    <t>Operate/Evolve</t>
  </si>
  <si>
    <t>Remarks</t>
  </si>
  <si>
    <t>Mooi idee over gewogen voting en goeie uitleg van verschillende governance modellen. Ook tools voor governance</t>
  </si>
  <si>
    <t>"over a long enough timeline, the mechanisms for change are important"
"in BTC developers propose and miners vote"
"coordination around challenging issues has been swifter and smoother than in Bitcoin to date" (in Ethereum. Red.) 
"perhaps lowerlevel protocols should lean toward stasis and conservatism while higher level protocols should be more flexible
The ability to fork significantly reduces lock-in and increases diversity</t>
  </si>
  <si>
    <t>Thousands of systems can be tried at the speed of software with in some cases much lower consequences of failure --&gt; scattered landscape?
The balance between mutability so the system can evolve and immutability for stability
"one man - one vote"</t>
  </si>
  <si>
    <t>Blockchains shouldn't be democracies</t>
  </si>
  <si>
    <t>Haseeb Qureshi</t>
  </si>
  <si>
    <t>"one person - one vote" - hard
Proof of stake at best Plutocracy</t>
  </si>
  <si>
    <t>Evolve</t>
  </si>
  <si>
    <t>Governance in Blockchain and Social Contract Theories</t>
  </si>
  <si>
    <t>Reijers et all</t>
  </si>
  <si>
    <t>Yes</t>
  </si>
  <si>
    <t>General</t>
  </si>
  <si>
    <t>Governance at more than one layer</t>
  </si>
  <si>
    <t>Applicaties verbonden aan de infra onlosmakelijk
Meerdere lagen van governance
BC en App governance verbonden
Justificatie van governance in BC op basis van social theories van Hobbes, Rousseau and Rawls</t>
  </si>
  <si>
    <t>VERWERKEN IN ARTIKEL 1, vooral justificatie van governance! Link gelegd tussen social theories en BC</t>
  </si>
  <si>
    <t>"Tegen" onchain governance
Verwerken in artikel 1, 2 en 4!</t>
  </si>
  <si>
    <t>Blockchains must be goverened. Their governars are inevitably humans
Quote one man one vote
Tech vs democratien contradicten
Meeste governance geen democratien
Bestaan goede modellen voor open source development governance (linux foundation
Competitie op votes - bribery campainging en propaganda</t>
  </si>
  <si>
    <t>Governance and Business models of blockchain technology and networks</t>
  </si>
  <si>
    <t>Van Deventer, Brewster, Everts</t>
  </si>
  <si>
    <t>Interviewen</t>
  </si>
  <si>
    <t>Vragen</t>
  </si>
  <si>
    <t>Choice kind of blockchain vs "Make or Buy decision"
Link naar P&amp;D en BC governance?</t>
  </si>
  <si>
    <t>VERWERKEN IN ARTIKEL 1, 2 en 4. Interviews opzetten (ook met Slock.it)</t>
  </si>
  <si>
    <t>Governance BTC enETH door benevolante dictatorship
GEEN QUOTE WEL OPVALLEND: Quorom kan # nodes voor stemmen veranderen, zeker interessant icm "classificatie van soort changes"
"Make or Buy (pag 15)</t>
  </si>
  <si>
    <t>De Filippi. Loveluck</t>
  </si>
  <si>
    <t>yes</t>
  </si>
  <si>
    <t>idem</t>
  </si>
  <si>
    <t>What is Blockchain Governance? Complete b4eginner's guide</t>
  </si>
  <si>
    <t>Curran</t>
  </si>
  <si>
    <t>Governance of or by the blockchain</t>
  </si>
  <si>
    <t>Maakt onderscheid evolve - operate</t>
  </si>
  <si>
    <t>VERWERKEN RTIKEL 1 en 2
Maakt onderscheid evolve - operate</t>
  </si>
  <si>
    <t>Maakt onderscheidt! "Bitcoin's off chain consensus (not consensus of transactions)" - p4
off chain governance vaak langzaam (slow evolution - p3
Duurt nog lang voordat on chain governance meerwaarde gaat bewijzen - p5 - governance models duren lang om te ontwikkelen</t>
  </si>
  <si>
    <t>in proof of stake hebben meeste niet financiele slagkracht om echt mee te stemmen</t>
  </si>
  <si>
    <t>Blockchain Governance.</t>
  </si>
  <si>
    <t>Chinyem</t>
  </si>
  <si>
    <t>Destinction On en off chain (voor Artikel 2</t>
  </si>
  <si>
    <t>Off chain governance - vaak alleen mensen met veel kennis geinteresseerd</t>
  </si>
  <si>
    <t>manage funds, update codebase and define the goals oftwel design operate evolve</t>
  </si>
  <si>
    <t>Blockchain governance: takeaways from 9 projects</t>
  </si>
  <si>
    <t>Bosankic</t>
  </si>
  <si>
    <t>A blockchains own token useful incentive for behaviour (p5)
Requirement based governance - voting if you are proven knowledgeable is usefull (p6)
Meta governance (governing the rules of governance matters (DECRED - p6)</t>
  </si>
  <si>
    <t>Verwerken in Artikel 2
DFINITY has reversal posibility</t>
  </si>
  <si>
    <t>Malign changes (problematic changes) are inevitable, can we deal with it?
One size fits all changes or categorizing proposals (e.g. economic, policy change, crisis change etc) as refinment of governance process
Should anybody be able to submit proposal for change or just governance parties</t>
  </si>
  <si>
    <t>Governance: Blockchain Tech's Greatest Problem</t>
  </si>
  <si>
    <t>Reiff</t>
  </si>
  <si>
    <t>P1 - blockchain lijkt zichzelf te regelen, maar governance is juist belangrijk
P2 - Tezos illustrates a potential pitfall of governance models as well: human users</t>
  </si>
  <si>
    <t>Spanningsveld tussen wat autonmatisch en wat manueel
Rol van de mens in governance</t>
  </si>
  <si>
    <t>My intentions for Blockchain Governance</t>
  </si>
  <si>
    <t>Zamfir</t>
  </si>
  <si>
    <t>How to avoid: autonomous blockchain, capture of blockchain governance and internet censorship as blockchain governance
Hoe een goed decisionmaking proces creeeren zonder poolse landdag</t>
  </si>
  <si>
    <t xml:space="preserve">Governance Capture = Permissionless blockchain, niet fully decentralized - P3 only a governance system that is open to public participation has a reasonable chance of representing the public interest
P8 - We need a process that can not be captured. ...We need this so we can govern the blockchain without having blockchain governance tak 90% of the communication bandwith.....blockchain governance can't scale without legitimate decision making processes. </t>
  </si>
  <si>
    <t>Understanding Public Blockchain Governance</t>
  </si>
  <si>
    <t>Sclavounis</t>
  </si>
  <si>
    <t xml:space="preserve">Find ways to impose limits on the power of necessary institutions and organisations as fall back for sirdid outcome of human interaction in game theoritic models </t>
  </si>
  <si>
    <t>ARTIKEL 1 en 4 Legt ook relatie naar open source software, legitimatie waarom opensource ook te kijken!</t>
  </si>
  <si>
    <t>P2 hoe actoren samenkomen over vraaagstukken is vraagstuk van governance
P3 - Those that produce and maintain a blockchain have varying degrees of control ofer these outcomes…..this results in conflict over what the rules will be; and, more importantly, over who gets to set those rules
P4 - Studies of open-source software projects and internet fovernance, both comparable to blockchains have shown the existence of governance in this context, wheter formal or informal</t>
  </si>
  <si>
    <t>Asking the right questions: on-chain governance at San Fransisco Blockchain Week</t>
  </si>
  <si>
    <t>Berreman</t>
  </si>
  <si>
    <t>Maandag 28-1</t>
  </si>
  <si>
    <t>Gemaild</t>
  </si>
  <si>
    <t>Mailen</t>
  </si>
  <si>
    <t>Democratie</t>
  </si>
  <si>
    <t>Plutocratie</t>
  </si>
  <si>
    <t>Iedereen mag meebeslissen</t>
  </si>
  <si>
    <t>Alleen de rijken mogen meebeslissen</t>
  </si>
  <si>
    <t>Olichargy</t>
  </si>
  <si>
    <t>Select groepje regeert met oog op zichzelf</t>
  </si>
  <si>
    <t>Aristocracy</t>
  </si>
  <si>
    <t>Select groepje regeert met oog op de andere</t>
  </si>
  <si>
    <t>Monopoly/Dictatuur</t>
  </si>
  <si>
    <t>Een regeert</t>
  </si>
  <si>
    <t>P1 - Upgradeability is crucial, and governance is required to make that happen
P1 - Complications to on chain governance - identity verification, bribery, and token distribution</t>
  </si>
  <si>
    <t>How to manage and eliminate plutocracy
Doubt on on-chain governance
Fraud in on-chain governance
One person - one vote</t>
  </si>
  <si>
    <t>Blockchain governance 101</t>
  </si>
  <si>
    <t>Uncertain how blockchain will evolve,
many participants fail to effectively participate in blockchain governance</t>
  </si>
  <si>
    <t>P8 - it's early enough that your committed individual participation can and will have a big impact on the future of the blockchain space``</t>
  </si>
  <si>
    <t>ATRIKEL 1 Nog erg vroeg en nog veel te ontdekken en ontwikkelen op governance gebied</t>
  </si>
  <si>
    <t>Why Governance is the Greatest Problem for Blockchains to Solve</t>
  </si>
  <si>
    <t>Sedgwick</t>
  </si>
  <si>
    <t>Governance: Easy to Define, Hard to Achieve</t>
  </si>
  <si>
    <t>P2 - Tezos'off-chain failures, ironically, may have strengthened the case for its onchain system of governance</t>
  </si>
  <si>
    <t>ARTIKEL 2</t>
  </si>
  <si>
    <t>No examples</t>
  </si>
  <si>
    <t>Governance Models of Blockchain Protocols</t>
  </si>
  <si>
    <t>Steis</t>
  </si>
  <si>
    <t>Getting governance right is biggest challenge to overcome for mass adoption
Malicious behaviour due to lack of stake in the system
Ease of spliting off (forking)
In off chain - inequality due to not knowing the right persons
Off chain - (key) person dependency
1 coin/men - 1 vote
On chain - can be too rigid, no flexibility
On chain governance is easier to "game" than off chain due to lack of individual checks and balances</t>
  </si>
  <si>
    <t>In on-chain goveranance, a full node follows the decision made by the governance process. If on-chain governane process fails,…....., all full nodes will have implemented it and put the whole network in danger</t>
  </si>
  <si>
    <t xml:space="preserve">Most definately multiple levels. One sets a up a series of rules for operations and how to evolve. Can put a metalevel on top, 2 to even 10 levels. </t>
  </si>
  <si>
    <t>Do you see multiple stages of Governance? (e.g. Design, Operate, Evolve)</t>
  </si>
  <si>
    <t>It makes sense to make a grid with regards to the levels and stages. Governance in different stages are of different importants. Now we see mostly off-chain governance. With regards to on-chain governance, not all theoretical models are possinle because agreement is often best reached off-line</t>
  </si>
  <si>
    <t>If one does the complete application govenance off chain, why run it on blockchain in the first place. Seen various hybrid forms now, even with mixes in blockchain consensus. If you do so, you might want to use the same consensus model, both on the application layer as on the infra layer.</t>
  </si>
  <si>
    <t>Best live examples of blockchain governance models?</t>
  </si>
  <si>
    <t>Best live examples of DAO governance models?</t>
  </si>
  <si>
    <t>What governance model do you think is particulairy interesting?</t>
  </si>
  <si>
    <t>Anything else?</t>
  </si>
  <si>
    <t>DASH original model is quite cool</t>
  </si>
  <si>
    <t>Interesting governance model: look at randomly pick x amount of users to debate a certrain topic for 2 weeks and then decide on that topic!</t>
  </si>
  <si>
    <t>No examples. In my opinion, to be a DAO, at least part of the governance should run on the blockchain.</t>
  </si>
  <si>
    <t xml:space="preserve">the BTC - BCH fork - in terms of evolution it could be considered a crisis - Fork is a way to deal with it. Agree to disagree. Although very drastic. Minority chain comes at risk </t>
  </si>
  <si>
    <t>Not a best practice at the model - at best the large public blockchains, Bitcoin and Ethereum do. Bitcoin is the only really proven so far (doubt towards Ethereum as a best practice due to DAO incident)</t>
  </si>
  <si>
    <t>Would you destinguish multiple levels in blockchain projects?</t>
  </si>
  <si>
    <t>Can one see blockchain application governance seperate from the choice of blockchain infrastructure?</t>
  </si>
  <si>
    <t>How can blockchain infrastructure influence the governance of a blockchain application?</t>
  </si>
  <si>
    <t>Best practices for Crisis Governance blockchain?</t>
  </si>
  <si>
    <t>Best practices for Crisis Governance DAO?</t>
  </si>
  <si>
    <t>Bernd Lapp</t>
  </si>
  <si>
    <t>Would you destinguish multiple levels of governance in blockchain projects? (e.g. application, infrastructure)</t>
  </si>
  <si>
    <t>Soort publicatie</t>
  </si>
  <si>
    <t>DAO</t>
  </si>
  <si>
    <t>Governing Decentralized Organizations</t>
  </si>
  <si>
    <t>The DAO</t>
  </si>
  <si>
    <t>Nexus Mutual</t>
  </si>
  <si>
    <t>Nog indelen</t>
  </si>
  <si>
    <t>the Plantoid</t>
  </si>
  <si>
    <t>Died</t>
  </si>
  <si>
    <t>To be published</t>
  </si>
  <si>
    <t>Live</t>
  </si>
  <si>
    <t>Aragon</t>
  </si>
  <si>
    <t>Dash</t>
  </si>
  <si>
    <t>Colony</t>
  </si>
  <si>
    <t>DAOstack</t>
  </si>
  <si>
    <t>DxDAO</t>
  </si>
  <si>
    <t>Gnosis</t>
  </si>
  <si>
    <t>Bitcoin</t>
  </si>
  <si>
    <t>progressive/ passive community? (openness for new ideas)</t>
  </si>
  <si>
    <t>Consensus Model</t>
  </si>
  <si>
    <t>Evolve Governance System Entities</t>
  </si>
  <si>
    <t>Proposal and Update Process</t>
  </si>
  <si>
    <t>Level of Decentralization CM</t>
  </si>
  <si>
    <t>Level of Decentralization EGV</t>
  </si>
  <si>
    <t>Incentives for individuals to participate in EGV</t>
  </si>
  <si>
    <t>Based on existing system/theory?</t>
  </si>
  <si>
    <t>Interesting remarks?</t>
  </si>
  <si>
    <t>conservative</t>
  </si>
  <si>
    <t>Proof of Work</t>
  </si>
  <si>
    <r>
      <t xml:space="preserve">• </t>
    </r>
    <r>
      <rPr>
        <b/>
        <sz val="11"/>
        <color theme="1"/>
        <rFont val="Calibri"/>
        <family val="2"/>
        <scheme val="minor"/>
      </rPr>
      <t>Informal, off chain Structure</t>
    </r>
    <r>
      <rPr>
        <sz val="11"/>
        <color theme="1"/>
        <rFont val="Calibri"/>
        <family val="2"/>
        <scheme val="minor"/>
      </rPr>
      <t xml:space="preserve">
• </t>
    </r>
    <r>
      <rPr>
        <b/>
        <sz val="11"/>
        <color theme="1"/>
        <rFont val="Calibri"/>
        <family val="2"/>
        <scheme val="minor"/>
      </rPr>
      <t xml:space="preserve">Developers: </t>
    </r>
    <r>
      <rPr>
        <sz val="11"/>
        <color theme="1"/>
        <rFont val="Calibri"/>
        <family val="2"/>
        <scheme val="minor"/>
      </rPr>
      <t xml:space="preserve">Must be convinced to code changes to the current version
• </t>
    </r>
    <r>
      <rPr>
        <b/>
        <sz val="11"/>
        <color theme="1"/>
        <rFont val="Calibri"/>
        <family val="2"/>
        <scheme val="minor"/>
      </rPr>
      <t>Economic Nodes:</t>
    </r>
    <r>
      <rPr>
        <sz val="11"/>
        <color theme="1"/>
        <rFont val="Calibri"/>
        <family val="2"/>
        <scheme val="minor"/>
      </rPr>
      <t xml:space="preserve"> (exchanges, wallets, payment processors, businesses) accept update only if beneficial to long-term value of Bitcoin or acceptable to most (bitcoin-holding) costumers)
• </t>
    </r>
    <r>
      <rPr>
        <b/>
        <sz val="11"/>
        <color theme="1"/>
        <rFont val="Calibri"/>
        <family val="2"/>
        <scheme val="minor"/>
      </rPr>
      <t xml:space="preserve">Users: </t>
    </r>
    <r>
      <rPr>
        <sz val="11"/>
        <color theme="1"/>
        <rFont val="Calibri"/>
        <family val="2"/>
        <scheme val="minor"/>
      </rPr>
      <t xml:space="preserve">Strongest part in the Bitcoin community. If they dislike the update and their economic node has updated, they can change nodes, or start running their own node. Ability to lobby node owners for/against an update
• </t>
    </r>
    <r>
      <rPr>
        <b/>
        <sz val="11"/>
        <color theme="1"/>
        <rFont val="Calibri"/>
        <family val="2"/>
        <scheme val="minor"/>
      </rPr>
      <t xml:space="preserve">Miners: </t>
    </r>
    <r>
      <rPr>
        <sz val="11"/>
        <color theme="1"/>
        <rFont val="Calibri"/>
        <family val="2"/>
        <scheme val="minor"/>
      </rPr>
      <t xml:space="preserve">Hold quite little powers, must follow what the users and exchanges dictate (otherwise they lose income, as users and exchanges switch miners) + vote for proposals in mined blocks - 95% support over two weeks necessary to accept BIP                                                                                                                                 • </t>
    </r>
    <r>
      <rPr>
        <b/>
        <sz val="11"/>
        <color theme="1"/>
        <rFont val="Calibri"/>
        <family val="2"/>
        <scheme val="minor"/>
      </rPr>
      <t>BIP types:</t>
    </r>
    <r>
      <rPr>
        <sz val="11"/>
        <color theme="1"/>
        <rFont val="Calibri"/>
        <family val="2"/>
        <scheme val="minor"/>
      </rPr>
      <t xml:space="preserve">
• </t>
    </r>
    <r>
      <rPr>
        <b/>
        <sz val="11"/>
        <color theme="1"/>
        <rFont val="Calibri"/>
        <family val="2"/>
        <scheme val="minor"/>
      </rPr>
      <t>Standard Track BIP</t>
    </r>
    <r>
      <rPr>
        <sz val="11"/>
        <color theme="1"/>
        <rFont val="Calibri"/>
        <family val="2"/>
        <scheme val="minor"/>
      </rPr>
      <t xml:space="preserve"> - technical changes (protocol or transaction mechanism)
• </t>
    </r>
    <r>
      <rPr>
        <b/>
        <sz val="11"/>
        <color theme="1"/>
        <rFont val="Calibri"/>
        <family val="2"/>
        <scheme val="minor"/>
      </rPr>
      <t>Informational BIP</t>
    </r>
    <r>
      <rPr>
        <sz val="11"/>
        <color theme="1"/>
        <rFont val="Calibri"/>
        <family val="2"/>
        <scheme val="minor"/>
      </rPr>
      <t xml:space="preserve"> - design issues and general guidelines
• </t>
    </r>
    <r>
      <rPr>
        <b/>
        <sz val="11"/>
        <color theme="1"/>
        <rFont val="Calibri"/>
        <family val="2"/>
        <scheme val="minor"/>
      </rPr>
      <t>Process BIP</t>
    </r>
    <r>
      <rPr>
        <sz val="11"/>
        <color theme="1"/>
        <rFont val="Calibri"/>
        <family val="2"/>
        <scheme val="minor"/>
      </rPr>
      <t xml:space="preserve"> - any changes in the existing process of the bitcoin network</t>
    </r>
  </si>
  <si>
    <t>• BIP is proposed by anybody                                                                                              • Off-Chain consensus reached between devs, large miners, business entities, and users through verbal exchange      
• Updates are published on the bitcoin core website to download 
• Success of update depends on adoption of update by miners, main nodes</t>
  </si>
  <si>
    <t>Medium How many people do you have to coerce to influence the blockchain?</t>
  </si>
  <si>
    <t>Low/Medium - Bitcoin Core</t>
  </si>
  <si>
    <t>•	Strongly motivated supporters trying to further the technology
•	Winning of grants by the foundation, sponsors and businesses that work with the blockchain</t>
  </si>
  <si>
    <t>1,5 (mostly small bug fixes)</t>
  </si>
  <si>
    <r>
      <rPr>
        <b/>
        <sz val="11"/>
        <color theme="1"/>
        <rFont val="Calibri"/>
        <family val="2"/>
        <scheme val="minor"/>
      </rPr>
      <t>• Aristocracy-like</t>
    </r>
    <r>
      <rPr>
        <sz val="11"/>
        <color theme="1"/>
        <rFont val="Calibri"/>
        <family val="2"/>
        <scheme val="minor"/>
      </rPr>
      <t xml:space="preserve"> as most decisions are made by a few experts (devs) and stake holders in the market (mines &amp; big nodes)                            • Fragile system of </t>
    </r>
    <r>
      <rPr>
        <b/>
        <sz val="11"/>
        <color theme="1"/>
        <rFont val="Calibri"/>
        <family val="2"/>
        <scheme val="minor"/>
      </rPr>
      <t>interdependence</t>
    </r>
    <r>
      <rPr>
        <sz val="11"/>
        <color theme="1"/>
        <rFont val="Calibri"/>
        <family val="2"/>
        <scheme val="minor"/>
      </rPr>
      <t xml:space="preserve"> as no one can do without the others                             • Has been compared  to US system with legislature, executive, and judiciary</t>
    </r>
  </si>
  <si>
    <t xml:space="preserve">• Bitcoin’s off-chain consensus (not consensus on transactions) is reached by large mining players such as Bitmain, core devs, and business entities interacting with each other and coming to an agreement.
• Still disagreement on who really holds the power – miners or users?
• Ongoing debate on controversial improval to increase transaction speed - led to censorship in Reddit posts, DDoS attacks and personal threats                                                             • Most of the value of Bitcoin is due to illegal activities such as drug trade, ransomware, etc. … </t>
  </si>
  <si>
    <t>Ethereum</t>
  </si>
  <si>
    <t>progressive, but  careful</t>
  </si>
  <si>
    <t>Hybrid PoW/PoS (in transition to PoS)</t>
  </si>
  <si>
    <r>
      <t xml:space="preserve">• </t>
    </r>
    <r>
      <rPr>
        <b/>
        <sz val="11"/>
        <color theme="1"/>
        <rFont val="Calibri"/>
        <family val="2"/>
        <scheme val="minor"/>
      </rPr>
      <t>Off-chain</t>
    </r>
    <r>
      <rPr>
        <sz val="11"/>
        <color theme="1"/>
        <rFont val="Calibri"/>
        <family val="2"/>
        <scheme val="minor"/>
      </rPr>
      <t xml:space="preserve">
• The </t>
    </r>
    <r>
      <rPr>
        <b/>
        <sz val="11"/>
        <color theme="1"/>
        <rFont val="Calibri"/>
        <family val="2"/>
        <scheme val="minor"/>
      </rPr>
      <t>Fellowship of Ethereum Magicians</t>
    </r>
    <r>
      <rPr>
        <sz val="11"/>
        <color theme="1"/>
        <rFont val="Calibri"/>
        <family val="2"/>
        <scheme val="minor"/>
      </rPr>
      <t xml:space="preserve"> – Organization intended to create consensus between the developers
</t>
    </r>
  </si>
  <si>
    <t>• Proposition for code changes through EIPs – Ethereum Improvement Proposals
• Decisions made through verbal exchange between several stakeholders:
• Security researchers
• Ethereum stakeholders
• Ethereum client developer
• Smart contract owners / developers
• Wallet providers
• Node operators
• Dapp developers
• Media
• Updates published on the geth.ethereum.org website/downloads</t>
  </si>
  <si>
    <t>Medium/High</t>
  </si>
  <si>
    <t>Low/Medium - trying to move to more decentralization</t>
  </si>
  <si>
    <t>• Strongly motivated supporters trying to further the technology
• Winning of grants by the foundation, sponsors and businesses that work with the blockchain</t>
  </si>
  <si>
    <t>9,6 (major updates)</t>
  </si>
  <si>
    <t>EOS</t>
  </si>
  <si>
    <t>working consistently, but nothing that seems to be revolutionary</t>
  </si>
  <si>
    <t>Delegated Proof of Stake</t>
  </si>
  <si>
    <r>
      <t xml:space="preserve">• </t>
    </r>
    <r>
      <rPr>
        <b/>
        <sz val="11"/>
        <color theme="1"/>
        <rFont val="Calibri"/>
        <family val="2"/>
        <scheme val="minor"/>
      </rPr>
      <t>On chain</t>
    </r>
    <r>
      <rPr>
        <sz val="11"/>
        <color theme="1"/>
        <rFont val="Calibri"/>
        <family val="2"/>
        <scheme val="minor"/>
      </rPr>
      <t xml:space="preserve"> decision-making
• EOS has a </t>
    </r>
    <r>
      <rPr>
        <b/>
        <sz val="11"/>
        <color theme="1"/>
        <rFont val="Calibri"/>
        <family val="2"/>
        <scheme val="minor"/>
      </rPr>
      <t>constitution</t>
    </r>
    <r>
      <rPr>
        <sz val="11"/>
        <color theme="1"/>
        <rFont val="Calibri"/>
        <family val="2"/>
        <scheme val="minor"/>
      </rPr>
      <t xml:space="preserve"> and a </t>
    </r>
    <r>
      <rPr>
        <b/>
        <sz val="11"/>
        <color theme="1"/>
        <rFont val="Calibri"/>
        <family val="2"/>
        <scheme val="minor"/>
      </rPr>
      <t>source code</t>
    </r>
    <r>
      <rPr>
        <sz val="11"/>
        <color theme="1"/>
        <rFont val="Calibri"/>
        <family val="2"/>
        <scheme val="minor"/>
      </rPr>
      <t xml:space="preserve">
• </t>
    </r>
    <r>
      <rPr>
        <b/>
        <sz val="11"/>
        <color theme="1"/>
        <rFont val="Calibri"/>
        <family val="2"/>
        <scheme val="minor"/>
      </rPr>
      <t>Constitution</t>
    </r>
    <r>
      <rPr>
        <sz val="11"/>
        <color theme="1"/>
        <rFont val="Calibri"/>
        <family val="2"/>
        <scheme val="minor"/>
      </rPr>
      <t xml:space="preserve"> as </t>
    </r>
    <r>
      <rPr>
        <b/>
        <sz val="11"/>
        <color theme="1"/>
        <rFont val="Calibri"/>
        <family val="2"/>
        <scheme val="minor"/>
      </rPr>
      <t>human-readable</t>
    </r>
    <r>
      <rPr>
        <sz val="11"/>
        <color theme="1"/>
        <rFont val="Calibri"/>
        <family val="2"/>
        <scheme val="minor"/>
      </rPr>
      <t xml:space="preserve"> part of blockchain
• All </t>
    </r>
    <r>
      <rPr>
        <b/>
        <sz val="11"/>
        <color theme="1"/>
        <rFont val="Calibri"/>
        <family val="2"/>
        <scheme val="minor"/>
      </rPr>
      <t xml:space="preserve">nodes </t>
    </r>
    <r>
      <rPr>
        <sz val="11"/>
        <color theme="1"/>
        <rFont val="Calibri"/>
        <family val="2"/>
        <scheme val="minor"/>
      </rPr>
      <t xml:space="preserve">that do not upgrade to the new code </t>
    </r>
    <r>
      <rPr>
        <b/>
        <sz val="11"/>
        <color theme="1"/>
        <rFont val="Calibri"/>
        <family val="2"/>
        <scheme val="minor"/>
      </rPr>
      <t>shut down automatically</t>
    </r>
    <r>
      <rPr>
        <sz val="11"/>
        <color theme="1"/>
        <rFont val="Calibri"/>
        <family val="2"/>
        <scheme val="minor"/>
      </rPr>
      <t xml:space="preserve">
• </t>
    </r>
    <r>
      <rPr>
        <b/>
        <sz val="11"/>
        <color theme="1"/>
        <rFont val="Calibri"/>
        <family val="2"/>
        <scheme val="minor"/>
      </rPr>
      <t>If</t>
    </r>
    <r>
      <rPr>
        <sz val="11"/>
        <color theme="1"/>
        <rFont val="Calibri"/>
        <family val="2"/>
        <scheme val="minor"/>
      </rPr>
      <t xml:space="preserve"> someone </t>
    </r>
    <r>
      <rPr>
        <b/>
        <sz val="11"/>
        <color theme="1"/>
        <rFont val="Calibri"/>
        <family val="2"/>
        <scheme val="minor"/>
      </rPr>
      <t xml:space="preserve">dislikes </t>
    </r>
    <r>
      <rPr>
        <sz val="11"/>
        <color theme="1"/>
        <rFont val="Calibri"/>
        <family val="2"/>
        <scheme val="minor"/>
      </rPr>
      <t xml:space="preserve">forger’s </t>
    </r>
    <r>
      <rPr>
        <b/>
        <sz val="11"/>
        <color theme="1"/>
        <rFont val="Calibri"/>
        <family val="2"/>
        <scheme val="minor"/>
      </rPr>
      <t>proposals</t>
    </r>
    <r>
      <rPr>
        <sz val="11"/>
        <color theme="1"/>
        <rFont val="Calibri"/>
        <family val="2"/>
        <scheme val="minor"/>
      </rPr>
      <t xml:space="preserve">, they can </t>
    </r>
    <r>
      <rPr>
        <b/>
        <sz val="11"/>
        <color theme="1"/>
        <rFont val="Calibri"/>
        <family val="2"/>
        <scheme val="minor"/>
      </rPr>
      <t xml:space="preserve">change </t>
    </r>
    <r>
      <rPr>
        <sz val="11"/>
        <color theme="1"/>
        <rFont val="Calibri"/>
        <family val="2"/>
        <scheme val="minor"/>
      </rPr>
      <t xml:space="preserve">their </t>
    </r>
    <r>
      <rPr>
        <b/>
        <sz val="11"/>
        <color theme="1"/>
        <rFont val="Calibri"/>
        <family val="2"/>
        <scheme val="minor"/>
      </rPr>
      <t>vote to someone else</t>
    </r>
  </si>
  <si>
    <t>• Changes to constitution are proposed by forgers
• Proposed changes require a 15/21 approval
• Forgers maintain 15/21 approval of the new constitution for 30 consecutive days
• All users are required to indicate acceptance of the new constitution as a condition of future transactions being processed
• Forgers adopt changes to the source code (written by proposer, improved by editor &amp; community) to reflect the change in the constitution and propose it to the blockchain using the hash of the new constitution
• Forgers maintain 15/21 approval of the new code for 30 consecutive days
• Changes to the code take effect 7 days later, giving all non-producing full nodes 1 week to upgrade after ratification of the source code</t>
  </si>
  <si>
    <t>Low (21 validators)</t>
  </si>
  <si>
    <t>Medium/High - Only forgers can propose (medium), but they are voted on (high)</t>
  </si>
  <si>
    <t>• Most contributors are users – incentive to improve is functionality for themselves
• Contributing helps build a reputation – as a company as well as an individual
• “Give back” developers often rely on open source code from others as a base to their own projects, some want to “pay forward”
• For fun</t>
  </si>
  <si>
    <t>• 0,2 (all versions 1.0 to 1.6) months between updates
• Whitepaper estimates around 2-3 months for major upgrades and 1-2 months for bug fixes (emergency bug fixes could be unconstitutional!)</t>
  </si>
  <si>
    <t>Like a fast-paced democracy</t>
  </si>
  <si>
    <t>Tron</t>
  </si>
  <si>
    <t>progressive vision for the future (decentralized entertainment)</t>
  </si>
  <si>
    <r>
      <t xml:space="preserve">• </t>
    </r>
    <r>
      <rPr>
        <b/>
        <sz val="11"/>
        <color theme="1"/>
        <rFont val="Calibri"/>
        <family val="2"/>
        <scheme val="minor"/>
      </rPr>
      <t xml:space="preserve">Super Representatives </t>
    </r>
    <r>
      <rPr>
        <sz val="11"/>
        <color theme="1"/>
        <rFont val="Calibri"/>
        <family val="2"/>
        <scheme val="minor"/>
      </rPr>
      <t xml:space="preserve">(SR) make decisions                                                              • Every account can become a SR
• </t>
    </r>
    <r>
      <rPr>
        <b/>
        <sz val="11"/>
        <color theme="1"/>
        <rFont val="Calibri"/>
        <family val="2"/>
        <scheme val="minor"/>
      </rPr>
      <t>To become</t>
    </r>
    <r>
      <rPr>
        <sz val="11"/>
        <color theme="1"/>
        <rFont val="Calibri"/>
        <family val="2"/>
        <scheme val="minor"/>
      </rPr>
      <t xml:space="preserve"> a </t>
    </r>
    <r>
      <rPr>
        <b/>
        <sz val="11"/>
        <color theme="1"/>
        <rFont val="Calibri"/>
        <family val="2"/>
        <scheme val="minor"/>
      </rPr>
      <t>candidate</t>
    </r>
    <r>
      <rPr>
        <sz val="11"/>
        <color theme="1"/>
        <rFont val="Calibri"/>
        <family val="2"/>
        <scheme val="minor"/>
      </rPr>
      <t xml:space="preserve"> </t>
    </r>
    <r>
      <rPr>
        <b/>
        <sz val="11"/>
        <color theme="1"/>
        <rFont val="Calibri"/>
        <family val="2"/>
        <scheme val="minor"/>
      </rPr>
      <t>9999TRX</t>
    </r>
    <r>
      <rPr>
        <sz val="11"/>
        <color theme="1"/>
        <rFont val="Calibri"/>
        <family val="2"/>
        <scheme val="minor"/>
      </rPr>
      <t xml:space="preserve"> (coins) will be </t>
    </r>
    <r>
      <rPr>
        <b/>
        <sz val="11"/>
        <color theme="1"/>
        <rFont val="Calibri"/>
        <family val="2"/>
        <scheme val="minor"/>
      </rPr>
      <t xml:space="preserve">burned </t>
    </r>
    <r>
      <rPr>
        <sz val="11"/>
        <color theme="1"/>
        <rFont val="Calibri"/>
        <family val="2"/>
        <scheme val="minor"/>
      </rPr>
      <t>– to prevent malicious behavior</t>
    </r>
  </si>
  <si>
    <t>• Everyone votes on SRs (only most recent vote counts)
• Top 27 become SRs – right to forge blocks
• Votes are counted every 6 hours
• TRON Power (TP) used to calculate voting power – 1 TRX frozen asset = 1 TP (unfreezing takes 3 days
• Top 127 candidates share (vote) reward (115 200 TRX) based on their vote share every round (6h)
• Block reward 230 400 TRX shared evenly between top 27 (SRs)
• Committee to modify block rewards, transaction fees, etc. – consists of the 27 SRs
• Every SR can propose and vote on proposals
• When a proposal receives 19 votes or more, it is approved, and the new network parameters will be applied in the next maintenance period (3 days)
• Members who do not vote in time will be considered as a disagree
• Proposal is active for 3 days after it is created
• Vote can be changed or retrieved during the 3-days voting window
• Once period ends, proposal will either succeed (19+ votes) or fail (and end)</t>
  </si>
  <si>
    <t>Low/Medium - 27 Super Representatives (forgers), but vote in by users</t>
  </si>
  <si>
    <t xml:space="preserve">• SRs receive a reward
• Influence network in your favor? </t>
  </si>
  <si>
    <t>0,27 months between updates = 3,7 updates per month</t>
  </si>
  <si>
    <t>Representative Democracy with the limitation that only rich users (able to burn 9999 TRX can become represetnatives (= SRs))</t>
  </si>
  <si>
    <t>9999TRX is about $255,74 - 01.2019 - buy-in to become a SR is low (compared to other blockchains)</t>
  </si>
  <si>
    <t>Cardano</t>
  </si>
  <si>
    <t>Medium - working on a lot of projects, however not super innovative ideas</t>
  </si>
  <si>
    <t>Proof of Stake</t>
  </si>
  <si>
    <t xml:space="preserve">
• Developing entities                                                                                                              • IOHK as lead developers and decisino makers                                                              • Cardano Foundation (had problems with inefficiency  in the past, but cleared now)                                                                                                                                           • Emurgo                                                                                                                    </t>
  </si>
  <si>
    <t>• Currently off-chain governance – updates determined and implemented by IOHK                                                                                                                                           • Future plan: on-chain governance
• Works by depositing part of newly minted tokens and transaction fees in a decentralized wallet
• Every user will be able to propose a ballot
• All users vote on ballots
• Proposals voted on by community – winning ballots receive funding from the decentralized "community" wallet</t>
  </si>
  <si>
    <t>Low/Medium</t>
  </si>
  <si>
    <t>Very Low (transition to medium/high?)</t>
  </si>
  <si>
    <t>• Most contributors are users – their incentive is to improve the functionality for themselves and therefore for everybody</t>
  </si>
  <si>
    <t>1,45 months between updates - 0,7 updates/month</t>
  </si>
  <si>
    <r>
      <rPr>
        <b/>
        <sz val="11"/>
        <color theme="1"/>
        <rFont val="Calibri"/>
        <family val="2"/>
        <scheme val="minor"/>
      </rPr>
      <t xml:space="preserve">Liquid Democracy:                                                    </t>
    </r>
    <r>
      <rPr>
        <sz val="11"/>
        <color theme="1"/>
        <rFont val="Calibri"/>
        <family val="2"/>
        <scheme val="minor"/>
      </rPr>
      <t>• People vote on their policies directly
• People can delegate their voting responsibilities to a delegate who can vote on their policies for them
• The delegates themselves can delegate their voting responsibilities to another delegate who can vote on their behalf. This property wherein a delegate can appoint their own delegate is called transitivity
• If a person, who has delegated their voting doesn’t like the vote that their delegates have chosen, then they can simply take back their vote and vote on the policy themselves</t>
    </r>
  </si>
  <si>
    <t>NEO</t>
  </si>
  <si>
    <t>progressive</t>
  </si>
  <si>
    <t>Delegated Byzantine Fault Tolerance</t>
  </si>
  <si>
    <t xml:space="preserve">• NEO Council consists of
• Founding members of the NEO project under which are:
• The management committee
• The technical committee
• The secretariat
</t>
  </si>
  <si>
    <t>• Hybrid (on&amp;off chain) Governance                                                                                  • On-Chain governance: voting by NEO token holders (no more detail found in whitepaper unfortunately)
• Off-Chain governance:                                                                                                        • NEO Council responsible for strategic &amp; technical decision-making and specific implementation
• NEO Council responsible to NEO community for promotion &amp; development of NEO ecosystem as primary objective</t>
  </si>
  <si>
    <t xml:space="preserve">• Low/Medium - only 7 Consensus Nodes (f=2)                                                      • One node hosted by KPN Netherlands          • One node hosted by City of Zion (Dev Network)                         • Five nodes hosted by NEO Foundation           </t>
  </si>
  <si>
    <t>Low/Medium - currently proposals are only possible from the Council (can react to informal user proposals) - then voted on by community</t>
  </si>
  <si>
    <t>• Major projects completed in 2018, however, difficulties to find updates history                             • Many new communities + R&amp;D set up
• Great development of dApps (+3000%)
• Globally active
• Team building
• Technical progress</t>
  </si>
  <si>
    <t>• If all goes well, NEO is expected to complete its node decentralization in 2019                                                                   • List of all current nodes: https://neo.org/consensus</t>
  </si>
  <si>
    <t>DFINITY</t>
  </si>
  <si>
    <r>
      <t xml:space="preserve">(permissioned), highly modified  PoS called </t>
    </r>
    <r>
      <rPr>
        <b/>
        <sz val="11"/>
        <color theme="1"/>
        <rFont val="Calibri"/>
        <family val="2"/>
        <scheme val="minor"/>
      </rPr>
      <t>Threshold Relay Consensus</t>
    </r>
  </si>
  <si>
    <t>• Blockchain Nervous System (BNS)
• Neurons (currently human-operated nodes)</t>
  </si>
  <si>
    <t>• On-Chain governance through artificial (non-human decision-making) by the Blockchain Nervous System (BNS)
• BNS enables the network to be fully adaptive and run arbitrary code to reverse adverse situations like the DAO hack
• 4 basic stages of proposals:
• Submission, voting, proposal evaluation, proposal implementation                       • Proposals may concern Economics, Policy, Protocol Upgrades, Client Upgrades, Fixup or Freeze accounts
• BNS will continuously learn from previous decisions made by human-operated "neurons" (nodes) and adapt to make better decisions
• Ultimately democratic voting process and decision making</t>
  </si>
  <si>
    <t>Very High! BNS (Blockchain Nervous System) is  independent</t>
  </si>
  <si>
    <t>• Recover lost value from malfunctioning smart contracts, etc.</t>
  </si>
  <si>
    <t>Release versions roadmap: Copper, Zinc, Tungsten, Titanium, Lithium - first release scheduled for Q1, 2019                         We have come to believe that will be best to focus on earliest possible release of MVP version rather than piecemeal releases which slow us down</t>
  </si>
  <si>
    <r>
      <t xml:space="preserve">Completely new! - </t>
    </r>
    <r>
      <rPr>
        <b/>
        <sz val="11"/>
        <color theme="1"/>
        <rFont val="Calibri"/>
        <family val="2"/>
        <scheme val="minor"/>
      </rPr>
      <t>AI regulated</t>
    </r>
    <r>
      <rPr>
        <sz val="11"/>
        <color theme="1"/>
        <rFont val="Calibri"/>
        <family val="2"/>
        <scheme val="minor"/>
      </rPr>
      <t xml:space="preserve"> blockchain network (only for future), at the moment the BNS learns from human-operated "neurons" (nodes)</t>
    </r>
  </si>
  <si>
    <t>make a classification of the upgrades (economics, policy, protocol)</t>
  </si>
  <si>
    <t>progresssive (based on their ambitious roadmap)</t>
  </si>
  <si>
    <t xml:space="preserve">
• Standard nodes, master nodes, miners
• Only master nodes can vote!
• Mining reward split: 45% for miner, 45% for master node, 10% as monthly budget for funding development proposals</t>
  </si>
  <si>
    <t>• Anyone can make a proposal by burning ~0,33 Dash (to prevent spam)               • Owners of master nodes make decisions (yes/no/abstain) on proposals
• If passed, then Dash developers implement it</t>
  </si>
  <si>
    <t>Slow/Medium (small updates, and two major updates planned for end 2018 &amp; Q1/2 2019</t>
  </si>
  <si>
    <t>• Because of  two-tiered system (miners&amp; masternodes) in which miners have no vote, question is, is Dash truly decentralized? Has been criticized due to the power that early adopters acquired; around two million Dash  mined on first day, while 1,000 coin buy-in price for masternode now at around $68 430 (01.2019)</t>
  </si>
  <si>
    <t>Decred</t>
  </si>
  <si>
    <t>progressive (Politeia system)</t>
  </si>
  <si>
    <t>• Hybrid PoW &amp; (Delegated) PoS verification/voting system                                               • Proof of Work - for mining
• Proof of Stake - for validation</t>
  </si>
  <si>
    <t>• 10% of block reward for mining goes into common Decred fund to sponsor dev projects
• There are two types of proposals:
• Proposals that aim to establish Voter support for a course of action (e.g. adopting or changing some policy).
• Proposals that commit to spending Project Treasury DCR. These proposals will have a budget, which proposal owners can draw down against as they demonstrate progress towards the proposal's aim                                                        • Proposals are managed with dedicated on-chain platform Politeia                       • Politeia and its accompanying processes are still in an experimental stage therefore, Politeia initially only serves as robust signaling mechanism from Decred shareholders to the community members controlling the project fund wallet                                                                                                                                         • Over time, development towards Decentralized Autonomous Entity (DAE) that decentralizes the current functions currently performed by trusted humans, and the DAE will control the project fund wallet directly</t>
  </si>
  <si>
    <t>• On-Chain governance through voting
• Voting process:
• New proposal released (can be proposed by anybody, 0,1 DCR submission fee to prevent spam                                                                                                                      • Reviewd by admins (to censor spam)                                                                                • After approval publicized on Politeia and open for discussion
• Check until 95% of miners have upgraded to latest agreed block version (checked every block)
• Check until 75% of the voters run latest agreed vote version (checked every 2016 blocks ~ 1 week – called Stake Version Interval)
• If requirements met, then vote scheduled to start at next Rule Change Interval (~4 weeks)
• After RCI over votes counted – 5 options
• Quorum not met: 90% of votes were “abstain” – revote
• Majority not met: 75% threshold for “Yes” or “No” not met – revote
• Vote passes: 75% of votes were “Yes” votes – new code activates after next RCI (4 weeks)
• Vote fails: if 75% of votes were “No” – proposal dies
• Proposal expires: no 75% majority reached before expiration                                 • Proposals that require funding get allocations from Decred Holdings Group</t>
  </si>
  <si>
    <t>Medium</t>
  </si>
  <si>
    <t>Medium - current ticket price (to vote on proposals) ~ 110,3 DCR = ~ $1805,61 (01.2019)</t>
  </si>
  <si>
    <t>• Most contributors are users – their incentive is to improve the functionality for themselves and therefore for everybody
• Contributing helps build a reputation – as a company as well as an individual
• “Give back” developers often rely on open source code from others as a base to their own projects, some want to “pay forward”
• For fun</t>
  </si>
  <si>
    <t>0,84 months between updates - 1,2 updates per month</t>
  </si>
  <si>
    <t>Direct/Liquid Democracy</t>
  </si>
  <si>
    <t>• PoS voting provides a mechanism for stakeholders to influence decisions
• Stakeholders can vote for or against proposals
• For validation blocks must be signed by at least 3 of the 5 tickets that are called to vote in that block
• Stakeholders can vote to withhold a miner’s reward even if the block conforms to the consensus rules of the network
• Allows stakeholders to discourage problematic mining behavior such as mining empty blocks
• Voting incentivized by a 30% reward for each block with their ticket (tickets called at random!)                                                               • Votes can be delegated</t>
  </si>
  <si>
    <t>Corda</t>
  </si>
  <si>
    <t>progressive, because very flexible (?)</t>
  </si>
  <si>
    <t>• Notaries (known authority) validate transactions - give them a valid signature or an error message</t>
  </si>
  <si>
    <t>• Permissioned distributed ledger technology (DLT)
• Governing bodies include:
• Governing Board - 11 Directors
• A Technical Advisory Committee -representatives of Participant organizations
• Governance Advisory Committee - representatives of Participant organizations
• Network Operator - charges the Foundation reasonable costs for providing network and administration services, paid by the Foundation through membership funds, and accountable directly to the Board                                         • Updates are released from the Corda website</t>
  </si>
  <si>
    <t>• Anybody can contribute to Corda, but it is recommended that:
• message Community Maintainers to help find an area to contribute to
• For specific contributions - confirm whether contribution is appropriate first by reaching out to contribution channel of Corda Slack or contact Community Maintainers
• If no specific contribution in mind browse the issues labelled “help wanted” on github
• Lastly, a community manager will review the proposal and either accept &amp; merge the proposal or request changes</t>
  </si>
  <si>
    <t>Depends on the network operator's choice of notary method</t>
  </si>
  <si>
    <t>Low - decisions made by community maintainer(s) (at the time of this writing (01.2019) only one - Joe Dudley - was listed on: https://docs.corda.net/head/contributing-philosophy.html#community-maintainers</t>
  </si>
  <si>
    <t>• Motivated supporters, investors, or business that want to improve their network's base technology</t>
  </si>
  <si>
    <t>~ 0,48 updates/month</t>
  </si>
  <si>
    <t>Corda Network Foundation is based on Linux Foundation</t>
  </si>
  <si>
    <t>• Type of notary (single/multiple notaries such as PoW, PoS, BFT, etc.) chosen by the network operator
• Decision whether transactions should be validated before acceptance of not (privacy issue)
• Timestamping of transactions in time windows as there is no “true time” 
• Can give state A and B without input, as long as both are valid and theoretically possible!</t>
  </si>
  <si>
    <t>Storecoin</t>
  </si>
  <si>
    <t>progressive (ambitious 8-year roadmap)</t>
  </si>
  <si>
    <t>Dynamic Proof of Stake (modification of PoS called BlockFin)</t>
  </si>
  <si>
    <t>• On chain governance
• Entity-based voting
• Voters are “decentralized workers”
• Risk: Bureaucracy
• Idea of checks and balances &amp; US system
• One- entity-one-vote system – verified by KYC/AML
• Decisions made are enforced by governance nodes – ignoring duties results in punishment
• Four branches:
• Decentralized workers (dWorkers)
• Four dWorker chambers:
• Validators: full nodes to validate p2p consensus
• Messagenodes: full nodes to host data for p2p consensus
• Masternodes: provide infrastructure for scaling
• dSecurity Guards (dGuards): focused on security of network
• Executive Branch delivers changes approved by dWorkers
•Consists of: Executive Director plus team of devs
• Judicial Branch: charged with long term health of network
• Focuses on monetary policy (inflation, worker compensation, etc.)
• Compensation for governance participants and network activity
• Judicial Branch: comprised of impartial directors the Govnodes
• Security: responsible for overall security of network
• Led by CSO + dGuards
• To power decentralized governance process Storecoin developed a governance App</t>
  </si>
  <si>
    <r>
      <t xml:space="preserve">• Judiciary – can make monetary and leadership proposals
• dWorkers can make Feature Requests
• Proposals can be approved or vetoed by the executive
• </t>
    </r>
    <r>
      <rPr>
        <b/>
        <sz val="11"/>
        <color theme="1"/>
        <rFont val="Calibri"/>
        <family val="2"/>
        <scheme val="minor"/>
      </rPr>
      <t>Four</t>
    </r>
    <r>
      <rPr>
        <sz val="11"/>
        <color theme="1"/>
        <rFont val="Calibri"/>
        <family val="2"/>
        <scheme val="minor"/>
      </rPr>
      <t xml:space="preserve"> types of proposals
• </t>
    </r>
    <r>
      <rPr>
        <b/>
        <sz val="11"/>
        <color theme="1"/>
        <rFont val="Calibri"/>
        <family val="2"/>
        <scheme val="minor"/>
      </rPr>
      <t>1)</t>
    </r>
    <r>
      <rPr>
        <sz val="11"/>
        <color theme="1"/>
        <rFont val="Calibri"/>
        <family val="2"/>
        <scheme val="minor"/>
      </rPr>
      <t xml:space="preserve"> Feature Change Requests: requests to update the protocol, proposals cost small fee (to limit spam)
• Proposals needs sufficient support then added to a voting ballot. Decided through funding process (90 days to reach threshold)
• Voting - requires 50% + 1 of each chamber
• If measure fails one chamber it fails overall
• Voting is mandatory!
• Exec. Director has 14 days to ratify/veto proposal
• Storecoin Core Team has 12 months to develop and deploy code
• Vetoed proposal can be re-voted upon but needs increased majority to be passed again
• </t>
    </r>
    <r>
      <rPr>
        <b/>
        <sz val="11"/>
        <color theme="1"/>
        <rFont val="Calibri"/>
        <family val="2"/>
        <scheme val="minor"/>
      </rPr>
      <t xml:space="preserve">2) </t>
    </r>
    <r>
      <rPr>
        <sz val="11"/>
        <color theme="1"/>
        <rFont val="Calibri"/>
        <family val="2"/>
        <scheme val="minor"/>
      </rPr>
      <t xml:space="preserve">Monetary policy changes: compensation for network actors or changing of inflation rate
• No funding commitment or minimum staking added to ballot immediately
• </t>
    </r>
    <r>
      <rPr>
        <b/>
        <sz val="11"/>
        <color theme="1"/>
        <rFont val="Calibri"/>
        <family val="2"/>
        <scheme val="minor"/>
      </rPr>
      <t>3)</t>
    </r>
    <r>
      <rPr>
        <sz val="11"/>
        <color theme="1"/>
        <rFont val="Calibri"/>
        <family val="2"/>
        <scheme val="minor"/>
      </rPr>
      <t xml:space="preserve"> Leadership Changes: put straight onto the ballot
• </t>
    </r>
    <r>
      <rPr>
        <b/>
        <sz val="11"/>
        <color theme="1"/>
        <rFont val="Calibri"/>
        <family val="2"/>
        <scheme val="minor"/>
      </rPr>
      <t>4)</t>
    </r>
    <r>
      <rPr>
        <sz val="11"/>
        <color theme="1"/>
        <rFont val="Calibri"/>
        <family val="2"/>
        <scheme val="minor"/>
      </rPr>
      <t xml:space="preserve"> Severe Security threats  marked algorithmically or by the Judicial Branch
• Executive Branch propose protocol change 
• Once a change is voted upon and approved by the dWorkers Branch and ratified by the Executive it becomes the job of the Executive Branch to turn that solution into deployable code.
• Specific time window within which they need to deliver the code
• When code ready - specific review process: 1) formal code review; 2) open review with community; 3) deployment to testnet; 4) production deployment
• Upgrades mandatory!</t>
    </r>
  </si>
  <si>
    <t>Very High</t>
  </si>
  <si>
    <t>0,5 updates/month (updates of the governance model - information very difficult to find - link to follow milestones: https://storeco.in/milestones)</t>
  </si>
  <si>
    <t>United States Constitution</t>
  </si>
  <si>
    <t>Governance model way too complex to be fully summarized in this table! For (very) detailed description follow this link: https://research.storeco.in/an-overview-of-storecoins-governance</t>
  </si>
  <si>
    <t>Hyperledger Frameworks</t>
  </si>
  <si>
    <t>progressive in its adaptability to business' specific requirements</t>
  </si>
  <si>
    <t>• Hyperledger Fabric – Kafka (publish - subscribe model)
• Hyperledger Indy – Redundant Byzantine Fault Tolerance
• Hyperledger Iroha – Sumeragi
• Hyperledger Sawtooth - Proof of Elapsed Time</t>
  </si>
  <si>
    <t>• Permissioned Blockchain                                                                                                    • Open Governance Model
• 8 Staff Members
• 11 Technical Steering Committee Members (TSC)
• 16 Governing Board Members
• 90+ companies involved
• Three types of membership levels  (premier, general, associate)
• Many public meetings of working groups and committees
• (Semi)centralized membership service
• Roles:
• Chain Member – maintain local copy of ledger + help maintain integrity of network
• Chain Transactor – allowed to create transactions + query network data
• Chain Validator – own stake of chain network + decide validity of transactions
• Chain Auditor – allowed to interrogate transactions
• Participants:
• Solution User – initiate transactions
• Solution Provider – develop applications
• Network Proprietor – set up + define purpose of network
• Network Owner
• Network Member
• Network User
• Network Auditors</t>
  </si>
  <si>
    <t>• 6 possible stages
• 1) Proposal, 2) Incubation, 3) Active, 4) First Major Release, 5) Deprecated, 6) End of Life
• Proposals can be submitted by anybody to the TSC
• Must: 1) have a clear description, 2) have a well-defined scope, 3) identify committed development resources, 4) identify initial maintainers, 5) be vendor neutral
• Incubation
• Projects in Incubation may overlap, entering is meant to be easy to allow for community exploration of different ideas
• Projects seeking to graduate from Incubation must:
1) Have fully functional code base, 2) have test coverage commensurate with other Active projects, 3) have an active &amp; diverse community of devs, 4) have  history of releases that follow the Active release process
• Active Phase:
• Projects can be altered through a formal process who makes a case to the maintainers, who, if it passes a vote, shall forward the recommendation to the TSC
• First Major Release
• In order to release the first version the maintainers must seek the approval of the TSC
• Deprecated
• project will be maintained for a six month period by its community, after which it will be removed from any subsequent formal releases
• End of Life
• A project that is no longer actively developed or maintained</t>
  </si>
  <si>
    <t>Depends on the framework used</t>
  </si>
  <si>
    <t>Low - everybody is able to make propositions, but the TSC and project maintainers are the ultimate decision-makers</t>
  </si>
  <si>
    <t>Active contributors are applicable to run for TSC membership!</t>
  </si>
  <si>
    <t>0,7 proposals per month, ~ 25,4 days until proposals get approval</t>
  </si>
  <si>
    <t>Meritocratic aristocracy</t>
  </si>
  <si>
    <r>
      <t xml:space="preserve">• Focus on Industry
• 5 different versions under the hyperledge framework umbrella:
• Hyperledger </t>
    </r>
    <r>
      <rPr>
        <b/>
        <sz val="11"/>
        <color theme="1"/>
        <rFont val="Calibri"/>
        <family val="2"/>
        <scheme val="minor"/>
      </rPr>
      <t>Burrow</t>
    </r>
    <r>
      <rPr>
        <sz val="11"/>
        <color theme="1"/>
        <rFont val="Calibri"/>
        <family val="2"/>
        <scheme val="minor"/>
      </rPr>
      <t xml:space="preserve">
• Hyperledger </t>
    </r>
    <r>
      <rPr>
        <b/>
        <sz val="11"/>
        <color theme="1"/>
        <rFont val="Calibri"/>
        <family val="2"/>
        <scheme val="minor"/>
      </rPr>
      <t>Fabric</t>
    </r>
    <r>
      <rPr>
        <sz val="11"/>
        <color theme="1"/>
        <rFont val="Calibri"/>
        <family val="2"/>
        <scheme val="minor"/>
      </rPr>
      <t xml:space="preserve">
• Hyperledger </t>
    </r>
    <r>
      <rPr>
        <b/>
        <sz val="11"/>
        <color theme="1"/>
        <rFont val="Calibri"/>
        <family val="2"/>
        <scheme val="minor"/>
      </rPr>
      <t>Iroah</t>
    </r>
    <r>
      <rPr>
        <sz val="11"/>
        <color theme="1"/>
        <rFont val="Calibri"/>
        <family val="2"/>
        <scheme val="minor"/>
      </rPr>
      <t xml:space="preserve">
• Hyperledger </t>
    </r>
    <r>
      <rPr>
        <b/>
        <sz val="11"/>
        <color theme="1"/>
        <rFont val="Calibri"/>
        <family val="2"/>
        <scheme val="minor"/>
      </rPr>
      <t>Sawtooth</t>
    </r>
    <r>
      <rPr>
        <sz val="11"/>
        <color theme="1"/>
        <rFont val="Calibri"/>
        <family val="2"/>
        <scheme val="minor"/>
      </rPr>
      <t xml:space="preserve">
• Hyperledger </t>
    </r>
    <r>
      <rPr>
        <b/>
        <sz val="11"/>
        <color theme="1"/>
        <rFont val="Calibri"/>
        <family val="2"/>
        <scheme val="minor"/>
      </rPr>
      <t>Indy</t>
    </r>
  </si>
  <si>
    <t>Qtum</t>
  </si>
  <si>
    <t>progressive (But not too much?) QtumX, but not much revolutionary besides that?</t>
  </si>
  <si>
    <t>• On-Chain governance (planned?)
• Off-chain governance by developer team to streamline early development
• Qtum Foundation has a Judgement Committee with four sections
• 1) Application
• 2) Code Review
• 3) Finance &amp; Human Resource
• 4) Marketing &amp; PR
• Qtum Foundation</t>
  </si>
  <si>
    <t>• Decentralized Governance Protocol (DGP)
• Four step process
• 1) Proposal creation – made by “governing parties” e.g. people or smart contracts
• Smart contracts are set up to monitor the blockchain, create proposals, vote, and implement proposals – Qtum as “self-aware” blockchain
• 2) Governing parties vote on proposal
• 3) If threshold (tbd) reached, then proposal accepted
• Voting can be requirements oriented – needs approval from at least 100 users, 50 miners, 10 developers, etc.
• 4) Achieving – proposal stored – can be accessed without execution (and applied?)</t>
  </si>
  <si>
    <t>Medium (High?) - no evidence of working DGP</t>
  </si>
  <si>
    <t>around 0,9 months per update - 1,1 updates per month</t>
  </si>
  <si>
    <t>Loosely based on multicameral system - users, miners, developers, etc.</t>
  </si>
  <si>
    <t>QtumX as permissioned, enterprise version of Qtum (Proof of Authority based)</t>
  </si>
  <si>
    <t>Quorum</t>
  </si>
  <si>
    <t>progressive (ambitious- 24 items on the 2018/19 road map)</t>
  </si>
  <si>
    <t>• Two options
• Raft-based consensus (non-BFT)
• Istanbul BFT</t>
  </si>
  <si>
    <t>• Components:
• Transaction Manager – allows access to encrypted transaction data for private transactions, manages local data store and communication with other Transaction Managers
• Crypto Enclave – manages private keys, encryption, decryption of private transaction data
• Network Manager – controls network (permissioned blockchain)</t>
  </si>
  <si>
    <t>Quorum is built on open source and we invite you to contribute enhancements. Upon review you will be required to complete a Contributor License Agreement (CLA) before we are able to merge</t>
  </si>
  <si>
    <t>Low</t>
  </si>
  <si>
    <t>Very Low (?)</t>
  </si>
  <si>
    <t>• Especially considering this project is lead by J.P. Morgan developers may be able to gain a good reputation with the firm for future benefit
• Contributing helps build a reputation – as a company as well as an individual
• For fun</t>
  </si>
  <si>
    <t>~ 0,54 updates/month</t>
  </si>
  <si>
    <t>• Transactions are private!
• Very little information on the project (governance, etc.)</t>
  </si>
  <si>
    <t>Aeternity</t>
  </si>
  <si>
    <t>progressive (hybrid CM, built-in applications)</t>
  </si>
  <si>
    <t>Hybrid PoW/PoS</t>
  </si>
  <si>
    <t xml:space="preserve">• System that rewards participation
• But finds a balance between centralization and decentralization
• The system directly rewards unity, participation and gives users a say in future development
• While giving developers the power to tip the scale and nudge community in desirable directions – through (positive?) incentives to prevent forks
• After a fork the old coins are burned, and new ones enter the system! (to incentivize updating to new version)
• Voting population mostly thought to be token holders (since they have an interest in the success of the chain)
• Uses oracles to enter real-world information to the blockchain                      • Aeternity Foundation to support development </t>
  </si>
  <si>
    <t>• Uses prediction markets in the consensus mechanism to be as efficient and transparent as possible
• Consensus Mechanism uses variables to determine the system’s functions and update them each block (e.g. transaction fees, block time, etc.)
• Votes on decisions can be delegated!
• But not yet binding on protocol level as the technology and governance philosophy isn't yet at a place where it can be trusted to that extent</t>
  </si>
  <si>
    <t>0,5 (check website report!)</t>
  </si>
  <si>
    <t>(Liquid) Democracy</t>
  </si>
  <si>
    <t>Possbility for private smart contracts (not visible for other users)</t>
  </si>
  <si>
    <t>Tezos</t>
  </si>
  <si>
    <t>progressive - based on a summary of planned projects by various independent developers</t>
  </si>
  <si>
    <t>Liquid Proof of Stake (Mining/forging called "Baking")</t>
  </si>
  <si>
    <t>• Specifically state on Foundation website “no single entity owns, manages, or controls Tezos”
• Tezos Foundation consists of:
• Council (7 members)
• Swiss Federal Supervisory Authority overseeing responsible use of assets
• PwC Switzerland as independent external auditor for finances and operations</t>
  </si>
  <si>
    <t>• Decentralized governance!
• Begins with initial protocol – then open for discussion in four step cycle
• Step 1: amendments suggested through submission
• Any community member can make such a proposal
• Step 2: Voting – three options – vote for, vote against, abstain (counted towards quorum)
• Step 3: 80% support needed to replace current protocol
• Step 4: protocol added to test net – followed by another vote of approval for main net</t>
  </si>
  <si>
    <t>• Shape the future of Tezos ( + gain a good reputation?)                 • Most contributors are users – their incentive is to improve the functionality for themselves and therefore for everybody</t>
  </si>
  <si>
    <t>~2,5 months (based on unoffical community posts) https://medium.com/@__galene__</t>
  </si>
  <si>
    <t>Direct Democracy</t>
  </si>
  <si>
    <t>0x (Zero-x)</t>
  </si>
  <si>
    <t>progressive (based on blogposts on medium)</t>
  </si>
  <si>
    <t>• No on-chain governance yet
• Until June 2019 implement community vetoes
• Until 2020 implement Liquid Democracy
• Post 2020 develop complete on-chain voting and cross-chain governance
• ZRX used to pay relayers for successful order matching
• And also, for decentralized governance and development of the 0x protocol (to vote through PoS)
• Stakeholders propose and elect</t>
  </si>
  <si>
    <t>• End users provide a proxy contract
• Stakeholders propose and elect improvements to be implemented in entirely new smart contracts via a DAO
• The DAO authorizes new smart contracts by adding them to the Proxy contract’s whitelist and delists deprecated versions of the protocol
• However, at the moment most decisions are made by the core developer team, with little to no community involvement</t>
  </si>
  <si>
    <t>Low - currently decisions are made by the core development team</t>
  </si>
  <si>
    <t>• Shape the future of 0x ( + gain a good reputation)                   • Most contributors are users – their incentive is to improve the functionality for themselves and therefore for everybody                     • Bug bounty!</t>
  </si>
  <si>
    <t>13 nmonths from version 1.0 to 2.0 but smaller updates still?</t>
  </si>
  <si>
    <t>currently still an aristocracy</t>
  </si>
  <si>
    <t>If Ethereum changes its consensus mechanism so will 0x</t>
  </si>
  <si>
    <t>MakerDAO</t>
  </si>
  <si>
    <t>progressive - include their own on-chain, decentralized currency exchange</t>
  </si>
  <si>
    <t>• Maker Foundation
• Governance Proposals: symbolic votes to poll community sentiment + represent a resolution on a matter or collection of matters e.g. inclusion of new Oracles, or addition of new risk team
• Executive Proposals: used to ratify Risk Parameters as determined by the Governance Proposals – Executive proposal votes occur every quarter
• Neither MKR holders nor the Maker Foundation hold veto powers
• Step-by-step movement to full decentralization (slowly to prevent power vacuum and sudden changes – bad for business)
• MKR Tokens are Governance Tokens
•  &gt; 50% majority required (no quorum) to accept proposals
• Accepted Governance Proposals mean changes to something within MakerDao, the Risk Team or the Foundation (usually time limited votes)
• Executive Voting, does not use time limited votes, instead uses approval voting
• Once vote approved, it will automatically be deployed into the Maker systems
• Examples: changing of the stability fee, or introduction of new collateral types</t>
  </si>
  <si>
    <t>• Every Executive Vote is preceded by a Governance Vote
• Governance Vote:
• Collateral type will be presented by one or a group of risk teams, including the qualitative and quantitative assessment of the collateral type
• The submitting risk team(s) will formally submit a proposal to accept the collateral type into the system
• The proposal will go through consideration period (2 weeks) and if there is no obvious contention it will go through the voting period (2 weeks)
• At the end of the voting period, the proposal will pass if it has the majority vote
• Executive vote:
• Qualitative and quantitative assessment of collateral type - updated with any new information and made public again
• Submitting risk team will submit proposal including nominal values for collateral type at quarterly voting date
• Since proposal is in continuous approval voting system, proposal needs &gt; 50% of votes
• As soon as proposal gets majority of votes it will be initiated
• Governance security module kicks in and delays the deployment of code to the blockchain for 24 hours
• This is the final security construct that allows a final determination of the security of the code
• The code is then deployed to the blockchain and the state of MakerDAO is changed
• At this point, the new collateral type is then free to be used</t>
  </si>
  <si>
    <t>Stabilize the currency + improve the protocol</t>
  </si>
  <si>
    <t>~ 1,6 minor updates/month (long upates (like the vote) took 2 months to implement after propsoal and were the first voting-based introduced update</t>
  </si>
  <si>
    <t>Seems like a bicameral (governance and executive vote approval required) democracy</t>
  </si>
  <si>
    <t>• first executive vote September, 2018 (executed December)!                                 • Website for proposals to be voted on: https://vote.makerdao.com/                        • Payments required to vote (but not much) ~ $1 + locked MKR (currency)</t>
  </si>
  <si>
    <t>Average Speed to Decision EGV (in months) (between start and jan 2019)</t>
  </si>
  <si>
    <t>EOSdac</t>
  </si>
  <si>
    <t>Panel discussie Aracon, Berlin January 2019</t>
  </si>
  <si>
    <t>Constance Choi, Kenny Row, Mario Laul</t>
  </si>
  <si>
    <t>CC - Balancing the right amount of onchain and off chain governance
KR - DAOs, although small, are almost per definition globally focussed - this automatically leads to different cultural perspectives
KR - 1 coin/men - 1 vote - Every decentralized network has an inequal balance of power, at least at the beginning
ML - often people  don't know what they want
ML - you need rules to change the rules, con't take humans completely out in this, need to have a clear process to change the rules
KR - Ligitimacy (of the DAO itself)
"As DAOs are completely reliant on community participation how can we engage them?"
ML - People don't always want to be involved</t>
  </si>
  <si>
    <t>Mario Laul "DAO's are not so different from traditional organisations. Are typical like beaurocratic organisations. "Automated Beaurocracies" - have to define the roles etc.
ML - Open source developments are quite similar as building DAOs.
KR - Mechanisms is talked about a lot, but we have to experiment, don't fall into analysis paralysis. - ML - we are making it (DAO governance) unnecaserilly complex
CC - Trustlessness is overrated, still a lot to be done
ML - in order to engage the community - Set incentive programs and explain why it is important to be engaged - CC - Legitimacy</t>
  </si>
  <si>
    <t>Primair</t>
  </si>
  <si>
    <t>Github onderzoek</t>
  </si>
  <si>
    <t>Artikel 1</t>
  </si>
  <si>
    <t>Artikel 2</t>
  </si>
  <si>
    <t>Artikel 3</t>
  </si>
  <si>
    <t>Artikel 4</t>
  </si>
  <si>
    <t>Artikel 5</t>
  </si>
  <si>
    <t>x</t>
  </si>
  <si>
    <t>DAO count</t>
  </si>
  <si>
    <t>Interviews BC governance</t>
  </si>
  <si>
    <t>DAO interviews</t>
  </si>
  <si>
    <t>Secundair</t>
  </si>
  <si>
    <t>Model review</t>
  </si>
  <si>
    <t>eSports DAO</t>
  </si>
  <si>
    <t>DAO enablers</t>
  </si>
  <si>
    <t>Etherisc</t>
  </si>
  <si>
    <t>Flight insurance - Etherisc</t>
  </si>
  <si>
    <t>Sapien (build on DAOStack)</t>
  </si>
  <si>
    <t>makerDAO</t>
  </si>
  <si>
    <t>DutchX (build on DAOStack)</t>
  </si>
  <si>
    <t>Bisq (decentralized exchange)</t>
  </si>
  <si>
    <t>Otonomos (niet echt DAO)</t>
  </si>
  <si>
    <t xml:space="preserve">is in the eye of the beholder - hangt er van af waar je het voor gebruikt. Meest abstract - software code laag (veel business modellen daar omheen, de "dode code", hangen bv open source modellen aan elkaar - daarboven de infra laag, de "zoemende machines" welke code, welke versie etc. zitten meerdere lagen, leveranciers en klanten - daarboven applicatielaag (met welke vraag, op welke infra etc) - metafoor, ringen van saturnus. </t>
  </si>
  <si>
    <t>Nog geen echt antwoord op. Hoop ja, maar moet nog zien of het zo is. Crisis van Sovrin gaat over deze verstrengeling. - soms zijn ze inderdaad niet los van elkaar te zien.</t>
  </si>
  <si>
    <t>Nog niet voldoende gedachtes voor een goed antwoord. Voorbeeld van Sovrin. Een van de weinige initiatieven waar governance first wordt nagestreefd. Ook governance van de governance processen. Is erg fascinerend! Tech groep volgend aan ander beleidswerk. moet ook nagedacht worden over business model etc. Economische werkgroep etc is allemaal open, wel permissioned.</t>
  </si>
  <si>
    <t>Hoe gaat het geld stromen? Wat is het business model. - Laag kan alleen een laag zijn als de laag zelf sustainable is!</t>
  </si>
  <si>
    <t>Sleutelvraag of het een aparte laag is, overstap drempels. Kun je overstappen? Wat betekend overstappen uberhaupt. Klant-leverancier model is in permissionless.</t>
  </si>
  <si>
    <t>Bij permissionless, governance modellen die vanzelf ontstaat (permissioned by design). Persoonlijk erg gecharmeerd van stichting of verenigingsmodel - aristocracy - vergardering moet op een plek zijn. Kunt gezamenlijk een "voorzitter"aanwijzen. Vereniging doet het voor zichzelf, stichting doet het voor een ander.</t>
  </si>
  <si>
    <t>nul, maarten everts weet hier meer van. Tot nu toe vergaten ze belangrijkste, namelijk, alles veranderd! Das zijn niet anders dan normale berdijven, met governance modellen.</t>
  </si>
  <si>
    <t xml:space="preserve">Geen voor ogen op dit moment. Bij Sovrin kleine crisis, rond zuku driehoek, wil te veel gecentraliseerd. Bij permissioned gecentraliseerd. </t>
  </si>
  <si>
    <t>Geen voorbeelden, wellicht maarten</t>
  </si>
  <si>
    <t>verening/stichting.</t>
  </si>
  <si>
    <t>IoTex</t>
  </si>
  <si>
    <t>LaZooz.org</t>
  </si>
  <si>
    <t>Compound Finance</t>
  </si>
  <si>
    <t>Dharma</t>
  </si>
  <si>
    <t>Moloch</t>
  </si>
  <si>
    <t>Gab</t>
  </si>
  <si>
    <t>Mastodon</t>
  </si>
  <si>
    <t>0xchan</t>
  </si>
  <si>
    <t>Stefano Bernardi</t>
  </si>
  <si>
    <t>No</t>
  </si>
  <si>
    <t>All</t>
  </si>
  <si>
    <t>Social and political mogements have a mismatch betweem their reality …... And the organizational forms available to them</t>
  </si>
  <si>
    <t>2019 is posed to see a Cambrian explosion of experimental governance models move from theory to practice</t>
  </si>
  <si>
    <t>Author works for Aragon</t>
  </si>
  <si>
    <t>Podcast</t>
  </si>
  <si>
    <t>DFINITY is the cloud 3.0 that marries crypto valley with silicon valley</t>
  </si>
  <si>
    <t>Micheal Spencer</t>
  </si>
  <si>
    <t>None</t>
  </si>
  <si>
    <t>Slecht artikel puur promo DFINITY door een enthousiast</t>
  </si>
  <si>
    <t>Vlad Zamfir</t>
  </si>
  <si>
    <t>Bevindingen/DAOPlatform</t>
  </si>
  <si>
    <t>Model</t>
  </si>
  <si>
    <t>Democracy</t>
  </si>
  <si>
    <t>Multisig</t>
  </si>
  <si>
    <t>Evolve Governance Possibilities (Changing the rules)</t>
  </si>
  <si>
    <t>Voting Power?</t>
  </si>
  <si>
    <t>Oddities</t>
  </si>
  <si>
    <t>Risk</t>
  </si>
  <si>
    <t>First "owners" have a lot of power with regards to token minting</t>
  </si>
  <si>
    <t>Token % on time of vote initiation
Transfereable</t>
  </si>
  <si>
    <t xml:space="preserve"> - No's are not counted in quorum
 - Once yesses "win" poll closes, can change you no to yes within time limit, but not vice versa
 - Only binairy voting (yes/no)</t>
  </si>
  <si>
    <t>District0X</t>
  </si>
  <si>
    <t>Aragon (2016) - possible since 2018</t>
  </si>
  <si>
    <t>DAO creation</t>
  </si>
  <si>
    <t>Own books</t>
  </si>
  <si>
    <t>Structured literature review</t>
  </si>
  <si>
    <t>BC governance structure research (white paper analysis)</t>
  </si>
  <si>
    <t xml:space="preserve">Herken governance op verschillende lagen (is soms impliciet en soms expliciet). Operationale governance, maar ook evolvement governance. Ook governance op bv smart contracts. Balans vinden in centraal door een organisatie of door code (hard coded). Vaak ook copieen van democracien (Christopher Brewster). </t>
  </si>
  <si>
    <t>Agree on stages</t>
  </si>
  <si>
    <t>Ligt er aan hoe je er naar kijkt. Kan niet helemaal los zien, hoe de governance van de infra is ingericht invloed op hoe je de governance van de applicatie moet maken. Ander aspect is ook vanuit het oog uit risico management. Bv als er veel veranderingen op infra laag plaatsvinden heeft dat invloed op hoe je de governance van je applicatie moet inrichten</t>
  </si>
  <si>
    <t>Zie hierboven</t>
  </si>
  <si>
    <t>Niet per se heel erg in verdiept. Tezos model is een mooi voorbeeld. Hoe oorspronkelijk idee bijna de soep in liep en men naar een traditionelere model</t>
  </si>
  <si>
    <t xml:space="preserve">The DAO had wel initieel design, </t>
  </si>
  <si>
    <t>Augur</t>
  </si>
  <si>
    <t>Cryptokitties</t>
  </si>
  <si>
    <t>Bitcoin fout overflow (kon onbeperkt bitcoin) in 2011, binnen een paar blocks/uur update doorgevoerd</t>
  </si>
  <si>
    <t>Voorkomen dat er fouten in zitten</t>
  </si>
  <si>
    <t>Tezos, een grondwet maken, via formele procedure de changes van de toekomst kunnen bespreken en redeneren. BIPs bij bitcoin en EIP bij Ethereum werken ook best aardig is al aardig geformaliseerd.</t>
  </si>
  <si>
    <t>----</t>
  </si>
  <si>
    <t xml:space="preserve">Legal systems are protocals for the management of disputes
Disputes arise in blockchain governance. We follow protocols for managing them. Ergo, crypto law exists.
It is the responsibility of developers, engineers, and architects to ensure that the software is maintained, that systematic failures don;t occur and that when they do ....... , to remedy the situation as quickly as possible
The DAO fork was a clear violation of Szabo's law
Crypto legal system operation on principles as anti-legal as Szabo's law will eventually become illegal (why we need update and roll back governance)
Crypto law is responsible for managing disputes in blockchain governance, and making sure that they are resolveld cia legal processes that don't break the protocol
Crypto law is a collection of protocols for handling and preventing disputes that arise in blockchain governance
</t>
  </si>
  <si>
    <t>Only a few can understand updates in protocols
In the current setup we try to comply changes in the protocol to all the laws in all the countries in the world.
Most changes onlyu if technically necessary
Need to remain flexible for changing circumstances - not code is law!
If governance will not appear, blockchains might become illegal at some point
Crypto law is ever changing</t>
  </si>
  <si>
    <t>Describe the project</t>
  </si>
  <si>
    <t>How is operational governance set up</t>
  </si>
  <si>
    <t>How is evolvement governance set up</t>
  </si>
  <si>
    <t>How is crisis management set up</t>
  </si>
  <si>
    <t>How autonomous is your DAO/solution</t>
  </si>
  <si>
    <t>What do you see as a good DAO example from governance perspective</t>
  </si>
  <si>
    <t>What products and services</t>
  </si>
  <si>
    <t>How are humans involved</t>
  </si>
  <si>
    <t xml:space="preserve">Not a classical DAO, contract management system. Giving a possibility to create automated project out of process descriptions. </t>
  </si>
  <si>
    <t>Company transfers it's processes to the platform, created by inhuuber themselves. For small and medium enterprises.  Blockchain is used for information management.</t>
  </si>
  <si>
    <t>INHUBBER - (smart) contract platform</t>
  </si>
  <si>
    <t>Very classic model at the moment</t>
  </si>
  <si>
    <t>Sliding scale, more humans in the beginning, should be less over the years</t>
  </si>
  <si>
    <t>Executing the code through smart contracts, but lot of device input and manual input.</t>
  </si>
  <si>
    <t>The Moloch DAO: Collapsing the Firm</t>
  </si>
  <si>
    <t>Simon de la Rouviere</t>
  </si>
  <si>
    <t>Operate</t>
  </si>
  <si>
    <t>Set up of Moloch structure could lead to piramide game
Set up Moloch highly depends on reputation, assuming return of the users</t>
  </si>
  <si>
    <t>Kijken naar Continous Organizations
Kijken naar Liberal Radicalism
Zitten een paar "big if's" in</t>
  </si>
  <si>
    <t>Bitcoin - a peer to peer cash management system</t>
  </si>
  <si>
    <t>Nakamoto</t>
  </si>
  <si>
    <t>Solving double spending problem</t>
  </si>
  <si>
    <t>Base document for blockchain.</t>
  </si>
  <si>
    <t>Ethereum White Paper - a next Generation Smart Contract &amp; Decentralized Application Platform</t>
  </si>
  <si>
    <t>Buterin</t>
  </si>
  <si>
    <t>The general concept of a "decentralized autonomous organization" is that of a virtual entity that has a certain set of members or shareholders which, …., have the right to spend the entity's funds and modify its code.</t>
  </si>
  <si>
    <t>Base document for ethereum blockchain</t>
  </si>
  <si>
    <t>White Paper</t>
  </si>
  <si>
    <t>Experiments with Liberal Radicalism</t>
  </si>
  <si>
    <t>Vivek Singh</t>
  </si>
  <si>
    <t>Introducing Continous Organizations</t>
  </si>
  <si>
    <t>Thibauld</t>
  </si>
  <si>
    <t>Deconstructing 'Decentralization': Exploring the Core Claim of Crypto Systems</t>
  </si>
  <si>
    <t>Angela Watch</t>
  </si>
  <si>
    <t>ISO TS WD 23635 Guidelines for Governance (Version N15) Working Draft</t>
  </si>
  <si>
    <t>Beck, Rikken et al.</t>
  </si>
  <si>
    <t>On-Chain Vote Buying and the Rise of Dark DAOs</t>
  </si>
  <si>
    <t>Daian, Kell, Miers, Juels</t>
  </si>
  <si>
    <t>Calcaterra</t>
  </si>
  <si>
    <t>DAOs, Democracy and Governance</t>
  </si>
  <si>
    <t>Ralph C. Merkle</t>
  </si>
  <si>
    <t>Not-So-Smart Blockchian Contracts and Artificial Responsibility</t>
  </si>
  <si>
    <t>Kobler</t>
  </si>
  <si>
    <t>Decentralized Autonomous Organization to Automate Governance</t>
  </si>
  <si>
    <t>Jentzsch</t>
  </si>
  <si>
    <t>The Bitcoin Backbone Protocol: Analysis and Applications</t>
  </si>
  <si>
    <t>Garay, Kiayias, Leonardos</t>
  </si>
  <si>
    <t>Proof that proof of work works</t>
  </si>
  <si>
    <t>Original document descibing the DAO</t>
  </si>
  <si>
    <t>Fraud in on chain governance</t>
  </si>
  <si>
    <t>ISO Working Draft</t>
  </si>
  <si>
    <t>Deep diving in what decentralization actually means</t>
  </si>
  <si>
    <t>Distincting decentralization of storage vs decentralization of power</t>
  </si>
  <si>
    <t>---- original Ethereum paper</t>
  </si>
  <si>
    <t>Is code (by) law in DAOs</t>
  </si>
  <si>
    <t>On-Chain Governance of Decentralized Autonomous Organizations</t>
  </si>
  <si>
    <t>"Decentralized, self organizaing ecosystems of public goods"
Open source software is broken
Open source movement has been a  failure. It almost always relies on some level of proprietary corporate backing or directed, hierarchical government support (artikel 4) - uit originele paper over CLR</t>
  </si>
  <si>
    <t>When funding public goods, what is the "optimal" match to maximize individual donations
In any open source initiatives, earning model to maintain the code is hard
Exact value of the match
One man one donation - how to deal with sybil resistance and collusion
All still in theory</t>
  </si>
  <si>
    <t>https://daolist.io/ (DAOs created since Aragon) - vanaf mendoza</t>
  </si>
  <si>
    <t>https://daolist.io/ (DAOs created since Aragon) - tot sig - 213 in totaal</t>
  </si>
  <si>
    <t>Since Aragon, 306 DAO created (11 feb 2019) - 327 (21 feb 2019)</t>
  </si>
  <si>
    <t>sum</t>
  </si>
  <si>
    <t>Amount of DAOs (accumulated)</t>
  </si>
  <si>
    <t>The internal and External Gvoernance of Blockchain Based Organizations - Evidence from cryptocurrencies</t>
  </si>
  <si>
    <t>Main or side</t>
  </si>
  <si>
    <t>Main</t>
  </si>
  <si>
    <t>Peer</t>
  </si>
  <si>
    <t>Blog</t>
  </si>
  <si>
    <t>Paper</t>
  </si>
  <si>
    <t>- Peer / Paper / Blog / Other</t>
  </si>
  <si>
    <t>Side</t>
  </si>
  <si>
    <t>Corporate Governance and Blockchains*</t>
  </si>
  <si>
    <t>David Yermack</t>
  </si>
  <si>
    <t>Pages</t>
  </si>
  <si>
    <t>De sleutel tot voor een succesvolle blockchain</t>
  </si>
  <si>
    <t>Pomp</t>
  </si>
  <si>
    <t>Why 2019 will be the year of de DAO</t>
  </si>
  <si>
    <t>Governance in the blockchain economy: A Framework and Research Agenda</t>
  </si>
  <si>
    <t>Between liberalization and prohibition</t>
  </si>
  <si>
    <t>Jia, Zang</t>
  </si>
  <si>
    <t>Understanding Modern Banking Ledgers through Blockchain Technologies: Future of Transaction Processing and Smart Contracts on the Internet of Money</t>
  </si>
  <si>
    <t>The Decentralized Autonomous Organization and Governance Issues</t>
  </si>
  <si>
    <t>Other</t>
  </si>
  <si>
    <t>Blockchain Technology and Decentralized Governance: Is the State Still Necessary?</t>
  </si>
  <si>
    <t>Atzori,</t>
  </si>
  <si>
    <t>"The DAT is immutable and doesn't enforce any particular type of governance on the organization: it's BYOG, "bring your own governance".</t>
  </si>
  <si>
    <t>Accountability in DAT's as result of lack of legal entity and once deployed, the organization has nog power over it</t>
  </si>
  <si>
    <t>Beck et al</t>
  </si>
  <si>
    <t>Maken geen onderscheid in entanglement of infra en applicatie</t>
  </si>
  <si>
    <t>The Swarm City case clearly demonstrates that the emergence of the blockchain economy demands rethinking of governance</t>
  </si>
  <si>
    <t>Governance over assen: accountability, decision rights en incentives
Should study DAO governance negotiating mechanisms and examnie how they are created and maintained. Design oriented research should create solutions for the risks of smart contracts and propose risk management mechanisms that reduce some of these risks</t>
  </si>
  <si>
    <t>while it is decentralized across approved nodes, like any other centralized company, it has top managers who make decisions on resource allocation and control the direction for code development(….)reflects a more centralized form of governance. (Y.-Y. Hiesh et al. 
it is appropriate to think about blockchain-based corporate governance forms in terms of their degrees of decentralization.</t>
  </si>
  <si>
    <t>Disrupting governance with blockchains and smart contracts*</t>
  </si>
  <si>
    <t>Voshmgir Shermin</t>
  </si>
  <si>
    <t>Traditional approaches to governance of IT van directy applied to type B (Permissioned Public) and type C (Permissioned Private).
How to govern a permissionless and public DLT system (blockchain) that is not dominated by a single organization is the area where most work need to be done and more research is needed</t>
  </si>
  <si>
    <t>Slacknation</t>
  </si>
  <si>
    <t>https://medium.com/@slacknation/dao-hack-timeline-823e5a18e894</t>
  </si>
  <si>
    <t>DAO hack timeline</t>
  </si>
  <si>
    <t>The invisible politics of Bitcoin: Governance Crisis of a decentralized infrastructure</t>
  </si>
  <si>
    <t>Deconstructing 'Decentralization': Exploring the Core Claim of Crypto Systems.</t>
  </si>
  <si>
    <t>Walch</t>
  </si>
  <si>
    <t>Notes on Blockchain Governance</t>
  </si>
  <si>
    <t>Voting quorum</t>
  </si>
  <si>
    <t>https://vitalik.ca/general/2017/12/17/voting.html</t>
  </si>
  <si>
    <t>The DAO Is Almost Totally Apathetic: It Should Stay That Way</t>
  </si>
  <si>
    <t>Vessenes</t>
  </si>
  <si>
    <t>The rise of private permissionless blockchains — part 1</t>
  </si>
  <si>
    <t>Daniels</t>
  </si>
  <si>
    <t>Blockchain Consensus Protocols in the Wild</t>
  </si>
  <si>
    <t>Cachin</t>
  </si>
  <si>
    <t>Decentralized Blockchain Technology and the Rise of Lex Cryptographia</t>
  </si>
  <si>
    <t>Wright</t>
  </si>
  <si>
    <t xml:space="preserve"> Challenges of blockchain technology adoption for e-government: a systematic literature review</t>
  </si>
  <si>
    <t>Blockchain in government: Benefits and implications of distributed ledger technology for information sharing</t>
  </si>
  <si>
    <t xml:space="preserve"> The governance of blockchain systems from an institutional perspective, a matter of trust or control?</t>
  </si>
  <si>
    <t>Libra</t>
  </si>
  <si>
    <t>VeChain</t>
  </si>
  <si>
    <t>permissioned - off chain - road map to permissionless</t>
  </si>
  <si>
    <t>Hedera?</t>
  </si>
  <si>
    <t>PragueDAO Incubator?</t>
  </si>
  <si>
    <t>CuraDAO?</t>
  </si>
  <si>
    <t>- The contribution is not clear. The discussion could be strengthen.</t>
  </si>
  <si>
    <t>This part must be rewritten and improved to show clearly the novelty</t>
  </si>
  <si>
    <t>of the paper.</t>
  </si>
  <si>
    <t>- The presentation of the paper must be improved, the text should be</t>
  </si>
  <si>
    <t>justified.</t>
  </si>
  <si>
    <t>Some others issues</t>
  </si>
  <si>
    <t>- In page 3/22 :  including blockchain and smart contract governance</t>
  </si>
  <si>
    <t>and.  → incomplete sentence.</t>
  </si>
  <si>
    <t>- In Page 3/22 blogposts on Medium by blockchain core developers like</t>
  </si>
  <si>
    <t xml:space="preserve">Vlad Zamfir and Hareeb Qureshi. ---&gt; The reference is missed. </t>
  </si>
  <si>
    <t>- Figure 1: Literature breakdown – blockchain governance  is not</t>
  </si>
  <si>
    <t>useful and can be deleted.</t>
  </si>
  <si>
    <t xml:space="preserve"> - Some words in the text are underlined. Why?</t>
  </si>
  <si>
    <t xml:space="preserve">Section 3, Forms of blockchain: the blockchain doesn't exist </t>
  </si>
  <si>
    <t>the word "the" is underlined. why ? Same remark for page 10/22</t>
  </si>
  <si>
    <t>line 3 : governance by the infrastructure  the word « by »</t>
  </si>
  <si>
    <t>line 13 the governance of the infrastructure  the word « of »</t>
  </si>
  <si>
    <t>line 29 The general concept of a DAO is that of a virtual entity : the</t>
  </si>
  <si>
    <t>words « virtual entity « </t>
  </si>
  <si>
    <t>- In page 4/22 Table 2: Overview Blockchain Types-Description-Example</t>
  </si>
  <si>
    <t xml:space="preserve">Infrastructures </t>
  </si>
  <si>
    <t xml:space="preserve">The reference is missed. </t>
  </si>
  <si>
    <t>Similar classification of blockchain framwork can be found in the work</t>
  </si>
  <si>
    <t>cited as:</t>
  </si>
  <si>
    <t xml:space="preserve">(Roman Beck, Christoph Müller-Bloch and John Leslie King </t>
  </si>
  <si>
    <t>Governance in the Blockchain Economy: A Framework and Research Agenda,</t>
  </si>
  <si>
    <t>Article in Journal of the Association for Information Systems ·</t>
  </si>
  <si>
    <t>October 2018, DOI: 10.17705/1jais.00518</t>
  </si>
  <si>
    <t>Table 1. Blockchain Typology : see paper page 9/41).</t>
  </si>
  <si>
    <t>- In table1 : no reference is given about the example : Bitcoin,</t>
  </si>
  <si>
    <t>Ethereum, Neo, Ripple, Hyperledger aad Corda</t>
  </si>
  <si>
    <t>- Some Figures are misnumbered</t>
  </si>
  <si>
    <t>Figure 4--&gt; Figure 3</t>
  </si>
  <si>
    <t>Page 6/22</t>
  </si>
  <si>
    <t>Figure 3 Figure 3: types of dApps  is not useful since in Table 3:</t>
  </si>
  <si>
    <t>Application types - descriptions - examples ) gives detailled</t>
  </si>
  <si>
    <t>information.</t>
  </si>
  <si>
    <t>- Table 3 should be in the same page</t>
  </si>
  <si>
    <t>- Page 9/22 The same remark for Figure 5: Blockchain Governance Stages</t>
  </si>
  <si>
    <t xml:space="preserve">and </t>
  </si>
  <si>
    <t>Table 4: Explanation of the stages  , Figure 5 should be deleted.</t>
  </si>
  <si>
    <t xml:space="preserve">- In Page 19/22 6 Conclusions and further research </t>
  </si>
  <si>
    <t>When zooming in further, potential new challenges are predominately in</t>
  </si>
  <si>
    <t>DAO applications in the operate and evolve/crisis stage as shown in</t>
  </si>
  <si>
    <t xml:space="preserve">figure 12.   → Figure 9 because 12 doesn't existe </t>
  </si>
  <si>
    <t xml:space="preserve">-  References  </t>
  </si>
  <si>
    <t xml:space="preserve">The references section should be improved. </t>
  </si>
  <si>
    <t>The refrences are not uniform. For example for one author the authors</t>
  </si>
  <si>
    <t>use  Atzori (Atzori, 2015) , some times  Shermin (2017) . please be</t>
  </si>
  <si>
    <t xml:space="preserve">uniform and chose one form. </t>
  </si>
  <si>
    <t xml:space="preserve">Please give a complete refrence don't a web page. For  example : </t>
  </si>
  <si>
    <t>Atzori, M. (2015). Blockchain Technology and Decentralized Governance:</t>
  </si>
  <si>
    <t>Is the State Still Necessary? Retrieved from</t>
  </si>
  <si>
    <t xml:space="preserve">https://papers.ssrn.com/sol3/papers.cfm?abstract_id=2709713 </t>
  </si>
  <si>
    <t xml:space="preserve">     the complete reference is as :</t>
  </si>
  <si>
    <t xml:space="preserve"> Atzori, M. (2017). Blockchain  Technology and Decentralized</t>
  </si>
  <si>
    <t>Governance: is the State Still Necessary? Journal of Governance and</t>
  </si>
  <si>
    <t xml:space="preserve">Regulation, 6(1), 45-62. http://dx.doi.org/10.22495/jgr_v6_i1_p5 </t>
  </si>
  <si>
    <t xml:space="preserve"> </t>
  </si>
  <si>
    <t xml:space="preserve">Page 21/22 </t>
  </si>
  <si>
    <t xml:space="preserve">Sclavounis, O. (2017). Understanding Public Blockchain Governance.  </t>
  </si>
  <si>
    <t>→ incomplete reference,</t>
  </si>
  <si>
    <t>Comment</t>
  </si>
  <si>
    <t>Resolved</t>
  </si>
  <si>
    <t>Deleted the word "and" as the sentence ended after the word "governance"</t>
  </si>
  <si>
    <t xml:space="preserve">Comments in word? </t>
  </si>
  <si>
    <t>Updated</t>
  </si>
  <si>
    <t>Done according to the various comments as described below.</t>
  </si>
  <si>
    <t>Inserted reference</t>
  </si>
  <si>
    <t>It was to emphasize on that specific wording. Rewrote the wording, no underlining needed</t>
  </si>
  <si>
    <t>anymore</t>
  </si>
  <si>
    <t>References linked to the examples</t>
  </si>
  <si>
    <t>Left this picture in as the visualization in this case leads to better insight in the distinction.</t>
  </si>
  <si>
    <t>In other cases as pointed out in the comments, pictures were deleted.</t>
  </si>
  <si>
    <t>Picture was deleted</t>
  </si>
  <si>
    <t>Done</t>
  </si>
  <si>
    <t>The main contributions are -</t>
  </si>
  <si>
    <t>Identified governance challenges and devided them in layers and stages. This contributes to an emerging governance framework for blockchain applications</t>
  </si>
  <si>
    <t>Identified decentralized application types. This also contributes to the conclusion of further research need specifically on DAO governance on permissionless blockchains.</t>
  </si>
  <si>
    <t xml:space="preserve">Highlighting that possbile new governance question are in predominately in permissionless blockchains (is added in conclusion, introduction and abstract) </t>
  </si>
  <si>
    <t>Table was made by myself. Reference to categories/typology is made earlier already in the text</t>
  </si>
  <si>
    <t>Reference of Beck Muller and King was added to the other reference in this</t>
  </si>
  <si>
    <t>Conclusion, introduction and 3.2 types of applications and abstract are partially rewritten to emphasize on the contributions and strengthen the discussion, showing th novelty of the paper</t>
  </si>
  <si>
    <t>Deleted the words "blockchain governance" kept the figure in as it provides a good visual of the (lack of) peer reviewed paper emphasizing on governance of blockchain infrastructure and applications.</t>
  </si>
  <si>
    <t>Deleted the underlying, put it in Italic to emphasize on the word as this is important in making the distinction of the two.</t>
  </si>
  <si>
    <t>Removed it. Had no added value.</t>
  </si>
  <si>
    <t xml:space="preserve">Yes </t>
  </si>
  <si>
    <t>Done, added the reference in the paragraph above the table to emphasize on the fact that other made a similar classification</t>
  </si>
  <si>
    <t>Solved</t>
  </si>
  <si>
    <t>Changed it to correct figure reference</t>
  </si>
  <si>
    <t>Updated the references in completeness and style.</t>
  </si>
  <si>
    <t xml:space="preserve">With regards to the example given. I originally took the original 2015 paper of Atzori, which is also the </t>
  </si>
  <si>
    <t xml:space="preserve">top reference on google scholar and most referenced. The 2017 journal paper is harder to find. </t>
  </si>
  <si>
    <t xml:space="preserve">Did a page by page comparison between the 2015 and 2017 paper and given the </t>
  </si>
  <si>
    <t>minor to no differences in content and conclusion, I have updated it to the 2017 journal version.</t>
  </si>
  <si>
    <t>Don’t Just Lead, Govern: Implementing Effective IT Governance</t>
  </si>
  <si>
    <t>Peter Weill</t>
  </si>
  <si>
    <t>Possibility to Fork</t>
  </si>
  <si>
    <t>Immediate finality</t>
  </si>
  <si>
    <t>Dusk</t>
  </si>
  <si>
    <t>District0X maakt gebruik van Aragon, 167 disctricts (t/m ID 281) - lijst die online stond is niet meer online te vinden.</t>
  </si>
  <si>
    <t>INHUBBER - blijkt toch geen DAO</t>
  </si>
  <si>
    <t>Melonport - wil van Aragon gebruik maken voor governance</t>
  </si>
  <si>
    <t>Giveth - Geen DAO</t>
  </si>
  <si>
    <t>2018 H1</t>
  </si>
  <si>
    <t>2018 H2</t>
  </si>
  <si>
    <t>Welke</t>
  </si>
  <si>
    <t>Jaar</t>
  </si>
  <si>
    <t>Doel</t>
  </si>
  <si>
    <t>"Waarde"</t>
  </si>
  <si>
    <t>Status</t>
  </si>
  <si>
    <t>Build</t>
  </si>
  <si>
    <t>Self</t>
  </si>
  <si>
    <t>Active</t>
  </si>
  <si>
    <t>Inactive</t>
  </si>
  <si>
    <t>Opmerking</t>
  </si>
  <si>
    <t>In development</t>
  </si>
  <si>
    <t>Platform/factory for DAOs</t>
  </si>
  <si>
    <t>Platform</t>
  </si>
  <si>
    <t>Uses DAO for governance (with BSQ coloured coin)</t>
  </si>
  <si>
    <t>EOS versie van Aragon?</t>
  </si>
  <si>
    <t>Decentralized Exchange</t>
  </si>
  <si>
    <t>P2P value transfer (private)</t>
  </si>
  <si>
    <t>P2P value transfer</t>
  </si>
  <si>
    <t>No DAO</t>
  </si>
  <si>
    <t>Decentralized Ride Sharing</t>
  </si>
  <si>
    <t>More Dapp than DAO?</t>
  </si>
  <si>
    <t>Decentralized Insurance</t>
  </si>
  <si>
    <t>Eerste is GenesisDAO - momenteel 257 reputation holders</t>
  </si>
  <si>
    <t>creating stablecoin</t>
  </si>
  <si>
    <t>Investment firm</t>
  </si>
  <si>
    <t>1431 (max)</t>
  </si>
  <si>
    <t>BitFWD Blockathon</t>
  </si>
  <si>
    <t>0,03 Eth</t>
  </si>
  <si>
    <t>Cement DAO</t>
  </si>
  <si>
    <t>0 eth</t>
  </si>
  <si>
    <t>CuraDAO</t>
  </si>
  <si>
    <t>DAOFund</t>
  </si>
  <si>
    <t>DAOFund Manager</t>
  </si>
  <si>
    <t>DetroitDAO</t>
  </si>
  <si>
    <t>dOrg</t>
  </si>
  <si>
    <t>efxDAO</t>
  </si>
  <si>
    <t>ETHBerlin dHack.io</t>
  </si>
  <si>
    <t>ETHGlobal</t>
  </si>
  <si>
    <t>ETHIndia dHack.io</t>
  </si>
  <si>
    <t>FestDAO</t>
  </si>
  <si>
    <t>Identity</t>
  </si>
  <si>
    <t>Kyber DAO Exp#2</t>
  </si>
  <si>
    <t>0,1 eth</t>
  </si>
  <si>
    <t>Kyber Fund Arbitrator</t>
  </si>
  <si>
    <t>Liberland DAO</t>
  </si>
  <si>
    <t>Meme</t>
  </si>
  <si>
    <t>Polkadot</t>
  </si>
  <si>
    <t>1 eth</t>
  </si>
  <si>
    <t>Progressbar Investment Fund</t>
  </si>
  <si>
    <t>Psychedelic Society DAO</t>
  </si>
  <si>
    <t>The General Store DAO</t>
  </si>
  <si>
    <t>The Illuminatie</t>
  </si>
  <si>
    <t>1hive</t>
  </si>
  <si>
    <t>https://rinkeby.aragon.org/#/0xe520428C232F6Da6f694b121181f907931fD2211</t>
  </si>
  <si>
    <t>Op Rinkeby</t>
  </si>
  <si>
    <t>Tokenholders</t>
  </si>
  <si>
    <t>open source commons by contributing to research, development, and documentation related to open source sustainability</t>
  </si>
  <si>
    <t>PragueDAO</t>
  </si>
  <si>
    <t>Dapp</t>
  </si>
  <si>
    <t>NAVcoin</t>
  </si>
  <si>
    <t>Protocol</t>
  </si>
  <si>
    <t>Meer Protocol dan DAO - p2p payments</t>
  </si>
  <si>
    <t>OlivierTestDAO</t>
  </si>
  <si>
    <t>Rinkeby</t>
  </si>
  <si>
    <t>https://rinkeby.aragon.org/#/olivierfirsttestdao/0x727a8e806f9fa7c70a28ecc958be2a023cc9d3ee</t>
  </si>
  <si>
    <t>LoLoLux</t>
  </si>
  <si>
    <t>LoLo</t>
  </si>
  <si>
    <t>Aragon Mesh</t>
  </si>
  <si>
    <t>ynovis</t>
  </si>
  <si>
    <t>https://rinkeby.aragon.org/?#/ynovis</t>
  </si>
  <si>
    <t>https://rinkeby.aragon.org/?#/lolo</t>
  </si>
  <si>
    <t>https://rinkeby.aragon.org/?#/lololux</t>
  </si>
  <si>
    <t>https://rinkeby.aragon.org/?#/mesh</t>
  </si>
  <si>
    <t>0xchain (0x)</t>
  </si>
  <si>
    <t>$126M</t>
  </si>
  <si>
    <t>UnionChain DAO in Agriculture? (Meer platform)</t>
  </si>
  <si>
    <t>WINGS dao (decentralized prediction markets - like augur)</t>
  </si>
  <si>
    <t>Gitcoin</t>
  </si>
  <si>
    <t>DOrg</t>
  </si>
  <si>
    <t>DigixDAO</t>
  </si>
  <si>
    <t>Website</t>
  </si>
  <si>
    <t>bitcoin.org</t>
  </si>
  <si>
    <t>Decentralized Transport Finance and Doc optimization</t>
  </si>
  <si>
    <t>Stefaan Ponnet</t>
  </si>
  <si>
    <t>Zijn duidelijk verschillende layers - onchain governance (heel hard, geen emotie), tweede layer (legal structuren), hybride goverance structuur, niet alles kan bij voorbaat geprogrammeerd worden ook niet alleen in smart contract, maar ook company structuur. Moloch heeft zelfs ook een ragequit. (iets wat in corporate structuur erg lastig is).</t>
  </si>
  <si>
    <t>Commonstack</t>
  </si>
  <si>
    <t>UNIswap</t>
  </si>
  <si>
    <t>Alles is zo early stage, alle project starten met community, gedurende het project zie je een project veranderen qua governance structuur, begin weinig structuur, daarna meer structuur, voor financieren en build. Interne governance vaak project gedreven. Veel projecten niet zo decentraal. In theorie wellicht iedereen een stem, maar vaak gedreven door sociaal  consensus bv gedreven door prominente figuren.</t>
  </si>
  <si>
    <t>Zitten wel wat beperkingen, maar veel zit ook in de spirit van de community. Veelal denkt men niet na over keuze infrastructuur bij ontwerpen van de applicatie.</t>
  </si>
  <si>
    <t>Sommige blockchains kunnen niet geschikt zijn voor bouw bepaalde applicaties. Ook het niet kunnen met manipuleren van bepaalde zaken op een bepaalde chain, moet je meenemen in je beslissing! Hele project is maar zo sterk als de onderliggende infrastructure en oracles die ze gebruiken</t>
  </si>
  <si>
    <t>Ethereum is de poster child - mooie mix in durf om dingen te veranderen icm conservatisme om goed genoeg research te doen om gedegen beslissingen te nemen icm voldoende gedecentraliseerd (veel projecten erg gecentraliseerd).</t>
  </si>
  <si>
    <t>Moloch erg geexperimenteerd. Komt er nog op terug!</t>
  </si>
  <si>
    <t>Partity multisig hack - mooi voorbeeld van ad hoc governance - wereldwijd netwerk van mensen gingen ineens samenwerking.</t>
  </si>
  <si>
    <t>Moeilijk om hier goede voorbeelden van te geven. Zijn er al voorbeelde van DAOs. Vooral werken aan mitigeren van dat mensen met meeste persoonlijke influence ook altijd gelijk krijgen. Bv door quadratic voting of conviction voting. Ook kijken of er een soort tijdsklok ingebouwd kan worden voor iedere beslissing. een soort grace period.</t>
  </si>
  <si>
    <t>Nog niemand heeft het echt voor elkaar. Veel verzamelingen van goede ideeen, maar nog niet alles in de praktijk gebruikt.</t>
  </si>
  <si>
    <t>PapayaFoundation</t>
  </si>
  <si>
    <t>https://mainnet.aragon.org/#/papayafoundation</t>
  </si>
  <si>
    <t>https://mainnet.aragon.org/#/0x95Fd61f9237590ae9ced7FC3aF92319A6BCF46de/home/</t>
  </si>
  <si>
    <t>0x95Fd61f9237590ae9ced7FC3aF92319A6BCF46de</t>
  </si>
  <si>
    <t>1?</t>
  </si>
  <si>
    <t>https://mainnet.aragon.org/#/4c4bf6a8</t>
  </si>
  <si>
    <t>4c4bf6a8</t>
  </si>
  <si>
    <t>https://mainnet.aragon.org/#/wellinvested</t>
  </si>
  <si>
    <t>wellinvested</t>
  </si>
  <si>
    <t>Public votings</t>
  </si>
  <si>
    <t>0xE7727745a8150F36fAB6a4C251Dd42b48E436142</t>
  </si>
  <si>
    <t>https://mainnet.aragon.org/#/0xE7727745a8150F36fAB6a4C251Dd42b48E436142</t>
  </si>
  <si>
    <t>0eth</t>
  </si>
  <si>
    <t>https://mainnet.aragon.org/#/mta/0xeccd62b0ee60e100b0050bae4f62cabe632f280b/</t>
  </si>
  <si>
    <t>mta</t>
  </si>
  <si>
    <t>https://mainnet.aragon.org/#/6ef0c0b0</t>
  </si>
  <si>
    <t>6ef0c0b0</t>
  </si>
  <si>
    <t>marsxr</t>
  </si>
  <si>
    <t>alliancedao</t>
  </si>
  <si>
    <t>catski</t>
  </si>
  <si>
    <t>0,01 eth</t>
  </si>
  <si>
    <t>rough</t>
  </si>
  <si>
    <t>nico</t>
  </si>
  <si>
    <t>roughsimmons</t>
  </si>
  <si>
    <t>0x63021c0170047Af69e55dE48fcA971526fA618b1</t>
  </si>
  <si>
    <t>polygyan</t>
  </si>
  <si>
    <t>https://mainnet.aragon.org/#/selftoken</t>
  </si>
  <si>
    <t>selftoken</t>
  </si>
  <si>
    <t>burned its own tokens</t>
  </si>
  <si>
    <t>https://mainnet.aragon.org/#/orfeed</t>
  </si>
  <si>
    <t>orfeed</t>
  </si>
  <si>
    <t>https://mainnet.aragon.org/#/0x12b013C23F1918EaC4b5342117f0B202E048566C</t>
  </si>
  <si>
    <t>0x12b013C23F1918EaC4b5342117f0B202E048566C</t>
  </si>
  <si>
    <t>14 honey token holders, votings by bees on burning honey tokens</t>
  </si>
  <si>
    <t>https://mainnet.aragon.org/#/zygote</t>
  </si>
  <si>
    <t>zygote</t>
  </si>
  <si>
    <t>https://mainnet.aragon.org/#/0x3Ec018BF90eDc75D58e930b41CC25165e0Ca9579</t>
  </si>
  <si>
    <t>0x3Ec018BF90eDc75D58e930b41CC25165e0Ca9579</t>
  </si>
  <si>
    <t>https://mainnet.aragon.org/#/buidl</t>
  </si>
  <si>
    <t>buidl</t>
  </si>
  <si>
    <t>https://mainnet.aragon.org/#/convergence</t>
  </si>
  <si>
    <t>convergence</t>
  </si>
  <si>
    <t>https://mainnet.aragon.org/#/0xB48ec981D58dcdF90B12cF1e3E63Fce984378136</t>
  </si>
  <si>
    <t>0xB48ec981D58dcdF90B12cF1e3E63Fce984378136</t>
  </si>
  <si>
    <t>https://mainnet.aragon.org/#/0xDB67100260441ED0cA71488c4cdAC5718bF6BeE4</t>
  </si>
  <si>
    <t>0xDB67100260441ED0cA71488c4cdAC5718bF6BeE4</t>
  </si>
  <si>
    <t>https://mainnet.aragon.org/#/brightidbiz</t>
  </si>
  <si>
    <t>brightidbiz</t>
  </si>
  <si>
    <t>https://mainnet.aragon.org/#/brightidres</t>
  </si>
  <si>
    <t>brightidres</t>
  </si>
  <si>
    <t>https://mainnet.aragon.org/#/brightidcomm</t>
  </si>
  <si>
    <t>brightidcomm</t>
  </si>
  <si>
    <t>https://mainnet.aragon.org/#/brightidadmin</t>
  </si>
  <si>
    <t>brightidadmin</t>
  </si>
  <si>
    <t>https://mainnet.aragon.org/#/brightidresearch</t>
  </si>
  <si>
    <t>brightidresearch</t>
  </si>
  <si>
    <t>https://mainnet.aragon.org/#/brightidcom</t>
  </si>
  <si>
    <t>brightidcom</t>
  </si>
  <si>
    <t>https://district0x.io/</t>
  </si>
  <si>
    <t>District0X - Ethlance District</t>
  </si>
  <si>
    <t>https://ethlance.com/</t>
  </si>
  <si>
    <t>Decentralized Community - hire or work for Ether cryptocurrency</t>
  </si>
  <si>
    <t>https://namebazaar.io/</t>
  </si>
  <si>
    <t>District0X - Name Bazaar</t>
  </si>
  <si>
    <t>https://memefactory.io/</t>
  </si>
  <si>
    <t>District0X - Meme Factory</t>
  </si>
  <si>
    <t>District0x</t>
  </si>
  <si>
    <t>District0X maakt gebruik van Aragon voor de governance van hun DAO communities, 167 disctricts (t/m ID 281)21 februari 2019 - lijst die online stond is niet meer online te vinden maar lijken nu district proposals te zijn,ipv echte districts (https://vote.district0x.io/) lijken nu nog maar 2-3 districts aanwezig te zijn waarvan 1 blijkbaar under construction</t>
  </si>
  <si>
    <t>https://mainnet.aragon.org/#/fol/0x14d3a70e9bfe80ab95cd279c28a124b8a50383b1/</t>
  </si>
  <si>
    <t>fol</t>
  </si>
  <si>
    <t>https://mainnet.aragon.org/#/what</t>
  </si>
  <si>
    <t>what</t>
  </si>
  <si>
    <t>0,04 eth 105 SHOE</t>
  </si>
  <si>
    <t>https://mainnet.aragon.org/#/thegoodmanholdings</t>
  </si>
  <si>
    <t>thegoodmanholdings</t>
  </si>
  <si>
    <t>https://mainnet.aragon.org/#/sexhackme</t>
  </si>
  <si>
    <t>sexhackme</t>
  </si>
  <si>
    <t>pool</t>
  </si>
  <si>
    <t>https://mainnet.aragon.org/#/pool</t>
  </si>
  <si>
    <t>https://mainnet.aragon.org/#/0x35C52691E7e43C96B89992eec54ab01fA48DAEe3</t>
  </si>
  <si>
    <t>0x35C52691E7e43C96B89992eec54ab01fA48DAEe3</t>
  </si>
  <si>
    <t>https://mainnet.aragon.org/#/solarfamily</t>
  </si>
  <si>
    <t>solarfamily</t>
  </si>
  <si>
    <t>https://mainnet.aragon.org/#/h8nafyxjvjd</t>
  </si>
  <si>
    <t>h8nafyxjvjd</t>
  </si>
  <si>
    <t>https://mainnet.aragon.org/#/secretagent</t>
  </si>
  <si>
    <t>secretagent</t>
  </si>
  <si>
    <t>https://mainnet.aragon.org/#/hemp/0x6612b5d5aadc87393d02250ae1522ac121f1c012/</t>
  </si>
  <si>
    <t>hemp</t>
  </si>
  <si>
    <t>A Decentralized Collective designed to scale Tech Startups.</t>
  </si>
  <si>
    <t>Physical DAO - PragueDAO supports disruptive ideas in the first incubator governed by the community</t>
  </si>
  <si>
    <t>https://praguedao.com/</t>
  </si>
  <si>
    <t>https://mainnet.aragon.org/#/meritum</t>
  </si>
  <si>
    <t>meritum</t>
  </si>
  <si>
    <t>https://mainnet.aragon.org/#/asado</t>
  </si>
  <si>
    <t>asado</t>
  </si>
  <si>
    <t>https://mainnet.aragon.org/#/justice</t>
  </si>
  <si>
    <t>justice</t>
  </si>
  <si>
    <t>https://mainnet.aragon.org/#/devpramoth</t>
  </si>
  <si>
    <t>devpramoth</t>
  </si>
  <si>
    <t>https://mainnet.aragon.org/#/mglobal</t>
  </si>
  <si>
    <t>mglobal</t>
  </si>
  <si>
    <t>https://mainnet.aragon.org/#/thevisonaryartcollection</t>
  </si>
  <si>
    <t>thevisonaryartcollection</t>
  </si>
  <si>
    <t>https://mainnet.aragon.org/#/lock</t>
  </si>
  <si>
    <t>lock</t>
  </si>
  <si>
    <t>https://mainnet.aragon.org/#/0x57EBE61f5f8303AD944136b293C1836B3803b4c0</t>
  </si>
  <si>
    <t>0x57EBE61f5f8303AD944136b293C1836B3803b4c0</t>
  </si>
  <si>
    <t>n/a</t>
  </si>
  <si>
    <t>https://mainnet.aragon.org/#/iasi</t>
  </si>
  <si>
    <t>iasi</t>
  </si>
  <si>
    <t>https://mainnet.aragon.org/#/1abd78238e</t>
  </si>
  <si>
    <t>1abd78238</t>
  </si>
  <si>
    <t>https://mainnet.aragon.org/#/abeseba</t>
  </si>
  <si>
    <t>abeseba</t>
  </si>
  <si>
    <t>https://mainnet.aragon.org/#/battlelab</t>
  </si>
  <si>
    <t>battlelab</t>
  </si>
  <si>
    <t>https://mainnet.aragon.org/#/parkejo</t>
  </si>
  <si>
    <t>parkejo</t>
  </si>
  <si>
    <t>https://mainnet.aragon.org/#/tasitproject</t>
  </si>
  <si>
    <t>tasitproject</t>
  </si>
  <si>
    <t>https://mainnet.aragon.org/#/18638a526a</t>
  </si>
  <si>
    <t>18638a526a</t>
  </si>
  <si>
    <t>https://mainnet.aragon.org/#/patyandpierre</t>
  </si>
  <si>
    <t>patyandpierre</t>
  </si>
  <si>
    <t>https://mainnet.aragon.org/#/elbifedechorizodemaria</t>
  </si>
  <si>
    <t>elbifedechorizodemaria</t>
  </si>
  <si>
    <t>https://mainnet.aragon.org/#/pisodefacuydelfi</t>
  </si>
  <si>
    <t>pisodefacuydelfi</t>
  </si>
  <si>
    <t>https://mainnet.aragon.org/#/mobile</t>
  </si>
  <si>
    <t>mobile</t>
  </si>
  <si>
    <t>https://mainnet.aragon.org/#/cbdmedicinal</t>
  </si>
  <si>
    <t>cbdmedicinal</t>
  </si>
  <si>
    <t>https://mainnet.aragon.org/#/jaquercriptocoop</t>
  </si>
  <si>
    <t>jaquercriptocoop</t>
  </si>
  <si>
    <t>https://mainnet.aragon.org/#/0x14a3Fc97DF51A2a4f3E2394bEa063fC5FD763819</t>
  </si>
  <si>
    <t>0x14a3Fc97DF51A2a4f3E2394bEa063fC5FD763819</t>
  </si>
  <si>
    <t>https://mainnet.aragon.org/#/blockchain</t>
  </si>
  <si>
    <t>blockchain</t>
  </si>
  <si>
    <t>https://mainnet.aragon.org/#/daniel</t>
  </si>
  <si>
    <t>daniel</t>
  </si>
  <si>
    <t>https://mainnet.aragon.org/#/0x6F25CaDB127a00Cee6dE9F1340C9a48f439C5BA0</t>
  </si>
  <si>
    <t>0x6F25CaDB127a00Cee6dE9F1340C9a48f439C5BA0</t>
  </si>
  <si>
    <t>https://mainnet.aragon.org/#/network</t>
  </si>
  <si>
    <t>Network - Aragon Network (AGP-126)</t>
  </si>
  <si>
    <t>Voting for execution of certain unknown function. Looks like 1 off DAO</t>
  </si>
  <si>
    <t>https://mainnet.aragon.org/#/notan</t>
  </si>
  <si>
    <t>notan</t>
  </si>
  <si>
    <t>https://mainnet.aragon.org/#/romagnachain</t>
  </si>
  <si>
    <t>romagnachain</t>
  </si>
  <si>
    <t>https://mainnet.aragon.org/#/bitcode</t>
  </si>
  <si>
    <t>bitcode</t>
  </si>
  <si>
    <t>0,01 eth, 0,83 SAI</t>
  </si>
  <si>
    <t>https://mainnet.aragon.org/#/0x44868470D0550a1b4a6f65C566AB74f239f7A655</t>
  </si>
  <si>
    <t>0x44868470D0550a1b4a6f65C566AB74f239f7A655</t>
  </si>
  <si>
    <t>District Proposal: Leading Edge</t>
  </si>
  <si>
    <t>District Proposal: Distributed Import / Export Market Place</t>
  </si>
  <si>
    <t>"B-Umbrella" Security Sharing Service</t>
  </si>
  <si>
    <t>TheEtherBay - A Decentralised P2P File Sharing District</t>
  </si>
  <si>
    <t>Restaurant District: Run a P2P Restaurant from anywhere. Run one from home.</t>
  </si>
  <si>
    <t>Town Hall</t>
  </si>
  <si>
    <t>Template Marketplace</t>
  </si>
  <si>
    <t>Creative District - A truly decentralised marketplace for digital assets</t>
  </si>
  <si>
    <t>Circular Economy Platform: Data Infrastructure for Increased Resource Flow Efficiency</t>
  </si>
  <si>
    <t>Memreez: Geo-temporal Address Book W/Vast Personal &amp; Historic Implications</t>
  </si>
  <si>
    <t>LocalFreshFood.io</t>
  </si>
  <si>
    <t>Iconoclast "The Decentralized Icon Factory"</t>
  </si>
  <si>
    <t>#63 1stDistrict - Stimulating District-creation</t>
  </si>
  <si>
    <t>#65 Farmerchain - Decentralizing agriculture industry</t>
  </si>
  <si>
    <t>Pictosis "Crowdstorm Design Platform"</t>
  </si>
  <si>
    <t>TRADR.COM - a marketplace that incentivises sustainable consumption and production</t>
  </si>
  <si>
    <t>#115 Virtual Reality Shopping District (VRS District) - Revolutionizing eCommerce for All</t>
  </si>
  <si>
    <t>DAO 道 Life: Crowdsourcing to a healthier life.</t>
  </si>
  <si>
    <t>The tender is a global solution for your ideas with integrated District0x Bank</t>
  </si>
  <si>
    <t>0x Radio- A Browser-Based Music Streaming Platform and Digital Marketplace</t>
  </si>
  <si>
    <t>The New Market - Create, share, edit, and consume real world products and services globally</t>
  </si>
  <si>
    <t>RentAdvisor - A Rating platform for rentals</t>
  </si>
  <si>
    <t>Cam District - An Adult Webcam Service</t>
  </si>
  <si>
    <t>Rentx - The decentralized District that enables people to rent their assets to others.</t>
  </si>
  <si>
    <t>Handshake - Decentralized Location for Casual Deal Making &amp; Gentleman's Agreements</t>
  </si>
  <si>
    <t>Sub-district: FlexDeal0x</t>
  </si>
  <si>
    <t>Cyclops - Achieve a Singular Solution Through Competition</t>
  </si>
  <si>
    <t>Fixit district - bounty program for Github issues</t>
  </si>
  <si>
    <t>Tokenize It - Portal to tokenize tangible assets</t>
  </si>
  <si>
    <t>EXCESS MATERIALS EXCHANGE</t>
  </si>
  <si>
    <t>MyDistrict</t>
  </si>
  <si>
    <t>Camp Host - Share Your Campsite</t>
  </si>
  <si>
    <t>BuyMyTime - Generic P2P Time Purchasing Marketplace</t>
  </si>
  <si>
    <t>Smart Contract Assurance</t>
  </si>
  <si>
    <t>Suplex (0xWF) - Interactive story driven digital collectible marketplace</t>
  </si>
  <si>
    <t>Idea District</t>
  </si>
  <si>
    <t>dchain - Decentralized Supply chain</t>
  </si>
  <si>
    <t>District Proposal: Diplr - Managing Intellectual Property using blockchain technology</t>
  </si>
  <si>
    <t>0x Loan Consortium - Loan Marketplace</t>
  </si>
  <si>
    <t>ICzeroX - A Decentralized ICO Marketplace</t>
  </si>
  <si>
    <t>Red Light District</t>
  </si>
  <si>
    <t>The district solves the problem of Scam (Black Label)</t>
  </si>
  <si>
    <t>Make Believe Places - Community Created Fictional Worlds</t>
  </si>
  <si>
    <t>Carbon Trading Micro-Markets</t>
  </si>
  <si>
    <t>Raw Idea: Spnsr0x</t>
  </si>
  <si>
    <t>Raw idea: Lorry Optimiser</t>
  </si>
  <si>
    <t>Spire - Decentralized Spirituality &amp; Religion</t>
  </si>
  <si>
    <t>Commodity 0X</t>
  </si>
  <si>
    <t>StudentCampus</t>
  </si>
  <si>
    <t>Studio0x: A decentralized film and TV studio and distributor</t>
  </si>
  <si>
    <t>District Of Questi0ns</t>
  </si>
  <si>
    <t>Outcome0x - A Decentralised Prediction Market for Future Outcomes</t>
  </si>
  <si>
    <t>Design0x - A Decentralised Procurement Market for Matching Clients to Designers</t>
  </si>
  <si>
    <t>District0x Total Governance &amp; Profit District</t>
  </si>
  <si>
    <t>0xThings - Distributed manufacturing district</t>
  </si>
  <si>
    <t>The Challenge district0x</t>
  </si>
  <si>
    <t>Line Sitters - Never Wait in Line Again</t>
  </si>
  <si>
    <t>Seed0x District</t>
  </si>
  <si>
    <t>Awesome Awesome</t>
  </si>
  <si>
    <t>Game Central Station - Game Marketplace with Open Source Standard for Character Transferability</t>
  </si>
  <si>
    <t>Giveth district - 'Charitable giving on the blockchain'</t>
  </si>
  <si>
    <t>Creator0x</t>
  </si>
  <si>
    <t>ContestsCentral0x - Contests based on District0x voting</t>
  </si>
  <si>
    <t>Discount0x: A Decentralized Discount and Group Rate Platform</t>
  </si>
  <si>
    <t>Decentralized Lending District (via Bloom)</t>
  </si>
  <si>
    <t>Learned0X</t>
  </si>
  <si>
    <t>Geo LootCrate</t>
  </si>
  <si>
    <t>KEENY - A decentralized social media platform with cryptocurrency integration</t>
  </si>
  <si>
    <t>the Foundation: A repository of human knowledge</t>
  </si>
  <si>
    <t>Flipper0x</t>
  </si>
  <si>
    <t>Buildin Blocks - Change the way programs are made and programmers are paid</t>
  </si>
  <si>
    <t>CodeEth0x</t>
  </si>
  <si>
    <t>Frontpage - A Decentralized Forum Platform</t>
  </si>
  <si>
    <t>SwagStation0x</t>
  </si>
  <si>
    <t>Lumiversity</t>
  </si>
  <si>
    <t>QuantCollab - Match-making traders and coders</t>
  </si>
  <si>
    <t>DecentTRIP, Decentralized tour &amp; activities marketplace</t>
  </si>
  <si>
    <t>Finality Labs Gaming District</t>
  </si>
  <si>
    <t>Modern Lifestyle Supply (MLS)</t>
  </si>
  <si>
    <t>Vesta District - A Decentralised, User-Driven Social Network</t>
  </si>
  <si>
    <t>Linnks - The Worlds First Crypto Scavenger Hunt</t>
  </si>
  <si>
    <t>Token Curated Registry for Media Sites</t>
  </si>
  <si>
    <t>Real estate NNN-leasing</t>
  </si>
  <si>
    <t>ReachWeb Advertising or District0x Web Advertising</t>
  </si>
  <si>
    <t>AdTeachX International - Making Online Education Better</t>
  </si>
  <si>
    <t>Skydar: Decentralized P2P Real Estate Marketplace on District0x.</t>
  </si>
  <si>
    <t>dMMA - Decentralized Mixed Arts League</t>
  </si>
  <si>
    <t>Happy Clappers</t>
  </si>
  <si>
    <t>MarketCap0x - We need a transparent CMC</t>
  </si>
  <si>
    <t>Battle Lab</t>
  </si>
  <si>
    <t>AddressTower</t>
  </si>
  <si>
    <t>Meme Trading Card Game</t>
  </si>
  <si>
    <t>Customer Value Co-Creation Platform</t>
  </si>
  <si>
    <t>Plagiarism Purge</t>
  </si>
  <si>
    <t>80’s Crypto High - A Crypto Collectible Game</t>
  </si>
  <si>
    <t>Blog/ Journalism Marketplace: Blog0x</t>
  </si>
  <si>
    <t>MappoDistrict</t>
  </si>
  <si>
    <t xml:space="preserve"> #1: Bounty0x.io - Bounty Hunting District</t>
  </si>
  <si>
    <t>3: 1Hive Funding Platform</t>
  </si>
  <si>
    <t xml:space="preserve"> #10: etherAid - A Decentralized Local Charity</t>
  </si>
  <si>
    <t>-11: Idea sharing and crowdsourcing hub</t>
  </si>
  <si>
    <t>12: Best Of Lists (BOL)</t>
  </si>
  <si>
    <t>#17 - Localview: A Decentralized Yelp service</t>
  </si>
  <si>
    <t xml:space="preserve"> #18: influencer.io</t>
  </si>
  <si>
    <t>#20: Learning Circles</t>
  </si>
  <si>
    <t>#22: SecondBlocK - Second hand marketplace</t>
  </si>
  <si>
    <t xml:space="preserve"> #24 Ethpat - District for expats</t>
  </si>
  <si>
    <t xml:space="preserve"> #25: HQ - a decentralized design and innovation platform</t>
  </si>
  <si>
    <t>#26: Factori - An Invoice Factoring Marketplace</t>
  </si>
  <si>
    <t>29: Decentraland District</t>
  </si>
  <si>
    <t xml:space="preserve"> #34 MMOMarket: decentralized market for virtual currencies, items and ingame services</t>
  </si>
  <si>
    <t xml:space="preserve"> #35: Bona | Decentralized Token Sale Auditing and Due Diligence</t>
  </si>
  <si>
    <t xml:space="preserve"> #37 Lotopia: Crowdsourcing real estate development</t>
  </si>
  <si>
    <t xml:space="preserve"> #38 Fair and Secure Private Real Estate sales</t>
  </si>
  <si>
    <t xml:space="preserve"> #46: Eleague Clans</t>
  </si>
  <si>
    <t xml:space="preserve"> #47: True-Live (co-living lifestyle marketplace)</t>
  </si>
  <si>
    <t xml:space="preserve"> #48 Multiservice District.</t>
  </si>
  <si>
    <t>53: Pool District. Enabling small fish to become a whale</t>
  </si>
  <si>
    <t xml:space="preserve"> #59: Blogchain</t>
  </si>
  <si>
    <t>61: Aurora - Decentralized eCommerce for Cryptocurrency</t>
  </si>
  <si>
    <t>Escargot - A simple escrow service. [#67]</t>
  </si>
  <si>
    <t xml:space="preserve"> #70 newszero.org - Verified Authentic News for districts</t>
  </si>
  <si>
    <t xml:space="preserve"> #72: RemitEx - Decentralized remittance and exchange</t>
  </si>
  <si>
    <t xml:space="preserve"> #75: MassZone Plugins</t>
  </si>
  <si>
    <t>77 Clean Party - A New Political Party  Exploratory District</t>
  </si>
  <si>
    <t>78 - OSSx - A decentralized marketplace for commercial open source software</t>
  </si>
  <si>
    <t xml:space="preserve"> #80 Hiwave District - Decentralized e-tickets platform</t>
  </si>
  <si>
    <t>82: ICOmarket - a Decentralized Underwriter and Reputation for ICOs</t>
  </si>
  <si>
    <t xml:space="preserve"> #84: New Law Justricts</t>
  </si>
  <si>
    <t xml:space="preserve"> #85 Freent - A trusted and decentralized renting item platform</t>
  </si>
  <si>
    <t>87 - ClusterAsk - Question and Answer communities</t>
  </si>
  <si>
    <t xml:space="preserve"> #91 - Auction0x</t>
  </si>
  <si>
    <t xml:space="preserve"> 92: Biscuit - Initial Message Market</t>
  </si>
  <si>
    <t xml:space="preserve"> 94: Aristotle0x - Decentralized Peer Journal</t>
  </si>
  <si>
    <t>95: uTask.io - Decentralized Mechanical Turk And Micro-Task Marketplace</t>
  </si>
  <si>
    <t xml:space="preserve"> #97 GoodBet - Ethical Social Betting</t>
  </si>
  <si>
    <t xml:space="preserve"> #100 - 0xThings - IOT data broker marketplace</t>
  </si>
  <si>
    <t xml:space="preserve"> #102: Ski resort community and market place</t>
  </si>
  <si>
    <t xml:space="preserve"> #103: DecentStore - The decentralised App Store for Android.</t>
  </si>
  <si>
    <t xml:space="preserve"> #104 - Coursly.io - Online Courses Powered by Blockchain</t>
  </si>
  <si>
    <t xml:space="preserve"> #106 / Storyboard - Decentralized Democratic Markets</t>
  </si>
  <si>
    <t xml:space="preserve"> #107 🗽FreePort : A decentralised platform for citizen journalism 📡📻📺🎙</t>
  </si>
  <si>
    <t>#112: Artistrict - The largest casting show in history | The largest music label in history</t>
  </si>
  <si>
    <t xml:space="preserve"> #113 Asset Management for Crypto</t>
  </si>
  <si>
    <t>#114 Studio0x: A Platform To Get Projects Done! 🛠</t>
  </si>
  <si>
    <t xml:space="preserve"> #119: 0xchange – an anonymous, low-cost market for fiat-to-crypto exchange</t>
  </si>
  <si>
    <t xml:space="preserve"> #127: LetsArchive - Request, index and fulfill archival of internet resources</t>
  </si>
  <si>
    <t>#129: Love Coin District</t>
  </si>
  <si>
    <t xml:space="preserve"> #132: Certified Tokenized Crypto Education for ICO Investors</t>
  </si>
  <si>
    <t xml:space="preserve"> #133: Find0x - A Decentralized, Community Controlled Search Engine</t>
  </si>
  <si>
    <t xml:space="preserve"> #138: Photomarket</t>
  </si>
  <si>
    <t xml:space="preserve"> #144 - HyperPlace - A decentralized marketplace designed to sell things--fast.</t>
  </si>
  <si>
    <t xml:space="preserve"> #145 - Nudge0x - Encouraging Positive Human Behavior</t>
  </si>
  <si>
    <t># 148 - Diversify - Cryptocurrency Asset Allocation &amp; Diversification Tool</t>
  </si>
  <si>
    <t xml:space="preserve"> #149 - VoteShare: DNT voting power leasing</t>
  </si>
  <si>
    <t>#150 - Bulk: Consolidated Marketplace for Group Buys &amp; Artisan Commissioned Goods</t>
  </si>
  <si>
    <t>#152 Block - 3D/2D assets markeplace</t>
  </si>
  <si>
    <t xml:space="preserve"> #154 Pay4Work district - Decentralized platform for freelancers and employers.</t>
  </si>
  <si>
    <t xml:space="preserve"> #156 Codex - A Book of Business</t>
  </si>
  <si>
    <t xml:space="preserve"> 159# Teachers and Learners united</t>
  </si>
  <si>
    <t xml:space="preserve"> #162 - InsureHedge0x - The District0x Insurance Market</t>
  </si>
  <si>
    <t xml:space="preserve"> #167 - FarmCity 🏙️🌲 - Communities growing food on cities' roofs 🍎🍓🥑🍅🍋🍆</t>
  </si>
  <si>
    <t xml:space="preserve"> #168 - ⌨️ BotMarket - Decentralized marketplace for buying and selling bots</t>
  </si>
  <si>
    <t xml:space="preserve"> #180 Repairit - A District platform For Repairing and Maintenance Works</t>
  </si>
  <si>
    <t xml:space="preserve"> #196 - Ethertain: A decentralized entertainment platform</t>
  </si>
  <si>
    <t xml:space="preserve"> #198: Decentralized and Independent due diligence for ICO Investors</t>
  </si>
  <si>
    <t xml:space="preserve"> #206: Tutor0x</t>
  </si>
  <si>
    <t xml:space="preserve"> #212: 3Drinter: Marketplace for 3D-printer related articles and services</t>
  </si>
  <si>
    <t xml:space="preserve"> #225: Calender0x - A Decentralized Calendar for the Biggest Events in Crypto</t>
  </si>
  <si>
    <t>#276 : Fly0x.io</t>
  </si>
  <si>
    <t>In development / Proposal</t>
  </si>
  <si>
    <t>Votings are github and comments - last measured 17-december 2019</t>
  </si>
  <si>
    <t>https://vote.district0x.io/</t>
  </si>
  <si>
    <t>30 / 13</t>
  </si>
  <si>
    <t>78 / 39</t>
  </si>
  <si>
    <t>7 / 7</t>
  </si>
  <si>
    <t>10 * 4</t>
  </si>
  <si>
    <t>23 * 11</t>
  </si>
  <si>
    <t>5 * 8</t>
  </si>
  <si>
    <t>10 * 3</t>
  </si>
  <si>
    <t>3 * 1</t>
  </si>
  <si>
    <t>22 * 17</t>
  </si>
  <si>
    <t>25 * 15</t>
  </si>
  <si>
    <t>12 * 3</t>
  </si>
  <si>
    <t>2 * 4</t>
  </si>
  <si>
    <t>3 * 4</t>
  </si>
  <si>
    <t>4 * 7</t>
  </si>
  <si>
    <t>4 * 4</t>
  </si>
  <si>
    <t>5 * 4</t>
  </si>
  <si>
    <t>10 * 6</t>
  </si>
  <si>
    <t>9 * 6</t>
  </si>
  <si>
    <t>12 * 25</t>
  </si>
  <si>
    <t>39 * 22</t>
  </si>
  <si>
    <t>5 * 5</t>
  </si>
  <si>
    <t>6 * 8</t>
  </si>
  <si>
    <t>2 * 2</t>
  </si>
  <si>
    <t>5 * 2</t>
  </si>
  <si>
    <t>0 * 2</t>
  </si>
  <si>
    <t>9 * 5</t>
  </si>
  <si>
    <t>1 * 2</t>
  </si>
  <si>
    <t>8 * 2</t>
  </si>
  <si>
    <t>0 * 7</t>
  </si>
  <si>
    <t>2 * 1</t>
  </si>
  <si>
    <t>22 * 16</t>
  </si>
  <si>
    <t>6 * 5</t>
  </si>
  <si>
    <t>0 * 14</t>
  </si>
  <si>
    <t>21 * 8</t>
  </si>
  <si>
    <t>5 * 6</t>
  </si>
  <si>
    <t>6 * 1</t>
  </si>
  <si>
    <t>12 * 7</t>
  </si>
  <si>
    <t>31 * 14</t>
  </si>
  <si>
    <t>29 * 14</t>
  </si>
  <si>
    <t>4 * 8</t>
  </si>
  <si>
    <t>5 * 7</t>
  </si>
  <si>
    <t>12 * 14</t>
  </si>
  <si>
    <t>#73: Project Management District</t>
  </si>
  <si>
    <t>0 * 10</t>
  </si>
  <si>
    <t>16 * 9</t>
  </si>
  <si>
    <t>18 * 6</t>
  </si>
  <si>
    <t>3 * 7</t>
  </si>
  <si>
    <t>3 * 8</t>
  </si>
  <si>
    <t>4 * 3</t>
  </si>
  <si>
    <t>1 * 0</t>
  </si>
  <si>
    <t>1 * 4</t>
  </si>
  <si>
    <t>6 * 4</t>
  </si>
  <si>
    <t>17 * 24</t>
  </si>
  <si>
    <t>10 * 7</t>
  </si>
  <si>
    <t>4 * 6</t>
  </si>
  <si>
    <t>3 * 3</t>
  </si>
  <si>
    <t>1 * 8</t>
  </si>
  <si>
    <t>7 * 7</t>
  </si>
  <si>
    <t>0 * 4</t>
  </si>
  <si>
    <t>8 * 14</t>
  </si>
  <si>
    <t>0 * 3</t>
  </si>
  <si>
    <t>2 * 8</t>
  </si>
  <si>
    <t>3 * 6</t>
  </si>
  <si>
    <t>1 * 3</t>
  </si>
  <si>
    <t>0 * 0</t>
  </si>
  <si>
    <t>2 * 6</t>
  </si>
  <si>
    <t>4 * 16</t>
  </si>
  <si>
    <t>3 * 5</t>
  </si>
  <si>
    <t>1 * 5</t>
  </si>
  <si>
    <t>2 * 7</t>
  </si>
  <si>
    <t>2 * 0</t>
  </si>
  <si>
    <t>0 * 1</t>
  </si>
  <si>
    <t>1 * 7</t>
  </si>
  <si>
    <t>2 * 10</t>
  </si>
  <si>
    <t>1 * 1</t>
  </si>
  <si>
    <t>1 * 10</t>
  </si>
  <si>
    <t>0 * 6</t>
  </si>
  <si>
    <t>1 * 9</t>
  </si>
  <si>
    <t>11 * 3</t>
  </si>
  <si>
    <t>3 * 2</t>
  </si>
  <si>
    <t>0 * 9</t>
  </si>
  <si>
    <t>16 * 7</t>
  </si>
  <si>
    <t>0 * 5</t>
  </si>
  <si>
    <t>2 * 5</t>
  </si>
  <si>
    <t>1 * 16</t>
  </si>
  <si>
    <t>0 * 8</t>
  </si>
  <si>
    <t>4 * 2</t>
  </si>
  <si>
    <t>0 * 11</t>
  </si>
  <si>
    <t>District0x uses Aragon for governance purposes</t>
  </si>
  <si>
    <t>https://mainnet.aragon.org/#/0xB754d275D3Ae0B532b2Ff97060e234960EFE1472</t>
  </si>
  <si>
    <t>0xB754d275D3Ae0B532b2Ff97060e234960EFE1472</t>
  </si>
  <si>
    <t>https://mainnet.aragon.org/#/dreamrocket</t>
  </si>
  <si>
    <t>dreamrocket</t>
  </si>
  <si>
    <t>https://mainnet.aragon.org/#/pegasigroup</t>
  </si>
  <si>
    <t>pegasigroup</t>
  </si>
  <si>
    <t>https://mainnet.aragon.org/#/decentraland</t>
  </si>
  <si>
    <t>decentraland</t>
  </si>
  <si>
    <t>https://mainnet.aragon.org/#/kingston</t>
  </si>
  <si>
    <t>kingston</t>
  </si>
  <si>
    <t>0,05 eth, 481,08 CDAI, 10,11 IDAI, 3 SNX, 100 USDC</t>
  </si>
  <si>
    <t>https://mainnet.aragon.org/#/0xb86C97718D39394D66106231bEF3f1b376b1C524</t>
  </si>
  <si>
    <t>0xb86C97718D39394D66106231bEF3f1b376b1C524</t>
  </si>
  <si>
    <t>https://mainnet.aragon.org/#/liberty</t>
  </si>
  <si>
    <t>liberty</t>
  </si>
  <si>
    <t>0,1 eth, 5 ANT,  5 SAI</t>
  </si>
  <si>
    <t>https://mainnet.aragon.org/#/0x9CDe5e87Aa0232142755C6A2d31520eB2A6e7e8a</t>
  </si>
  <si>
    <t>0x9CDe5e87Aa0232142755C6A2d31520eB2A6e7e8a</t>
  </si>
  <si>
    <t>Has Futarchy element - 3 open decisions in markets</t>
  </si>
  <si>
    <t>https://mainnet.aragon.org/#/longlife</t>
  </si>
  <si>
    <t>longlife</t>
  </si>
  <si>
    <t>https://mainnet.aragon.org/#/codingearth</t>
  </si>
  <si>
    <t>codingearth</t>
  </si>
  <si>
    <t>0,09 eth</t>
  </si>
  <si>
    <t>https://mainnet.aragon.org/#/daouno</t>
  </si>
  <si>
    <t>daouno</t>
  </si>
  <si>
    <t>https://mainnet.aragon.org/#/aloha</t>
  </si>
  <si>
    <t>aloha</t>
  </si>
  <si>
    <t>Has person in address book! Has allocations, has rewards</t>
  </si>
  <si>
    <t>https://mainnet.aragon.org/#/maum</t>
  </si>
  <si>
    <t>maum</t>
  </si>
  <si>
    <t>https://mainnet.aragon.org/#/sf</t>
  </si>
  <si>
    <t>sf</t>
  </si>
  <si>
    <t>https://mainnet.aragon.org/#/quadrowalkers</t>
  </si>
  <si>
    <t>quadrowalkers</t>
  </si>
  <si>
    <t>https://mainnet.aragon.org/#/monedapp</t>
  </si>
  <si>
    <t>monedapp</t>
  </si>
  <si>
    <t>https://mainnet.aragon.org/#/brightidvoting</t>
  </si>
  <si>
    <t>brightidvoting</t>
  </si>
  <si>
    <t>Has an agent</t>
  </si>
  <si>
    <t>https://mainnet.aragon.org/#/mcdtest</t>
  </si>
  <si>
    <t>mcdtest</t>
  </si>
  <si>
    <t>0,2 eth</t>
  </si>
  <si>
    <t>has agent, all votes were agent votes</t>
  </si>
  <si>
    <t>https://mainnet.aragon.org/#/mpdao</t>
  </si>
  <si>
    <t>mpdao</t>
  </si>
  <si>
    <t>https://mainnet.aragon.org/#/ioera</t>
  </si>
  <si>
    <t>ioera</t>
  </si>
  <si>
    <t>https://mainnet.aragon.org/#/mayuyaland1</t>
  </si>
  <si>
    <t>mayuyaland1</t>
  </si>
  <si>
    <t>https://mainnet.aragon.org/#/thestudio</t>
  </si>
  <si>
    <t>thestudio</t>
  </si>
  <si>
    <t>0,001 eth</t>
  </si>
  <si>
    <t>0,002 eth</t>
  </si>
  <si>
    <t>https://mainnet.aragon.org/#/mayuyaland</t>
  </si>
  <si>
    <t>mayuyaland</t>
  </si>
  <si>
    <t>https://mainnet.aragon.org/#/rhizome</t>
  </si>
  <si>
    <t>rhizome</t>
  </si>
  <si>
    <t>https://mainnet.aragon.org/#/kingdomsbeyond</t>
  </si>
  <si>
    <t>kingdomsbeyond</t>
  </si>
  <si>
    <t>1 SAI</t>
  </si>
  <si>
    <t>https://mainnet.aragon.org/#/gastest</t>
  </si>
  <si>
    <t>gastest</t>
  </si>
  <si>
    <t>https://mainnet.aragon.org/#/artinios</t>
  </si>
  <si>
    <t>artinios</t>
  </si>
  <si>
    <t>0,03 eth</t>
  </si>
  <si>
    <t>https://mainnet.aragon.org/#/saintfame</t>
  </si>
  <si>
    <t>saintfame</t>
  </si>
  <si>
    <t>0,01 BOI</t>
  </si>
  <si>
    <t>https://mainnet.aragon.org/#/lexdao</t>
  </si>
  <si>
    <t>lexdao</t>
  </si>
  <si>
    <t>https://mainnet.aragon.org/#/helmetfund</t>
  </si>
  <si>
    <t>helmetfund</t>
  </si>
  <si>
    <t>https://mainnet.aragon.org/#/marketprotocol</t>
  </si>
  <si>
    <t>marketprotocol</t>
  </si>
  <si>
    <t>https://mainnet.aragon.org/#/gretadao</t>
  </si>
  <si>
    <t>gretadao</t>
  </si>
  <si>
    <t>https://mainnet.aragon.org/#/0x8d78De2c03406e2b37FE65DB57b3Be4e8063831d</t>
  </si>
  <si>
    <t>0x8d78De2c03406e2b37FE65DB57b3Be4e8063831d</t>
  </si>
  <si>
    <t>5 sai</t>
  </si>
  <si>
    <t>uses allocations, had a dot voting, has rewards overview</t>
  </si>
  <si>
    <t>https://mainnet.aragon.org/#/millennialvisionaries</t>
  </si>
  <si>
    <t>millennialvisionaries</t>
  </si>
  <si>
    <t>https://mainnet.aragon.org/#/kriptotxapela</t>
  </si>
  <si>
    <t>kriptotxapela</t>
  </si>
  <si>
    <t>https://mainnet.aragon.org/#/rramos</t>
  </si>
  <si>
    <t>rramos</t>
  </si>
  <si>
    <t>https://mainnet.aragon.org/#/budget</t>
  </si>
  <si>
    <t>budget</t>
  </si>
  <si>
    <t>One of the largest funded DAOs</t>
  </si>
  <si>
    <t>https://mainnet.aragon.org/#/pkg</t>
  </si>
  <si>
    <t>pkg</t>
  </si>
  <si>
    <t>https://mainnet.aragon.org/#/mfa</t>
  </si>
  <si>
    <t>mfa</t>
  </si>
  <si>
    <t>1 sai</t>
  </si>
  <si>
    <t>https://mainnet.aragon.org/#/greta</t>
  </si>
  <si>
    <t>greta</t>
  </si>
  <si>
    <t>21 GDT</t>
  </si>
  <si>
    <t>https://mainnet.aragon.org/#/blackfridaymovement</t>
  </si>
  <si>
    <t>blackfridaymovement</t>
  </si>
  <si>
    <t>https://mainnet.aragon.org/#/s33d</t>
  </si>
  <si>
    <t>s33d</t>
  </si>
  <si>
    <t>https://mainnet.aragon.org/#/hempseed</t>
  </si>
  <si>
    <t>hempseed</t>
  </si>
  <si>
    <t>111111111 HMP</t>
  </si>
  <si>
    <t>https://mainnet.aragon.org/#/996icu</t>
  </si>
  <si>
    <t>996icu</t>
  </si>
  <si>
    <t>https://mainnet.aragon.org/#/adapd</t>
  </si>
  <si>
    <t>adapd</t>
  </si>
  <si>
    <t>https://mainnet.aragon.org/#/yachtsocial</t>
  </si>
  <si>
    <t>yachtsocial</t>
  </si>
  <si>
    <t>https://mainnet.aragon.org/#/mobiletest</t>
  </si>
  <si>
    <t>mobiletest</t>
  </si>
  <si>
    <t>https://mainnet.aragon.org/#/waterloo</t>
  </si>
  <si>
    <t>waterloo</t>
  </si>
  <si>
    <t>https://mainnet.aragon.org/#/tango</t>
  </si>
  <si>
    <t>tango</t>
  </si>
  <si>
    <t>https://mainnet.aragon.org/#/wisemind</t>
  </si>
  <si>
    <t>wisemind</t>
  </si>
  <si>
    <t>https://mainnet.aragon.org/#/biom</t>
  </si>
  <si>
    <t>biom</t>
  </si>
  <si>
    <t>https://mainnet.aragon.org/#/papayaseed</t>
  </si>
  <si>
    <t>papayaseed</t>
  </si>
  <si>
    <t>https://mainnet.aragon.org/#/koeppelmann</t>
  </si>
  <si>
    <t>koeppelmann</t>
  </si>
  <si>
    <t>https://mainnet.aragon.org/#/unicorncowboys</t>
  </si>
  <si>
    <t>unicorncowboys</t>
  </si>
  <si>
    <t>0,01eth</t>
  </si>
  <si>
    <t>https://mainnet.aragon.org/#/marsdao</t>
  </si>
  <si>
    <t>marsdao</t>
  </si>
  <si>
    <t>Looks like multi-layer DAO</t>
  </si>
  <si>
    <t>2 allocations, 2 dot votings, 2 rewards (dividend to reputation/token holders)</t>
  </si>
  <si>
    <t>https://mainnet.aragon.org/#/tellor</t>
  </si>
  <si>
    <t>tellor</t>
  </si>
  <si>
    <t>https://mainnet.aragon.org/#/fundraiser</t>
  </si>
  <si>
    <t>fundraiser</t>
  </si>
  <si>
    <t>0 sai, 0 ant</t>
  </si>
  <si>
    <t>https://mainnet.aragon.org/#/lightwave</t>
  </si>
  <si>
    <t>lightwave</t>
  </si>
  <si>
    <t>3 &amp; 3</t>
  </si>
  <si>
    <t>https://mainnet.aragon.org/#/movember</t>
  </si>
  <si>
    <t>movember</t>
  </si>
  <si>
    <t>0,02 eth</t>
  </si>
  <si>
    <t>https://mainnet.aragon.org/#/u1</t>
  </si>
  <si>
    <t>u1</t>
  </si>
  <si>
    <t xml:space="preserve">0 eth </t>
  </si>
  <si>
    <t>1 allocation</t>
  </si>
  <si>
    <t>https://mainnet.aragon.org/#/0xc9E5515e8C69CfFdc31Dc0a5606EeeE17563aCc9</t>
  </si>
  <si>
    <t>0xc9E5515e8C69CfFdc31Dc0a5606EeeE17563aCc9</t>
  </si>
  <si>
    <t>10 ANT, 50 SAI</t>
  </si>
  <si>
    <t>1 allocation, 2 dot votes, dividend rewards</t>
  </si>
  <si>
    <t>https://mainnet.aragon.org/#/0x0108440017c14a0B46563af9202EE7772771df26</t>
  </si>
  <si>
    <t>0x0108440017c14a0B46563af9202EE7772771df26</t>
  </si>
  <si>
    <t>https://mainnet.aragon.org/#/0x08f71fba21503126be2eb320895C63C82D9454Da</t>
  </si>
  <si>
    <t>0x08f71fba21503126be2eb320895C63C82D9454Da</t>
  </si>
  <si>
    <t>17,5 sai</t>
  </si>
  <si>
    <t>2 allocations, 1 dot voting, 3 rewards</t>
  </si>
  <si>
    <t>https://mainnet.aragon.org/#/0xc725187F0443eC937543651a46f8eE3F778f8419</t>
  </si>
  <si>
    <t>0xc725187F0443eC937543651a46f8eE3F778f8419</t>
  </si>
  <si>
    <t>https://mainnet.aragon.org/#/dexfreight</t>
  </si>
  <si>
    <t>dexfreight</t>
  </si>
  <si>
    <t>https://mainnet.aragon.org/#/origen</t>
  </si>
  <si>
    <t>origen</t>
  </si>
  <si>
    <t>https://mainnet.aragon.org/#/0x11b533ECBdd796370F264d511281Cc69091c35bc</t>
  </si>
  <si>
    <t>0x11b533ECBdd796370F264d511281Cc69091c35bc</t>
  </si>
  <si>
    <t>84TKN</t>
  </si>
  <si>
    <t>2 adresses, 2 allocations, 3 dot votings, 1 reward</t>
  </si>
  <si>
    <t>https://mainnet.aragon.org/#/0x117d1F8CB4Bf6e74Bc5D667f15af7b810baCCCD6</t>
  </si>
  <si>
    <t>0x117d1F8CB4Bf6e74Bc5D667f15af7b810baCCCD6</t>
  </si>
  <si>
    <t>https://mainnet.aragon.org/#/saturndao</t>
  </si>
  <si>
    <t>saturndao</t>
  </si>
  <si>
    <t>https://mainnet.aragon.org/#/venturelabs</t>
  </si>
  <si>
    <t>venturelabs</t>
  </si>
  <si>
    <t>https://mainnet.aragon.org/#/theday</t>
  </si>
  <si>
    <t>theday</t>
  </si>
  <si>
    <t>https://mainnet.aragon.org/#/gigafometest</t>
  </si>
  <si>
    <t>gigafometest</t>
  </si>
  <si>
    <t>https://mainnet.aragon.org/#/overseer</t>
  </si>
  <si>
    <t>overseer</t>
  </si>
  <si>
    <t>https://mainnet.aragon.org/#/saturn</t>
  </si>
  <si>
    <t>saturn</t>
  </si>
  <si>
    <t>7750 mana</t>
  </si>
  <si>
    <t>https://mainnet.aragon.org/#/codedemo</t>
  </si>
  <si>
    <t>codedemo</t>
  </si>
  <si>
    <t>20 sai</t>
  </si>
  <si>
    <t>https://mainnet.aragon.org/#/colourfreak</t>
  </si>
  <si>
    <t>colourfreak</t>
  </si>
  <si>
    <t>https://mainnet.aragon.org/#/ubik</t>
  </si>
  <si>
    <t>ubik</t>
  </si>
  <si>
    <t>0,05 eth</t>
  </si>
  <si>
    <t>https://mainnet.aragon.org/#/testgorilla</t>
  </si>
  <si>
    <t>testgorilla</t>
  </si>
  <si>
    <t>https://mainnet.aragon.org/#/magdalena</t>
  </si>
  <si>
    <t>magdalena</t>
  </si>
  <si>
    <t>https://mainnet.aragon.org/#/hongkong</t>
  </si>
  <si>
    <t>hongkong</t>
  </si>
  <si>
    <t>https://mainnet.aragon.org/#/empowerthedaodemo</t>
  </si>
  <si>
    <t>empowerthedaodemo</t>
  </si>
  <si>
    <t>0,04 eth, 5,49 sai</t>
  </si>
  <si>
    <t>heeft compound met gelijke value in agent zitten etddemo.willjgriff.eth en 0.04 eth in uniswap 0xCA0a49064F5E23229d61ac7F9cDB2F7857ca47F0</t>
  </si>
  <si>
    <t>https://mainnet.aragon.org/#/itsme</t>
  </si>
  <si>
    <t>itsme</t>
  </si>
  <si>
    <t>https://mainnet.aragon.org/#/blockchainsociology</t>
  </si>
  <si>
    <t>blockchainsociology</t>
  </si>
  <si>
    <t>https://mainnet.aragon.org/#/ancap</t>
  </si>
  <si>
    <t>ancap</t>
  </si>
  <si>
    <t>https://mainnet.aragon.org/#/blockdamdao2</t>
  </si>
  <si>
    <t>blockdamdao2</t>
  </si>
  <si>
    <t>DAO van Machiel T en Maarten S</t>
  </si>
  <si>
    <t>https://mainnet.aragon.org/#/likecoin</t>
  </si>
  <si>
    <t>likecoin</t>
  </si>
  <si>
    <t>https://mainnet.aragon.org/#/extinctionrebellionsa</t>
  </si>
  <si>
    <t>extinctionrebellionsa</t>
  </si>
  <si>
    <t>https://mainnet.aragon.org/#/cryptoplaza</t>
  </si>
  <si>
    <t>cryptoplaza</t>
  </si>
  <si>
    <t>https://mainnet.aragon.org/#/gestaltfund</t>
  </si>
  <si>
    <t>gestaltfund</t>
  </si>
  <si>
    <t>https://mainnet.aragon.org/#/marsuniversity</t>
  </si>
  <si>
    <t>marsuniversity</t>
  </si>
  <si>
    <t>https://mainnet.aragon.org/#/frontier</t>
  </si>
  <si>
    <t>frontier</t>
  </si>
  <si>
    <t>https://mainnet.aragon.org/#/hedgeseed</t>
  </si>
  <si>
    <t>hedgeseed</t>
  </si>
  <si>
    <t>https://mainnet.aragon.org/#/cambria</t>
  </si>
  <si>
    <t>cambria</t>
  </si>
  <si>
    <t>https://mainnet.aragon.org/#/test19</t>
  </si>
  <si>
    <t>test19</t>
  </si>
  <si>
    <t>https://mainnet.aragon.org/#/crdao</t>
  </si>
  <si>
    <t>crdao</t>
  </si>
  <si>
    <t>https://mainnet.aragon.org/#/clockwork</t>
  </si>
  <si>
    <t>clockwork</t>
  </si>
  <si>
    <t>https://mainnet.aragon.org/#/test101</t>
  </si>
  <si>
    <t>test101</t>
  </si>
  <si>
    <t>https://mainnet.aragon.org/#/ccm</t>
  </si>
  <si>
    <t>ccm</t>
  </si>
  <si>
    <t>https://mainnet.aragon.org/#/idateal</t>
  </si>
  <si>
    <t>idateal</t>
  </si>
  <si>
    <t>https://mainnet.aragon.org/#/lionheart</t>
  </si>
  <si>
    <t>lionheart</t>
  </si>
  <si>
    <t>https://mainnet.aragon.org/#/onchaintoday</t>
  </si>
  <si>
    <t>onchaintoday</t>
  </si>
  <si>
    <t>https://mainnet.aragon.org/#/research</t>
  </si>
  <si>
    <t>research</t>
  </si>
  <si>
    <t>https://mainnet.aragon.org/#/a</t>
  </si>
  <si>
    <t>a</t>
  </si>
  <si>
    <t>https://mainnet.aragon.org/#/tbpn</t>
  </si>
  <si>
    <t>tbpn</t>
  </si>
  <si>
    <t>https://mainnet.aragon.org/#/openingdesign</t>
  </si>
  <si>
    <t>openingdesign</t>
  </si>
  <si>
    <t>https://mainnet.aragon.org/#/jckim</t>
  </si>
  <si>
    <t>jckim</t>
  </si>
  <si>
    <t>https://mainnet.aragon.org/#/ps</t>
  </si>
  <si>
    <t>ps</t>
  </si>
  <si>
    <t>https://mainnet.aragon.org/#/viiandsky</t>
  </si>
  <si>
    <t>viiandsky</t>
  </si>
  <si>
    <t>https://mainnet.aragon.org/#/studiotoken</t>
  </si>
  <si>
    <t>studiotoken</t>
  </si>
  <si>
    <t>https://mainnet.aragon.org/#/gnometest</t>
  </si>
  <si>
    <t>gnometest</t>
  </si>
  <si>
    <t>https://mainnet.aragon.org/#/fbrncci</t>
  </si>
  <si>
    <t>fbrncci</t>
  </si>
  <si>
    <t>https://mainnet.aragon.org/#/lpr</t>
  </si>
  <si>
    <t>lpr</t>
  </si>
  <si>
    <t>https://mainnet.aragon.org/#/adeptcamp</t>
  </si>
  <si>
    <t>adeptcamp</t>
  </si>
  <si>
    <t>https://mainnet.aragon.org/#/port</t>
  </si>
  <si>
    <t>port</t>
  </si>
  <si>
    <t>https://mainnet.aragon.org/#/panacea</t>
  </si>
  <si>
    <t>panacea</t>
  </si>
  <si>
    <t>https://mainnet.aragon.org/#/unitedworldgroup</t>
  </si>
  <si>
    <t>unitedworldgroup</t>
  </si>
  <si>
    <t>https://mainnet.aragon.org/#/bande</t>
  </si>
  <si>
    <t>bande</t>
  </si>
  <si>
    <t>https://mainnet.aragon.org/#/wealth</t>
  </si>
  <si>
    <t>wealth</t>
  </si>
  <si>
    <t>https://mainnet.aragon.org/#/liquid</t>
  </si>
  <si>
    <t>liquid</t>
  </si>
  <si>
    <t>https://mainnet.aragon.org/#/fjellmynt</t>
  </si>
  <si>
    <t>fjellmynt</t>
  </si>
  <si>
    <t>0.1 eth</t>
  </si>
  <si>
    <t>https://mainnet.aragon.org/#/mwtdao</t>
  </si>
  <si>
    <t>mwtdao</t>
  </si>
  <si>
    <t>https://mainnet.aragon.org/#/waken</t>
  </si>
  <si>
    <t>waken</t>
  </si>
  <si>
    <t>https://mainnet.aragon.org/#/zebra</t>
  </si>
  <si>
    <t>zebra</t>
  </si>
  <si>
    <t>https://mainnet.aragon.org/#/0x71342c7e6B0C2493866FB5a2b2BB0beBfb7Fdb1C</t>
  </si>
  <si>
    <t>0x71342c7e6B0C2493866FB5a2b2BB0beBfb7Fdb1C</t>
  </si>
  <si>
    <t>https://mainnet.aragon.org/#/pinion</t>
  </si>
  <si>
    <t>pinion</t>
  </si>
  <si>
    <t>https://mainnet.aragon.org/#/committees</t>
  </si>
  <si>
    <t>committees</t>
  </si>
  <si>
    <t>https://mainnet.aragon.org/#/cub</t>
  </si>
  <si>
    <t>cub</t>
  </si>
  <si>
    <t>https://mainnet.aragon.org/#/commonsstackorg</t>
  </si>
  <si>
    <t>commonsstackorg</t>
  </si>
  <si>
    <t>https://mainnet.aragon.org/#/cryptoart</t>
  </si>
  <si>
    <t>cryptoart</t>
  </si>
  <si>
    <t>https://mainnet.aragon.org/#/medusa</t>
  </si>
  <si>
    <t>medusa</t>
  </si>
  <si>
    <t>https://mainnet.aragon.org/#/blvd</t>
  </si>
  <si>
    <t>blvd</t>
  </si>
  <si>
    <t>https://mainnet.aragon.org/#/lipetsk</t>
  </si>
  <si>
    <t>lipetsk</t>
  </si>
  <si>
    <t>0,11 eth</t>
  </si>
  <si>
    <t>https://mainnet.aragon.org/#/birthdaytracker</t>
  </si>
  <si>
    <t>birthdaytracker</t>
  </si>
  <si>
    <t>https://mainnet.aragon.org/#/bits</t>
  </si>
  <si>
    <t>bits</t>
  </si>
  <si>
    <t>https://mainnet.aragon.org/#/realtydao</t>
  </si>
  <si>
    <t>realtydao</t>
  </si>
  <si>
    <t>https://mainnet.aragon.org/#/brightiddev</t>
  </si>
  <si>
    <t>brightiddev</t>
  </si>
  <si>
    <t>payments used for salary payments</t>
  </si>
  <si>
    <t>https://mainnet.aragon.org/#/sadin</t>
  </si>
  <si>
    <t>sadin</t>
  </si>
  <si>
    <t>https://mainnet.aragon.org/#/nashclub</t>
  </si>
  <si>
    <t>nashclub</t>
  </si>
  <si>
    <t>https://mainnet.aragon.org/#/ournation</t>
  </si>
  <si>
    <t>ournation</t>
  </si>
  <si>
    <t>https://mainnet.aragon.org/#/decentrep</t>
  </si>
  <si>
    <t>decentrep</t>
  </si>
  <si>
    <t>https://mainnet.aragon.org/#/rdao</t>
  </si>
  <si>
    <t>rdao</t>
  </si>
  <si>
    <t>https://mainnet.aragon.org/#/achtplus1</t>
  </si>
  <si>
    <t>achtplus1</t>
  </si>
  <si>
    <t>https://mainnet.aragon.org/#/centrifugelabic01</t>
  </si>
  <si>
    <t>centrifugelabic01</t>
  </si>
  <si>
    <t>https://mainnet.aragon.org/#/love</t>
  </si>
  <si>
    <t>love</t>
  </si>
  <si>
    <t>https://mainnet.aragon.org/#/ohana</t>
  </si>
  <si>
    <t>ohana</t>
  </si>
  <si>
    <t>lot of deposits are called #hodl</t>
  </si>
  <si>
    <t>https://mainnet.aragon.org/#/peace</t>
  </si>
  <si>
    <t>peace</t>
  </si>
  <si>
    <t>https://mainnet.aragon.org/#/medhack</t>
  </si>
  <si>
    <t>medhack</t>
  </si>
  <si>
    <t>https://mainnet.aragon.org/#/voronkovventures</t>
  </si>
  <si>
    <t>voronkovventures</t>
  </si>
  <si>
    <t>https://mainnet.aragon.org/#/firstedition</t>
  </si>
  <si>
    <t>firstedition</t>
  </si>
  <si>
    <t>https://mainnet.aragon.org/#/autus</t>
  </si>
  <si>
    <t>autus</t>
  </si>
  <si>
    <t>https://mainnet.aragon.org/#/osakainterface</t>
  </si>
  <si>
    <t>osakainterface</t>
  </si>
  <si>
    <t>https://mainnet.aragon.org/#/credit</t>
  </si>
  <si>
    <t>credit</t>
  </si>
  <si>
    <t>https://mainnet.aragon.org/#/axialabs</t>
  </si>
  <si>
    <t>axialabs</t>
  </si>
  <si>
    <t>https://mainnet.aragon.org/#/ib</t>
  </si>
  <si>
    <t>ib</t>
  </si>
  <si>
    <t>https://mainnet.aragon.org/#/stir</t>
  </si>
  <si>
    <t>stir</t>
  </si>
  <si>
    <t>https://mainnet.aragon.org/#/charidao</t>
  </si>
  <si>
    <t>charidao</t>
  </si>
  <si>
    <t>https://mainnet.aragon.org/#/intell</t>
  </si>
  <si>
    <t>intell</t>
  </si>
  <si>
    <t>https://mainnet.aragon.org/#/transition</t>
  </si>
  <si>
    <t>transition</t>
  </si>
  <si>
    <t>https://mainnet.aragon.org/#/social</t>
  </si>
  <si>
    <t>social</t>
  </si>
  <si>
    <t>https://mainnet.aragon.org/#/sarahmills</t>
  </si>
  <si>
    <t>sarahmills</t>
  </si>
  <si>
    <t>https://mainnet.aragon.org/#/2001</t>
  </si>
  <si>
    <t>https://mainnet.aragon.org/#/beneficent</t>
  </si>
  <si>
    <t>beneficent</t>
  </si>
  <si>
    <t>99998000 bvt</t>
  </si>
  <si>
    <t>https://mainnet.aragon.org/#/tunisie</t>
  </si>
  <si>
    <t>tunisie</t>
  </si>
  <si>
    <t>https://mainnet.aragon.org/#/centrifugelabic0</t>
  </si>
  <si>
    <t>centrifugelabic0</t>
  </si>
  <si>
    <t>https://mainnet.aragon.org/#/foolish</t>
  </si>
  <si>
    <t>foolish</t>
  </si>
  <si>
    <t>https://mainnet.aragon.org/#/securitas</t>
  </si>
  <si>
    <t>securitas</t>
  </si>
  <si>
    <t>https://mainnet.aragon.org/#/redcactus</t>
  </si>
  <si>
    <t>redcactus</t>
  </si>
  <si>
    <t>https://mainnet.aragon.org/#/entrociter</t>
  </si>
  <si>
    <t>entrociter</t>
  </si>
  <si>
    <t>https://mainnet.aragon.org/#/0day</t>
  </si>
  <si>
    <t>0day</t>
  </si>
  <si>
    <t>https://mainnet.aragon.org/#/trakx</t>
  </si>
  <si>
    <t>trakx</t>
  </si>
  <si>
    <t>https://mainnet.aragon.org/#/tokensense</t>
  </si>
  <si>
    <t>tokensense</t>
  </si>
  <si>
    <t>https://mainnet.aragon.org/#/mchmg</t>
  </si>
  <si>
    <t>mchmg</t>
  </si>
  <si>
    <t>https://mainnet.aragon.org/#/cryptomondays</t>
  </si>
  <si>
    <t>cryptomondays</t>
  </si>
  <si>
    <t>https://mainnet.aragon.org/#/lowdown</t>
  </si>
  <si>
    <t>lowdown</t>
  </si>
  <si>
    <t>https://mainnet.aragon.org/#/daodom</t>
  </si>
  <si>
    <t>daodom</t>
  </si>
  <si>
    <t>https://mainnet.aragon.org/#/metamension</t>
  </si>
  <si>
    <t>metamension</t>
  </si>
  <si>
    <t>https://mainnet.aragon.org/#/leo</t>
  </si>
  <si>
    <t>leo</t>
  </si>
  <si>
    <t>https://mainnet.aragon.org/#/warm</t>
  </si>
  <si>
    <t>warm</t>
  </si>
  <si>
    <t>0,07 eth</t>
  </si>
  <si>
    <t>https://mainnet.aragon.org/#/orca</t>
  </si>
  <si>
    <t>orca</t>
  </si>
  <si>
    <t>https://mainnet.aragon.org/#/oliver</t>
  </si>
  <si>
    <t>oliver</t>
  </si>
  <si>
    <t>https://mainnet.aragon.org/#/cat</t>
  </si>
  <si>
    <t>cat</t>
  </si>
  <si>
    <t>https://mainnet.aragon.org/#/realty</t>
  </si>
  <si>
    <t>realty</t>
  </si>
  <si>
    <t>https://mainnet.aragon.org/#/acme</t>
  </si>
  <si>
    <t>acme</t>
  </si>
  <si>
    <t>https://mainnet.aragon.org/#/tryout</t>
  </si>
  <si>
    <t>tryout</t>
  </si>
  <si>
    <t>https://mainnet.aragon.org/#/daonate</t>
  </si>
  <si>
    <t>daonate</t>
  </si>
  <si>
    <t>0,0001eth, 0,5 lpt</t>
  </si>
  <si>
    <t>https://mainnet.aragon.org/#/narwhal</t>
  </si>
  <si>
    <t>narwhal</t>
  </si>
  <si>
    <t>https://mainnet.aragon.org/#/merklizerxyz</t>
  </si>
  <si>
    <t>merklizerxyz</t>
  </si>
  <si>
    <t>https://mainnet.aragon.org/#/camino</t>
  </si>
  <si>
    <t>camino</t>
  </si>
  <si>
    <t>1 &amp; 1</t>
  </si>
  <si>
    <t>0 &amp; 0</t>
  </si>
  <si>
    <t>https://mainnet.aragon.org/#/turnupsalon</t>
  </si>
  <si>
    <t>turnupsalon</t>
  </si>
  <si>
    <t>https://mainnet.aragon.org/#/art</t>
  </si>
  <si>
    <t>art</t>
  </si>
  <si>
    <t>https://mainnet.aragon.org/#/collective</t>
  </si>
  <si>
    <t>collective</t>
  </si>
  <si>
    <t>https://mainnet.aragon.org/#/luizfernando</t>
  </si>
  <si>
    <t>luizfernando</t>
  </si>
  <si>
    <t>https://mainnet.aragon.org/#/ethtrader</t>
  </si>
  <si>
    <t>ethtrader</t>
  </si>
  <si>
    <t>https://mainnet.aragon.org/#/chatnoirdigital</t>
  </si>
  <si>
    <t>chatnoirdigital</t>
  </si>
  <si>
    <t>https://mainnet.aragon.org/#/colombiaesjoven</t>
  </si>
  <si>
    <t>colombiaesjoven</t>
  </si>
  <si>
    <t>https://mainnet.aragon.org/#/obd2020</t>
  </si>
  <si>
    <t>obd2020</t>
  </si>
  <si>
    <t>https://mainnet.aragon.org/#/cbn</t>
  </si>
  <si>
    <t>cbn</t>
  </si>
  <si>
    <t>https://mainnet.aragon.org/#/kurdao</t>
  </si>
  <si>
    <t>kurdao</t>
  </si>
  <si>
    <t>caribean dao</t>
  </si>
  <si>
    <t>curacao dao?</t>
  </si>
  <si>
    <t>https://mainnet.aragon.org/#/daonuts</t>
  </si>
  <si>
    <t>daonuts</t>
  </si>
  <si>
    <t>https://mainnet.aragon.org/#/pacta</t>
  </si>
  <si>
    <t>pacta</t>
  </si>
  <si>
    <t>https://mainnet.aragon.org/#/apiary</t>
  </si>
  <si>
    <t>apiary</t>
  </si>
  <si>
    <t>https://mainnet.aragon.org/#/conviction</t>
  </si>
  <si>
    <t>conviction</t>
  </si>
  <si>
    <t>251 sai</t>
  </si>
  <si>
    <t>https://mainnet.aragon.org/#/architecture</t>
  </si>
  <si>
    <t>architecture</t>
  </si>
  <si>
    <t>https://mainnet.aragon.org/#/oxse</t>
  </si>
  <si>
    <t>oxse</t>
  </si>
  <si>
    <t>https://mainnet.aragon.org/#/liberland</t>
  </si>
  <si>
    <t>liberland</t>
  </si>
  <si>
    <t>https://mainnet.aragon.org/#/speechrec</t>
  </si>
  <si>
    <t>speechrec</t>
  </si>
  <si>
    <t>https://mainnet.aragon.org/#/kelshagroup</t>
  </si>
  <si>
    <t>kelshagroup</t>
  </si>
  <si>
    <t>https://mainnet.aragon.org/#/museumdistrict</t>
  </si>
  <si>
    <t>museumdistrict</t>
  </si>
  <si>
    <t>https://mainnet.aragon.org/#/fundao</t>
  </si>
  <si>
    <t>fundao</t>
  </si>
  <si>
    <t>https://mainnet.aragon.org/#/daodashboard</t>
  </si>
  <si>
    <t>daodashboard</t>
  </si>
  <si>
    <t>https://mainnet.aragon.org/#/lace</t>
  </si>
  <si>
    <t>lace</t>
  </si>
  <si>
    <t>https://mainnet.aragon.org/#/empowerthedaoethberlin</t>
  </si>
  <si>
    <t>empowerthedaoethberlin</t>
  </si>
  <si>
    <t>10 sai</t>
  </si>
  <si>
    <t>https://mainnet.aragon.org/#/livepeermobile</t>
  </si>
  <si>
    <t>livepeermobile</t>
  </si>
  <si>
    <t>https://mainnet.aragon.org/#/ethereumspeechrecognition</t>
  </si>
  <si>
    <t>ethereumspeechrecognition</t>
  </si>
  <si>
    <t>https://mainnet.aragon.org/#/livepeerswarm</t>
  </si>
  <si>
    <t>livepeerswarm</t>
  </si>
  <si>
    <t>https://mainnet.aragon.org/#/mydaodashboard</t>
  </si>
  <si>
    <t>mydaodashboard</t>
  </si>
  <si>
    <t>https://mainnet.aragon.org/#/quidli</t>
  </si>
  <si>
    <t>quidli</t>
  </si>
  <si>
    <t>https://mainnet.aragon.org/#/ethimpact</t>
  </si>
  <si>
    <t>ethimpact</t>
  </si>
  <si>
    <t>changed their quorum to 50%</t>
  </si>
  <si>
    <t>https://mainnet.aragon.org/#/swisscrowd</t>
  </si>
  <si>
    <t>swisscrowd</t>
  </si>
  <si>
    <t>https://mainnet.aragon.org/#/nzblockchain</t>
  </si>
  <si>
    <t>nzblockchain</t>
  </si>
  <si>
    <t>had more tokenholders, burned some</t>
  </si>
  <si>
    <t>https://mainnet.aragon.org/#/ziad</t>
  </si>
  <si>
    <t>ziad</t>
  </si>
  <si>
    <t>https://mainnet.aragon.org/#/euroyengroup</t>
  </si>
  <si>
    <t>euroyengroup</t>
  </si>
  <si>
    <t>0,12 eth, 17,96 sai</t>
  </si>
  <si>
    <t>https://mainnet.aragon.org/#/ds</t>
  </si>
  <si>
    <t>ds</t>
  </si>
  <si>
    <t>https://mainnet.aragon.org/#/company</t>
  </si>
  <si>
    <t>company</t>
  </si>
  <si>
    <t>https://mainnet.aragon.org/#/daomasters</t>
  </si>
  <si>
    <t>daomasters</t>
  </si>
  <si>
    <t>https://mainnet.aragon.org/#/demoday2</t>
  </si>
  <si>
    <t>demoday2</t>
  </si>
  <si>
    <t>https://mainnet.aragon.org/#/demoday</t>
  </si>
  <si>
    <t>demoday</t>
  </si>
  <si>
    <t>https://mainnet.aragon.org/#/testtest</t>
  </si>
  <si>
    <t>testtest</t>
  </si>
  <si>
    <t>https://mainnet.aragon.org/#/g</t>
  </si>
  <si>
    <t>g</t>
  </si>
  <si>
    <t>https://mainnet.aragon.org/#/washingtonandassociates</t>
  </si>
  <si>
    <t>washingtonandassociates</t>
  </si>
  <si>
    <t>https://mainnet.aragon.org/#/nmd</t>
  </si>
  <si>
    <t>nmd</t>
  </si>
  <si>
    <t>https://mainnet.aragon.org/#/ethcon</t>
  </si>
  <si>
    <t>ethcon</t>
  </si>
  <si>
    <t>https://mainnet.aragon.org/#/bacov2</t>
  </si>
  <si>
    <t>bacov2</t>
  </si>
  <si>
    <t>https://mainnet.aragon.org/#/david</t>
  </si>
  <si>
    <t>david</t>
  </si>
  <si>
    <t>0,04 eth</t>
  </si>
  <si>
    <t>https://mainnet.aragon.org/#/samsung</t>
  </si>
  <si>
    <t>samsung</t>
  </si>
  <si>
    <t>https://mainnet.aragon.org/#/scelomo</t>
  </si>
  <si>
    <t>scelomo</t>
  </si>
  <si>
    <t>9500 cot</t>
  </si>
  <si>
    <t>https://mainnet.aragon.org/#/dank</t>
  </si>
  <si>
    <t>dank</t>
  </si>
  <si>
    <t>0,04eth</t>
  </si>
  <si>
    <t>https://mainnet.aragon.org/#/galttest</t>
  </si>
  <si>
    <t>galttest</t>
  </si>
  <si>
    <t>https://mainnet.aragon.org/#/alicedao</t>
  </si>
  <si>
    <t>alicedao</t>
  </si>
  <si>
    <t>https://mainnet.aragon.org/#/pvd</t>
  </si>
  <si>
    <t>pvd</t>
  </si>
  <si>
    <t>burned multiple token (holders)</t>
  </si>
  <si>
    <t>https://mainnet.aragon.org/#/unitedpeople</t>
  </si>
  <si>
    <t>unitedpeople</t>
  </si>
  <si>
    <t>https://mainnet.aragon.org/#/vilcanecap42</t>
  </si>
  <si>
    <t>vilcanecap42</t>
  </si>
  <si>
    <t>https://mainnet.aragon.org/#/superteam</t>
  </si>
  <si>
    <t>superteam</t>
  </si>
  <si>
    <t>https://mainnet.aragon.org/#/violeto</t>
  </si>
  <si>
    <t>violeto</t>
  </si>
  <si>
    <t>(contained 3 sai, was voted out)</t>
  </si>
  <si>
    <t>https://mainnet.aragon.org/#/0xf647142cdB71E6e6ae35DdDd5C7f59164d9D57e3</t>
  </si>
  <si>
    <t>0xf647142cdB71E6e6ae35DdDd5C7f59164d9D57e3</t>
  </si>
  <si>
    <t>na</t>
  </si>
  <si>
    <t>looks like an empty dao</t>
  </si>
  <si>
    <t>https://mainnet.aragon.org/#/0xfCd62f875aba2dE107B03618005801E365Dc81A4</t>
  </si>
  <si>
    <t>0xfCd62f875aba2dE107B03618005801E365Dc81A4</t>
  </si>
  <si>
    <t>https://mainnet.aragon.org/#/product</t>
  </si>
  <si>
    <t>product</t>
  </si>
  <si>
    <t>maybe terminated?</t>
  </si>
  <si>
    <t>https://mainnet.aragon.org/#/bold</t>
  </si>
  <si>
    <t>bold</t>
  </si>
  <si>
    <t>https://mainnet.aragon.org/#/0x908615232e1c5Eaa59917461e44795956095BE91</t>
  </si>
  <si>
    <t>0x908615232e1c5Eaa59917461e44795956095BE91</t>
  </si>
  <si>
    <t>10000 ptich</t>
  </si>
  <si>
    <t>Tokens divided in token wrapper instead of normal token overview</t>
  </si>
  <si>
    <t>https://mainnet.aragon.org/#/sablier</t>
  </si>
  <si>
    <t>sablier</t>
  </si>
  <si>
    <t>contained value, was voted out</t>
  </si>
  <si>
    <t>https://mainnet.aragon.org/#/yangbucks</t>
  </si>
  <si>
    <t>yangbucks</t>
  </si>
  <si>
    <t>100 yang</t>
  </si>
  <si>
    <t>https://mainnet.aragon.org/#/bnp</t>
  </si>
  <si>
    <t>bnp</t>
  </si>
  <si>
    <t>First Count - 1 feb 2019</t>
  </si>
  <si>
    <t>https://mainnet.aragon.org/#/keytree</t>
  </si>
  <si>
    <t>keytree</t>
  </si>
  <si>
    <t>BookLocal?</t>
  </si>
  <si>
    <t>https://mainnet.aragon.org/#/rainbow</t>
  </si>
  <si>
    <t>rainbow</t>
  </si>
  <si>
    <t>https://mainnet.aragon.org/#/fishtank</t>
  </si>
  <si>
    <t>https://mainnet.aragon.org/#/avvps</t>
  </si>
  <si>
    <t>avvps</t>
  </si>
  <si>
    <t>https://mainnet.aragon.org/#/mylife</t>
  </si>
  <si>
    <t>mylife</t>
  </si>
  <si>
    <t>https://mainnet.aragon.org/#/paulmds</t>
  </si>
  <si>
    <t>paulmds</t>
  </si>
  <si>
    <t>https://mainnet.aragon.org/#/community</t>
  </si>
  <si>
    <t>community</t>
  </si>
  <si>
    <t>https://mainnet.aragon.org/#/openesquire</t>
  </si>
  <si>
    <t>openesquire</t>
  </si>
  <si>
    <t>https://mainnet.aragon.org/#/f</t>
  </si>
  <si>
    <t>f</t>
  </si>
  <si>
    <t>https://mainnet.aragon.org/#/memphis</t>
  </si>
  <si>
    <t>memphis</t>
  </si>
  <si>
    <t>0,2eth</t>
  </si>
  <si>
    <t>https://mainnet.aragon.org/#/techfuturesgen8</t>
  </si>
  <si>
    <t>techfuturesgen8</t>
  </si>
  <si>
    <t>https://mainnet.aragon.org/#/anki</t>
  </si>
  <si>
    <t>anki</t>
  </si>
  <si>
    <t>https://mainnet.aragon.org/#/blabs</t>
  </si>
  <si>
    <t>blabs</t>
  </si>
  <si>
    <t>https://mainnet.aragon.org/#/stablecoinsmarket</t>
  </si>
  <si>
    <t>stablecoinsmarket</t>
  </si>
  <si>
    <t>https://mainnet.aragon.org/#/specialbank</t>
  </si>
  <si>
    <t>specialbank</t>
  </si>
  <si>
    <t>49500000 TACO</t>
  </si>
  <si>
    <t>https://mainnet.aragon.org/#/baranka/</t>
  </si>
  <si>
    <t>baranka</t>
  </si>
  <si>
    <t>https://mainnet.aragon.org/#/0x5aAd137d8f7D2Dc6e1B2548c059B1483360bCC6a</t>
  </si>
  <si>
    <t>BrightID</t>
  </si>
  <si>
    <t>https://mainnet.aragon.org/#/streaks</t>
  </si>
  <si>
    <t>streaks</t>
  </si>
  <si>
    <t>https://mainnet.aragon.org/#/defi</t>
  </si>
  <si>
    <t>defi</t>
  </si>
  <si>
    <t>https://mainnet.aragon.org/#/soundly</t>
  </si>
  <si>
    <t>soundly</t>
  </si>
  <si>
    <t>https://mainnet.aragon.org/#/blockada</t>
  </si>
  <si>
    <t>blockada</t>
  </si>
  <si>
    <t>https://mainnet.aragon.org/#/zerion</t>
  </si>
  <si>
    <t>zerion</t>
  </si>
  <si>
    <t>https://mainnet.aragon.org/#/crobit</t>
  </si>
  <si>
    <t>crobit</t>
  </si>
  <si>
    <t>has addressbook, compound, ens, rewards and uniswap</t>
  </si>
  <si>
    <t>https://mainnet.aragon.org/#/proto</t>
  </si>
  <si>
    <t>proto</t>
  </si>
  <si>
    <t>https://mainnet.aragon.org/#/academydao</t>
  </si>
  <si>
    <t>academydao</t>
  </si>
  <si>
    <t>https://mainnet.aragon.org/#/trixta</t>
  </si>
  <si>
    <t>trixta</t>
  </si>
  <si>
    <t>https://mainnet.aragon.org/#/eventheodds</t>
  </si>
  <si>
    <t>eventheodds</t>
  </si>
  <si>
    <t>https://mainnet.aragon.org/#/andy</t>
  </si>
  <si>
    <t>andy</t>
  </si>
  <si>
    <t>https://mainnet.aragon.org/#/primal</t>
  </si>
  <si>
    <t>primal</t>
  </si>
  <si>
    <t>911120 PECS</t>
  </si>
  <si>
    <t>outgoing pecs not transparant</t>
  </si>
  <si>
    <t>https://mainnet.aragon.org/#/nodewaste</t>
  </si>
  <si>
    <t>nodewaste</t>
  </si>
  <si>
    <t>https://mainnet.aragon.org/#/twodudes</t>
  </si>
  <si>
    <t>twodudes</t>
  </si>
  <si>
    <t>https://mainnet.aragon.org/#/fortress</t>
  </si>
  <si>
    <t>fortress</t>
  </si>
  <si>
    <t>https://mainnet.aragon.org/#/wavescat</t>
  </si>
  <si>
    <t>wavescat</t>
  </si>
  <si>
    <t>https://mainnet.aragon.org/#/ambitious</t>
  </si>
  <si>
    <t>ambitious</t>
  </si>
  <si>
    <t>https://mainnet.aragon.org/#/testing12345</t>
  </si>
  <si>
    <t>testing12345</t>
  </si>
  <si>
    <t>https://mainnet.aragon.org/#/valtechcreative</t>
  </si>
  <si>
    <t>valtechcreative</t>
  </si>
  <si>
    <t>one payment for istanbul fork</t>
  </si>
  <si>
    <t>https://mainnet.aragon.org/#/ambientreflex</t>
  </si>
  <si>
    <t>ambientreflex</t>
  </si>
  <si>
    <t>https://mainnet.aragon.org/#/buyfrom</t>
  </si>
  <si>
    <t>buyfrom</t>
  </si>
  <si>
    <t>https://mainnet.aragon.org/#/dimensionlab</t>
  </si>
  <si>
    <t>dimensionlab</t>
  </si>
  <si>
    <t>5 eth, 1000 sai</t>
  </si>
  <si>
    <t>https://mainnet.aragon.org/#/thediamant</t>
  </si>
  <si>
    <t>thediamant</t>
  </si>
  <si>
    <t>https://mainnet.aragon.org/#/academygardens</t>
  </si>
  <si>
    <t>academygardens</t>
  </si>
  <si>
    <t>https://mainnet.aragon.org/#/0x3C307FeFd3D71c3Ca8a3c26539eF4d47c61B6565</t>
  </si>
  <si>
    <t>0x3C307FeFd3D71c3Ca8a3c26539eF4d47c61B6565</t>
  </si>
  <si>
    <t>https://mainnet.aragon.org/#/goldenlight</t>
  </si>
  <si>
    <t>goldenlight</t>
  </si>
  <si>
    <t>https://mainnet.aragon.org/#/venture</t>
  </si>
  <si>
    <t>venture</t>
  </si>
  <si>
    <t>1 eth, 100 bat, 0,1 mkr, 5 rep, 100 sai, 50 tusd, 50 usdc, 0,01 wbtc, 100 zrx</t>
  </si>
  <si>
    <t>https://mainnet.aragon.org/#/nebulasdao1</t>
  </si>
  <si>
    <t>nebulasdao1</t>
  </si>
  <si>
    <t>https://mainnet.aragon.org/#/0x9A0ba0856b26D6F11872e4C17AdFE49fD97bd697</t>
  </si>
  <si>
    <t>0x9A0ba0856b26D6F11872e4C17AdFE49fD97bd697</t>
  </si>
  <si>
    <t>https://mainnet.aragon.org/#/anondao</t>
  </si>
  <si>
    <t>anondao</t>
  </si>
  <si>
    <t>https://mainnet.aragon.org/#/brokerdao</t>
  </si>
  <si>
    <t>brokerdao</t>
  </si>
  <si>
    <t>https://mainnet.aragon.org/#/binance</t>
  </si>
  <si>
    <t>binance</t>
  </si>
  <si>
    <t>https://mainnet.aragon.org/#/testv</t>
  </si>
  <si>
    <t>testv</t>
  </si>
  <si>
    <t>https://mainnet.aragon.org/#/sepia</t>
  </si>
  <si>
    <t>sepia</t>
  </si>
  <si>
    <t>https://mainnet.aragon.org/#/transcendentinvestments</t>
  </si>
  <si>
    <t>transcendentinvestments</t>
  </si>
  <si>
    <t>https://mainnet.aragon.org/#/nanodevelopmentfund</t>
  </si>
  <si>
    <t>nanodevelopmentfund</t>
  </si>
  <si>
    <t>https://mainnet.aragon.org/#/whitehat</t>
  </si>
  <si>
    <t>whitehat</t>
  </si>
  <si>
    <t>https://mainnet.aragon.org/#/gcoin</t>
  </si>
  <si>
    <t>gcoin</t>
  </si>
  <si>
    <t>https://mainnet.aragon.org/#/lunaciadao</t>
  </si>
  <si>
    <t>lunaciadao</t>
  </si>
  <si>
    <t>https://mainnet.aragon.org/#/esportsedu</t>
  </si>
  <si>
    <t>esportsedu</t>
  </si>
  <si>
    <t>https://mainnet.aragon.org/#/bytestrader</t>
  </si>
  <si>
    <t>bytestrader</t>
  </si>
  <si>
    <t>https://mainnet.aragon.org/#/waystoneinn</t>
  </si>
  <si>
    <t>waystoneinn</t>
  </si>
  <si>
    <t>https://mainnet.aragon.org/#/dcia</t>
  </si>
  <si>
    <t>dcia</t>
  </si>
  <si>
    <t>0,4 eth</t>
  </si>
  <si>
    <t>https://mainnet.aragon.org/#/security</t>
  </si>
  <si>
    <t>security</t>
  </si>
  <si>
    <t>https://mainnet.aragon.org/#/etherize</t>
  </si>
  <si>
    <t>etherize</t>
  </si>
  <si>
    <t>https://mainnet.aragon.org/#/testing123</t>
  </si>
  <si>
    <t>testing123</t>
  </si>
  <si>
    <t>https://mainnet.aragon.org/#/move37</t>
  </si>
  <si>
    <t>move37</t>
  </si>
  <si>
    <t>https://mainnet.aragon.org/#/crypto2100</t>
  </si>
  <si>
    <t>crypto2100</t>
  </si>
  <si>
    <t>https://mainnet.aragon.org/#/lzr</t>
  </si>
  <si>
    <t>lzr</t>
  </si>
  <si>
    <t>https://mainnet.aragon.org/#/workingdao</t>
  </si>
  <si>
    <t>workingdao</t>
  </si>
  <si>
    <t>https://mainnet.aragon.org/#/worknbtest</t>
  </si>
  <si>
    <t>worknbtest</t>
  </si>
  <si>
    <t>https://mainnet.aragon.org/#/haqrt</t>
  </si>
  <si>
    <t>haqrt</t>
  </si>
  <si>
    <t>https://mainnet.aragon.org/#/stefan</t>
  </si>
  <si>
    <t>stefan</t>
  </si>
  <si>
    <t>https://mainnet.aragon.org/#/karatstars</t>
  </si>
  <si>
    <t>karatstars</t>
  </si>
  <si>
    <t>https://mainnet.aragon.org/#/traders</t>
  </si>
  <si>
    <t>traders</t>
  </si>
  <si>
    <t>https://mainnet.aragon.org/#/userchat</t>
  </si>
  <si>
    <t>userchat</t>
  </si>
  <si>
    <t>https://mainnet.aragon.org/#/speroleague</t>
  </si>
  <si>
    <t>speroleague</t>
  </si>
  <si>
    <t>0,16 eth</t>
  </si>
  <si>
    <t>https://mainnet.aragon.org/#/dan</t>
  </si>
  <si>
    <t>dan</t>
  </si>
  <si>
    <t>https://mainnet.aragon.org/#/stardao</t>
  </si>
  <si>
    <t>stardao</t>
  </si>
  <si>
    <t>https://mainnet.aragon.org/#/telediskodao</t>
  </si>
  <si>
    <t>telediskodao</t>
  </si>
  <si>
    <t>https://mainnet.aragon.org/#/blockrocket</t>
  </si>
  <si>
    <t>blockrocket</t>
  </si>
  <si>
    <t>https://mainnet.aragon.org/#/district0xtest</t>
  </si>
  <si>
    <t>district0xtest</t>
  </si>
  <si>
    <t>https://mainnet.aragon.org/#/begreen</t>
  </si>
  <si>
    <t>begreen</t>
  </si>
  <si>
    <t>has BeGreen Agent Contract  0xf95d32c1bdd3537d4ab33f3fd0a64d94ed926287</t>
  </si>
  <si>
    <t>https://mainnet.aragon.org/#/chu</t>
  </si>
  <si>
    <t>chu</t>
  </si>
  <si>
    <t>https://mainnet.aragon.org/#/ngold</t>
  </si>
  <si>
    <t>ngold</t>
  </si>
  <si>
    <t>https://mainnet.aragon.org/#/worldblockchainhub</t>
  </si>
  <si>
    <t>worldblockchainhub</t>
  </si>
  <si>
    <t>https://mainnet.aragon.org/#/lol</t>
  </si>
  <si>
    <t>lol</t>
  </si>
  <si>
    <t>https://mainnet.aragon.org/#/z</t>
  </si>
  <si>
    <t>z</t>
  </si>
  <si>
    <t>https://mainnet.aragon.org/#/swag</t>
  </si>
  <si>
    <t>swag</t>
  </si>
  <si>
    <t>https://mainnet.aragon.org/#/surge</t>
  </si>
  <si>
    <t>surge</t>
  </si>
  <si>
    <t>https://mainnet.aragon.org/#/schouten</t>
  </si>
  <si>
    <t>schouten</t>
  </si>
  <si>
    <t>https://mainnet.aragon.org/#/thomas</t>
  </si>
  <si>
    <t>thomas</t>
  </si>
  <si>
    <t>https://mainnet.aragon.org/#/universallogin</t>
  </si>
  <si>
    <t>universallogin</t>
  </si>
  <si>
    <t>https://mainnet.aragon.org/#/braavos</t>
  </si>
  <si>
    <t>braavos</t>
  </si>
  <si>
    <t>https://mainnet.aragon.org/#/dharmamultisigtest</t>
  </si>
  <si>
    <t>dharmamultisigtest</t>
  </si>
  <si>
    <t>related to dharma?</t>
  </si>
  <si>
    <t>related to district0x?</t>
  </si>
  <si>
    <t>https://mainnet.aragon.org/#/dharma</t>
  </si>
  <si>
    <t>dharma</t>
  </si>
  <si>
    <t>https://mainnet.aragon.org/#/myorg98765</t>
  </si>
  <si>
    <t>myorg98765</t>
  </si>
  <si>
    <t>https://mainnet.aragon.org/#/urbanparti</t>
  </si>
  <si>
    <t>urbanparti</t>
  </si>
  <si>
    <t>999700 BGST</t>
  </si>
  <si>
    <t>https://mainnet.aragon.org/#/empowerthedao</t>
  </si>
  <si>
    <t>empowerthedao</t>
  </si>
  <si>
    <t>used for development payments</t>
  </si>
  <si>
    <t>https://mainnet.aragon.org/#/fddao</t>
  </si>
  <si>
    <t>fddao</t>
  </si>
  <si>
    <t>https://mainnet.aragon.org/#/swarmnodes</t>
  </si>
  <si>
    <t>swarmnodes</t>
  </si>
  <si>
    <t>https://mainnet.aragon.org/#/healthbypeople</t>
  </si>
  <si>
    <t>healthbypeople</t>
  </si>
  <si>
    <t>6175 BDT, 3244 HBP</t>
  </si>
  <si>
    <t>https://mainnet.aragon.org/#/health</t>
  </si>
  <si>
    <t>health</t>
  </si>
  <si>
    <t>https://mainnet.aragon.org/#/edasty</t>
  </si>
  <si>
    <t>edasty</t>
  </si>
  <si>
    <t>https://mainnet.aragon.org/#/radix</t>
  </si>
  <si>
    <t>radix</t>
  </si>
  <si>
    <t>https://mainnet.aragon.org/#/landingblock</t>
  </si>
  <si>
    <t>landingblock</t>
  </si>
  <si>
    <t>https://mainnet.aragon.org/#/futurelaw</t>
  </si>
  <si>
    <t>futurelaw</t>
  </si>
  <si>
    <t>https://mainnet.aragon.org/#/tokenwizards</t>
  </si>
  <si>
    <t>tokenwizards</t>
  </si>
  <si>
    <t>https://mainnet.aragon.org/#/cerberus</t>
  </si>
  <si>
    <t>cerberus</t>
  </si>
  <si>
    <t>https://mainnet.aragon.org/#/wildprojector</t>
  </si>
  <si>
    <t>wildprojector</t>
  </si>
  <si>
    <t>https://mainnet.aragon.org/#/welcometothemoon</t>
  </si>
  <si>
    <t>welcometothemoon</t>
  </si>
  <si>
    <t>https://mainnet.aragon.org/#/megaladon</t>
  </si>
  <si>
    <t>megaladon</t>
  </si>
  <si>
    <t>https://mainnet.aragon.org/#/unsungmusic</t>
  </si>
  <si>
    <t>unsungmusic</t>
  </si>
  <si>
    <t>https://mainnet.aragon.org/#/weavemail</t>
  </si>
  <si>
    <t>weavemail</t>
  </si>
  <si>
    <t>https://mainnet.aragon.org/#/testdao</t>
  </si>
  <si>
    <t>testdao</t>
  </si>
  <si>
    <t xml:space="preserve">refers to a constitution: Accept the constitution held in Arweave TXID: YKNLLOBRpCVjJp5Y3KKN0BvNbVPPx1oDezLzK0TlvLY </t>
  </si>
  <si>
    <t>external constitution approval</t>
  </si>
  <si>
    <t>https://mainnet.aragon.org/#/dogeasy</t>
  </si>
  <si>
    <t>dogeasy</t>
  </si>
  <si>
    <t>https://mainnet.aragon.org/#/mehdiali</t>
  </si>
  <si>
    <t>mehdiali</t>
  </si>
  <si>
    <t>https://mainnet.aragon.org/#/hashpunks</t>
  </si>
  <si>
    <t>hashpunks</t>
  </si>
  <si>
    <t>https://mainnet.aragon.org/#/bacov</t>
  </si>
  <si>
    <t>bacov</t>
  </si>
  <si>
    <t>https://mainnet.aragon.org/#/baham</t>
  </si>
  <si>
    <t>baham</t>
  </si>
  <si>
    <t>983 BDT</t>
  </si>
  <si>
    <t>https://mainnet.aragon.org/#/yasarel</t>
  </si>
  <si>
    <t>yasarel</t>
  </si>
  <si>
    <t>https://mainnet.aragon.org/#/protocolholdings</t>
  </si>
  <si>
    <t>protocolholdings</t>
  </si>
  <si>
    <t>https://mainnet.aragon.org/#/cryptoparty</t>
  </si>
  <si>
    <t>cryptoparty</t>
  </si>
  <si>
    <t>0,08 eth, 10 ant, 100 loom, 1 lpt, 0,01 mkr, 5 sai, 25 spank, 10 zrx</t>
  </si>
  <si>
    <t>https://mainnet.aragon.org/#/autonomia</t>
  </si>
  <si>
    <t>autonomia</t>
  </si>
  <si>
    <t>atlasrepublic</t>
  </si>
  <si>
    <t>0.5 eth</t>
  </si>
  <si>
    <t>https://mainnet.aragon.org/#/nsa</t>
  </si>
  <si>
    <t>nsa</t>
  </si>
  <si>
    <t>https://mainnet.aragon.org/#/facebook</t>
  </si>
  <si>
    <t>facebook</t>
  </si>
  <si>
    <t>https://mainnet.aragon.org/#/governance</t>
  </si>
  <si>
    <t>governance</t>
  </si>
  <si>
    <t>https://mainnet.aragon.org/#/614mesh</t>
  </si>
  <si>
    <t>614mesh</t>
  </si>
  <si>
    <t>https://mainnet.aragon.org/#/clb</t>
  </si>
  <si>
    <t>clb</t>
  </si>
  <si>
    <t>https://mainnet.aragon.org/#/zeman</t>
  </si>
  <si>
    <t>zeman</t>
  </si>
  <si>
    <t>https://mainnet.aragon.org/#/cybertec</t>
  </si>
  <si>
    <t>cybertec</t>
  </si>
  <si>
    <t>https://mainnet.aragon.org/#/logodao</t>
  </si>
  <si>
    <t>logodao</t>
  </si>
  <si>
    <t>https://mainnet.aragon.org/#/ourshop</t>
  </si>
  <si>
    <t>ourshop</t>
  </si>
  <si>
    <t>https://mainnet.aragon.org/#/sprout</t>
  </si>
  <si>
    <t>sprout</t>
  </si>
  <si>
    <t>https://mainnet.aragon.org/#/whitelye</t>
  </si>
  <si>
    <t>whitelye</t>
  </si>
  <si>
    <t>https://mainnet.aragon.org/#/white</t>
  </si>
  <si>
    <t>white</t>
  </si>
  <si>
    <t>https://mainnet.aragon.org/#/blank</t>
  </si>
  <si>
    <t>blank</t>
  </si>
  <si>
    <t>https://mainnet.aragon.org/#/new</t>
  </si>
  <si>
    <t>new</t>
  </si>
  <si>
    <t>https://mainnet.aragon.org/#/staking</t>
  </si>
  <si>
    <t>staking</t>
  </si>
  <si>
    <t>https://mainnet.aragon.org/#/thescottandrebeccashow</t>
  </si>
  <si>
    <t>thescottandrebeccashow</t>
  </si>
  <si>
    <t xml:space="preserve">0,01 eth </t>
  </si>
  <si>
    <t>https://mainnet.aragon.org/#/nordictokenalliance</t>
  </si>
  <si>
    <t>nordictokenalliance</t>
  </si>
  <si>
    <t>https://mainnet.aragon.org/#/toliveinunity</t>
  </si>
  <si>
    <t>toliveinunity</t>
  </si>
  <si>
    <t>0,5 eth, 0,5 sai</t>
  </si>
  <si>
    <t>https://mainnet.aragon.org/#/0xcD3d9b832BfF15E0a519610372c6AAC651872DdE</t>
  </si>
  <si>
    <t>MyBit DAO</t>
  </si>
  <si>
    <t>MyBit DAO - Looks like recently liquidated -  https://mybit.io/ - https://medium.com/mybit-dapp/mybit-dao-tutorial-5b3bc093963b</t>
  </si>
  <si>
    <t>https://mainnet.aragon.org/#/shirazbank</t>
  </si>
  <si>
    <t>shirazbank</t>
  </si>
  <si>
    <t>2130,33 bdt, 91900 shzi</t>
  </si>
  <si>
    <t>https://mainnet.aragon.org/#/galt</t>
  </si>
  <si>
    <t>galt</t>
  </si>
  <si>
    <t>https://mainnet.aragon.org/#/planet0x</t>
  </si>
  <si>
    <t>planet0x</t>
  </si>
  <si>
    <t>https://mainnet.aragon.org/#/pooltogether</t>
  </si>
  <si>
    <t>pooltogether</t>
  </si>
  <si>
    <t>0,77 sai</t>
  </si>
  <si>
    <t>https://mainnet.aragon.org/#/dune</t>
  </si>
  <si>
    <t>dune</t>
  </si>
  <si>
    <t>https://mainnet.aragon.org/#/galtproject01</t>
  </si>
  <si>
    <t>galtproject01</t>
  </si>
  <si>
    <t>https://mainnet.aragon.org/#/nasasdasdvsdv</t>
  </si>
  <si>
    <t>nasasdasdvsdv</t>
  </si>
  <si>
    <t>https://mainnet.aragon.org/#/build</t>
  </si>
  <si>
    <t>build</t>
  </si>
  <si>
    <t>https://mainnet.aragon.org/#/hyphalab</t>
  </si>
  <si>
    <t>hyphalab</t>
  </si>
  <si>
    <t>175 ant</t>
  </si>
  <si>
    <t>https://apiary.1hive.org/orgs</t>
  </si>
  <si>
    <t>https://scout.cool/aragon/mainnet</t>
  </si>
  <si>
    <t>Sources (other than mentioned in the list)</t>
  </si>
  <si>
    <t>https://daostack.io/</t>
  </si>
  <si>
    <t>https://alchemy.daostack.io/</t>
  </si>
  <si>
    <t>Decentralized Open Source Autonomous Protocol - financial applications</t>
  </si>
  <si>
    <t>1567 active tribes</t>
  </si>
  <si>
    <t>https://www.dharma.io/</t>
  </si>
  <si>
    <t xml:space="preserve">Decentralized Saving </t>
  </si>
  <si>
    <t>White paper released 2017</t>
  </si>
  <si>
    <t>https://www.iotex.io/</t>
  </si>
  <si>
    <t>https://mastodon.social/about</t>
  </si>
  <si>
    <t>46,3K active users</t>
  </si>
  <si>
    <t>Fork from Mastodon</t>
  </si>
  <si>
    <t>https://mainnet.aragon.org/#/leanblockchain</t>
  </si>
  <si>
    <t>leanblockchain</t>
  </si>
  <si>
    <t>https://mainnet.aragon.org/#/tasit</t>
  </si>
  <si>
    <t>tasit</t>
  </si>
  <si>
    <t>https://mainnet.aragon.org/#/expenses</t>
  </si>
  <si>
    <t>expenses</t>
  </si>
  <si>
    <t>https://mainnet.aragon.org/#/holdings</t>
  </si>
  <si>
    <t>holdings</t>
  </si>
  <si>
    <t>most votings via agents</t>
  </si>
  <si>
    <t>https://mainnet.aragon.org/#/civilwg</t>
  </si>
  <si>
    <t>civilwg</t>
  </si>
  <si>
    <t>https://mainnet.aragon.org/#/injective</t>
  </si>
  <si>
    <t>injective</t>
  </si>
  <si>
    <t>https://mainnet.aragon.org/#/tothemoon</t>
  </si>
  <si>
    <t>tothemoon</t>
  </si>
  <si>
    <t>https://mainnet.aragon.org/#/kicken</t>
  </si>
  <si>
    <t>kicken</t>
  </si>
  <si>
    <t>https://mainnet.aragon.org/#/mindtra</t>
  </si>
  <si>
    <t>mindtra</t>
  </si>
  <si>
    <t>3 eth</t>
  </si>
  <si>
    <t>https://mainnet.aragon.org/#/yoga</t>
  </si>
  <si>
    <t>yoga</t>
  </si>
  <si>
    <t>https://mainnet.aragon.org/#/jan</t>
  </si>
  <si>
    <t>jan</t>
  </si>
  <si>
    <t>3 bat</t>
  </si>
  <si>
    <t>https://mainnet.aragon.org/#/2020project</t>
  </si>
  <si>
    <t>2020project</t>
  </si>
  <si>
    <t>https://mainnet.aragon.org/#/blacque</t>
  </si>
  <si>
    <t>blacque</t>
  </si>
  <si>
    <t>https://mainnet.aragon.org/#/monica</t>
  </si>
  <si>
    <t>monica</t>
  </si>
  <si>
    <t>https://mainnet.aragon.org/#/starlog</t>
  </si>
  <si>
    <t>starlog</t>
  </si>
  <si>
    <t>https://mainnet.aragon.org/#/bellaishere</t>
  </si>
  <si>
    <t>bellaishere</t>
  </si>
  <si>
    <t>https://mainnet.aragon.org/#/bellarockstestorg</t>
  </si>
  <si>
    <t>bellarockstestorg</t>
  </si>
  <si>
    <t>https://mainnet.aragon.org/#/alexandermazale</t>
  </si>
  <si>
    <t>alexandermazale</t>
  </si>
  <si>
    <t>https://mainnet.aragon.org/#/estai</t>
  </si>
  <si>
    <t>estai</t>
  </si>
  <si>
    <t>https://mainnet.aragon.org/#/07mainnet3</t>
  </si>
  <si>
    <t>07mainnet3</t>
  </si>
  <si>
    <t>https://mainnet.aragon.org/#/07mainnet2</t>
  </si>
  <si>
    <t>07mainnet2</t>
  </si>
  <si>
    <t>https://mainnet.aragon.org/#/0xda4d443DceD9dC3EbD0846E3A2b0c28c8B54a0fA</t>
  </si>
  <si>
    <t>0xda4d443DceD9dC3EbD0846E3A2b0c28c8B54a0fA</t>
  </si>
  <si>
    <t>https://mainnet.aragon.org/#/0xf24De6Ea74B1bCd30D30ceAf3b8D5FbAb43C13DF</t>
  </si>
  <si>
    <t>0xf24De6Ea74B1bCd30D30ceAf3b8D5FbAb43C13DF</t>
  </si>
  <si>
    <t>look terminated, no more functionality</t>
  </si>
  <si>
    <t>https://mainnet.aragon.org/#/ssh</t>
  </si>
  <si>
    <t>ssh</t>
  </si>
  <si>
    <t>https://mainnet.aragon.org/#/daoconomy</t>
  </si>
  <si>
    <t>daoconomy</t>
  </si>
  <si>
    <t>https://mainnet.aragon.org/#/citizengame</t>
  </si>
  <si>
    <t>citizengame</t>
  </si>
  <si>
    <t>https://mainnet.aragon.org/#/unartig</t>
  </si>
  <si>
    <t>unartig</t>
  </si>
  <si>
    <t>https://mainnet.aragon.org/#/oncommunity</t>
  </si>
  <si>
    <t>oncommunity</t>
  </si>
  <si>
    <t>https://mainnet.aragon.org/#/blankbank</t>
  </si>
  <si>
    <t>blankbank</t>
  </si>
  <si>
    <t>https://mainnet.aragon.org/#/fairdao</t>
  </si>
  <si>
    <t>fairdao</t>
  </si>
  <si>
    <t>https://mainnet.aragon.org/#/merklizer</t>
  </si>
  <si>
    <t>merklizer</t>
  </si>
  <si>
    <t>https://mainnet.aragon.org/#/futureofmoney</t>
  </si>
  <si>
    <t>futureofmoney</t>
  </si>
  <si>
    <t>https://mainnet.aragon.org/#/dev</t>
  </si>
  <si>
    <t>dev</t>
  </si>
  <si>
    <t>https://mainnet.aragon.org/#/alice</t>
  </si>
  <si>
    <t>alice</t>
  </si>
  <si>
    <t>https://mainnet.aragon.org/#/japan</t>
  </si>
  <si>
    <t>japan</t>
  </si>
  <si>
    <t>https://mainnet.aragon.org/#/associationboard</t>
  </si>
  <si>
    <t>associationboard</t>
  </si>
  <si>
    <t>association board of aragon, votings on AGPs</t>
  </si>
  <si>
    <t>https://mainnet.aragon.org/#/aira</t>
  </si>
  <si>
    <t>aira</t>
  </si>
  <si>
    <t>https://mainnet.aragon.org/#/levelk</t>
  </si>
  <si>
    <t>levelk</t>
  </si>
  <si>
    <t>https://mainnet.aragon.org/#/openesq</t>
  </si>
  <si>
    <t>openesq</t>
  </si>
  <si>
    <t>1,8 eth, 5 brln, 1000 oec, 6 oecc, 60 sai</t>
  </si>
  <si>
    <t>https://mainnet.aragon.org/#/futhorcecosystem</t>
  </si>
  <si>
    <t>futhorcecosystem</t>
  </si>
  <si>
    <t>1,74 eth, 18,85 ant, 113 cpay, 2 lpt, 23848,62 npxs, 600,94 sai, 0.000x wbtc</t>
  </si>
  <si>
    <t>https://mainnet.aragon.org/#/futhorcecosystems</t>
  </si>
  <si>
    <t>futhorcecosystems</t>
  </si>
  <si>
    <t>https://mainnet.aragon.org/#/hashedge</t>
  </si>
  <si>
    <t>hashedge</t>
  </si>
  <si>
    <t>https://mainnet.aragon.org/#/0xaa95B84C444c5FEd9f43ac0045b874Aa95a3040f</t>
  </si>
  <si>
    <t>0xaa95B84C444c5FEd9f43ac0045b874Aa95a3040f</t>
  </si>
  <si>
    <t>Kleros is a decentralized court system to adjudicate smart contracts - Uses Aragon DAO for voting (0xaa95B84C444c5FEd9f43ac0045b874Aa95a3040f)</t>
  </si>
  <si>
    <t>https://kleros.io/</t>
  </si>
  <si>
    <t>https://mainnet.aragon.org/#/redmocracia</t>
  </si>
  <si>
    <t>redmocracia</t>
  </si>
  <si>
    <t>can't derive amount</t>
  </si>
  <si>
    <t>https://mainnet.aragon.org/#/section13</t>
  </si>
  <si>
    <t>section13</t>
  </si>
  <si>
    <t>https://mainnet.aragon.org/#/association</t>
  </si>
  <si>
    <t>association</t>
  </si>
  <si>
    <t>https://mainnet.aragon.org/#/testeo</t>
  </si>
  <si>
    <t>testeo</t>
  </si>
  <si>
    <t>https://mainnet.aragon.org/#/aa</t>
  </si>
  <si>
    <t>aa</t>
  </si>
  <si>
    <t>https://mainnet.aragon.org/#/zoo</t>
  </si>
  <si>
    <t>zoo</t>
  </si>
  <si>
    <t>https://mainnet.aragon.org/#/peregrine</t>
  </si>
  <si>
    <t>peregrine</t>
  </si>
  <si>
    <t>https://mainnet.aragon.org/#/google</t>
  </si>
  <si>
    <t>google</t>
  </si>
  <si>
    <t>https://mainnet.aragon.org/#/ncm</t>
  </si>
  <si>
    <t>ncm</t>
  </si>
  <si>
    <t>ncm stands for newconomy (https://newconomy.media/)</t>
  </si>
  <si>
    <t>https://mainnet.aragon.org/#/0xd57f4dec117f37e9B2B82aF19B73dF7123E476B3</t>
  </si>
  <si>
    <t>0xd57f4dec117f37e9B2B82aF19B73dF7123E476B3</t>
  </si>
  <si>
    <t>na - used to have pnk</t>
  </si>
  <si>
    <t>https://mainnet.aragon.org/#/supercompute</t>
  </si>
  <si>
    <t>supercompute</t>
  </si>
  <si>
    <t>https://mainnet.aragon.org/#/wuguide</t>
  </si>
  <si>
    <t>wuguide</t>
  </si>
  <si>
    <t>https://mainnet.aragon.org/#/cele</t>
  </si>
  <si>
    <t>cele</t>
  </si>
  <si>
    <t>https://mainnet.aragon.org/#/code</t>
  </si>
  <si>
    <t>code</t>
  </si>
  <si>
    <t>https://mainnet.aragon.org/#/swarm</t>
  </si>
  <si>
    <t>swarm</t>
  </si>
  <si>
    <t>https://mainnet.aragon.org/#/io</t>
  </si>
  <si>
    <t>io</t>
  </si>
  <si>
    <t>https://mainnet.aragon.org/#/toko</t>
  </si>
  <si>
    <t>toko</t>
  </si>
  <si>
    <t>did contain value, was transfered out (not visible in voting), according to tokenholder page there are 301 holders, 0x3917d5db38879bab97cb5b65ec5562f4cf648196</t>
  </si>
  <si>
    <t>https://mainnet.aragon.org/#/multisig</t>
  </si>
  <si>
    <t>multisig</t>
  </si>
  <si>
    <t>https://mainnet.aragon.org/#/newconomy</t>
  </si>
  <si>
    <t>newconomy</t>
  </si>
  <si>
    <t>connected to ncm?</t>
  </si>
  <si>
    <t>https://mainnet.aragon.org/#/noah</t>
  </si>
  <si>
    <t>noah</t>
  </si>
  <si>
    <t>https://mainnet.aragon.org/#/phi</t>
  </si>
  <si>
    <t>phi</t>
  </si>
  <si>
    <t>https://mainnet.aragon.org/#/wenhao</t>
  </si>
  <si>
    <t>wenhao</t>
  </si>
  <si>
    <t>https://mainnet.aragon.org/#/wetrustdev</t>
  </si>
  <si>
    <t>wetrustdev</t>
  </si>
  <si>
    <t>https://mainnet.aragon.org/#/om</t>
  </si>
  <si>
    <t>om</t>
  </si>
  <si>
    <t>https://mainnet.aragon.org/#/tict</t>
  </si>
  <si>
    <t>tict</t>
  </si>
  <si>
    <t>the Coin of Tianfu Institute for Cultural Tourism</t>
  </si>
  <si>
    <t>0 tict</t>
  </si>
  <si>
    <t>https://mainnet.aragon.org/#/xorderrr</t>
  </si>
  <si>
    <t>xorderrr</t>
  </si>
  <si>
    <t>https://mainnet.aragon.org/#/redao</t>
  </si>
  <si>
    <t>redao</t>
  </si>
  <si>
    <t>https://mainnet.aragon.org/#/0xE3E2F42CCa5Dc81C27CDf0A90A01aaf8FcfF47A5</t>
  </si>
  <si>
    <t>0xE3E2F42CCa5Dc81C27CDf0A90A01aaf8FcfF47A5</t>
  </si>
  <si>
    <t>https://mainnet.aragon.org/#/asman</t>
  </si>
  <si>
    <t>asman</t>
  </si>
  <si>
    <t>10662,52 bdt</t>
  </si>
  <si>
    <t>https://mainnet.aragon.org/#/atelier</t>
  </si>
  <si>
    <t>atelier</t>
  </si>
  <si>
    <t>https://mainnet.aragon.org/#/0x563033cD0e13956285A0Ec902a32DFeD65C25Ef4</t>
  </si>
  <si>
    <t>0x563033cD0e13956285A0Ec902a32DFeD65C25Ef4</t>
  </si>
  <si>
    <t>https://mainnet.aragon.org/#/0xcCC2E86657b8cC05254A276b049384c8BF7f0870</t>
  </si>
  <si>
    <t>0xcCC2E86657b8cC05254A276b049384c8BF7f0870</t>
  </si>
  <si>
    <t>https://mainnet.aragon.org/#/0xf2178176dc16eE39d1fF22167c2CC75d987a029b</t>
  </si>
  <si>
    <t>0xf2178176dc16eE39d1fF22167c2CC75d987a029b</t>
  </si>
  <si>
    <t>https://mainnet.aragon.org/#/0x32F4D5EB2A74aDa44a077D5351f5557709BD5121</t>
  </si>
  <si>
    <t>0x32F4D5EB2A74aDa44a077D5351f5557709BD5121</t>
  </si>
  <si>
    <t>https://mainnet.aragon.org/#/0x9A8f175aE303e4D4676F8EAb5F616a832cE5aa08</t>
  </si>
  <si>
    <t>0x9A8f175aE303e4D4676F8EAb5F616a832cE5aa08</t>
  </si>
  <si>
    <t>https://mainnet.aragon.org/#/0x1BcDe27b11E8ab4513E3ED6Abba25E58cbad49bA</t>
  </si>
  <si>
    <t>0x1BcDe27b11E8ab4513E3ED6Abba25E58cbad49bA</t>
  </si>
  <si>
    <t>https://mainnet.aragon.org/#/0xC0f075C35117cc571Ae7DB917aA090B0f7d70E1c</t>
  </si>
  <si>
    <t>0xC0f075C35117cc571Ae7DB917aA090B0f7d70E1c</t>
  </si>
  <si>
    <t>https://mainnet.aragon.org/#/0x546d544a3EF73419e3C8d1c596aB29B955Fed30f</t>
  </si>
  <si>
    <t>0x546d544a3EF73419e3C8d1c596aB29B955Fed30f</t>
  </si>
  <si>
    <t>allemaal eind maart 2019 gecreeerd</t>
  </si>
  <si>
    <t>https://mainnet.aragon.org/#/dewhurstblockchain</t>
  </si>
  <si>
    <t>dewhurstblockchain</t>
  </si>
  <si>
    <t>https://mainnet.aragon.org/#/omni</t>
  </si>
  <si>
    <t>omni</t>
  </si>
  <si>
    <t>https://mainnet.aragon.org/#/hajibrahim</t>
  </si>
  <si>
    <t>hajibrahim</t>
  </si>
  <si>
    <t>had 100 bdt</t>
  </si>
  <si>
    <t>https://mainnet.aragon.org/#/psychedelic</t>
  </si>
  <si>
    <t>psychedelic</t>
  </si>
  <si>
    <t>https://mainnet.aragon.org/#/powerplant</t>
  </si>
  <si>
    <t>powerplant</t>
  </si>
  <si>
    <t>https://mainnet.aragon.org/#/adotp</t>
  </si>
  <si>
    <t>adotp</t>
  </si>
  <si>
    <t>https://mainnet.aragon.org/#/mikestone</t>
  </si>
  <si>
    <t>mikestone</t>
  </si>
  <si>
    <t>0,000001 eth</t>
  </si>
  <si>
    <t>https://mainnet.aragon.org/#/xanthos</t>
  </si>
  <si>
    <t>xanthos</t>
  </si>
  <si>
    <t>https://mainnet.aragon.org/#/video</t>
  </si>
  <si>
    <t>video</t>
  </si>
  <si>
    <t>https://mainnet.aragon.org/#/suten</t>
  </si>
  <si>
    <t>suten</t>
  </si>
  <si>
    <t>did contained value, was transfered out during first hour, but no voting</t>
  </si>
  <si>
    <t>https://mainnet.aragon.org/#/dexfinexchange</t>
  </si>
  <si>
    <t>dexfinexchange</t>
  </si>
  <si>
    <t>multiple small amounts in other related sc 0xe25e0bfc707c60a6cf9e62377b55c2268ee91c33</t>
  </si>
  <si>
    <t>https://mainnet.aragon.org/#/futurefreedomfund</t>
  </si>
  <si>
    <t>futurefreedomfund</t>
  </si>
  <si>
    <t>https://mainnet.aragon.org/#/adiwa</t>
  </si>
  <si>
    <t>adiwa</t>
  </si>
  <si>
    <t>https://mainnet.aragon.org/#/salman</t>
  </si>
  <si>
    <t>salman</t>
  </si>
  <si>
    <t>https://mainnet.aragon.org/#/ali</t>
  </si>
  <si>
    <t>ali</t>
  </si>
  <si>
    <t>https://mainnet.aragon.org/#/syneme</t>
  </si>
  <si>
    <t>syneme</t>
  </si>
  <si>
    <t>did contained value, was transfered out but no voting</t>
  </si>
  <si>
    <t>https://mainnet.aragon.org/#/0x330b768f5A2f54F90fe5cCeE8806b6738560Ba1d</t>
  </si>
  <si>
    <t>0x330b768f5A2f54F90fe5cCeE8806b6738560Ba1d</t>
  </si>
  <si>
    <t>https://mainnet.aragon.org/#/0xCf5F80004184c408019B8Ab6521aa6B32949C24d</t>
  </si>
  <si>
    <t>0xCf5F80004184c408019B8Ab6521aa6B32949C24d</t>
  </si>
  <si>
    <t>https://mainnet.aragon.org/#/mesh</t>
  </si>
  <si>
    <t>mesh</t>
  </si>
  <si>
    <t>2 &amp; 3</t>
  </si>
  <si>
    <t>https://mainnet.aragon.org/#/rethinktile</t>
  </si>
  <si>
    <t>rethinktile</t>
  </si>
  <si>
    <t>https://mainnet.aragon.org/#/posdao</t>
  </si>
  <si>
    <t>posdao</t>
  </si>
  <si>
    <t>https://mainnet.aragon.org/#/snasps</t>
  </si>
  <si>
    <t>snasps</t>
  </si>
  <si>
    <t>https://mainnet.aragon.org/#/tpm</t>
  </si>
  <si>
    <t>tpm</t>
  </si>
  <si>
    <t>https://mainnet.aragon.org/#/siftal</t>
  </si>
  <si>
    <t>siftal</t>
  </si>
  <si>
    <t>https://mainnet.aragon.org/#/paslardao1</t>
  </si>
  <si>
    <t>paslardao1</t>
  </si>
  <si>
    <t>https://mainnet.aragon.org/#/golestan</t>
  </si>
  <si>
    <t>golestan</t>
  </si>
  <si>
    <t>https://mainnet.aragon.org/#/0xFE1f2De598f42Ce67Bb9Aad5aD473F0272d09b74</t>
  </si>
  <si>
    <t>0xFE1f2De598f42Ce67Bb9Aad5aD473F0272d09b74</t>
  </si>
  <si>
    <t>8 &amp; 8</t>
  </si>
  <si>
    <t>Looks like multi-layer DAO - for Melon</t>
  </si>
  <si>
    <t>https://mainnet.aragon.org/#/0xf1DaB561a041176cBF08fdFCB3111EEaC9E4b525</t>
  </si>
  <si>
    <t>0xf1DaB561a041176cBF08fdFCB3111EEaC9E4b525</t>
  </si>
  <si>
    <t>0 &amp; 0 &amp; 0</t>
  </si>
  <si>
    <t>https://mainnet.aragon.org/#/0x9E0815c5eCa18D75da8CBD72c5AebdB6E61F8139</t>
  </si>
  <si>
    <t>0x9E0815c5eCa18D75da8CBD72c5AebdB6E61F8139</t>
  </si>
  <si>
    <t>Melon - probable test</t>
  </si>
  <si>
    <t>https://mainnet.aragon.org/#/0x2B8F26BdE6e5272B46CEb607Bcd2bd00AD5eDB44</t>
  </si>
  <si>
    <t>0x2B8F26BdE6e5272B46CEb607Bcd2bd00AD5eDB44</t>
  </si>
  <si>
    <t>https://mainnet.aragon.org/#/dod</t>
  </si>
  <si>
    <t>dod</t>
  </si>
  <si>
    <t>https://mainnet.aragon.org/#/rackfarm</t>
  </si>
  <si>
    <t>rackfarm</t>
  </si>
  <si>
    <t>https://mainnet.aragon.org/#/s</t>
  </si>
  <si>
    <t>s</t>
  </si>
  <si>
    <t>https://mainnet.aragon.org/#/dakotaboys</t>
  </si>
  <si>
    <t>dakotaboys</t>
  </si>
  <si>
    <t>https://mainnet.aragon.org/#/mob</t>
  </si>
  <si>
    <t>mob</t>
  </si>
  <si>
    <t>https://mainnet.aragon.org/#/ethbo</t>
  </si>
  <si>
    <t>ethbo</t>
  </si>
  <si>
    <t>https://mainnet.aragon.org/#/stacktical</t>
  </si>
  <si>
    <t>stacktical</t>
  </si>
  <si>
    <t>did contained value, but went out in same block as incoming transaction</t>
  </si>
  <si>
    <t>https://mainnet.aragon.org/#/events</t>
  </si>
  <si>
    <t>events</t>
  </si>
  <si>
    <t>https://mainnet.aragon.org/#/lionhorncapital</t>
  </si>
  <si>
    <t>lionhorncapital</t>
  </si>
  <si>
    <t>https://mainnet.aragon.org/#/cryptomaniacszone</t>
  </si>
  <si>
    <t>cryptomaniacszone</t>
  </si>
  <si>
    <t>https://mainnet.aragon.org/#/steemcasting</t>
  </si>
  <si>
    <t>steemcasting</t>
  </si>
  <si>
    <t>https://mainnet.aragon.org/#/nathan</t>
  </si>
  <si>
    <t>nathan</t>
  </si>
  <si>
    <t>https://mainnet.aragon.org/#/corporia</t>
  </si>
  <si>
    <t>corporia</t>
  </si>
  <si>
    <t>https://mainnet.aragon.org/#/0xeD5286848a9d1e35DB19D52985a19Bd29042BBD1</t>
  </si>
  <si>
    <t>0xeD5286848a9d1e35DB19D52985a19Bd29042BBD1</t>
  </si>
  <si>
    <t>https://mainnet.aragon.org/#/0x4a46183a9e96a6F58966aDA6329BEAdDaf6CDDf0</t>
  </si>
  <si>
    <t>0x4a46183a9e96a6F58966aDA6329BEAdDaf6CDDf0</t>
  </si>
  <si>
    <t>Associated to Kyber DAO</t>
  </si>
  <si>
    <t>https://mainnet.aragon.org/#/yamatokoku</t>
  </si>
  <si>
    <t>yamatokoku</t>
  </si>
  <si>
    <t>https://mainnet.aragon.org/#/yamato</t>
  </si>
  <si>
    <t>yamato</t>
  </si>
  <si>
    <t>https://mainnet.aragon.org/#/polisparallela</t>
  </si>
  <si>
    <t>polisparallela</t>
  </si>
  <si>
    <t>https://mainnet.aragon.org/#/ydao</t>
  </si>
  <si>
    <t>ydao</t>
  </si>
  <si>
    <t>https://mainnet.aragon.org/#/asuka</t>
  </si>
  <si>
    <t>asuka</t>
  </si>
  <si>
    <t>https://mainnet.aragon.org/#/bbsip</t>
  </si>
  <si>
    <t>bbsip</t>
  </si>
  <si>
    <t>https://mainnet.aragon.org/#/ethereumcatherders</t>
  </si>
  <si>
    <t>ethereumcatherders</t>
  </si>
  <si>
    <t>https://mainnet.aragon.org/#/dcg</t>
  </si>
  <si>
    <t>dcg</t>
  </si>
  <si>
    <t>https://mainnet.aragon.org/#/sendytest</t>
  </si>
  <si>
    <t>sendytest</t>
  </si>
  <si>
    <t>https://mainnet.aragon.org/#/lacaja404</t>
  </si>
  <si>
    <t>lacaja404</t>
  </si>
  <si>
    <t>https://mainnet.aragon.org/#/cryptoraves</t>
  </si>
  <si>
    <t>cryptoraves</t>
  </si>
  <si>
    <t>https://mainnet.aragon.org/#/shilaztech</t>
  </si>
  <si>
    <t>shilaztech</t>
  </si>
  <si>
    <t>https://mainnet.aragon.org/#/bcs</t>
  </si>
  <si>
    <t>bcs</t>
  </si>
  <si>
    <t>https://mainnet.aragon.org/#/alan</t>
  </si>
  <si>
    <t>alan</t>
  </si>
  <si>
    <t>https://mainnet.aragon.org/#/civitas</t>
  </si>
  <si>
    <t>civitas</t>
  </si>
  <si>
    <t>https://mainnet.aragon.org/#/totem</t>
  </si>
  <si>
    <t>totem</t>
  </si>
  <si>
    <t>second tokenholder was burned</t>
  </si>
  <si>
    <t>https://mainnet.aragon.org/#/acropolis</t>
  </si>
  <si>
    <t>acropolis</t>
  </si>
  <si>
    <t>https://mainnet.aragon.org/#/0xa46A9c2db63F52F4e784a4aBe639769443F8b5df</t>
  </si>
  <si>
    <t>0xa46A9c2db63F52F4e784a4aBe639769443F8b5df</t>
  </si>
  <si>
    <t>2 &amp; 2</t>
  </si>
  <si>
    <t>https://mainnet.aragon.org/#/doubleagent</t>
  </si>
  <si>
    <t>doubleagent</t>
  </si>
  <si>
    <t>https://mainnet.aragon.org/#/innoleap</t>
  </si>
  <si>
    <t>innoleap</t>
  </si>
  <si>
    <t>https://mainnet.aragon.org/#/rogzytest</t>
  </si>
  <si>
    <t>rogzytest</t>
  </si>
  <si>
    <t>10000 rgz</t>
  </si>
  <si>
    <t>https://mainnet.aragon.org/#/natvr</t>
  </si>
  <si>
    <t>natvr</t>
  </si>
  <si>
    <t>0,5 eth</t>
  </si>
  <si>
    <t>https://mainnet.aragon.org/#/verodato</t>
  </si>
  <si>
    <t>verodato</t>
  </si>
  <si>
    <t>https://mainnet.aragon.org/#/0x05C17536Ed12086c657b91C40777DD225F89080E</t>
  </si>
  <si>
    <t>0x05C17536Ed12086c657b91C40777DD225F89080E</t>
  </si>
  <si>
    <t>0 &amp; 0 &amp; 1</t>
  </si>
  <si>
    <t>https://mainnet.aragon.org/#/bee</t>
  </si>
  <si>
    <t>bee</t>
  </si>
  <si>
    <t>https://mainnet.aragon.org/#/pitch</t>
  </si>
  <si>
    <t>pitch</t>
  </si>
  <si>
    <t>1000 pitch</t>
  </si>
  <si>
    <t>https://mainnet.aragon.org/#/timbertrade</t>
  </si>
  <si>
    <t>timbertrade</t>
  </si>
  <si>
    <t>https://mainnet.aragon.org/#/blankexpenditures</t>
  </si>
  <si>
    <t>blankexpenditures</t>
  </si>
  <si>
    <t>1 sai, 0,1 amb</t>
  </si>
  <si>
    <t>https://mainnet.aragon.org/#/ghadrdao</t>
  </si>
  <si>
    <t>ghadrdao</t>
  </si>
  <si>
    <t>https://mainnet.aragon.org/#/molino</t>
  </si>
  <si>
    <t>molino</t>
  </si>
  <si>
    <t>https://mainnet.aragon.org/#/0x2ae0aa6976112b3a3227aA5DF4B1BeeE2ea4aab6</t>
  </si>
  <si>
    <t>0x2ae0aa6976112b3a3227aA5DF4B1BeeE2ea4aab6</t>
  </si>
  <si>
    <t>7 &amp; 7</t>
  </si>
  <si>
    <t>https://mainnet.aragon.org/#/0x3D5bD3ADF24d4Dd0F1e6B2537fb21Abe0A136986</t>
  </si>
  <si>
    <t>0x3D5bD3ADF24d4Dd0F1e6B2537fb21Abe0A136986</t>
  </si>
  <si>
    <t>1 &amp; 7</t>
  </si>
  <si>
    <t>https://mainnet.aragon.org/#/0xafc36431B04Fa748875877218f0Df2B2D6515c69</t>
  </si>
  <si>
    <t>0xafc36431B04Fa748875877218f0Df2B2D6515c69</t>
  </si>
  <si>
    <t>for Melon?</t>
  </si>
  <si>
    <t>https://mainnet.aragon.org/#/0xB290680678D9d08f77b6E9594C916A2A18EfeDc0</t>
  </si>
  <si>
    <t>0xB290680678D9d08f77b6E9594C916A2A18EfeDc0</t>
  </si>
  <si>
    <t>https://mainnet.aragon.org/#/0xE973cAcB4f0Cc0C83b364A5f2D6E3caB37EF1d03</t>
  </si>
  <si>
    <t>0xE973cAcB4f0Cc0C83b364A5f2D6E3caB37EF1d03</t>
  </si>
  <si>
    <t>https://mainnet.aragon.org/#/doesitwork</t>
  </si>
  <si>
    <t>doesitwork</t>
  </si>
  <si>
    <t>https://mainnet.aragon.org/#/kirin</t>
  </si>
  <si>
    <t>kirin</t>
  </si>
  <si>
    <t>https://mainnet.aragon.org/#/mydaofun</t>
  </si>
  <si>
    <t>mydaofun</t>
  </si>
  <si>
    <t>https://mainnet.aragon.org/#/parallelpolisbcn</t>
  </si>
  <si>
    <t>parallelpolisbcn</t>
  </si>
  <si>
    <t>https://mainnet.aragon.org/#/fibree</t>
  </si>
  <si>
    <t>fibree</t>
  </si>
  <si>
    <t>https://mainnet.aragon.org/#/cryptocurrency</t>
  </si>
  <si>
    <t>cryptocurrency</t>
  </si>
  <si>
    <t>https://mainnet.aragon.org/#/noon22nd</t>
  </si>
  <si>
    <t>noon22nd</t>
  </si>
  <si>
    <t>https://mainnet.aragon.org/#/ethdenverdao</t>
  </si>
  <si>
    <t>ethdenverdao</t>
  </si>
  <si>
    <t>https://mainnet.aragon.org/#/kayuzee</t>
  </si>
  <si>
    <t>kayuzee</t>
  </si>
  <si>
    <t>https://mainnet.aragon.org/#/seckure</t>
  </si>
  <si>
    <t>seckure</t>
  </si>
  <si>
    <t>https://mainnet.aragon.org/#/metadata</t>
  </si>
  <si>
    <t>metadata</t>
  </si>
  <si>
    <t>https://mainnet.aragon.org/#/mars</t>
  </si>
  <si>
    <t>mars</t>
  </si>
  <si>
    <t>https://mainnet.aragon.org/#/testsportx</t>
  </si>
  <si>
    <t>testsportx</t>
  </si>
  <si>
    <t>https://mainnet.aragon.org/#/cgf</t>
  </si>
  <si>
    <t>cgf</t>
  </si>
  <si>
    <t>https://mainnet.aragon.org/#/verity</t>
  </si>
  <si>
    <t>verity</t>
  </si>
  <si>
    <t>https://mainnet.aragon.org/#/cryptonomicscapital</t>
  </si>
  <si>
    <t>cryptonomicscapital</t>
  </si>
  <si>
    <t>https://mainnet.aragon.org/#/jvluso</t>
  </si>
  <si>
    <t>jvluso</t>
  </si>
  <si>
    <t>https://mainnet.aragon.org/#/3tinvestments</t>
  </si>
  <si>
    <t>3tinvestments</t>
  </si>
  <si>
    <t>https://mainnet.aragon.org/#/blankdao</t>
  </si>
  <si>
    <t>blankdao</t>
  </si>
  <si>
    <t>https://mainnet.aragon.org/#/blockmatics</t>
  </si>
  <si>
    <t>blockmatics</t>
  </si>
  <si>
    <t>https://mainnet.aragon.org/#/alontest</t>
  </si>
  <si>
    <t>alontest</t>
  </si>
  <si>
    <t>https://mainnet.aragon.org/#/manekineko</t>
  </si>
  <si>
    <t>manekineko</t>
  </si>
  <si>
    <t>https://mainnet.aragon.org/#/cig</t>
  </si>
  <si>
    <t>cig</t>
  </si>
  <si>
    <t>https://mainnet.aragon.org/#/balance</t>
  </si>
  <si>
    <t>balance</t>
  </si>
  <si>
    <t>0,1 eth, 0,1 amb, 0,99 erc20, 100 sai</t>
  </si>
  <si>
    <t>https://mainnet.aragon.org/#/neurone</t>
  </si>
  <si>
    <t>neurone</t>
  </si>
  <si>
    <t>51 DKU</t>
  </si>
  <si>
    <t>https://mainnet.aragon.org/#/bbdao</t>
  </si>
  <si>
    <t>bbdao</t>
  </si>
  <si>
    <t>2000 tdc, 187133 AZ, 2000 bden, 10001 imt, 1000 kowal, 200 mgc, 10000 slu, 1000 stasba</t>
  </si>
  <si>
    <t>https://mainnet.aragon.org/#/dorg</t>
  </si>
  <si>
    <t>dorg</t>
  </si>
  <si>
    <t>https://mainnet.aragon.org/#/ark</t>
  </si>
  <si>
    <t>ark</t>
  </si>
  <si>
    <t>https://mainnet.aragon.org/#/archimedix</t>
  </si>
  <si>
    <t>archimedix</t>
  </si>
  <si>
    <t>https://mainnet.aragon.org/#/1848</t>
  </si>
  <si>
    <t>https://mainnet.aragon.org/#/denverdao</t>
  </si>
  <si>
    <t>denverdao</t>
  </si>
  <si>
    <t>https://mainnet.aragon.org/#/picnature</t>
  </si>
  <si>
    <t>picnature</t>
  </si>
  <si>
    <t>https://mainnet.aragon.org/#/d5</t>
  </si>
  <si>
    <t>d5</t>
  </si>
  <si>
    <t>https://mainnet.aragon.org/#/globle</t>
  </si>
  <si>
    <t>globle</t>
  </si>
  <si>
    <t>https://mainnet.aragon.org/#/rizmco</t>
  </si>
  <si>
    <t>rizmco</t>
  </si>
  <si>
    <t>https://mainnet.aragon.org/#/libertus</t>
  </si>
  <si>
    <t>libertus</t>
  </si>
  <si>
    <t>https://mainnet.aragon.org/#/eh</t>
  </si>
  <si>
    <t>eh</t>
  </si>
  <si>
    <t>https://mainnet.aragon.org/#/rizm</t>
  </si>
  <si>
    <t>rizm</t>
  </si>
  <si>
    <t>https://mainnet.aragon.org/#/friendsofagatha</t>
  </si>
  <si>
    <t>friendsofagatha</t>
  </si>
  <si>
    <t>https://mainnet.aragon.org/#/nqpz</t>
  </si>
  <si>
    <t>nqpz</t>
  </si>
  <si>
    <t>https://mainnet.aragon.org/#/quasarcorporation</t>
  </si>
  <si>
    <t>quasarcorporation</t>
  </si>
  <si>
    <t>https://mainnet.aragon.org/#/cysae</t>
  </si>
  <si>
    <t>cysae</t>
  </si>
  <si>
    <t>https://mainnet.aragon.org/#/airalab</t>
  </si>
  <si>
    <t>airalab</t>
  </si>
  <si>
    <t>https://mainnet.aragon.org/#/botidao</t>
  </si>
  <si>
    <t>botidao</t>
  </si>
  <si>
    <t>https://mainnet.aragon.org/#/darkmatterlabs</t>
  </si>
  <si>
    <t>darkmatterlabs</t>
  </si>
  <si>
    <t>https://mainnet.aragon.org/#/comunitaria</t>
  </si>
  <si>
    <t>comunitaria</t>
  </si>
  <si>
    <t>https://mainnet.aragon.org/#/futureum</t>
  </si>
  <si>
    <t>futureum</t>
  </si>
  <si>
    <t>https://mainnet.aragon.org/#/airthereum</t>
  </si>
  <si>
    <t>airthereum</t>
  </si>
  <si>
    <t>https://mainnet.aragon.org/#/flybyairthereum</t>
  </si>
  <si>
    <t>flybyairthereum</t>
  </si>
  <si>
    <t>https://mainnet.aragon.org/#/fly</t>
  </si>
  <si>
    <t>fly</t>
  </si>
  <si>
    <t>https://mainnet.aragon.org/#/0x940B2B518F761f4c52CDd9865C57D9a907DC5E82</t>
  </si>
  <si>
    <t>0x940B2B518F761f4c52CDd9865C57D9a907DC5E82</t>
  </si>
  <si>
    <t>23 &amp; 11</t>
  </si>
  <si>
    <t>32 &amp; 0</t>
  </si>
  <si>
    <t>https://mainnet.aragon.org/#/fathom</t>
  </si>
  <si>
    <t>fathom</t>
  </si>
  <si>
    <t>https://mainnet.aragon.org/#/0x7f18f74204F3270cAA313d99C2a5BaCc1C8311f1</t>
  </si>
  <si>
    <t>0x7f18f74204F3270cAA313d99C2a5BaCc1C8311f1</t>
  </si>
  <si>
    <t>eind jan gecreeerd, niets mee gedaan</t>
  </si>
  <si>
    <t>https://mainnet.aragon.org/#/test1</t>
  </si>
  <si>
    <t>test1</t>
  </si>
  <si>
    <t>https://mainnet.aragon.org/#/0xD297f383950e84c313e8AF455bB17f7433e313cB</t>
  </si>
  <si>
    <t>0xD297f383950e84c313e8AF455bB17f7433e313cB</t>
  </si>
  <si>
    <t>Looks like multi-layer DAO but little functionality</t>
  </si>
  <si>
    <t>https://mainnet.aragon.org/#/darling</t>
  </si>
  <si>
    <t>darling</t>
  </si>
  <si>
    <t>https://mainnet.aragon.org/#/internet</t>
  </si>
  <si>
    <t>internet</t>
  </si>
  <si>
    <t>https://mainnet.aragon.org/#/0x9F77D12267B7DC4089F6A6eaC633C3C47F5E7326</t>
  </si>
  <si>
    <t>0x9F77D12267B7DC4089F6A6eaC633C3C47F5E7326</t>
  </si>
  <si>
    <t>https://mainnet.aragon.org/#/0xbf818f388Ce1A189d8Afd5aE918D6a472e8128a1</t>
  </si>
  <si>
    <t>0xbf818f388Ce1A189d8Afd5aE918D6a472e8128a1</t>
  </si>
  <si>
    <t>https://mainnet.aragon.org/#/protofire</t>
  </si>
  <si>
    <t>protofire</t>
  </si>
  <si>
    <t>https://mainnet.aragon.org/#/oymabangbaleba</t>
  </si>
  <si>
    <t>oymabangbaleba</t>
  </si>
  <si>
    <t>https://mainnet.aragon.org/#/kuenzli</t>
  </si>
  <si>
    <t>kuenzli</t>
  </si>
  <si>
    <t>https://mainnet.aragon.org/#/futureinstitute</t>
  </si>
  <si>
    <t>futureinstitute</t>
  </si>
  <si>
    <t>https://mainnet.aragon.org/#/rxc</t>
  </si>
  <si>
    <t>rxc</t>
  </si>
  <si>
    <t>https://mainnet.aragon.org/#/0xb799737BEE0EbbdEf8DC9BFB1e5aEaDFa04B8843</t>
  </si>
  <si>
    <t>0xb799737BEE0EbbdEf8DC9BFB1e5aEaDFa04B8843</t>
  </si>
  <si>
    <t>https://mainnet.aragon.org/#/testing100</t>
  </si>
  <si>
    <t>testing100</t>
  </si>
  <si>
    <t>https://mainnet.aragon.org/#/databar</t>
  </si>
  <si>
    <t>databar</t>
  </si>
  <si>
    <t>https://mainnet.aragon.org/#/imamario</t>
  </si>
  <si>
    <t>imamario</t>
  </si>
  <si>
    <t>https://mainnet.aragon.org/#/decent</t>
  </si>
  <si>
    <t>decent</t>
  </si>
  <si>
    <t>https://mainnet.aragon.org/#/sette</t>
  </si>
  <si>
    <t>sette</t>
  </si>
  <si>
    <t>0,01 eth, 1 ant</t>
  </si>
  <si>
    <t>https://mainnet.aragon.org/#/cryptoaf</t>
  </si>
  <si>
    <t>cryptoaf</t>
  </si>
  <si>
    <t>https://mainnet.aragon.org/#/tenna</t>
  </si>
  <si>
    <t>tenna</t>
  </si>
  <si>
    <t>https://mainnet.aragon.org/#/lyric</t>
  </si>
  <si>
    <t>lyric</t>
  </si>
  <si>
    <t>https://mainnet.aragon.org/#/mycoinbag</t>
  </si>
  <si>
    <t>mycoinbag</t>
  </si>
  <si>
    <t>https://mainnet.aragon.org/#/method</t>
  </si>
  <si>
    <t>method</t>
  </si>
  <si>
    <t>https://mainnet.aragon.org/#/frame</t>
  </si>
  <si>
    <t>frame</t>
  </si>
  <si>
    <t>https://mainnet.aragon.org/#/testorganisation</t>
  </si>
  <si>
    <t>testorganisation</t>
  </si>
  <si>
    <t>https://mainnet.aragon.org/#/crypto</t>
  </si>
  <si>
    <t>crypto</t>
  </si>
  <si>
    <t>https://mainnet.aragon.org/#/ubi</t>
  </si>
  <si>
    <t>ubi</t>
  </si>
  <si>
    <t>https://mainnet.aragon.org/#/giletjaune</t>
  </si>
  <si>
    <t>giletjaune</t>
  </si>
  <si>
    <t>0,19 eth</t>
  </si>
  <si>
    <t>https://mainnet.aragon.org/#/oroshi</t>
  </si>
  <si>
    <t>oroshi</t>
  </si>
  <si>
    <t>https://mainnet.aragon.org/#/thegomezgelvez</t>
  </si>
  <si>
    <t>thegomezgelvez</t>
  </si>
  <si>
    <t>https://mainnet.aragon.org/#/followme</t>
  </si>
  <si>
    <t>followme</t>
  </si>
  <si>
    <t>https://mainnet.aragon.org/#/coffeclub</t>
  </si>
  <si>
    <t>coffeclub</t>
  </si>
  <si>
    <t>https://mainnet.aragon.org/#/clatskanie</t>
  </si>
  <si>
    <t>clatskanie</t>
  </si>
  <si>
    <t>Althea Subnet DAO?</t>
  </si>
  <si>
    <t>0,005 eth</t>
  </si>
  <si>
    <t>Althea</t>
  </si>
  <si>
    <t>https://mainnet.aragon.org/#/mist</t>
  </si>
  <si>
    <t>mist</t>
  </si>
  <si>
    <t>2 sai, 0,1 amb</t>
  </si>
  <si>
    <t>https://mainnet.aragon.org/#/nest</t>
  </si>
  <si>
    <t>nest</t>
  </si>
  <si>
    <t>https://mainnet.aragon.org/#/testcbn</t>
  </si>
  <si>
    <t>testcbn</t>
  </si>
  <si>
    <t>https://mainnet.aragon.org/#/praxis</t>
  </si>
  <si>
    <t>praxis</t>
  </si>
  <si>
    <t>https://mainnet.aragon.org/#/forallventures</t>
  </si>
  <si>
    <t>forallventures</t>
  </si>
  <si>
    <t>https://mainnet.aragon.org/#/foralllabs</t>
  </si>
  <si>
    <t>foralllabs</t>
  </si>
  <si>
    <t>https://mainnet.aragon.org/#/prevision</t>
  </si>
  <si>
    <t>prevision</t>
  </si>
  <si>
    <t>https://mainnet.aragon.org/#/lunchee</t>
  </si>
  <si>
    <t>lunchee</t>
  </si>
  <si>
    <t>https://mainnet.aragon.org/#/insense</t>
  </si>
  <si>
    <t>insense</t>
  </si>
  <si>
    <t>https://mainnet.aragon.org/#/ayana</t>
  </si>
  <si>
    <t>ayana</t>
  </si>
  <si>
    <t>https://mainnet.aragon.org/#/rule70</t>
  </si>
  <si>
    <t>rule70</t>
  </si>
  <si>
    <t>https://mainnet.aragon.org/#/quantlux</t>
  </si>
  <si>
    <t>quantlux</t>
  </si>
  <si>
    <t>0,060495 eth</t>
  </si>
  <si>
    <t>https://mainnet.aragon.org/#/postwallstreet</t>
  </si>
  <si>
    <t>postwallstreet</t>
  </si>
  <si>
    <t>https://mainnet.aragon.org/#/celest</t>
  </si>
  <si>
    <t>celest</t>
  </si>
  <si>
    <t>https://mainnet.aragon.org/#/scalefree</t>
  </si>
  <si>
    <t>scalefree</t>
  </si>
  <si>
    <t>https://mainnet.aragon.org/#/pincome</t>
  </si>
  <si>
    <t>pincome</t>
  </si>
  <si>
    <t>https://mainnet.aragon.org/#/poseidon</t>
  </si>
  <si>
    <t>poseidon</t>
  </si>
  <si>
    <t>0.114825619084662258 eth</t>
  </si>
  <si>
    <t>https://mainnet.aragon.org/#/kilroy</t>
  </si>
  <si>
    <t>kilroy</t>
  </si>
  <si>
    <t>https://mainnet.aragon.org/#/owc</t>
  </si>
  <si>
    <t>owc</t>
  </si>
  <si>
    <t>https://mainnet.aragon.org/#/mqt</t>
  </si>
  <si>
    <t>mqt</t>
  </si>
  <si>
    <t>https://mainnet.aragon.org/#/ntd</t>
  </si>
  <si>
    <t>ntd</t>
  </si>
  <si>
    <t>https://mainnet.aragon.org/#/datahouser</t>
  </si>
  <si>
    <t>datahouser</t>
  </si>
  <si>
    <t>37 cvc</t>
  </si>
  <si>
    <t>https://mainnet.aragon.org/#/grants</t>
  </si>
  <si>
    <t>grants</t>
  </si>
  <si>
    <t>https://mainnet.aragon.org/#/earth</t>
  </si>
  <si>
    <t>earth</t>
  </si>
  <si>
    <t>https://mainnet.aragon.org/#/tidtest</t>
  </si>
  <si>
    <t>tidtest</t>
  </si>
  <si>
    <t>https://mainnet.aragon.org/#/tezos</t>
  </si>
  <si>
    <t>tezos</t>
  </si>
  <si>
    <t>https://mainnet.aragon.org/#/rocketstars</t>
  </si>
  <si>
    <t>rocketstars</t>
  </si>
  <si>
    <t>https://mainnet.aragon.org/#/mendoza</t>
  </si>
  <si>
    <t>mendoza</t>
  </si>
  <si>
    <t>first of 2019</t>
  </si>
  <si>
    <t>0.000001  eth</t>
  </si>
  <si>
    <t>Last updated 28-12-2020</t>
  </si>
  <si>
    <t>https://daometrics.com</t>
  </si>
  <si>
    <t>@nowdaoit</t>
  </si>
  <si>
    <t>https://mainnet.aragon.org/#/sig</t>
  </si>
  <si>
    <t>sig</t>
  </si>
  <si>
    <t>https://mainnet.aragon.org/#/cyberfoundation</t>
  </si>
  <si>
    <t>cyberfoundation</t>
  </si>
  <si>
    <t>https://mainnet.aragon.org/#/colony</t>
  </si>
  <si>
    <t>colony</t>
  </si>
  <si>
    <t>0,0003 eth</t>
  </si>
  <si>
    <t>https://mainnet.aragon.org/#/hackashi</t>
  </si>
  <si>
    <t>hackashi</t>
  </si>
  <si>
    <t>0,18 eth</t>
  </si>
  <si>
    <t>https://mainnet.aragon.org/#/denther</t>
  </si>
  <si>
    <t>denther</t>
  </si>
  <si>
    <t>https://mainnet.aragon.org/#/flexdapps</t>
  </si>
  <si>
    <t>flexdapps</t>
  </si>
  <si>
    <t>https://mainnet.aragon.org/#/thelegionofbigdicks</t>
  </si>
  <si>
    <t>thelegionofbigdicks</t>
  </si>
  <si>
    <t>https://mainnet.aragon.org/#/wehelp</t>
  </si>
  <si>
    <t>wehelp</t>
  </si>
  <si>
    <t>https://mainnet.aragon.org/#/zinc</t>
  </si>
  <si>
    <t>zinc</t>
  </si>
  <si>
    <t>https://mainnet.aragon.org/#/btc</t>
  </si>
  <si>
    <t>btc</t>
  </si>
  <si>
    <t>https://mainnet.aragon.org/#/commn</t>
  </si>
  <si>
    <t>commn</t>
  </si>
  <si>
    <t>2000001  CMN</t>
  </si>
  <si>
    <t>https://mainnet.aragon.org/#/agatha4congress</t>
  </si>
  <si>
    <t>agatha4congress</t>
  </si>
  <si>
    <t>YangDao</t>
  </si>
  <si>
    <t>https://pokemol.com/dao/0xb3c02f093e6140ed2ad91be66b302f938cd8434f/</t>
  </si>
  <si>
    <t>https://daohaus.club/dao/0xb3c02f093e6140ed2ad91be66b302f938cd8434f</t>
  </si>
  <si>
    <t>Orochi DAO</t>
  </si>
  <si>
    <t>via DAOhaus.club</t>
  </si>
  <si>
    <t>https://daohaus.club</t>
  </si>
  <si>
    <t>https://pokemol.com</t>
  </si>
  <si>
    <t>https://pokemol.com/dao/0x8487dcc6f4b28b911e22a8657ebb16427d4cf5c0</t>
  </si>
  <si>
    <t>https://daohaus.club/dao/0x8487dcc6f4b28b911e22a8657ebb16427d4cf5c0</t>
  </si>
  <si>
    <t>https://mainnet.aragon.org/#/party</t>
  </si>
  <si>
    <t>party</t>
  </si>
  <si>
    <t>https://mainnet.aragon.org/#/black/</t>
  </si>
  <si>
    <t>1 sai, 0.1 amber</t>
  </si>
  <si>
    <t>https://mainnet.aragon.org/#/murziki</t>
  </si>
  <si>
    <t>murziki</t>
  </si>
  <si>
    <t>22 eth</t>
  </si>
  <si>
    <t>https://mainnet.aragon.org/#/dwoom</t>
  </si>
  <si>
    <t>dwoom</t>
  </si>
  <si>
    <t>https://mainnet.aragon.org/#/edu</t>
  </si>
  <si>
    <t>edu</t>
  </si>
  <si>
    <t>Has 4 non fungible tokens</t>
  </si>
  <si>
    <t>https://mainnet.aragon.org/#/lunamint001</t>
  </si>
  <si>
    <t>lunamint001</t>
  </si>
  <si>
    <t>https://mainnet.aragon.org/#/dgov</t>
  </si>
  <si>
    <t>dgov</t>
  </si>
  <si>
    <t>https://mainnet.aragon.org/#/rhizomatic</t>
  </si>
  <si>
    <t>rhizomatic</t>
  </si>
  <si>
    <t>black</t>
  </si>
  <si>
    <t>https://mainnet.aragon.org/#/srednivashtar</t>
  </si>
  <si>
    <t>srednivashtar</t>
  </si>
  <si>
    <t>https://mainnet.aragon.org/#/blockmuseum</t>
  </si>
  <si>
    <t>blockmuseum</t>
  </si>
  <si>
    <t>https://mainnet.aragon.org/#/personaltokens</t>
  </si>
  <si>
    <t>personaltokens</t>
  </si>
  <si>
    <t>https://mainnet.aragon.org/#/gov</t>
  </si>
  <si>
    <t>gov</t>
  </si>
  <si>
    <t>https://mainnet.aragon.org/#/tnt</t>
  </si>
  <si>
    <t>tnt</t>
  </si>
  <si>
    <t>https://mainnet.aragon.org/#/bitcoin</t>
  </si>
  <si>
    <t>bitcoin (aragon)</t>
  </si>
  <si>
    <t>https://mainnet.aragon.org/#/bc</t>
  </si>
  <si>
    <t>bc</t>
  </si>
  <si>
    <t>https://mainnet.aragon.org/#/10yearsofbitcoin</t>
  </si>
  <si>
    <t>10yearsofbitcoin</t>
  </si>
  <si>
    <t>https://mainnet.aragon.org/#/fxio</t>
  </si>
  <si>
    <t>fxio</t>
  </si>
  <si>
    <t>https://mainnet.aragon.org/#/dappnode</t>
  </si>
  <si>
    <t>dappnode</t>
  </si>
  <si>
    <t>15 Aragon NFT token holders</t>
  </si>
  <si>
    <t>https://mainnet.aragon.org/#/amigoz</t>
  </si>
  <si>
    <t>amigoz</t>
  </si>
  <si>
    <t>0,01 eth, 300 dank, 10 dnt, 1 knc, 10 yup</t>
  </si>
  <si>
    <t>https://mainnet.aragon.org/#/herb</t>
  </si>
  <si>
    <t>herb</t>
  </si>
  <si>
    <t>https://mainnet.aragon.org/#/lafundacion</t>
  </si>
  <si>
    <t>lafundacion</t>
  </si>
  <si>
    <t>0,025 eth</t>
  </si>
  <si>
    <t>https://mainnet.aragon.org/#/casadelabuenavida</t>
  </si>
  <si>
    <t>casadelabuenavida</t>
  </si>
  <si>
    <t>0,16 eth, 10 ant</t>
  </si>
  <si>
    <t>https://mainnet.aragon.org/#/source</t>
  </si>
  <si>
    <t>source</t>
  </si>
  <si>
    <t>https://mainnet.aragon.org/#/thoughtworkers</t>
  </si>
  <si>
    <t>thoughtworkers</t>
  </si>
  <si>
    <t>https://mainnet.aragon.org/#/trillion</t>
  </si>
  <si>
    <t>trillion</t>
  </si>
  <si>
    <t>https://mainnet.aragon.org/#/autonomos</t>
  </si>
  <si>
    <t>autonomos</t>
  </si>
  <si>
    <t>https://mainnet.aragon.org/#/grinmining</t>
  </si>
  <si>
    <t>grinmining</t>
  </si>
  <si>
    <t>1.634654007167220759 eth</t>
  </si>
  <si>
    <t>https://mainnet.aragon.org/#/kriterion</t>
  </si>
  <si>
    <t>kriterion</t>
  </si>
  <si>
    <t>https://mainnet.aragon.org/#/k</t>
  </si>
  <si>
    <t>k</t>
  </si>
  <si>
    <t>https://mainnet.aragon.org/#/polypanda</t>
  </si>
  <si>
    <t>polypanda</t>
  </si>
  <si>
    <t>https://mainnet.aragon.org/#/herb2020</t>
  </si>
  <si>
    <t>herb2020</t>
  </si>
  <si>
    <t>https://mainnet.aragon.org/#/reset</t>
  </si>
  <si>
    <t>reset</t>
  </si>
  <si>
    <t>https://mainnet.aragon.org/#/movement</t>
  </si>
  <si>
    <t>movement</t>
  </si>
  <si>
    <t>https://mainnet.aragon.org/#/dexfin</t>
  </si>
  <si>
    <t>dexfin</t>
  </si>
  <si>
    <t>https://mainnet.aragon.org/#/zoro</t>
  </si>
  <si>
    <t>zoro</t>
  </si>
  <si>
    <t>https://mainnet.aragon.org/#/yeestcaasaa</t>
  </si>
  <si>
    <t>yeestcaasaa</t>
  </si>
  <si>
    <t>https://mainnet.aragon.org/#/kealani</t>
  </si>
  <si>
    <t>kealani</t>
  </si>
  <si>
    <t>0,03 eth, 1,99996039 tusd, 100000000 klni</t>
  </si>
  <si>
    <t>https://mainnet.aragon.org/#/ethnik</t>
  </si>
  <si>
    <t>ethnik</t>
  </si>
  <si>
    <t>https://mainnet.aragon.org/#/alcazar</t>
  </si>
  <si>
    <t>alcazar</t>
  </si>
  <si>
    <t>https://mainnet.aragon.org/#/atsalafamily</t>
  </si>
  <si>
    <t>atsalafamily</t>
  </si>
  <si>
    <t>3 eth, 3 ebk</t>
  </si>
  <si>
    <t>https://mainnet.aragon.org/#/mana</t>
  </si>
  <si>
    <t>mana</t>
  </si>
  <si>
    <t>https://mainnet.aragon.org/#/coincuck</t>
  </si>
  <si>
    <t>coincuck</t>
  </si>
  <si>
    <t>https://mainnet.aragon.org/#/jake</t>
  </si>
  <si>
    <t>jake</t>
  </si>
  <si>
    <t>https://mainnet.aragon.org/#/multicoincapital</t>
  </si>
  <si>
    <t>multicoincapital</t>
  </si>
  <si>
    <t>https://mainnet.aragon.org/#/a16zcrypto</t>
  </si>
  <si>
    <t>a16zcrypto</t>
  </si>
  <si>
    <t>https://mainnet.aragon.org/#/blockchainfederation</t>
  </si>
  <si>
    <t>blockchainfederation</t>
  </si>
  <si>
    <t>https://mainnet.aragon.org/#/smartmachine</t>
  </si>
  <si>
    <t>smartmachine</t>
  </si>
  <si>
    <t>https://mainnet.aragon.org/#/xorder</t>
  </si>
  <si>
    <t>xorder</t>
  </si>
  <si>
    <t>https://mainnet.aragon.org/#/toats</t>
  </si>
  <si>
    <t>toats</t>
  </si>
  <si>
    <t>0.06671171 eth</t>
  </si>
  <si>
    <t>https://mainnet.aragon.org/#/teledisko</t>
  </si>
  <si>
    <t>teledisko</t>
  </si>
  <si>
    <t>https://mainnet.aragon.org/#/earthena</t>
  </si>
  <si>
    <t>earthena</t>
  </si>
  <si>
    <t>https://mainnet.aragon.org/#/lightnode93</t>
  </si>
  <si>
    <t>lightnode93</t>
  </si>
  <si>
    <t>0,25 eth</t>
  </si>
  <si>
    <t>https://mainnet.aragon.org/#/632</t>
  </si>
  <si>
    <t>https://mainnet.aragon.org/#/leoleo</t>
  </si>
  <si>
    <t>leoleo</t>
  </si>
  <si>
    <t>https://mainnet.aragon.org/#/waterprotectors</t>
  </si>
  <si>
    <t>waterprotectors</t>
  </si>
  <si>
    <t>https://mainnet.aragon.org/#/tag</t>
  </si>
  <si>
    <t>tag</t>
  </si>
  <si>
    <t>https://mainnet.aragon.org/#/trojanfoundation</t>
  </si>
  <si>
    <t>trojanfoundation</t>
  </si>
  <si>
    <t>https://mainnet.aragon.org/#/trojan</t>
  </si>
  <si>
    <t>trojan</t>
  </si>
  <si>
    <t>https://mainnet.aragon.org/#/trojanfouundation</t>
  </si>
  <si>
    <t>trojanfouundation</t>
  </si>
  <si>
    <t>https://mainnet.aragon.org/#/testorg</t>
  </si>
  <si>
    <t>testorg</t>
  </si>
  <si>
    <t>0,3 rnt</t>
  </si>
  <si>
    <t>https://mainnet.aragon.org/#/tanookilabs</t>
  </si>
  <si>
    <t>tanookilabs</t>
  </si>
  <si>
    <t>https://mainnet.aragon.org/#/bicra</t>
  </si>
  <si>
    <t>bicra</t>
  </si>
  <si>
    <t>https://mainnet.aragon.org/#/nodedata</t>
  </si>
  <si>
    <t>nodedata</t>
  </si>
  <si>
    <t>https://mainnet.aragon.org/#/ccp</t>
  </si>
  <si>
    <t>ccp</t>
  </si>
  <si>
    <t>https://mainnet.aragon.org/#/vwarmy</t>
  </si>
  <si>
    <t>vwarmy</t>
  </si>
  <si>
    <t>0,1111 eth</t>
  </si>
  <si>
    <t>https://mainnet.aragon.org/#/tribute</t>
  </si>
  <si>
    <t>tribute</t>
  </si>
  <si>
    <t>https://mainnet.aragon.org/#/espresso</t>
  </si>
  <si>
    <t>espresso</t>
  </si>
  <si>
    <t>0,0001 eth</t>
  </si>
  <si>
    <t>https://mainnet.aragon.org/#/albedy</t>
  </si>
  <si>
    <t>albedy</t>
  </si>
  <si>
    <t>https://mainnet.aragon.org/#/moloch</t>
  </si>
  <si>
    <t>moloch (aragon)</t>
  </si>
  <si>
    <t>https://mainnet.aragon.org/#/schmidsi</t>
  </si>
  <si>
    <t>schmidsi</t>
  </si>
  <si>
    <t>https://mainnet.aragon.org/#/curiosity</t>
  </si>
  <si>
    <t>curiosity</t>
  </si>
  <si>
    <t>https://mainnet.aragon.org/#/straya</t>
  </si>
  <si>
    <t>straya</t>
  </si>
  <si>
    <t>https://mainnet.aragon.org/#/australia</t>
  </si>
  <si>
    <t>australia</t>
  </si>
  <si>
    <t>https://mainnet.aragon.org/#/metacartel</t>
  </si>
  <si>
    <t>metacartel (aragon)</t>
  </si>
  <si>
    <t>https://mainnet.aragon.org/#/sydney</t>
  </si>
  <si>
    <t>sydney</t>
  </si>
  <si>
    <t>https://mainnet.aragon.org/#/asgeir</t>
  </si>
  <si>
    <t>asgeir</t>
  </si>
  <si>
    <t>https://mainnet.aragon.org/#/imperfin</t>
  </si>
  <si>
    <t>imperfin</t>
  </si>
  <si>
    <t>https://mainnet.aragon.org/#/unibas</t>
  </si>
  <si>
    <t>unibas</t>
  </si>
  <si>
    <t>https://mainnet.aragon.org/#/flyingcarpet</t>
  </si>
  <si>
    <t>flyingcarpet</t>
  </si>
  <si>
    <t>https://mainnet.aragon.org/#/cryptonit</t>
  </si>
  <si>
    <t>cryptonit</t>
  </si>
  <si>
    <t>https://mainnet.aragon.org/#/books</t>
  </si>
  <si>
    <t>books</t>
  </si>
  <si>
    <t>https://mainnet.aragon.org/#/digitalwampum</t>
  </si>
  <si>
    <t>digitalwampum</t>
  </si>
  <si>
    <t>https://mainnet.aragon.org/#/discoveryblock</t>
  </si>
  <si>
    <t>discoveryblock</t>
  </si>
  <si>
    <t>https://mainnet.aragon.org/#/ethereumhonolulu</t>
  </si>
  <si>
    <t>ethereumhonolulu</t>
  </si>
  <si>
    <t>https://mainnet.aragon.org/#/dsoe</t>
  </si>
  <si>
    <t>dsoe</t>
  </si>
  <si>
    <t>500 hwacch</t>
  </si>
  <si>
    <t>https://mainnet.aragon.org/#/sessionsnetwork</t>
  </si>
  <si>
    <t>sessionsnetwork</t>
  </si>
  <si>
    <t>https://mainnet.aragon.org/#/makop</t>
  </si>
  <si>
    <t>makop</t>
  </si>
  <si>
    <t>https://mainnet.aragon.org/#/upper</t>
  </si>
  <si>
    <t>upper</t>
  </si>
  <si>
    <t>https://mainnet.aragon.org/#/nuts</t>
  </si>
  <si>
    <t>nuts</t>
  </si>
  <si>
    <t>https://mainnet.aragon.org/#/eth</t>
  </si>
  <si>
    <t>eth</t>
  </si>
  <si>
    <t>https://mainnet.aragon.org/#/0</t>
  </si>
  <si>
    <t>https://mainnet.aragon.org/#/1</t>
  </si>
  <si>
    <t>https://mainnet.aragon.org/#/collaboration</t>
  </si>
  <si>
    <t>collaboration</t>
  </si>
  <si>
    <t>https://mainnet.aragon.org/#/3omes</t>
  </si>
  <si>
    <t>3omes</t>
  </si>
  <si>
    <t>0,1 eth, 1 3om</t>
  </si>
  <si>
    <t>https://mainnet.aragon.org/#/webbiger</t>
  </si>
  <si>
    <t>webbiger</t>
  </si>
  <si>
    <t>https://mainnet.aragon.org/#/fouronetwo</t>
  </si>
  <si>
    <t>fouronetwo</t>
  </si>
  <si>
    <t>https://mainnet.aragon.org/#/d78a</t>
  </si>
  <si>
    <t>d78a</t>
  </si>
  <si>
    <t>https://mainnet.aragon.org/#/raincoat</t>
  </si>
  <si>
    <t>raincoat</t>
  </si>
  <si>
    <t>https://mainnet.aragon.org/#/tarrence</t>
  </si>
  <si>
    <t>tarrence</t>
  </si>
  <si>
    <t>https://mainnet.aragon.org/#/emin</t>
  </si>
  <si>
    <t>emin</t>
  </si>
  <si>
    <t>https://mainnet.aragon.org/#/convergent</t>
  </si>
  <si>
    <t>convergent</t>
  </si>
  <si>
    <t>0.131932463545663853 eth</t>
  </si>
  <si>
    <t>https://mainnet.aragon.org/#/citizenhealth</t>
  </si>
  <si>
    <t>citizenhealth</t>
  </si>
  <si>
    <t>10000 mdt</t>
  </si>
  <si>
    <t>https://mainnet.aragon.org/#/ethereum</t>
  </si>
  <si>
    <t>ethereum</t>
  </si>
  <si>
    <t>https://mainnet.aragon.org/#/0xgame</t>
  </si>
  <si>
    <t>0xgame</t>
  </si>
  <si>
    <t>https://mainnet.aragon.org/#/booklocal</t>
  </si>
  <si>
    <t>booklocal</t>
  </si>
  <si>
    <t>connected to 0x?</t>
  </si>
  <si>
    <t>connected to booklocal?</t>
  </si>
  <si>
    <t>https://mainnet.aragon.org/#/block0</t>
  </si>
  <si>
    <t>block0</t>
  </si>
  <si>
    <t>https://mainnet.aragon.org/#/0x2dE83b50Af29678774D5AbC4a7Cb2a588762f28C</t>
  </si>
  <si>
    <t>0x2dE83b50Af29678774D5AbC4a7Cb2a588762f28C</t>
  </si>
  <si>
    <t>https://mainnet.aragon.org/#/augurdev</t>
  </si>
  <si>
    <t>augurdev</t>
  </si>
  <si>
    <t>connected to augur?</t>
  </si>
  <si>
    <t>https://mainnet.aragon.org/#/augur</t>
  </si>
  <si>
    <t>augur</t>
  </si>
  <si>
    <t>https://mainnet.aragon.org/#/0xB2e1E5Faaab10e4c8A3429505BD5A987f830b066</t>
  </si>
  <si>
    <t>0xB2e1E5Faaab10e4c8A3429505BD5A987f830b066</t>
  </si>
  <si>
    <t>https://mainnet.aragon.org/#/movingwhales</t>
  </si>
  <si>
    <t>movingwhales</t>
  </si>
  <si>
    <t>https://mainnet.aragon.org/#/governx</t>
  </si>
  <si>
    <t>governx</t>
  </si>
  <si>
    <t>https://mainnet.aragon.org/#/circle</t>
  </si>
  <si>
    <t>circle</t>
  </si>
  <si>
    <t>https://mainnet.aragon.org/#/robato</t>
  </si>
  <si>
    <t>robato</t>
  </si>
  <si>
    <t>https://mainnet.aragon.org/#/ccde</t>
  </si>
  <si>
    <t>ccde</t>
  </si>
  <si>
    <t>https://mainnet.aragon.org/#/cryptocatalyst</t>
  </si>
  <si>
    <t>cryptocatalyst</t>
  </si>
  <si>
    <t>https://mainnet.aragon.org/#/jelli</t>
  </si>
  <si>
    <t>jelli</t>
  </si>
  <si>
    <t>https://mainnet.aragon.org/#/thc</t>
  </si>
  <si>
    <t>thc</t>
  </si>
  <si>
    <t>500 viu</t>
  </si>
  <si>
    <t>50 mana</t>
  </si>
  <si>
    <t>https://mainnet.aragon.org/#/pokus</t>
  </si>
  <si>
    <t>pokus</t>
  </si>
  <si>
    <t>doesn't contain no elements</t>
  </si>
  <si>
    <t>https://mainnet.aragon.org/#/gftd</t>
  </si>
  <si>
    <t>gftd</t>
  </si>
  <si>
    <t>https://mainnet.aragon.org/#/otazky</t>
  </si>
  <si>
    <t>otazky</t>
  </si>
  <si>
    <t>https://mainnet.aragon.org/#/zoltutest</t>
  </si>
  <si>
    <t>zoltutest</t>
  </si>
  <si>
    <t>https://mainnet.aragon.org/#/blockaid</t>
  </si>
  <si>
    <t>blockaid</t>
  </si>
  <si>
    <t>https://mainnet.aragon.org/#/cationlab</t>
  </si>
  <si>
    <t>cationlab</t>
  </si>
  <si>
    <t>https://mainnet.aragon.org/#/distributedgallery</t>
  </si>
  <si>
    <t>distributedgallery</t>
  </si>
  <si>
    <t>https://mainnet.aragon.org/#/redflower</t>
  </si>
  <si>
    <t>redflower</t>
  </si>
  <si>
    <t>https://mainnet.aragon.org/#/winter</t>
  </si>
  <si>
    <t>winter</t>
  </si>
  <si>
    <t>https://mainnet.aragon.org/#/fengge</t>
  </si>
  <si>
    <t>fengge</t>
  </si>
  <si>
    <t>https://mainnet.aragon.org/#/levante</t>
  </si>
  <si>
    <t>levante</t>
  </si>
  <si>
    <t>https://mainnet.aragon.org/#/wherever</t>
  </si>
  <si>
    <t>wherever</t>
  </si>
  <si>
    <t>https://mainnet.aragon.org/#/digitalreserve</t>
  </si>
  <si>
    <t>digitalreserve</t>
  </si>
  <si>
    <t>https://mainnet.aragon.org/#/syneth</t>
  </si>
  <si>
    <t>syneth</t>
  </si>
  <si>
    <t>https://mainnet.aragon.org/#/shokunin</t>
  </si>
  <si>
    <t>shokunin</t>
  </si>
  <si>
    <t>1,88 UNI-v1, 1,24 UNI-v1</t>
  </si>
  <si>
    <t>https://mainnet.aragon.org/#/odyssy</t>
  </si>
  <si>
    <t>odyssy</t>
  </si>
  <si>
    <t>0,01 eth, 0,0096827 sai, 0,01 amb</t>
  </si>
  <si>
    <t>https://mainnet.aragon.org/#/webfusion</t>
  </si>
  <si>
    <t>webfusion</t>
  </si>
  <si>
    <t>https://mainnet.aragon.org/#/cre8</t>
  </si>
  <si>
    <t>cre8</t>
  </si>
  <si>
    <t>0,0888 eth</t>
  </si>
  <si>
    <t>https://mainnet.aragon.org/#/andrea</t>
  </si>
  <si>
    <t>andrea</t>
  </si>
  <si>
    <t>https://mainnet.aragon.org/#/kimchix</t>
  </si>
  <si>
    <t>kimchix</t>
  </si>
  <si>
    <t>https://mainnet.aragon.org/#/impromisellc</t>
  </si>
  <si>
    <t>impromisellc</t>
  </si>
  <si>
    <t>https://mainnet.aragon.org/#/scottrepreneur</t>
  </si>
  <si>
    <t>scottrepreneur</t>
  </si>
  <si>
    <t>https://mainnet.aragon.org/#/matan</t>
  </si>
  <si>
    <t>matan</t>
  </si>
  <si>
    <t>https://mainnet.aragon.org/#/a1</t>
  </si>
  <si>
    <t>a1</t>
  </si>
  <si>
    <t>https://mainnet.aragon.org/#/aragon</t>
  </si>
  <si>
    <t>aragon</t>
  </si>
  <si>
    <t>Aragon One</t>
  </si>
  <si>
    <t>https://mainnet.aragon.org/#/p3dforhumanity</t>
  </si>
  <si>
    <t>p3dforhumanity</t>
  </si>
  <si>
    <t>https://mainnet.aragon.org/#/boomerang</t>
  </si>
  <si>
    <t>boomerang</t>
  </si>
  <si>
    <t>10000000000 boom</t>
  </si>
  <si>
    <t>https://mainnet.aragon.org/#/sikiriki</t>
  </si>
  <si>
    <t>sikiriki</t>
  </si>
  <si>
    <t>https://mainnet.aragon.org/#/brukhman</t>
  </si>
  <si>
    <t>brukhman</t>
  </si>
  <si>
    <t>https://mainnet.aragon.org/#/dao</t>
  </si>
  <si>
    <t>dao (aragon)</t>
  </si>
  <si>
    <t>https://mainnet.aragon.org/#/prediction</t>
  </si>
  <si>
    <t>prediction</t>
  </si>
  <si>
    <t>https://mainnet.aragon.org/#/paty</t>
  </si>
  <si>
    <t>paty</t>
  </si>
  <si>
    <t>0,0002 eth</t>
  </si>
  <si>
    <t>https://mainnet.aragon.org/#/tokenlab</t>
  </si>
  <si>
    <t>tokenlab</t>
  </si>
  <si>
    <t>https://mainnet.aragon.org/#/bamboorelay</t>
  </si>
  <si>
    <t>bamboorelay</t>
  </si>
  <si>
    <t>https://mainnet.aragon.org/#/fishfarmtest</t>
  </si>
  <si>
    <t>fishfarmtest</t>
  </si>
  <si>
    <t>https://mainnet.aragon.org/#/commons</t>
  </si>
  <si>
    <t>commons</t>
  </si>
  <si>
    <t>https://mainnet.aragon.org/#/13fanboytest</t>
  </si>
  <si>
    <t>13fanboytest</t>
  </si>
  <si>
    <t>https://mainnet.aragon.org/#/proofdesk</t>
  </si>
  <si>
    <t>proofdesk</t>
  </si>
  <si>
    <t>0,15 eth</t>
  </si>
  <si>
    <t>https://mainnet.aragon.org/#/proofoffice</t>
  </si>
  <si>
    <t>proofoffice</t>
  </si>
  <si>
    <t>30000 KSOX</t>
  </si>
  <si>
    <t>https://mainnet.aragon.org/#/edward</t>
  </si>
  <si>
    <t>edward</t>
  </si>
  <si>
    <t>https://mainnet.aragon.org/#/coinfund</t>
  </si>
  <si>
    <t>coinfund</t>
  </si>
  <si>
    <t>0,55 eth</t>
  </si>
  <si>
    <t>https://mainnet.aragon.org/#/ravedao</t>
  </si>
  <si>
    <t>ravedao</t>
  </si>
  <si>
    <t>0,1 eth, 150 sai, 0,1 amb</t>
  </si>
  <si>
    <t>https://mainnet.aragon.org/#/eridani</t>
  </si>
  <si>
    <t>eridani</t>
  </si>
  <si>
    <t>https://mainnet.aragon.org/#/test</t>
  </si>
  <si>
    <t>test</t>
  </si>
  <si>
    <t>test (aragon mainnet)</t>
  </si>
  <si>
    <t>https://mainnet.aragon.org/#/gdt</t>
  </si>
  <si>
    <t>gdt</t>
  </si>
  <si>
    <t>https://mainnet.aragon.org/#/roberto</t>
  </si>
  <si>
    <t>roberto</t>
  </si>
  <si>
    <t>https://mainnet.aragon.org/#/mydao</t>
  </si>
  <si>
    <t>mydao</t>
  </si>
  <si>
    <t>https://mainnet.aragon.org/#/4irelabs</t>
  </si>
  <si>
    <t>4irelabs</t>
  </si>
  <si>
    <t>https://mainnet.aragon.org/#/dutchx</t>
  </si>
  <si>
    <t>dutchx</t>
  </si>
  <si>
    <t>Related to dutchx van DAOstack?</t>
  </si>
  <si>
    <t>https://mainnet.aragon.org/#/marsnation</t>
  </si>
  <si>
    <t>marsnation</t>
  </si>
  <si>
    <t>https://mainnet.aragon.org/#/yoolk</t>
  </si>
  <si>
    <t>yoolk</t>
  </si>
  <si>
    <t>https://mainnet.aragon.org/#/justtesting</t>
  </si>
  <si>
    <t>justtesting</t>
  </si>
  <si>
    <t>https://mainnet.aragon.org/#/vote0x</t>
  </si>
  <si>
    <t>vote0x</t>
  </si>
  <si>
    <t>related to district 0x?</t>
  </si>
  <si>
    <t>https://mainnet.aragon.org/#/kaizen</t>
  </si>
  <si>
    <t>kaizen</t>
  </si>
  <si>
    <t>https://mainnet.aragon.org/#/sessions</t>
  </si>
  <si>
    <t>sessions</t>
  </si>
  <si>
    <t>https://mainnet.aragon.org/#/daoincubator</t>
  </si>
  <si>
    <t>daoincubator</t>
  </si>
  <si>
    <t>https://mainnet.aragon.org/#/dak</t>
  </si>
  <si>
    <t>dak</t>
  </si>
  <si>
    <t>https://mainnet.aragon.org/#/fund</t>
  </si>
  <si>
    <t>fund</t>
  </si>
  <si>
    <t>https://mainnet.aragon.org/#/decentral</t>
  </si>
  <si>
    <t>decentral</t>
  </si>
  <si>
    <t>https://mainnet.aragon.org/#/nishbucks</t>
  </si>
  <si>
    <t>nishbucks</t>
  </si>
  <si>
    <t>https://mainnet.aragon.org/#/alpha</t>
  </si>
  <si>
    <t>alpha</t>
  </si>
  <si>
    <t>https://mainnet.aragon.org/#/one</t>
  </si>
  <si>
    <t>one</t>
  </si>
  <si>
    <t>2 usdc</t>
  </si>
  <si>
    <t>https://mainnet.aragon.org/#/popmint</t>
  </si>
  <si>
    <t>popmint</t>
  </si>
  <si>
    <t>40 sai, 0,1 amb</t>
  </si>
  <si>
    <t>https://mainnet.aragon.org/#/kotr</t>
  </si>
  <si>
    <t>kotr</t>
  </si>
  <si>
    <t>https://mainnet.aragon.org/#/wooomp</t>
  </si>
  <si>
    <t>wooomp</t>
  </si>
  <si>
    <t>https://mainnet.aragon.org/#/gargantua</t>
  </si>
  <si>
    <t>gargantua</t>
  </si>
  <si>
    <t>https://mainnet.aragon.org/#/lisezmoi</t>
  </si>
  <si>
    <t>lisezmoi</t>
  </si>
  <si>
    <t>https://mainnet.aragon.org/#/zeusse</t>
  </si>
  <si>
    <t>zeusse</t>
  </si>
  <si>
    <t>https://mainnet.aragon.org/#/cripto2020</t>
  </si>
  <si>
    <t>cripto2020</t>
  </si>
  <si>
    <t>0,13 eth</t>
  </si>
  <si>
    <t>https://mainnet.aragon.org/#/couple</t>
  </si>
  <si>
    <t>couple</t>
  </si>
  <si>
    <t>https://mainnet.aragon.org/#/pierre</t>
  </si>
  <si>
    <t>pierre</t>
  </si>
  <si>
    <t>https://mainnet.aragon.org/#/jouni</t>
  </si>
  <si>
    <t>jouni</t>
  </si>
  <si>
    <t>https://mainnet.aragon.org/#/light</t>
  </si>
  <si>
    <t>light</t>
  </si>
  <si>
    <t>https://mainnet.aragon.org/#/luke</t>
  </si>
  <si>
    <t>luke</t>
  </si>
  <si>
    <t>https://mainnet.aragon.org/#/chris</t>
  </si>
  <si>
    <t>chris</t>
  </si>
  <si>
    <t>https://mainnet.aragon.org/#/luis</t>
  </si>
  <si>
    <t>luis</t>
  </si>
  <si>
    <t>https://mainnet.aragon.org/#/designdao</t>
  </si>
  <si>
    <t>designdao</t>
  </si>
  <si>
    <t>https://mainnet.aragon.org/#/alexa</t>
  </si>
  <si>
    <t>alexa</t>
  </si>
  <si>
    <t>https://mainnet.aragon.org/#/ryhope</t>
  </si>
  <si>
    <t>ryhope</t>
  </si>
  <si>
    <t>https://mainnet.aragon.org/#/maria</t>
  </si>
  <si>
    <t>maria</t>
  </si>
  <si>
    <t>https://mainnet.aragon.org/#/consensys</t>
  </si>
  <si>
    <t>consensys</t>
  </si>
  <si>
    <t>0,05 eth, 0,666 ant</t>
  </si>
  <si>
    <t>https://mainnet.aragon.org/#/bingen</t>
  </si>
  <si>
    <t>bingen</t>
  </si>
  <si>
    <t>https://mainnet.aragon.org/#/1hive</t>
  </si>
  <si>
    <t>https://mainnet.aragon.org/#/j</t>
  </si>
  <si>
    <t>j</t>
  </si>
  <si>
    <t>https://mainnet.aragon.org/#/genesis</t>
  </si>
  <si>
    <t>genesis</t>
  </si>
  <si>
    <t>https://mainnet.aragon.org/#/0xa1213ff38A8a450f47D4d6a737924A0e3Af3603a</t>
  </si>
  <si>
    <t>0xa1213ff38A8a450f47D4d6a737924A0e3Af3603a</t>
  </si>
  <si>
    <t>First DAO ever, but completely empty</t>
  </si>
  <si>
    <t>https://mainnet.aragon.org/#/instant</t>
  </si>
  <si>
    <t>instant</t>
  </si>
  <si>
    <t>https://mainnet.aragon.org/#/ipfc</t>
  </si>
  <si>
    <t>ipfc</t>
  </si>
  <si>
    <t>https://mainnet.aragon.org/#/0xb8484d43aa5393Ac32A9B2C572875A5f53fC8392</t>
  </si>
  <si>
    <t>0xb8484d43aa5393Ac32A9B2C572875A5f53fC8392</t>
  </si>
  <si>
    <t>https://mainnet.aragon.org/#/0xa08A5caE943256522609C8Cf1CE5d6881b3F2664</t>
  </si>
  <si>
    <t>0xa08A5caE943256522609C8Cf1CE5d6881b3F2664</t>
  </si>
  <si>
    <t>https://mainnet.aragon.org/#/0x97bd7837fc02Eb5633FD5db65d8248503e9f0c74</t>
  </si>
  <si>
    <t>0x97bd7837fc02Eb5633FD5db65d8248503e9f0c74</t>
  </si>
  <si>
    <t>empty</t>
  </si>
  <si>
    <t>https://mainnet.aragon.org/#/coffeedao</t>
  </si>
  <si>
    <t>coffeedao</t>
  </si>
  <si>
    <t>https://mainnet.aragon.org/#/brightidseed</t>
  </si>
  <si>
    <t>brightidseed</t>
  </si>
  <si>
    <t>https://mainnet.aragon.org/#/alicebob</t>
  </si>
  <si>
    <t>alicebob</t>
  </si>
  <si>
    <t>https://mainnet.aragon.org/#/guild</t>
  </si>
  <si>
    <t>guild</t>
  </si>
  <si>
    <t>https://mainnet.aragon.org/#/fabspace</t>
  </si>
  <si>
    <t>fabspace</t>
  </si>
  <si>
    <t>addressboek, allocations, dot votings, projects, rewards</t>
  </si>
  <si>
    <t>https://mainnet.aragon.org/#/ceos</t>
  </si>
  <si>
    <t>ceos</t>
  </si>
  <si>
    <t>https://mainnet.aragon.org/#/weconomics</t>
  </si>
  <si>
    <t>weconomics</t>
  </si>
  <si>
    <t>paul bessems?</t>
  </si>
  <si>
    <t>https://mainnet.aragon.org/#/o</t>
  </si>
  <si>
    <t>o</t>
  </si>
  <si>
    <t>https://mainnet.aragon.org/#/evalir</t>
  </si>
  <si>
    <t>evalir</t>
  </si>
  <si>
    <t>https://mainnet.aragon.org/#/bittopia</t>
  </si>
  <si>
    <t>bittopia</t>
  </si>
  <si>
    <t>https://mainnet.aragon.org/#/global</t>
  </si>
  <si>
    <t>global</t>
  </si>
  <si>
    <t>rewards</t>
  </si>
  <si>
    <t>https://mainnet.aragon.org/#/0x3EcD508F87Ef27417474B0FDF8dd90A3b2B337C9</t>
  </si>
  <si>
    <t>0x3EcD508F87Ef27417474B0FDF8dd90A3b2B337C9</t>
  </si>
  <si>
    <t>agent</t>
  </si>
  <si>
    <t>https://mainnet.aragon.org/#/matrix</t>
  </si>
  <si>
    <t>matrix</t>
  </si>
  <si>
    <t>1 dai</t>
  </si>
  <si>
    <t>fundraising (doesn't sync)</t>
  </si>
  <si>
    <t>https://mainnet.aragon.org/#/mimirmanagement</t>
  </si>
  <si>
    <t>mimirmanagement</t>
  </si>
  <si>
    <t>https://mainnet.aragon.org/#/mimireducation</t>
  </si>
  <si>
    <t>mimireducation</t>
  </si>
  <si>
    <t>https://mainnet.aragon.org/#/mimirsolutions</t>
  </si>
  <si>
    <t>mimirsolutions</t>
  </si>
  <si>
    <t>https://mainnet.aragon.org/#/lambo</t>
  </si>
  <si>
    <t>lambo</t>
  </si>
  <si>
    <t>https://mainnet.aragon.org/#/bchai</t>
  </si>
  <si>
    <t>bchai</t>
  </si>
  <si>
    <t>https://mainnet.aragon.org/#/loxcapital</t>
  </si>
  <si>
    <t>loxcapital</t>
  </si>
  <si>
    <t>https://mainnet.aragon.org/#/socrico</t>
  </si>
  <si>
    <t>socrico</t>
  </si>
  <si>
    <t>https://mainnet.aragon.org/#/rbi</t>
  </si>
  <si>
    <t>rbi</t>
  </si>
  <si>
    <t>https://mainnet.aragon.org/#/partnercollaboration</t>
  </si>
  <si>
    <t>partnercollaboration</t>
  </si>
  <si>
    <t>https://mainnet.aragon.org/#/me</t>
  </si>
  <si>
    <t>me</t>
  </si>
  <si>
    <t>https://mainnet.aragon.org/#/k1</t>
  </si>
  <si>
    <t>k1</t>
  </si>
  <si>
    <t>https://mainnet.aragon.org/#/claimbank</t>
  </si>
  <si>
    <t>claimbank</t>
  </si>
  <si>
    <t>https://mainnet.aragon.org/#/zarathustra</t>
  </si>
  <si>
    <t>zarathustra</t>
  </si>
  <si>
    <t>https://mainnet.aragon.org/#/iggcapital</t>
  </si>
  <si>
    <t>iggcapital</t>
  </si>
  <si>
    <t>https://mainnet.aragon.org/#/metagame</t>
  </si>
  <si>
    <t>metagame</t>
  </si>
  <si>
    <t>https://mainnet.aragon.org/#/solarfish</t>
  </si>
  <si>
    <t>solarfish</t>
  </si>
  <si>
    <t>https://mainnet.aragon.org/#/ryantest</t>
  </si>
  <si>
    <t>ryantest</t>
  </si>
  <si>
    <t>https://mainnet.aragon.org/#/trivium</t>
  </si>
  <si>
    <t>trivium</t>
  </si>
  <si>
    <t>https://mainnet.aragon.org/#/kaihua</t>
  </si>
  <si>
    <t>kaihua</t>
  </si>
  <si>
    <t>https://mainnet.aragon.org/#/compain</t>
  </si>
  <si>
    <t>compain</t>
  </si>
  <si>
    <t>https://mainnet.aragon.org/#/deficy</t>
  </si>
  <si>
    <t>deficy</t>
  </si>
  <si>
    <t>https://mainnet.aragon.org/#/crypterium</t>
  </si>
  <si>
    <t>crypterium</t>
  </si>
  <si>
    <t>https://mainnet.aragon.org/#/daoscan</t>
  </si>
  <si>
    <t>daoscan</t>
  </si>
  <si>
    <t>https://mainnet.aragon.org/#/openfunding</t>
  </si>
  <si>
    <t>openfunding</t>
  </si>
  <si>
    <t>https://mainnet.aragon.org/#/consensus</t>
  </si>
  <si>
    <t>consensus</t>
  </si>
  <si>
    <t>https://mainnet.aragon.org/#/thesandbox</t>
  </si>
  <si>
    <t>thesandbox</t>
  </si>
  <si>
    <t>https://mainnet.aragon.org/#/timewalk</t>
  </si>
  <si>
    <t>timewalk</t>
  </si>
  <si>
    <t>https://mainnet.aragon.org/#/sandbox</t>
  </si>
  <si>
    <t>sandbox</t>
  </si>
  <si>
    <t>https://mainnet.aragon.org/#/dantek</t>
  </si>
  <si>
    <t>dantek</t>
  </si>
  <si>
    <t>https://mainnet.aragon.org/#/freedom</t>
  </si>
  <si>
    <t>freedom</t>
  </si>
  <si>
    <t>https://mainnet.aragon.org/#/yphnago</t>
  </si>
  <si>
    <t>yphnago</t>
  </si>
  <si>
    <t>https://mainnet.aragon.org/#/banana</t>
  </si>
  <si>
    <t>banana</t>
  </si>
  <si>
    <t>Month</t>
  </si>
  <si>
    <t>januari</t>
  </si>
  <si>
    <t>december</t>
  </si>
  <si>
    <t>campDAO</t>
  </si>
  <si>
    <t>Liberland</t>
  </si>
  <si>
    <t>https://rinkeby.aragon.org/#/eos</t>
  </si>
  <si>
    <t>op rinkeby</t>
  </si>
  <si>
    <t>EOSDAC</t>
  </si>
  <si>
    <t>DAOsaka DAICO</t>
  </si>
  <si>
    <t>september</t>
  </si>
  <si>
    <t>20 dai</t>
  </si>
  <si>
    <t>https://daohaus.club/dao/0x7d1a4fc6df3b16eb894004a4586a29f39ba6d205</t>
  </si>
  <si>
    <t>Raid Guild</t>
  </si>
  <si>
    <t>https://daohaus.club/dao/0xbd6fa666fbb6fdeb4fc5eb36cdd5c87b069b24c1</t>
  </si>
  <si>
    <t>Trojan DAO</t>
  </si>
  <si>
    <t>https://daohaus.club/dao/0xcc7dcdb700eed457c8180406d7d699877f4eee24</t>
  </si>
  <si>
    <t>augustus</t>
  </si>
  <si>
    <t>MemeDAO</t>
  </si>
  <si>
    <t>https://daohaus.club/dao/0xa49378ff39518f2a6fdccdb5ce7d63711a3faf99</t>
  </si>
  <si>
    <t>november</t>
  </si>
  <si>
    <t>JamesDAO</t>
  </si>
  <si>
    <t>https://daohaus.club/dao/0x77b53ad9d111029d1f16f4f19769846384bda49b</t>
  </si>
  <si>
    <t>Osaka Interface DAO</t>
  </si>
  <si>
    <t>FREEVIRGIL</t>
  </si>
  <si>
    <t>Timebomb DAO</t>
  </si>
  <si>
    <t>Robin DAO</t>
  </si>
  <si>
    <t>Dolo DAO</t>
  </si>
  <si>
    <t>FriendshipDAO</t>
  </si>
  <si>
    <t>johbaTestDAO</t>
  </si>
  <si>
    <t>DAOfest</t>
  </si>
  <si>
    <t>Avarice</t>
  </si>
  <si>
    <t>CryptoraDAO</t>
  </si>
  <si>
    <t>SAINT FAME</t>
  </si>
  <si>
    <t>test (moloch)</t>
  </si>
  <si>
    <t>BaoDao</t>
  </si>
  <si>
    <t>BillDAO</t>
  </si>
  <si>
    <t>DefiVC</t>
  </si>
  <si>
    <t>Alex DAO</t>
  </si>
  <si>
    <t>Cheese Dao 2</t>
  </si>
  <si>
    <t>Zelda Guild</t>
  </si>
  <si>
    <t>NewNormal</t>
  </si>
  <si>
    <t>zha DAO</t>
  </si>
  <si>
    <t>Marketing DAO</t>
  </si>
  <si>
    <t>Degeneracy DAO 7200380134</t>
  </si>
  <si>
    <t>test (2e moloch)</t>
  </si>
  <si>
    <t>K</t>
  </si>
  <si>
    <t>test33</t>
  </si>
  <si>
    <t>RimbleDAO</t>
  </si>
  <si>
    <t>Pixer DAO</t>
  </si>
  <si>
    <t>DAvidO</t>
  </si>
  <si>
    <t>Macaw DAO</t>
  </si>
  <si>
    <t>0,00 dai</t>
  </si>
  <si>
    <t>0,00 weth</t>
  </si>
  <si>
    <t>0,00 plr</t>
  </si>
  <si>
    <t>Domina DAO</t>
  </si>
  <si>
    <t>CanEtxa</t>
  </si>
  <si>
    <t>AmbassaDAOrs</t>
  </si>
  <si>
    <t>Scottish Ethereum Community</t>
  </si>
  <si>
    <t>Guild</t>
  </si>
  <si>
    <t>DAO of the Earth</t>
  </si>
  <si>
    <t>Opensourcecircus</t>
  </si>
  <si>
    <t>Porn Dao</t>
  </si>
  <si>
    <t>Let's get more art projects to Osaka during DEVCON 5</t>
  </si>
  <si>
    <t>https://daohaus.club/dao/0xf5dbdb4ead400702bdae82a91a14998a1aaccfba</t>
  </si>
  <si>
    <t>https://daohaus.club/dao/0xf556458cd4043b95bf7a0e3f89e9d78febdd5b72</t>
  </si>
  <si>
    <t>oktober</t>
  </si>
  <si>
    <t>https://daohaus.club/dao/0xf551b1c3822ba1062599e0f7d7db0a282ec4076b</t>
  </si>
  <si>
    <t>https://daohaus.club/dao/0xf4ea80eacd51173c33ae154da6f6e852b5133ecc</t>
  </si>
  <si>
    <t>DUBBEL?? Pillar Ambassadors promoting the world where you control your digital life.</t>
  </si>
  <si>
    <t>https://daohaus.club/dao/0xec9728a48617ea11137d05c4d7a60164c14db672</t>
  </si>
  <si>
    <t>https://daohaus.club/dao/0xe4e9cb9b13cf9abf61c3fcacb14d916a01d3ff29</t>
  </si>
  <si>
    <t>A place for friends to gather (+ free hugz).</t>
  </si>
  <si>
    <t>https://daohaus.club/dao/0xe0e3aaac46e9f1147a1f1c6e0a48979cc2c0df51</t>
  </si>
  <si>
    <t>https://daohaus.club/dao/0xda6f46819152ce84a7e5f975024913320fe0007d</t>
  </si>
  <si>
    <t>demoing a DAO</t>
  </si>
  <si>
    <t>The Festival and Concert DAO</t>
  </si>
  <si>
    <t>https://daohaus.club/dao/0xd32ef859c95d8dd9e673bd150fbf89c648f11a8e</t>
  </si>
  <si>
    <t>https://daohaus.club/dao/0xd2cf5d07750265706f563351f35940d86b121e30</t>
  </si>
  <si>
    <t>Experimental. Expect dragons. No promises</t>
  </si>
  <si>
    <t>Colorado blockchains step 0 dao with long term goal of awesomeness. join us</t>
  </si>
  <si>
    <t>https://daohaus.club/dao/0xca09277f288b255fb30fe990253e798f48a43715</t>
  </si>
  <si>
    <t>The world's first internet-owned fashion house</t>
  </si>
  <si>
    <t>https://daohaus.club/dao/0xba7f8d7093a928929e7564c6c6e869863fade451</t>
  </si>
  <si>
    <t>https://daohaus.club/dao/0xb92bef11920dab44fd95ff14894accc9cccba096</t>
  </si>
  <si>
    <t>Decentralized Dimsum</t>
  </si>
  <si>
    <t>https://daohaus.club/dao/0xacf72f22b47cbdfc39c08de103c34cb802576d38</t>
  </si>
  <si>
    <t>One of the best of my generation destroyed by madness, starving hysterical naked, dragging myself through the negro streets at dawn looking for an angry [caffeine] fix, an angelheaded hipster burning for the ancient heavenly connection to the starry dynamo in the machinery of night...</t>
  </si>
  <si>
    <t>https://daohaus.club/dao/0xa83bfad0771dcb68f40b0c93db3d2f63757f628c</t>
  </si>
  <si>
    <t>Members of this DAO invest in exciting opportunities in the Decentralised finance space. Funding the future of finance</t>
  </si>
  <si>
    <t>https://daohaus.club/dao/0xa1c9014ab15a5dd5e0bd987f36ce878bb607d730</t>
  </si>
  <si>
    <t>https://daohaus.club/dao/0x96c8c63352d416378040a31ab8a231dd8104da58</t>
  </si>
  <si>
    <t>A DAO reserved for people whose name contain "Alex*".</t>
  </si>
  <si>
    <t>So good the first time</t>
  </si>
  <si>
    <t>https://daohaus.club/dao/0x91a0dab8b10fede56f23ab133628ab7f3c65a9b6</t>
  </si>
  <si>
    <t>https://daohaus.club/dao/0x8a6b2d789c00c6b0972320df6e558268fed8a5a1</t>
  </si>
  <si>
    <t>🗡️ Protect the Tri Force at all costs🛡️</t>
  </si>
  <si>
    <t>https://daohaus.club/dao/0x7db1f449e67cc4ab38887a364711feea1b2a8101</t>
  </si>
  <si>
    <t>if you get, you get</t>
  </si>
  <si>
    <t>https://daohaus.club/dao/0x72f7afd4ce96171c30f1a5260cbf7faba32bc3fa</t>
  </si>
  <si>
    <t>Inspired by Moloch DAO, Marketing DAO comes to life to fund brand and marketing initiatives for Ethereum and its ecosystem.</t>
  </si>
  <si>
    <t>https://daohaus.club/dao/0x6c9b4f1bdddd7704a26a5caf5242e88501dc5f0b</t>
  </si>
  <si>
    <t>Moloch! Solitude! Filth! Ugliness! Ashcans and unobtainable dollars!</t>
  </si>
  <si>
    <t>https://daohaus.club/dao/0x5bcaae60f557b456a902b91fa49fed009eb2d0bf</t>
  </si>
  <si>
    <t>https://daohaus.club/dao/0x54af0987ddead435a6fcb2206a2ba97f38309ab0</t>
  </si>
  <si>
    <t>https://daohaus.club/dao/0x545c32fa2713ae020570742c78ab17a522a794d5</t>
  </si>
  <si>
    <t>https://daohaus.club/dao/0x3bcf65756463c54e15fa26b8f441cdd927b66207</t>
  </si>
  <si>
    <t>Coordinating the advancement of the open source Rimble project. Experimental.</t>
  </si>
  <si>
    <t>https://daohaus.club/dao/0x3b1c5ca91ec6ceda5ef3cef8abc275f63ac35232</t>
  </si>
  <si>
    <t>A experimental DAO to funding films 🎬</t>
  </si>
  <si>
    <t>https://daohaus.club/dao/0x375cc4d070482484e6c351b9d2de244b3076bf7d</t>
  </si>
  <si>
    <t>DAvidO is a system that rewards @trustlessstate for producing and releasing articles!</t>
  </si>
  <si>
    <t>https://daohaus.club/dao/0x2f2f18904ed01112a5d3c51f6f393d893ba7d6a7</t>
  </si>
  <si>
    <t>Advancing the Ethereum ecosystem in Honduras</t>
  </si>
  <si>
    <t>https://daohaus.club/dao/0x278ee41bf97e0e1aada301b459f12cea79503bd5</t>
  </si>
  <si>
    <t>https://daohaus.club/dao/0x23bfa86f33660a5135dac82bf3804c153b1ab72f</t>
  </si>
  <si>
    <t>Cooperative Housing - Economic Disobedience &amp; Building Radical Alternatives to State Power</t>
  </si>
  <si>
    <t>https://daohaus.club/dao/0x1c4aa92cd9ba7e6a40d19660f94ee8d23eb56639</t>
  </si>
  <si>
    <t>AmbassaDAOrs (2e)</t>
  </si>
  <si>
    <t>https://daohaus.club/dao/0x19cf6f42436acdae68cdec522320b18b36bfda60</t>
  </si>
  <si>
    <t>https://daohaus.club/dao/0x160042db5365a09c1372ee51de92820891c758f6</t>
  </si>
  <si>
    <t>Prototype DAO for Guild microgrant program.</t>
  </si>
  <si>
    <t>https://daohaus.club/dao/0x14f00110956d2f6171afc16baab4c0bac334801f</t>
  </si>
  <si>
    <t>A community DAO focused on combatting Climate Change, Deforestation, and the Carbon Crisis.</t>
  </si>
  <si>
    <t>https://daohaus.club/dao/0x14bf7c8ef3a9484522f610e1904ad23236289eaa</t>
  </si>
  <si>
    <t>https://daohaus.club/dao/0x148daa26808201add646d16c5c0a4d0e60d8847c</t>
  </si>
  <si>
    <t>https://daohaus.club/dao/0x0e5a503842c947762e66c42f8a773757edeb2315</t>
  </si>
  <si>
    <t>https://mainnet.aragon.org/#/ecosystem</t>
  </si>
  <si>
    <t>ecosystem</t>
  </si>
  <si>
    <t>https://mainnet.aragon.org/#/scc</t>
  </si>
  <si>
    <t>scc</t>
  </si>
  <si>
    <t>https://mainnet.aragon.org/#/foundry</t>
  </si>
  <si>
    <t>foundry</t>
  </si>
  <si>
    <t>https://mainnet.aragon.org/#/valtech</t>
  </si>
  <si>
    <t>valtech</t>
  </si>
  <si>
    <t>Stephanie Scoletti Website Landing Page</t>
  </si>
  <si>
    <t>https://mainnet.aragon.org/#/0x058E126D6E9cf3eB49521c6640f51bDB18e4A93C</t>
  </si>
  <si>
    <t>0x058E126D6E9cf3eB49521c6640f51bDB18e4A93C</t>
  </si>
  <si>
    <t>Multilayer</t>
  </si>
  <si>
    <t>1 &amp; 2</t>
  </si>
  <si>
    <t>1 &amp; 0</t>
  </si>
  <si>
    <t>0,74 dai</t>
  </si>
  <si>
    <t>agent, fundraising</t>
  </si>
  <si>
    <t>Multilayer - fundraiser</t>
  </si>
  <si>
    <t>https://mainnet.aragon.org/#/p2</t>
  </si>
  <si>
    <t>p2</t>
  </si>
  <si>
    <t>https://mainnet.aragon.org/#/offworldertrading</t>
  </si>
  <si>
    <t>offworldertrading</t>
  </si>
  <si>
    <t>https://mainnet.aragon.org/#/herronenterprises</t>
  </si>
  <si>
    <t>herronenterprises</t>
  </si>
  <si>
    <t>https://mainnet.aragon.org/#/0xa0126F5a0A50d708C4B823b252BC053dDd60eca9</t>
  </si>
  <si>
    <t>0xa0126F5a0A50d708C4B823b252BC053dDd60eca9</t>
  </si>
  <si>
    <t>https://mainnet.aragon.org/#/0x62bF0182d74bd6BeeD9f50D52F7593AAb4D9f5c8</t>
  </si>
  <si>
    <t>0x62bF0182d74bd6BeeD9f50D52F7593AAb4D9f5c8</t>
  </si>
  <si>
    <t>https://mainnet.aragon.org/#/0x2AB63B49A40d12806e30711D898631F3519FC4E0</t>
  </si>
  <si>
    <t>0x2AB63B49A40d12806e30711D898631F3519FC4E0</t>
  </si>
  <si>
    <t>https://mainnet.aragon.org/#/idle</t>
  </si>
  <si>
    <t>idle</t>
  </si>
  <si>
    <t>https://mainnet.aragon.org/#/test091</t>
  </si>
  <si>
    <t>test091</t>
  </si>
  <si>
    <t>https://mainnet.aragon.org/#/d5dao</t>
  </si>
  <si>
    <t>d5dao</t>
  </si>
  <si>
    <t>https://mainnet.aragon.org/#/rewq</t>
  </si>
  <si>
    <t>rewq</t>
  </si>
  <si>
    <t>https://mainnet.aragon.org/#/blockchaintravel</t>
  </si>
  <si>
    <t>blockchaintravel</t>
  </si>
  <si>
    <t>https://mainnet.aragon.org/#/bctvault</t>
  </si>
  <si>
    <t>bctvault</t>
  </si>
  <si>
    <t>https://mainnet.aragon.org/#/cbdaoone</t>
  </si>
  <si>
    <t>cbdaoone</t>
  </si>
  <si>
    <t>https://mainnet.aragon.org/#/test9</t>
  </si>
  <si>
    <t>test9</t>
  </si>
  <si>
    <t>https://mainnet.aragon.org/#/test10</t>
  </si>
  <si>
    <t>test10</t>
  </si>
  <si>
    <t>https://mainnet.aragon.org/#/shipr</t>
  </si>
  <si>
    <t>shipr</t>
  </si>
  <si>
    <t>https://mainnet.aragon.org/#/testreputation</t>
  </si>
  <si>
    <t>testreputation</t>
  </si>
  <si>
    <t>https://mainnet.aragon.org/#/shipper</t>
  </si>
  <si>
    <t>shipper</t>
  </si>
  <si>
    <t>https://mainnet.aragon.org/#/libria</t>
  </si>
  <si>
    <t>libria</t>
  </si>
  <si>
    <t>https://mainnet.aragon.org/#/trakxcommittee</t>
  </si>
  <si>
    <t>trakxcommittee</t>
  </si>
  <si>
    <t>https://mainnet.aragon.org/#/neonshoe</t>
  </si>
  <si>
    <t>neonshoe</t>
  </si>
  <si>
    <t>https://mainnet.aragon.org/#/autark</t>
  </si>
  <si>
    <t>autark</t>
  </si>
  <si>
    <t>agent, addressboek, allocations, dot votings, projects, rewards</t>
  </si>
  <si>
    <t>https://mainnet.aragon.org/#/ava</t>
  </si>
  <si>
    <t>ava</t>
  </si>
  <si>
    <t>https://mainnet.aragon.org/#/trustcommunity</t>
  </si>
  <si>
    <t>trustcommunity</t>
  </si>
  <si>
    <t>https://mainnet.aragon.org/#/cryptolecs</t>
  </si>
  <si>
    <t>cryptolecs</t>
  </si>
  <si>
    <t>https://mainnet.aragon.org/#/daolearners</t>
  </si>
  <si>
    <t>daolearners</t>
  </si>
  <si>
    <t>https://mainnet.aragon.org/#/justme</t>
  </si>
  <si>
    <t>justme</t>
  </si>
  <si>
    <t>https://mainnet.aragon.org/#/d</t>
  </si>
  <si>
    <t>d</t>
  </si>
  <si>
    <t>https://mainnet.aragon.org/#/0x70C2B59e2a6C6AAa434A0301bc5448eD73E2ec93</t>
  </si>
  <si>
    <t>0x70C2B59e2a6C6AAa434A0301bc5448eD73E2ec93</t>
  </si>
  <si>
    <t>https://mainnet.aragon.org/#/eabuddies</t>
  </si>
  <si>
    <t>eabuddies</t>
  </si>
  <si>
    <t>https://mainnet.aragon.org/#/sos</t>
  </si>
  <si>
    <t>sos</t>
  </si>
  <si>
    <t>https://mainnet.aragon.org/#/blawesome</t>
  </si>
  <si>
    <t>blawesome</t>
  </si>
  <si>
    <t>https://mainnet.aragon.org/#/zalupaproject</t>
  </si>
  <si>
    <t>zalupaproject</t>
  </si>
  <si>
    <t>https://mainnet.aragon.org/#/insertcoinlab</t>
  </si>
  <si>
    <t>insertcoinlab</t>
  </si>
  <si>
    <t>https://mainnet.aragon.org/#/m2</t>
  </si>
  <si>
    <t>m2</t>
  </si>
  <si>
    <t>https://mainnet.aragon.org/#/budgetcommun</t>
  </si>
  <si>
    <t>budgetcommun</t>
  </si>
  <si>
    <t>https://mainnet.aragon.org/#/gwil</t>
  </si>
  <si>
    <t>gwil</t>
  </si>
  <si>
    <t>https://mainnet.aragon.org/#/gohl</t>
  </si>
  <si>
    <t>gohl</t>
  </si>
  <si>
    <t>https://mainnet.aragon.org/#/arria</t>
  </si>
  <si>
    <t>arria</t>
  </si>
  <si>
    <t>https://mainnet.aragon.org/#/ollo</t>
  </si>
  <si>
    <t>ollo</t>
  </si>
  <si>
    <t>https://mainnet.aragon.org/#/boss</t>
  </si>
  <si>
    <t>boss</t>
  </si>
  <si>
    <t>https://mainnet.aragon.org/#/porn</t>
  </si>
  <si>
    <t>porn</t>
  </si>
  <si>
    <t>https://mainnet.aragon.org/#/sagano</t>
  </si>
  <si>
    <t>sagano</t>
  </si>
  <si>
    <t>https://mainnet.aragon.org/#/commonsdao</t>
  </si>
  <si>
    <t>commonsdao</t>
  </si>
  <si>
    <t>https://mainnet.aragon.org/#/tbc</t>
  </si>
  <si>
    <t>tbc</t>
  </si>
  <si>
    <t>https://mainnet.aragon.org/#/0x06Bdd90Cc7122D4531ab7CbB3C22D265Cb112ABD</t>
  </si>
  <si>
    <t>0x06Bdd90Cc7122D4531ab7CbB3C22D265Cb112ABD</t>
  </si>
  <si>
    <t>0,1 sai</t>
  </si>
  <si>
    <t>https://mainnet.aragon.org/#/newyear</t>
  </si>
  <si>
    <t>newyear</t>
  </si>
  <si>
    <t>https://mainnet.aragon.org/#/club21</t>
  </si>
  <si>
    <t>club21</t>
  </si>
  <si>
    <t>https://mainnet.aragon.org/#/squad</t>
  </si>
  <si>
    <t>squad</t>
  </si>
  <si>
    <t>https://mainnet.aragon.org/#/outboxvision</t>
  </si>
  <si>
    <t>outboxvision</t>
  </si>
  <si>
    <t>https://mainnet.aragon.org/#/test11</t>
  </si>
  <si>
    <t>test11</t>
  </si>
  <si>
    <t>https://mainnet.aragon.org/#/luizfernandosg</t>
  </si>
  <si>
    <t>luizfernandosg</t>
  </si>
  <si>
    <t>https://mainnet.aragon.org/#/arca</t>
  </si>
  <si>
    <t>arca</t>
  </si>
  <si>
    <t>ARCA funding from Arweave Core Team</t>
  </si>
  <si>
    <t>https://mainnet.aragon.org/#/themis</t>
  </si>
  <si>
    <t>themis</t>
  </si>
  <si>
    <t>https://mainnet.aragon.org/#/test20</t>
  </si>
  <si>
    <t>test20</t>
  </si>
  <si>
    <t>https://mainnet.aragon.org/#/0x7F05C18362a43401E9Ea195411B665FCa04243AF</t>
  </si>
  <si>
    <t>0x7F05C18362a43401E9Ea195411B665FCa04243AF</t>
  </si>
  <si>
    <t>https://mainnet.aragon.org/#/splunk</t>
  </si>
  <si>
    <t>splunk</t>
  </si>
  <si>
    <t>https://mainnet.aragon.org/#/test22</t>
  </si>
  <si>
    <t>test22</t>
  </si>
  <si>
    <t>https://mainnet.aragon.org/#/0x111f04A89B6D4B8988e8c0eC0C1a00F74D669e8D</t>
  </si>
  <si>
    <t>0x111f04A89B6D4B8988e8c0eC0C1a00F74D669e8D</t>
  </si>
  <si>
    <t>multi layer - fundraising</t>
  </si>
  <si>
    <t>https://mainnet.aragon.org/#/pinknetwork</t>
  </si>
  <si>
    <t>pinknetwork</t>
  </si>
  <si>
    <t>https://mainnet.aragon.org/#/yolo</t>
  </si>
  <si>
    <t>yolo</t>
  </si>
  <si>
    <t>https://mainnet.aragon.org/#/0xF47917B108ca4B820CCEA2587546fbB9f7564b56</t>
  </si>
  <si>
    <t>https://mainnet.aragon.org/#/expdao</t>
  </si>
  <si>
    <t>expdao</t>
  </si>
  <si>
    <t>https://mainnet.aragon.org/#/feedpack</t>
  </si>
  <si>
    <t>feedpack</t>
  </si>
  <si>
    <t>DeFiZap DAO</t>
  </si>
  <si>
    <t>Democratizing access to create new financial instruments by enabling anyone to customize their own Zaps(aka investment strategies) &amp; submit for approval. If voted in, Zap contract is deployed and creator is awarded with DAO tokens. Accrued fees are proportionally split among DAO token holders. DAO members are aligned to focus on governing development and growth of the DeFiZap Protocol. Building custom Zaps, creators will further user adoption through 1-click access gateways to interesting opportunities in DeFi. 💸Lending,⛽️Staking, 🦄Pooling, 🚀Leveraged Liquidity Pooling and more...</t>
  </si>
  <si>
    <t>https://daohaus.club/dao/0x906b0b6dee8e4c9a3b36737f643374485397fa18</t>
  </si>
  <si>
    <t>Orochi DAO V2</t>
  </si>
  <si>
    <t>⛩️ Party like AD 720 🍶</t>
  </si>
  <si>
    <t>https://daohaus.club/dao/0xb42616e266cb0c6d34c1434f09b95ed50bb551ed</t>
  </si>
  <si>
    <t>Rocket LP DAO</t>
  </si>
  <si>
    <t>Lending pools for (risk-taking) Rocket Bank LPs.</t>
  </si>
  <si>
    <t>63 weth</t>
  </si>
  <si>
    <t>https://daohaus.club/dao/0xa9ade79ab198a579772dd5e310ea28643e4a4421</t>
  </si>
  <si>
    <t>DeoraTest</t>
  </si>
  <si>
    <t>https://daohaus.club/dao/0x48c2f0a379f8cc93b1be3775964e242adebfd8dc</t>
  </si>
  <si>
    <t>Charity DAO</t>
  </si>
  <si>
    <t>Building tools and promoting crypto giving</t>
  </si>
  <si>
    <t>10 dai</t>
  </si>
  <si>
    <t>https://daohaus.club/dao/0x014ded81ddb85f7d178a66bcdd6cd6ca89ba7cc5</t>
  </si>
  <si>
    <t>Spread the Word</t>
  </si>
  <si>
    <t>A word of mouth marketing DAO to support companies in the Ethereum ecosystem. Be rewarded in DAI for helping to create awareness for projects you believe in.</t>
  </si>
  <si>
    <t>0 dai</t>
  </si>
  <si>
    <t>https://daohaus.club/dao/0xbfac046994715590bdf62e6b5965d0f4565eb822</t>
  </si>
  <si>
    <t>ArbitrageDAO</t>
  </si>
  <si>
    <t>MatrixTest</t>
  </si>
  <si>
    <t>Zero Colletoral DAO</t>
  </si>
  <si>
    <t>MinterDAO</t>
  </si>
  <si>
    <t>Minos- test</t>
  </si>
  <si>
    <t>UniDAO</t>
  </si>
  <si>
    <t>0 weth</t>
  </si>
  <si>
    <t>https://daohaus.club/dao/0xb5a7deccdfa92187ae77de70994176f774732ded</t>
  </si>
  <si>
    <t>Hack the planet(s)</t>
  </si>
  <si>
    <t>A Union Arbitrage Fund. On-chain liquidity + Off-chain bots for Arbitrage Opportunities. Earn a share of all Arbitrage opportunities (DDEX, Compound, dYdX, MakerDAO etc). A DAO to support the DeFi ecosystem.</t>
  </si>
  <si>
    <t>https://daohaus.club/dao/0xa8fc468da0417f71393523393bd7d57450143a62</t>
  </si>
  <si>
    <t>https://daohaus.club/dao/0x61cf820d6ac8726a62f1e65376efd81691b51868</t>
  </si>
  <si>
    <t>Testing the Matrix DAO.</t>
  </si>
  <si>
    <t>Community DAO focused on governing development and growth of the Zero Collateral Protocol. Borrow an undercollateralized DeFi loan today.</t>
  </si>
  <si>
    <t>https://daohaus.club/dao/0x56e0840c1b86886a743cc8fb696bc9d45f867bfc</t>
  </si>
  <si>
    <t>Solve the NFT data storage problem and all that comes with minting NFTs</t>
  </si>
  <si>
    <t>https://daohaus.club/dao/0x24f13448d8e068f8388aecd4652e184135ac831c</t>
  </si>
  <si>
    <t>https://daohaus.club/dao/0x17a09f59574e87db1a0e94af5147129f68ccf3de</t>
  </si>
  <si>
    <t>just testing</t>
  </si>
  <si>
    <t>Unidao is an ecosystem for different DAOs and a parent DAO for several DAOs. We have MarsDAO - DAO for DeFi pools and staking, SaturnDAO - DAO for metaverse (Decentraland, Cryptovoxels, somnium space etc.) management, AutolycusDAO - DAO for ENS domains collective ownership and EarthDAO - DAO for patents as ERC721 ownership.</t>
  </si>
  <si>
    <t>https://daohaus.club/dao/0x112bc7f1337de4477781207d8dc788ec232170a2</t>
  </si>
  <si>
    <t>Genesis Alpha</t>
  </si>
  <si>
    <t>https://alchemy.daostack.io/dao/0x294f999356ed03347c7a23bcbcf8d33fa41dc830</t>
  </si>
  <si>
    <t>DutchX (build on DAOStack) (DxDAO)</t>
  </si>
  <si>
    <t>https://alchemy.daostack.io/dao/0x84c2276acaf67b65bca212c8634688b5b2dc903e</t>
  </si>
  <si>
    <t>last voting 31-1-2020</t>
  </si>
  <si>
    <t>lv 29-11-2019</t>
  </si>
  <si>
    <t>https://alchemy.daostack.io/dao/0x33658686cbefe289b55814d0b3f3d45de6c50fd9</t>
  </si>
  <si>
    <t>june</t>
  </si>
  <si>
    <t>Is een pilot - lv 21-1-2020</t>
  </si>
  <si>
    <t>https://alchemy.daostack.io/dao/0x0b93ba560283350d4216f29dc57e15df38d0eace</t>
  </si>
  <si>
    <t>august</t>
  </si>
  <si>
    <t>juli</t>
  </si>
  <si>
    <t>lv 8-10-2019</t>
  </si>
  <si>
    <t>https://alchemy.daostack.io/dao/0xe8e1d0f1783b22ff409deb14fa5acc9cce2a3d15</t>
  </si>
  <si>
    <t>lv 13-9-2019</t>
  </si>
  <si>
    <t>https://alchemy.daostack.io/dao/0xf7a9f5ef74a94f19f75356aa959cb0afaf421bab</t>
  </si>
  <si>
    <t>october</t>
  </si>
  <si>
    <t>1,53 eth, 1.12K sai</t>
  </si>
  <si>
    <t>lv 31-1-2020</t>
  </si>
  <si>
    <t>https://alchemy.daostack.io/dao/0xf931ff012cbff471cccb90a784e3e88b512c890a</t>
  </si>
  <si>
    <t>may</t>
  </si>
  <si>
    <t>lv 29-1-2020</t>
  </si>
  <si>
    <t>https://alchemy.daostack.io/dao/0xbe1a98d3452f6da6e0984589e545d4fc25af7526</t>
  </si>
  <si>
    <t>https://alchemy.daostack.io/dao/0x519b70055af55a007110b4ff99b0ea33071c720a</t>
  </si>
  <si>
    <t>lv 21-1-2020</t>
  </si>
  <si>
    <t>https://alchemy.daostack.io/dao/0x3324b516df92e78463d8b0616dd146cf6c58b0b9</t>
  </si>
  <si>
    <t>12,95 gen</t>
  </si>
  <si>
    <t>lv 12-9-2019</t>
  </si>
  <si>
    <t>https://alchemy.daostack.io/dao/0x0c88aa3c4fe9f9f8da766e9b8bfbbaa1235928cc</t>
  </si>
  <si>
    <t>0,73 gen</t>
  </si>
  <si>
    <t>https://alchemy.daostack.io/dao/0x2b8c70fffda7f3d7667f7cfede1429313886329c</t>
  </si>
  <si>
    <t>100,39 gen</t>
  </si>
  <si>
    <t>lv 6-9-2019</t>
  </si>
  <si>
    <t>https://alchemy.daostack.io/dao/0x0ed985925bb42c6719d10dcd1cc02d8cf596c15b</t>
  </si>
  <si>
    <t>lv 28-1-2020</t>
  </si>
  <si>
    <t>https://alchemy.daostack.io/dao/0x8990e11b69403ea53ef2b32434bbd7dbf84b5234</t>
  </si>
  <si>
    <t>Fortmatic</t>
  </si>
  <si>
    <t>https://alchemy.daostack.io/dao/0x6191cb94a29a3ca870adea25cd72e995303c2848</t>
  </si>
  <si>
    <t>april</t>
  </si>
  <si>
    <t>HackerDAO A</t>
  </si>
  <si>
    <t>lv 17-1-2020</t>
  </si>
  <si>
    <t>https://alchemy.daostack.io/dao/0x5f667f138d6c5559a0966c241c867feeaea4c28c</t>
  </si>
  <si>
    <t>lv 4-11-2019</t>
  </si>
  <si>
    <t>https://alchemy.daostack.io/dao/0xdd3afee87b0b5b6ec89ee7287f7f0f0d5470f9db</t>
  </si>
  <si>
    <t>https://alchemy.daostack.io/dao/0x6bee9b81e434f7afce72a43a4016719315069539</t>
  </si>
  <si>
    <t>https://alchemy.daostack.io/dao/0xc96e424cdff61a232bdc42424e557a7f79e5a63b</t>
  </si>
  <si>
    <t>https://alchemy.daostack.io/dao/0x5c309e9b2134d931b7337abcfbe2a50ff31292f7</t>
  </si>
  <si>
    <t>lv 30-10-2019 - reference to moloch</t>
  </si>
  <si>
    <t>lv 12-12-2019 - reference to moloch</t>
  </si>
  <si>
    <t>https://alchemy.daostack.io/dao/0x0004a4c02f97a2cdab3628ac4b834ce4c14f5cf7</t>
  </si>
  <si>
    <t>necDAO</t>
  </si>
  <si>
    <t>https://alchemy.daostack.io/dao/0xe56b4d8d42b1c9ea7dda8a6950e3699755943de7</t>
  </si>
  <si>
    <t>https://alchemy.daostack.io/dao/0x440583455bcd85ab2bd429c015d3aabcae135f0a</t>
  </si>
  <si>
    <t>https://alchemy.daostack.io/dao/0xb31fccc4e0673668a0b2d98247b4ff123fa2baad</t>
  </si>
  <si>
    <t>https://alchemy.daostack.io/dao/0x70c36947837b43665ed5ea85c112aa0f72cf9fb3</t>
  </si>
  <si>
    <t>lv 4-1-2020</t>
  </si>
  <si>
    <t>https://alchemy.daostack.io/dao/0x61151f7ef32c920794ed89b2545f1672266d6420</t>
  </si>
  <si>
    <t>10 gen</t>
  </si>
  <si>
    <t>lv 7-8-2019</t>
  </si>
  <si>
    <t>https://alchemy.daostack.io/dao/0x63df13b12bac071ba31b6599b8d97c82cb96a768</t>
  </si>
  <si>
    <t>july</t>
  </si>
  <si>
    <t>january</t>
  </si>
  <si>
    <t>https://mainnet.aragon.org/#/giletsjaunes</t>
  </si>
  <si>
    <t>giletjaunes</t>
  </si>
  <si>
    <t>february</t>
  </si>
  <si>
    <t>march</t>
  </si>
  <si>
    <t>Liberland.org?</t>
  </si>
  <si>
    <t>57 &amp; 5</t>
  </si>
  <si>
    <t>bitshares</t>
  </si>
  <si>
    <t>https://mainnet.aragon.org/#/defibarcelona</t>
  </si>
  <si>
    <t>defibarcelona</t>
  </si>
  <si>
    <t>https://mainnet.aragon.org/#/0xdA9dC37161Bd201c06b94d605d05B6C9fF6d7C7e</t>
  </si>
  <si>
    <t>0xdA9dC37161Bd201c06b94d605d05B6C9fF6d7C7e</t>
  </si>
  <si>
    <t>0,08 eth, 12 dai</t>
  </si>
  <si>
    <t>https://mainnet.aragon.org/#/omgpool</t>
  </si>
  <si>
    <t>omgpool</t>
  </si>
  <si>
    <t>https://mainnet.aragon.org/#/al2fundrising1</t>
  </si>
  <si>
    <t>al2fundrising1</t>
  </si>
  <si>
    <t>multilayer</t>
  </si>
  <si>
    <t>1&amp;0</t>
  </si>
  <si>
    <t>fundraising inc.</t>
  </si>
  <si>
    <t>https://mainnet.aragon.org/#/subtropical</t>
  </si>
  <si>
    <t>subtropical</t>
  </si>
  <si>
    <t>https://mainnet.aragon.org/#/herbstephens</t>
  </si>
  <si>
    <t>herbstephens</t>
  </si>
  <si>
    <t>https://mainnet.aragon.org/#/associationops</t>
  </si>
  <si>
    <t>associationops</t>
  </si>
  <si>
    <t>https://mainnet.aragon.org/#/lindsayjo</t>
  </si>
  <si>
    <t>lindsayjo</t>
  </si>
  <si>
    <t>https://mainnet.aragon.org/#/omerta</t>
  </si>
  <si>
    <t>omerta</t>
  </si>
  <si>
    <t>https://mainnet.aragon.org/#/coolbitx</t>
  </si>
  <si>
    <t>coolbitx</t>
  </si>
  <si>
    <t>https://mainnet.aragon.org/#/goerge</t>
  </si>
  <si>
    <t>goerge</t>
  </si>
  <si>
    <t>https://mainnet.aragon.org/#/testingone</t>
  </si>
  <si>
    <t>testingone</t>
  </si>
  <si>
    <t>https://mainnet.aragon.org/#/testing2</t>
  </si>
  <si>
    <t>testing2</t>
  </si>
  <si>
    <t>https://mainnet.aragon.org/#/0x64723D95751A73e6316d7248c9259BBfeA2F7C5D</t>
  </si>
  <si>
    <t>0x64723D95751A73e6316d7248c9259BBfeA2F7C5D</t>
  </si>
  <si>
    <t>empty with other addresses pointers</t>
  </si>
  <si>
    <t>https://mainnet.aragon.org/#/flodio</t>
  </si>
  <si>
    <t>flodio</t>
  </si>
  <si>
    <t>https://mainnet.aragon.org/#/inversespace</t>
  </si>
  <si>
    <t>inversespace</t>
  </si>
  <si>
    <t>addressbook, allocations, dotvoting, projects, rewards</t>
  </si>
  <si>
    <t>https://mainnet.aragon.org/#/xnvnox</t>
  </si>
  <si>
    <t>xnvnox</t>
  </si>
  <si>
    <t>https://mainnet.aragon.org/#/1070333b</t>
  </si>
  <si>
    <t>1070333b</t>
  </si>
  <si>
    <t>https://mainnet.aragon.org/#/dc946deb</t>
  </si>
  <si>
    <t>dc946deb</t>
  </si>
  <si>
    <t>https://mainnet.aragon.org/#/universa</t>
  </si>
  <si>
    <t>universa</t>
  </si>
  <si>
    <t>https://mainnet.aragon.org/#/universarepublic</t>
  </si>
  <si>
    <t>universarepublic</t>
  </si>
  <si>
    <t>https://mainnet.aragon.org/#/sem</t>
  </si>
  <si>
    <t>sem</t>
  </si>
  <si>
    <t>2 dai</t>
  </si>
  <si>
    <t>https://mainnet.aragon.org/#/matrixvoting</t>
  </si>
  <si>
    <t>matrixvoting</t>
  </si>
  <si>
    <t>februari</t>
  </si>
  <si>
    <t>https://mainnet.aragon.org/#/wrappedtokens</t>
  </si>
  <si>
    <t>wrappedtokens</t>
  </si>
  <si>
    <t>https://mainnet.aragon.org/#/blogdao</t>
  </si>
  <si>
    <t>blogdao</t>
  </si>
  <si>
    <t>https://mainnet.aragon.org/#/testvikas</t>
  </si>
  <si>
    <t>testvikas</t>
  </si>
  <si>
    <t>https://mainnet.aragon.org/#/curadao</t>
  </si>
  <si>
    <t>curadao</t>
  </si>
  <si>
    <t>https://mainnet.aragon.org/#/casamistica</t>
  </si>
  <si>
    <t>casamistica</t>
  </si>
  <si>
    <t>https://mainnet.aragon.org/#/musewer</t>
  </si>
  <si>
    <t>musewer</t>
  </si>
  <si>
    <t>10 ZRKX</t>
  </si>
  <si>
    <t>https://mainnet.aragon.org/#/app</t>
  </si>
  <si>
    <t>app</t>
  </si>
  <si>
    <t>https://mainnet.aragon.org/#/0xbbF55B64bB795924997A9f363643a2dE0DBe57bF</t>
  </si>
  <si>
    <t>0xbbF55B64bB795924997A9f363643a2dE0DBe57bF</t>
  </si>
  <si>
    <t>https://mainnet.aragon.org/#/0x05e9385Be982DD2f8bE8a53eEc8798394E29E92a</t>
  </si>
  <si>
    <t>0x05e9385Be982DD2f8bE8a53eEc8798394E29E92a</t>
  </si>
  <si>
    <t>https://mainnet.aragon.org/#/0x9de8f9C3F30c30C53D27Ba6a6062f6Da80497B4B</t>
  </si>
  <si>
    <t>0x9de8f9C3F30c30C53D27Ba6a6062f6Da80497B4B</t>
  </si>
  <si>
    <t>https://mainnet.aragon.org/#/tbf</t>
  </si>
  <si>
    <t>tbf</t>
  </si>
  <si>
    <t>https://mainnet.aragon.org/#/rhodeislandpizzacompany</t>
  </si>
  <si>
    <t>rhodeislandpizzacompany</t>
  </si>
  <si>
    <t>https://mainnet.aragon.org/#/planx1</t>
  </si>
  <si>
    <t>planx1</t>
  </si>
  <si>
    <t>https://mainnet.aragon.org/#/xnvno</t>
  </si>
  <si>
    <t>xnvno</t>
  </si>
  <si>
    <t>https://mainnet.aragon.org/#/reflyx</t>
  </si>
  <si>
    <t>reflyx</t>
  </si>
  <si>
    <t>https://mainnet.aragon.org/#/buildao</t>
  </si>
  <si>
    <t>buildao</t>
  </si>
  <si>
    <t>https://mainnet.aragon.org/#/algomate</t>
  </si>
  <si>
    <t>algomate</t>
  </si>
  <si>
    <t>https://mainnet.aragon.org/#/kidec</t>
  </si>
  <si>
    <t>kidec</t>
  </si>
  <si>
    <t>https://mainnet.aragon.org/#/ruefund</t>
  </si>
  <si>
    <t>ruefund</t>
  </si>
  <si>
    <t>https://mainnet.aragon.org/#/ethicalbrand</t>
  </si>
  <si>
    <t>ethicalbrand</t>
  </si>
  <si>
    <t>https://mainnet.aragon.org/#/radspec</t>
  </si>
  <si>
    <t>radspec</t>
  </si>
  <si>
    <t>redemptions (0.1 eth), time lock, token request (6)</t>
  </si>
  <si>
    <t>https://mainnet.aragon.org/#/demeter</t>
  </si>
  <si>
    <t>demeter</t>
  </si>
  <si>
    <t>https://mainnet.aragon.org/#/coop</t>
  </si>
  <si>
    <t>coop</t>
  </si>
  <si>
    <t>https://mainnet.aragon.org/#/flora</t>
  </si>
  <si>
    <t>flora</t>
  </si>
  <si>
    <t>https://mainnet.aragon.org/#/shapiro</t>
  </si>
  <si>
    <t>shapiro</t>
  </si>
  <si>
    <t>https://mainnet.aragon.org/#/multifarious</t>
  </si>
  <si>
    <t>multifarious</t>
  </si>
  <si>
    <t>https://mainnet.aragon.org/#/paris</t>
  </si>
  <si>
    <t>paris</t>
  </si>
  <si>
    <t>https://mainnet.aragon.org/#/nurv</t>
  </si>
  <si>
    <t>nurv</t>
  </si>
  <si>
    <t>https://mainnet.aragon.org/#/vets</t>
  </si>
  <si>
    <t>vets</t>
  </si>
  <si>
    <t>https://mainnet.aragon.org/#/939f24465226c77e8b9416aee3b4ed4bcd68b45a02ae4c0dfafaf6a65b740511</t>
  </si>
  <si>
    <t>939f24465226c77e8b9416aee3b4ed4bcd68b45a02ae4c0dfafaf6a65b740511</t>
  </si>
  <si>
    <t>redemptions (25 dai), time lock, token request (2)</t>
  </si>
  <si>
    <t>https://mainnet.aragon.org/#/morocco</t>
  </si>
  <si>
    <t>morocco</t>
  </si>
  <si>
    <t>https://mainnet.aragon.org/#/testt</t>
  </si>
  <si>
    <t>testt</t>
  </si>
  <si>
    <t>https://mainnet.aragon.org/#/uprtcl</t>
  </si>
  <si>
    <t>uprtcl</t>
  </si>
  <si>
    <t>https://mainnet.aragon.org/#/btcu01</t>
  </si>
  <si>
    <t>btcu01</t>
  </si>
  <si>
    <t>https://mainnet.aragon.org/#/consensusdao</t>
  </si>
  <si>
    <t>consensusdao</t>
  </si>
  <si>
    <t>https://mainnet.aragon.org/#/gweicz</t>
  </si>
  <si>
    <t>gweicz</t>
  </si>
  <si>
    <t>https://mainnet.aragon.org/#/bsic</t>
  </si>
  <si>
    <t>bsic</t>
  </si>
  <si>
    <t>https://mainnet.aragon.org/#/cg2</t>
  </si>
  <si>
    <t>cg2</t>
  </si>
  <si>
    <t>https://mainnet.aragon.org/#/wefuture</t>
  </si>
  <si>
    <t>wefuture</t>
  </si>
  <si>
    <t>https://mainnet.aragon.org/#/corl</t>
  </si>
  <si>
    <t>corl</t>
  </si>
  <si>
    <t>https://mainnet.aragon.org/#/mologon</t>
  </si>
  <si>
    <t>mologon</t>
  </si>
  <si>
    <t>https://mainnet.aragon.org/#/coinhouse</t>
  </si>
  <si>
    <t>coinhouse</t>
  </si>
  <si>
    <t>https://mainnet.aragon.org/#/flowone</t>
  </si>
  <si>
    <t>flowone</t>
  </si>
  <si>
    <t>https://mainnet.aragon.org/#/zf</t>
  </si>
  <si>
    <t>zf</t>
  </si>
  <si>
    <t>https://mainnet.aragon.org/#/leverfund</t>
  </si>
  <si>
    <t>leverfund</t>
  </si>
  <si>
    <t>0,02 eth, 1 mana</t>
  </si>
  <si>
    <t>https://mainnet.aragon.org/#/kukan</t>
  </si>
  <si>
    <t>kukan</t>
  </si>
  <si>
    <t>https://mainnet.aragon.org/#/jeff</t>
  </si>
  <si>
    <t>jeff</t>
  </si>
  <si>
    <t>https://mainnet.aragon.org/#/localhero</t>
  </si>
  <si>
    <t>localhero</t>
  </si>
  <si>
    <t>https://mainnet.aragon.org/#/nftpromotion</t>
  </si>
  <si>
    <t>nftpromotion</t>
  </si>
  <si>
    <t>3&amp;0</t>
  </si>
  <si>
    <t>5&amp;0</t>
  </si>
  <si>
    <t>https://mainnet.aragon.org/#/eleccionestransparentes</t>
  </si>
  <si>
    <t>eleccionestransparentes</t>
  </si>
  <si>
    <t>https://mainnet.aragon.org/#/sunrisewilderness</t>
  </si>
  <si>
    <t>sunrisewilderness</t>
  </si>
  <si>
    <t>https://mainnet.aragon.org/#/millstone</t>
  </si>
  <si>
    <t>millstone</t>
  </si>
  <si>
    <t>https://mainnet.aragon.org/#/plaigrounds</t>
  </si>
  <si>
    <t>plaigrounds</t>
  </si>
  <si>
    <t>https://mainnet.aragon.org/#/eaglesplace</t>
  </si>
  <si>
    <t>eaglesplace</t>
  </si>
  <si>
    <t>redemptions, time lock, token request (3)</t>
  </si>
  <si>
    <t>https://mainnet.aragon.org/#/sarv/</t>
  </si>
  <si>
    <t>sarv</t>
  </si>
  <si>
    <t>https://mainnet.aragon.org/#/vecinos</t>
  </si>
  <si>
    <t>vecinos</t>
  </si>
  <si>
    <t>https://mainnet.aragon.org/#/hackdao</t>
  </si>
  <si>
    <t>hackdao</t>
  </si>
  <si>
    <t>1&amp;1</t>
  </si>
  <si>
    <t>https://mainnet.aragon.org/#/gaertnercapital</t>
  </si>
  <si>
    <t>gaertnercapital</t>
  </si>
  <si>
    <t>https://mainnet.aragon.org/#/deadlawyerssociety</t>
  </si>
  <si>
    <t>deadlawyerssociety</t>
  </si>
  <si>
    <t>https://mainnet.aragon.org/#/sovereign</t>
  </si>
  <si>
    <t>sovereign</t>
  </si>
  <si>
    <t>https://mainnet.aragon.org/#/matrixvotesim</t>
  </si>
  <si>
    <t>matrixvotesim</t>
  </si>
  <si>
    <t>https://mainnet.aragon.org/#/0x5e185610E5360c32eA3406981D06b24efC61612F</t>
  </si>
  <si>
    <t>0x5e185610E5360c32eA3406981D06b24efC61612F</t>
  </si>
  <si>
    <t>https://mainnet.aragon.org/#/dee</t>
  </si>
  <si>
    <t>dee</t>
  </si>
  <si>
    <t>https://mainnet.aragon.org/#/slideup</t>
  </si>
  <si>
    <t>slideup</t>
  </si>
  <si>
    <t>Definition</t>
  </si>
  <si>
    <t>Possible Characteristics</t>
  </si>
  <si>
    <t>Organization and its code are fully transparent</t>
  </si>
  <si>
    <t>Code is open source</t>
  </si>
  <si>
    <t>the decision-making process always starts with a proposal or external trigger</t>
  </si>
  <si>
    <t xml:space="preserve"> Voting rights could be distributed either based on the amount of tokens owned or evenly</t>
  </si>
  <si>
    <t>Has a certain legal status or at least clear governance with regards to responsibilities and accountabilities</t>
  </si>
  <si>
    <t>Wikipedia: - A decentralized autonomous organization (DAO), sometimes labeled a decentralized autonomous corporation (DAC), or decentralized autonomous nonpofit organization. DAO is an organization represented by rules encoded as a computer program that is transparent, controlled by shareholders and not influenced by a central government.[1][2] A DAO's financial transaction record and program rules are maintained on a blockchain.[3]:229[4][5] The precise legal status of this type of business organization is unclear.[6]</t>
  </si>
  <si>
    <t>Kondova Barba 2019 Governance of DAOs - DAOs are decentralized entities such as corporations and institutions running entirely autonomously and decentralized on a blockchain. Important management decisions are made by logic defined in code, executed by smart contracts and finally, through automation of decision-making, creating value for customers (Kypriotaki, Zamani, &amp; Giaglis, 2015). Furthermore, in DAOs there could be repetitive and simple tasks, which could be automated, and tasks, which need creative thinking, innovation, and responsibility. These second type of tasks require human engagements, which are incentivized by the code as well (DuPont, 2017)</t>
  </si>
  <si>
    <t>DAOs are decentralized entities such as corporations and institutions running entirely autonomously and decentralized on a blockchain. Important management decisions are made by logic defined in code, executed by smart contracts and finally, through automation of decision-making, creating value for customers (Kypriotaki, Zamani, &amp; Giaglis, 2015).</t>
  </si>
  <si>
    <t>Zachariadis et al 2019 Governance and Control in Distributed Ledger - distributed autonomous organizations’ (DAO), that purely encoded and executed on the blockchain can replace traditional organizational functions (e.g. raise capital, voting, pay salaries,
dividends, etc.).</t>
  </si>
  <si>
    <t>: Aragon (decentralized organizations) - https://blog.aragon.org/the-aragon-manifesto-4a21212eac03/ - users can now own truly sovereign assets, create fully sovereign entities, and build truly sovereign identities. They solidify freedoms that cannot be taken away, not even by actors with sizeable resources. This tectonic shift requires a new method for organizing these sovereign individuals: decentralized organizations. Decentralized organizations change our relationship with governance: from something that is imposed upon us by others, into something we choose to opt into. Where we are equally serving and served, rather than just serving.</t>
  </si>
  <si>
    <t>Wang et al 2019 - Decentralized Autonomous Organizations: Concept, Model, and Applications - is a new organization form that the
management and operational rules are typically encoded on
blockchain in the form of smart contracts, and can autonomously
operate without centralized control or third-party intervention.
DAO is expected to overturn the traditional hierarchical management
model and significantly reduce organizations’ costs on
communication, management, and collaboration.</t>
  </si>
  <si>
    <t>DAOs can be defined as “non-hierarchical organizations that perform and record routine tasks on a peer-to-peer, cryptographically secure, public network, and rely on the  oluntary contributions of their internal stakeholders to operate, manage, and evolve the organization through a democratic consultation process”(Hsieh et al., 2018)</t>
  </si>
  <si>
    <t>Merkle, R. (2016). DAOs, Democracy and Governance. Cryonics Magazine, 37( 4), 28-40. Retrieved from https:// alcor.org/cryonics/Cryonics2016-4.pdf#page=28 - Anyone who wants to create their own new digital life form can do so. Like Bitcoin, it will live on the internet. Like Bitcoin, it will survive as long as it does something that people will pay for. Like Bitcoin, there will be no way of killing it. Like Bitcoin, it will be radically transparent. Like Bitcoin, it can’t be stopped. Like Bitcoin, it will
be able to pay people to do anything people are willing to do in exchange for its cryptocurrency. Unlike Bitcoin, it will follow its own rules, whatever rules were programmed into it when it was created.</t>
  </si>
  <si>
    <t xml:space="preserve">(8) (PDF) Experiments in Algorithmic Governance: A history and ethnography of " The DAO, " a failed Decentralized Autonomous Organization. Available from: https://www.researchgate.net/publication/319529311_Experiments_in_Algorithmic_Governance_A_history_and_ethnography_of_The_DAO_a_failed_Decentralized_Autonomous_Organization [accessed Feb 21 2020].   - : encoding the rules of governance for organizations and governments in a set of “smart contracts” run-ning on an immutable, decentralized, and poten-tially unstoppable and public blockchain, new forms of social interactions and order would emerge. This experiment was an example of a new form of organi-zation, called a “Decentralized Autonomous Organi-zation,” or DAO.  </t>
  </si>
  <si>
    <t xml:space="preserve"> eGov-DAO: a Better Government using Blockchain based Decentralized Autonomous Organization -  The blockchain-based DAO system works in a fully decentralized way and is immune to both outside and inside attacks. At the same time, operations of such system is only controlled by pre-defined rules; thus, the uncertainty and errors caused by human processes are greatly reduced. </t>
  </si>
  <si>
    <t>https://hackernoon.com/what-is-a-dao-c7e84aa1bd69 - their operating rules are programmed, meaning that they are automatically applied and enforced when the conditions specified in the software are met. For the automated and secure execution of operating rules to be effective, they must be running on a public, permissionless blockchain (because Traditional software cannot directly handle funds and Traditional software relies on an infrastructure operated by a third-party.)  The DAO is decentralized because it runs on a decentralized infrastructure, The DAO is decentralized because it’s not organized hierarchically around executives or shareholders, and it does not concentrate the power around them.</t>
  </si>
  <si>
    <t>Decentralized Autonomous Organization to Automate Governance (original the DAO white paper by Christoph Jentz) - A word of caution, at the outset: the legal status of DAOs remains the subject of active and vigorous debate and discussion. Not everyone shares the same definition. Some have said that they are autonomous code and can operate independently of legal systems; others have said that they must be owned or operate by humans or human created entities. There will be many uses cases, and the DAO code will develop over time. Ultimately, how a DAO functions and its legal status will depend on many 
factors, including how DAO code is used, where it is used, and who uses it. A DAO stores ether and other Ethereum based tokens and transmits them based on the DAO’s code. It does not do much else. It cannot build a product, write code or 
develop hardware. It requires a “Contractor” to accomplish these and other goals. ......A DAO selects a Contractor by accepting a Contractor’s proposal. 
Any DAO Token Holder may become a Contractor by submitting proposals to use a DAO’s ether, denoted by H trans f er . If a proposal is approved, the DAO trans- 
mits ether to a smart contract representing the proposed project. Such smart contracts can be parameterized and enable a DAO to interact with and influence the project it chose to support.</t>
  </si>
  <si>
    <t>Updates, bugs and optimizations need a democratic voting and decision-making by shareholders</t>
  </si>
  <si>
    <t xml:space="preserve"> DAO “hires” external for operational work, based on shareholders’ decisions (no employees)</t>
  </si>
  <si>
    <r>
      <rPr>
        <b/>
        <sz val="9"/>
        <color theme="1"/>
        <rFont val="Calibri"/>
        <family val="2"/>
        <scheme val="minor"/>
      </rPr>
      <t>Value Transfer and Storage</t>
    </r>
    <r>
      <rPr>
        <sz val="9"/>
        <color theme="1"/>
        <rFont val="Calibri"/>
        <family val="2"/>
        <scheme val="minor"/>
      </rPr>
      <t xml:space="preserve"> (with e.g. tokens and cryptocurencies</t>
    </r>
  </si>
  <si>
    <r>
      <rPr>
        <b/>
        <sz val="9"/>
        <color theme="1"/>
        <rFont val="Calibri"/>
        <family val="2"/>
        <scheme val="minor"/>
      </rPr>
      <t xml:space="preserve">Decentralized - not in the hands of a single person/party </t>
    </r>
    <r>
      <rPr>
        <sz val="9"/>
        <color theme="1"/>
        <rFont val="Calibri"/>
        <family val="2"/>
        <scheme val="minor"/>
      </rPr>
      <t>that can make all the decisions</t>
    </r>
  </si>
  <si>
    <r>
      <rPr>
        <b/>
        <sz val="9"/>
        <color theme="1"/>
        <rFont val="Calibri"/>
        <family val="2"/>
        <scheme val="minor"/>
      </rPr>
      <t xml:space="preserve">Autonomous Decision Making </t>
    </r>
    <r>
      <rPr>
        <sz val="9"/>
        <color theme="1"/>
        <rFont val="Calibri"/>
        <family val="2"/>
        <scheme val="minor"/>
      </rPr>
      <t>- fully autonomous decision making based on information presented</t>
    </r>
  </si>
  <si>
    <t>Stakholders need to reach consensus for decisions by voting based on consensus rules (majority, quorum, no hierarchy)</t>
  </si>
  <si>
    <r>
      <t>Decentralized -</t>
    </r>
    <r>
      <rPr>
        <b/>
        <sz val="9"/>
        <color theme="1"/>
        <rFont val="Calibri"/>
        <family val="2"/>
        <scheme val="minor"/>
      </rPr>
      <t xml:space="preserve"> Functionalities and rules are code on blockchain</t>
    </r>
    <r>
      <rPr>
        <sz val="9"/>
        <color theme="1"/>
        <rFont val="Calibri"/>
        <family val="2"/>
        <scheme val="minor"/>
      </rPr>
      <t xml:space="preserve"> (no one entitiy can stop infra)</t>
    </r>
  </si>
  <si>
    <t>Funct.</t>
  </si>
  <si>
    <t>Categorie:</t>
  </si>
  <si>
    <t>Gov</t>
  </si>
  <si>
    <t>Tech</t>
  </si>
  <si>
    <t>Experts om te benaderen</t>
  </si>
  <si>
    <t>Prof. Dr. iur. Markus Büch, LL.M. oec.
FOM Hochschule für Oekonomie &amp; Management</t>
  </si>
  <si>
    <t>Luuk Weber - Veel Praktijkervaring met DOAs</t>
  </si>
  <si>
    <t>Alex Sims - Research NZ naar DAOs</t>
  </si>
  <si>
    <t>Lior Goldberg, CTO DAOstack</t>
  </si>
  <si>
    <t>Roman Beck</t>
  </si>
  <si>
    <t>Zenlin Kwee</t>
  </si>
  <si>
    <t>marijn janssen</t>
  </si>
  <si>
    <t>roll back</t>
  </si>
  <si>
    <t>immutability</t>
  </si>
  <si>
    <t>upgrade roll back</t>
  </si>
  <si>
    <t>various update processes (verschillende processen voor verschillende upgrade soorten)</t>
  </si>
  <si>
    <t>code vs natural language</t>
  </si>
  <si>
    <t xml:space="preserve">trust &amp; power verhoudingen (decisionmaking &amp; incentives),  </t>
  </si>
  <si>
    <t xml:space="preserve">update/change management. </t>
  </si>
  <si>
    <t>communication,</t>
  </si>
  <si>
    <t xml:space="preserve"> continuity – error handling,</t>
  </si>
  <si>
    <t xml:space="preserve"> roll back mogelijkheden,</t>
  </si>
  <si>
    <t xml:space="preserve"> back up, </t>
  </si>
  <si>
    <t xml:space="preserve">recovery security, </t>
  </si>
  <si>
    <t>maintenance,</t>
  </si>
  <si>
    <t>https://mainnet.aragon.org/#/courtdelegate</t>
  </si>
  <si>
    <t>courtdelegate</t>
  </si>
  <si>
    <t>17 juni telling</t>
  </si>
  <si>
    <t>https://mainnet.aragon.org/#/kramsg1investments</t>
  </si>
  <si>
    <t>kramsg1investments</t>
  </si>
  <si>
    <t>https://mainnet.aragon.org/#/record</t>
  </si>
  <si>
    <t>record</t>
  </si>
  <si>
    <t>https://mainnet.aragon.org/#/agooman</t>
  </si>
  <si>
    <t>agooman</t>
  </si>
  <si>
    <t>https://mainnet.aragon.org/#/wagner</t>
  </si>
  <si>
    <t>wagner</t>
  </si>
  <si>
    <t>0,011 eth, 2 usdc, 0,18 usdt</t>
  </si>
  <si>
    <t>maart</t>
  </si>
  <si>
    <t>https://mainnet.aragon.org/#/jameskim</t>
  </si>
  <si>
    <t>jameskim</t>
  </si>
  <si>
    <t>https://mainnet.aragon.org/#/jameskim2</t>
  </si>
  <si>
    <t>jameskim2</t>
  </si>
  <si>
    <t>agent, redemptions, time lock, token request</t>
  </si>
  <si>
    <t>https://mainnet.aragon.org/#/0xfFBC4704f0AD912977136592D262D6A6c8b3C498</t>
  </si>
  <si>
    <t>0xfFBC4704f0AD912977136592D262D6A6c8b3C498</t>
  </si>
  <si>
    <t>https://mainnet.aragon.org/#/piedao</t>
  </si>
  <si>
    <t>piedao</t>
  </si>
  <si>
    <t>https://mainnet.aragon.org/#/dandy</t>
  </si>
  <si>
    <t>dandy</t>
  </si>
  <si>
    <t>Part of the 1Hive community, Dandy is supporting the ongoing maintainence and improvement of the Dandelion template for Aragon.</t>
  </si>
  <si>
    <t>Dusk DAO</t>
  </si>
  <si>
    <t>Decentralizing governance of Dusk Network</t>
  </si>
  <si>
    <t>?</t>
  </si>
  <si>
    <t>https://mainnet.aragon.org/#/0xFB75846E3cC2b93162eD1c1e3C48883E8b106AF9</t>
  </si>
  <si>
    <t>0xFB75846E3cC2b93162eD1c1e3C48883E8b106AF9</t>
  </si>
  <si>
    <t>dusk.network</t>
  </si>
  <si>
    <t>https://mainnet.aragon.org/#/0xa57f5e7Cc6aE26d9EE67CB9982d071239571D45A</t>
  </si>
  <si>
    <t>0xa57f5e7Cc6aE26d9EE67CB9982d071239571D45A</t>
  </si>
  <si>
    <t>looks empty</t>
  </si>
  <si>
    <t>https://mainnet.aragon.org/#/venten</t>
  </si>
  <si>
    <t>venten</t>
  </si>
  <si>
    <t>https://mainnet.aragon.org/#/mydandelion</t>
  </si>
  <si>
    <t>mydandelion</t>
  </si>
  <si>
    <t>redemptions, time lock, token request</t>
  </si>
  <si>
    <t>https://mainnet.aragon.org/#/daosquare</t>
  </si>
  <si>
    <t>daosquare</t>
  </si>
  <si>
    <t>https://mainnet.aragon.org/#/ventenco</t>
  </si>
  <si>
    <t>ventenco</t>
  </si>
  <si>
    <t>https://mainnet.aragon.org/#/gieldaopole</t>
  </si>
  <si>
    <t>gieldaopole</t>
  </si>
  <si>
    <t>https://mainnet.aragon.org/#/diamonddao</t>
  </si>
  <si>
    <t>diamonddao</t>
  </si>
  <si>
    <t>https://mainnet.aragon.org/#/chestdao</t>
  </si>
  <si>
    <t>chestdao</t>
  </si>
  <si>
    <t>https://mainnet.aragon.org/#/dandelioncollective</t>
  </si>
  <si>
    <t>dandelioncollective</t>
  </si>
  <si>
    <t>https://mainnet.aragon.org/#/lazarus</t>
  </si>
  <si>
    <t>lazarus</t>
  </si>
  <si>
    <t>https://mainnet.aragon.org/#/dtrustcapital</t>
  </si>
  <si>
    <t>dtrustcapital</t>
  </si>
  <si>
    <t>https://mainnet.aragon.org/#/idealize</t>
  </si>
  <si>
    <t>idealize</t>
  </si>
  <si>
    <t>https://mainnet.aragon.org/#/xnvnx</t>
  </si>
  <si>
    <t>xnvnx</t>
  </si>
  <si>
    <t>https://mainnet.aragon.org/#/olm</t>
  </si>
  <si>
    <t>olm</t>
  </si>
  <si>
    <t>https://mainnet.aragon.org/#/convergencedao</t>
  </si>
  <si>
    <t>convergencedao</t>
  </si>
  <si>
    <t>https://mainnet.aragon.org/#/synvaltex</t>
  </si>
  <si>
    <t>synvaltex</t>
  </si>
  <si>
    <t>https://mainnet.aragon.org/#/afiliados</t>
  </si>
  <si>
    <t>afiliados</t>
  </si>
  <si>
    <t>https://mainnet.aragon.org/#/dogeao</t>
  </si>
  <si>
    <t>dogeao</t>
  </si>
  <si>
    <t>0,274 eth</t>
  </si>
  <si>
    <t>https://mainnet.aragon.org/#/dog</t>
  </si>
  <si>
    <t>dog</t>
  </si>
  <si>
    <t>LiskDAO</t>
  </si>
  <si>
    <t>Lisk</t>
  </si>
  <si>
    <t>https://mainnet.aragon.org/#/tentaculus/0xe5b7614f6e44aff0b6d5b60aaf4410c9587aeb8f/</t>
  </si>
  <si>
    <t>tentaculus</t>
  </si>
  <si>
    <t>https://mainnet.aragon.org/#/pkcutest/0x70664a7bb58e137395b969ed1ec16e245d01315b/</t>
  </si>
  <si>
    <t>pkcutest</t>
  </si>
  <si>
    <t>https://mainnet.aragon.org/#/infoapptestbed/0x860494c80beaa49a2c42a712e7b99b2a53524d40/</t>
  </si>
  <si>
    <t>infoapptestbed</t>
  </si>
  <si>
    <t>https://mainnet.aragon.org/#/bizinc/0x9237f263fb4a7479c5a3dd242bd0612af0e0bcfa/</t>
  </si>
  <si>
    <t>bizinc</t>
  </si>
  <si>
    <t>0,015 eth</t>
  </si>
  <si>
    <t>https://mainnet.aragon.org/#/diamond/0x8bca4de448cf688018e465fdcaf1d6b9c7fb79c4/</t>
  </si>
  <si>
    <t>diamond</t>
  </si>
  <si>
    <t>https://mainnet.aragon.org/#/emerald/0x76587dc0dc81e5b083867fd5c6e34c0111872252/</t>
  </si>
  <si>
    <t>emerald</t>
  </si>
  <si>
    <t>https://mainnet.aragon.org/#/web3jp/0xdbb30c530e63cb9c31eb1c1eb3da00c3f11bd24c/</t>
  </si>
  <si>
    <t>web3jp</t>
  </si>
  <si>
    <t>https://mainnet.aragon.org/#/ecenterprisesllc/0x70201c510e8e7b45d817a05654ca5e109685a43a/</t>
  </si>
  <si>
    <t>ecenterprisesllc</t>
  </si>
  <si>
    <t>https://mainnet.aragon.org/#/habitat/0xe59abb9dae8226e691bbfb3704b49996ef0aa052/</t>
  </si>
  <si>
    <t>habitat</t>
  </si>
  <si>
    <t>https://mainnet.aragon.org/#/artdao</t>
  </si>
  <si>
    <t>artdao</t>
  </si>
  <si>
    <t>https://mainnet.aragon.org/#/minusquare/0x6181520606f69273571391f7d824e6b32c5df392/</t>
  </si>
  <si>
    <t>minusquare</t>
  </si>
  <si>
    <t>https://mainnet.aragon.org/#/ciao/0xc488081ee26dc77d5f6081ad4cfa8d56edf84120/</t>
  </si>
  <si>
    <t>ciao</t>
  </si>
  <si>
    <t>https://mainnet.aragon.org/#/clan/0x23352c1e5915d51899da9edc92d52103c3bb42a2/</t>
  </si>
  <si>
    <t>clan</t>
  </si>
  <si>
    <t>f25f0531</t>
  </si>
  <si>
    <t>https://mainnet.aragon.org/#/f25f0531/0x1d4956396efe4bdf18b8e71ca22495ba4ce376ea/</t>
  </si>
  <si>
    <t>https://mainnet.aragon.org/#/johannes/0x9ac85faf5ea08e44ee30bc39b3936178bc5f1484/</t>
  </si>
  <si>
    <t>johannes</t>
  </si>
  <si>
    <t>https://mainnet.aragon.org/#/northernislands/0xb830d1b75fb9b1bb52791e2b0c2b790630f9eaf3/</t>
  </si>
  <si>
    <t>northernislands</t>
  </si>
  <si>
    <t>https://mainnet.aragon.org/#/argand/0x7f7f8f84f08ba1b6140a3f9f86017dd1ff7bf246/</t>
  </si>
  <si>
    <t>argand</t>
  </si>
  <si>
    <t>https://mainnet.aragon.org/#/wewilder/0xad3e148889b612f963a788807ae6ead47df9299a/</t>
  </si>
  <si>
    <t>wewilder</t>
  </si>
  <si>
    <t>https://mainnet.aragon.org/#/aracartel/0x853fe21de40e53eb26364f3b4779988a1b82ed37/</t>
  </si>
  <si>
    <t>aracartel</t>
  </si>
  <si>
    <t>https://mainnet.aragon.org/#/0x93409d1bcf309bbA9F5bd6A366187f532580ef46/0xc737edaeba705ccddfb8010f8545ed8c2c876b7f/</t>
  </si>
  <si>
    <t>0x93409d1bcf309bbA9F5bd6A366187f532580ef46</t>
  </si>
  <si>
    <t>2 &amp; 0</t>
  </si>
  <si>
    <t>https://mainnet.aragon.org/#/cov19/0x676d619f0f3b32d74283013489dfb87e609629e2/</t>
  </si>
  <si>
    <t>cov19</t>
  </si>
  <si>
    <t>https://mainnet.aragon.org/#/collab19/0x2699f8fdcac2b5a1377142c0e5b26e3230316a2f/</t>
  </si>
  <si>
    <t>collab19</t>
  </si>
  <si>
    <t>https://mainnet.aragon.org/#/testkorea123/0x188cc649323edc013255b0b6d4fc763795fb23a0/</t>
  </si>
  <si>
    <t>testkorea123</t>
  </si>
  <si>
    <t>https://mainnet.aragon.org/#/cilicialiving/0x95eb08f8c1085a95762305d885db84961ad6d21c/</t>
  </si>
  <si>
    <t>cilicialiving</t>
  </si>
  <si>
    <t>https://mainnet.aragon.org/#/0xc6c1b4a9A6cF81C97aa2c4B30C39244eF0fFa7d0/0x29bfa6f3e8838701f8cbf15b5d2670bb61dbe326/</t>
  </si>
  <si>
    <t>0xc6c1b4a9A6cF81C97aa2c4B30C39244eF0fFa7d0</t>
  </si>
  <si>
    <t>https://mainnet.aragon.org/#/0x992494Da36835c3ba43f9D3c0F07D7FF40ABB4Cf/0xfdba442f07d981266145d2b40d953d8a3b777b64/</t>
  </si>
  <si>
    <t>0x992494Da36835c3ba43f9D3c0F07D7FF40ABB4Cf</t>
  </si>
  <si>
    <t>https://mainnet.aragon.org/#/cloaked/0xf010783b60e15ba1a30ce2bbaf22c18334ff7d83/</t>
  </si>
  <si>
    <t>cloaked</t>
  </si>
  <si>
    <t>https://mainnet.aragon.org/#/trustedcircle/0xe3fbd80e6817c916901fe68e8d5dd36c663401f9/</t>
  </si>
  <si>
    <t>trustedcircle</t>
  </si>
  <si>
    <t>https://mainnet.aragon.org/#/odyssean/0x4fcca0f251fe1f853c2495fccf6004c497f064d6/</t>
  </si>
  <si>
    <t>odyssean</t>
  </si>
  <si>
    <t>4 &amp; 0</t>
  </si>
  <si>
    <t>https://mainnet.aragon.org/#/brix/0x0f10cf4223bf2c86a067c41732ae0279caeccc01/</t>
  </si>
  <si>
    <t>brix</t>
  </si>
  <si>
    <t>https://mainnet.aragon.org/#/tinybiggs/0xb128dd598730a223a5b913854d2479bcba8a506d/</t>
  </si>
  <si>
    <t>tinybiggs</t>
  </si>
  <si>
    <t>https://mainnet.aragon.org/#/alfred/0x172a64b279ec3beaf375a007bd850639ecf12e1e/</t>
  </si>
  <si>
    <t>alfred</t>
  </si>
  <si>
    <t>https://mainnet.aragon.org/#/0x2b72eBf95c053ba5F1013aB0D0DB10f094F15632/0x7a5ccf1249d5b730c6c8ea8aeb8a0b4c34e9cf21/</t>
  </si>
  <si>
    <t>0x2b72eBf95c053ba5F1013aB0D0DB10f094F15632</t>
  </si>
  <si>
    <t>https://mainnet.aragon.org/#/daocoronavirus/0xe3971e28ee44dc16190df5e21c556049296feb74/</t>
  </si>
  <si>
    <t>daocoronavirus</t>
  </si>
  <si>
    <t>0,01 eth, 10 dai</t>
  </si>
  <si>
    <t>https://mainnet.aragon.org/#/0xB67d5dc7dD4390fb2A1643e55b2ee590fF01C6d2/0x3b83d85b62234e3a6f9173085b7b9d946d26945f/</t>
  </si>
  <si>
    <t>0xB67d5dc7dD4390fb2A1643e55b2ee590fF01C6d2</t>
  </si>
  <si>
    <t>https://mainnet.aragon.org/#/magicinternetcoins/0xdd6a8ee20494dd41da757cf234a0d0f5ba2c88b2/</t>
  </si>
  <si>
    <t>magicinternetcoins</t>
  </si>
  <si>
    <t>https://mainnet.aragon.org/#/seojoon4ever/0x4246760c9e2f06967ddc7b49c082a8d9e7f0384e/</t>
  </si>
  <si>
    <t>seojoon4ever</t>
  </si>
  <si>
    <t>https://mainnet.aragon.org/#/seojoon/0xbba0e8b4382984cd788eca5c52a805474642f78c/</t>
  </si>
  <si>
    <t>seojoon</t>
  </si>
  <si>
    <t>https://mainnet.aragon.org/#/fundtest/0xde3f6492cd7ce151ed33b56109a87aef5013ae54/</t>
  </si>
  <si>
    <t>fundtest</t>
  </si>
  <si>
    <t>https://mainnet.aragon.org/#/0x4064DDac348cfF756ED739083d8E5d0520568a4c/0x29a3a82b2f476698aae28ac05ea7b2fe61a33dbf/</t>
  </si>
  <si>
    <t>0x4064DDac348cfF756ED739083d8E5d0520568a4c</t>
  </si>
  <si>
    <t>https://mainnet.aragon.org/#/0xd9048e55280D4034B6A77BAcba1Ad83f7681d839/0x0d9a1d0278728a60801f129615f0a4a106f697fa/</t>
  </si>
  <si>
    <t>0xd9048e55280D4034B6A77BAcba1Ad83f7681d839</t>
  </si>
  <si>
    <t>https://mainnet.aragon.org/#/0x5F89B0fa249C8180962d01aaa30B6F5cB96ee979/0xa413de784fa32739e31b7b8c4aba2bb08f0ff590/</t>
  </si>
  <si>
    <t>0x5F89B0fa249C8180962d01aaa30B6F5cB96ee979</t>
  </si>
  <si>
    <t>https://mainnet.aragon.org/#/sdblockchainforum/0xfe2386aaec362c516eb86a9780dd3f9a216a5735/</t>
  </si>
  <si>
    <t>sdblockchainforum</t>
  </si>
  <si>
    <t>https://mainnet.aragon.org/#/etherchat/0xe3578e7e8c048495568002fc2e01d599579e1140/</t>
  </si>
  <si>
    <t>etherchat</t>
  </si>
  <si>
    <t>https://mainnet.aragon.org/#/ethergov/0x41507abd656036a6348b7d6e1fe55713120ab69d/</t>
  </si>
  <si>
    <t>ethergov</t>
  </si>
  <si>
    <t>https://mainnet.aragon.org/#/livefromudaipalace/0xec534d6db7c3850e76bb0daaa425dac8ad019845/</t>
  </si>
  <si>
    <t>livefromudaipalace</t>
  </si>
  <si>
    <t>https://mainnet.aragon.org/#/lexdragon/0xa514d67a7968985631272d9e6e734a9322c526b3/</t>
  </si>
  <si>
    <t>lexdragon</t>
  </si>
  <si>
    <t>https://mainnet.aragon.org/#/faucet/0xc86ebd2ac7d5c3253519fdc2c2f9eadeb1797ab5/</t>
  </si>
  <si>
    <t>faucet</t>
  </si>
  <si>
    <t>https://mainnet.aragon.org/#/projectmarius/0xd53206b08ec1f4d4991f94de764f0aa39465f19a/</t>
  </si>
  <si>
    <t>projectmarius</t>
  </si>
  <si>
    <t>https://mainnet.aragon.org/#/joestest/0xd9213bcad988ba8f2a5ae1080386681951dcc33a/</t>
  </si>
  <si>
    <t>joestest</t>
  </si>
  <si>
    <t>https://mainnet.aragon.org/#/chicagodandeliontest/0x7e729dd4b37f7c53791c4873d9c3e40f3e093ac8/</t>
  </si>
  <si>
    <t>chicagodandeliontest</t>
  </si>
  <si>
    <t>https://mainnet.aragon.org/#/chicagodandelion/0x42b7a71e365f2ae603982aa9841723c81bf6cfd9/</t>
  </si>
  <si>
    <t>chicagodandelion</t>
  </si>
  <si>
    <t>https://mainnet.aragon.org/#/staylocal/0xd1e958e66825555768b6d1fab5a950a1ac4a7792/</t>
  </si>
  <si>
    <t>staylocal</t>
  </si>
  <si>
    <t>https://mainnet.aragon.org/#/testdao1/0xeaab603bcba3b2a00a69e7a6c0dc8da968eebcf6/</t>
  </si>
  <si>
    <t>testdao1</t>
  </si>
  <si>
    <t>https://mainnet.aragon.org/#/fundforfuture/0xa8f6e90afaa96bf7e57a97ea588d7123ae608e21/</t>
  </si>
  <si>
    <t>fundforfuture</t>
  </si>
  <si>
    <t>https://mainnet.aragon.org/#/swingby/0x1e1a46b0e22593fb342f231fef5666e3b2fe515e/</t>
  </si>
  <si>
    <t>swingby</t>
  </si>
  <si>
    <t>https://mainnet.aragon.org/#/local/0x352880949e83791fb01673447e2f94ee655fa60a/</t>
  </si>
  <si>
    <t>local</t>
  </si>
  <si>
    <t>7 &amp; 3</t>
  </si>
  <si>
    <t>1 &amp;  0</t>
  </si>
  <si>
    <t>https://mainnet.aragon.org/#/otterdao/0xff067b391744126d95b4c6da8b7f88cdb174068c/</t>
  </si>
  <si>
    <t>otterdao</t>
  </si>
  <si>
    <t>https://mainnet.aragon.org/#/0x287a445ffFCfd55a0e3d76632CF656cF1482eE43/0xd1e91b0bdad121088a9e3c60197a5049ccfed5f8/</t>
  </si>
  <si>
    <t>0x287a445ffFCfd55a0e3d76632CF656cF1482eE43</t>
  </si>
  <si>
    <t>https://mainnet.aragon.org/#/transactions/0xe1d07d98c2b1320449e5b0de1f8187e5a00493bc/</t>
  </si>
  <si>
    <t>transactions</t>
  </si>
  <si>
    <t>100 DAI</t>
  </si>
  <si>
    <t>https://mainnet.aragon.org/#/estonia/0x91337fbfa1cb4ed15b6102f0595e4e9039ed6966/</t>
  </si>
  <si>
    <t>estonia</t>
  </si>
  <si>
    <t>2&amp;5</t>
  </si>
  <si>
    <t>https://mainnet.aragon.org/#/chicagomeetup/0x469f3eaa95decffd711c594be740abb6d6628a8f/</t>
  </si>
  <si>
    <t>chicagomeetup</t>
  </si>
  <si>
    <t>https://mainnet.aragon.org/#/individua1net/0xb6fc5a799c486af467dcd37dd4c0080a5cd3172d/</t>
  </si>
  <si>
    <t>individua1net</t>
  </si>
  <si>
    <t>https://mainnet.aragon.org/#/humanity/0xd94a7e21af915003623341b1986f1e41a0888575/</t>
  </si>
  <si>
    <t>humanity</t>
  </si>
  <si>
    <t>https://mainnet.aragon.org/#/oracledao/0xfde205bfa5980b11fac0cacc1ebc9d025eacb3c4/</t>
  </si>
  <si>
    <t>oracledao</t>
  </si>
  <si>
    <t>https://mainnet.aragon.org/#/testrewardcourt/0xd76dba03efe89fc0d8ab497a002bcfe11bdcdb5d/</t>
  </si>
  <si>
    <t>testrewardcourt</t>
  </si>
  <si>
    <t>reward court</t>
  </si>
  <si>
    <t>https://mainnet.aragon.org/#/payroll/0x0937bfc3927ad6a9ce65ea11c0334fd56bb21b32/</t>
  </si>
  <si>
    <t>payroll</t>
  </si>
  <si>
    <t>1 nectar</t>
  </si>
  <si>
    <t>https://mainnet.aragon.org/#/baker/0x3840abc40653c90014ca0be7ca20c1a95da4823e/</t>
  </si>
  <si>
    <t>baker</t>
  </si>
  <si>
    <t>https://mainnet.aragon.org/#/montelunadaov2/0x206d28f9e9e4e076bf062781a0b085a36e30fdd5/</t>
  </si>
  <si>
    <t>montelunadaov2</t>
  </si>
  <si>
    <t>https://mainnet.aragon.org/#/aureus/0xd2005ee88a0fcf1b46b29f3170b4a44d32617859/</t>
  </si>
  <si>
    <t>aureus</t>
  </si>
  <si>
    <t>https://mainnet.aragon.org/#/testrewardcourt2/0x0f6cc31484fc864578cd71a6531630cfc3e823bd/</t>
  </si>
  <si>
    <t>testrewardcourt2</t>
  </si>
  <si>
    <t>https://mainnet.aragon.org/#/island/0x9d4593949c3a25a61a37738c15ffd25f5ca129d8/</t>
  </si>
  <si>
    <t>island</t>
  </si>
  <si>
    <t>https://mainnet.aragon.org/#/dam/0x50623ce36c1c7b8ec568cf1e6ae002e5d5a46c56/</t>
  </si>
  <si>
    <t>dam</t>
  </si>
  <si>
    <t>https://mainnet.aragon.org/#/trust/0x8fbec85d8519db546c16d11dc756a94f9b87a7ff/</t>
  </si>
  <si>
    <t>trust</t>
  </si>
  <si>
    <t>https://mainnet.aragon.org/#/venus/0x687828a5f1ff0433b1af73af9a3ef71c7ddd854b/</t>
  </si>
  <si>
    <t>venus</t>
  </si>
  <si>
    <t>https://mainnet.aragon.org/#/testrewardcourt6/0x324a5d8ff623e459d24ca2ebb9961b928146aff9/</t>
  </si>
  <si>
    <t>testrewardcourt6</t>
  </si>
  <si>
    <t>https://mainnet.aragon.org/#/toiletpapertoken/0x542c1e2f0e2442602f63ad5f240decbbad874b1b/</t>
  </si>
  <si>
    <t>toiletpapertoken</t>
  </si>
  <si>
    <t>https://mainnet.aragon.org/#/world/0x31b52536f7fd8e77db70a5e8d551749e24134373/</t>
  </si>
  <si>
    <t>world</t>
  </si>
  <si>
    <t>https://mainnet.aragon.org/#/astdao/0x31ff4885204318600ec1291bd1ce87f63222a7ae/</t>
  </si>
  <si>
    <t>astdao</t>
  </si>
  <si>
    <t>https://mainnet.aragon.org/#/0xDa990cDa6F67Dc8Fb683E3Bfe0db602531aBb144/0x2515c07dc6301125b617dc9b0f4fb0161ad62624/</t>
  </si>
  <si>
    <t>0xDa990cDa6F67Dc8Fb683E3Bfe0db602531aBb144</t>
  </si>
  <si>
    <t>0&amp;0</t>
  </si>
  <si>
    <t>https://mainnet.aragon.org/#/c19responsenetwork/0x983ee2606dbc61257bd859321fdf2def04edd5cf/</t>
  </si>
  <si>
    <t>c19responsenetwork</t>
  </si>
  <si>
    <t>https://mainnet.aragon.org/#/trustees/0xf19da508567b5f3a73c20b2fb1d71fc665898f71/</t>
  </si>
  <si>
    <t>trustees</t>
  </si>
  <si>
    <t>https://mainnet.aragon.org/#/0x729df2C5fa946f487e1b55f9647098C535275039/0x422349e5326a7845f0fe7431372b11e665723731/</t>
  </si>
  <si>
    <t>0x729df2C5fa946f487e1b55f9647098C535275039</t>
  </si>
  <si>
    <t>https://mainnet.aragon.org/#/0x126121484b335Fd6C0fEa5Db540fafcaDAcE65D8/0x088b0e9843663aa89b0e99cb1913b008e2e52a95/</t>
  </si>
  <si>
    <t>0x126121484b335Fd6C0fEa5Db540fafcaDAcE65D8</t>
  </si>
  <si>
    <t>https://mainnet.aragon.org/#/thedao/0x84778ea1c76c6330e41c6ba8ecf46f1050a521a5/</t>
  </si>
  <si>
    <t>theDAO</t>
  </si>
  <si>
    <t>https://mainnet.aragon.org/#/saintmoloch/0x985e87ba5eac586124f4cf8d281fca59ce8fb9dc/</t>
  </si>
  <si>
    <t>saintmoloch</t>
  </si>
  <si>
    <t>https://mainnet.aragon.org/#/zip/0x6078c1eecc78b5db62e1a24179ec2a1c8472c351/</t>
  </si>
  <si>
    <t>zip</t>
  </si>
  <si>
    <t>https://mainnet.aragon.org/#/recordnepal/0x7c89aa84a96cb76b09d4cd3977ff4ab08ff0b8ff/</t>
  </si>
  <si>
    <t>recordnepal</t>
  </si>
  <si>
    <t>https://mainnet.aragon.org/#/greececovid19/0xd417b13d0221bc9ad163d2b5a0fa4eb84c315e4a/</t>
  </si>
  <si>
    <t>greececovid19</t>
  </si>
  <si>
    <t>https://mainnet.aragon.org/#/greececov19response/0xb167a3eddb2d37c5bd49c08b68b3695ded872a36/</t>
  </si>
  <si>
    <t>greececov19response</t>
  </si>
  <si>
    <t>6 &amp;2</t>
  </si>
  <si>
    <t>https://mainnet.aragon.org/#/trojantesting/0xf11f7bd4a2b555dc77c63c74924b96b9064e2f16/</t>
  </si>
  <si>
    <t>trojantesting</t>
  </si>
  <si>
    <t>agent, simple minter</t>
  </si>
  <si>
    <t>https://mainnet.aragon.org/#/inventordao/0xf760607c1b40c6d387dc78b6bbd7af7ce53a3405/</t>
  </si>
  <si>
    <t>inventordao</t>
  </si>
  <si>
    <t>https://mainnet.aragon.org/#/adao/0x59f5121a5eef3da653dd90f3bcf1e78d84628479/</t>
  </si>
  <si>
    <t>adao</t>
  </si>
  <si>
    <t>https://mainnet.aragon.org/#/arachain/0x69a2bf410e2e1f4f3faa66aecd7746c5fc0891f2/</t>
  </si>
  <si>
    <t>arachain</t>
  </si>
  <si>
    <t>https://mainnet.aragon.org/#/court/0x6629805b99224581eef9bc4afe64811aa2f7a8f8/</t>
  </si>
  <si>
    <t>court</t>
  </si>
  <si>
    <t>https://mainnet.aragon.org/#/vault/0x62c97afe52db1dd5a7c64a8b528238e1e25a3811/</t>
  </si>
  <si>
    <t>vault</t>
  </si>
  <si>
    <t>https://mainnet.aragon.org/#/sicc/0x40378efcd79c2b38973908efacfc018118e5b9a3/</t>
  </si>
  <si>
    <t>sicc</t>
  </si>
  <si>
    <t>https://mainnet.aragon.org/#/citizenscience/0xe6f2f2d84c67277d095a77b08d686babe03c8469/</t>
  </si>
  <si>
    <t>citizenscience</t>
  </si>
  <si>
    <t>https://mainnet.aragon.org/#/bigtest/0x9199423f2000f602b130cced857719b0cb8ae46a/</t>
  </si>
  <si>
    <t>bigtest</t>
  </si>
  <si>
    <t>https://mainnet.aragon.org/#/testmath/0xb27004bf714ce2aa38f14647b38836f26df86cbf/</t>
  </si>
  <si>
    <t>testmath</t>
  </si>
  <si>
    <t>https://mainnet.aragon.org/#/pyrotest/0xa8b72d848a91be9d59bde1ca44ceaa38af4a3aa6/</t>
  </si>
  <si>
    <t>pyrotest</t>
  </si>
  <si>
    <t>https://mainnet.aragon.org/#/saludcomunitaria/0x2cf5129cfbd2f89ba7ca27331f0fa7ccdacfc6ab/</t>
  </si>
  <si>
    <t>saludcomunitaria</t>
  </si>
  <si>
    <t>https://mainnet.aragon.org/#/test2/0xb5ad4c142068de75f979ca4a81bb6d554b069933/</t>
  </si>
  <si>
    <t>test2</t>
  </si>
  <si>
    <t>https://mainnet.aragon.org/#/laborcafe/0x353415d7f9fb12600eccda91586fd15b703d0af9/</t>
  </si>
  <si>
    <t>laborcafe</t>
  </si>
  <si>
    <t>0,03 eth, 312,4 DAI</t>
  </si>
  <si>
    <t>Token request, addressbook, allocations, dotvoting, projects, rewards</t>
  </si>
  <si>
    <t>https://mainnet.aragon.org/#/ourbloc/0xb3160b7a04beaafc2476fac20aa2122b907c18e1/</t>
  </si>
  <si>
    <t>ourbloc</t>
  </si>
  <si>
    <t>https://mainnet.aragon.org/#/yogalia/0x1611bec74eed020a5bde4c532dcdd64077d30e15/</t>
  </si>
  <si>
    <t>yogalia</t>
  </si>
  <si>
    <t>https://mainnet.aragon.org/#/yogaliadao/0x6ac01739aca4b7d706e31da002d9b87edfad434e/</t>
  </si>
  <si>
    <t>yogaliadao</t>
  </si>
  <si>
    <t>https://mainnet.aragon.org/#/hashdao/0xddaee2343d64a65729b2bbd7350f9d41eadf7593/</t>
  </si>
  <si>
    <t>hashdao</t>
  </si>
  <si>
    <t>https://mainnet.aragon.org/#/0xC45417092c7ba66052c92A4AD871fC60bdbC7009/0x0b14bcfdf5e162e734cbf01d020ca49bc060efd5/</t>
  </si>
  <si>
    <t>0xC45417092c7ba66052c92A4AD871fC60bdbC7009</t>
  </si>
  <si>
    <t>10,439 eth</t>
  </si>
  <si>
    <t>agent, cyber~auction, cyber~Evangalism, cyber~Vesting</t>
  </si>
  <si>
    <t>https://mainnet.aragon.org/#/zgen/0xa2162c284734f8cdf1d44e76d0d3aa06c5b31cab/</t>
  </si>
  <si>
    <t>zgen</t>
  </si>
  <si>
    <t>https://mainnet.aragon.org/#/aracredmvp/0x6106be6f4eec4a1d28cbcee539905e35bf35e41f/</t>
  </si>
  <si>
    <t>aracredmvp</t>
  </si>
  <si>
    <t>1&amp;39</t>
  </si>
  <si>
    <t>https://mainnet.aragon.org/#/chicklet/0x34c96b132cefe4b9375493dac75ce6757e10eb23/</t>
  </si>
  <si>
    <t>chicklet</t>
  </si>
  <si>
    <t>https://mainnet.aragon.org/#/wikibank/0x56de7c22cc3a7607e9b3ccf029bf5ed25baea1c2/</t>
  </si>
  <si>
    <t>wikibank</t>
  </si>
  <si>
    <t>https://mainnet.aragon.org/#/club21hq/0x1aab89fba63e04ca332f4a6f92431417c697226b/</t>
  </si>
  <si>
    <t>club21hq</t>
  </si>
  <si>
    <t>https://mainnet.aragon.org/#/rcktstrs/0x88611aa3d94b35333ba058afafce0fee9fa7ab8e/</t>
  </si>
  <si>
    <t>rcktstrs</t>
  </si>
  <si>
    <t>https://mainnet.aragon.org/#/creditfactory/0xcfa25292463ae29324b37442addd5792833ecf30/</t>
  </si>
  <si>
    <t>creditfactory</t>
  </si>
  <si>
    <t>https://mainnet.aragon.org/#/nuevadominicana/0xe00a86e408b7eda1e88aca8874a5288bbfaedc63/</t>
  </si>
  <si>
    <t>nuevadominicana</t>
  </si>
  <si>
    <t>https://mainnet.aragon.org/#/aracreddeploymenttesting/0xf0fd952803d4cb230e049907d9e1e695586452a3/</t>
  </si>
  <si>
    <t>aracreddeploymenttesting</t>
  </si>
  <si>
    <t>https://mainnet.aragon.org/#/hive/0xed1f0683ed001081c49fca42d1b4f479b2b8e6bc/</t>
  </si>
  <si>
    <t>hive</t>
  </si>
  <si>
    <t>https://mainnet.aragon.org/#/wualabs/0xec8d07cb588cf82dfedd4f5947f362ca534c5b63/</t>
  </si>
  <si>
    <t>wualabs</t>
  </si>
  <si>
    <t>https://mainnet.aragon.org/#/helpful/0xfd9dc6a492391b85033476ecaa749a324c2f5a4a/</t>
  </si>
  <si>
    <t>helpful</t>
  </si>
  <si>
    <t>https://mainnet.aragon.org/#/lunamontadao/0x903cef738aab5221fb23391586ba374555e60635/</t>
  </si>
  <si>
    <t>lunamontadao</t>
  </si>
  <si>
    <t>https://mainnet.aragon.org/#/0xFaf9fAF58FA98d84F1bdC9f266f74c1664b8eeAd/0x226437bf9e962ec6b45da855646a831276defa97/</t>
  </si>
  <si>
    <t>0xFaf9fAF58FA98d84F1bdC9f266f74c1664b8eeAd</t>
  </si>
  <si>
    <t>https://mainnet.aragon.org/#/0x6316466A324E81fd909349D28a23c62e5B4FCB9d/0xbd284482132b84bb2ed89e0079cfd9152cd51f45/</t>
  </si>
  <si>
    <t>0x6316466A324E81fd909349D28a23c62e5B4FCB9d</t>
  </si>
  <si>
    <t>https://mainnet.aragon.org/#/0x07fb0C9967f52a304745423CfFcD859321346B5E/</t>
  </si>
  <si>
    <t>0x07fb0C9967f52a304745423CfFcD859321346B5E</t>
  </si>
  <si>
    <t>https://mainnet.aragon.org/#/collab/0x9231549259236b5a8c74a7b537308acdc0d1fa3f/</t>
  </si>
  <si>
    <t>collab</t>
  </si>
  <si>
    <t>https://mainnet.aragon.org/#/706workshop/0xd7362967c391e1dc31310014f17cfcc94e454693/</t>
  </si>
  <si>
    <t>706workshop</t>
  </si>
  <si>
    <t>https://mainnet.aragon.org/#/tw/0x2ae8549f8c3a13d461b047a4a965a0636f403ed8/</t>
  </si>
  <si>
    <t>tw</t>
  </si>
  <si>
    <t>https://mainnet.aragon.org/#/ryptoc/0xfb8b0ccddd34f2eb28730c34140727e679330ad0/</t>
  </si>
  <si>
    <t>ryptoc</t>
  </si>
  <si>
    <t>https://mainnet.aragon.org/#/ltf/0x01fbb1c8f78d0a2a0006490a044a118fafbe2291/</t>
  </si>
  <si>
    <t>ltf</t>
  </si>
  <si>
    <t>https://mainnet.aragon.org/#/rictestcom/0xfe1dd10b77538def937611631fba8c2452de5ece/</t>
  </si>
  <si>
    <t>rictestcom</t>
  </si>
  <si>
    <t>https://mainnet.aragon.org/#/robonomics/0x2e7e726d34460294bf23ae3832af8246886aa04f/</t>
  </si>
  <si>
    <t>robonomics</t>
  </si>
  <si>
    <t>0,01 eth, 10 dai, 3 xrt</t>
  </si>
  <si>
    <t>https://mainnet.aragon.org/#/0xF1e03de61f89D2E8a64b8878550518Fe5f953eae/0xe92237486b1200a22a0db2332703fe3d57fecd71/</t>
  </si>
  <si>
    <t>0xF1e03de61f89D2E8a64b8878550518Fe5f953eae</t>
  </si>
  <si>
    <t>https://mainnet.aragon.org/#/0xF8711c8EEFF0795fB389bD9eC744B8cfFd4C38e7/0x01036ae829f0a2782711bf973aa4e0b4e3dd48d8/</t>
  </si>
  <si>
    <t>0xF8711c8EEFF0795fB389bD9eC744B8cfFd4C38e7</t>
  </si>
  <si>
    <t>https://mainnet.aragon.org/#/wyre/0xa406bfaab5690ec5d20181e37cfe2356b934f5e4/</t>
  </si>
  <si>
    <t>wyre</t>
  </si>
  <si>
    <t>0,011 eth, 1 pax, 1 tusd, 10 usdc, 0,0001 wbtc</t>
  </si>
  <si>
    <t>Project</t>
  </si>
  <si>
    <t>SWIPE</t>
  </si>
  <si>
    <t>Wet en regelgeving:</t>
  </si>
  <si>
    <t>Peter Verbeek (directie Digitale Overheid, jurist) peter.verbeek@minbzk.nl</t>
  </si>
  <si>
    <t>Dante van Grafhorst (APG/Hyfen, jurist) dante.van.grafhorst@apg.nl</t>
  </si>
  <si>
    <t>Laurens van Piggelen (APG/Hyfen, architect) laurens.van.piggelen@apg.nl</t>
  </si>
  <si>
    <t>Frans Rijksers (RvIG, senioradviseur stelsel BRP) frans.rijkers@rvig.nl</t>
  </si>
  <si>
    <t>Hidde Terpoorten (APG/Hyfen, projectleider/manager) hidde.terpoorten@apg.nl</t>
  </si>
  <si>
    <t>Danny Siebelink (RvIG, Product Owner) danny.siebelink@rvig.nl</t>
  </si>
  <si>
    <t>Robert-Jan Kuijt (RvIG, Informatiemanager en verantwoordelijk voor het inrichten van beheer) robertjan.kuijt@rvig.nl</t>
  </si>
  <si>
    <t>André de Kok (RvIG, stelselarchitect): andre.dekok@rvig.nl</t>
  </si>
  <si>
    <t>Sandra Lentjes (directie Digitale Overheid, gedelegeerd opdrachtgever en beleidsmedewerker stelsel BRP: sandra.lentjes@minbzk.nl</t>
  </si>
  <si>
    <t>Michiel van der Veen (RvIG, Directeur Innovatie, gedelegeerd opdrachtnemer): michiel.vanderveen@rvig.nl</t>
  </si>
  <si>
    <r>
      <t>Ontwerper/bouwer:</t>
    </r>
    <r>
      <rPr>
        <sz val="10"/>
        <color rgb="FF222222"/>
        <rFont val="Arial"/>
        <family val="2"/>
      </rPr>
      <t> (onze bouwer is de ICTU, die gaan 1 juli starten maar hebben dan nog bijna geen kennis, vandaar mijn voorstel Laurens te benaderen)</t>
    </r>
  </si>
  <si>
    <r>
      <t>Gebruiker</t>
    </r>
    <r>
      <rPr>
        <sz val="10"/>
        <color rgb="FF222222"/>
        <rFont val="Arial"/>
        <family val="2"/>
      </rPr>
      <t>:</t>
    </r>
  </si>
  <si>
    <r>
      <t>Beheer</t>
    </r>
    <r>
      <rPr>
        <sz val="10"/>
        <color rgb="FF222222"/>
        <rFont val="Arial"/>
        <family val="2"/>
      </rPr>
      <t>:</t>
    </r>
  </si>
  <si>
    <r>
      <t>Eigenaar</t>
    </r>
    <r>
      <rPr>
        <sz val="10"/>
        <color rgb="FF222222"/>
        <rFont val="Arial"/>
        <family val="2"/>
      </rPr>
      <t>:</t>
    </r>
  </si>
  <si>
    <t>Project SSI</t>
  </si>
  <si>
    <t>Project KDTI</t>
  </si>
  <si>
    <t>Mel &amp; Jeroen</t>
  </si>
  <si>
    <t>Mel Nicholas Raboen</t>
  </si>
  <si>
    <t>Dinusha Frings, Michel de Winter</t>
  </si>
  <si>
    <t>Jouri.devos@idemia.com</t>
  </si>
  <si>
    <t>Laurent.mercier@idemia.com</t>
  </si>
  <si>
    <t>evanzuuren@trustcore.eu</t>
  </si>
  <si>
    <t>https://mainnet.aragon.org/#/notable/0x8d36f25e808e950b7acc9ac90c86b70e99dcb2f4/</t>
  </si>
  <si>
    <t>notable</t>
  </si>
  <si>
    <t>https://mainnet.aragon.org/#/dmrb/0x2ca712aabe16da84b69c28dc827d275e4d3963cb/</t>
  </si>
  <si>
    <t>dmrb</t>
  </si>
  <si>
    <t>https://mainnet.aragon.org/#/wyrepaymentsinc/0x0ad3ed667f13c25d66bac3d6a86b29aefaec355e/</t>
  </si>
  <si>
    <t>wyrepaymentsinc</t>
  </si>
  <si>
    <t>0,001 eth, 2 usdc</t>
  </si>
  <si>
    <t>https://mainnet.aragon.org/#/ischyon/0x2dd5001a5994c3d98d6385c5640ace668f5aa178/</t>
  </si>
  <si>
    <t>ischyon</t>
  </si>
  <si>
    <t>https://mainnet.aragon.org/#/desk/0x8053cadb7af7c9f2a5629c243ea25d184b7bbdb4/</t>
  </si>
  <si>
    <t>desk</t>
  </si>
  <si>
    <t>https://mainnet.aragon.org/#/pktest/0x001809723e6c6f816f82ee58397132d1e3b042ed/</t>
  </si>
  <si>
    <t>pktest</t>
  </si>
  <si>
    <t>https://mainnet.aragon.org/#/0x37a672A49225b640a7F2c8A77A7a8aaB8b845e2a/0x8bc65f7152eb16444179b9a0d8a712a50db33ab2/</t>
  </si>
  <si>
    <t>0x37a672A49225b640a7F2c8A77A7a8aaB8b845e2a</t>
  </si>
  <si>
    <t>https://mainnet.aragon.org/#/rgs/0x795166ff0b79e83d3e852d33c2bfc3e1929fdf56/</t>
  </si>
  <si>
    <t>rgs</t>
  </si>
  <si>
    <t>https://mainnet.aragon.org/#/novamint/0x53dce058c6da7997f394b321e135b1029fa7cc22/</t>
  </si>
  <si>
    <t>novamint</t>
  </si>
  <si>
    <t>100 ANT</t>
  </si>
  <si>
    <t>token wrapper</t>
  </si>
  <si>
    <t>https://mainnet.aragon.org/#/bzxdao/0x04a20a1456e3b3ed0d6b4b2bcd2d019da746939b/</t>
  </si>
  <si>
    <t>4 &amp; 1</t>
  </si>
  <si>
    <t>https://mainnet.aragon.org/#/notlegaladvice/0x08b76950e1c20789f8915f3503a1d85e428e83d8/</t>
  </si>
  <si>
    <t>notlegaladvice</t>
  </si>
  <si>
    <t>gemaild</t>
  </si>
  <si>
    <t>gepland</t>
  </si>
  <si>
    <t>ja</t>
  </si>
  <si>
    <t>Q.a.stokkink@tudelft.nl</t>
  </si>
  <si>
    <t>Michiel.vanderveen@rvig.nl</t>
  </si>
  <si>
    <t>Andre.dekok@rvig.nl, a.de.kok@eindhoven.nl</t>
  </si>
  <si>
    <t>22-7-2020 :15:00</t>
  </si>
  <si>
    <t>19-8-2020 :10:00</t>
  </si>
  <si>
    <t>Uren</t>
  </si>
  <si>
    <t>Review 1</t>
  </si>
  <si>
    <t>Review 2</t>
  </si>
  <si>
    <t>Review Marijn</t>
  </si>
  <si>
    <t>Review Zenlin</t>
  </si>
  <si>
    <t>Kick off - algemeen</t>
  </si>
  <si>
    <t>Kick off 1</t>
  </si>
  <si>
    <t>Kick off 2</t>
  </si>
  <si>
    <t>Kick off 3</t>
  </si>
  <si>
    <t>Kick off voorbereiding</t>
  </si>
  <si>
    <t>Voorbereiding vragen</t>
  </si>
  <si>
    <t>Datum</t>
  </si>
  <si>
    <t>Wie</t>
  </si>
  <si>
    <t>Olivier</t>
  </si>
  <si>
    <t>Marijn</t>
  </si>
  <si>
    <t>Zenlin</t>
  </si>
  <si>
    <t>Gedaan</t>
  </si>
  <si>
    <t>Teruggekoppeld</t>
  </si>
  <si>
    <t>Ja</t>
  </si>
  <si>
    <t>Interview AdK</t>
  </si>
  <si>
    <t>Interview PV</t>
  </si>
  <si>
    <t>Interview DvG</t>
  </si>
  <si>
    <t>Interview DS</t>
  </si>
  <si>
    <t>Interview LvP</t>
  </si>
  <si>
    <t>Interview RJK</t>
  </si>
  <si>
    <t>Interview HT</t>
  </si>
  <si>
    <t>Interview MvdV</t>
  </si>
  <si>
    <t>Interview FR</t>
  </si>
  <si>
    <t>Uur in de wacht. MvdV kwam niet in de call. Herplannen</t>
  </si>
  <si>
    <t>Blockchain Governance</t>
  </si>
  <si>
    <t>Polinpapilinho, K; Keating, C; Sisti, J; Gheorge, A</t>
  </si>
  <si>
    <t>Journal Paper</t>
  </si>
  <si>
    <t>Proof of Luck: an Efficient Blockchain Consensus Protocol</t>
  </si>
  <si>
    <t>Interview SL</t>
  </si>
  <si>
    <t>Half uur in de wacht. SL initieel niet in de call. Deels herplannen</t>
  </si>
  <si>
    <t>https://blog.goodaudience.com/governance-of-blockchain-ecosystems-1-2-54f1f55208fa</t>
  </si>
  <si>
    <t>Arwen Smit</t>
  </si>
  <si>
    <t>Participating in blockchain Governance requires an active, not a passive role. Which poses the question: Is the expectation of full active user participation in Governance reasonable?</t>
  </si>
  <si>
    <t>Merkle Trees</t>
  </si>
  <si>
    <t>Shaan Ray</t>
  </si>
  <si>
    <t>Underlying Tech</t>
  </si>
  <si>
    <t>NA</t>
  </si>
  <si>
    <t>https://hackernoon.com/merkle-trees-181cb4bc30b4</t>
  </si>
  <si>
    <t>Mel Nicholas</t>
  </si>
  <si>
    <t>Achtergrond SSI - AdK en MNR</t>
  </si>
  <si>
    <t>Interview EvZ</t>
  </si>
  <si>
    <t>Interview QS</t>
  </si>
  <si>
    <t>Najagen interviews</t>
  </si>
  <si>
    <t>Stef Haarman</t>
  </si>
  <si>
    <t>Lisette Noorman</t>
  </si>
  <si>
    <t>Interview AdK - SSI</t>
  </si>
  <si>
    <t>Interview AdK - SSI - 2</t>
  </si>
  <si>
    <t>Interview SH</t>
  </si>
  <si>
    <t>Row Labels</t>
  </si>
  <si>
    <t>(blank)</t>
  </si>
  <si>
    <t>Grand Total</t>
  </si>
  <si>
    <t>Count of Month</t>
  </si>
  <si>
    <t>Column Labels</t>
  </si>
  <si>
    <t>Total Count of Month</t>
  </si>
  <si>
    <t>Count of Jaar</t>
  </si>
  <si>
    <t>Total Count of Jaar</t>
  </si>
  <si>
    <t>DAO/Y</t>
  </si>
  <si>
    <t>DAOs Cumulative</t>
  </si>
  <si>
    <t>Werken aan rapport</t>
  </si>
  <si>
    <t>Interview JdV</t>
  </si>
  <si>
    <t>Interview LM</t>
  </si>
  <si>
    <t>Gesprek KDTI LN</t>
  </si>
  <si>
    <t>208.92 dai, 0,02 SAI - 0,28WETH</t>
  </si>
  <si>
    <t>https://client.aragon.org/#/0xd8cfbb517ae055a4d724ec3b9cd732e9e047d835</t>
  </si>
  <si>
    <t>tokenengineering</t>
  </si>
  <si>
    <t>decibel</t>
  </si>
  <si>
    <t>https://client.aragon.org/#/0x62af9d43a2a22f61e8800a485156d9a8abbe9e84/</t>
  </si>
  <si>
    <t>https://client.aragon.org/#/0x61aa750c54a7116f11e43df661169b65892145ed</t>
  </si>
  <si>
    <t>lunas</t>
  </si>
  <si>
    <t>3,81 eth, 2000000 H4KR</t>
  </si>
  <si>
    <t>https://client.aragon.org/#/0x1b86593fad0cb3a19efec096c748cfc6fcdcf7a3</t>
  </si>
  <si>
    <t>tedoa</t>
  </si>
  <si>
    <t>https://client.aragon.org/#/0xe4a4f93ed28238c912bf8d1033627717e69b1e96</t>
  </si>
  <si>
    <t>0xe4a4f93ed28238c912bf8d1033627717e69b1e96</t>
  </si>
  <si>
    <t>https://client.aragon.org/#/0x273b42ec915f0f3ae8228499bbd2124efda11ec8</t>
  </si>
  <si>
    <t>0x273b42ec915f0f3ae8228499bbd2124efda11ec8</t>
  </si>
  <si>
    <t>https://client.aragon.org/#/0x3eedaae309be347342c9fba39ddbe5596c10b6c3</t>
  </si>
  <si>
    <t>0x3eedaae309be347342c9fba39ddbe5596c10b6c3</t>
  </si>
  <si>
    <t>https://client.aragon.org/#/0x5373d21662fd28e7f00c7ee4e53aeac5911d7892</t>
  </si>
  <si>
    <t>metagamecommonspool</t>
  </si>
  <si>
    <t>https://client.aragon.org/#/0x2393d5f802591b8bd602b0f7415853491b579a4c</t>
  </si>
  <si>
    <t>justdaoit</t>
  </si>
  <si>
    <t>https://client.aragon.org/#/0x3173b1691de5be1cb4be98ae895a8e5182c79b5a</t>
  </si>
  <si>
    <t>kunstverein</t>
  </si>
  <si>
    <t>0,7 eth</t>
  </si>
  <si>
    <t>https://client.aragon.org/#/0xf7627121e08a1b3ad67c0fdf020dc1e695d20cbf</t>
  </si>
  <si>
    <t>helpdao</t>
  </si>
  <si>
    <t>0,01 eth, 1736 DAI</t>
  </si>
  <si>
    <t>https://client.aragon.org/#/0x827cf0522f1c6e85b68e035630ed40b69f1db74c</t>
  </si>
  <si>
    <t>aberdon</t>
  </si>
  <si>
    <t>https://client.aragon.org/#/0xaef6691a4485573bdac2eb68cd18abca12f85e36</t>
  </si>
  <si>
    <t>thrivetogether</t>
  </si>
  <si>
    <t>https://client.aragon.org/#/0x7a2f72d728b10842d3401c1cc1c7b33d1eb3a97e</t>
  </si>
  <si>
    <t>voltaire</t>
  </si>
  <si>
    <t>https://client.aragon.org/#/0xff6ca8be2e3b7727d92f1d057a86e80ebfb4452a</t>
  </si>
  <si>
    <t>wbtc</t>
  </si>
  <si>
    <t>token request</t>
  </si>
  <si>
    <t>https://client.aragon.org/#/0x36abbbd652444894f05fd7e61360c35292961acc</t>
  </si>
  <si>
    <t>fiat</t>
  </si>
  <si>
    <t>https://client.aragon.org/#/0x058d948f6ca5197c1f7c8b0412c5ad9bd20a9b36</t>
  </si>
  <si>
    <t>bloomlab</t>
  </si>
  <si>
    <t>https://client.aragon.org/#/0xea8020280fe16c3580fa8945fe1ea5329862d83a</t>
  </si>
  <si>
    <t>daoversify</t>
  </si>
  <si>
    <t>https://client.aragon.org/#/0xb7eebee00321ac63c4ebd82e6d05ee061b5a7ede</t>
  </si>
  <si>
    <t>blslegalhackers</t>
  </si>
  <si>
    <t>https://client.aragon.org/#/0xe80821274d0f0d60775495e8d922e09d1156de36</t>
  </si>
  <si>
    <t>0xe80821274d0f0d60775495e8d922e09d1156de36</t>
  </si>
  <si>
    <t>https://client.aragon.org/#/0x9392ba9ff9f3c2c0d6374b690ee8d68175084bb7</t>
  </si>
  <si>
    <t>khantest</t>
  </si>
  <si>
    <t>https://client.aragon.org/#/0x90dc431bab0997c352504ce2ba4a8a94f0bdb82b</t>
  </si>
  <si>
    <t>tbtc</t>
  </si>
  <si>
    <t>https://client.aragon.org/#/0x810218ba23120c5b2674909077f22149b04f789f</t>
  </si>
  <si>
    <t>cefi</t>
  </si>
  <si>
    <t>https://client.aragon.org/#/0xcf7270876762b780f7dddd057572f87fc3f2c2b7</t>
  </si>
  <si>
    <t>xDAO</t>
  </si>
  <si>
    <t>srt</t>
  </si>
  <si>
    <t>3,371 eth</t>
  </si>
  <si>
    <t>https://client.aragon.org/#/0x15b2d21d84787d69d5e1b68f48ea446d815bd3bb/</t>
  </si>
  <si>
    <t>https://client.aragon.org/#/0x093114313e54da2af878211a2b9dfb75bc843283/</t>
  </si>
  <si>
    <t>virtualiscash</t>
  </si>
  <si>
    <t>https://client.aragon.org/#/0xd76553f3fe4aba47212c7438ea5d4970e4ce672f</t>
  </si>
  <si>
    <t>0xd76553f3fe4aba47212c7438ea5d4970e4ce672f</t>
  </si>
  <si>
    <t>https://client.aragon.org/#/0xddd98bbf7ed1b5b320e24da1992febac34cc73a0</t>
  </si>
  <si>
    <t>DxMember</t>
  </si>
  <si>
    <t>2 owl</t>
  </si>
  <si>
    <t>arahelptesting</t>
  </si>
  <si>
    <t>https://client.aragon.org/#/0xbbd8f6287edd5dad22bcfbb6f08c7bf2e5adecef</t>
  </si>
  <si>
    <t>https://client.aragon.org/#/0x812632318e617522aae8276d96e3c3f33f2d8188</t>
  </si>
  <si>
    <t>rv</t>
  </si>
  <si>
    <t>https://client.aragon.org/#/0x6d8190129b7b17a2303640781dc01c617665b13f</t>
  </si>
  <si>
    <t>uu</t>
  </si>
  <si>
    <t>0,064 eth</t>
  </si>
  <si>
    <t>https://client.aragon.org/#/0x80561c05f5356b46e23dde115ab1f8787dfa9044</t>
  </si>
  <si>
    <t>egoras</t>
  </si>
  <si>
    <t>2000 egr</t>
  </si>
  <si>
    <t>https://client.aragon.org/#/0x832ab62f07138da7e7c7b64f3fc34ef783a54329</t>
  </si>
  <si>
    <t>Engi</t>
  </si>
  <si>
    <t>https://client.aragon.org/#/0x1ab11b298202f1d7689a6d49d3465f025b2490a8</t>
  </si>
  <si>
    <t>Juror</t>
  </si>
  <si>
    <t>https://client.aragon.org/#/0xca9a6af0c4ec457cbec7eaa9030bdf854320ac26</t>
  </si>
  <si>
    <t>christscapital</t>
  </si>
  <si>
    <t>https://client.aragon.org/#/0xca26ff9eb018eca7557da8cb315bc230b59ff376</t>
  </si>
  <si>
    <t>finance</t>
  </si>
  <si>
    <t>https://client.aragon.org/#/0x4fc3afe380a8030ee56390aee8a897de93b1b244</t>
  </si>
  <si>
    <t>mangaroa</t>
  </si>
  <si>
    <t>https://client.aragon.org/#/0x11e19e643f14b0af51d3964e4ae755ce257c4e20</t>
  </si>
  <si>
    <t>freight</t>
  </si>
  <si>
    <t>https://client.aragon.org/#/0x5a367354ee6c051ac36337bac4f1794fb51ffc00</t>
  </si>
  <si>
    <t>edi</t>
  </si>
  <si>
    <t>https://client.aragon.org/#/0xfdbf3bb58f396411fa5e8757fc74490829d39b13</t>
  </si>
  <si>
    <t>freightdao</t>
  </si>
  <si>
    <t>https://client.aragon.org/#/0xcd5c6562a77b15b8ae21a6f714c35f7bf6bdfd7a</t>
  </si>
  <si>
    <t>freightld</t>
  </si>
  <si>
    <t>https://client.aragon.org/#/0xa65e21f6f581c80357a533fa4737e03a974ac884</t>
  </si>
  <si>
    <t>metabasket</t>
  </si>
  <si>
    <t>agent, redemptions, token request</t>
  </si>
  <si>
    <t>https://client.aragon.org/#/0x4c770d1e98369d18a0b94d13b764a8563002aae4</t>
  </si>
  <si>
    <t>metawhale</t>
  </si>
  <si>
    <t>https://client.aragon.org/#/0xb8a54360005a94a4874c734b5ed9e819106d725e</t>
  </si>
  <si>
    <t>covidresearch</t>
  </si>
  <si>
    <t>https://client.aragon.org/#/0xbd6885adeb8c9557f974daa6a12c35d4ac100392</t>
  </si>
  <si>
    <t>Maku</t>
  </si>
  <si>
    <t>https://client.aragon.org/#/0xa16bba0a800ca50fc3aebf46f6c5fa6e04d2c04c</t>
  </si>
  <si>
    <t>twitchchallenge</t>
  </si>
  <si>
    <t>https://client.aragon.org/#/0xbda0a193342cd1112bd8c87e41479fb92d93799f</t>
  </si>
  <si>
    <t>superfastorg</t>
  </si>
  <si>
    <t>https://client.aragon.org/#/0x3d520017c932c8739be6dcba2d76be940ed7c78b/</t>
  </si>
  <si>
    <t>w0xter</t>
  </si>
  <si>
    <t>https://client.aragon.org/#/0x922beae433d8a05e587c8c970846ed8294f8f445/</t>
  </si>
  <si>
    <t>twitchcryptochallenge</t>
  </si>
  <si>
    <t>https://client.aragon.org/#/0xd0568dd76e53b37d7ae2d7680d9f4dc1900f6ba8</t>
  </si>
  <si>
    <t>hacktivismo</t>
  </si>
  <si>
    <t>https://client.aragon.org/#/0x6945347a37a1262b2a29875bd23625f597d62cf7</t>
  </si>
  <si>
    <t>newwavescapital</t>
  </si>
  <si>
    <t>https://client.aragon.org/#/0x6f4e7cbf92553a087b5cd124df2516f0738d6edc</t>
  </si>
  <si>
    <t>globingroup</t>
  </si>
  <si>
    <t>https://client.aragon.org/#/0x300d40df2b2a2a12147997e8fa14e4dc4c719141</t>
  </si>
  <si>
    <t>bnbfund</t>
  </si>
  <si>
    <t>https://client.aragon.org/#/0xc417de1bd50705d2c9ed40a252715d7db6af47cf</t>
  </si>
  <si>
    <t>0xc417de1bd50705d2c9ed40a252715d7db6af47cf</t>
  </si>
  <si>
    <t>2020 (Q1-3 incomplete)</t>
  </si>
  <si>
    <t>https://client.aragon.org/#/0xdea7f35948fcedcc520584f5c8415ef07d8b3b9a</t>
  </si>
  <si>
    <t>kryptosphere</t>
  </si>
  <si>
    <t>https://client.aragon.org/#/0xf2a04590139ddbb40d0c33791eda7993eac64cf1</t>
  </si>
  <si>
    <t>0xf2a04590139ddbb40d0c33791eda7993eac64cf1</t>
  </si>
  <si>
    <t>https://client.aragon.org/#/0xa0a168545ed8246926449d7f0128d4202b07c728</t>
  </si>
  <si>
    <t>harmony</t>
  </si>
  <si>
    <t>https://client.aragon.org/#/0x541d0ef0b30334e3d2dd4463113cbe0963d4ef0c</t>
  </si>
  <si>
    <t>0x541d0ef0b30334e3d2dd4463113cbe0963d4ef0c</t>
  </si>
  <si>
    <t>4599 owl</t>
  </si>
  <si>
    <t>project</t>
  </si>
  <si>
    <t>https://client.aragon.org/#/0xf01401b9b6c3bd5d27c027e7bfd17e112635cc15</t>
  </si>
  <si>
    <t>0xf01401b9b6c3bd5d27c027e7bfd17e112635cc15</t>
  </si>
  <si>
    <t>https://client.aragon.org/#/0xa9141f3bb529d4fd8ce05805d52676d85a517704</t>
  </si>
  <si>
    <t>0xa9141f3bb529d4fd8ce05805d52676d85a517704</t>
  </si>
  <si>
    <t>https://client.aragon.org/#/0xd4d074ed58e89a1b999926c50bf4c9cc3c7fd9db</t>
  </si>
  <si>
    <t>0xd4d074ed58e89a1b999926c50bf4c9cc3c7fd9db</t>
  </si>
  <si>
    <t>https://client.aragon.org/#/0xb47c944ca41ab971b5e41a1c6112774c5cedb4b3</t>
  </si>
  <si>
    <t>manjam</t>
  </si>
  <si>
    <t>https://client.aragon.org/#/0xdbac81d6f98225cdefcfb657a936e7bde5102885</t>
  </si>
  <si>
    <t>redmocraciaorg</t>
  </si>
  <si>
    <t>https://client.aragon.org/#/0xdf679349891e051bee1e526a3562a3f66494c21a</t>
  </si>
  <si>
    <t>feralite</t>
  </si>
  <si>
    <t>https://client.aragon.org/#/0x73c6c49e216fb196d99dcfbc8f1c8238c3aa52f8</t>
  </si>
  <si>
    <t>i</t>
  </si>
  <si>
    <t>https://client.aragon.org/#/0xa619b66970017af30d97f4c44dbe858c53572219</t>
  </si>
  <si>
    <t>loveyoga</t>
  </si>
  <si>
    <t>https://client.aragon.org/#/0x66165f21ac0eb11d838a334da57429609c656404</t>
  </si>
  <si>
    <t>hobbyhodlers</t>
  </si>
  <si>
    <t>https://client.aragon.org/#/0x408542beaf05548dd2d3a491ccff55f2df5118cf</t>
  </si>
  <si>
    <t>0x408542beaf05548dd2d3a491ccff55f2df5118cf</t>
  </si>
  <si>
    <t>https://client.aragon.org/#/0x5c5c93757ba3648b50204629cd68292d8fac17d9</t>
  </si>
  <si>
    <t>0x5c5c93757ba3648b50204629cd68292d8fac17d9</t>
  </si>
  <si>
    <t>5&amp;5&amp;6</t>
  </si>
  <si>
    <t>17,1 USDC</t>
  </si>
  <si>
    <t>45&amp;6</t>
  </si>
  <si>
    <t>addressbook, redemptions, token request</t>
  </si>
  <si>
    <t>https://client.aragon.org/#/0x671325b3a86b4a8e71ef51180b61c911a686f78d</t>
  </si>
  <si>
    <t>0x671325b3a86b4a8e71ef51180b61c911a686f78d</t>
  </si>
  <si>
    <t>https://client.aragon.org/#/0xd835c54c8c457ab274655f50e58d8ed30f28bd00</t>
  </si>
  <si>
    <t>abridged</t>
  </si>
  <si>
    <t>https://client.aragon.org/#/0xdaa2ac369f7e6d09c5aab4197cebe288ec71444c</t>
  </si>
  <si>
    <t>cobox</t>
  </si>
  <si>
    <t>https://client.aragon.org/#/0x3cf6472ebbb5c7e34720d96106d04f8ab2b140de</t>
  </si>
  <si>
    <t>0x3cf6472ebbb5c7e34720d96106d04f8ab2b140de</t>
  </si>
  <si>
    <t>https://client.aragon.org/#/0xac4ddea5b907d479036b9fe10bc3f8901149cb8e</t>
  </si>
  <si>
    <t>0xac4ddea5b907d479036b9fe10bc3f8901149cb8e</t>
  </si>
  <si>
    <t>https://client.aragon.org/#/0x126ddcc0287cb8af503bb9c105112308e3c2ab29</t>
  </si>
  <si>
    <t>0x126ddcc0287cb8af503bb9c105112308e3c2ab29</t>
  </si>
  <si>
    <t>https://client.aragon.org/#/0x33678c3cf6dc0e35c59e17e93c041bd4e90dd420</t>
  </si>
  <si>
    <t>0x33678c3cf6dc0e35c59e17e93c041bd4e90dd420</t>
  </si>
  <si>
    <t>https://client.aragon.org/#/0xff815ad9735c38e2486f6b3b030546690396032d</t>
  </si>
  <si>
    <t>shielddao</t>
  </si>
  <si>
    <t>https://client.aragon.org/#/0x6b0bfa64a2667f7be3b554ef8ec0d0c910a7d59b</t>
  </si>
  <si>
    <t>supportfibreee</t>
  </si>
  <si>
    <t>https://client.aragon.org/#/0x05907ecb74b6fd56416a6b6eb84e956e481e4294</t>
  </si>
  <si>
    <t>0x05907ecb74b6fd56416a6b6eb84e956e481e4294</t>
  </si>
  <si>
    <t>https://client.aragon.org/#/0x506c7590bf3e0ed82de8bc712535b0f62eeed4e0</t>
  </si>
  <si>
    <t>frisk</t>
  </si>
  <si>
    <t>https://client.aragon.org/#/0x8d74b21b8e4723d17ca28eaac5590328c00b675d</t>
  </si>
  <si>
    <t>fincamorpho</t>
  </si>
  <si>
    <t>https://client.aragon.org/#/0xfc8414844d9c9cc758cd236eb0cc9001cf71961a</t>
  </si>
  <si>
    <t>metafactorybrand</t>
  </si>
  <si>
    <t>https://client.aragon.org/#/0x512c3f460c1ab405ced048f368ef2d10e345727d</t>
  </si>
  <si>
    <t>rc</t>
  </si>
  <si>
    <t>0,085 eth</t>
  </si>
  <si>
    <t>https://client.aragon.org/#/0x9660766d66c4e7af608d4fb901f3eb9df2b04fb2</t>
  </si>
  <si>
    <t>appfav</t>
  </si>
  <si>
    <t>https://client.aragon.org/#/0xe8758d900f5ecf5fb386e8e2a35e2d6d7a4d4016</t>
  </si>
  <si>
    <t>leadershiphoch3</t>
  </si>
  <si>
    <t>https://client.aragon.org/#/0xffa4666513f7470e1b435a0f8486ae108c52ff0d</t>
  </si>
  <si>
    <t>0xffa4666513f7470e1b435a0f8486ae108c52ff0d</t>
  </si>
  <si>
    <t>https://client.aragon.org/#/0x1902bac1f0a16c3f1bbc0d8fe9054ece0959eefd</t>
  </si>
  <si>
    <t>0x1902bac1f0a16c3f1bbc0d8fe9054ece0959eefd</t>
  </si>
  <si>
    <t>https://client.aragon.org/#/0x1c4168358da708687a40d907f95574c6c32a7871</t>
  </si>
  <si>
    <t>0x1c4168358da708687a40d907f95574c6c32a7871</t>
  </si>
  <si>
    <t>https://client.aragon.org/#/0x950d07549dda27dd56e5f929bd4c7d3775459eb1</t>
  </si>
  <si>
    <t>berezkadeposit</t>
  </si>
  <si>
    <t>https://client.aragon.org/#/0xa46aa9e5a52e6d1eebeca69aef702406e5a40b19</t>
  </si>
  <si>
    <t>0xa46aa9e5a52e6d1eebeca69aef702406e5a40b19</t>
  </si>
  <si>
    <t>https://client.aragon.org/#/0x25909ada18c15dbcdd03159b9109f0afaff419a4</t>
  </si>
  <si>
    <t>0x25909ada18c15dbcdd03159b9109f0afaff419a4</t>
  </si>
  <si>
    <t>https://client.aragon.org/#/0xda8004785d147bfc647bf096fbfa8b0e683d232a</t>
  </si>
  <si>
    <t>fibreefunding</t>
  </si>
  <si>
    <t>1 chf36</t>
  </si>
  <si>
    <t>https://client.aragon.org/#/0xbb714080b7732f3227b022a0a897549d91d4ce48</t>
  </si>
  <si>
    <t>workinize</t>
  </si>
  <si>
    <t>https://client.aragon.org/#/0x3205c3f5f61d372fb5eec478745c0eca096b7fb5</t>
  </si>
  <si>
    <t>britishshieldwall</t>
  </si>
  <si>
    <t>https://client.aragon.org/#/0x810a41299eeff43721637c31788b0f06e217af38</t>
  </si>
  <si>
    <t>0x810a41299eeff43721637c31788b0f06e217af38</t>
  </si>
  <si>
    <t>https://client.aragon.org/#/0xe5732236f088a5b577680c5985672279115986b4</t>
  </si>
  <si>
    <t>kabbalah</t>
  </si>
  <si>
    <t>2&amp;0</t>
  </si>
  <si>
    <t>agent. Fundraising</t>
  </si>
  <si>
    <t>https://client.aragon.org/#/0x5cedfc17e18a0aa729cdc0160cb3910316f28632</t>
  </si>
  <si>
    <t>lexdaotokenreview</t>
  </si>
  <si>
    <t>https://client.aragon.org/#/0xb35b31c60b863070f1e5cb56b9d210ebd320a867</t>
  </si>
  <si>
    <t>lexdaojudge</t>
  </si>
  <si>
    <t>https://client.aragon.org/#/0xe3090a617ebec81a33013024e14f923f437f0a8c</t>
  </si>
  <si>
    <t>0xe3090a617ebec81a33013024e14f923f437f0a8c</t>
  </si>
  <si>
    <t>https://client.aragon.org/#/0xf8c46ce08f990ebb4c78e60edb97ef0c54350ace</t>
  </si>
  <si>
    <t>arweavers</t>
  </si>
  <si>
    <t>3500 dai</t>
  </si>
  <si>
    <t>https://client.aragon.org/#/0x8ea4ce084ab9de632c3a3cd2dff3e436b7b59a01</t>
  </si>
  <si>
    <t>meow</t>
  </si>
  <si>
    <t>https://client.aragon.org/#/0x0e5646fa4d398a81db51afd74547476fc0a0888d</t>
  </si>
  <si>
    <t>pluricentra</t>
  </si>
  <si>
    <t>https://client.aragon.org/#/0x2e5cb68c399950ec9df82b5513593d8286b538a3</t>
  </si>
  <si>
    <t>8&amp;0</t>
  </si>
  <si>
    <t>shenanigan</t>
  </si>
  <si>
    <t>https://client.aragon.org/#/0xb9111fa76cec95b6e2ad62ff29fb4be5f3e54efd</t>
  </si>
  <si>
    <t>tofiat</t>
  </si>
  <si>
    <t>2&amp;3&amp;5</t>
  </si>
  <si>
    <t>2,85 pax, 50 usdc</t>
  </si>
  <si>
    <t>https://client.aragon.org/#/0xb81edd2c54f5882340db9d4b2857408475308b38</t>
  </si>
  <si>
    <t>signacle</t>
  </si>
  <si>
    <t>https://client.aragon.org/#/0x69f8087daba5c63e4b7e345ae1818830c18d3de3</t>
  </si>
  <si>
    <t>defidao</t>
  </si>
  <si>
    <t>https://client.aragon.org/#/0x9f135c4d81c01388d4f16cde0d8cd6933a09e3fc</t>
  </si>
  <si>
    <t>0x9f135c4d81c01388d4f16cde0d8cd6933a09e3fc</t>
  </si>
  <si>
    <t>https://client.aragon.org/#/0x109aaa9f2fe4231c4cf08a7d07d47a7c14ee79d3</t>
  </si>
  <si>
    <t>atomica</t>
  </si>
  <si>
    <t>https://client.aragon.org/#/0xabacdbb2931797e2ecd92e39a61d10fb2cd97123</t>
  </si>
  <si>
    <t>metafam</t>
  </si>
  <si>
    <t>agent, transactions</t>
  </si>
  <si>
    <t>https://client.aragon.org/#/0xcf14548ec7235abe982c9e27addee367a8671506</t>
  </si>
  <si>
    <t>digital</t>
  </si>
  <si>
    <t>https://client.aragon.org/#/0xc111355b5066e2ec58774e7b6af16cedd199242c</t>
  </si>
  <si>
    <t>wonderleap</t>
  </si>
  <si>
    <t>piratedao</t>
  </si>
  <si>
    <t>https://client.aragon.org/#/0x979a29b1ae5e7a4315e2bb24bc8acf4b9af75aa6/0xf0885b9c2fafadd89a7897da6fb833d1848e2f1c/</t>
  </si>
  <si>
    <t>400000000 loot</t>
  </si>
  <si>
    <t>https://client.aragon.org/#/0x4565f49ad03b672fe96694a6e611b55f3b7218f4</t>
  </si>
  <si>
    <t>omega</t>
  </si>
  <si>
    <t>https://client.aragon.org/#/0x8d3267579611c7165f3725a309c03889e64f3ab6</t>
  </si>
  <si>
    <t>plurstudios</t>
  </si>
  <si>
    <t>https://client.aragon.org/#/0x1a611683eb17a4372c0330dab159d8dc3c17f8b2</t>
  </si>
  <si>
    <t>notadao</t>
  </si>
  <si>
    <t>https://client.aragon.org/#/0x7902423c3322756071df1db7e6c38c305144e33d/</t>
  </si>
  <si>
    <t>newbly</t>
  </si>
  <si>
    <t>https://client.aragon.org/#/0x3c57f64814578a9623d7fa3f70c9517c45857bc8</t>
  </si>
  <si>
    <t>0x3c57f64814578a9623d7fa3f70c9517c45857bc8</t>
  </si>
  <si>
    <t>https://client.aragon.org/#/0xce2718ee5a27f06276b2064dc77f9f4ab80764d2</t>
  </si>
  <si>
    <t>christog</t>
  </si>
  <si>
    <t>https://client.aragon.org/#/0x9d4dfc099f9b53c4f9dfe8944680733fd739355f</t>
  </si>
  <si>
    <t>0x9d4dfc099f9b53c4f9dfe8944680733fd739355f</t>
  </si>
  <si>
    <t>https://client.aragon.org/#/0x19f40fb541c2ae82ae7ea7fc787b4265cec2aece</t>
  </si>
  <si>
    <t>0x19f40fb541c2ae82ae7ea7fc787b4265cec2aece</t>
  </si>
  <si>
    <t>https://client.aragon.org/#/0x8124e3ebc847733ec0e4172b75eb9c701dac109f</t>
  </si>
  <si>
    <t>0x8124e3ebc847733ec0e4172b75eb9c701dac109f</t>
  </si>
  <si>
    <t>https://client.aragon.org/#/0xd40e61e51702e1289aa25746268bb5bcabc37091</t>
  </si>
  <si>
    <t>neighborsquad</t>
  </si>
  <si>
    <t>https://client.aragon.org/#/0xf0db22284fabadc7d4e9b59749d363312032bd7e</t>
  </si>
  <si>
    <t>H3X</t>
  </si>
  <si>
    <t>https://client.aragon.org/#/0xded36f47ba7c2ff92d2a7f4799065240b1f76fbc</t>
  </si>
  <si>
    <t>thecampers</t>
  </si>
  <si>
    <t>https://client.aragon.org/#/0xf2b611d3ec224f0684db49b190ab7072c19345ec</t>
  </si>
  <si>
    <t>augurdao</t>
  </si>
  <si>
    <t>https://client.aragon.org/#/0xc75d63a83584d65c510d6780e05dc503f2e94962</t>
  </si>
  <si>
    <t>blequity</t>
  </si>
  <si>
    <t>21 eth</t>
  </si>
  <si>
    <t>https://client.aragon.org/#/0x23b5db33e824822e8d98698c4929be2ff1ba70e4</t>
  </si>
  <si>
    <t>cadcad</t>
  </si>
  <si>
    <t>https://client.aragon.org/#/0xda600aeed1b2f5f8ecf58c3f666e40061fd2d941</t>
  </si>
  <si>
    <t>sutenio</t>
  </si>
  <si>
    <t>https://client.aragon.org/#/0xc3d80939fbbf5ddc9aeaa4eca86a2a18e4591e58</t>
  </si>
  <si>
    <t>barloon</t>
  </si>
  <si>
    <t>https://client.aragon.org/#/0x6c2809093eb377ac2764524955d7b7db11a3225f</t>
  </si>
  <si>
    <t>xian</t>
  </si>
  <si>
    <t>https://client.aragon.org/#/0x15b64517e3dc4418b8f389155dee6cdf3e8b4cd4</t>
  </si>
  <si>
    <t>briefink</t>
  </si>
  <si>
    <t>https://client.aragon.org/#/0x15bc735a248eb9790b9d4b85e44cf4c878667209</t>
  </si>
  <si>
    <t>elimuai</t>
  </si>
  <si>
    <t>https://client.aragon.org/#/0xb52d9534afb1aef2614cee2438328dc511317b1f</t>
  </si>
  <si>
    <t>justicecoin</t>
  </si>
  <si>
    <t>https://client.aragon.org/#/0x82199954f6fc5b2c497a682cc212b7428e5b2dd2</t>
  </si>
  <si>
    <t>theinternetfc</t>
  </si>
  <si>
    <t>Incident</t>
  </si>
  <si>
    <t>Wanneer</t>
  </si>
  <si>
    <t>Wat</t>
  </si>
  <si>
    <t>the DAO hack</t>
  </si>
  <si>
    <t>Parity Multisig</t>
  </si>
  <si>
    <t>Parity Freeze</t>
  </si>
  <si>
    <t>SC</t>
  </si>
  <si>
    <t>Sources</t>
  </si>
  <si>
    <t>https://www.zdnet.com/article/hacker-steals-24-million-from-cryptocurrency-service-harvest-finance/
https://news.bitcoin.com/defi-protocol-harvest-finance-hacked-for-24-million-attacker-returns-2-5-million/
https://cointelegraph.com/news/harvest-finance-puts-100k-bounty-on-alleged-hacker</t>
  </si>
  <si>
    <t>Harvest Finance</t>
  </si>
  <si>
    <t>Result</t>
  </si>
  <si>
    <t>Loss funds</t>
  </si>
  <si>
    <t>Change governance</t>
  </si>
  <si>
    <t>https://www.theblockcrypto.com/post/82721/makerdao-issues-warning-after-a-flash-loan-is-used-to-pass-a-governance-vote
https://forum.makerdao.com/t/urgent-flash-loans-and-securing-the-maker-protocol/4901</t>
  </si>
  <si>
    <t>nodes</t>
  </si>
  <si>
    <t>mansa</t>
  </si>
  <si>
    <t>https://client.aragon.org/#/0xa98ffcdd9a9d5902ab1aaf5b4e78b13ad70f87e9</t>
  </si>
  <si>
    <t>https://client.aragon.org/#/0xb911fec73295c96d723aeeeb093d4631c1baa1fb</t>
  </si>
  <si>
    <t>420000000 mnt</t>
  </si>
  <si>
    <t>instincts</t>
  </si>
  <si>
    <t>https://client.aragon.org/#/0xbee9c1516606fb2fb2a9ea5ad86cb0a3ee5f0c23/</t>
  </si>
  <si>
    <t>https://client.aragon.org/#/0x7281e178f80e549cc981ec066c36af6173f297a0</t>
  </si>
  <si>
    <t>autonomousinsticts</t>
  </si>
  <si>
    <t>https://client.aragon.org/#/0x9fc528724ca2e0d8070531100563b2c1621b00bd</t>
  </si>
  <si>
    <t>hs</t>
  </si>
  <si>
    <t>https://client.aragon.org/#/0x0c9e7c4a08091d7bcf721d7ca127c5e8c2fc4e89</t>
  </si>
  <si>
    <t>enchane</t>
  </si>
  <si>
    <t>https://client.aragon.org/#/0x972b22055d78cfc72fc47333496162a8da02890f</t>
  </si>
  <si>
    <t>shitcoinnl</t>
  </si>
  <si>
    <t>100 dai</t>
  </si>
  <si>
    <t>https://client.aragon.org/#/0x1e4b3f284c0045062b39ab815e6b2dd8b9a238b0</t>
  </si>
  <si>
    <t>0x1e4b3f284c0045062b39ab815e6b2dd8b9a238b0</t>
  </si>
  <si>
    <t>https://client.aragon.org/#/0x6167696cfa005a09fa08387b8adcfe6f75e68b96</t>
  </si>
  <si>
    <t>blq</t>
  </si>
  <si>
    <t>https://client.aragon.org/#/0x0f625293a274cbdc00803636caa9e530237562bc</t>
  </si>
  <si>
    <t>0x0f625293a274cbdc00803636caa9e530237562bc</t>
  </si>
  <si>
    <t>https://client.aragon.org/#/0x53a172a4ab5917ca326ff9c49e4b4e1e3258960e</t>
  </si>
  <si>
    <t>peoplesciencelogistics01</t>
  </si>
  <si>
    <t>https://client.aragon.org/#/0xa41b2391eac9cbc3efe0524bb981a25da2d128df</t>
  </si>
  <si>
    <t>0xa41b2391eac9cbc3efe0524bb981a25da2d128df</t>
  </si>
  <si>
    <t>gelinked aan District0x? Lumiversity?</t>
  </si>
  <si>
    <t>pd</t>
  </si>
  <si>
    <t>https://client.aragon.org/#/0x238ff088e313698168d212a37de5d1567baf8f31/</t>
  </si>
  <si>
    <t>https://client.aragon.org/#/0x0d31c81cc92e0b881cad91febe400e1cec68f936</t>
  </si>
  <si>
    <t>takeiteasy</t>
  </si>
  <si>
    <t>https://client.aragon.org/#/0x37e268cbf76325499ce38380a61824e7fbca8620</t>
  </si>
  <si>
    <t>piggericks</t>
  </si>
  <si>
    <t>https://client.aragon.org/#/0x73d57576e9910e5ad07055dafcdab28d1109b28c</t>
  </si>
  <si>
    <t>status</t>
  </si>
  <si>
    <t>https://client.aragon.org/#/0x9cba5f6924c595f4f185ac285da57227a7e38d4c</t>
  </si>
  <si>
    <t>0x9cba5f6924c595f4f185ac285da57227a7e38d4c</t>
  </si>
  <si>
    <t>9 dai</t>
  </si>
  <si>
    <t>https://client.aragon.org/#/0xb2a7963ca6b1e414a8ffe76d8c862f0a76892d7b</t>
  </si>
  <si>
    <t>oneexvip</t>
  </si>
  <si>
    <t>https://client.aragon.org/#/0x458058eac353b383aa648bb8f26d12957c733c40</t>
  </si>
  <si>
    <t>0x458058eac353b383aa648bb8f26d12957c733c40</t>
  </si>
  <si>
    <t>Dot Voting, Token Wrapper</t>
  </si>
  <si>
    <t>https://client.aragon.org/#/0xc7bcf3965973ce4f91c6047352e3f75e5c4cb95e</t>
  </si>
  <si>
    <t>0xc7bcf3965973ce4f91c6047352e3f75e5c4cb95e</t>
  </si>
  <si>
    <t>https://client.aragon.org/#/0x9552d68479cd062e06d1a3fb523ba29085afd99b</t>
  </si>
  <si>
    <t>0x9552d68479cd062e06d1a3fb523ba29085afd99b</t>
  </si>
  <si>
    <t>https://client.aragon.org/#/0x764bbec7157f48eaacf57b1e8dffb8d72ea33261</t>
  </si>
  <si>
    <t>testfarmercapital</t>
  </si>
  <si>
    <t>childdao</t>
  </si>
  <si>
    <t>https://client.aragon.org/#/0xac1da1f2237a5f1578f801cf17a97515cd3aac15/</t>
  </si>
  <si>
    <t>https://client.aragon.org/#/0x81cf6690b18aeeb49a9444859c006a74e747bd65</t>
  </si>
  <si>
    <t>mansanetwork</t>
  </si>
  <si>
    <t>https://client.aragon.org/#/0x4ee9596a9389892adb0da634e1099f012b3c918a</t>
  </si>
  <si>
    <t>0x4ee9596a9389892adb0da634e1099f012b3c918a</t>
  </si>
  <si>
    <t>https://client.aragon.org/#/0xe17b95ebbf5f06e215ef275a91ed0a11d159b293</t>
  </si>
  <si>
    <t>0xe17b95ebbf5f06e215ef275a91ed0a11d159b293</t>
  </si>
  <si>
    <t>MetaCartel DAO</t>
  </si>
  <si>
    <t>MetaCartel v2</t>
  </si>
  <si>
    <t>Raid Guild War Chest</t>
  </si>
  <si>
    <t>Moloch DAO</t>
  </si>
  <si>
    <t>MetaCartel Ventures</t>
  </si>
  <si>
    <t>The LAO</t>
  </si>
  <si>
    <t>MetaClan</t>
  </si>
  <si>
    <t>Meta Gamma Delta</t>
  </si>
  <si>
    <t>Meta Gamma Delta (v2)</t>
  </si>
  <si>
    <t>Defi Omega</t>
  </si>
  <si>
    <t>TrojanDAO</t>
  </si>
  <si>
    <t>MetaCartel Ventures China</t>
  </si>
  <si>
    <t>yEarn DAO ($YFI Community Funding)</t>
  </si>
  <si>
    <t>Creative Collabo DAO</t>
  </si>
  <si>
    <t>Urza</t>
  </si>
  <si>
    <t>Castle DAO</t>
  </si>
  <si>
    <t>DSCVR_DAO</t>
  </si>
  <si>
    <t>HelloWorldDAO</t>
  </si>
  <si>
    <t>Hegic Distribution DAO (Epoch I)</t>
  </si>
  <si>
    <t>Are We the Tru tards???</t>
  </si>
  <si>
    <t>Martian DAO</t>
  </si>
  <si>
    <t>Democracy Mars</t>
  </si>
  <si>
    <t>AvenueDAO</t>
  </si>
  <si>
    <t>Burn Club Network</t>
  </si>
  <si>
    <t>CyberFM Radio DAO</t>
  </si>
  <si>
    <t>https://daohaus.club/dao/v2/0x071124f489b96101e4a6b1ce78a0c4b9eba881a2</t>
  </si>
  <si>
    <t>https://daohaus.club/dao/v2/0xcea6952b9d31b29c056c7b15b76e728ee5312222</t>
  </si>
  <si>
    <t>https://daohaus.club/dao/v2/0x265989a4a7ce6f025db1618667495aa51c5121e9</t>
  </si>
  <si>
    <t>https://daohaus.club/dao/v1/0x7bd649681fbdce257c115594c4c7d6bc6beea3e2</t>
  </si>
  <si>
    <t>https://daohaus.club/dao/v2/0xc4cd59453b71ef6175dc3aa3393b7510ffa280a0</t>
  </si>
  <si>
    <t>https://daohaus.club/dao/v2/0x8a4aab6f20e529f06e43dccb04abf50e37d2a30a</t>
  </si>
  <si>
    <t>https://daohaus.club/dao/v2/0x3919c6afed517fd3fb193ddb4a1524cd267f0069</t>
  </si>
  <si>
    <t>https://daohaus.club/dao/v1/0xd7cb71297625ce3b1351be36ee6144d0c987f06f</t>
  </si>
  <si>
    <t>https://daohaus.club/dao/v2/0x32e173fd9cb2a50bc39d313182bd484729c818b4</t>
  </si>
  <si>
    <t>https://daohaus.club/dao/v2/0x6680c3fd10d6449bb0a7617d7bbdc122dd417788</t>
  </si>
  <si>
    <t>https://daohaus.club/dao/v2/0x7ae4bc22d038479c8ad21616450cd5e35d3f03cc</t>
  </si>
  <si>
    <t>https://daohaus.club/dao/v1/0xa9ade79ab198a579772dd5e310ea28643e4a4421</t>
  </si>
  <si>
    <t>https://daohaus.club/dao/v1/0x161e99f7467f20602c7ff9ff85f22be1ecc41b86</t>
  </si>
  <si>
    <t>https://daohaus.club/dao/v2/0xcb46298767fb5d44c18313976c30d3eeb5071862</t>
  </si>
  <si>
    <t>https://daohaus.club/dao/v2/0x934d6b90e3f916a3ad5d080a674a1e953447dda3</t>
  </si>
  <si>
    <t>https://daohaus.club/dao/v1/0xcc7dcdb700eed457c8180406d7d699877f4eee24</t>
  </si>
  <si>
    <t>https://daohaus.club/dao/v2/0xe9d7e590171cb5080ab8dfd45850692a714260f0</t>
  </si>
  <si>
    <t>https://daohaus.club/dao/v2/0x016e79e9101a8eaa3e7f46d6d1c267819c09c939</t>
  </si>
  <si>
    <t>https://daohaus.club/dao/v1/0x1b3d7efb93ec432b0d1d56880c23303979b379e9</t>
  </si>
  <si>
    <t>https://daohaus.club/dao/v2/0x7d58c962356ae66ba91b108751d67ae5d3b022fc</t>
  </si>
  <si>
    <t>https://daohaus.club/dao/v2/0xb5cef5887a0b46d895cb1893b3cddc9a31607261</t>
  </si>
  <si>
    <t>https://daohaus.club/dao/v2/0x8f56682a50becb1df2fb8136954f2062871bc7fc</t>
  </si>
  <si>
    <t>https://daohaus.club/dao/v2/0x4570b4faf71e23942b8b9f934b47ccedf7540162</t>
  </si>
  <si>
    <t>https://daohaus.club/dao/v1/0x1fd169a4f5c59acf79d0fd5d91d1201ef1bce9f1</t>
  </si>
  <si>
    <t>https://daohaus.club/dao/v2/0xbeb3e32355a933501c247e2dbde6e6ca2489bf3d</t>
  </si>
  <si>
    <t>https://daohaus.club/dao/v1/0x0372f3696fa7dc99801f435fd6737e57818239f2</t>
  </si>
  <si>
    <t>https://daohaus.club/dao/v2/0xee629a192374caf2a72cf1695c485c5c89611ef2</t>
  </si>
  <si>
    <t>Daohaus</t>
  </si>
  <si>
    <t>$0,87</t>
  </si>
  <si>
    <t>https://pokemol.com/dao/0x071124f489b96101e4a6b1ce78a0c4b9eba881a2/proposals/Completed</t>
  </si>
  <si>
    <t>https://pokemol.com/dao/0x0372f3696fa7dc99801f435fd6737e57818239f2/proposals/Completed</t>
  </si>
  <si>
    <t>https://pokemol.com/dao/0xee629a192374caf2a72cf1695c485c5c89611ef2/proposals/Completed</t>
  </si>
  <si>
    <t>https://pokemol.com/dao/0x1fd169a4f5c59acf79d0fd5d91d1201ef1bce9f1</t>
  </si>
  <si>
    <t>https://pokemol.com/dao/0xbeb3e32355a933501c247e2dbde6e6ca2489bf3d</t>
  </si>
  <si>
    <t>https://pokemol.com/dao/0x4570b4faf71e23942b8b9f934b47ccedf7540162</t>
  </si>
  <si>
    <t>$2224261,22</t>
  </si>
  <si>
    <t>https://pokemol.com/dao/0x8f56682a50becb1df2fb8136954f2062871bc7fc</t>
  </si>
  <si>
    <t>pokemol non responsive</t>
  </si>
  <si>
    <t>https://pokemol.com/dao/0xb5cef5887a0b46d895cb1893b3cddc9a31607261/proposals/Completed</t>
  </si>
  <si>
    <t>$8597,5</t>
  </si>
  <si>
    <t>$1,93</t>
  </si>
  <si>
    <t>$2,02</t>
  </si>
  <si>
    <t>https://pokemol.com/dao/0x1b3d7efb93ec432b0d1d56880c23303979b379e9</t>
  </si>
  <si>
    <t>https://pokemol.com/dao/0x7d58c962356ae66ba91b108751d67ae5d3b022fc</t>
  </si>
  <si>
    <t>https://pokemol.com/dao/0x016e79e9101a8eaa3e7f46d6d1c267819c09c939</t>
  </si>
  <si>
    <t>https://pokemol.com/dao/0xe9d7e590171cb5080ab8dfd45850692a714260f0/rage</t>
  </si>
  <si>
    <t>https://pokemol.com/dao/0xcc7dcdb700eed457c8180406d7d699877f4eee24</t>
  </si>
  <si>
    <t>https://pokemol.com/dao/0x934d6b90e3f916a3ad5d080a674a1e953447dda3/proposals/Completed</t>
  </si>
  <si>
    <t>https://pokemol.com/dao/0xcb46298767fb5d44c18313976c30d3eeb5071862/rage</t>
  </si>
  <si>
    <t>https://pokemol.com/dao/0x161e99f7467f20602c7ff9ff85f22be1ecc41b86</t>
  </si>
  <si>
    <t>https://pokemol.com/dao/0xa9ade79ab198a579772dd5e310ea28643e4a4421/rage</t>
  </si>
  <si>
    <t>https://pokemol.com/dao/0x7ae4bc22d038479c8ad21616450cd5e35d3f03cc</t>
  </si>
  <si>
    <t>https://pokemol.com/dao/0x6680c3fd10d6449bb0a7617d7bbdc122dd417788/rage</t>
  </si>
  <si>
    <t>https://pokemol.com/dao/0x32e173fd9cb2a50bc39d313182bd484729c818b4</t>
  </si>
  <si>
    <t>https://pokemol.com/dao/0xd7cb71297625ce3b1351be36ee6144d0c987f06f/</t>
  </si>
  <si>
    <t>https://pokemol.com/dao/0x3919c6afed517fd3fb193ddb4a1524cd267f0069/members</t>
  </si>
  <si>
    <t>https://pokemol.com/dao/0x8a4aab6f20e529f06e43dccb04abf50e37d2a30a</t>
  </si>
  <si>
    <t>https://pokemol.com/dao/0xc4cd59453b71ef6175dc3aa3393b7510ffa280a0/rage</t>
  </si>
  <si>
    <t>https://pokemol.com/dao/0x7bd649681fbdce257c115594c4c7d6bc6beea3e2/proposals/Completed</t>
  </si>
  <si>
    <t>https://pokemol.com/dao/0x265989a4a7ce6f025db1618667495aa51c5121e9</t>
  </si>
  <si>
    <t>https://pokemol.com/dao/0xcea6952b9d31b29c056c7b15b76e728ee5312222/proposals/Completed</t>
  </si>
  <si>
    <t>Bij 1 juli gebleven</t>
  </si>
  <si>
    <t>Mantra DAO</t>
  </si>
  <si>
    <t>https://mantradao.com/</t>
  </si>
  <si>
    <t>https://app.mantradao.com/home</t>
  </si>
  <si>
    <t>Rio Chain</t>
  </si>
  <si>
    <t xml:space="preserve">Verwachting release Q1 2021 - </t>
  </si>
  <si>
    <t>1up</t>
  </si>
  <si>
    <t>BuffiDAO</t>
  </si>
  <si>
    <t>CENNZnet Grants DAO</t>
  </si>
  <si>
    <t>Trips Community DAO</t>
  </si>
  <si>
    <t>TuneDAO</t>
  </si>
  <si>
    <t>https://alchemy.daostack.io/dao/0x45cf7d5c503b6417d570929368b8f4c4567ad9eb</t>
  </si>
  <si>
    <t>https://alchemy.daostack.io/dao/0xafdd1eb2511cd891acf2bff82dabf47e0c914d24</t>
  </si>
  <si>
    <t>https://alchemy.daostack.io/dao/0xee7fa430a7e513d3df962ed0c0e285bc6f87fc24</t>
  </si>
  <si>
    <t>1,32K rep, 0,39 eth, 10,02 gen, 334 dai</t>
  </si>
  <si>
    <t>lv 25 aug 2020</t>
  </si>
  <si>
    <t>1,2K rep, 0,09 eth</t>
  </si>
  <si>
    <t>lv 18 mrt 2020</t>
  </si>
  <si>
    <t>https://alchemy.daostack.io/dao/0x39757e7cdb7022c3829195d57b29428d79593c9d</t>
  </si>
  <si>
    <t>https://alchemy.daostack.io/dao/0x8709962c7469fda4913ba8867964d7e592ec2c69</t>
  </si>
  <si>
    <t>98 rep</t>
  </si>
  <si>
    <t>lv 8 mei 2020</t>
  </si>
  <si>
    <t>Interview KDTI LN</t>
  </si>
  <si>
    <t>Interview MdW</t>
  </si>
  <si>
    <t>18-9-2020, 13 okt en 28 okt</t>
  </si>
  <si>
    <t>Michel de Winter</t>
  </si>
  <si>
    <t>https://xdai.alchemy.do/dao/0x596f4385cecbb37ca2982e3d1ac69f4efd1b360c</t>
  </si>
  <si>
    <t>xDAI</t>
  </si>
  <si>
    <t>🌼🌼🐝🐝🐝🐝🐝🐝🌼🌼</t>
  </si>
  <si>
    <t>lv 6 nov</t>
  </si>
  <si>
    <t xml:space="preserve">Agency DAO </t>
  </si>
  <si>
    <t>https://xdai.alchemy.do/dao/0x141a72dc8a80bce74aa4d8ba192abb9517f46968</t>
  </si>
  <si>
    <t>1,55K rep</t>
  </si>
  <si>
    <t>common 11</t>
  </si>
  <si>
    <t>lv 23 okt 2020</t>
  </si>
  <si>
    <t>https://xdai.alchemy.do/dao/0xf5362ea8fb3bcbce2a79d79253e4cbad93688313</t>
  </si>
  <si>
    <t>DAOstack Team 💪❤👋</t>
  </si>
  <si>
    <t>https://xdai.alchemy.do/dao/0xd3931aaab3aa2f5051cb197b36e2cad62acd544a</t>
  </si>
  <si>
    <t>lv 29 okt 2020</t>
  </si>
  <si>
    <t>Hackumenta</t>
  </si>
  <si>
    <t>https://xdai.alchemy.do/dao/0x91bbc936486217432a7d5130f4246c23844e0ce4</t>
  </si>
  <si>
    <t>both open votes</t>
  </si>
  <si>
    <t>Prime Incubation</t>
  </si>
  <si>
    <t>https://xdai.alchemy.do/dao/0xe3a89ed4956c4f7173418e4dec2a77a5f60807de</t>
  </si>
  <si>
    <t>Voorbereiding workshop</t>
  </si>
  <si>
    <t>Review bespreking en Voorbereiding workshop</t>
  </si>
  <si>
    <t>Fraser Edwards (Accenture)</t>
  </si>
  <si>
    <t>2020 (H1)</t>
  </si>
  <si>
    <t>https://client.aragon.org/#/mta/0xeccd62b0ee60e100b0050bae4f62cabe632f280b/</t>
  </si>
  <si>
    <t>https://client.aragon.org/#/6ef0c0b0/0x7e741fbdc71b8fa2310e9836146296c327b79dce/</t>
  </si>
  <si>
    <t>Functionality / Opmerking</t>
  </si>
  <si>
    <t>Voorbereiding worrkshop</t>
  </si>
  <si>
    <t>Workshop</t>
  </si>
  <si>
    <t>Voorbereiding workshop en rapport</t>
  </si>
  <si>
    <t>colony.io</t>
  </si>
  <si>
    <t>tezos.com</t>
  </si>
  <si>
    <t>wings.ai</t>
  </si>
  <si>
    <t>docs.thelao.io</t>
  </si>
  <si>
    <t>https://makerdao.com/en/</t>
  </si>
  <si>
    <t>doaostack.io</t>
  </si>
  <si>
    <t>kleros.io</t>
  </si>
  <si>
    <t>web.infinity-economics.org</t>
  </si>
  <si>
    <t>dxdao.eth.link</t>
  </si>
  <si>
    <t>holochain.org</t>
  </si>
  <si>
    <t>beta.ventuary.space</t>
  </si>
  <si>
    <t>daohub.io</t>
  </si>
  <si>
    <t>openlaw.io</t>
  </si>
  <si>
    <t>commonstack.org</t>
  </si>
  <si>
    <t>balanced.network</t>
  </si>
  <si>
    <t>whalerdao.org</t>
  </si>
  <si>
    <t>unidao.fund</t>
  </si>
  <si>
    <t>mstable.org</t>
  </si>
  <si>
    <t>govblocks.io</t>
  </si>
  <si>
    <t>sourcecred.io</t>
  </si>
  <si>
    <t>1hive.org</t>
  </si>
  <si>
    <t>pokt.network</t>
  </si>
  <si>
    <t>https://mahadao.com/</t>
  </si>
  <si>
    <t>https://etherscan.io/tx/0x873ca7f03089b80c3fca351087fcd94ee6651b69b17e353d9098b31311701e00 (governance token creation transaction)</t>
  </si>
  <si>
    <t>5475 USDC, 18 MAHA, 894 DM(ST)</t>
  </si>
  <si>
    <t>??</t>
  </si>
  <si>
    <t>Governance portal not live</t>
  </si>
  <si>
    <t>Arth Token (https://arthcoin.com/#/), )</t>
  </si>
  <si>
    <t>5561 (https://etherscan.io/token/0x0E3cC2c4FB9252d17d07C67135E48536071735D9)</t>
  </si>
  <si>
    <t>MahaDAO (protocol?)</t>
  </si>
  <si>
    <t>Butterfly (Protocol?)</t>
  </si>
  <si>
    <t>A Decentralized Name System for the New Internet</t>
  </si>
  <si>
    <t>https://www.butterflyprotocol.io/</t>
  </si>
  <si>
    <t>https://www.butterflyprotocol.io/wp-content/uploads/2020/12/ButterflyProtocolWhitePaper-1.pdf</t>
  </si>
  <si>
    <t>Sellout DAO</t>
  </si>
  <si>
    <t>https://twitter.com/nanexcool/status/1168640894947471360</t>
  </si>
  <si>
    <t>Way to sell your vote on moloch DAOs</t>
  </si>
  <si>
    <t>Jigstack</t>
  </si>
  <si>
    <t>https://jigstack.org/</t>
  </si>
  <si>
    <t>FlamingoDAO</t>
  </si>
  <si>
    <t>NFT dao</t>
  </si>
  <si>
    <t>Jstak token 360 miljoen circulating, 3 miljard totaal, 2 miljard locked</t>
  </si>
  <si>
    <t>https://flamingodao.xyz/</t>
  </si>
  <si>
    <t>Pocket</t>
  </si>
  <si>
    <t>https://www.pokt.network/governance/</t>
  </si>
  <si>
    <t>Eigen blockchain, maar governance via Aragon</t>
  </si>
  <si>
    <t>Rapport werkzaamheden</t>
  </si>
  <si>
    <t>Kick off CJIB</t>
  </si>
  <si>
    <t>Voorbereidingswerkzaamheden Kick-Off CJIB</t>
  </si>
  <si>
    <t>Interview TK</t>
  </si>
  <si>
    <t>Project CJIB</t>
  </si>
  <si>
    <t>synthetixDAO</t>
  </si>
  <si>
    <t>protocolDAO</t>
  </si>
  <si>
    <t>part of synthetix</t>
  </si>
  <si>
    <t>grantsDAO</t>
  </si>
  <si>
    <t>part of synthetix - funds entities</t>
  </si>
  <si>
    <t>part of synthetix - funds public goods on syntethix</t>
  </si>
  <si>
    <t>rarible</t>
  </si>
  <si>
    <t>BOSAGARA</t>
  </si>
  <si>
    <t xml:space="preserve">BOSAGARA Protocol governance DAO - 1 node - 1 vote mechanism &amp; Freeze 40K BOA. Mogen meerdere nodes draaien of meer BOA freezen </t>
  </si>
  <si>
    <t>TK had afgezegd, maar was niet doorgekomen</t>
  </si>
  <si>
    <t>https://bosagora.io/wp-content/uploads/2020/01/BOSAGORA-Whitepaper-En.pdf</t>
  </si>
  <si>
    <t>https://rarible.com/</t>
  </si>
  <si>
    <t>https://gov.synthetix.io/#/synthetixproposal/all</t>
  </si>
  <si>
    <t>https://synthetix.io/</t>
  </si>
  <si>
    <t>PIVX</t>
  </si>
  <si>
    <t>DIA Association</t>
  </si>
  <si>
    <t>Data Platform in DeFi Space - Want to be a DAO in five years</t>
  </si>
  <si>
    <t>MetisDAO</t>
  </si>
  <si>
    <t>Interview GJR</t>
  </si>
  <si>
    <t>Interview JdB</t>
  </si>
  <si>
    <t>Presentatie Stuurgroep CJIB</t>
  </si>
  <si>
    <t>Interview MZ</t>
  </si>
  <si>
    <t>Joke de Boer</t>
  </si>
  <si>
    <t>Marianne  Zijderveld</t>
  </si>
  <si>
    <t>Todor Kemme</t>
  </si>
  <si>
    <t>GertJan Ridder</t>
  </si>
  <si>
    <t>HOPR Genesis DAO</t>
  </si>
  <si>
    <t>https://www.globenewswire.com/news-release/2021/02/24/2181048/0/en/HOPR-Hosts-Global-Token-Launch-Event-on-February-24th-after-First-of-Its-Kind-DAO-Experiment.html</t>
  </si>
  <si>
    <t>https://hoprnet.org/</t>
  </si>
  <si>
    <t>Pteria</t>
  </si>
  <si>
    <t>https://client.aragon.org/#/pteriadao</t>
  </si>
  <si>
    <t>http://pteria.org/</t>
  </si>
  <si>
    <t>Gaming Platform</t>
  </si>
  <si>
    <t>6&amp;1</t>
  </si>
  <si>
    <t>0&amp;?&amp;84</t>
  </si>
  <si>
    <t>PhoenixDAO</t>
  </si>
  <si>
    <t>https://phoenixdao.io/</t>
  </si>
  <si>
    <t>Lepricorn</t>
  </si>
  <si>
    <t>https://metisdao.org/</t>
  </si>
  <si>
    <t>https://pivx.org/governance</t>
  </si>
  <si>
    <t>https://pivx.org/proposals/past</t>
  </si>
  <si>
    <t>Is een blockchain, moet masternode zijn om te stemmen, 10% quorum</t>
  </si>
  <si>
    <t>43200 piv / month</t>
  </si>
  <si>
    <t>Sluiting 1 maart voor artikel</t>
  </si>
  <si>
    <t>DuckDAO</t>
  </si>
  <si>
    <t>https://duckdao.io</t>
  </si>
  <si>
    <t>https://etherscan.io/token/0xfbeea1c75e4c4465cb2fccc9c6d6afe984558e20</t>
  </si>
  <si>
    <t>NIFTEX</t>
  </si>
  <si>
    <t>https://www.niftex.com/</t>
  </si>
  <si>
    <t>DAO to govern the NIFTEX</t>
  </si>
  <si>
    <t>Ark Galery</t>
  </si>
  <si>
    <t>https://wrappedpunks.com/</t>
  </si>
  <si>
    <t xml:space="preserve">Can create Ark DAOs? e.g.DAO that created wrapped CryptoPunks </t>
  </si>
  <si>
    <t>https://client.aragon.org/#/marsxr/0xad856e91b65cb5426d880e0c2615c6dd03ece02c/</t>
  </si>
  <si>
    <t>0,001 eth, 0,1 sai</t>
  </si>
  <si>
    <t>https://client.aragon.org/#/alliancedao/0x79e5540c83e6946202e4cc61112fe9bd3bf8b056/</t>
  </si>
  <si>
    <t>https://client.aragon.org/#/catski/0x6a5e25bfc36d0c7f885b60c148811fce7edcbba5/</t>
  </si>
  <si>
    <t>no change since dec 2019</t>
  </si>
  <si>
    <t>https://client.aragon.org/#/rough/0xd80b13c7a5db5ffe0ff978ff53da58ac9559da81/</t>
  </si>
  <si>
    <t>https://client.aragon.org/#/nico/0x99bd7dfddf2bb7d88bc1370d3a7829ab4643eddc/</t>
  </si>
  <si>
    <t>https://client.aragon.org/#/roughsimmons/0xcbc6a64c52f2bb39e5d7aee56db2f7494334b9dd/</t>
  </si>
  <si>
    <t>https://client.aragon.org/#/0x63021c0170047Af69e55dE48fcA971526fA618b1/0x78c10086d2036581fa4c3504098105d2da3a2cfc/</t>
  </si>
  <si>
    <t>https://client.aragon.org/#/polygyan/0x15fabba0f94a73460abd2ad9cae8fff6489e5244/</t>
  </si>
  <si>
    <t>Activity</t>
  </si>
  <si>
    <t>https://client.aragon.org/#/selftoken/0xa86b904e5b4fbabfc62e4760b9927fd00922de5f/</t>
  </si>
  <si>
    <t>Last update</t>
  </si>
  <si>
    <t>https://client.aragon.org/#/orfeed/0xfe54d260c6d2bb5f31c317f49d725e9c5423cecd/</t>
  </si>
  <si>
    <t>https://client.aragon.org/#/0x12b013C23F1918EaC4b5342117f0B202E048566C/0xc893a50f947bdacb4ed66c895cdf545dedb93a9f/</t>
  </si>
  <si>
    <t>9 &amp; 48</t>
  </si>
  <si>
    <t>,019 eth, 15318 ant, 257 dai, 5112 honey, 1,5 nectar</t>
  </si>
  <si>
    <t>a lot of activity since dec 2019</t>
  </si>
  <si>
    <t>https://client.aragon.org/#/zygote/0x373a3588551fb7d970a7b19db6e8f15c986504bf/</t>
  </si>
  <si>
    <t>https://client.aragon.org/#/0x3Ec018BF90eDc75D58e930b41CC25165e0Ca9579</t>
  </si>
  <si>
    <t>https://client.aragon.org/#/buidl/0xa2736c61f5bb6e04471d63b9142b16675648d9da/</t>
  </si>
  <si>
    <t>0,14 eth, 19 dai, 4,5 sai</t>
  </si>
  <si>
    <t>https://client.aragon.org/#/convergence/0x69545cd717d87b4eba99324b77dd365845b45d86/</t>
  </si>
  <si>
    <t>march 2020 all value retracted</t>
  </si>
  <si>
    <t>https://client.aragon.org/#/0xB48ec981D58dcdF90B12cF1e3E63Fce984378136</t>
  </si>
  <si>
    <t>first measure dec 2019 - last change since march 2020</t>
  </si>
  <si>
    <t>https://client.aragon.org/#/0xDB67100260441ED0cA71488c4cdAC5718bF6BeE4</t>
  </si>
  <si>
    <t>https://client.aragon.org/#/brightidbiz/0x6694f20f82a74e76c3630621218267d3a5be2b3c/</t>
  </si>
  <si>
    <t>1,7 eth, 4583 dai, 52949 subs, 131,8 tree</t>
  </si>
  <si>
    <t>https://client.aragon.org/#/brightidres/0xaa29b90086c8fabe392d1dc9674f466df9e5a726/</t>
  </si>
  <si>
    <t>0,11 Dai, 869 SUBS</t>
  </si>
  <si>
    <t>first measure dec 2019 - last change since may  2020</t>
  </si>
  <si>
    <t>https://client.aragon.org/#/brightidcomm/0x5750eee64da00111fba4e3c3e0fdff99edf08eb0/</t>
  </si>
  <si>
    <t>614 subs</t>
  </si>
  <si>
    <t>first measure dec 2019 - last change since nov  2020</t>
  </si>
  <si>
    <t>https://client.aragon.org/#/brightidadmin/0x90ee347f057ffaecf80be1f0171677ee63018f0f/</t>
  </si>
  <si>
    <t>https://client.aragon.org/#/brightidresearch/0x64e6fd27eaf8e98eb6e0327b0b37a400b4cabb29/</t>
  </si>
  <si>
    <t>https://client.aragon.org/#/brightidcom/0xbaa932ff894dc169f9ce2c3e77da39cd9a9aa108/</t>
  </si>
  <si>
    <t>1  dai</t>
  </si>
  <si>
    <t>first measure dec 2019 - last change since dec 2019</t>
  </si>
  <si>
    <t>https://client.aragon.org/#/fol/0x14d3a70e9bfe80ab95cd279c28a124b8a50383b1/</t>
  </si>
  <si>
    <t>https://client.aragon.org/#/what/0x87e0482ba7de6061376fe619a9959f3fb7f28343/</t>
  </si>
  <si>
    <t>first measure dec 2019 - last change since feb 2020</t>
  </si>
  <si>
    <t>https://client.aragon.org/#/thegoodmanholdings/0xec6e7d0f4e8583cf570a8408839d10088e2be7e8/</t>
  </si>
  <si>
    <t>https://client.aragon.org/#/sexhackme/0x66d0a58d0a81591cb210e1aeb6b56f2c79287527/</t>
  </si>
  <si>
    <t>https://client.aragon.org/#/pool/0xee56c639c94c6351954181e3af6047faee182816/</t>
  </si>
  <si>
    <t>https://client.aragon.org/#/0x35C52691E7e43C96B89992eec54ab01fA48DAEe3</t>
  </si>
  <si>
    <t>https://client.aragon.org/#/solarfamily/0xf98824e4da9ce0e4d71b636cbc46d321ee5f8ef6/</t>
  </si>
  <si>
    <t>https://client.aragon.org/#/h8nafyxjvjd/0x94c4c6b52a12c21a324145d5cbbf0d4a86331fe3/</t>
  </si>
  <si>
    <t>https://client.aragon.org/#/secretagent/0xb2d808781b8eab4cacf4c1785b57fad06731b8fc/</t>
  </si>
  <si>
    <t>0,1 eth, 50 ant, 1,4 dai</t>
  </si>
  <si>
    <t>first measure dec 2019 - last change since september 2020</t>
  </si>
  <si>
    <t>https://client.aragon.org/#/hemp/0x6612b5d5aadc87393d02250ae1522ac121f1c012/</t>
  </si>
  <si>
    <t>https://client.aragon.org/#/meritum/0x5cdfe41374e79361f6407c78f3b3828dd25e380c/</t>
  </si>
  <si>
    <t>https://client.aragon.org/#/asado/0xf2ce6d50370bc2ecaae70e6d13c336b0e51e5f42/</t>
  </si>
  <si>
    <t>https://client.aragon.org/#/justice/0x6165dea7ea5a7ead56285df05b137bb157bac444/</t>
  </si>
  <si>
    <t>first measure dec 2019 - last change since januari 2020</t>
  </si>
  <si>
    <t>https://client.aragon.org/#/devpramoth/0x27b5523b15e011ec810062e9f95dc02c69da2a39/</t>
  </si>
  <si>
    <t>https://client.aragon.org/#/mglobal/0xb06e27d502d6a43d3fbf1e9587fa95563f8ceff2/</t>
  </si>
  <si>
    <t>first measure dec 2019 - last change since december 2019</t>
  </si>
  <si>
    <t>https://client.aragon.org/#/thevisonaryartcollection/0x8416e95f8c51fa8ffbe406c3e52f173ca3e5daeb/</t>
  </si>
  <si>
    <t>https://client.aragon.org/#/lock/0xfa937e896ef6be38e5c52b6c6c3015435656e35c/</t>
  </si>
  <si>
    <t>https://client.aragon.org/#/0x57EBE61f5f8303AD944136b293C1836B3803b4c0</t>
  </si>
  <si>
    <t>23 challenges, tokens look airdropped</t>
  </si>
  <si>
    <t>https://client.aragon.org/#/iasi/0x9d78b56e218cfa128fcbd2a3928bfc3fb6ec5040/</t>
  </si>
  <si>
    <t>https://client.aragon.org/#/1abd78238e/0xc19203c096767123f4c8c56469fbe1c3141bf81c/</t>
  </si>
  <si>
    <t>https://client.aragon.org/#/abeseba/0x725b71475af143d2a3a1e080dc899564ff7e0af7/</t>
  </si>
  <si>
    <t>0,1 eth, 10 ant, 10 bnt, 9 dai</t>
  </si>
  <si>
    <t>a lot of activity since dec 2019, last march 2021</t>
  </si>
  <si>
    <t>https://client.aragon.org/#/battlelab/0xef406ca0228ae3a8fd0b101203e3880dcf4afe13/</t>
  </si>
  <si>
    <t>first measure dec 2019 - last change februari 2020 (1 voting)</t>
  </si>
  <si>
    <t>https://client.aragon.org/#/parkejo/0xec67d5af3be8e9438f76ef515c093413cb86c2df/</t>
  </si>
  <si>
    <t>https://client.aragon.org/#/tasitproject/0x76b5ac65d3e18aefd8e6588639b8a1adfe11f8a9/</t>
  </si>
  <si>
    <t>last measure okt 20, last change dec 2020 (1 rejected vote)</t>
  </si>
  <si>
    <t>https://client.aragon.org/#/18638a526a/0xd2d3ccafa34fb4ed203e435d3357766937275d86/</t>
  </si>
  <si>
    <t>first measure dec 2019 - last change dec 2019 (2 add votes)</t>
  </si>
  <si>
    <t>https://client.aragon.org/#/patyandpierre/0x3f3277de43e198796904769eb912b9576d1eaafd/</t>
  </si>
  <si>
    <t>https://client.aragon.org/#/elbifedechorizodemaria/0x7145342f2600fd10db0c92c5d213e1d742e3dbb4/</t>
  </si>
  <si>
    <t>https://client.aragon.org/#/pisodefacuydelfi/0xa6b3b2225fb133ab991b4766f58d33e5cc979cd1/</t>
  </si>
  <si>
    <t>https://client.aragon.org/#/mobile/0x650ae858c77fddbc81d59fee9e5a78b72041e486/</t>
  </si>
  <si>
    <t>https://client.aragon.org/#/cbdmedicinal/0xae4abf101aab2c3170b017d80f61ed709c95343f/</t>
  </si>
  <si>
    <t>https://client.aragon.org/#/jaquercriptocoop/0xbe0874380c3508f49c5479882e26bea3df382681/</t>
  </si>
  <si>
    <t>https://client.aragon.org/#/0x14a3Fc97DF51A2a4f3E2394bEa063fC5FD763819/0x4768fcba178e508297d0da3ce5110d007df3df9f/</t>
  </si>
  <si>
    <t>https://client.aragon.org/#/blockchain/0xd6f6052befe948f0dba74a9c0e47f0e416731617/</t>
  </si>
  <si>
    <t>https://client.aragon.org/#/daniel/0x1f3b0148274580f0b6fd37283879408078fd7101/</t>
  </si>
  <si>
    <t>https://client.aragon.org/#/0x6F25CaDB127a00Cee6dE9F1340C9a48f439C5BA0</t>
  </si>
  <si>
    <t>https://client.aragon.org/#/network/0xda15e525b09266488c95c2742e849ca71683a0f5/</t>
  </si>
  <si>
    <t>11276758 anj, 732989 ant</t>
  </si>
  <si>
    <t>lot of value ($4.5MM+) Aragon Network (AGP-126)</t>
  </si>
  <si>
    <t>a lot of activity since dec 2019, last oct 2020, 13 add votes and 4.5MM$ add value</t>
  </si>
  <si>
    <t>https://client.aragon.org/#/notan/0x86ca6b5b681cfa0f992c27378435ecaa00a12663/</t>
  </si>
  <si>
    <t>https://client.aragon.org/#/romagnachain/0x05716dc5ebf783d07789b8638f509f30cac7e4e1/</t>
  </si>
  <si>
    <t>https://client.aragon.org/#/bitcode/0xd3311ec36c2027c25e888d240680da1f9be00cef/</t>
  </si>
  <si>
    <t>https://client.aragon.org/#/0x44868470D0550a1b4a6f65C566AB74f239f7A655</t>
  </si>
  <si>
    <t>https://client.aragon.org/#/0xB754d275D3Ae0B532b2Ff97060e234960EFE1472</t>
  </si>
  <si>
    <t>voting contract address: https://etherscan.io/address/0xb1618a0bff4e017e1932c4f0ac93d27e4c08d17a</t>
  </si>
  <si>
    <t>https://client.aragon.org/#/dreamrocket/0x934d6cd7b5cb5d9395e33215208142bd33cce02f/</t>
  </si>
  <si>
    <t>https://client.aragon.org/#/pegasigroup/0xfdb020c348006214b6c20207673d4f484c92dd05/</t>
  </si>
  <si>
    <t>https://client.aragon.org/#/decentraland/0xf66f74b7d5fd1a5fa629743e007bc6aabbe2e66e/</t>
  </si>
  <si>
    <t>https://client.aragon.org/#/kingston/0xe8830dc8d27b09eddd00cc4c77bb09a794951eca/</t>
  </si>
  <si>
    <t>https://client.aragon.org/#/0xb86C97718D39394D66106231bEF3f1b376b1C524/0x36f5f7167e04a073f854b2d378909dc7adb354bb/</t>
  </si>
  <si>
    <t>https://client.aragon.org/#/liberty/0x45d433bab16a6ec4d7055d43647a7abe3577c9fd/</t>
  </si>
  <si>
    <t>https://client.aragon.org/#/0x9CDe5e87Aa0232142755C6A2d31520eB2A6e7e8a/0x423c6f23108b06b17af3031baada5db06a7d9607/</t>
  </si>
  <si>
    <t>no change since dec 2019 measurement</t>
  </si>
  <si>
    <t>https://client.aragon.org/#/longlife/0x8730402fb8c4cd9d5132623eed6500c8edef8e66/</t>
  </si>
  <si>
    <t>https://client.aragon.org/#/codingearth/0xf41650bbfc29c3bff6c15dc3e71e4ffbcbecd94f/</t>
  </si>
  <si>
    <t>https://client.aragon.org/#/daouno/0x101e8dcf5fd8bbd7b69b71a27aba9b04e2c3db54/</t>
  </si>
  <si>
    <t>https://client.aragon.org/#/aloha/0x5aac84596ac1e4082fe4ba0cf95a9d5ae077c11c/</t>
  </si>
  <si>
    <t>36959518 HMP</t>
  </si>
  <si>
    <t>https://client.aragon.org/#/maum/0xfa90dd99c698be965bf0ec9643d1c7caf6564f42/</t>
  </si>
  <si>
    <t>https://client.aragon.org/#/sf/0xd5ef0004c4589e5e53f3e6e5838b363796ea186a/</t>
  </si>
  <si>
    <t>a lot of activity since dec 2019, last jan 2020, 34 add tokenholders, 11 add votes</t>
  </si>
  <si>
    <t>0,3 eth, 3 $pew, 10000 anj, 3 callil, 100 cc, 100 clout, 0,089 fame, 5 magic, 2 yung</t>
  </si>
  <si>
    <t>a lot of activity since dec 2019, last jan 2021, 21 add tokenholders, 44 add votes</t>
  </si>
  <si>
    <t>https://client.aragon.org/#/quadrowalkers/0x728339653a68c4ed76872cc30943632403f665cd/</t>
  </si>
  <si>
    <t>some activity since dec 2019, last march 2020, 2 add votes</t>
  </si>
  <si>
    <t>https://client.aragon.org/#/monedapp/0x819240be8b759dcaddfa8ba639f7d5314acfa95a/</t>
  </si>
  <si>
    <t>https://client.aragon.org/#/brightidvoting/0x8197b9b1679b983e7c3c02fa439f8ebdf39deb51/</t>
  </si>
  <si>
    <t>https://client.aragon.org/#/mcdtest/0xc0ebb757157dd5760ce5ac786f7f26c1675a2f55/</t>
  </si>
  <si>
    <t>https://client.aragon.org/#/mpdao/0x657ebbeb9b084f9f8881472fde030c909808b876/</t>
  </si>
  <si>
    <t>https://client.aragon.org/#/ioera/0x1db54a6b94247f0fe041929ae2111e13585a140a/</t>
  </si>
  <si>
    <t>https://client.aragon.org/#/mayuyaland1/0xd041641585cb563f031b0f78f6a69e0659c56116/</t>
  </si>
  <si>
    <t>0,001 eth, 5000000000 MYT</t>
  </si>
  <si>
    <t>some activity since dec 2019, last feb 2020, 1 add tokenholder, 1 add votes</t>
  </si>
  <si>
    <t>https://client.aragon.org/#/thestudio/0x5443525a6da1f63f8dc6944424d9b13885e4f2b1/</t>
  </si>
  <si>
    <t>https://client.aragon.org/#/mayuyaland/0xfc0496c0cf02e5070edbed0f7392b706dffe8368/</t>
  </si>
  <si>
    <t>https://client.aragon.org/#/rhizome/0x57a24b1d4ce6b70467de61d73baa5b3b316dc830/</t>
  </si>
  <si>
    <t>https://client.aragon.org/#/kingdomsbeyond/0xb421a2960e64cb000927d6cf4df02a731fff58d0/</t>
  </si>
  <si>
    <t>https://client.aragon.org/#/gastest/0x6e20d4481103606b71a1c83f7f5f8149e76ffd7f/</t>
  </si>
  <si>
    <t>https://client.aragon.org/#/artinios/0xab4b0831653114167599cb618956f4745dd5efb6/</t>
  </si>
  <si>
    <t>0,087 eth</t>
  </si>
  <si>
    <t>some activity since dec 2019, last dec 2019, 0,06 eth added</t>
  </si>
  <si>
    <t>https://client.aragon.org/#/saintfame/0xd9138c471f0dc725e5ce434531535bf2e4d89c09/</t>
  </si>
  <si>
    <t>https://client.aragon.org/#/lexdao/0xc191dc522672e10441bb9ee7c58946e9a8ebe4c0/</t>
  </si>
  <si>
    <t>1,7 eth, 25 bwc, 96 chai, 325,52 dai, 93,4 ldr, 10 nima, 150 pan, 15 rcle, 133,7 SSLE, 10000000 worldlaw_utility</t>
  </si>
  <si>
    <t>a lot of activity since dec 2019, last oct 2020, 21 add tokenholders, 69 add votes</t>
  </si>
  <si>
    <t>https://client.aragon.org/#/helmetfund/0x4fa35e7892fa4c834bdf44c14c793c5ffa86ed18/</t>
  </si>
  <si>
    <t>https://client.aragon.org/#/marketprotocol/0xb74a18b030a62f222c1126a70f796c8734fd1858/</t>
  </si>
  <si>
    <t>https://client.aragon.org/#/gretadao/0x78770b1566e8dd52880fe3dac67545d0c2b8bcc9/</t>
  </si>
  <si>
    <t>https://client.aragon.org/#/0x8d78De2c03406e2b37FE65DB57b3Be4e8063831d/0x2897bbc153cd4a485c1dcfc370a56421e601ab7d/</t>
  </si>
  <si>
    <t>some activity since dec 2019, last dec 2019, 1 add vote</t>
  </si>
  <si>
    <t>https://client.aragon.org/#/millennialvisionaries/0x4cd57073733a18f5f6ad5ed46b8e2128b05f694b/</t>
  </si>
  <si>
    <t>https://client.aragon.org/#/kriptotxapela/0xc6ebd09a3a04b313f552491136fbb71ba60957d4/</t>
  </si>
  <si>
    <t>https://client.aragon.org/#/rramos/0xbb6031cfd1079e41d84484599f2532507e354643/</t>
  </si>
  <si>
    <t>https://client.aragon.org/#/budget/0xc1da4cb564110e85399d4e8e311a818ff885c18c/</t>
  </si>
  <si>
    <t>a lot of activity since dec 2019, last oct 2020, 2 add tokenholders, 234 add votes</t>
  </si>
  <si>
    <t>3922,4 eth, 8800157 ANJ, 2125520 ANT, 73785 BPT, 7686.5 BPT, 109219,7 DAI, 542,9 KNC, 10745 KNC, 7867117 USDC, 608,8 WETH</t>
  </si>
  <si>
    <t>https://client.aragon.org/#/pkg/0x02e48c43e9b743a16a9f642691668e585bf3acf7/</t>
  </si>
  <si>
    <t>https://client.aragon.org/#/mfa/0x79a53ffa2d527f5dfc70192f756df5954fd342d6/</t>
  </si>
  <si>
    <t>https://client.aragon.org/#/greta/0x8b9471c097f72a40aec3ec607af30aebf991ee09/</t>
  </si>
  <si>
    <t>https://client.aragon.org/#/blackfridaymovement/0xc998e3027d26da77295a1a2ebe413201eedd5ea8/</t>
  </si>
  <si>
    <t>https://client.aragon.org/#/s33d/0x5e56444d749fd963905d0318e241c65b4801b877/</t>
  </si>
  <si>
    <t>https://client.aragon.org/#/hempseed/0xebd83c5627994a40f1cc94c0b267ba431ae5bcb8/</t>
  </si>
  <si>
    <t>https://client.aragon.org/#/996icu/0x3b7c24b6741bb28ba54f270a4da025c5adb3c853/</t>
  </si>
  <si>
    <t>https://client.aragon.org/#/adapd/0xd841400bb6db823707269f9ced5258a2eae9a4b4/</t>
  </si>
  <si>
    <t>https://client.aragon.org/#/yachtsocial/0xca6103cf5758655082aa7c0abf66bbee925aefa8/</t>
  </si>
  <si>
    <t>16 dai, 1 sai</t>
  </si>
  <si>
    <t>some activity since dec 2019, last july 2020, 2 add tokenholders, 8 add votes</t>
  </si>
  <si>
    <t>https://client.aragon.org/#/mobiletest/0x7a12a41cf9666230a2aa6520f0778f7e5e14f7f0/</t>
  </si>
  <si>
    <t>https://client.aragon.org/#/waterloo/0xc05beb5243387d03daf74e084f15bb490f78699c/</t>
  </si>
  <si>
    <t>https://client.aragon.org/#/tango/0x2c383655efafb4ff9844d0fc8dbb62fa5617cbef/</t>
  </si>
  <si>
    <t>https://client.aragon.org/#/wisemind/0x7bc9ae815e39943dd462487f4e023ac7e1fe5b50/</t>
  </si>
  <si>
    <t>https://client.aragon.org/#/biom/0xc2d154f2ecfc6d19641c2836c209e300f8a80d9b/</t>
  </si>
  <si>
    <t>https://client.aragon.org/#/papayaseed/0x36f4756b8456baebfd6b46465ec4fc20d4fc7d0a/</t>
  </si>
  <si>
    <t>0,09 eth, 11111111,1 hmp</t>
  </si>
  <si>
    <t>some activity since dec 2019, last dec 2019, hmp added</t>
  </si>
  <si>
    <t>https://client.aragon.org/#/koeppelmann/0x3196809202eb99a7039625313e7aa6922d71b4d4/</t>
  </si>
  <si>
    <t>https://client.aragon.org/#/unicorncowboys/0xb46630019c6c5cba79f820c1f54235919351e75b/</t>
  </si>
  <si>
    <t>https://client.aragon.org/#/marsdao/0x63e6a69876c104294a08e894421e9f86f98f3cc8/</t>
  </si>
  <si>
    <t>61&amp;31</t>
  </si>
  <si>
    <t>a lot of activity since dec 2019, last oct 2020, 32 &amp; 7 add tokenholders, 58 &amp; 71 add votes</t>
  </si>
  <si>
    <t>0,59 eth &amp; 0,04 eth</t>
  </si>
  <si>
    <t>https://client.aragon.org/#/tellor/0x266bde190db372c7022266b9ef4a23195180139a/</t>
  </si>
  <si>
    <t>https://client.aragon.org/#/fundraiser/0x4f762596a05d3c7eacfb0c50344093251a18aeb4/</t>
  </si>
  <si>
    <t>https://client.aragon.org/#/lightwave/0x44bab2dfc3a71646fbfccbe3a3e63cd01666dc45/</t>
  </si>
  <si>
    <t>some activity since dec 2019, last march 2020, 1 add votes</t>
  </si>
  <si>
    <t>some activity since dec 2019, last jan 2020, 2 add votes</t>
  </si>
  <si>
    <t>https://client.aragon.org/#/movember/0x585e709a7e8fc4727bb581787bc3aaaba36a770d/</t>
  </si>
  <si>
    <t>https://client.aragon.org/#/u1/0xc5e8cda17fa2677355000bfd831da83f6c500118/</t>
  </si>
  <si>
    <t>https://client.aragon.org/#/0xc9E5515e8C69CfFdc31Dc0a5606EeeE17563aCc9/0xfd48645a9c7fa0b752775d8f42e1aa68b3095473/</t>
  </si>
  <si>
    <t>https://client.aragon.org/#/0x0108440017c14a0B46563af9202EE7772771df26/0x563611c9ebb2d2181f761b37982cb59116fb1cb1/</t>
  </si>
  <si>
    <t>https://client.aragon.org/#/0x08f71fba21503126be2eb320895C63C82D9454Da/0xf3cab9cd73ca2c43856ad18c6d91838419430d40/</t>
  </si>
  <si>
    <t>https://client.aragon.org/#/0xc725187F0443eC937543651a46f8eE3F778f8419/0xddfb2ba53d0083f5cd9b94201290a0bbb53f5dda/</t>
  </si>
  <si>
    <t>https://client.aragon.org/#/dexfreight/0xf78eb76e6edf04164748eb08317cf1914e503acf/</t>
  </si>
  <si>
    <t>https://client.aragon.org/#/origen/0x847a47e7cc09a633e7cd8527522f6d8d7924b22a/</t>
  </si>
  <si>
    <t>https://client.aragon.org/#/0x11b533ECBdd796370F264d511281Cc69091c35bc/0xfc45508dcbaebf3fb3552f64f51e15db047ce2b6/</t>
  </si>
  <si>
    <t>https://client.aragon.org/#/0x117d1F8CB4Bf6e74Bc5D667f15af7b810baCCCD6/0x606d9835c14617458e48530b1ed4b450c7ed9386/</t>
  </si>
  <si>
    <t>a lot of activity since dec 2019, last feb 2021, 152 add votes</t>
  </si>
  <si>
    <t>https://client.aragon.org/#/saturndao/0x687c3ad19f4cbed2cec0e425b925df9ce1981b1e/</t>
  </si>
  <si>
    <t>some activity since dec 2019, last june 2020, 19 add votes</t>
  </si>
  <si>
    <t>0,325 eth, 3120 mana</t>
  </si>
  <si>
    <t>https://client.aragon.org/#/venturelabs/0x64af1e4d27c6e8674bd1917380bc15164cd7c01a/</t>
  </si>
  <si>
    <t>some changes ~200 new voters &amp; ? new voters, 21 challenges additional since dec 2019, last activity (voting) april 2020</t>
  </si>
  <si>
    <t>https://client.aragon.org/#/theday/0x059581ad5f037300a729fe93890573fd543f07d1/</t>
  </si>
  <si>
    <t>a lot of activity since dec 2019, last sept 2020, 53 add tokenholders, 6 add votes</t>
  </si>
  <si>
    <t>https://client.aragon.org/#/gigafometest/0xdd71a58b2828aedcdd1b79daebebb7d75495ceb3/</t>
  </si>
  <si>
    <t>https://client.aragon.org/#/overseer/0x421727b77e75259d93e563ad9516311b72e54993/</t>
  </si>
  <si>
    <t>https://client.aragon.org/#/saturn/0x17fddf9a18cc864c0811721c7b61e6e3b4770037/</t>
  </si>
  <si>
    <t>https://client.aragon.org/#/codedemo/0x373862addec02d871fcf8bf987f53bce06d711b9/</t>
  </si>
  <si>
    <t>https://client.aragon.org/#/colourfreak/0x02914739e1c07a57939b75792f27f1afab832b1e/</t>
  </si>
  <si>
    <t>https://client.aragon.org/#/ubik/0x92ad9384ce6838fe277ff9568fc7d4104583f151/</t>
  </si>
  <si>
    <t>6 sai ingegaan, niet te traceren waar die naar toe gegaan is</t>
  </si>
  <si>
    <t>https://client.aragon.org/#/testgorilla/0xc5ce838a22eee906bd84b0aa77a08280a1d769d1/</t>
  </si>
  <si>
    <t>https://client.aragon.org/#/magdalena/0xaeb14f26a79772776649cbc7b5ef8208ca3244a5/</t>
  </si>
  <si>
    <t>https://client.aragon.org/#/hongkong/0x9333d973cba8f62575fd1ec041753f9ffb4c4eed/</t>
  </si>
  <si>
    <t>https://client.aragon.org/#/empowerthedaodemo/0x48c54b379e6e24da24eb0f52cdebaef34a4528db/</t>
  </si>
  <si>
    <t>https://client.aragon.org/#/itsme/0x4300fd2ef1ec7716c73ffcd7358990cad1a70211/</t>
  </si>
  <si>
    <t>https://client.aragon.org/#/blockchainsociology/0xec3b13086f0331c69c27660dbbc1d72d7addcc22/</t>
  </si>
  <si>
    <t>https://client.aragon.org/#/ancap/0xa2e739380c9841e05c9faae38d7162c0323a05f9/</t>
  </si>
  <si>
    <t>https://client.aragon.org/#/blockdamdao2/0x49b6493ac2239eccd7382c22585c8e7f6c03a217/</t>
  </si>
  <si>
    <t>499,2 dai, 0,008 sai</t>
  </si>
  <si>
    <t>a lot of activity since dec 2019, last july 2020, 1 add tokenholders, 21 add votes</t>
  </si>
  <si>
    <t>https://client.aragon.org/#/likecoin/0x8f2fe51f62de971b8bb4d200e32500830f379fe0/</t>
  </si>
  <si>
    <t>https://client.aragon.org/#/extinctionrebellionsa/0x0cdc2e5edd3d8cdb984d109ccb22afffac3e3565/</t>
  </si>
  <si>
    <t>https://client.aragon.org/#/cryptoplaza/0x1a02c3c6b0a775626b79da3e347c3ea2f0c3cb02/</t>
  </si>
  <si>
    <t>0,0003 sai</t>
  </si>
  <si>
    <t>a lot of activity since dec 2019, last oct 2020, 23 add tokenholders, 32 add votes</t>
  </si>
  <si>
    <t>https://client.aragon.org/#/gestaltfund/0xe2884f0a8441e7066b4f7e772d448c888229b835/</t>
  </si>
  <si>
    <t>https://client.aragon.org/#/marsuniversity/0xbd927e2b1983d9f0d0154cdc95b162a6f3e767d2/</t>
  </si>
  <si>
    <t>https://client.aragon.org/#/frontier/0x20cf5513b21eefd8896e8f31612604ae0174bfb6/</t>
  </si>
  <si>
    <t>some activity since dec 2019, last july 2020, 2 add tokenholders, 3 add votes</t>
  </si>
  <si>
    <t>https://client.aragon.org/#/hedgeseed/0xdae3b2b43e4df22ddcdf8e7e5c04ec99e00305ec/</t>
  </si>
  <si>
    <t>https://client.aragon.org/#/cambria/0x865f1e8f686c7015d2a0898ba0c54a1be1591c54/</t>
  </si>
  <si>
    <t>https://client.aragon.org/#/test19/0xacc25d41cf05e2a33ea282fe579b4fb36ee2b0f2/</t>
  </si>
  <si>
    <t>https://client.aragon.org/#/crdao/0xfca8f74942f8fbd9f94194d74c47d42beac4b637/</t>
  </si>
  <si>
    <t>https://client.aragon.org/#/clockwork/0x0dccdd4ef28263b2f0e6bfd095152e4cb1c909e0/</t>
  </si>
  <si>
    <t>some activity since dec 2019, last jan 2020, 1 add tokenholders via direct transaction (outside the DAO) https://etherscan.io/tx/0xd5bf185237800f70e8aaa308a84f3b61e65e3fc26fa6e5b0fd7c80fe19bc86db</t>
  </si>
  <si>
    <t>https://client.aragon.org/#/test101/0x833c9864a38a6963ae0986da5120a7c6432ba0f1/</t>
  </si>
  <si>
    <t>https://client.aragon.org/#/ccm/0x2b4b40e3e11a6f29c7d972ec11965995d9555eb8/</t>
  </si>
  <si>
    <t>some activity since dec 2019, last march 2020, 1 add tokenholders, 2 add votes</t>
  </si>
  <si>
    <t>https://client.aragon.org/#/idateal/0x829523f24522e3c3511b67007a186fc34cbe15b3/</t>
  </si>
  <si>
    <t>https://client.aragon.org/#/lionheart/0xbb7f14f9db7a82219fb8418038913c1ea9ee934e/</t>
  </si>
  <si>
    <t>https://client.aragon.org/#/onchaintoday/0xa4f440e5f9099b47f555cada9389cd266e742be2/</t>
  </si>
  <si>
    <t>https://client.aragon.org/#/research/0xc6c1725868210736c3bcb784b4c13c6412823096/</t>
  </si>
  <si>
    <t>10 DAI</t>
  </si>
  <si>
    <t>some activity since dec 2019, last jan 2020, deposit 10 DAI</t>
  </si>
  <si>
    <t>https://client.aragon.org/#/a/0x22b0dc16f5c782496a3cd34d0cc157962d6e704d/</t>
  </si>
  <si>
    <t>https://client.aragon.org/#/tbpn/0x10e161107ca96d6b8c43f10871e7bdba625ca19a/</t>
  </si>
  <si>
    <t>https://client.aragon.org/#/openingdesign/0x2a00438161d73ff0c06a939bda17809c9c792d77/</t>
  </si>
  <si>
    <t>https://client.aragon.org/#/jckim/0x38ad8701e90e3270f39e5e9c427c24f2a38ab666/</t>
  </si>
  <si>
    <t>https://client.aragon.org/#/ps/0x109a551961b35d5de83f49aecfe8209aa63ee4ef/</t>
  </si>
  <si>
    <t>https://client.aragon.org/#/viiandsky/0xa02e32e85ec871ef49dfcc3ad168166ae60019b1/</t>
  </si>
  <si>
    <t>some activity since dec 2019, last sept 2020, 1 add tokenholders, 14 add votes</t>
  </si>
  <si>
    <t>https://client.aragon.org/#/studiotoken/0x29938604447902d97e9cc0dc8ffd9ee1515ecbdf/</t>
  </si>
  <si>
    <t>https://client.aragon.org/#/gnometest/0x8029621e1896116783a7cc2a88b6bd322fff010f/</t>
  </si>
  <si>
    <t>https://client.aragon.org/#/fbrncci/0x89ab4db444e7880600e0dc607913b813cb20e35c/</t>
  </si>
  <si>
    <t>https://client.aragon.org/#/lpr/0x357bafc444fad3b03ef0a2241314ea60f176c0e4/</t>
  </si>
  <si>
    <t>0,005 eth, 3 sai</t>
  </si>
  <si>
    <t>https://client.aragon.org/#/adeptcamp/0xe43d8f18034a1fc26d327e96d36c04f0985d3416/</t>
  </si>
  <si>
    <t>a lot of activity since dec 2019, last nov 2020, 41 add tokenholders, 4 add votes</t>
  </si>
  <si>
    <t>https://client.aragon.org/#/port/0xeb12b21a85ce0620d7cd252d16a81872a3d9eadf/</t>
  </si>
  <si>
    <t>https://client.aragon.org/#/panacea/0x53fb632bf701d685e53285b97a3983061c00fe32/</t>
  </si>
  <si>
    <t>https://client.aragon.org/#/unitedworldgroup/0xa9546ee2d7d1cb40791cd7c4866a8f132e71d4b6/</t>
  </si>
  <si>
    <t>https://client.aragon.org/#/bande/0xfe7c1944ec5c4dd7ae676f389bc6f2a7026115d5/</t>
  </si>
  <si>
    <t>https://client.aragon.org/#/wealth/0x75aec756749a4fce99b8e322d3091255e2a8469a/</t>
  </si>
  <si>
    <t>https://client.aragon.org/#/liquid/0xb1e31546b99f9316782ed023f084407148c36cb3/</t>
  </si>
  <si>
    <t>1001.9 usdc</t>
  </si>
  <si>
    <t>some activity since dec 2019, last may 2020, 2 add votes</t>
  </si>
  <si>
    <t>https://client.aragon.org/#/fjellmynt/0xc8314b556c81d9b85dcc6fbe93a0848dd31575a9/</t>
  </si>
  <si>
    <t>https://client.aragon.org/#/mwtdao/0xc90a02423d09bb1677e094f41ac40b2914543b8c/</t>
  </si>
  <si>
    <t>https://client.aragon.org/#/waken/0x11643f649633ceb52dacf6c9b1c4c4b2acd9f378/</t>
  </si>
  <si>
    <t>https://client.aragon.org/#/zebra/0x6c0fdd9d3da826d394d483ac22fe4cbc4b2f0e24/</t>
  </si>
  <si>
    <t>https://client.aragon.org/#/0x71342c7e6B0C2493866FB5a2b2BB0beBfb7Fdb1C/0x8e60a08652a1dea4156da326e4034570918f7722/</t>
  </si>
  <si>
    <t>4 &amp; 6</t>
  </si>
  <si>
    <t>30481,2 dai, 0,179 wbtc</t>
  </si>
  <si>
    <t>has agent and simple minter and rewards</t>
  </si>
  <si>
    <t>a lot of activity since dec 2019, last nov 2020 (* didn't sync further, so maybe more/later changes), 1 decline tokenholders, 190 add votes, value added and added rewards</t>
  </si>
  <si>
    <t>https://client.aragon.org/#/pinion/0x1c6a3110e01f9a6e71f37b4e8f36792078d3080f/</t>
  </si>
  <si>
    <t>0,685 eth, 14501 dai, 1 nectar, 3733,7 usdc</t>
  </si>
  <si>
    <t>https://client.aragon.org/#/committees/0x10fce607c61349be02fed796c3a321864d9a29ef/</t>
  </si>
  <si>
    <t>some activity since dec 2019, last feb 2020, 2 add votes</t>
  </si>
  <si>
    <t>some activity since dec 2019, last feb 2020, 3 add votes</t>
  </si>
  <si>
    <t>a lot of activity since dec 2019, last jan 2021, 1 &amp; 6 add tokenholders, 106 add votes</t>
  </si>
  <si>
    <t>https://client.aragon.org/#/cub/0x0a72adddf85d77bd4b5b93e4dfbbbf76213813fb/</t>
  </si>
  <si>
    <t>https://client.aragon.org/#/commonsstackorg/0x6bc08156f405519fd5254b450c83995fc7bc620b/</t>
  </si>
  <si>
    <t>5 &amp; 78</t>
  </si>
  <si>
    <t>has transactions</t>
  </si>
  <si>
    <t>a lot of activity since dec 2019, last july 2020, 0 &amp; 45 add tokenholders, 58 add votes, transactions added</t>
  </si>
  <si>
    <t>https://client.aragon.org/#/cryptoart/0x5f67ee08b3c3f097454febe66cf9f211af835fde/</t>
  </si>
  <si>
    <t>some activity since dec 2019, last april 2020, 6 new tokenholders - all tokens transferred outside the DAO https://etherscan.io/token/0x23f0772f32508bc02bed26ef8bc29acafbdf39a6</t>
  </si>
  <si>
    <t>https://client.aragon.org/#/medusa/0x88d5e9970faedc2664788d3bdda7b2fd61b28fbf/</t>
  </si>
  <si>
    <t>some activity since dec 2019, last feb 2020, 1 add votes</t>
  </si>
  <si>
    <t>some activity since dec 2019, last may 2020, 1 add votes</t>
  </si>
  <si>
    <t>https://client.aragon.org/#/blvd/0x28fc5291bff97382248122d8f2271f9cb4092594/</t>
  </si>
  <si>
    <t>190000 blvd</t>
  </si>
  <si>
    <t>some activity since dec 2019, last jan 2020, 2 add tokenholders, 2 add votes, 10K more blvd</t>
  </si>
  <si>
    <t>https://client.aragon.org/#/lipetsk/0x3c02f7167b0154d13bc53397b2703dabe00faf74/</t>
  </si>
  <si>
    <t>https://client.aragon.org/#/birthdaytracker/0x30afd759525cfa77b48b13121891bd21c5a44fd2/</t>
  </si>
  <si>
    <t>https://client.aragon.org/#/bits/0x537c268a121f266b5d31d3feeecc5736f5a6c4a9/</t>
  </si>
  <si>
    <t>https://client.aragon.org/#/realtydao/0x8e443d2a8f2cad8b86eff1f7a5015c464a3bf47c/</t>
  </si>
  <si>
    <t>https://client.aragon.org/#/brightiddev/0xf3da20dbc6909be4ca203bb7d7d5a8802278e769/</t>
  </si>
  <si>
    <t>a lot of activity since dec 2019, last dec 2020, 1 add tokenholders, 58 add votes, transactions added</t>
  </si>
  <si>
    <t>3210 dai, 0,6 tusd</t>
  </si>
  <si>
    <t>https://client.aragon.org/#/sadin/0xb9bc0b35e1fba70c4450c11465773c600f2ec8b9/</t>
  </si>
  <si>
    <t>https://client.aragon.org/#/nashclub/0x9e65bad1710312b699efcf227335184da78e39c2/</t>
  </si>
  <si>
    <t>0,019 eth</t>
  </si>
  <si>
    <t>some activity since dec 2019, last april 2020, 1 decline tokenholders, 8 add votes</t>
  </si>
  <si>
    <t>https://client.aragon.org/#/ournation/0xa30e1d2677b0e6f414adaaf0e3afc57d359d5a4c/</t>
  </si>
  <si>
    <t>https://client.aragon.org/#/decentrep/0x6cd4f787cafa045d2bd235add6058323c92c8ab2/</t>
  </si>
  <si>
    <t>https://client.aragon.org/#/rdao/0x0d44f899e477815f423fe079ea209738f330ea58/</t>
  </si>
  <si>
    <t>a lot of activity since dec 2019, last may 2020, 16 add votes, transactions added</t>
  </si>
  <si>
    <t>0,02 eth, 25,8 adai, 1300,6 dai, 5167 rdai, 0,15 rsai, 14,32 usdc</t>
  </si>
  <si>
    <t>https://client.aragon.org/#/achtplus1/0x1b1bf2a70d6115f3471791983c6168fc77b803bb/</t>
  </si>
  <si>
    <t>some activity since dec 2019, last june 2020, 1 add votes</t>
  </si>
  <si>
    <t>https://client.aragon.org/#/centrifugelabic01/0xfe98ac10cd454eb25e22d772ff39bb1ed1d0491e/</t>
  </si>
  <si>
    <t>some activity since dec 2019, last march 2020, 3 add votes</t>
  </si>
  <si>
    <t>https://client.aragon.org/#/love/0x4ea723d1418eccc608887f4552aacbaf3ed44c21/</t>
  </si>
  <si>
    <t>https://client.aragon.org/#/ohana/0x217df87aadf8f0f2d20d80a57f42ecdaf66f4cea/</t>
  </si>
  <si>
    <t>some activity since dec 2019, last july 2020, 7 add votes</t>
  </si>
  <si>
    <t>https://client.aragon.org/#/peace/0x29792884081a865ef76397c90fa16c01eb5e73f6/</t>
  </si>
  <si>
    <t>https://client.aragon.org/#/medhack/0x41424171e6d8703eeda7713ba5e7593941a6b167/</t>
  </si>
  <si>
    <t>https://client.aragon.org/#/voronkovventures/0xf2181cf84d395a4ac47cda658c724201db43598e/</t>
  </si>
  <si>
    <t>https://client.aragon.org/#/firstedition/0x16bbf6f83956563a1228702b3af68cf85e13d598/</t>
  </si>
  <si>
    <t>https://client.aragon.org/#/autus/0xe29139263aac6f4d8bddb76a273564315d953667/</t>
  </si>
  <si>
    <t>https://client.aragon.org/#/osakainterface/0xa693cbcd319ceeeacd48457b66834553bf504c38/</t>
  </si>
  <si>
    <t>https://client.aragon.org/#/credit/0x77404cbcb36244f76e0086da07a803ce072ea636/</t>
  </si>
  <si>
    <t>3 "tokenholders" without tokens</t>
  </si>
  <si>
    <t>https://client.aragon.org/#/axialabs/0x28c0b953c4f4aaa4c7ed8735be01ae4d4cf35fe5/</t>
  </si>
  <si>
    <t>https://client.aragon.org/#/ib/0x65af967af94874cf423231594e1a84dbe051224f/</t>
  </si>
  <si>
    <t>https://client.aragon.org/#/stir/0x3985e22a1e0bce63db17cfe713c3a90cc58d59d1/</t>
  </si>
  <si>
    <t>https://client.aragon.org/#/charidao/0x03202f61dd0ecb3804a480b72f16442f2eada16b/</t>
  </si>
  <si>
    <t>https://client.aragon.org/#/intell/0xfdb339dca222d92017e162b281518de9661ad0a1/</t>
  </si>
  <si>
    <t>https://client.aragon.org/#/transition/0x6c0db1b84d80a94ffd55cbd3aeb7d7347cfa7941/</t>
  </si>
  <si>
    <t>https://client.aragon.org/#/social/0x5cc4481678d55d7621194f095d4cf032c871efc5/</t>
  </si>
  <si>
    <t>https://client.aragon.org/#/sarahmills/0xb447459c1c870c0383b0c0356da8f5e5aa87b053/</t>
  </si>
  <si>
    <t>https://client.aragon.org/#/2001/0x725a4508699ac516c23ae0c689385ca2a76cd11c/</t>
  </si>
  <si>
    <t>some activity since dec 2019, last july 2020, 4 add votes</t>
  </si>
  <si>
    <t>3 votes passed but not enacted</t>
  </si>
  <si>
    <t>https://client.aragon.org/#/beneficent/0x8e95fe1db2254adae862786d1085015d59e8df70/</t>
  </si>
  <si>
    <t>https://client.aragon.org/#/tunisie/0xe98cc4508d9f1a31b05b4fae8fce3195bc4ca5b6/</t>
  </si>
  <si>
    <t>https://client.aragon.org/#/centrifugelabic0/0x110d7e18c75c85cce9563a57683f114b3fb2ef2d/</t>
  </si>
  <si>
    <t>https://client.aragon.org/#/foolish/0x0e24c491b01dc534acf0b0d5e9016ee663f99ac0/</t>
  </si>
  <si>
    <t>https://client.aragon.org/#/securitas/0xcb1d92fda4c96a1f5a7193b6f531166ac6aed0bf/</t>
  </si>
  <si>
    <t>https://client.aragon.org/#/redcactus/0x37423b8e7118804f5ed55015089065d3e0f39a66/</t>
  </si>
  <si>
    <t>some activity since dec 2019, last march 2020, 1 add tokenholders via direct transaction of one tokenholder (not through the DAO) https://etherscan.io/tx/0x236a6975d4d4556ffaa2af4bcb80267b947d7fefb26077ba2687ac22e6b7edf0</t>
  </si>
  <si>
    <t>https://client.aragon.org/#/entrociter/0x47224164890b1e74e3bb5b315435a263ac23f1a9/</t>
  </si>
  <si>
    <t>https://client.aragon.org/#/0day/0xe918cf0c53b16a4cc1f66fd1c71f7b7b610f5ab5/</t>
  </si>
  <si>
    <t>https://client.aragon.org/#/trakx/0x0c3ebec8178bbd5927a58192b22f9c7010bd64a5/</t>
  </si>
  <si>
    <t>https://client.aragon.org/#/tokensense/0x2cc29c8e78fff8b6a5ff92d649f45b6b9d9c918a/</t>
  </si>
  <si>
    <t>https://client.aragon.org/#/mchmg/0x3dae1514bd13d000b4a8f859f6c3ab03f187ac07/</t>
  </si>
  <si>
    <t>https://client.aragon.org/#/cryptomondays/0x17835eed8f563a0e0572633ff95df7e266edb777/</t>
  </si>
  <si>
    <t>https://client.aragon.org/#/lowdown/0x23e7f48e34f45c0408bd185603140090c776cc12/</t>
  </si>
  <si>
    <t>https://client.aragon.org/#/daodom/0x588f4955cec394cdde804ad744018b779c7e34b5/</t>
  </si>
  <si>
    <t>https://client.aragon.org/#/metamension/0x0e433ef291bd17cdb320d52f89cc82a702655605/</t>
  </si>
  <si>
    <t>0,1 eth, 73,6 ant</t>
  </si>
  <si>
    <t>some activity since dec 2019, last june 2020, 1 add votes and some transactions</t>
  </si>
  <si>
    <t>https://client.aragon.org/#/leo/0x92e3cfd816a0df1fba61746556c87b5df46ccd90/</t>
  </si>
  <si>
    <t>a lot of activity since dec 2019, last september 2020, 18 add votes</t>
  </si>
  <si>
    <t>https://client.aragon.org/#/warm/0xc33751e858e52d53264a53a30192ebc633da5780/</t>
  </si>
  <si>
    <t>https://client.aragon.org/#/orca/0xfa1ecd83b73f54b0ace07ab8a3805a8898fdf731/</t>
  </si>
  <si>
    <t>https://client.aragon.org/#/oliver/0xdfa5a8a9602791b9c79d587e2a50dc0bd30cec96/</t>
  </si>
  <si>
    <t>https://client.aragon.org/#/cat/0x567b47a5803d8a8aa899714f3befa86d6c555810/</t>
  </si>
  <si>
    <t>https://client.aragon.org/#/realty/0x084423e2fdf3b5eb41388039216b32f937163601/</t>
  </si>
  <si>
    <t>https://client.aragon.org/#/acme/0x5458e19f6274cc01a843d5e21b6a57bd2d3dab2a/</t>
  </si>
  <si>
    <t>https://client.aragon.org/#/tryout/0x8607497fa4b16102440e6f8dd927c28638b681f2/</t>
  </si>
  <si>
    <t>https://client.aragon.org/#/daonate/0x1b86148bb1370540028448aadd23a9cf55c726ad/</t>
  </si>
  <si>
    <t>https://client.aragon.org/#/narwhal/0xed93f3736dcdfbada2f89dad118ff7f36cd7a64c/</t>
  </si>
  <si>
    <t>https://client.aragon.org/#/merklizerxyz/0x208792b5a3f48edc466e517b52ebdf3f9a5b07f6/</t>
  </si>
  <si>
    <t>https://client.aragon.org/#/camino/0x7cb3ff7598a5cc93db87eed90fe555d8b3ff89b5/</t>
  </si>
  <si>
    <t>https://client.aragon.org/#/turnupsalon/0x089ab4f330e75af1324161151f597a7e91a224b8/</t>
  </si>
  <si>
    <t>https://client.aragon.org/#/art/0x0c50d9cf25280f429a61c8aa8a5936f3541d8916/</t>
  </si>
  <si>
    <t>https://client.aragon.org/#/collective/0xb603fbe5c6f2ddd6d46e2e513a0977cd12892c59/</t>
  </si>
  <si>
    <t>https://client.aragon.org/#/luizfernando/0x8c263a52c4c72c6f365f04489e478244a7c4e2d0/</t>
  </si>
  <si>
    <t>Dewi - Eindhoven</t>
  </si>
  <si>
    <t>Ingrid - Den Haag</t>
  </si>
  <si>
    <t>Jeroen van Megchelen</t>
  </si>
  <si>
    <t>0,02 eth, 1,09 ant</t>
  </si>
  <si>
    <t>https://client.aragon.org/#/ethtrader/0xbafb4ba45fc45c25838ba2d10caa1e8d27798bbd/</t>
  </si>
  <si>
    <t>https://client.aragon.org/#/chatnoirdigital/0xafc0fb1f5022be9801fdd354d87447d77f34d598/</t>
  </si>
  <si>
    <t>https://client.aragon.org/#/colombiaesjoven/0x0ab7ebfdf8214dc5e26e97c6e3a1a2702ff88f3d/</t>
  </si>
  <si>
    <t>https://client.aragon.org/#/obd2020/0x08d19a67d2f06a910aeaf7ef61790c854eb385dd/</t>
  </si>
  <si>
    <t>https://client.aragon.org/#/cbn/0xe5d01d3a8546c6eeb69f88005cf183e17328dec2/</t>
  </si>
  <si>
    <t>https://client.aragon.org/#/kurdao/0x92a8ac08111db26ea4dd1e3aa8104170e26b72c5/</t>
  </si>
  <si>
    <t>https://client.aragon.org/#/daonuts/0xbb91c34362ee2e0a702e6a84c5afa9bc3335122a/</t>
  </si>
  <si>
    <t>https://client.aragon.org/#/pacta/0x00726159bcf6ae3454ae83f293a65e4830c19dfa/</t>
  </si>
  <si>
    <t>https://client.aragon.org/#/apiary/0x0515d9be113ee1e43f36812bf7c7681993ac34f5/</t>
  </si>
  <si>
    <t>some activity since dec 2019, last april 2020, 1 add votes</t>
  </si>
  <si>
    <t>https://client.aragon.org/#/conviction/0xd86610d0e15dd1373b3dfff0ea598b63319e151b/</t>
  </si>
  <si>
    <t>some activity since dec 2019, last jan 2020, 1 add votes</t>
  </si>
  <si>
    <t>https://client.aragon.org/#/architecture/0xb7ffdf48865fa161a9e5b7468a92c29e86377a0c/</t>
  </si>
  <si>
    <t>https://client.aragon.org/#/oxse/0x0595b4d0a24321a48b5ab0c26204ca488121b18e/</t>
  </si>
  <si>
    <t>https://client.aragon.org/#/liberland/0x7ea6c4b5e2a4fb7894a33cec983e0f135ef6c167/</t>
  </si>
  <si>
    <t>https://client.aragon.org/#/speechrec/0x3d83545ab68a979a6b80d9507134cbc91c0c5774/</t>
  </si>
  <si>
    <t>https://client.aragon.org/#/kelshagroup/0xa22a67dca899162a0d90aef1df0be5843bf77c8c/</t>
  </si>
  <si>
    <t>https://client.aragon.org/#/museumdistrict/0x8f8667ea07afb60da9d19f74368773a461b87de3/</t>
  </si>
  <si>
    <t>https://client.aragon.org/#/fundao/0x0d10a9d835dbd90a0beb1e761d33f3813de9fe42/</t>
  </si>
  <si>
    <t>https://client.aragon.org/#/daodashboard/0x03fec54f46fd7477dfa5ed7cc597cb4ea8fcc414/</t>
  </si>
  <si>
    <t>https://client.aragon.org/#/lace/0x365cf0547b2f9294d7b4e2d88017bd7efe73efe7/</t>
  </si>
  <si>
    <t>https://client.aragon.org/#/empowerthedaoethberlin/0x6115a5c4f0af8ed598023d702155b94bea50920e/</t>
  </si>
  <si>
    <t>https://client.aragon.org/#/livepeermobile/0x8fab4d63bbdd829a3994a74199f6f6f3457eaef8/</t>
  </si>
  <si>
    <t>https://client.aragon.org/#/ethereumspeechrecognition/0x3a538b3902de489fd410757ba2a9278f7a457f5a/</t>
  </si>
  <si>
    <t>https://client.aragon.org/#/livepeerswarm/0x67c1166e7289d00aa5364f3c6d29e0964e45daf5/</t>
  </si>
  <si>
    <t>https://client.aragon.org/#/mydaodashboard/0x189445c662f5c74ed8da964dc0e56a9657d8e16f/</t>
  </si>
  <si>
    <t>1 tokenholder met 0 tokens</t>
  </si>
  <si>
    <t>some activity since dec 2019, last aug 2020, 5 add votes</t>
  </si>
  <si>
    <t>https://client.aragon.org/#/quidli/0xf04e3b71ed2c202a2c119fa17bbdd40a188fdea4/</t>
  </si>
  <si>
    <t>https://client.aragon.org/#/ethimpact/0x4e591069246a74caf768b711e5ccd816fa702a9b/</t>
  </si>
  <si>
    <t>https://client.aragon.org/#/swisscrowd/0x17bc73bc04ccfae4251fafb2de774f4718e82e3f/</t>
  </si>
  <si>
    <t>https://client.aragon.org/#/nzblockchain/0xe0b9a8254f975c3c7a1590922d9974e15a748437/</t>
  </si>
  <si>
    <t>https://client.aragon.org/#/ziad/0x2b6d7a8ff5d9a3b9cf5311418bbcffd1f8260e83/</t>
  </si>
  <si>
    <t>https://client.aragon.org/#/euroyengroup/0x6c44a50a8b4709afd817eb3199c4418df1f0bcba/</t>
  </si>
  <si>
    <t>https://client.aragon.org/#/ds/0xf5fd68a20dd5cc648d4d5b896a433c879bb10314/</t>
  </si>
  <si>
    <t>https://client.aragon.org/#/company/0x9f9ad32c967705aff4f56a186a59e30b8d8e6830/</t>
  </si>
  <si>
    <t>https://client.aragon.org/#/daomasters/0x80901721c786c71cb76691a185c9cb2e97b900e2/</t>
  </si>
  <si>
    <t>0,01 eth, 1sai</t>
  </si>
  <si>
    <t>https://client.aragon.org/#/demoday2/0x8927bbf1c59f7565ba308d37789aeaf73c414fcc/</t>
  </si>
  <si>
    <t>https://client.aragon.org/#/demoday/0x4a286d227a7d8eaded53853d4fcbb6724ed1b8c3/</t>
  </si>
  <si>
    <t>https://client.aragon.org/#/testtest/0x909ab3903048892e5adb98f6b8215dd5bb6044f7/</t>
  </si>
  <si>
    <t>https://client.aragon.org/#/g/0xf82b8e6836304d331627cb7d5c9911f914c56603/</t>
  </si>
  <si>
    <t>https://client.aragon.org/#/washingtonandassociates/0x3af8121a162bc3e4a6450170bd33e1dd2620d386/</t>
  </si>
  <si>
    <t>https://client.aragon.org/#/nmd/0x61be6391a8a78a7a3f6ef3397777090cdc1d748f/</t>
  </si>
  <si>
    <t>https://client.aragon.org/#/ethcon/0xe6cc7e459d4a6bd8dcfdba8839884bb7a130fe5f/</t>
  </si>
  <si>
    <t>https://client.aragon.org/#/bacov2/0x5f06071f2c5911ed37fb3e0b8ac6a9b790ea1676/</t>
  </si>
  <si>
    <t>https://client.aragon.org/#/david/0x9dda13971718ec13e76677db281f7a81bbf6ca6c/</t>
  </si>
  <si>
    <t>https://client.aragon.org/#/samsung/0xd52cd452bb92f7fa058bd0fc64c697fe6cdd8cb8/</t>
  </si>
  <si>
    <t>https://client.aragon.org/#/scelomo/0xe82e231300fa947d0d28d9f4e99fbe22451ea085/</t>
  </si>
  <si>
    <t>https://client.aragon.org/#/dank/0xa37df666c8f6edf08f12a5795e71fa92dfaf0ec8/</t>
  </si>
  <si>
    <t>https://client.aragon.org/#/galttest/0x9b91f5aa3faa7a117cb7ccf0108ec71f39e9383d/</t>
  </si>
  <si>
    <t>https://client.aragon.org/#/alicedao/0x72159183a7a8f33119d3f449a4f61db303b93cfa/</t>
  </si>
  <si>
    <t>https://client.aragon.org/#/pvd/0xb456489c76ac069d1ce64ef150a9d68f21d7e70a/</t>
  </si>
  <si>
    <t>0,027 eth</t>
  </si>
  <si>
    <t>https://client.aragon.org/#/unitedpeople/0x0f5b559184192d7747bda6b5104fb179569cf628/</t>
  </si>
  <si>
    <t>https://client.aragon.org/#/vilcanecap42/0x20553a97628163dda498a6cab0ec56041eaa7912/</t>
  </si>
  <si>
    <t>https://client.aragon.org/#/superteam/0x12d4e60d8c4cf3c55ca437e5dfbcf05eda563515/</t>
  </si>
  <si>
    <t>https://client.aragon.org/#/violeto/0x05939238d9c916fc4d24f6d99a9443e4fe1c7a68/</t>
  </si>
  <si>
    <t>https://client.aragon.org/#/0xf647142cdB71E6e6ae35DdDd5C7f59164d9D57e3</t>
  </si>
  <si>
    <t>https://client.aragon.org/#/0xfCd62f875aba2dE107B03618005801E365Dc81A4</t>
  </si>
  <si>
    <t>https://client.aragon.org/#/product/0xc7995dc4a2dbfae58e48e6530a3a3a9a2ac29cb7/</t>
  </si>
  <si>
    <t>https://client.aragon.org/#/bold/0xf62dcb358adadff2ac97e41890192ac261f34b35/</t>
  </si>
  <si>
    <t>https://client.aragon.org/#/0x908615232e1c5Eaa59917461e44795956095BE91/0x4fa041cf49ae0c30e89a437ff752308edc79029b/</t>
  </si>
  <si>
    <t>https://client.aragon.org/#/sablier/0x18f62f1953401d3df5a23806b047c8d639a88e06/</t>
  </si>
  <si>
    <t>https://client.aragon.org/#/yangbucks/0x3856744c34bf3873c26ea5194e2c466cbb62334d/</t>
  </si>
  <si>
    <t>https://client.aragon.org/#/bnp/0x25435adbd1d4abdbea076dc5d09bf8f779bb3c68/</t>
  </si>
  <si>
    <t>https://client.aragon.org/#/keytree/0xe93c368b4386505f25876fd4e77938d3ece7b54d/</t>
  </si>
  <si>
    <t>some activity since dec 2019, last march 2020, 1 add votes https://etherscan.io/tx/0x83978cd7adaec9ed6ab89ef7b4f41a0af3f679d6d3d33fa351aa9ad43b7d38bb</t>
  </si>
  <si>
    <t>5,0001 eth</t>
  </si>
  <si>
    <t>https://client.aragon.org/#/rainbow/0xaf73ca079066247b4b8ed6e35e9a3b20906e0a19/</t>
  </si>
  <si>
    <t>https://client.aragon.org/#/fishtank/0xb639d7f526efba1dd3bdca854420f1b3d6d4bb6e/</t>
  </si>
  <si>
    <t>fishtank</t>
  </si>
  <si>
    <t>https://client.aragon.org/#/avvps/0xb13265d6c9015784641190fdff67bde7951beafd/</t>
  </si>
  <si>
    <t>https://client.aragon.org/#/mylife/0xde7a948b04876eb7afe86e0ab16495141db3e4d1/</t>
  </si>
  <si>
    <t>https://client.aragon.org/#/paulmds/0x4da66a9b448d517fe6c2b6ec68db04a3d4150efb/</t>
  </si>
  <si>
    <t>https://client.aragon.org/#/community/0x921931b65e23cd0888d51c630a682eb85514fdca/</t>
  </si>
  <si>
    <t>https://client.aragon.org/#/openesquire/0xc670a7524b7f29efd464289d995babf9f19b1717/</t>
  </si>
  <si>
    <t>waarde toegenomen, maar staat niet in overzicht</t>
  </si>
  <si>
    <t>1,689 eth, 40 CDAI, 0,011 Weth</t>
  </si>
  <si>
    <t>https://client.aragon.org/#/f/0x02ceafcad20ad1156bd46d02c35c3b3c6a3ee299/</t>
  </si>
  <si>
    <t>https://client.aragon.org/#/memphis/0xbb9b158171855ca002cae964bdf1b207dc102d68/</t>
  </si>
  <si>
    <t>https://client.aragon.org/#/techfuturesgen8/0xbc167d32db90cdc20005d72335b6ced7e5ed970f/</t>
  </si>
  <si>
    <t>0,065 eth</t>
  </si>
  <si>
    <t>https://client.aragon.org/#/anki/0x47e82c07eba4514ef1f7fafd9d23e2c4494a970a/</t>
  </si>
  <si>
    <t>https://client.aragon.org/#/blabs/0xef5c5d968ce2edf21520396c377d191012f6a541/</t>
  </si>
  <si>
    <t>https://client.aragon.org/#/stablecoinsmarket/0xfe750fce02bec2ec561cbbac290629913331968c/</t>
  </si>
  <si>
    <t>some activity since dec 2019, last dec 2020, 5 add votes</t>
  </si>
  <si>
    <t>1,21 bdt, 0,11 tusd, 0,114 usdt</t>
  </si>
  <si>
    <t>https://client.aragon.org/#/specialbank/0xb92216ae1d2ca256530ef2add60c0cf50a010c96/</t>
  </si>
  <si>
    <t>https://client.aragon.org/#/baranka/0x78f5e656583a9debcf29d01422385fb57c995505/</t>
  </si>
  <si>
    <t>https://client.aragon.org/#/0x5aAd137d8f7D2Dc6e1B2548c059B1483360bCC6a/0x983dd5e5ce0f33774f49666e00d6a820ff8d8a07/</t>
  </si>
  <si>
    <t>a lot of activity since dec 2019, last march 2020, 2 add tokenholders,  51 add votes</t>
  </si>
  <si>
    <t>https://client.aragon.org/#/streaks/0x96b02d4088b3eff8bdc2ececf4a88d7186a15403/</t>
  </si>
  <si>
    <t>0,005 eth, 1000 usdc</t>
  </si>
  <si>
    <t>is voting pending for winding down streaks</t>
  </si>
  <si>
    <t>some activity since dec 2019, last feb 2021, 1 add votes</t>
  </si>
  <si>
    <t>https://client.aragon.org/#/defi/0x96ac6371388453c6e723bb0299d2dd352a32f627/</t>
  </si>
  <si>
    <t>https://client.aragon.org/#/soundly/0x4e18e022deb43db2471483328ca25b68d19095fa/</t>
  </si>
  <si>
    <t>https://client.aragon.org/#/blockada/0x66da0483722971d21e7991e3c44660a558ef855e/</t>
  </si>
  <si>
    <t>https://client.aragon.org/#/zerion/0x221269516b4372be59105c0d09b44e7ee5cc11ce/</t>
  </si>
  <si>
    <t>https://client.aragon.org/#/crobit/0x7d96c4d62a5a940ac720a4fe1342847fd1e82ace/</t>
  </si>
  <si>
    <t>0,02 eth, 8999,997 MCH, 8000500 MER</t>
  </si>
  <si>
    <t>https://client.aragon.org/#/proto/0x5083ee5bcb02eef1c2c036260b2a968084e41b02/</t>
  </si>
  <si>
    <t>https://client.aragon.org/#/academydao/0xe13b6995ae5d4c875a0746f1928ce24f937f0b0e/</t>
  </si>
  <si>
    <t>0,117 eth</t>
  </si>
  <si>
    <t>https://client.aragon.org/#/trixta/0x5c6b2a857392dd5ad172dd79c03445a6d53978fc/</t>
  </si>
  <si>
    <t>https://client.aragon.org/#/eventheodds/0xcf11245df3f5cf47c4dbad34b17b2efa4fca3708/</t>
  </si>
  <si>
    <t>https://client.aragon.org/#/andy/0x7308e4ce4af2abbdb9679907400faa480fbfabc8/</t>
  </si>
  <si>
    <t>https://client.aragon.org/#/primal/0x5bc629cd7049e717e6dbb1862c19aefd74506d90/</t>
  </si>
  <si>
    <t>https://client.aragon.org/#/nodewaste/0xc5774a17fe257539a400af55915f959d50b184bf/</t>
  </si>
  <si>
    <t>https://client.aragon.org/#/twodudes/0xf01de4c7fc71f82e9b14f620109ae3e9ecbce9e7/</t>
  </si>
  <si>
    <t>https://client.aragon.org/#/fortress/0x9b656d9d296fb4e020ffff904444c3411e1b513b/</t>
  </si>
  <si>
    <t>https://client.aragon.org/#/wavescat/0xca6909249915391f88630fece49e8c1771c592e0/</t>
  </si>
  <si>
    <t>https://client.aragon.org/#/ambitious/0x8cf234f1a81cc3f782e748aa623bae19681cd82b/</t>
  </si>
  <si>
    <t>2 tokenholders met 0 tokens</t>
  </si>
  <si>
    <t>https://client.aragon.org/#/testing12345/0xec0cf6af299a2acf919e78fd9f5d469f8f03da69/</t>
  </si>
  <si>
    <t>https://client.aragon.org/#/valtechcreative/0x565eb21dc54e330782a9777ee08a7a97a57c564e/</t>
  </si>
  <si>
    <t>0.000001 eth</t>
  </si>
  <si>
    <t>https://client.aragon.org/#/ambientreflex/0xdc28555422eed7127abc2ba9a4e9080dc1d1b8c4/</t>
  </si>
  <si>
    <t>https://client.aragon.org/#/buyfrom/0xe31866814437e0203b93cdb3746581c851ed3a24/</t>
  </si>
  <si>
    <t>https://client.aragon.org/#/dimensionlab/0x946618b3b462d5e6c6380cdfd8b142f5f1557268/</t>
  </si>
  <si>
    <t>https://client.aragon.org/#/thediamant/0x2f80f13b8b2d49ad31b1e265bb6cf297f96a0ce4/</t>
  </si>
  <si>
    <t>https://client.aragon.org/#/academygardens/0x8256a4c9c625ba2c1e7bcbc7168dbf05bc978f5c/</t>
  </si>
  <si>
    <t>https://client.aragon.org/#/0x3C307FeFd3D71c3Ca8a3c26539eF4d47c61B6565/0x3f8fb946f0d9381785e7bb450b01544acffcab5d/</t>
  </si>
  <si>
    <t>29 &amp; 23</t>
  </si>
  <si>
    <t>in MRQ 3 tokenholders with 0 tokens. has addressbook, allocations, dot voting, projects, rewards, vote minter</t>
  </si>
  <si>
    <t>0,000496 eth, 25 mrq, 5 mrr, 0,01 sai</t>
  </si>
  <si>
    <t>71 &amp; 104</t>
  </si>
  <si>
    <t>https://client.aragon.org/#/goldenlight/0x612825ca5b76cf8cca1072dfb28c5131b123f804/</t>
  </si>
  <si>
    <t>https://client.aragon.org/#/venture/0xfdd4199ad8f35f7015048859ae52df3bb5c00cdc/</t>
  </si>
  <si>
    <t>https://client.aragon.org/#/nebulasdao1/0x3439ac122782f0ae8ea0f0fb5752637e5a0a72c9/</t>
  </si>
  <si>
    <t>https://client.aragon.org/#/0x9A0ba0856b26D6F11872e4C17AdFE49fD97bd697</t>
  </si>
  <si>
    <t>https://client.aragon.org/#/anondao/0xc60210ad2cdff7b45c505c3e1bc831284dab1274/</t>
  </si>
  <si>
    <t>https://client.aragon.org/#/brokerdao/0xa7ef0072804e55373679e77bc508199a392248f8/</t>
  </si>
  <si>
    <t>https://client.aragon.org/#/binance/0x5d1a32df16d6c264371507aebceccbd8462d3b77/</t>
  </si>
  <si>
    <t>https://client.aragon.org/#/testv/0xdad9d280039a6db242f73c54eed0daace753b692/</t>
  </si>
  <si>
    <t>https://client.aragon.org/#/sepia/0xcd94c4e3ac8357867d84fb6a128bd4ce9ea25bf1/</t>
  </si>
  <si>
    <t>https://client.aragon.org/#/transcendentinvestments/0xf728dc3acdc935467107bf5ed8c3eabce38f1984/</t>
  </si>
  <si>
    <t>https://client.aragon.org/#/nanodevelopmentfund/0xe298387092f37f5aabd9013cbe3084eb8570e4fd/</t>
  </si>
  <si>
    <t>https://client.aragon.org/#/whitehat/0x6a03d5c4c31e46dbb3f7c1e8919c3c7b12efec3f/</t>
  </si>
  <si>
    <t>https://client.aragon.org/#/gcoin/0xbfb2ea8f7a79557f9993d8f08283f05b7ebb0c94/</t>
  </si>
  <si>
    <t>https://client.aragon.org/#/lunaciadao/0x0c15672e76473488a0676db7797b6c28dfc51d01/</t>
  </si>
  <si>
    <t>100 SLP</t>
  </si>
  <si>
    <t>some activity since dec 2019, last sept 2020, 1 add votes</t>
  </si>
  <si>
    <t>https://client.aragon.org/#/esportsedu/0x1875788aed4a2ac48395c3c4987d1faaf18f9cb8/</t>
  </si>
  <si>
    <t>https://client.aragon.org/#/bytestrader/0xd572806ca05477680d0117aca1bd9dfb38750e84/</t>
  </si>
  <si>
    <t>https://client.aragon.org/#/waystoneinn/0xf4db974f6d0cdedda4c5be7a52dc068cca263f30/</t>
  </si>
  <si>
    <t>https://client.aragon.org/#/dcia/0x0b317a9dd105288919afd8c1c78448406af3825d/</t>
  </si>
  <si>
    <t>https://client.aragon.org/#/security/0xbe8910c7a6d546cede9f290b8fcfd69b6488df12/</t>
  </si>
  <si>
    <t>https://client.aragon.org/#/etherize/0xd065e5c2d4ce45e7938434da9d48b79b1796b8f6/</t>
  </si>
  <si>
    <t>https://client.aragon.org/#/testing123/0x3693228fb2c8d97d068d5ebb3a72cc23ad48c668/</t>
  </si>
  <si>
    <t>https://client.aragon.org/#/move37/0x0b2351aa12e9c1336062eb977b39745cd1a3e3d4/</t>
  </si>
  <si>
    <t>https://client.aragon.org/#/crypto2100/0x3d9227b7b95bcfef524dccd1f90e781c9d81c5a5/</t>
  </si>
  <si>
    <t>https://client.aragon.org/#/lzr/0xf5c2436e9690e7d7dbc1ccbaf163c9d1c79c9978/</t>
  </si>
  <si>
    <t>https://client.aragon.org/#/workingdao/0x1f39bf845c9c56cfc0ba399d507637bf02ec4d4f/</t>
  </si>
  <si>
    <t>https://client.aragon.org/#/worknbtest/0x213e8943d817e8799640bdbe78fddcd6640605d3/</t>
  </si>
  <si>
    <t>https://client.aragon.org/#/haqrt/0xd4a42f796262d81ad2a66a89bd02543cf664c3da/</t>
  </si>
  <si>
    <t>https://client.aragon.org/#/stefan/0xb090ea5d5f928fb20826e9fb2aa565b44213cc14/</t>
  </si>
  <si>
    <t>some activity since dec 2019, last oct 2020, 8 new tokenholders - tokens transferred outside the DAO https://etherscan.io/tx/0xb958fe21e1ca5fb446ff96803d516c8df58f57c38043732b92e9605c716d363e</t>
  </si>
  <si>
    <t>https://client.aragon.org/#/karatstars/0x43924165136da7df747c9b69427d704e8adbc5dd/</t>
  </si>
  <si>
    <t>https://client.aragon.org/#/traders/0xeb770f3225b4b28acee39b946f52e05206726505/</t>
  </si>
  <si>
    <t>0.000000056917892131 BAT</t>
  </si>
  <si>
    <t>https://client.aragon.org/#/userchat/0x4814ef88a4987317d8faf54196f919b447f63eb6/</t>
  </si>
  <si>
    <t>https://client.aragon.org/#/speroleague/0x1bea636b70c0b9df7c1519fda4fea183b43dcd99/</t>
  </si>
  <si>
    <t>https://client.aragon.org/#/dan/0x2976a510eb6900dedb78400dc4602d8fb52ebe02/</t>
  </si>
  <si>
    <t>https://client.aragon.org/#/stardao/0x68153725eff5b4db1f96c17dc3b6805baf6e85ad/</t>
  </si>
  <si>
    <t>https://client.aragon.org/#/telediskodao/0xfcdedc28b6ad07f1dbf000b7bd92c7123a24bd98/</t>
  </si>
  <si>
    <t>0,135 eth, 133000 TT</t>
  </si>
  <si>
    <t>https://client.aragon.org/#/blockrocket/0x474d8fb557c3c83cf7ca6e74d6913465287a7078/</t>
  </si>
  <si>
    <t>https://client.aragon.org/#/district0xtest/0x10879b96bedd8e2906a8a487deeed74704cd11be/</t>
  </si>
  <si>
    <t>https://client.aragon.org/#/begreen/0x32efdbac74693473290055afa96bab88f4d87110/</t>
  </si>
  <si>
    <t>https://client.aragon.org/#/chu/0xc9a276f1cef62546517aa2b69e5c373ba0243654/</t>
  </si>
  <si>
    <t>0,003 eth</t>
  </si>
  <si>
    <t>https://client.aragon.org/#/ngold/0x10573ab9094424aca4f8b6698bed9f0c2eb9119e/</t>
  </si>
  <si>
    <t>https://client.aragon.org/#/worldblockchainhub/0xcf336eb28eef66a01a0d6e90edc5d5dab5cc6e64/</t>
  </si>
  <si>
    <t>https://client.aragon.org/#/lol/0x3260d2c14cb946d2ce60d056a87162fe568b1032/</t>
  </si>
  <si>
    <t>0,03 eth, 50 loom, 0,5 sai</t>
  </si>
  <si>
    <t>https://client.aragon.org/#/z/0xbc24a78594f9dfed08f56b574bf321a335d06524/</t>
  </si>
  <si>
    <t>https://client.aragon.org/#/swag/0x48fb8a298672062be9a8fad508dfa0e08219244a/</t>
  </si>
  <si>
    <t>https://client.aragon.org/#/surge/0x7e742fba02547bdc8ebe77748f82d0b843827c41/</t>
  </si>
  <si>
    <t>https://client.aragon.org/#/schouten/0xc4ee81c5580a120eda1963492f20117c05800b0f/</t>
  </si>
  <si>
    <t>https://client.aragon.org/#/thomas/0x44bf2ceb6bf5c295b7c0aa99fd12623b165a1c4d/</t>
  </si>
  <si>
    <t>https://client.aragon.org/#/universallogin/0x97366a69e0e23a05572fddab90e33acdcd455794/</t>
  </si>
  <si>
    <t>https://client.aragon.org/#/braavos/0xd51be231cc6c6ed28b6108d398cbf018b0cf6121/</t>
  </si>
  <si>
    <t>https://client.aragon.org/#/dharmamultisigtest/0xd627a15240961b6105dd3b3ff182fc5511fe1da9/</t>
  </si>
  <si>
    <t>https://client.aragon.org/#/dharma/0x523702a26f1cf3efbe2aebff4ff0259cd02fe117/</t>
  </si>
  <si>
    <t>https://client.aragon.org/#/myorg98765/0x7f44214476ead0d6954141c358861d4c756be6b3/</t>
  </si>
  <si>
    <t>https://client.aragon.org/#/urbanparti/0xca450278980a3b61cc8d545ba7d8b5d866a6e9c8/</t>
  </si>
  <si>
    <t>https://client.aragon.org/#/empowerthedao/0x10c2fa8810af760b3dc7ac544f56c4cf5ac7a91a/</t>
  </si>
  <si>
    <t>https://client.aragon.org/#/fddao/0xd2130d44f0d2a89fe974a751bf62fb2e028853d7/</t>
  </si>
  <si>
    <t>https://client.aragon.org/#/swarmnodes/0x32e647a103bc12b866c113924c791e177addeb9e/</t>
  </si>
  <si>
    <t>https://client.aragon.org/#/healthbypeople/0x94d5de68345edf7df17f0136d0944dc636c16d45/</t>
  </si>
  <si>
    <t>https://client.aragon.org/#/health/0xab552b0d293133ec982df3f310dca3138494eedf/</t>
  </si>
  <si>
    <t>https://client.aragon.org/#/edasty/0x3ce1ebe424f3b1a0bd7c1397c786f1da610fe69d/</t>
  </si>
  <si>
    <t>https://client.aragon.org/#/radix/0x0ff8849baf49a240d005c0bb6347661d995fc661/</t>
  </si>
  <si>
    <t>https://client.aragon.org/#/landingblock/0x20466cf025d8d8c8d91ca5a97031ab3c1e7f805d/</t>
  </si>
  <si>
    <t>https://client.aragon.org/#/futurelaw/0x2b9ee0eb792636b379ef9ebaa8cbb8e21bbd25b4/</t>
  </si>
  <si>
    <t>https://client.aragon.org/#/tokenwizards/0xac0af0682847a5dda2fd6f8d0f8daddf8bb097fb/</t>
  </si>
  <si>
    <t>4,205 LPT</t>
  </si>
  <si>
    <t>https://client.aragon.org/#/cerberus/0xc8b569c167a097ad3645ed875f78bb00c6da71cf/</t>
  </si>
  <si>
    <t>https://client.aragon.org/#/wildprojector/0x5b2fc4ba71685e6aca510a197851c12fff98308e/</t>
  </si>
  <si>
    <t>https://client.aragon.org/#/welcometothemoon/0xe16b82459f805dcc87dd6fd8d0e4efd80691a67b/</t>
  </si>
  <si>
    <t>https://client.aragon.org/#/megaladon/0x16fd6d42bd67d9200cae5c90267b49e8955e720a/</t>
  </si>
  <si>
    <t>https://client.aragon.org/#/unsungmusic/0x281c10862becacb31fe859b4a444cc835af0c7ec/</t>
  </si>
  <si>
    <t>https://client.aragon.org/#/weavemail/0x43b91a3bd1e1a4e2dcb8b9d289ff962e257f58ae/</t>
  </si>
  <si>
    <t>https://client.aragon.org/#/testdao/0xf7df854d5a8e695abde5a6a4fe8573250e8403dd/</t>
  </si>
  <si>
    <t>https://client.aragon.org/#/dogeasy/0x6234b1bdee7bd8567389196250ef5808ee66762b/</t>
  </si>
  <si>
    <t>https://client.aragon.org/#/mehdiali/0xc6ed0adf7c63b476581ff80ebeb2231a348195cf/</t>
  </si>
  <si>
    <t>https://client.aragon.org/#/hashpunks/0x49bef9cc45a25ac81f4d7bec614cc2918fc63bfb/</t>
  </si>
  <si>
    <t>https://client.aragon.org/#/bacov/0xedde62d1c66a47c99060dbcee7b91b3b15b5ad60/</t>
  </si>
  <si>
    <t>https://client.aragon.org/#/baham/0x74cc22065ef116091b07ec45bbab09f8508c5a86/</t>
  </si>
  <si>
    <t>https://client.aragon.org/#/yasarel/0x03bb1c7195cf80520a8d334a964a7228fdd50ae3/</t>
  </si>
  <si>
    <t>https://client.aragon.org/#/protocolholdings/0x702129e77eb331c6cbe6ca8acb4b40e4ff6e8914/</t>
  </si>
  <si>
    <t>https://client.aragon.org/#/cryptoparty/0x979b7cb5e7b81b91aea2d7b7353d7e6c1cbf65df/</t>
  </si>
  <si>
    <t>https://client.aragon.org/#/autonomia/0xd289fb141798e2baa4dd69d419e9d8fcb6136094/</t>
  </si>
  <si>
    <t>https://client.aragon.org/#/atlasrepublic/0x3e15985736007d376768470738a1cbb8aa8c8878/</t>
  </si>
  <si>
    <t>https://client.aragon.org/#/nsa/0xcab4f9e047b6e31af6c1efc8e9903cd73c791218/</t>
  </si>
  <si>
    <t>https://client.aragon.org/#/facebook/0xf481d16a9f009dcb2a66b3d392881d78d32caa7b/</t>
  </si>
  <si>
    <t>https://client.aragon.org/#/governance/0xef07af9a637a0e4d7ca70205e1de10bb293027c0/</t>
  </si>
  <si>
    <t>https://client.aragon.org/#/614mesh/0x8dcd7420343ad8ecc6b762c3e25d71cdae29419d/</t>
  </si>
  <si>
    <t>https://client.aragon.org/#/clb/0x465452f6a5a66b83911b055d0c24773378171ee1/</t>
  </si>
  <si>
    <t>https://client.aragon.org/#/zeman/0x9fb6fdf3197cc049742ff3e685f5b3ed8093fa49/</t>
  </si>
  <si>
    <t>https://client.aragon.org/#/cybertec/0x8ce9eb010cded6006a2a6a37f255a910f20f0a38/</t>
  </si>
  <si>
    <t>https://client.aragon.org/#/logodao/0xaaa8cdd58c566e4031cfd88d067aad7126291acd/</t>
  </si>
  <si>
    <t>https://client.aragon.org/#/ourshop/0xdbcbe7a679323ee997669e69556c7e68fc6a4d55/</t>
  </si>
  <si>
    <t>https://client.aragon.org/#/sprout/0x5a203f340a5401342381ac6267daa9621b8a0c19/</t>
  </si>
  <si>
    <t>https://client.aragon.org/#/whitelye/0xe9c80220c00f7e7f73bd383acadbfb8f62efb8f7/</t>
  </si>
  <si>
    <t>https://client.aragon.org/#/white/0x34f6a6d99845f4307207227ef2ce62512c21d295/</t>
  </si>
  <si>
    <t>https://client.aragon.org/#/blank/0xfeffe4dcc0037b6251c8ceab4f40a3c2500d152c/</t>
  </si>
  <si>
    <t>https://client.aragon.org/#/new/0x5b7ba735d1704c95ca6fa038a0153c1e232ec730/</t>
  </si>
  <si>
    <t>https://client.aragon.org/#/staking/0x3a1aa5587b30375612fb0d504f3015f17fe9dbcf/</t>
  </si>
  <si>
    <t>https://client.aragon.org/#/thescottandrebeccashow/0x1309478b3eba8b6c2df2ffb5628806b9d02cc3f9/</t>
  </si>
  <si>
    <t>https://client.aragon.org/#/nordictokenalliance/0xa20928ca77b24d91aa5a52cb5beb61bbd27316ea/</t>
  </si>
  <si>
    <t>https://client.aragon.org/#/toliveinunity/0x5782646de2400b09f4c731f2e62cf4b5fbdb0058/</t>
  </si>
  <si>
    <t>https://client.aragon.org/#/0xcD3d9b832BfF15E0a519610372c6AAC651872DdE/0x80aa8b6c85058fa5afebaaff57be59692b0435df/</t>
  </si>
  <si>
    <t>some activity since dec 2019, last oct 2020, deposit of eth</t>
  </si>
  <si>
    <t>0,527 eth, 1 myb</t>
  </si>
  <si>
    <t>tokenholders registered in "MyTokens"has MyBit Go: Operators (4), MyID en MyTokens -</t>
  </si>
  <si>
    <t>https://client.aragon.org/#/shirazbank/0xefffe9c2b437dd8bcdebf73bb3a4d617296cafec/</t>
  </si>
  <si>
    <t>https://client.aragon.org/#/galt/0x51e135571d079a27af95684b3ba80a85e83423d9/</t>
  </si>
  <si>
    <t>a lot of activity since dec 2019, last feb 2020, 5 add tokenholders,  42 add votes</t>
  </si>
  <si>
    <t>https://client.aragon.org/#/planet0x/0x6bb05fbd80cb9442511665c6a7a6ff3211a969ca/</t>
  </si>
  <si>
    <t>https://client.aragon.org/#/pooltogether/0xe393c1b5f26dbf777877ac8d460c9507d9b66bea/</t>
  </si>
  <si>
    <t>https://client.aragon.org/#/dune/0x489c6d2dfbc458190555c3befd002a6a2a741b4d/</t>
  </si>
  <si>
    <t>https://client.aragon.org/#/galtproject01/0x1a0f3a9cf04040e1e053b4aca1462ae72b259120/</t>
  </si>
  <si>
    <t>https://client.aragon.org/#/nasasdasdvsdv/0x31ef921086b6283723e38c5fb820da32b51ce719/</t>
  </si>
  <si>
    <t>https://client.aragon.org/#/build/0x59f2c979c2406aba1868c73222ee512a651d240c/</t>
  </si>
  <si>
    <t>https://client.aragon.org/#/hyphalab/0xa228dbd78e0e0d6586b7d00e3165e6fe5852fdf7/</t>
  </si>
  <si>
    <t>https://client.aragon.org/#/leanblockchain/0xd9137b1b688d091ceebb5ccdbf9e20cbd70f5c6a/</t>
  </si>
  <si>
    <t>https://client.aragon.org/#/tasit/0xc47bcaed6be25cf407ec3a761ed54468eb7184a5/</t>
  </si>
  <si>
    <t>0,52 sai, 0.00010000000000003 weth</t>
  </si>
  <si>
    <t>https://client.aragon.org/#/expenses/0xe66adf650a27cc2250a2f9802bf69620cd7816ed/</t>
  </si>
  <si>
    <t>https://client.aragon.org/#/holdings/0x2003774f155a0683b5516ee2e692f89086758bea/</t>
  </si>
  <si>
    <t>a lot of activity since dec 2019, last jan 2021, 19 add votes</t>
  </si>
  <si>
    <t>0,0005 dnt, 0,006 sai, 0,004 snx, 0,005 zrx</t>
  </si>
  <si>
    <t>https://client.aragon.org/#/civilwg/0x3e0cedc481dd6e6cd06ad63ff059119613030762/</t>
  </si>
  <si>
    <t>https://client.aragon.org/#/injective/0xaa1e233a6f690ae11df5cf33ff2ca0d92a7bf740/</t>
  </si>
  <si>
    <t>https://client.aragon.org/#/tothemoon/0x5c0572cb00601b940383a66389246b6adec4acf7/</t>
  </si>
  <si>
    <t>https://client.aragon.org/#/kicken/0x58a15ae42ce3c9f1080c8b2282f928e1d37ab2b5/</t>
  </si>
  <si>
    <t>https://client.aragon.org/#/mindtra/0xf41c33bda6cbf388081699fde0d51e8873802009/</t>
  </si>
  <si>
    <t>https://client.aragon.org/#/yoga/0x78b9d43ebb08b4b2ad15d5dd972a76d0f104199c/</t>
  </si>
  <si>
    <t>some activity since dec 2019, last oct 2020, 2 new tokenholders, outside the DAO via direct transfer https://etherscan.io/tx/0x8104341a4e198c59bab36ae45f7e7f8a719624af5f7043356056d6601bf470c2</t>
  </si>
  <si>
    <t>https://client.aragon.org/#/jan/0x85b4a7bca225bd1774f46fc6eb0b7d135614fca3/</t>
  </si>
  <si>
    <t>https://client.aragon.org/#/2020project/0x040c37b169212ab17c430fd0f5b9729e1a858096/</t>
  </si>
  <si>
    <t>https://client.aragon.org/#/blacque/0x238042cdc9a6f973bbbe81bb56cefe6d7315eea8/</t>
  </si>
  <si>
    <t>https://client.aragon.org/#/monica/0xf4403be03675704b54ea60beab567dbed64c142f/</t>
  </si>
  <si>
    <t>https://client.aragon.org/#/starlog/0x924d1653e5abdf2007a76c8e7818d3d28eafaed5/</t>
  </si>
  <si>
    <t>0,001eth</t>
  </si>
  <si>
    <t>https://client.aragon.org/#/bellaishere/0xff33fb80285538743cb47e2b45d137d037e3ca0b/</t>
  </si>
  <si>
    <t>https://client.aragon.org/#/bellarockstestorg/0x5b43e5a6cb00efae994d8fe5a6edd01044323c75/</t>
  </si>
  <si>
    <t>https://client.aragon.org/#/alexandermazale/0x85405c31a9a15884a9b6eeb85ef87e612ab44f0f/</t>
  </si>
  <si>
    <t>https://client.aragon.org/#/estai/0xd98f38eb65f2622971032b572fe149755c5a7a02/</t>
  </si>
  <si>
    <t>https://client.aragon.org/#/07mainnet3/0x1b731dae0e7ce271067e82584965771c5a1d5d86/</t>
  </si>
  <si>
    <t>https://client.aragon.org/#/07mainnet2/0xf5743af54ceb9ea0af25cfe17e23130166d13dae/</t>
  </si>
  <si>
    <t>https://client.aragon.org/#/0xda4d443DceD9dC3EbD0846E3A2b0c28c8B54a0fA/0x18ba93e114b474215185715b6afb0b52e9a1f527/</t>
  </si>
  <si>
    <t>https://client.aragon.org/#/0xf24De6Ea74B1bCd30D30ceAf3b8D5FbAb43C13DF</t>
  </si>
  <si>
    <t>https://client.aragon.org/#/ssh/0x92030245674ccf3c37246cb8c9247c9b77ca93ac/</t>
  </si>
  <si>
    <t>https://client.aragon.org/#/daoconomy/0x98b5339a73587a1ad1658df970d334d5eb8a35bf/</t>
  </si>
  <si>
    <t>https://client.aragon.org/#/citizengame/0xac5805301c452e5f36830fd78579efbe5d02de1e/</t>
  </si>
  <si>
    <t>https://client.aragon.org/#/unartig/0xb4c03b7fd707677dfa11e35581c73f43acceddad/</t>
  </si>
  <si>
    <t>some activity since dec 2019, last aug 2020, inboud transfer 5 dai</t>
  </si>
  <si>
    <t>5 dai</t>
  </si>
  <si>
    <t>https://client.aragon.org/#/oncommunity/0x20a6eb872d2c0c0d1490d6e646a77facdf2fa41d/</t>
  </si>
  <si>
    <t>0,301 eth, 15 omg, 60 sai</t>
  </si>
  <si>
    <t>https://client.aragon.org/#/blankbank/0xce9daa84a8dbd4c237c28452c47f536e85220ae7/</t>
  </si>
  <si>
    <t>https://client.aragon.org/#/fairdao/0xd1d8f87a34365407624895e35616ab70f7c97f56/</t>
  </si>
  <si>
    <t>0.0001255 eth</t>
  </si>
  <si>
    <t>https://client.aragon.org/#/merklizer/0x434b3b928332f140e8a832d2703b89466ad920c0/</t>
  </si>
  <si>
    <t>some activity since dec 2019, last april 2020, 4 add votes</t>
  </si>
  <si>
    <t>https://client.aragon.org/#/futureofmoney/0x5e4b3617ffce9728d55554e728fb380e589960e6/</t>
  </si>
  <si>
    <t>https://client.aragon.org/#/dev/0xcdbed0cf53e51cb5e6f9484be0600e2b63e5245f/</t>
  </si>
  <si>
    <t>https://client.aragon.org/#/alice/0x7e0d6daf43f87aa8c4573731a205744cce5865b5/</t>
  </si>
  <si>
    <t>https://client.aragon.org/#/japan/0x5bf092762c4d73e68d18b603675ae9e4afe887e6/</t>
  </si>
  <si>
    <t>https://client.aragon.org/#/associationboard/0x1ebf82ff835151087bb6171e03d0d728a7afba9c/</t>
  </si>
  <si>
    <t>https://client.aragon.org/#/aira/0xbae5b276ba542a8ed9d8e71f615205a74731286d/</t>
  </si>
  <si>
    <t>a lot of activity since dec 2019, last march 2021, 1 tokenholder less, 120 add votes</t>
  </si>
  <si>
    <t>327,384 eth, 32907 air, 425494 dai, 50 rws, 50 sai, 0,007 uni-v2, 1737200,238 xrt, 1720,3 xyo, 6 zrx</t>
  </si>
  <si>
    <t>0,01 eth, 0,08 ant, 0,251 pan</t>
  </si>
  <si>
    <t>some activity since dec 2019, last jun 2020, 8 add votes</t>
  </si>
  <si>
    <t>https://client.aragon.org/#/levelk/0xb410d8f233fa1699aa687166edf113377171ad51/</t>
  </si>
  <si>
    <t>https://client.aragon.org/#/openesq/0xb0bae1d11e7e2758fb0ad154bb95243bf9d36a14/</t>
  </si>
  <si>
    <t>https://client.aragon.org/#/futhorcecosystem/0x848217d383aa40a94b9a0991c687813ee8994513/</t>
  </si>
  <si>
    <t>https://client.aragon.org/#/futhorcecosystems/0x8fba2d22e2bf704e430feacfcce82218ec5e7c9d/</t>
  </si>
  <si>
    <t>https://client.aragon.org/#/hashedge/0x22efa06bb3c6ca6acd39407cc9407d175d569a81/</t>
  </si>
  <si>
    <t>https://client.aragon.org/#/0xaa95B84C444c5FEd9f43ac0045b874Aa95a3040f/0x51f2fceb9011a92b9fad65f673a6ee737c355adb/</t>
  </si>
  <si>
    <t>is active, but no token overview or finance overview</t>
  </si>
  <si>
    <t>some activity since dec 2019, last oct 2020, 11 add votes</t>
  </si>
  <si>
    <t>https://client.aragon.org/#/redmocracia/0x9cf06d4a565fc2c79523b2958b29ed948171d83d/</t>
  </si>
  <si>
    <t>https://client.aragon.org/#/section13/0x9c2cf8ba4144fa9f6354d941db499a4ddfd5afef/</t>
  </si>
  <si>
    <t>https://client.aragon.org/#/association/0x23993052342e99a51915e8923ade63512af93743/</t>
  </si>
  <si>
    <t>a lot of activity since dec 2019, last feb 2020, 16 add votes</t>
  </si>
  <si>
    <t>0.000000000000003703 eth, 0.000000000011036219 ant, 0.000000000906778284 dai, 0.000000000007587589 sai</t>
  </si>
  <si>
    <t>https://client.aragon.org/#/testeo/0xe94a1a5150c39dcce6c1513d733a18ae2bf5e8df/</t>
  </si>
  <si>
    <t>https://client.aragon.org/#/aa/0xd91918274f7c2d79ff953e2b00981c09c99c3229/</t>
  </si>
  <si>
    <t>https://client.aragon.org/#/zoo/0x19bcd2462a43e92e3765c22140f5081fc100ef3d/</t>
  </si>
  <si>
    <t>0,001 eth, 3,5 suc, 0,025 weth</t>
  </si>
  <si>
    <t>some activity since dec 2019, last jan 2021, 2 new tokenholders, outside the DAO via direct transfer https://etherscan.io/tx/0x823a7d23543743d32b7725d98ff8a9d507a79bfaf1d789ebc25c872a6f10fc2b</t>
  </si>
  <si>
    <t>https://client.aragon.org/#/peregrine/0x05acb64014c473495645dab32c59c20f43d0af5e/</t>
  </si>
  <si>
    <t>https://client.aragon.org/#/google/0x9f5118383cd897466642c77f42b46b85c201270b/</t>
  </si>
  <si>
    <t>https://client.aragon.org/#/ncm/0xdf50d16e434358c8765a3f94100424d710e6d0a6/</t>
  </si>
  <si>
    <t>https://client.aragon.org/#/0xd57f4dec117f37e9B2B82aF19B73dF7123E476B3</t>
  </si>
  <si>
    <t>https://client.aragon.org/#/supercompute/0x50d8464be7a6e94932a743db788c6ff704e9026b/</t>
  </si>
  <si>
    <t>0,002 eth, 100 mana, 50 snt</t>
  </si>
  <si>
    <t>only tokenholder burned token https://etherscan.io/tx/0xf365a3429438969c4d2240719ee6c0c9b9f21b8c2ecde8066addca25412ba882</t>
  </si>
  <si>
    <t>some activity since dec 2019, last june 2020, only tokenholder burned</t>
  </si>
  <si>
    <t>https://client.aragon.org/#/wuguide/0xa5004c0a2f87c5b7d8eb371caafab860587052c0/</t>
  </si>
  <si>
    <t>some activity since dec 2019, last july 2020, 1 tokenholder added, 1 additional vote</t>
  </si>
  <si>
    <t>https://client.aragon.org/#/cele/0x227dec63bce10fb14ac753aa9b2b46d716622014/</t>
  </si>
  <si>
    <t>https://client.aragon.org/#/code/0xf85a373d63a97514d6be0b3883d6af1f9877cb5f/</t>
  </si>
  <si>
    <t>https://client.aragon.org/#/swarm/0x2c99419db386714b2ef060cb6fa92e4101ed1547/</t>
  </si>
  <si>
    <t>https://client.aragon.org/#/io/0x89e19a35d3674a28917b6bf84e81a039eb1248d9/</t>
  </si>
  <si>
    <t>some activity since dec 2019, last march 2020, 1 additional vote</t>
  </si>
  <si>
    <t>https://client.aragon.org/#/toko/0xfeb5a668a5686d8d4b362d601aa31ce18b93eee2/</t>
  </si>
  <si>
    <t>https://client.aragon.org/#/multisig/0xb441878dfc0a6053b3bd2486798ea5edcafa5833/</t>
  </si>
  <si>
    <t>https://client.aragon.org/#/newconomy/0x4609c9fd366d0ba0559d250289f4137e20779425/</t>
  </si>
  <si>
    <t>https://client.aragon.org/#/noah/0x9ea2761a5037a2b7490563200c3806f5b8400f0f/</t>
  </si>
  <si>
    <t>some activity since dec 2019, last june 2020, 1 additional vote</t>
  </si>
  <si>
    <t>https://client.aragon.org/#/phi/0x62b736fae4bce1e66b48b6f308da598a40779f3c/</t>
  </si>
  <si>
    <t>some activity since dec 2019, last april 2020, 1 additional vote</t>
  </si>
  <si>
    <t>1 tokenholder with 0 tokens, did contained value, was voted out, second token holder has 0 balance in voting tokens, maybe extreme small amount?</t>
  </si>
  <si>
    <t>https://client.aragon.org/#/wenhao/0x81832a6e2cab97352b84997abd88d51d879bd0c6/</t>
  </si>
  <si>
    <t>https://client.aragon.org/#/wetrustdev/0x4866a7f768df2350c7569e14082f8c094af6168e/</t>
  </si>
  <si>
    <t>https://client.aragon.org/#/om/0x39e1591800ff34f13c0f8148d90673fadc454cfd/</t>
  </si>
  <si>
    <t>https://client.aragon.org/#/tict/0x04eb1fc5a86c1f31de4e5c539dc376fc6ee46969/</t>
  </si>
  <si>
    <t>https://client.aragon.org/#/xorderrr/0xc92474992f3c022dc03df8500378ac75b930fe8f/</t>
  </si>
  <si>
    <t>https://client.aragon.org/#/redao/0xffd84388d3544553b8273d5a832be2956bb9d53e/</t>
  </si>
  <si>
    <t>https://client.aragon.org/#/0xE3E2F42CCa5Dc81C27CDf0A90A01aaf8FcfF47A5</t>
  </si>
  <si>
    <t>https://client.aragon.org/#/asman/0xda744890e76d25216bc63691bd88b09b1033f732/</t>
  </si>
  <si>
    <t>https://client.aragon.org/#/atelier/0x31e023a4859de13d97331b186642f5a0fd539c59/</t>
  </si>
  <si>
    <t>https://client.aragon.org/#/0x563033cD0e13956285A0Ec902a32DFeD65C25Ef4</t>
  </si>
  <si>
    <t>https://client.aragon.org/#/0xcCC2E86657b8cC05254A276b049384c8BF7f0870</t>
  </si>
  <si>
    <t>https://client.aragon.org/#/0xf2178176dc16eE39d1fF22167c2CC75d987a029b/0xb9f116416270ab49236b80d2e3cfc94a831f2033/</t>
  </si>
  <si>
    <t>https://client.aragon.org/#/0x32F4D5EB2A74aDa44a077D5351f5557709BD5121</t>
  </si>
  <si>
    <t>https://client.aragon.org/#/0x9A8f175aE303e4D4676F8EAb5F616a832cE5aa08</t>
  </si>
  <si>
    <t>https://client.aragon.org/#/0x1BcDe27b11E8ab4513E3ED6Abba25E58cbad49bA</t>
  </si>
  <si>
    <t>https://client.aragon.org/#/0xC0f075C35117cc571Ae7DB917aA090B0f7d70E1c</t>
  </si>
  <si>
    <t>https://client.aragon.org/#/0x546d544a3EF73419e3C8d1c596aB29B955Fed30f</t>
  </si>
  <si>
    <t>https://client.aragon.org/#/dewhurstblockchain</t>
  </si>
  <si>
    <t>https://client.aragon.org/#/omni/0xc9b1916ad30a020ba72ff37968b37e74b5abb248/</t>
  </si>
  <si>
    <t>some activity since dec 2019, last july 2020, 1 additional vote https://etherscan.io/tx/0x24d8f5cb85d64d2844aede49a78b53c63fbc8469f5f483662c764e58a411bf0e</t>
  </si>
  <si>
    <t>vote shows wrong year (2025 instead of 2020), etherscan show right voting date/year</t>
  </si>
  <si>
    <t>https://client.aragon.org/#/hajibrahim/0x9cf002d3519d77cb6fb9549a06df214e4bcbb96a/</t>
  </si>
  <si>
    <t>https://client.aragon.org/#/psychedelic/0xb48426dd9439060f97215c9ff0479dde8a1e58cc/</t>
  </si>
  <si>
    <t>https://client.aragon.org/#/powerplant/0x57bb215280c26776af4a05fa680da7c4ee2798b4/</t>
  </si>
  <si>
    <t>https://client.aragon.org/#/adotp/0xb9b321f16a67e5eb88826b9d349f2f135cc29743/</t>
  </si>
  <si>
    <t>https://client.aragon.org/#/mikestone/0x9c5a499847c765cc2803d5884bb4b7d70c9b35d4/</t>
  </si>
  <si>
    <t>https://client.aragon.org/#/xanthos/0x7c8501e4b3bf83ef1c46a693b1c3d579fecec893/</t>
  </si>
  <si>
    <t>https://client.aragon.org/#/video/0x40314c178008e5e59401c7f69d146836a40bdfcb/</t>
  </si>
  <si>
    <t xml:space="preserve">some activity since dec 2019, last sept 2020, 1 add tokenholder, 8 additional vote </t>
  </si>
  <si>
    <t>0,029 eth, 0.00000001450691591 lpt</t>
  </si>
  <si>
    <t>https://client.aragon.org/#/suten/0x90cbfda0538337498143ebfce3819fb914a6e5af/</t>
  </si>
  <si>
    <t>https://client.aragon.org/#/dexfinexchange/0x4f9aff0f7da8864f26570d40eb7355d4bbcf4aa6/</t>
  </si>
  <si>
    <t>https://client.aragon.org/#/futurefreedomfund/0x6735e5ed17bda12bc8adc8529d389b58fa0966a2/</t>
  </si>
  <si>
    <t xml:space="preserve">some activity since dec 2019, last nov 2020, 2 decline tokenholder, 2 additional vote </t>
  </si>
  <si>
    <t>1000 avo, 5 dai, 2 usdc</t>
  </si>
  <si>
    <t>https://client.aragon.org/#/adiwa/0xed3d19d58e6850e3c0a15ba6e9e31fe8d3f61932/</t>
  </si>
  <si>
    <t>https://client.aragon.org/#/salman/0x65259153755ccd563b00ef81e7bbf6b15263f8e2/</t>
  </si>
  <si>
    <t xml:space="preserve">some activity since dec 2019, last sept 2020, 6 additional vote </t>
  </si>
  <si>
    <t>https://client.aragon.org/#/ali/0x8f468b077049c0c95ec6de912803355335da5e13/</t>
  </si>
  <si>
    <t>https://client.aragon.org/#/syneme/0xaed79b66e8ace0918d4d3a3f0f534b8882554343/</t>
  </si>
  <si>
    <t xml:space="preserve">some activity since dec 2019, last feb 2020, 4 additional vote </t>
  </si>
  <si>
    <t>https://client.aragon.org/#/0x330b768f5A2f54F90fe5cCeE8806b6738560Ba1d/0xdbe4a3cc1eca108c1215d974b9bab8863f522b75/vote/32/</t>
  </si>
  <si>
    <t>https://client.aragon.org/#/0xCf5F80004184c408019B8Ab6521aa6B32949C24d/0xff6903dd49d1fc3d26241e0450b3445c48effe95/</t>
  </si>
  <si>
    <t>https://client.aragon.org/#/mesh/0x59fc1cce34382a09c35c64c059bbb04b1dad0ea0/</t>
  </si>
  <si>
    <t xml:space="preserve">some activity since dec 2019, last may 2020, 38 &amp; 0 additional vote </t>
  </si>
  <si>
    <t>1 cdai &amp; 0,282 ant, 0,77 dai, 1 sai</t>
  </si>
  <si>
    <t>https://client.aragon.org/#/rethinktile/0x903cbdb2c4262286f014a2d7d056fd330b5fcc1e/</t>
  </si>
  <si>
    <t>https://client.aragon.org/#/posdao/0xa1724fb5f053b21390f420c5752245fca7bc18d1/</t>
  </si>
  <si>
    <t>https://client.aragon.org/#/snasps/0xb11aff842a56aae9fe4ae58bc31853b30435f7ea/</t>
  </si>
  <si>
    <t>https://client.aragon.org/#/tpm/0xb58155aadf183c70e87083a6eb93cf57a9d5480b/</t>
  </si>
  <si>
    <t>https://client.aragon.org/#/siftal/0xec61258527e3dcb83e93c06e3616b63fef3e9a0b/</t>
  </si>
  <si>
    <t>https://client.aragon.org/#/paslardao1/0x2aa152c4228d38d4512b6241a746ac54acebbbb2/</t>
  </si>
  <si>
    <t>https://client.aragon.org/#/golestan/0x187f3d4ebc3b76a8e5bc3138c598978636440630/</t>
  </si>
  <si>
    <t>https://client.aragon.org/#/0xFE1f2De598f42Ce67Bb9Aad5aD473F0272d09b74/0x3d5f4417b7fb63aaf3b2aa23fc227e3ddebb951b/</t>
  </si>
  <si>
    <t>Melon Council</t>
  </si>
  <si>
    <t>a lot of activity since dec 2019, last feb 2020, 3 &amp; 1 add tokenholder, 15 &amp; 11 &amp; 22 add votes</t>
  </si>
  <si>
    <t>26 &amp; 15 &amp; 37</t>
  </si>
  <si>
    <t>https://client.aragon.org/#/0xf1DaB561a041176cBF08fdFCB3111EEaC9E4b525/0xa6b4cd42c31974f8922d001c3d516ed076cccd8f/</t>
  </si>
  <si>
    <t>https://client.aragon.org/#/0x9E0815c5eCa18D75da8CBD72c5AebdB6E61F8139/0xad975309f8e81ddd2e3a0c35079f793e746c2e76/</t>
  </si>
  <si>
    <t>https://client.aragon.org/#/0x2B8F26BdE6e5272B46CEb607Bcd2bd00AD5eDB44/0x0bfc858f17bb6706090486d4cb502431bcf73a72/</t>
  </si>
  <si>
    <t>https://client.aragon.org/#/dod/0xc55e5d3a0ad4b90a6f2f7a137e53b38246617df3/</t>
  </si>
  <si>
    <t>https://client.aragon.org/#/rackfarm/0x1292ff66444a514cda18ce9ec7f04b504f48dac4/</t>
  </si>
  <si>
    <t>https://client.aragon.org/#/s/0x0ebb4cbac46b504525121316f6c9292b90110254/</t>
  </si>
  <si>
    <t>https://client.aragon.org/#/dakotaboys/0xe6aeb23c1ab3e9ec5214827a843e9c18af32f65a/</t>
  </si>
  <si>
    <t>some activity since dec 2019, last june 2020, 2 add tokenholder outside the DAO https://etherscan.io/tx/0x5d287e2e6007f1851182f9a735373c476a31060067c0c42ae9b0a4dec1833ee2</t>
  </si>
  <si>
    <t>https://client.aragon.org/#/mob/0x23502f4e5d971513e7f5847a78e8bbcebf03ce00/</t>
  </si>
  <si>
    <t>https://client.aragon.org/#/ethbo/0xcec13fb272f4bfbaf9b552a96b5f75cc9b1a42a1/</t>
  </si>
  <si>
    <t>https://client.aragon.org/#/stacktical/0x5f72b6c849e3b0c96a237c0b1eaa60420c3b7c75/</t>
  </si>
  <si>
    <t>some activity since dec 2019, last nove 2020, 1 add votes</t>
  </si>
  <si>
    <t>https://client.aragon.org/#/events/0x83ec6c3a360d5a03230f52007823a69b4bdb65cd/</t>
  </si>
  <si>
    <t>https://client.aragon.org/#/lionhorncapital/0x6876c660a2c7187099fc40cec115d4ed82b634d3/</t>
  </si>
  <si>
    <t>https://client.aragon.org/#/cryptomaniacszone/0x539e69c5b144c96dc6f8595cd8198968613f2cbc/</t>
  </si>
  <si>
    <t>https://client.aragon.org/#/steemcasting/0x5b95518f4bab29cbad970cd7cb3d549ba08abba1/</t>
  </si>
  <si>
    <t>https://client.aragon.org/#/nathan/0xd27eb2abfd24637027aa7419e4610be30ed500be/</t>
  </si>
  <si>
    <t>https://client.aragon.org/#/corporia/0x47d506f747da0cb958722319e62ec1568d84a655/</t>
  </si>
  <si>
    <t>https://client.aragon.org/#/0xeD5286848a9d1e35DB19D52985a19Bd29042BBD1/0xcd5a0b25b115cf3c25a8d233e78c117568102117/</t>
  </si>
  <si>
    <t>https://client.aragon.org/#/0x4a46183a9e96a6F58966aDA6329BEAdDaf6CDDf0/0x813fefd581200fbe2cb47618699df463fddd574b/</t>
  </si>
  <si>
    <t>https://client.aragon.org/#/yamatokoku/0x81ba4ecd2f7c7648f38893d10ddf5ae6becb034c/</t>
  </si>
  <si>
    <t>https://client.aragon.org/#/yamato/0xf333976d800cd73fd8d9c5472c7189a93730e16e/</t>
  </si>
  <si>
    <t>https://client.aragon.org/#/polisparallela/0x8c506ce64b081245f75eda67c8273f43e24c9497/</t>
  </si>
  <si>
    <t>https://client.aragon.org/#/ydao/0xf6e1a8fd4d56488cf55241e45fec3b27f5f32bea/</t>
  </si>
  <si>
    <t>https://client.aragon.org/#/asuka/0xfb05586a8d8de0c48bc2f0a92bec511523f9598f/</t>
  </si>
  <si>
    <t>https://client.aragon.org/#/bbsip/0x6db761f409ac5f8c698731021dba54af4004875c/</t>
  </si>
  <si>
    <t>https://client.aragon.org/#/ethereumcatherders/0xcd3087d940524074541216189176c6aa03d66d2b/</t>
  </si>
  <si>
    <t>https://client.aragon.org/#/dcg/0x7be0aaab6e08e619126ec4946f5d477c4838ea9c/</t>
  </si>
  <si>
    <t>https://client.aragon.org/#/sendytest/0xa24dc09274ded367bc9fe187ba1f5a59dbbf54d0/</t>
  </si>
  <si>
    <t>https://client.aragon.org/#/lacaja404/0x62bfcc01da49698b9b561d4b0d0b035e3f7f291f/</t>
  </si>
  <si>
    <t>did contained value ,1 eth, but went out in same block as incoming transaction</t>
  </si>
  <si>
    <t>https://client.aragon.org/#/cryptoraves/0x4b3bf883d33d46199cfa643f0d54ccaca833809d/</t>
  </si>
  <si>
    <t>https://client.aragon.org/#/shilaztech/0x687779793b85f5974b96a85feb5c333756956e6b/</t>
  </si>
  <si>
    <t>https://client.aragon.org/#/bcs/0x3a1f5e39d76155a9180ba5685971cea01f72f96d/</t>
  </si>
  <si>
    <t>https://client.aragon.org/#/alan/0x7044cc55c42824c66487ee802edf8a1d4171d4bd/</t>
  </si>
  <si>
    <t>https://client.aragon.org/#/civitas/0xd66819bfafc4430fddfd4c00958bff8231dfcff5/</t>
  </si>
  <si>
    <t>https://client.aragon.org/#/totem/0xf91e9bdf43ed537d103e354789b622f9c15c776f/</t>
  </si>
  <si>
    <t>https://client.aragon.org/#/acropolis/0x7f9aab8d8d745a6e33cad7652e36351d05d6179b/</t>
  </si>
  <si>
    <t>https://client.aragon.org/#/0xa46A9c2db63F52F4e784a4aBe639769443F8b5df/0x361ccf33ebe463b757143037b181f159a53451aa/</t>
  </si>
  <si>
    <t>https://client.aragon.org/#/doubleagent/0x0bd285b2c6e2c1ae7450802268523a5e4f40d778/</t>
  </si>
  <si>
    <t>https://client.aragon.org/#/innoleap/0xb8eb95747d700573f7151578c4a803291f255b1d/</t>
  </si>
  <si>
    <t>https://client.aragon.org/#/rogzytest/0xb310e3163597287d6bdf56b2c6643996b3b5ced8/</t>
  </si>
  <si>
    <t>https://client.aragon.org/#/natvr/0x6bc4d179dd769eb723c1e8c0f6e96a67b3b81489/</t>
  </si>
  <si>
    <t>https://client.aragon.org/#/verodato/0xa77e0dc6b6454cb4d197dfafb7f2be81e1c27681/</t>
  </si>
  <si>
    <t>https://client.aragon.org/#/0x05C17536Ed12086c657b91C40777DD225F89080E/0xf0504769f4165866f93c9316e564535d679244db/</t>
  </si>
  <si>
    <t>https://client.aragon.org/#/bee/0x7102b804267004922de62b17c42d4c322ae47fbf/</t>
  </si>
  <si>
    <t>https://client.aragon.org/#/pitch/0xe6b44d9567ae2d1d98490ac6f4fd0f13c79492b9/</t>
  </si>
  <si>
    <t>https://client.aragon.org/#/timbertrade/0xb296533a57f45cfaf33cb8b4ed4159d51401b32c/</t>
  </si>
  <si>
    <t>https://client.aragon.org/#/blankexpenditures/0x07e681b7b36b986c362a80d0983dd5808a24dd0e/</t>
  </si>
  <si>
    <t>https://client.aragon.org/#/ghadrdao/0x19b8fe9ed2a32f0f909b842c7390138ea3d92bc8/</t>
  </si>
  <si>
    <t>https://client.aragon.org/#/molino/0x1170dcae343a85756fe2bea64368d0431f5ab6dd/</t>
  </si>
  <si>
    <t>https://client.aragon.org/#/0x2ae0aa6976112b3a3227aA5DF4B1BeeE2ea4aab6/0xf192cddb7287f9fbf662621db95e6ce4801011f1/</t>
  </si>
  <si>
    <t>https://client.aragon.org/#/0x3D5bD3ADF24d4Dd0F1e6B2537fb21Abe0A136986/0x4998d7db8c457b7a7d1a4c84dc882de63e80372f/</t>
  </si>
  <si>
    <t>https://client.aragon.org/#/0xafc36431B04Fa748875877218f0Df2B2D6515c69/0x2c7bee5517420adbff1f0cab4c63d8e873d52e2b/</t>
  </si>
  <si>
    <t>https://client.aragon.org/#/0xB290680678D9d08f77b6E9594C916A2A18EfeDc0/0x3e0023ed1f48a7a967cd854e3142776cc2f0323c/</t>
  </si>
  <si>
    <t>https://client.aragon.org/#/0xE973cAcB4f0Cc0C83b364A5f2D6E3caB37EF1d03/0x745946aa07c44b777371cb533aa139c7b22b49f2/</t>
  </si>
  <si>
    <t>https://client.aragon.org/#/doesitwork/0x935f32e0b9ed3b8b564742091d0f5dd7536b10ed/</t>
  </si>
  <si>
    <t>https://client.aragon.org/#/kirin/0x3ef0d297e41c6a016fbf99007a41b0a557bb4473/</t>
  </si>
  <si>
    <t>https://client.aragon.org/#/mydaofun/0xc3a8e2d53b5009d9cec8720760bd839104ab9f51/</t>
  </si>
  <si>
    <t>https://client.aragon.org/#/parallelpolisbcn/0x89789e9ee926c66d631d4899ea174605d7e65abc/</t>
  </si>
  <si>
    <t>https://client.aragon.org/#/fibree/0x3607de3d8d7fa34823df3b5b755f0b587c122455/</t>
  </si>
  <si>
    <t>https://client.aragon.org/#/cryptocurrency/0xc6c47692ffcb91b10dc7db753eb25c0eb655d64e/</t>
  </si>
  <si>
    <t>https://client.aragon.org/#/noon22nd/0x85d12e5cd85d01e3be7cd43c421c42dfe210301e/</t>
  </si>
  <si>
    <t>https://client.aragon.org/#/ethdenverdao/0x994834e0bb33331e6c8115c8f8f499acbbcd50d6/</t>
  </si>
  <si>
    <t>https://client.aragon.org/#/kayuzee/0xa65f17e3c245083589f4eb0687a64429493483d4/</t>
  </si>
  <si>
    <t>https://client.aragon.org/#/seckure/0x25ef62f8b108208b3d9979c200a293cd2dfb6d39/</t>
  </si>
  <si>
    <t>https://client.aragon.org/#/metadata/0xc2bd724717c30b2a84e23d7b55a2250616d0c03a/</t>
  </si>
  <si>
    <t>https://client.aragon.org/#/mars/0x9240a96198ef134401f406a5953e108a11e1a038/</t>
  </si>
  <si>
    <t>https://client.aragon.org/#/testsportx/0x1d366667a612a5cf60fcab1d1454b72b940310bd/</t>
  </si>
  <si>
    <t>https://client.aragon.org/#/cgf/0x901fa29b9100d72fb75f3f5a447c9fe850f14b73/</t>
  </si>
  <si>
    <t>https://client.aragon.org/#/verity/0x8de2f6c062ee565780469c1ee300e8ab984094fa/</t>
  </si>
  <si>
    <t>https://client.aragon.org/#/cryptonomicscapital/0xd72eceefa92d0d570935818ee25b75a7d94e0a4d/</t>
  </si>
  <si>
    <t>https://client.aragon.org/#/jvluso/0xe6c88ade779e0e19efafa14937c3bbda045ddf5e/</t>
  </si>
  <si>
    <t>https://client.aragon.org/#/3tinvestments/0xd39257a8cd1bdbc68d6cc8351c38fbcac2ee1e70/</t>
  </si>
  <si>
    <t>https://client.aragon.org/#/blankdao/0x3560a24d8e11a2b74fd38d32b6fa4a761d81c98f/</t>
  </si>
  <si>
    <t>a lot of activity since dec 2019, last nov 2020, 23 add votes</t>
  </si>
  <si>
    <t>0,01 eth, 1^12 bat, 1008395,18 bdt, 0,002 sai</t>
  </si>
  <si>
    <t>https://client.aragon.org/#/blockmatics/0x156b831576e0068f6425990eecb08bbd57539e79/</t>
  </si>
  <si>
    <t>https://client.aragon.org/#/alontest/0xec533c0199f5c518d6032bd7b50115b7e808d952/</t>
  </si>
  <si>
    <t>https://client.aragon.org/#/manekineko/0xb4242c2059e72d3085e269b8059813e84218ba79/</t>
  </si>
  <si>
    <t>https://client.aragon.org/#/cig/0x8d6fe9703211acd7ee6333fb097d3774da62f81b/</t>
  </si>
  <si>
    <t>https://client.aragon.org/#/balance/0x0d8366bc16d73c83379bda34e2703656fd86ecad/</t>
  </si>
  <si>
    <t>https://client.aragon.org/#/neurone/0x23f3316bfb82ea0d8877c356a6614f85065b2580/</t>
  </si>
  <si>
    <t>https://client.aragon.org/#/bbdao/0xa097eab406957f4389435d60dc88ab57ed7bbaf3/</t>
  </si>
  <si>
    <t>https://client.aragon.org/#/dorg/0x416f8dd7bdb28fc2a5ba577fb8e3a5cd6971a7dd/</t>
  </si>
  <si>
    <t>https://client.aragon.org/#/ark/0x6c140ad71a432f54fbc32f923364d0dc09740888/</t>
  </si>
  <si>
    <t>https://client.aragon.org/#/archimedix/0x6b0a63fbb61b2ad9394053ced310d0109e37efa0/</t>
  </si>
  <si>
    <t>https://client.aragon.org/#/1848/0x43efb8e9376db7a6a095afefb4f35a5babce733f/</t>
  </si>
  <si>
    <t>https://client.aragon.org/#/denverdao/0x42f1035334e6fd83a570ccf944a4ca842430d6d6/</t>
  </si>
  <si>
    <t>https://client.aragon.org/#/picnature/0xa8d4f5d86a5f41bb2b5ff2f969a56772bba1749a/</t>
  </si>
  <si>
    <t>https://client.aragon.org/#/d5/0x29ee45fc2a84177e6c23d717e6a982f9cd8f8ecb/</t>
  </si>
  <si>
    <t>https://client.aragon.org/#/globle/0x2ebf8c0de80c366a4f5f8955d7add83165fc6043/</t>
  </si>
  <si>
    <t>https://client.aragon.org/#/rizmco/0x1ea06fb256debb367b6ef809c54b0c2358c4edd8/</t>
  </si>
  <si>
    <t>https://client.aragon.org/#/libertus/0x8f1dd4c674609e1ec48f29a90a5f5d94c5a4d572/</t>
  </si>
  <si>
    <t>https://client.aragon.org/#/eh/0xa7fdc736692c6d3f65578dabb61d5bef0336a474/</t>
  </si>
  <si>
    <t>https://client.aragon.org/#/rizm/0xe336d6497b63eca2abc543e47def8fbd310ad10e/</t>
  </si>
  <si>
    <t>https://client.aragon.org/#/friendsofagatha/0x2fcc7f5e74ab37cb294e5428e2f7918be7c7632b/</t>
  </si>
  <si>
    <t>some activity since dec 2019, last dec 2019, 1 add votes</t>
  </si>
  <si>
    <t>https://client.aragon.org/#/nqpz/0xa607e336a7e379e592ab683798eb54c3ea2de393/</t>
  </si>
  <si>
    <t>https://client.aragon.org/#/quasarcorporation/0x80133658d1505a66cf676502afcea3848e4e1526/</t>
  </si>
  <si>
    <t>https://client.aragon.org/#/cysae/0xb62acaadaaf77c7a8dea4a6df9277e7b36d345fb/</t>
  </si>
  <si>
    <t>https://client.aragon.org/#/airalab/0x450b4e36b764db0b302e285bbbfd8e8d83674dc1/</t>
  </si>
  <si>
    <t>https://client.aragon.org/#/botidao/0x4d94613807a6dd61d0a7451e89a2c1056266989a/</t>
  </si>
  <si>
    <t>https://client.aragon.org/#/darkmatterlabs/0xc95c333020c4610cc74d91d509eb1ea6b3775a42/</t>
  </si>
  <si>
    <t>https://client.aragon.org/#/comunitaria/0xb06c0f560793c18ddad0d5b0bff7fc639ad95601/</t>
  </si>
  <si>
    <t>https://client.aragon.org/#/futureum/0xc03712c49f12c61fd29fe4a447731fb4a160d402/</t>
  </si>
  <si>
    <t>https://client.aragon.org/#/airthereum/0x2132489c7b645cad241bbfb72497849255e8053b/</t>
  </si>
  <si>
    <t>https://client.aragon.org/#/flybyairthereum/0x5a12300564599ea73def8964e64150c05d55c27f/</t>
  </si>
  <si>
    <t>some activity since dec 2019, last march 2021, 2 add votes</t>
  </si>
  <si>
    <t>https://client.aragon.org/#/fly/0x7afdb2df18938461367e9f40e76eed32ca583b9c/</t>
  </si>
  <si>
    <t>https://client.aragon.org/#/0x940B2B518F761f4c52CDd9865C57D9a907DC5E82/0xe195cb39cd32c8692bb5e549016288c3343850f0/</t>
  </si>
  <si>
    <t>https://client.aragon.org/#/fathom/0xa34345b47261216dd9973b77be79e5fda7fab735/</t>
  </si>
  <si>
    <t>https://client.aragon.org/#/0x7f18f74204F3270cAA313d99C2a5BaCc1C8311f1</t>
  </si>
  <si>
    <t>https://client.aragon.org/#/test1/0x68bb9a5e29f40676a7e8b3e214ce04bb4897ff3c/</t>
  </si>
  <si>
    <t>https://client.aragon.org/#/0xD297f383950e84c313e8AF455bB17f7433e313cB/0x7695980b262393f6bacfb6a5686bf4311603c7fd/</t>
  </si>
  <si>
    <t>https://client.aragon.org/#/darling/0xf9b726982771ce70af1425d275086300743168bc/</t>
  </si>
  <si>
    <t>https://client.aragon.org/#/internet/0x7bdf8bd219a5d25bcd43e5766176a2a764ba4c41/</t>
  </si>
  <si>
    <t>https://client.aragon.org/#/0x9F77D12267B7DC4089F6A6eaC633C3C47F5E7326</t>
  </si>
  <si>
    <t>https://client.aragon.org/#/0xbf818f388Ce1A189d8Afd5aE918D6a472e8128a1/0x91202e28ba5023f4f6417a7f8883f95c565f23e7/</t>
  </si>
  <si>
    <t>https://client.aragon.org/#/protofire/0xa1d6e9fc23969a9cc739fce083091746d01a3c15/</t>
  </si>
  <si>
    <t>https://client.aragon.org/#/oymabangbaleba/0x6efb120232eee381f30d1bdb760b67441d0c1aab/</t>
  </si>
  <si>
    <t>https://client.aragon.org/#/kuenzli/0x6392c1e6ab2d786ef7967f240a736de47de49430/</t>
  </si>
  <si>
    <t>https://client.aragon.org/#/futureinstitute/0x212545c599dde2e93308c4c7fe4f4ce9988de3bd/</t>
  </si>
  <si>
    <t>https://client.aragon.org/#/rxc/0xf2dd39a3c307d96694fa4a8dd6113726e4c20ad0/</t>
  </si>
  <si>
    <t>https://client.aragon.org/#/0xb799737BEE0EbbdEf8DC9BFB1e5aEaDFa04B8843</t>
  </si>
  <si>
    <t>https://client.aragon.org/#/testing100/0xaaa3424e7e6ce77152be3f4017f6dbc167c5f584/</t>
  </si>
  <si>
    <t>https://client.aragon.org/#/databar/0x78a463cd701264a9dc2fb758d0c201f0555d5a2e/</t>
  </si>
  <si>
    <t>https://client.aragon.org/#/imamario/0xeb050b5928842cdd1832ee7d82d1d7bea43add67/</t>
  </si>
  <si>
    <t>https://client.aragon.org/#/decent/0x3804943acd267af956f94e844d85d6fdec922fa3/</t>
  </si>
  <si>
    <t>https://client.aragon.org/#/sette/0x6fb82318c10dcbf0ce6d2489f1ae9dd2865e8d20/</t>
  </si>
  <si>
    <t>https://client.aragon.org/#/cryptoaf/0x7a9aea193043a2df4ce95349c770a625836b25b0/</t>
  </si>
  <si>
    <t>https://client.aragon.org/#/tenna/0x65c956d17ab35540f365c3212a61c8c38d6ef692/</t>
  </si>
  <si>
    <t>3 sai, 0,1 amb, 888888 kick</t>
  </si>
  <si>
    <t>some activity since dec 2019, last feb 2020, tokens were deposited</t>
  </si>
  <si>
    <t>https://client.aragon.org/#/lyric/0x627f57c0d402478595929c6f5e0407565c86e8f5/</t>
  </si>
  <si>
    <t>https://client.aragon.org/#/mycoinbag/0xead703cc1a24869d3144d6d3dfff9190c693550d/</t>
  </si>
  <si>
    <t>https://client.aragon.org/#/method/0xb134d69a7fab59bffe18ad2054fefbe211b72d22/</t>
  </si>
  <si>
    <t>https://client.aragon.org/#/frame/0x6a0b004265f569fabf2f596ad83563b48fc8f9fd/</t>
  </si>
  <si>
    <t>0.00001 eth, 0,2 sai</t>
  </si>
  <si>
    <t>some activity since dec 2019, last june 2020, 1 add vote</t>
  </si>
  <si>
    <t>https://client.aragon.org/#/testorganisation/0xce0875911e676067e8287b308243fe0dd170252f/</t>
  </si>
  <si>
    <t>https://client.aragon.org/#/crypto/0xb3113f2b13d71455b89c4dd36ca810132cbf5026/</t>
  </si>
  <si>
    <t>0,005eth</t>
  </si>
  <si>
    <t>https://client.aragon.org/#/ubi/0x15e801ee45b87a2c7dae45a6c21e92f506654e4f/</t>
  </si>
  <si>
    <t>https://client.aragon.org/#/giletsjaunes/0x858dfc9c063c9f15321cd302faf8ad028d8e1e24/</t>
  </si>
  <si>
    <t>no change since feb 2020 measurement</t>
  </si>
  <si>
    <t>https://client.aragon.org/#/giletjaune/0xc66f3c27e3afd1d659fb2217f1e5be88368c0658/</t>
  </si>
  <si>
    <t>https://client.aragon.org/#/oroshi/0xa0d5f948e82dffdfb36e34dcffd304d7f6d26c69/</t>
  </si>
  <si>
    <t>https://client.aragon.org/#/thegomezgelvez/0x5f1a15ec307002381e03fc6e71734ace62f833d5/</t>
  </si>
  <si>
    <t>https://client.aragon.org/#/followme/0x818bfc38b9f0ca0a97c84da9d56a62b1f7d6a1cc/</t>
  </si>
  <si>
    <t>https://client.aragon.org/#/coffeclub/0x6f3b5ece3a0a9ff53c68b7940d31fd5ef07d6b5c/</t>
  </si>
  <si>
    <t>https://client.aragon.org/#/clatskanie/0x57b223379c6ef3e337a7211996ad00176df9dcbe/</t>
  </si>
  <si>
    <t>althea</t>
  </si>
  <si>
    <t>https://client.aragon.org/#/mist/0x7fefe574c353ea073c95547aafd77c1e55dea4a4/</t>
  </si>
  <si>
    <t>https://client.aragon.org/#/nest/0x9b9456575f0f1ce627738d481587e5d84657e93e/</t>
  </si>
  <si>
    <t>0,428 sai</t>
  </si>
  <si>
    <t>https://client.aragon.org/#/testcbn/0x7d7e677a1cee7ce78307d5807f16cb0835aa6420/</t>
  </si>
  <si>
    <t>https://client.aragon.org/#/praxis/0x5fbadcc8de5a62325736f14b73756e8b5a360ecf/</t>
  </si>
  <si>
    <t>https://client.aragon.org/#/forallventures/0x6208ab62e57d25eb1c7d77a2a9004f438b1dd553/</t>
  </si>
  <si>
    <t>https://client.aragon.org/#/foralllabs/0x98a9ceaa39694326ecf332f3e354d3e75adb87ba/</t>
  </si>
  <si>
    <t>https://client.aragon.org/#/prevision/0xaf71e5b4dde78dc8047adb45fa26601acce03f79/</t>
  </si>
  <si>
    <t>https://client.aragon.org/#/lunchee/0xb21cb3d9d14184605739f0469b40aebedaf13eb0/</t>
  </si>
  <si>
    <t>https://client.aragon.org/#/insense/0xaa1999f435b03ee93f578601fdde7e8456d4af61/</t>
  </si>
  <si>
    <t>https://client.aragon.org/#/ayana/0x3cb476f4fdb68e441544767ede52b0b430e82c40/</t>
  </si>
  <si>
    <t>https://client.aragon.org/#/rule70/0xb156615a4d7b92642ef47b988ef879d67bf53260/</t>
  </si>
  <si>
    <t>https://client.aragon.org/#/quantlux/0x0424bb3175580fad7b58ab8177ec0fd4fb0159d9/</t>
  </si>
  <si>
    <t>https://client.aragon.org/#/postwallstreet/0xf5ef2ff44631784622d1a837c2ac0f687d7139a8/</t>
  </si>
  <si>
    <t>https://client.aragon.org/#/celest/0xd19bcc4c938d5c0c8e3479bd8595ae9a17d2a449/</t>
  </si>
  <si>
    <t>https://client.aragon.org/#/scalefree/0x0273aae1c17cbdb56ed4f5c3e54864b0825d8778/</t>
  </si>
  <si>
    <t>https://client.aragon.org/#/pincome/0x4c6533457606d082b072593ebec91421f5dabb5c/</t>
  </si>
  <si>
    <t>https://client.aragon.org/#/poseidon/0x6d24df3be7ad49b1b562fbbf106724275834dfd9/</t>
  </si>
  <si>
    <t>https://client.aragon.org/#/kilroy/0xf5f0d0c79f36669ed17630176eb5d875e133fe3a/</t>
  </si>
  <si>
    <t>https://client.aragon.org/#/owc/0x62d8cf6bd472f131e1c9cf41594573f743f9f85e/</t>
  </si>
  <si>
    <t>https://client.aragon.org/#/mqt/0x71b179257d1f6a9925eb6530268960cfb8dc29b1/</t>
  </si>
  <si>
    <t>https://client.aragon.org/#/ntd/0xa5b994d7cf63c611902ff8b7635b14ef4e9733d1/</t>
  </si>
  <si>
    <t>https://client.aragon.org/#/datahouser/0xea67f9662aef1d4e9fa5cd75ff10417af62d24c8/</t>
  </si>
  <si>
    <t>https://client.aragon.org/#/grants/0x8eaf26d370dd89708266c89f9fd85e1f5ffb0c74/</t>
  </si>
  <si>
    <t>https://client.aragon.org/#/earth/0xf576ff7f87fde888e5e19ea3a446c235d42b54e5/</t>
  </si>
  <si>
    <t>https://client.aragon.org/#/tidtest/0x69dae4eab0161e745feff4cae8732c2bd19a52aa/</t>
  </si>
  <si>
    <t>https://client.aragon.org/#/tezos/0x640e70a0ab1e9137e5f0392a452464c80c5a2f19/</t>
  </si>
  <si>
    <t>https://client.aragon.org/#/rocketstars/0xe83d08919c8c7906916ab60a6e1e5a7743c17503/</t>
  </si>
  <si>
    <t>0,105 eth</t>
  </si>
  <si>
    <t>https://client.aragon.org/#/mendoza/0xa1f10ab84514794d27d2a55211ac667a9a098e88/</t>
  </si>
  <si>
    <t>https://client.aragon.org/#/sig/0xb0a093c9b551d48d51c0e93f69cb86bca9c084b5/</t>
  </si>
  <si>
    <t>https://client.aragon.org/#/cyberfoundation/0x51f0a63a1e09d1369d14acdb169bdea1408213a1/</t>
  </si>
  <si>
    <t>Geen tokenholders, all tokens burned</t>
  </si>
  <si>
    <t>https://client.aragon.org/#/colony/0x1131fe32016e9d16fc53d104f474c4d75382d397/</t>
  </si>
  <si>
    <t>https://client.aragon.org/#/hackashi/0x9b07ed3bcd1bcf47d2e4a1d297aa3445992042df/</t>
  </si>
  <si>
    <t>https://client.aragon.org/#/denther/0xe507699b11f04b4135c701b51c1fe49bff1603fc/</t>
  </si>
  <si>
    <t>https://client.aragon.org/#/flexdapps/0xdcca54da67094791266a79506f318f18a4dcd1c6/</t>
  </si>
  <si>
    <t>https://client.aragon.org/#/thelegionofbigdicks/0xdcff3e6b7b10f6f5d9a949e1b0e4e54ef92cd5fb/</t>
  </si>
  <si>
    <t>some activity since dec 2019, last oct 2020, 1 add vote</t>
  </si>
  <si>
    <t>https://client.aragon.org/#/wehelp/0xaf9e8dbe361ffa8b364e76cbdb5faae90577b7b2/</t>
  </si>
  <si>
    <t>https://client.aragon.org/#/zinc/0xf240262e6d5ad93da21b80d6c500eb3cc3ac872a/</t>
  </si>
  <si>
    <t>https://client.aragon.org/#/btc/0x0acc0e7c9f6151fc762e3277d0d9a9665a9cbe5f/</t>
  </si>
  <si>
    <t>https://client.aragon.org/#/commn/0xdde5e434e26a3d93bd26f7451c9f1a05272f360a/</t>
  </si>
  <si>
    <t>https://client.aragon.org/#/agatha4congress/0xf6cb080123a6073730c7abb859dfa77b0b8af845/</t>
  </si>
  <si>
    <t>Looks like DAO is burned. Not findable on daohaus vs and etherscan is empy</t>
  </si>
  <si>
    <t>looks like empty dao now (dao address still visible on etherscan)</t>
  </si>
  <si>
    <t>some activity since dec 2019, last transaction jan 2020 - looks like all activity is closed - 17 tokenholders, - 564,16 dai, - 22 public votes</t>
  </si>
  <si>
    <t>some activity since jan 2020, last transaction may 2020 - looks like all activity is closed - 34 tokenholders, - 4710,27 dai, - 35 public votes</t>
  </si>
  <si>
    <t>Looks like DAO is burned. Not findable on daohaus vs and etherscan is empy, except for 888.888 kick tokens</t>
  </si>
  <si>
    <t>https://client.aragon.org/#/party/0xd94c6e367559fb186b05f40693be0d709c4e4fde/</t>
  </si>
  <si>
    <t>0.0511177 eth</t>
  </si>
  <si>
    <t>no change since jan 2020 measurement</t>
  </si>
  <si>
    <t>Abandonent</t>
  </si>
  <si>
    <t>https://client.aragon.org/#/black/0xc0d9f3f1aeb30336cd8637da447132c43be67bf7/</t>
  </si>
  <si>
    <t>https://client.aragon.org/#/murziki/0x23998d20ba7349d51559ed37feda661bd2608da9/</t>
  </si>
  <si>
    <t>some activity since jan 2020, last august 2020, 1 add tokenholder, 3 add votes</t>
  </si>
  <si>
    <t>https://client.aragon.org/#/dwoom/0x1024be7d1f580010c24445d0e566730832196ca2/</t>
  </si>
  <si>
    <t>https://client.aragon.org/#/edu/0xb20e3cbfdfcaf7b8d9e36bba861a09865e26d98c/</t>
  </si>
  <si>
    <t>https://client.aragon.org/#/lunamint001/0xe160f024c0df9418fe53a81306df7d2ee7123e5d/</t>
  </si>
  <si>
    <t>https://client.aragon.org/#/dgov/0x95e204139165c13d597f9efafeadfe9233d21e9c/</t>
  </si>
  <si>
    <t>https://client.aragon.org/#/rhizomatic/0x4a3ad200ee964f00d4868b43309d155a0449aa57/</t>
  </si>
  <si>
    <t>Yvo - Den Haag</t>
  </si>
  <si>
    <t>https://client.aragon.org/#/srednivashtar/0x461cdf8b3383b7d831a17ad0792500916b05fd97/</t>
  </si>
  <si>
    <t>https://client.aragon.org/#/blockmuseum/0xc13d91e2f5097447311678521e4bacd4ddf041e7/</t>
  </si>
  <si>
    <t>https://client.aragon.org/#/personaltokens/0xabb937cc0b41a6857c4043483974901cdd3c29a2/</t>
  </si>
  <si>
    <t>0,022 eth, 0,13 sai, 9880000000 person</t>
  </si>
  <si>
    <t>some activity since jan 2020, last dec 2020, 2 add tokenholder by direct transaction outside the dao https://etherscan.io/tx/0x1261ece4c7f4919da75bda0dc95c007a0de2ad78a4d2837793f9225e008d2e23</t>
  </si>
  <si>
    <t>https://client.aragon.org/#/gov/0x1c86b7084a6505f803b886cde22651d8aa30bede/</t>
  </si>
  <si>
    <t>https://client.aragon.org/#/tnt/0x04a8f6b16527f16d255f11d7a60d6da0cce69b5a/</t>
  </si>
  <si>
    <t>https://client.aragon.org/#/bitcoin/0xfe2a3698a5f0202269f490e53c3c3f14b1e4e082/</t>
  </si>
  <si>
    <t>https://client.aragon.org/#/bc/0x1f7d35dfa893fad139ba18e3c1e43a2384cd7191/</t>
  </si>
  <si>
    <t>https://client.aragon.org/#/10yearsofbitcoin/0x4f32f01d65d0b09d4ee78bf48f29eda60087f11f/</t>
  </si>
  <si>
    <t>https://client.aragon.org/#/fxio/0x52544714117a8693704124f849c5f316668cc74a/</t>
  </si>
  <si>
    <t>https://client.aragon.org/#/dappnode/0x79739351e33e3df49d8a99b9d26d7a35e1be59e2/</t>
  </si>
  <si>
    <t>https://client.aragon.org/#/amigoz/0xb2078a3d02d429f2d8e2878fc09fc6ec43e3c238/</t>
  </si>
  <si>
    <t>https://client.aragon.org/#/herb/0x29824dd23281350d977d835054638fdb85291ddb/</t>
  </si>
  <si>
    <t>some activity since jan 2020, last feb 2020, 11 add tokenholders, 1 add votes</t>
  </si>
  <si>
    <t>https://client.aragon.org/#/lafundacion/0x061bdac9ef7a379f1b406e95d94270efa852b65b/</t>
  </si>
  <si>
    <t>https://etherscan.io/address/0xbe33370552200520af11ae4dd169e63926f27f54</t>
  </si>
  <si>
    <t>https://client.aragon.org/#/casadelabuenavida/0x0105f5c44a7ea520a7a783fc9eda4e1e6d9b4c04/</t>
  </si>
  <si>
    <t>https://etherscan.io/address/0xcaa86a50d786954e5f25648cc5c996393768c79c</t>
  </si>
  <si>
    <t>https://client.aragon.org/#/source/0x1a77792af244281ecde206d003092d83c3f6f080/</t>
  </si>
  <si>
    <t>https://client.aragon.org/#/thoughtworkers/0x932a42eb961c1c9e3caec0859d838c850ae54a8d/</t>
  </si>
  <si>
    <t>https://etherscan.io/address/0x6fa497dd8587fa70e9e86c5fd98d5f8589e72f30</t>
  </si>
  <si>
    <t>https://client.aragon.org/#/trillion/0x37a0d2d900e7c4d006acc4e852b72ce790351b70/</t>
  </si>
  <si>
    <t>https://client.aragon.org/#/autonomos/0xd8dd3979b96d6af75bd69b58ae762bf3d270309f/</t>
  </si>
  <si>
    <t>https://client.aragon.org/#/grinmining/0xf1f45dcee3d4af80ae774e5399d6f34f6c524d78/</t>
  </si>
  <si>
    <t>https://client.aragon.org/#/kriterion/0xe9c7df6e7cf17c0785a202bcf688248c1dabde10/</t>
  </si>
  <si>
    <t>https://client.aragon.org/#/k/0x39f02f8f3f0ebe0b8c3d7dc123265a952631f570/</t>
  </si>
  <si>
    <t>some activity since jan 2020, last sep 2020, 3 add votes (all rejected due to no voting)</t>
  </si>
  <si>
    <t>https://client.aragon.org/#/polypanda/0xd76f16709a2c27516ec69c05ecbef50b70831126/</t>
  </si>
  <si>
    <t>https://client.aragon.org/#/herb2020/0x70f579c02e32368132014a76f2289b6898a3f1e2/</t>
  </si>
  <si>
    <t>https://client.aragon.org/#/reset/0x846a915fd06371925c89b614da668d3eb78a0209/</t>
  </si>
  <si>
    <t>https://etherscan.io/address/0x51Fe13afDbc3749E0818EF61bFa7436Dfbd40544#tokentxns</t>
  </si>
  <si>
    <t>https://client.aragon.org/#/movement/0xf969ef56ba59555731b53cf4bc177062a6bda07a/</t>
  </si>
  <si>
    <t>https://etherscan.io/tx/0x708c2da1e603ece1a824a1e4c9009bf0e2719058b558e99aa0a59d70481f1852</t>
  </si>
  <si>
    <t>some activity since jan 2020, last may 2020, 5 add votes</t>
  </si>
  <si>
    <t>https://client.aragon.org/#/dexfin/0x2e49672f4cbc5909f9d079b056576de2d64c7115/</t>
  </si>
  <si>
    <t>https://client.aragon.org/#/zoro/0x6b4b856d43cd56eb667568e5412b71cf86f3ce3f/</t>
  </si>
  <si>
    <t>https://client.aragon.org/#/yeestcaasaa/0x00574a980ded4033c19c3d2b8fd6cf757ce8ba14/</t>
  </si>
  <si>
    <t>https://client.aragon.org/#/kealani/0x588a5d5ef979cafabe75e81fdec58be52457a39e/</t>
  </si>
  <si>
    <t>https://client.aragon.org/#/ethnik/0x11b72d3d981d74715e3987a633d2b467f2c09abf/</t>
  </si>
  <si>
    <t>https://client.aragon.org/#/alcazar/0x7caa12d6434750531fd7a51daf9f205b6aa948d5/</t>
  </si>
  <si>
    <t>https://client.aragon.org/#/atsalafamily/0xa9259e8e62436082e193aca9e30d34901ed3da17/</t>
  </si>
  <si>
    <t>https://client.aragon.org/#/mana/0x5d7507d74eb2acd05564994a8f89c0f185be59bc/</t>
  </si>
  <si>
    <t>https://client.aragon.org/#/coincuck/0xd5ed414ec66098cd7ff75de2f6f4937fed01234d/</t>
  </si>
  <si>
    <t>https://client.aragon.org/#/jake/0x16d5700884824b9161b2649223bfb54cf2999067/</t>
  </si>
  <si>
    <t>https://client.aragon.org/#/multicoincapital/0x49b216d20733c13d137fb590238dc3d40320b48c/</t>
  </si>
  <si>
    <t>https://client.aragon.org/#/a16zcrypto/0xe778ca1093e8b0e4f68848f58f161dc3fca792cb/</t>
  </si>
  <si>
    <t>https://client.aragon.org/#/blockchainfederation/0x7227479bae2a82ad3186def0b2f247463001c435/</t>
  </si>
  <si>
    <t>https://client.aragon.org/#/smartmachine/0x63798b1e42a75b3c0928c2eef6d59cef675fa24a/</t>
  </si>
  <si>
    <t>https://client.aragon.org/#/xorder/0xbc6e899e34c844f5a16c7b024dc15f0c2b87ddd6/</t>
  </si>
  <si>
    <t>https://client.aragon.org/#/toats/0x4430fb11f1c54229f84aa54796ec36e1a7f68deb/</t>
  </si>
  <si>
    <t>https://client.aragon.org/#/teledisko/0x182037d955c804f27656a47fb2de715ba958af64/</t>
  </si>
  <si>
    <t>https://client.aragon.org/#/earthena/0x97cd4ce7376fa101a9a4d22768f55b9aa41e99b4/</t>
  </si>
  <si>
    <t>https://client.aragon.org/#/lightnode93/0x2ac6def29d3431f26fef8dfcdd685bcf0a044f81/</t>
  </si>
  <si>
    <t>https://etherscan.io/address/0x5f053caa91aee8debf1cfd0b890cda3e6d179a1b</t>
  </si>
  <si>
    <t>https://client.aragon.org/#/632/0x26cbc0685525560f8c6572b9a8a6ad2267fc60e9/</t>
  </si>
  <si>
    <t>https://client.aragon.org/#/leoleo/0x939ab4c70f9913da06f14b48923df6e44c917425/</t>
  </si>
  <si>
    <t>https://etherscan.io/address/0x37135f306872dbb95b0f9cc3eb2e9d24f94ea78f#internaltx</t>
  </si>
  <si>
    <t>https://etherscan.io/address/0x51d517f1b9404942a13db1cbded1f08e48d4c422#tokentxns</t>
  </si>
  <si>
    <t>https://client.aragon.org/#/waterprotectors/0x2700137a53074a62c485deb0c097f8aa857c8dac/</t>
  </si>
  <si>
    <t>https://client.aragon.org/#/tag/0xb770cc469fecdc0e7292207e480831af7655a1dd/</t>
  </si>
  <si>
    <t>https://client.aragon.org/#/trojanfoundation/0x604b935bddf925f26adc062a041d3d29a78d2fbb/</t>
  </si>
  <si>
    <t>https://client.aragon.org/#/trojan/0x461c5ba97ebee89c69a886d2914a40b712b88c8e/</t>
  </si>
  <si>
    <t>https://client.aragon.org/#/trojanfouundation/0x9caa716db37bd50038345c0f0bc2299da3c47ded/</t>
  </si>
  <si>
    <t>https://client.aragon.org/#/testorg/0x913cc7b18bce10fabe4ac429057a2ced0ccd320b/</t>
  </si>
  <si>
    <t>https://etherscan.io/address/0xc072e65d22b10d47d014fdc70aea439d53c1e59a#tokentxns</t>
  </si>
  <si>
    <t>https://client.aragon.org/#/tanookilabs/0xa97f16a60d863f706def01d15edfaeb75a17123b/</t>
  </si>
  <si>
    <t>https://client.aragon.org/#/bicra/0xba449db96c783bd73e07d59fef32282299cd8f46/</t>
  </si>
  <si>
    <t>https://etherscan.io/address/0xdcfdfe97914b96f2134b74248d7baf3292792ec9</t>
  </si>
  <si>
    <t>https://client.aragon.org/#/nodedata/0xaa9a620ad04b54f90deca85451c0f038127212f6/</t>
  </si>
  <si>
    <t>https://etherscan.io/address/0xead3f6d009d5c31b757fc812466a943f4844d464</t>
  </si>
  <si>
    <t>https://client.aragon.org/#/ccp/0x05af275e52433e367fafd9eeebc11b100fcf4a4b/</t>
  </si>
  <si>
    <t>https://client.aragon.org/#/vwarmy/0x234a8d5dd3aba38ab5a0945521d851b0edf3baed/</t>
  </si>
  <si>
    <t>https://etherscan.io/address/0xd95e84e21748514a5273149d06984fdb30a84932</t>
  </si>
  <si>
    <t>https://client.aragon.org/#/tribute/0x36d6651d7a43fc0416ab6232f08fd9f194e943d5/</t>
  </si>
  <si>
    <t>https://client.aragon.org/#/espresso/0xc374cbece0fb68fd7d2502cc01defd87332d2400/</t>
  </si>
  <si>
    <t>https://client.aragon.org/#/albedy/0x3b9456a0482455c699d5eb40e92890b69be051e8/</t>
  </si>
  <si>
    <t>https://client.aragon.org/#/moloch/0x06edc7abf166bfce03436de2f2e16bbbaf898ba6/</t>
  </si>
  <si>
    <t>https://client.aragon.org/#/schmidsi/0xd34297c1f0800826df470e5f8ee85dfab8f9609c/</t>
  </si>
  <si>
    <t>https://client.aragon.org/#/curiosity/0xcc738135b5062ae0f39f842cdf1d3bd50c4b76d1/</t>
  </si>
  <si>
    <t>https://client.aragon.org/#/straya/0x59f2baa782f98a7e5b35434f66631b3866cf8095/</t>
  </si>
  <si>
    <t>https://client.aragon.org/#/australia/0x11ed86d75ccd84d8d21b2e14be2500d599654895/</t>
  </si>
  <si>
    <t>https://client.aragon.org/#/metacartel/0x1052baceb7a919e09f1c97ef3905294af95e98a1/</t>
  </si>
  <si>
    <t>https://client.aragon.org/#/sydney/0x28eb6064a2d3634fcb97d792763f7f928bf25306/</t>
  </si>
  <si>
    <t>https://client.aragon.org/#/asgeir/0xf7e763d3c78d7bf75ff8323d605135693118353e/</t>
  </si>
  <si>
    <t>https://client.aragon.org/#/imperfin/0xaada28101d2bfedd6da0ee42562773a0a31d0a93/</t>
  </si>
  <si>
    <t>https://client.aragon.org/#/unibas/0x3ea391498ee566aa2d3bb51961d1651f356bbfcc/</t>
  </si>
  <si>
    <t>0,17154 eth, 0.199389065351 btceth5050, 2,385.1021985 cdai, 1xchf</t>
  </si>
  <si>
    <t>some activity since jan 2020, last dec 2020, 1 incoming financial transaction</t>
  </si>
  <si>
    <t>https://client.aragon.org/#/flyingcarpet/0xbd14aaec54c8ecea9a59f97e1ec23d5e81bcf67a/</t>
  </si>
  <si>
    <t>https://client.aragon.org/#/cryptonit/0x15e0625d9eaa49b15c3b77a20df5d270cc386aff/</t>
  </si>
  <si>
    <t>https://client.aragon.org/#/books/0xdfb9edbaf23a410e37bfb1c61b1ce19afea53702/</t>
  </si>
  <si>
    <t>0.008372088 eth, 1.4142136 dai, 84.516559256624017669 sai, 3.1415 tusd</t>
  </si>
  <si>
    <t>https://client.aragon.org/#/digitalwampum/0x46c12a0f454c7792140e185ab3f645aa6d6f2d8e/</t>
  </si>
  <si>
    <t>0.1585 eth</t>
  </si>
  <si>
    <t>https://client.aragon.org/#/discoveryblock/0x824b7fc9a5c101a3fc702a0b8de4d99b0480c6ad/</t>
  </si>
  <si>
    <t>https://client.aragon.org/#/ethereumhonolulu/0x35b8f66ad6e011ddaa024f98a52f89e6fbe29680/</t>
  </si>
  <si>
    <t>https://client.aragon.org/#/dsoe/0xebf4af40e72eccbe6a6e9b3b85eac2d0a8266540/</t>
  </si>
  <si>
    <t>https://client.aragon.org/#/sessionsnetwork/0x14b75d752de5ebb4c603ae4317b445f02eea3688/</t>
  </si>
  <si>
    <t>https://client.aragon.org/#/makop/0x094d5523480b67cef61f24aad30e2f6a95fcca76/</t>
  </si>
  <si>
    <t>https://client.aragon.org/#/upper/0xcf99b8a6a950128723d649f9b508b3c3f8ce49b5/</t>
  </si>
  <si>
    <t>https://etherscan.io/address/0xf07a6eb6a8993b30d8fcbbafdb13089502e95f09#internaltx</t>
  </si>
  <si>
    <t>https://client.aragon.org/#/nuts/0xa40699b9d2ad1f2d08b27489d5712e496e25acb0/</t>
  </si>
  <si>
    <t>some activity since jan 2020, last sep 2020, 1 add votes</t>
  </si>
  <si>
    <t>https://client.aragon.org/#/eth/0x836510b5d64d100c32289baad9e1974cc189a378/</t>
  </si>
  <si>
    <t>https://client.aragon.org/#/0/0x183e6365dcc40f88edb5b370a3c7470b1dbccc0c/</t>
  </si>
  <si>
    <t>https://client.aragon.org/#/1/0x2636be815077e21647ea22052e01041b7f670f8c/</t>
  </si>
  <si>
    <t>https://client.aragon.org/#/collaboration/0x1114b944431564fae0dccee76df9f85215acc71f/</t>
  </si>
  <si>
    <t>https://client.aragon.org/#/3omes/0x1f443970e3f187030d645b756f1342627c26b3c4/</t>
  </si>
  <si>
    <t>https://etherscan.io/address/0xdd12a53534c9d227a4c0163ce49a9c53a7d5ee41</t>
  </si>
  <si>
    <t>Tarasca</t>
  </si>
  <si>
    <t>https://tarasca.org/</t>
  </si>
  <si>
    <t>Ardor</t>
  </si>
  <si>
    <t>NFT and Art</t>
  </si>
  <si>
    <t>https://u.today/tarasca-dao-could-this-be-the-first-dao-with-mass-appeal</t>
  </si>
  <si>
    <t>https://icon.foundation/?lang=en</t>
  </si>
  <si>
    <t>http://www.koreaittimes.com/news/articleView.html?idxno=104010</t>
  </si>
  <si>
    <t>ICON</t>
  </si>
  <si>
    <t>https://www.benzinga.com/money/how-to-buy-district0x-dnt/</t>
  </si>
  <si>
    <t>NFT - A decentralized registry and marketplace for the creation, exchange, and collection of provably rare digital assets.</t>
  </si>
  <si>
    <t>Name Service - peer-to-peer marketplace for the exchange of names registered via the Ethereum Name Service</t>
  </si>
  <si>
    <t>Yield Guild Games</t>
  </si>
  <si>
    <t>https://yieldguild.io/</t>
  </si>
  <si>
    <t>https://venturebeat.com/2021/03/03/yield-guild-games-will-let-players-earn-income-from-nft-games/</t>
  </si>
  <si>
    <t>Planned</t>
  </si>
  <si>
    <t>Cook Protocol</t>
  </si>
  <si>
    <t>https://www.cook.finance/</t>
  </si>
  <si>
    <t>Make DeFi more accessible</t>
  </si>
  <si>
    <t>Cook Tokens for governance</t>
  </si>
  <si>
    <t>https://blockonomi.com/cook-protocol-guide/</t>
  </si>
  <si>
    <t>Bitberry</t>
  </si>
  <si>
    <t>Spreken over "will be governed"</t>
  </si>
  <si>
    <t>https://in.news.yahoo.com/bitberry-presents-bitberrydex-yield-farming-155528222.html?guccounter=1&amp;guce_referrer=aHR0cHM6Ly93d3cuZ29vZ2xlLmNvbS8&amp;guce_referrer_sig=AQAAAAltMkdK7bDngvREG53PGelndFTkkXiZh70NMBKxZCEdpCCpLcR5fBI-xDUzSK6NJn4UDrcXWi2b1WOIVwLi8Dh2mckr9pUWMLN7lgT8hIPAGfGnqSiJuw02U8-jLwyJoysGPlg3LI7ZfReGk2MkXviWzrQ3dfqkXNJ4bBTB7c7B</t>
  </si>
  <si>
    <t>DEX/DeFi protocol met verschillende Eth pools</t>
  </si>
  <si>
    <t>http://bbr.finance/#Home</t>
  </si>
  <si>
    <t>Gorilla DAO</t>
  </si>
  <si>
    <t>https://ape.capital/</t>
  </si>
  <si>
    <t>https://coingeek.com/coingeek-weekly-livestream-episode-4-puts-spotlight-on-blockchain-and-gaming-gorilla-dao-video/</t>
  </si>
  <si>
    <t>Gaming</t>
  </si>
  <si>
    <t>Bitcoin SV</t>
  </si>
  <si>
    <t>https://ape.capital/transact</t>
  </si>
  <si>
    <t>2,1M tokens in total - wallet address: 1NDRbtKx2WE4Fvqr9sPqfdUexnAdLvvBtz</t>
  </si>
  <si>
    <t>https://blockchair.com/bitcoin-sv/address/1NDRbtKx2WE4Fvqr9sPqfdUexnAdLvvBtz?_type=address&amp;_search=header</t>
  </si>
  <si>
    <t>79.30584030 BSV / 15,102.21 USD</t>
  </si>
  <si>
    <t>Decentraland (2?)</t>
  </si>
  <si>
    <t>Votingcontract - https://etherscan.io/tx/0xc49eaaeb2709719c1be6d963496206ce4023b1056eee568087cc9bb310a61ac4</t>
  </si>
  <si>
    <t>https://governance.decentraland.org/</t>
  </si>
  <si>
    <t>VP tokens</t>
  </si>
  <si>
    <t>https://www.investing.com/news/cryptocurrency-news/reno-to-digitize-burning-man-space-whale-as-nft-on-tezos-blockchain-2438521</t>
  </si>
  <si>
    <t>Reno</t>
  </si>
  <si>
    <t>https://cointelegraph.com/news/reno-to-digitize-burning-man-space-whale-as-nft-on-tezos-blockchain</t>
  </si>
  <si>
    <t>monetize art objects and pieces - Reno City / NFT for space whale sculpture</t>
  </si>
  <si>
    <t>ConvergenceDAO (2?)</t>
  </si>
  <si>
    <t>CONV token?</t>
  </si>
  <si>
    <t>https://www.asiacryptotoday.com/convergence-finance/#ConvergenceDAO</t>
  </si>
  <si>
    <t>EMIDAO</t>
  </si>
  <si>
    <t>https://financialpost.com/globe-newswire/alpha-sigma-capital-digifinex-bitmart-emirex-and-everest-join-emidao-alliance-emidao-is-a-truly-decentralized-autonomous-organization-with-advanced-defi-features</t>
  </si>
  <si>
    <t>https://about.emiswap.com/</t>
  </si>
  <si>
    <t>https://www.theblockcrypto.com/post/97634/keep-protocol-nucypher-ethereum-merger</t>
  </si>
  <si>
    <t>Keep Network - NuCypher</t>
  </si>
  <si>
    <t>StakeWise</t>
  </si>
  <si>
    <t>https://decrypt.co/60568/stakewise-raises-2-million-to-make-ethereum-2-0-staking-easier</t>
  </si>
  <si>
    <t>https://client.aragon.org/#/webbiger/0x439fc58e2b0d4d03cb7f416dfa25ed83b502fffe/</t>
  </si>
  <si>
    <t>some activity since jan 2020, last april 2020, 3 add votes</t>
  </si>
  <si>
    <t>some activity since jan 2020, last april 2020, 1 add votes</t>
  </si>
  <si>
    <t>https://client.aragon.org/#/fouronetwo/0x93615427a7e086239ae95f5d825948ecc45452b6/</t>
  </si>
  <si>
    <t>https://client.aragon.org/#/d78a/0xdeadab25326884452d40f49ea3bdabee5b9a3024/</t>
  </si>
  <si>
    <t>https://client.aragon.org/#/raincoat/0xf753a01091b21d3ea58df6cd0762aa3adefe3b97/</t>
  </si>
  <si>
    <t>https://client.aragon.org/#/tarrence/0xf60085282ad6dfcb980cef001787cec50f6f11f0/</t>
  </si>
  <si>
    <t>https://client.aragon.org/#/emin/0xf5dc2c7ef3e254fd416d4f7a1a77288c850793f9/</t>
  </si>
  <si>
    <t>https://client.aragon.org/#/convergent/0xec1670455a94d4097f8549cb822fcfc6e4ca7da1/</t>
  </si>
  <si>
    <t>https://etherscan.io/address/0xb8001be99e38be45fa9caa4a6353ca75063b4e4c</t>
  </si>
  <si>
    <t>https://client.aragon.org/#/citizenhealth/0xb81d218a5173a28cc3ca0f466a391fcd3e4bf75a/</t>
  </si>
  <si>
    <t>https://client.aragon.org/#/ethereum/0x16d714f93746ad5345d9832c05d789bb4de8cd1b/</t>
  </si>
  <si>
    <t>some activity since jan 2020, last dec 2020, 1 add votes</t>
  </si>
  <si>
    <t>https://client.aragon.org/#/0xgame/0xa59ffcd583e0483a5fef78ddb4dca7eb99206c83/</t>
  </si>
  <si>
    <t>https://etherscan.io/address/0xabf28ed8db8cf3b03527fd227e25375ab95533c7</t>
  </si>
  <si>
    <t>https://client.aragon.org/#/booklocal/0xdc147b101f8549c5be996fbc2e20930e7b020872/</t>
  </si>
  <si>
    <t>https://client.aragon.org/#/block0/0x6bb276e139b452c895e888f3497b72a65fa459e5/</t>
  </si>
  <si>
    <t>40 &amp; 13</t>
  </si>
  <si>
    <t>some activity since jan 2020, last okt 2020, 0 &amp; 1 add votes</t>
  </si>
  <si>
    <t>2.1011 eth, 1000 DANA</t>
  </si>
  <si>
    <t>https://client.aragon.org/#/0x2dE83b50Af29678774D5AbC4a7Cb2a588762f28C/0xd9705f391395a8c12b553f9b36bd3fef65be10ff/</t>
  </si>
  <si>
    <t>https://client.aragon.org/#/augurdev/0x4c0803d1fded6f9cb36ceb0d1b641c06db2f4f0e/</t>
  </si>
  <si>
    <t>https://client.aragon.org/#/augur/0x7e0529cfa220d2b7940adf6b5f872660d79d33c2/</t>
  </si>
  <si>
    <t>https://client.aragon.org/#/0xB2e1E5Faaab10e4c8A3429505BD5A987f830b066</t>
  </si>
  <si>
    <t>https://client.aragon.org/#/movingwhales/0x08155b72a9a38fc29356927fbc3fee69630b9271/</t>
  </si>
  <si>
    <t>https://client.aragon.org/#/governx/0x85982f5200e3f9e1c38b50f769053ecee1edb9a6/</t>
  </si>
  <si>
    <t>https://client.aragon.org/#/circle/0x9eba873dbaabec7c9fff1fe85cfe9c6c12af36ea/</t>
  </si>
  <si>
    <t>some activity since jan 2020, last sep 2020 (?), 1 add votes (still open)</t>
  </si>
  <si>
    <t>600 usdc, 600 fgh, 0,01 amb, 0,000006 erc20, 777 KTH</t>
  </si>
  <si>
    <t>https://etherscan.io/address/0x9feafe43411829049258a4de1f70f9012a041de6#tokentxns</t>
  </si>
  <si>
    <t>https://client.aragon.org/#/robato/0x6c0b4c44dc1ef4a9fe1242bf3452724369929925/</t>
  </si>
  <si>
    <t>https://client.aragon.org/#/ccde/0xe5deaf1cab4a3023eaa22484f0cb7f45c0700a52/</t>
  </si>
  <si>
    <t>https://client.aragon.org/#/cryptocatalyst/0x0778b0bdc50cdc6caa6bd4b46496625903238510/</t>
  </si>
  <si>
    <t>https://etherscan.io/address/0xb2027efa804404dc02268a6aa7eefa96b1b4355e</t>
  </si>
  <si>
    <t>https://client.aragon.org/#/jelli/0x638133b11e45aacca0fd1a7ba8ba4eb4e26b1af9/</t>
  </si>
  <si>
    <t>https://etherscan.io/address/0xd0245f081dc3d4f3598901f95a561b80f45cf3f3</t>
  </si>
  <si>
    <t>https://client.aragon.org/#/thc/0x19ab3e95aed7adb47c0615afde6c17d543c24b83/</t>
  </si>
  <si>
    <t>https://etherscan.io/address/0xb91002eef70827cfca633192df45c4824deef94b#tokentxns</t>
  </si>
  <si>
    <t>https://client.aragon.org/#/pokus/0xc50b9f01b5218c841671581ec691caa4f640c7d1/</t>
  </si>
  <si>
    <t>https://etherscan.io/address/0xaa40275b1fde4bd09143c16f22cb9c1b21b0ce74</t>
  </si>
  <si>
    <t>https://client.aragon.org/#/gftd/0x9a3b1a4f2231b75b6d1e580bcad8b5a89195913a/</t>
  </si>
  <si>
    <t>https://client.aragon.org/#/otazky/0x4e52042c83ce0e50f36dfbb264ac6f7cffa41405/</t>
  </si>
  <si>
    <t>https://etherscan.io/address/0x0b5c899ff9fab5ad2166d76f03c613e59a4cfb63</t>
  </si>
  <si>
    <t>https://client.aragon.org/#/zoltutest/0xb39a75e86cfe4fc5f9dcdcd0fbdd988729c32710/</t>
  </si>
  <si>
    <t>https://etherscan.io/address/0x5556df13a29eaea4f7785ac8333faaca389be71d</t>
  </si>
  <si>
    <t>https://client.aragon.org/#/blockaid/0x120e1db9f20cc0d5991905db7d8cfef32112e6ea/</t>
  </si>
  <si>
    <t>1 back, 1 sai</t>
  </si>
  <si>
    <t>some activity since jan 2020, last feb 2020, 8 add votes</t>
  </si>
  <si>
    <t>https://client.aragon.org/#/cationlab/0x1c1280ccc666148fc4d8ee2fdf8b32d75b3a1320/</t>
  </si>
  <si>
    <t>https://client.aragon.org/#/distributedgallery/0xccb3b76bf6d47269fb1637c5ec243423df0d33b2/</t>
  </si>
  <si>
    <t>https://client.aragon.org/#/redflower/0xe912200598f5b8dd6bcf574a4781d277ef21072e/</t>
  </si>
  <si>
    <t>https://client.aragon.org/#/winter/0xfde7250c50b6502f38dc84ebd87b1b4594dcb877/</t>
  </si>
  <si>
    <t>https://client.aragon.org/#/fengge/0xf47682803b021cd76f87776095167a9266772687/</t>
  </si>
  <si>
    <t>https://client.aragon.org/#/levante/0xd5b77840a90708b83fb3b62d9cb281034a7f204f/</t>
  </si>
  <si>
    <t>0,1 eth, 549.335172413793103448 NPXS</t>
  </si>
  <si>
    <t>https://client.aragon.org/#/wherever/0x9e21830b1b9ab372483b1eee3daace55503f196f/</t>
  </si>
  <si>
    <t>https://client.aragon.org/#/digitalreserve/0x0b92a5a9f8df34c70d356c08a6372b935d9881fb/</t>
  </si>
  <si>
    <t>https://client.aragon.org/#/syneth/0xcd4ad38a1bb9fd3721f6dfa864f84d4475dfef3f/</t>
  </si>
  <si>
    <t>https://client.aragon.org/#/shokunin/0x7e929b9d8f7a88346cb38c0e688961644ed13c8d/</t>
  </si>
  <si>
    <t>some activity since jan 2020, last june 2020, 2 add votes</t>
  </si>
  <si>
    <t>https://client.aragon.org/#/odyssy/0x9c7d726f4a780d871e70767764093b2d853fa4bd/</t>
  </si>
  <si>
    <t>https://client.aragon.org/#/webfusion/0x33403f4e207193cd5ceaaaeed60c1a1162e90e47/</t>
  </si>
  <si>
    <t>https://client.aragon.org/#/cre8/0x957d57732c580c0d1d9dbfa1299152e09e5d479d/</t>
  </si>
  <si>
    <t>https://etherscan.io/address/0x23e81ddd7f7ccdedfccdcc321a9bdb6972ba6048</t>
  </si>
  <si>
    <t>https://etherscan.io/address/0xe061b3c93710691ae4d42671b949549f6fbe152b</t>
  </si>
  <si>
    <t>https://client.aragon.org/#/andrea/0x26f15fbe310f1b1f64055a130ea5571cf1cd893c/</t>
  </si>
  <si>
    <t>https://client.aragon.org/#/kimchix/0x35c6cc6d0b1000069a6167ef54352dc60fba6d95/</t>
  </si>
  <si>
    <t>https://client.aragon.org/#/impromisellc/0x3fe2ab86c62aaad59ee5d340af2300cb8e989d61/</t>
  </si>
  <si>
    <t>https://client.aragon.org/#/scottrepreneur/0x0d941bb257d48d422902689e7201b309998efa01/</t>
  </si>
  <si>
    <t>https://client.aragon.org/#/matan/0xd70d387986a7e6060f8eea8e03df273ec30a9453/</t>
  </si>
  <si>
    <t>https://client.aragon.org/#/a1/0x98ccf213f6ea473a9e30ae224d1c2287da2d394f/</t>
  </si>
  <si>
    <t>4.4857740007 eth, 12,382.277735397 dai, 0,004 sai, 3697,11 usdc</t>
  </si>
  <si>
    <t>a lot of activity since jan 2020, last feb 2021, 1 add tokenholder, 80 add votes</t>
  </si>
  <si>
    <t>https://client.aragon.org/#/aragon/0x4f59f59950ea1a82f62946955314d7e34829c47d/</t>
  </si>
  <si>
    <t>https://client.aragon.org/#/p3dforhumanity/0xbeb81c96bf30f01df7b089ba1f09e6d1aa5c17bc/</t>
  </si>
  <si>
    <t>https://client.aragon.org/#/boomerang/0x6b88bc7aeeea73cb53bbaf32d0bec9ac1a9abc6c/</t>
  </si>
  <si>
    <t>https://etherscan.io/address/0x6329f4d1756dbcfedb896a1c2076e97f0b5587de#tokentxns</t>
  </si>
  <si>
    <t>https://client.aragon.org/#/sikiriki/0x91db8c11e396e6ca755708f9c345430bb8901fe9/</t>
  </si>
  <si>
    <t>https://client.aragon.org/#/brukhman/0x4864c0dc242408849772195fdf1c56902f299055/</t>
  </si>
  <si>
    <t>https://client.aragon.org/#/dao/0xd610ecc07108b79b32b52b304e7edaa08b5a244b/</t>
  </si>
  <si>
    <t>https://client.aragon.org/#/prediction/0xe504e940c749f4170acce8b632223599ddbe56b7/</t>
  </si>
  <si>
    <t>https://client.aragon.org/#/paty/0xb3bfa6d61da0f41030bd04bbb6d4fa1c3c884709/</t>
  </si>
  <si>
    <t>https://etherscan.io/address/0xe5184bde2ad40586cc337131e0919f4a1a3963ac</t>
  </si>
  <si>
    <t>https://client.aragon.org/#/tokenlab/0xdfd87cd020bee5eaf6786b3aea27927b92ba515a/</t>
  </si>
  <si>
    <t>https://client.aragon.org/#/bamboorelay/0x174ef078c23ebaf64f886f68eb75a20ee1ab162b/</t>
  </si>
  <si>
    <t>https://client.aragon.org/#/fishfarmtest/0xa468cacefad5694cd6822da8fee669a902663015/</t>
  </si>
  <si>
    <t>https://client.aragon.org/#/commons/0x5224c8495f8684610ae8824c409adf3d1f775e3c/</t>
  </si>
  <si>
    <t>https://client.aragon.org/#/13fanboytest/0x8942e0ec094748729b1ac39790cb5960dbd6b556/</t>
  </si>
  <si>
    <t>https://client.aragon.org/#/proofdesk/0xf03fdc9e4a87f2b418bc87b032a1a151ee74882d/</t>
  </si>
  <si>
    <t>https://etherscan.io/address/0x98cc0c4bcce49dc168a669b625dd16fcbf0d4042</t>
  </si>
  <si>
    <t>https://client.aragon.org/#/proofoffice/0xcceb125f258149317601ec2614a16f34d951bac7/</t>
  </si>
  <si>
    <t>https://client.aragon.org/#/edward/0x32c9468508de3ed47b77f9997caa79b51620756c/</t>
  </si>
  <si>
    <t>https://client.aragon.org/#/coinfund/0x41e06a1c8de61f6a10919e96df5da76ce31e0e30/</t>
  </si>
  <si>
    <t>https://etherscan.io/address/0x388ac30e98fcc55958e10ed367d77449cba19a9a</t>
  </si>
  <si>
    <t>https://client.aragon.org/#/ravedao/0xbb909ff2f5453528987bb9ed153ba4088b14066a/</t>
  </si>
  <si>
    <t>https://etherscan.io/address/0xe301477613b791aa5a88e279f4293a02ee25fcf3</t>
  </si>
  <si>
    <t>0.00128704 fyp</t>
  </si>
  <si>
    <t>https://client.aragon.org/#/eridani/0xb2370736c30fde6bd9848fa6a48a38901a3ee623/</t>
  </si>
  <si>
    <t>https://etherscan.io/address/0x9cbea5ed9ac9610104f5f7dfe51dba28980a4651</t>
  </si>
  <si>
    <t>https://client.aragon.org/#/test/0x0a98f9ea03301eda561c8105ec4f5a39863f736b/</t>
  </si>
  <si>
    <t>https://client.aragon.org/#/gdt/0x77737977a212d2e390c16c355d3cc112453d8720/</t>
  </si>
  <si>
    <t>https://client.aragon.org/#/roberto/0x88b22c686e5232cdfae21b359c271ea3f9c8e735/</t>
  </si>
  <si>
    <t>https://client.aragon.org/#/mydao/0x8178ec8245e45fbc16f3025afa190844139c750e/</t>
  </si>
  <si>
    <t>https://client.aragon.org/#/4irelabs/0x400cdffde882a10e631090caf1b39c534580eb57/</t>
  </si>
  <si>
    <t>1 tokenholder with 0 tokens</t>
  </si>
  <si>
    <t>https://client.aragon.org/#/dutchx/0xdfe88f3467dc8814eec6e99cc7b1e64c21c7e12d/</t>
  </si>
  <si>
    <t>https://client.aragon.org/#/marsnation/0xbbe969f40e0d649f3c7c5cf35825b2e0d738f4ae/</t>
  </si>
  <si>
    <t>https://client.aragon.org/#/yoolk/0x75d68a664dd2bbe1e2cbd3fd55a25740f3c7e883/</t>
  </si>
  <si>
    <t>https://etherscan.io/address/0xbc7106444444b5858a100b98b21001f2e56bd44c</t>
  </si>
  <si>
    <t>https://client.aragon.org/#/justtesting/0x0e0f9354ae1181ded2369e54bf2dbf4645662200/</t>
  </si>
  <si>
    <t>https://etherscan.io/address/0xd12dba94af8a349d817047901eef894ba39f82e7#internaltx</t>
  </si>
  <si>
    <t>https://client.aragon.org/#/vote0x/0x24c5ef77ff23079155ffc49f40008f6536988fa5/</t>
  </si>
  <si>
    <t>https://client.aragon.org/#/kaizen/0x7c40c668834ef8cffe1c2c88b92dada13969511d/</t>
  </si>
  <si>
    <t>https://client.aragon.org/#/sessions/0x39b3196cacb0275dcc8d25aedfd51c739b34cb7a/</t>
  </si>
  <si>
    <t>https://etherscan.io/address/0xa10c1bdca979a342175d99bac02f9ef0909ff715</t>
  </si>
  <si>
    <t>https://client.aragon.org/#/daoincubator/0x292b7829ee74087d4af645f1169245f518659d2c/</t>
  </si>
  <si>
    <t>0,021 eth</t>
  </si>
  <si>
    <t>https://client.aragon.org/#/dak/0xe75445879f25091a127aaf59971d7e62d188e694/</t>
  </si>
  <si>
    <t>https://client.aragon.org/#/fund/0xc2b53462fbe1fbed43680f16591df6dfa8b9c2b4/</t>
  </si>
  <si>
    <t>https://client.aragon.org/#/decentral/0x902ace0960451a6d2107efdeaf9866fce268b7ef/</t>
  </si>
  <si>
    <t>https://client.aragon.org/#/nishbucks/0x2aa376a96d015b15a1a49f2ab8ef4586973a12de/</t>
  </si>
  <si>
    <t>https://client.aragon.org/#/alpha/0xc8d73f4961856e528c9797096c586ae941dbcda8/</t>
  </si>
  <si>
    <t>https://client.aragon.org/#/one/0xbddcc29ca2c9cab0e60b4d4d4f0da6208a503bfa/</t>
  </si>
  <si>
    <t>https://client.aragon.org/#/popmint/0x0c7ebaed619d5c827044b9b267af4c54bc10da5d/</t>
  </si>
  <si>
    <t>https://etherscan.io/address/0x6ebafa0acc58cf987442771224ea4b0a39678d2d#tokentxns</t>
  </si>
  <si>
    <t>https://client.aragon.org/#/kotr/0x280af317bfac726bb9231f098bed3778f39fe594/</t>
  </si>
  <si>
    <t>https://etherscan.io/address/0xcd6c35d30c4dc19dbf9309fc8415bf3a60c521b0</t>
  </si>
  <si>
    <t>https://client.aragon.org/#/wooomp/0xa115c74812cbe946a3501469f29c16682b84f99a/</t>
  </si>
  <si>
    <t>https://client.aragon.org/#/gargantua/0x18cea47accc5a2f7eac607112afb1d96f374e212/</t>
  </si>
  <si>
    <t>https://client.aragon.org/#/lisezmoi/0xdd781178972fe65c072ac2ed925db7dec34eddb2/</t>
  </si>
  <si>
    <t>https://etherscan.io/address/0x327faae1d68cb6722cca4b12102864c28127b116#internaltx</t>
  </si>
  <si>
    <t>https://client.aragon.org/#/zeusse/0xd76d442382730e6a24a6d47f5a72bb6d2ea29c4f/</t>
  </si>
  <si>
    <t>https://client.aragon.org/#/cripto2020/0x6658c13cb45c336e8111d01f6f47ea55484e8e29/</t>
  </si>
  <si>
    <t>https://etherscan.io/address/0x3bf52d6fb53c908064f8ffbe390088ebf27452d9</t>
  </si>
  <si>
    <t>https://client.aragon.org/#/couple/0x46632a78afc60e24514c3ebcd37eabcafab252e7/</t>
  </si>
  <si>
    <t>https://client.aragon.org/#/pierre/0xd28ce08f519606613e76e5dfa136a3ca12d7d543/</t>
  </si>
  <si>
    <t>https://client.aragon.org/#/jouni/0x6c6f25385e113ce8d476f7704e7844602e31ba57/</t>
  </si>
  <si>
    <t>https://client.aragon.org/#/light/0x1f868e337abe47c16e2ac85ce2f0e33c518466b1/</t>
  </si>
  <si>
    <t>0,162 eth, 1 sai</t>
  </si>
  <si>
    <t>https://client.aragon.org/#/luke/0xd081a913ce87bbd9cdc8d273b7e3530646b7d561/</t>
  </si>
  <si>
    <t>https://client.aragon.org/#/chris/0xf3cbee2d2ce9063e5e31c0e8c51e441ed4c5d181/</t>
  </si>
  <si>
    <t>https://client.aragon.org/#/luis/0x094f832d34a07d576d26a7c91237083c712157f5/</t>
  </si>
  <si>
    <t>some activity since jan 2020, last june 2020, 1 add votes</t>
  </si>
  <si>
    <t>last transaction called "bye"</t>
  </si>
  <si>
    <t>https://client.aragon.org/#/designdao/0x9487d0f8a5a344b5415a97ede0801554b327c0fb/</t>
  </si>
  <si>
    <t>https://client.aragon.org/#/alexa/0x0fdfa7d5243ddde50a6f7169cf2d892144f15285/</t>
  </si>
  <si>
    <t>https://client.aragon.org/#/ryhope/0xe283b825ec879a212b38a1653c13647526fc11f8/</t>
  </si>
  <si>
    <t>https://etherscan.io/address/0x938d42c4dbe79f5236ff38e39d3ef331ac1d4fb5</t>
  </si>
  <si>
    <t>https://client.aragon.org/#/maria/0xb086016d28632250cc736ee9fd9b44678731caa9/</t>
  </si>
  <si>
    <t>https://etherscan.io/address/0x2c73f0a53d4478efbabaf39a801d4acd7dc4ece8</t>
  </si>
  <si>
    <t>https://client.aragon.org/#/consensys/0xff5727830399819b8e03f30c2a2b0dc170d5f204/</t>
  </si>
  <si>
    <t>https://client.aragon.org/#/bingen/0xd95aaa04a727c76ec69371c610bd54218227dd54/</t>
  </si>
  <si>
    <t>https://etherscan.io/address/0xce17d9587081314e29cc3189181e4898ed2b67a1</t>
  </si>
  <si>
    <t>https://etherscan.io/address/0xe8dd0134984388ce277750331ed503d7523c1d4b</t>
  </si>
  <si>
    <t>https://client.aragon.org/#/1hive/0xbc5231084d86d26a09a2c63100431da7b63d6a5f/</t>
  </si>
  <si>
    <t>a lot of activity since jan 2020, last feb 2020, 12 add votes</t>
  </si>
  <si>
    <t>0,1021 eth, 17,4 sai</t>
  </si>
  <si>
    <t>https://client.aragon.org/#/j/0x0c30fada57e7da3b2afd2d0f7051199a7fb8b360/</t>
  </si>
  <si>
    <t>https://client.aragon.org/#/genesis/0xef6faa213bd0a63f871152532c03c652099a1394/</t>
  </si>
  <si>
    <t xml:space="preserve">0.033323 eth, 1 ant, 0.0001 ast, 40 ast, 0,026 bat, 3.62001 snt, 0.00002 zrx, </t>
  </si>
  <si>
    <t>https://client.aragon.org/#/0xa1213ff38A8a450f47D4d6a737924A0e3Af3603a</t>
  </si>
  <si>
    <t>https://client.aragon.org/#/instant/0x32f77670c3a912c212c4098c1910e63330b943ec/</t>
  </si>
  <si>
    <t>https://client.aragon.org/#/ipfc/0xfe0fe651a49421a5718c061a98ffccd9849bc3fd/</t>
  </si>
  <si>
    <t>https://client.aragon.org/#/0xb8484d43aa5393Ac32A9B2C572875A5f53fC8392/0x1f2f90cccfa11a3b3aac5700ac968928eebda2c6/</t>
  </si>
  <si>
    <t>https://client.aragon.org/#/0xa08A5caE943256522609C8Cf1CE5d6881b3F2664/0x48d4b2b43eec2dd44d77bd4054a5feda5720cf35/</t>
  </si>
  <si>
    <t>https://client.aragon.org/#/0x97bd7837fc02Eb5633FD5db65d8248503e9f0c74</t>
  </si>
  <si>
    <t>https://client.aragon.org/#/coffeedao/0xbc0c9ed00d550384d7b5a92545d07f4c1d590f1c/</t>
  </si>
  <si>
    <t>some activity since jan 2020, last june 2020, 1 add tokenholder, 1 add votes</t>
  </si>
  <si>
    <t>1,049432 ausdt</t>
  </si>
  <si>
    <t>https://client.aragon.org/#/brightidseed/0xd1cd4c9326def37ad017e923cb90b9f5f274cadb/</t>
  </si>
  <si>
    <t>2271 subs</t>
  </si>
  <si>
    <t>some activity since jan 2020, last may 2020, 1 add tokenholder, 8 add votes</t>
  </si>
  <si>
    <t>https://client.aragon.org/#/alicebob/0xfb7cdcca2f02087b8bc232b216b706edb97a4c32/</t>
  </si>
  <si>
    <t>https://client.aragon.org/#/guild/0x759deb8be8602dd80cb8bc70ca3e26fcb1f3c20a/</t>
  </si>
  <si>
    <t>some activity since jan 2020, last feb 2020, 3 add votes</t>
  </si>
  <si>
    <t>https://client.aragon.org/#/fabspace/0x6b79564453f8879e3276a3e452603d887b1cb506/</t>
  </si>
  <si>
    <t>some activity since jan 2020, last may 2020, token transfer outside the DAO - https://etherscan.io/tx/0x1443ffb1ec5711f2386a9fa8c0897d00a3a3a82d76d3474d1c689bb4db9eee84</t>
  </si>
  <si>
    <t>https://client.aragon.org/#/ceos/0xcd2a77e92b5d999986dd0ad642658208dd43d994/</t>
  </si>
  <si>
    <t>https://client.aragon.org/#/weconomics/0xffe489a52f7f0b3380e196ff893f0097c54834f6/</t>
  </si>
  <si>
    <t>https://client.aragon.org/#/o/0x1f8203c0b7e70f1e861ce3dd29bff4e0b8229d1e/</t>
  </si>
  <si>
    <t>https://client.aragon.org/#/evalir/0x8bdf966fc790ae41c82ea3092035dcda38efd776/</t>
  </si>
  <si>
    <t>some activity since jan 2020, last jun 2020, 2 add votes</t>
  </si>
  <si>
    <t>https://client.aragon.org/#/bittopia/0x5cf12ae9885cb9a62968328dc9f1dbaa807c6c21/</t>
  </si>
  <si>
    <t>some activity since jan 2020, last jan 2020, 2 add votes</t>
  </si>
  <si>
    <t>some activity since jan 2020, last jan 2020, 4 add votes</t>
  </si>
  <si>
    <t>some activity since jan 2020, last jan 2020, 5 add votes</t>
  </si>
  <si>
    <t>https://client.aragon.org/#/global/0xc49034b1a5c1ebc8acf09ab6361ab5190b62aada/</t>
  </si>
  <si>
    <t>0.000678016228477174 eth</t>
  </si>
  <si>
    <t>a lot of activity since jan 2020, last jan 2020, 4 add tokenholders, 46 add votes</t>
  </si>
  <si>
    <t>https://client.aragon.org/#/0x3EcD508F87Ef27417474B0FDF8dd90A3b2B337C9/0x5f72044df487dc4d15b2e568bc56da4767e15cca/</t>
  </si>
  <si>
    <t>Last count jan 2020, march 2021 - impossible to see if activity took place - multiple error messages in transactions</t>
  </si>
  <si>
    <t>https://client.aragon.org/#/matrix/0x6f0908bb1e9370979d1814dfd05a76a0590093f1/</t>
  </si>
  <si>
    <t>https://client.aragon.org/#/mimirmanagement/0xda34002396d4ff271614cdd3a9e2866f3eec616e/</t>
  </si>
  <si>
    <t>https://client.aragon.org/#/mimireducation/0xa7bb3723444f5fb78202a3239538bf9457455c82/</t>
  </si>
  <si>
    <t>https://client.aragon.org/#/mimirsolutions/0xc3f7746221e072c77094244c08d41f2298d6c6b1/</t>
  </si>
  <si>
    <t>7500 mimir</t>
  </si>
  <si>
    <t>some activity since jan 2020, last nov 2020, 4 add tokenholders, 3 add votes</t>
  </si>
  <si>
    <t>https://client.aragon.org/#/lambo/0x72c0f74f28adb00008d30f852bd3d681df5f9a7f/</t>
  </si>
  <si>
    <t>https://client.aragon.org/#/bchai/0xd9d642eca518cf277b135855aad77652eeb88641/</t>
  </si>
  <si>
    <t>https://client.aragon.org/#/loxcapital/0x2946a7d44fff5b3e26248076984f8592dd493bfd/</t>
  </si>
  <si>
    <t>some activity since jan 2020, last may 2020, 1 add tokenholders, transaction outside of the DAO https://etherscan.io/tx/0x60a2c86d6919eb22ada00a934792329bffa4ae5db2b3dbd379ff84ef2606d529</t>
  </si>
  <si>
    <t>https://client.aragon.org/#/socrico/0x97ca3be3e2551359fd3f198a6630a5098ef15107/</t>
  </si>
  <si>
    <t>https://client.aragon.org/#/rbi/0x4236d771f04a3d4453d3b6e14241ff431f8214a2/</t>
  </si>
  <si>
    <t>https://client.aragon.org/#/partnercollaboration/0x55969f637618db5d5f1665d95110706bbfc82147/</t>
  </si>
  <si>
    <t>https://client.aragon.org/#/me/0x0a17182194d3e2fc09a285d4bbe49b805aebb11e/</t>
  </si>
  <si>
    <t>50 dai</t>
  </si>
  <si>
    <t>some activity since jan 2020, last jan 2020, 1 tokenholder burned token https://etherscan.io/tx/0x86e57cf304fb05cf3b1277097f8558ca7da38b41b7a916c7426617f4f84f6d62</t>
  </si>
  <si>
    <t>https://client.aragon.org/#/k1/0x71a459bd432a520cae20b7c41a08a5a93a432754/</t>
  </si>
  <si>
    <t>https://client.aragon.org/#/claimbank/0x5fe7f838073f8b90b71db7adb077d7f97ba6f19c/</t>
  </si>
  <si>
    <t>https://client.aragon.org/#/zarathustra/0xe0d7320bb2d54178bdd8d6bfac083076e5bb5dd3/</t>
  </si>
  <si>
    <t>https://client.aragon.org/#/iggcapital/0x3473ac236917ed35cb136dfc515fd81920dac6c3/</t>
  </si>
  <si>
    <t>https://client.aragon.org/#/metagame/0x8cd0973f7d9ed73194b6b180582973fb8f877e7b/</t>
  </si>
  <si>
    <t>3 &amp; 38</t>
  </si>
  <si>
    <t>33333 AC</t>
  </si>
  <si>
    <t>a lot of activity since jan 2020, last aug 2020, use to have 1 tokenholder layer, now two. 3 &amp; 38 (+ 2 tokenholder with 0 tokens) add tokenholders, 102 add votes</t>
  </si>
  <si>
    <t>https://client.aragon.org/#/solarfish/0xed6035fc827448cebeb614273bae19c34821d045/</t>
  </si>
  <si>
    <t>https://client.aragon.org/#/ryantest/0x077c679aaf855500ecf4f095877b77a00149f4e0/</t>
  </si>
  <si>
    <t>https://client.aragon.org/#/trivium/0xb76198c80ec2baee7a185fb748b1de4036a880d3/</t>
  </si>
  <si>
    <t>https://client.aragon.org/#/kaihua/0x79438cd22c8e698d177d3b726ca4bb36673c991f/</t>
  </si>
  <si>
    <t>https://client.aragon.org/#/compain/0x1ecd7ec430af6944f81f0fbe34eb83054c902966/</t>
  </si>
  <si>
    <t>some activity since jan 2020, last feb 2020, 1 tokenholder burned tokens, 1 add votes (for burning) https://etherscan.io/tx/0x01e77236bdb69fee6e3f7ccf6bd5d708cb090c461c11d1cda83a3a756bc8f6d9</t>
  </si>
  <si>
    <t>https://client.aragon.org/#/deficy/0xb1c6c8141e773eda44b8b4a36d8bd203d78e7a18/</t>
  </si>
  <si>
    <t>0,173 eth</t>
  </si>
  <si>
    <t xml:space="preserve">some activity since jan 2020, last aug 2020, 7 add votes </t>
  </si>
  <si>
    <t>https://client.aragon.org/#/crypterium/0xba45d718e24e4deec0cbc94aace984da17165122/</t>
  </si>
  <si>
    <t>https://client.aragon.org/#/daoscan/0x7e6f60ce546cec526c4913100279c17724be91b2/</t>
  </si>
  <si>
    <t>https://client.aragon.org/#/openfunding/0x918b1ca23d169019ecbaee7b18c34aff2f47dafc/</t>
  </si>
  <si>
    <t xml:space="preserve">some activity since jan 2020, last march 2020, 11 add votes </t>
  </si>
  <si>
    <t>https://client.aragon.org/#/consensus/0xc7c3bc41ffeec48aab2d14ae0896ee123840ba7d/</t>
  </si>
  <si>
    <t xml:space="preserve">some activity since jan 2020, last jan 2020, 0 &amp; 1 add tokenholders, 2 add votes </t>
  </si>
  <si>
    <t>https://client.aragon.org/#/thesandbox/0xaf66151562f506782b681bf39c9e09f5402cb8ae/</t>
  </si>
  <si>
    <t>https://client.aragon.org/#/timewalk/0xa96a858268c48ab96c1f360af9a8fd9320d5ba24/</t>
  </si>
  <si>
    <t>https://client.aragon.org/#/sandbox/0x6d83b9d0f8502e536283a812b556edef0246f6bb/</t>
  </si>
  <si>
    <t>https://client.aragon.org/#/dantek/0x676126cc8235af6858f7a27a00ead3fdb5cd2616/</t>
  </si>
  <si>
    <t>https://client.aragon.org/#/freedom/0xea26bdb386b48384da273ae3e92a05f27dabd6f1/</t>
  </si>
  <si>
    <t>https://client.aragon.org/#/yphnago/0x967f8ce31266c58567a51c5d9e89b99294e6c992/</t>
  </si>
  <si>
    <t>some activity since jan 2020, last feb 2020, 3 add tokenholders, transaction outside of the DAO e.g. https://etherscan.io/tx/0xf629a99881fcd954b27017b1c5fbf07846fc4a5abc105e574d168180f161affc</t>
  </si>
  <si>
    <t>https://client.aragon.org/#/banana/0x593390b26509fd0a26254985a72c34398d0d04f2/</t>
  </si>
  <si>
    <t>No information to be found</t>
  </si>
  <si>
    <t>https://liberland.org/en/news/liberland-eos-dao</t>
  </si>
  <si>
    <t>Decentralized Autonomous Government</t>
  </si>
  <si>
    <t>https://ghostbustersx.io/ (creators of the DAG)</t>
  </si>
  <si>
    <t>EOS (aragon) - on rinkeby</t>
  </si>
  <si>
    <t xml:space="preserve">some activity since jan 2020, last jan 2020, 1 add votes </t>
  </si>
  <si>
    <t>https://pokemol.com/dao/0x7d1a4fc6df3b16eb894004a4586a29f39ba6d205</t>
  </si>
  <si>
    <t>https://pokemol.com/dao/0x906b0b6dee8e4c9a3b36737f643374485397fa18</t>
  </si>
  <si>
    <t>some activity since jan 2020, last unknown, 1 add tokenholder</t>
  </si>
  <si>
    <t>https://pokemol.com/dao/0xbd6fa666fbb6fdeb4fc5eb36cdd5c87b069b24c1</t>
  </si>
  <si>
    <t>0,7827 Weth</t>
  </si>
  <si>
    <t>a lot of activity since jan 2020, last april 2020, 13 less shareholders (34 members), 26 add votes</t>
  </si>
  <si>
    <t>0 eth, 888888 kick</t>
  </si>
  <si>
    <t>only findable via etherscan</t>
  </si>
  <si>
    <t>18,8911 weth</t>
  </si>
  <si>
    <t>a lot of activity since jan 2020, last jan 2021, 9 add shareholders (19 members), 20 add votes</t>
  </si>
  <si>
    <t>https://pokemol.com/dao/0xa49378ff39518f2a6fdccdb5ce7d63711a3faf99</t>
  </si>
  <si>
    <t>some activity since jan 2020, last jan 2020, value taken out - made inactive</t>
  </si>
  <si>
    <t>some activity since jan 2020, last feb 2020, value taken out - made inactive</t>
  </si>
  <si>
    <t>https://pokemol.com/dao/0x77b53ad9d111029d1f16f4f19769846384bda49b</t>
  </si>
  <si>
    <t>10000000 pitch</t>
  </si>
  <si>
    <t>https://pokemol.com/dao/0xf5dbdb4ead400702bdae82a91a14998a1aaccfba</t>
  </si>
  <si>
    <t>https://pokemol.com/dao/0xf556458cd4043b95bf7a0e3f89e9d78febdd5b72</t>
  </si>
  <si>
    <t>https://pokemol.com/dao/0xf551b1c3822ba1062599e0f7d7db0a282ec4076b</t>
  </si>
  <si>
    <t>https://pokemol.com/dao/0xf4ea80eacd51173c33ae154da6f6e852b5133ecc</t>
  </si>
  <si>
    <t>https://pokemol.com/dao/0xec9728a48617ea11137d05c4d7a60164c14db672</t>
  </si>
  <si>
    <t>https://pokemol.com/dao/0xe4e9cb9b13cf9abf61c3fcacb14d916a01d3ff29</t>
  </si>
  <si>
    <t>https://pokemol.com/dao/0xe0e3aaac46e9f1147a1f1c6e0a48979cc2c0df51</t>
  </si>
  <si>
    <t>https://pokemol.com/dao/0xda6f46819152ce84a7e5f975024913320fe0007d</t>
  </si>
  <si>
    <t>https://pokemol.com/dao/0xd32ef859c95d8dd9e673bd150fbf89c648f11a8e</t>
  </si>
  <si>
    <t>https://pokemol.com/dao/0xd2cf5d07750265706f563351f35940d86b121e30</t>
  </si>
  <si>
    <t>https://pokemol.com/dao/0xca09277f288b255fb30fe990253e798f48a43715</t>
  </si>
  <si>
    <t>https://pokemol.com/dao/0xba7f8d7093a928929e7564c6c6e869863fade451</t>
  </si>
  <si>
    <t>https://pokemol.com/dao/0xb92bef11920dab44fd95ff14894accc9cccba096</t>
  </si>
  <si>
    <t>https://pokemol.com/dao/0xacf72f22b47cbdfc39c08de103c34cb802576d38</t>
  </si>
  <si>
    <t>https://pokemol.com/dao/0xa83bfad0771dcb68f40b0c93db3d2f63757f628c</t>
  </si>
  <si>
    <t>https://pokemol.com/dao/0xa1c9014ab15a5dd5e0bd987f36ce878bb607d730</t>
  </si>
  <si>
    <t>https://pokemol.com/dao/0x96c8c63352d416378040a31ab8a231dd8104da58</t>
  </si>
  <si>
    <t>https://pokemol.com/dao/0x91a0dab8b10fede56f23ab133628ab7f3c65a9b6</t>
  </si>
  <si>
    <t>https://pokemol.com/dao/0x8a6b2d789c00c6b0972320df6e558268fed8a5a1</t>
  </si>
  <si>
    <t>https://pokemol.com/dao/0x7db1f449e67cc4ab38887a364711feea1b2a8101</t>
  </si>
  <si>
    <t>https://pokemol.com/dao/0x72f7afd4ce96171c30f1a5260cbf7faba32bc3fa</t>
  </si>
  <si>
    <t>https://pokemol.com/dao/0x6c9b4f1bdddd7704a26a5caf5242e88501dc5f0b</t>
  </si>
  <si>
    <t>https://pokemol.com/dao/0x5bcaae60f557b456a902b91fa49fed009eb2d0bf</t>
  </si>
  <si>
    <t>https://pokemol.com/dao/0x54af0987ddead435a6fcb2206a2ba97f38309ab0</t>
  </si>
  <si>
    <t>https://pokemol.com/dao/0x545c32fa2713ae020570742c78ab17a522a794d5</t>
  </si>
  <si>
    <t>https://pokemol.com/dao/0x3bcf65756463c54e15fa26b8f441cdd927b66207</t>
  </si>
  <si>
    <t>https://pokemol.com/dao/0x3b1c5ca91ec6ceda5ef3cef8abc275f63ac35232</t>
  </si>
  <si>
    <t>https://pokemol.com/dao/0x375cc4d070482484e6c351b9d2de244b3076bf7d</t>
  </si>
  <si>
    <t>https://pokemol.com/dao/0x2f2f18904ed01112a5d3c51f6f393d893ba7d6a7</t>
  </si>
  <si>
    <t>https://pokemol.com/dao/0x278ee41bf97e0e1aada301b459f12cea79503bd5</t>
  </si>
  <si>
    <t>https://pokemol.com/dao/0x23bfa86f33660a5135dac82bf3804c153b1ab72f</t>
  </si>
  <si>
    <t>https://pokemol.com/dao/0x1c4aa92cd9ba7e6a40d19660f94ee8d23eb56639</t>
  </si>
  <si>
    <t>https://pokemol.com/dao/0x19cf6f42436acdae68cdec522320b18b36bfda60</t>
  </si>
  <si>
    <t>https://pokemol.com/dao/0x160042db5365a09c1372ee51de92820891c758f6</t>
  </si>
  <si>
    <t>https://pokemol.com/dao/0x14f00110956d2f6171afc16baab4c0bac334801f</t>
  </si>
  <si>
    <t>https://pokemol.com/dao/0x14bf7c8ef3a9484522f610e1904ad23236289eaa</t>
  </si>
  <si>
    <t>https://pokemol.com/dao/0x148daa26808201add646d16c5c0a4d0e60d8847c</t>
  </si>
  <si>
    <t>https://pokemol.com/dao/0x0e5a503842c947762e66c42f8a773757edeb2315</t>
  </si>
  <si>
    <t>https://pokemol.com/dao/0xb42616e266cb0c6d34c1434f09b95ed50bb551ed</t>
  </si>
  <si>
    <t>https://pokemol.com/dao/0xa9ade79ab198a579772dd5e310ea28643e4a4421</t>
  </si>
  <si>
    <t>https://pokemol.com/dao/0x48c2f0a379f8cc93b1be3775964e242adebfd8dc</t>
  </si>
  <si>
    <t>https://pokemol.com/dao/0x014ded81ddb85f7d178a66bcdd6cd6ca89ba7cc5</t>
  </si>
  <si>
    <t>https://pokemol.com/dao/0xbfac046994715590bdf62e6b5965d0f4565eb822</t>
  </si>
  <si>
    <t>https://pokemol.com/dao/0xb5a7deccdfa92187ae77de70994176f774732ded</t>
  </si>
  <si>
    <t>https://pokemol.com/dao/0xa8fc468da0417f71393523393bd7d57450143a62</t>
  </si>
  <si>
    <t>https://pokemol.com/dao/0x61cf820d6ac8726a62f1e65376efd81691b51868</t>
  </si>
  <si>
    <t>https://pokemol.com/dao/0x56e0840c1b86886a743cc8fb696bc9d45f867bfc</t>
  </si>
  <si>
    <t>https://pokemol.com/dao/0x24f13448d8e068f8388aecd4652e184135ac831c</t>
  </si>
  <si>
    <t>https://pokemol.com/dao/0x17a09f59574e87db1a0e94af5147129f68ccf3de</t>
  </si>
  <si>
    <t>https://pokemol.com/dao/0x112bc7f1337de4477781207d8dc788ec232170a2</t>
  </si>
  <si>
    <t>0,01 weth</t>
  </si>
  <si>
    <t>some activity since jan 2020, last jan 2020, 1 add member, 2 add votes</t>
  </si>
  <si>
    <t>6,7407 dai</t>
  </si>
  <si>
    <t>https://etherscan.io/address/0x1335b0c9a7fec5d7e7340e7c9e06109e1e83bc27</t>
  </si>
  <si>
    <t>3,840 weth</t>
  </si>
  <si>
    <t>a lot of activity since jan 2020, last march 2021, 3 add member, 10 add votes</t>
  </si>
  <si>
    <t>https://etherscan.io/address/0x7fea50956d5ac9fbed2ef263bdeae0a1467c1524</t>
  </si>
  <si>
    <t>https://client.aragon.org/#/ecosystem/0xe37fafb353a63cf1e0d600a2ae4ebd8101eaaf39/</t>
  </si>
  <si>
    <t>https://client.aragon.org/#/scc/0x8094a7d3220fc880351542a175d7d6c0317611c7/</t>
  </si>
  <si>
    <t>https://client.aragon.org/#/foundry/0xcbb5cc7f949946162c698532547df8ef05498ac8/</t>
  </si>
  <si>
    <t>https://client.aragon.org/#/valtech/0x8406654b6486dc0300c3f8bf863ce836c37b461a/</t>
  </si>
  <si>
    <t>some activity since jan 2020, last oct 2020, 4 add votes</t>
  </si>
  <si>
    <t>DAO emptied from value</t>
  </si>
  <si>
    <t>https://client.aragon.org/#/0x058E126D6E9cf3eB49521c6640f51bDB18e4A93C/0x64a4d6fc1706176bf41246924a3ee8e8ee7949f4/</t>
  </si>
  <si>
    <t>https://client.aragon.org/#/p2/0xd426fffce448eb6a4f9585b4e25b8c7a470df71b/</t>
  </si>
  <si>
    <t>https://client.aragon.org/#/offworldertrading/0x92c9d72b2eadba361e23ec42ca19dbd24f7d7f56/</t>
  </si>
  <si>
    <t>https://client.aragon.org/#/herronenterprises/0x08cd0c2882a1d60a90ae05953a6aa49955da1dd1/</t>
  </si>
  <si>
    <t>https://client.aragon.org/#/0xa0126F5a0A50d708C4B823b252BC053dDd60eca9/0x98414ac1e486d8223aa7cd6100087df08c3793eb/</t>
  </si>
  <si>
    <t>https://client.aragon.org/#/0x62bF0182d74bd6BeeD9f50D52F7593AAb4D9f5c8/0x2a1a6082d9a7dd60c6e521aaecc75c774228826d/</t>
  </si>
  <si>
    <t>https://client.aragon.org/#/0x2AB63B49A40d12806e30711D898631F3519FC4E0/0xa083d9ce892790c624d5de697dee65cbf4a55a57/</t>
  </si>
  <si>
    <t>https://client.aragon.org/#/idle/0xf9d2ae696c840a054ee20b243d3bc85a8550ddb6/</t>
  </si>
  <si>
    <t>https://client.aragon.org/#/test091/0xeafcaa9619b2534d8f57ae8dbc16e7956b98c563/</t>
  </si>
  <si>
    <t>https://client.aragon.org/#/d5dao/0x26aaa6149a0a49f0a27d4cf057a40e0c8f6f5c62/</t>
  </si>
  <si>
    <t>0,42 eth, 0,01 dai, 989.819398 USDC</t>
  </si>
  <si>
    <t>a lot of activity since jan 2020, last oct 2020, 1 add tokenholder, 4 add votes</t>
  </si>
  <si>
    <t>https://client.aragon.org/#/rewq/0x6b8e48197a13ebb57eeb9473002c8e47b6e4a14e/</t>
  </si>
  <si>
    <t>https://client.aragon.org/#/blockchaintravel/0x2c9a90e5d249f88039301857a3ae04db436c5eac/</t>
  </si>
  <si>
    <t>https://client.aragon.org/#/bctvault/0xc7fbe49971ba051894b681cd5eb5f2227ef2e9ee/</t>
  </si>
  <si>
    <t>100000000000 bct</t>
  </si>
  <si>
    <t>https://client.aragon.org/#/cbdaoone/0xd0a1690849061d0fd2ee350ad76b7e68871e5d95/</t>
  </si>
  <si>
    <t>4 tokenholders with 0 tokens, agent, addressboek, allocations, dot votings, projects, rewards, simple minters</t>
  </si>
  <si>
    <t>a lot of activity since jan 2020, last sep 2020, 8 &amp; 1 add tokenholders, 72 &amp; 115 add votes</t>
  </si>
  <si>
    <t>https://client.aragon.org/#/test9/0x416cb94be290629da27538ddd7db28c41d93415a/</t>
  </si>
  <si>
    <t>https://client.aragon.org/#/test10/0x35df7c5c0ed6c310f621514ce9c5913c3c7f7ed1/</t>
  </si>
  <si>
    <t>https://client.aragon.org/#/shipr/0xcc3531b2a807bfb89df1a5b5fbfb1c1567b10fe6/</t>
  </si>
  <si>
    <t>0.010000729 eth</t>
  </si>
  <si>
    <t>some activity since jan 2020, last feb 2020, 2 add votes</t>
  </si>
  <si>
    <t>https://rinkeby.client.aragon.org/#/eos/0xc4929c8e1245d9c93139c1d8a3526b34955f7bce/</t>
  </si>
  <si>
    <t>https://client.aragon.org/#/testreputation/0xf0c46f31ec26d38820d989443417d86958fea029/</t>
  </si>
  <si>
    <t>https://client.aragon.org/#/shipper/0x56665fde85aa41ee456cb5ff1772756c13e23f79/</t>
  </si>
  <si>
    <t>https://client.aragon.org/#/libria/0x5687b9bb5d0239f56ca2583ff1ca2da81201c7be/</t>
  </si>
  <si>
    <t>https://client.aragon.org/#/trakxcommittee/0x7be41f2cdba43d71667a39b382a4dc3e3c658f7c/</t>
  </si>
  <si>
    <t>https://client.aragon.org/#/neonshoe/0xd7546e1857eb5b24c4795e2190ff1d6f0811b21f/</t>
  </si>
  <si>
    <t>https://client.aragon.org/#/autark/0xa51515389a90676f2448df0d059023ba687fc1b3/</t>
  </si>
  <si>
    <t>8 &amp; 0</t>
  </si>
  <si>
    <t>3 &amp; 4</t>
  </si>
  <si>
    <t>some activity since jan 2020, last may 2020, 0 &amp; 4 add tokenholders, 5 &amp; 0 add votes</t>
  </si>
  <si>
    <t>https://client.aragon.org/#/ava/0x595e6a0eceef712492e57e6d9bee266e9bfe1f2e/</t>
  </si>
  <si>
    <t>https://client.aragon.org/#/trustcommunity/0xd953a72af237fcd5e960027258b9d82989173130/</t>
  </si>
  <si>
    <t>AragonNFT</t>
  </si>
  <si>
    <t>https://client.aragon.org/#/cryptolecs/0x7954cdb27ab52334e848fa92ea9a14a519e2f61e/</t>
  </si>
  <si>
    <t>https://client.aragon.org/#/daolearners/0xb899772706d2830e63fd2acb0d35f704fe7fa38b/</t>
  </si>
  <si>
    <t>some activity since jan 2020, last march 2020, 4 add votes</t>
  </si>
  <si>
    <t>https://client.aragon.org/#/justme/0x4c94a539f30aa55be453f62d0167c10bb8f59b2e/</t>
  </si>
  <si>
    <t>https://client.aragon.org/#/d/0x6f09e82bec3a1712f1c4cb8404839e39ec43e584/</t>
  </si>
  <si>
    <t>https://client.aragon.org/#/0x70C2B59e2a6C6AAa434A0301bc5448eD73E2ec93/0xfb41583dd85f535363d633f5d40487b00227aa0d/</t>
  </si>
  <si>
    <t>0,1 eth, 10000000 worldlaw_utility</t>
  </si>
  <si>
    <t>a lot of activity since jan 2020, last jun 2020, 32 add votes</t>
  </si>
  <si>
    <t>https://client.aragon.org/#/eabuddies/0x0a3095233180082dc14191e43d00f93d7ea11a73/</t>
  </si>
  <si>
    <t>https://client.aragon.org/#/sos/0x9aa242545473f9dba8fd0292c134c1b9b42cdb5b/</t>
  </si>
  <si>
    <t>https://client.aragon.org/#/blawesome/0xa419fbf140aa61db6aae55b669d251b30df85840/</t>
  </si>
  <si>
    <t>https://client.aragon.org/#/zalupaproject/0xae78bb264d1fd7c4812e18ec29f79a2bc8ffe8d3/</t>
  </si>
  <si>
    <t>https://client.aragon.org/#/insertcoinlab/0x80c6a9e838b394acad365856917724df1743750a/</t>
  </si>
  <si>
    <t>https://client.aragon.org/#/m2/0x30f19e0fe5ffdf8eb54e683d3dd65accff5094fd/</t>
  </si>
  <si>
    <t>https://client.aragon.org/#/budgetcommun/0x7a0127307525a1dd116d539244c80159a223bbb5/</t>
  </si>
  <si>
    <t>0,06 eth, 0.021367090337983484 chai</t>
  </si>
  <si>
    <t>https://client.aragon.org/#/gwil/0xe031ab72f8159eedf65edc3292f906bb00727a28/</t>
  </si>
  <si>
    <t>https://client.aragon.org/#/gohl/0xff5a57fc159896327b2dfc642c5d0021e1de987c/</t>
  </si>
  <si>
    <t>some activity since jan 2020, last jan 2021, 1 add tokenholders, transaction outside of the DAO https://etherscan.io/tx/0xdbd6e46d9b3732d667c90ad26fbf0fcc6a982db2ae02766f7f12a4521db116f3</t>
  </si>
  <si>
    <t>https://client.aragon.org/#/arria/0x8b75db707fa6bd9a78263c193df6eb21b9a0881e/</t>
  </si>
  <si>
    <t>https://client.aragon.org/#/ollo/0xc81829e06cd041db106e17a4210f880ba73054f5/</t>
  </si>
  <si>
    <t>https://client.aragon.org/#/boss/0x4bd979bb6c8d5f52894784019bf288cdb9875b19/</t>
  </si>
  <si>
    <t>https://client.aragon.org/#/porn/0x4d5e54cabfae04144115b12f0506337d1054366b/</t>
  </si>
  <si>
    <t>https://client.aragon.org/#/sagano/0xff8b81a1ec3c96f086d80b0b404b2d553ef2a0bf/</t>
  </si>
  <si>
    <t>https://client.aragon.org/#/commonsdao/0x24ba727bb78ad64d7196633a2a11ab95b885fc90/</t>
  </si>
  <si>
    <t>a lot of activity since jan 2020, last jun 2020, 10 add tokenholders, 8 add votes</t>
  </si>
  <si>
    <t>2,7 dai, 1 nectar</t>
  </si>
  <si>
    <t>https://client.aragon.org/#/tbc/0xdc2d07290b35641046c008c97c11d576aaa1080a/</t>
  </si>
  <si>
    <t>https://client.aragon.org/#/0x06Bdd90Cc7122D4531ab7CbB3C22D265Cb112ABD/0xd654287285c6fd006ed44c20b0cbe462b7039b28/</t>
  </si>
  <si>
    <t>0,751 eth, 4135,2 dai, 5000 pcto, 0,9 sai</t>
  </si>
  <si>
    <t>https://client.aragon.org/#/newyear/0x55599791af3e4a551057b9c002e1216209e1fc46/</t>
  </si>
  <si>
    <t>https://client.aragon.org/#/club21/0x1027436b197d8533c51102345ae7f287ee10b2f1/</t>
  </si>
  <si>
    <t>0,101 eth, 0.00000002 imbtc, 0,11 usdc</t>
  </si>
  <si>
    <t>some activity since jan 2020, last sept 2020, 9 add votes</t>
  </si>
  <si>
    <t>a lot of activity since jan 2020, last apr 2020, 11 add votes</t>
  </si>
  <si>
    <t>https://client.aragon.org/#/squad/0x5abd2193d8af1ba8cb9ba8b5651bc77838f3f6c0/</t>
  </si>
  <si>
    <t>https://client.aragon.org/#/outboxvision/0x07a8a9d88dc64f8ea036b2dc5f4ddce54cd40113/</t>
  </si>
  <si>
    <t>https://client.aragon.org/#/test11/0x30995aa1f84c93a4415ff401c2fa61573fc3c82f/</t>
  </si>
  <si>
    <t>https://client.aragon.org/#/luizfernandosg/0x3fd80cb3d52e2af4a0777f7c551d92554284371c/</t>
  </si>
  <si>
    <t>https://client.aragon.org/#/arca/0x1d4e9be81fd3f80f0b6fcefad49d58b2b29f8051/</t>
  </si>
  <si>
    <t>7024 dai</t>
  </si>
  <si>
    <t>a lot of activity since jan 2020, last dec 2020, 7 tokenholders burned, 45 add votes</t>
  </si>
  <si>
    <t>https://client.aragon.org/#/themis/0x430ae67ad4be71e38a7a17a2ac992fc1b3c9e1c0/</t>
  </si>
  <si>
    <t>https://client.aragon.org/#/test20/0x6b59e9fc567ae164925c971ae15ab4de984d916e/</t>
  </si>
  <si>
    <t>https://client.aragon.org/#/0x7F05C18362a43401E9Ea195411B665FCa04243AF/0x89584f23faa199b5e79bef9fae4ff0c561fc326e/</t>
  </si>
  <si>
    <t>https://client.aragon.org/#/splunk/0x810d91be179eacaafb14ab5f885ce944dc38af69/</t>
  </si>
  <si>
    <t>https://client.aragon.org/#/test22/0x2fd525115d59f014bf0a4b166ca1da6ed3c5ee35/</t>
  </si>
  <si>
    <t>https://client.aragon.org/#/0x111f04A89B6D4B8988e8c0eC0C1a00F74D669e8D/0xc42bbbfb8570ecc4285744814ad6ae1aa3c69507/</t>
  </si>
  <si>
    <t>11 &amp; 16</t>
  </si>
  <si>
    <t>0.97168112 ceth</t>
  </si>
  <si>
    <t>2e tokenholder overview - https://etherscan.io/token/0xb2ea23dc89629776d8b8d488a5c7e03ce61c0860?a=0x625236038836cecc532664915bd0399647e7826b</t>
  </si>
  <si>
    <t>a lot of activity since jan 2020, last april 2020, 7 tokenholders burned, 10 &amp; 16 add votes</t>
  </si>
  <si>
    <t>https://client.aragon.org/#/pinknetwork/0x2d6cf4acb3ed6707a3879771f7c535a89a31e9b4/</t>
  </si>
  <si>
    <t>https://client.aragon.org/#/yolo/0xe13c4bfce268dc13f3eb67cf37704a0980f6a518/</t>
  </si>
  <si>
    <t>https://client.aragon.org/#/0xF47917B108ca4B820CCEA2587546fbB9f7564b56/0xb43504e5381ec9941cead3d74377cb63cba3b901/</t>
  </si>
  <si>
    <t>DECENTRALAND? agent, catalyst, token wrapper</t>
  </si>
  <si>
    <t>0xF47917B108ca4B820CCEA2587546fbB9f7564b56 (Decentraland?)</t>
  </si>
  <si>
    <t>0.095798875 eth, 14772875.312174227055649634 mana</t>
  </si>
  <si>
    <t>https://client.aragon.org/#/expdao/0xbe6ea625e4fec8d3728c89be8bf6ab8df6232144/</t>
  </si>
  <si>
    <t>0,1 dai</t>
  </si>
  <si>
    <t>some activity since jan 2020, last feb 2020, 1 add votes</t>
  </si>
  <si>
    <t>a lot of activity since jan 2020, last march 2021, 23 &amp; 25 &amp; 45 add votes</t>
  </si>
  <si>
    <t>https://client.aragon.org/#/feedpack/0x3ac4d37560a28fbbdeede1877dc875d2d1a540ee/</t>
  </si>
  <si>
    <t>1499,8607 dai</t>
  </si>
  <si>
    <t>3 members with 0 shares</t>
  </si>
  <si>
    <t>some activity since jan 2020, last sept 2020, 3 add tokenholder, 8 new votes</t>
  </si>
  <si>
    <t>some activity since jan 2020, last sept 2020, 1 add tokenholder, 1 new votes</t>
  </si>
  <si>
    <t>a lot of activity since jan 2020, last nov 2020, 9 less shareholders, 16 new votes</t>
  </si>
  <si>
    <t>10,891 dai</t>
  </si>
  <si>
    <t>0,9091 weth</t>
  </si>
  <si>
    <t>1 members with 0 shares</t>
  </si>
  <si>
    <t>some activity since jan 2020, last july 2020, weth added</t>
  </si>
  <si>
    <t>some activity since jan 2020, last sept 2020, 2 add tokenholder, 1 new votes</t>
  </si>
  <si>
    <t>2,2500 dai</t>
  </si>
  <si>
    <t>0.101790999999995266 eth, 2098,98521153 gen, 13,04x dai, 590,547x pan, 0,009x sai, 54,057x ebk + various very low numbers of amb, aoa, cUSD, DFT, KTH, CLR6</t>
  </si>
  <si>
    <t>2,94k rep</t>
  </si>
  <si>
    <t>544,240x eth, 136272,47x Gen</t>
  </si>
  <si>
    <t>a lot of activity since jan 2020, last jan 2021, 45 add tokenholder, 33 new votes</t>
  </si>
  <si>
    <t>https://client.aragon.org/#/defibarcelona/0xad8457221963b8dc56d96acd95bb88fe70d45c05/</t>
  </si>
  <si>
    <t>728.876619 USDC</t>
  </si>
  <si>
    <t>https://client.aragon.org/#/0xdA9dC37161Bd201c06b94d605d05B6C9fF6d7C7e/0x7916a4eef3f591d5ce4b541e3cf56396ab691d39/</t>
  </si>
  <si>
    <t>some activity since feb 2020, last march 2020, 8 new votes</t>
  </si>
  <si>
    <t>some activity since feb 2020, last march 2020, 1 new votes</t>
  </si>
  <si>
    <t>some activity since feb 2020, last march 2020, 3 new votes</t>
  </si>
  <si>
    <t>https://client.aragon.org/#/omgpool/0x5ea5d09a71b48927fecd78a5ccea33d96eced215/</t>
  </si>
  <si>
    <t>some activity since feb 2020, last march 2020, 2 add tokenholders, 2 new votes</t>
  </si>
  <si>
    <t>https://client.aragon.org/#/al2fundrising1/0x9a2642bab1a4849b3d839eca2e0163ec24037f2a/</t>
  </si>
  <si>
    <t>https://client.aragon.org/#/subtropical/0x8b05700bbef36575ce00b9fdc74ace78c5a34db8/</t>
  </si>
  <si>
    <t>https://client.aragon.org/#/herbstephens/0x3569903d61827b1dec6ba3d7846635f4c1550a1d/</t>
  </si>
  <si>
    <t>https://client.aragon.org/#/associationops/0x0e1e59b0a1c6a4c497a79bcbd03f0716411f5416/</t>
  </si>
  <si>
    <t>0.00029449964624 eth, 0.0299886425 ant, 0.006038696195876738 DAI</t>
  </si>
  <si>
    <t>a lot of activity since feb 2020, last july 2020, 2 add tokenholders, 51 new votes</t>
  </si>
  <si>
    <t>https://client.aragon.org/#/lindsayjo/0x2d97530c06b20fe11f63314dacb158b6535763bb/</t>
  </si>
  <si>
    <t>https://client.aragon.org/#/omerta/0x98af421d33c47d7d49f76613f6d3662a36fddab3/</t>
  </si>
  <si>
    <t>https://client.aragon.org/#/coolbitx/0x518f9f74ec1129d66a386f55e0108c5b51997ca4/</t>
  </si>
  <si>
    <t>https://client.aragon.org/#/goerge/0x0021b622f112f6328886e8aa757a16952c94b130/</t>
  </si>
  <si>
    <t>https://client.aragon.org/#/testingone/0xaf86de0588b2f8cf90632dac30195568242794f5/</t>
  </si>
  <si>
    <t>https://client.aragon.org/#/testing2/0x1c88e01bccf8345ce2b2f8cd10b940d6a3e06043/</t>
  </si>
  <si>
    <t>https://client.aragon.org/#/0x64723D95751A73e6316d7248c9259BBfeA2F7C5D</t>
  </si>
  <si>
    <t>addressbook (empty)</t>
  </si>
  <si>
    <t>https://client.aragon.org/#/flodio/0xe9e2683beb89ce45580b1be326cc98d020c24a34/</t>
  </si>
  <si>
    <t>https://client.aragon.org/#/inversespace/0xe82e349230238ea4221f46de4b4413e3cc03be21/</t>
  </si>
  <si>
    <t>https://client.aragon.org/#/xnvnox/0x3221dc1556b64406408563fcccb90830d9149616/</t>
  </si>
  <si>
    <t>some activity since feb 2020, last march 2020, 2 new votes</t>
  </si>
  <si>
    <t>https://client.aragon.org/#/1070333b/0x1f9f4f3efa86d580331f70ab4eb652bf54019369/</t>
  </si>
  <si>
    <t>https://client.aragon.org/#/dc946deb/0x7d38c75e8c33e9ff2726818e2daf39bdd5dec3c7/</t>
  </si>
  <si>
    <t>https://client.aragon.org/#/universa/0xc24374710ec4eb871bf6797eea06f50630034f20/</t>
  </si>
  <si>
    <t>https://client.aragon.org/#/universarepublic/0x0351c4267b2b60f7571b015a77601260d099b298/</t>
  </si>
  <si>
    <t>https://client.aragon.org/#/sem/0x9673e59cce38230b9585ef15814d81601b61208b/</t>
  </si>
  <si>
    <t>some activity since feb 2020, last april 2020, 4 new votes</t>
  </si>
  <si>
    <t>https://client.aragon.org/#/matrixvoting/0x862575f0112df059e7e99ed3a40406e63528c69c/</t>
  </si>
  <si>
    <t>0,3 eth, 1000,00168566186487776 chai</t>
  </si>
  <si>
    <t>some activity since feb 2020, last april 2020, 1 new votes</t>
  </si>
  <si>
    <t>https://client.aragon.org/#/wrappedtokens/0x1dab1cdc5f137fe3694f2ba5d51568bd9e00d226/</t>
  </si>
  <si>
    <t>https://client.aragon.org/#/blogdao/0x1507159e7e499147ea838a28e877c59c1e927a83/</t>
  </si>
  <si>
    <t>https://client.aragon.org/#/testvikas/0x9dd23861d456c8214de98916f5cd73bcd02f79aa/</t>
  </si>
  <si>
    <t>https://client.aragon.org/#/curadao/0x5c87f23beca912e167ccb44a1f1071725fefb108/</t>
  </si>
  <si>
    <t>https://client.aragon.org/#/casamistica/0xfc97c7bb1d975a7e9af60effc45f3a25277db2a4/</t>
  </si>
  <si>
    <t>https://client.aragon.org/#/musewer/0xceb6c27ea9a33a1eb98c4f3a0995a93656f7b2e6/</t>
  </si>
  <si>
    <t>https://client.aragon.org/#/app/0xcffcb07f4c025eca84562c056378b7510a114601/</t>
  </si>
  <si>
    <t>https://client.aragon.org/#/0xbbF55B64bB795924997A9f363643a2dE0DBe57bF/0x19041f7350d9c36637b78dc7718418ee1552dbbd/</t>
  </si>
  <si>
    <t>some activity since feb 2020, last may 2020, 5 new votes</t>
  </si>
  <si>
    <t>https://client.aragon.org/#/0x05e9385Be982DD2f8bE8a53eEc8798394E29E92a/0xfa74d15752cbbbde8df5faaf984affc1ea7d6eb7/</t>
  </si>
  <si>
    <t>https://client.aragon.org/#/0x9de8f9C3F30c30C53D27Ba6a6062f6Da80497B4B/0x42845b5625bd7d5c00d03dff470ef4569f7b4a0e/</t>
  </si>
  <si>
    <t>a lot of activity since feb 2020, last may 2020, 15 new votes</t>
  </si>
  <si>
    <t>https://client.aragon.org/#/tbf/0x22de896092ff26cc25181bf9b2f138e0f9eed09c/</t>
  </si>
  <si>
    <t>a lot of activity since feb 2020, last may 2020, 1 add tokenholder, 18 new votes</t>
  </si>
  <si>
    <t>0.009420702304981063 eth, 385^6 BITT &amp; 385^6 BITT</t>
  </si>
  <si>
    <t>https://client.aragon.org/#/rhodeislandpizzacompany/0x9ae08f9c01eeb797b6fcf07aed65d1e32d651a19/</t>
  </si>
  <si>
    <t>https://client.aragon.org/#/planx1/0x0b13c0bacdc5fb453bf8cfb7783e62c5b6445fa4/</t>
  </si>
  <si>
    <t>Project Catalyst</t>
  </si>
  <si>
    <t>https://fintechzoom.com/fintech_news_cryptocurrency-news/ada-price-iog-cardanos-project-catalyst-grows-to-become-the-worlds-largest-dao-in-less-than-7-months/</t>
  </si>
  <si>
    <t>https://forum.cardano.org/t/user-guide-ways-to-participate-in-project-catalyst/49405</t>
  </si>
  <si>
    <t>stemming zien op https://cardano.ideascale.com/</t>
  </si>
  <si>
    <t>In the future, all users who meet the ₳3,000 threshold will be able to vote on proposals through the Daedalus or Yoroi wallets, from IOHK and EMURGO, respectively.</t>
  </si>
  <si>
    <t>https://iohk.io/en/blog/posts/2020/08/05/philosophy-of-governance/</t>
  </si>
  <si>
    <t>Claim to be world largest DAO</t>
  </si>
  <si>
    <t>https://www.lepricon.io/</t>
  </si>
  <si>
    <t>https://cointelegraph.com/press-releases/lepricon-private-sale-oversubscribed-by-7x-st-patricks-day-dex-listing</t>
  </si>
  <si>
    <t>KEANU project</t>
  </si>
  <si>
    <t>Illuvium</t>
  </si>
  <si>
    <t>https://www.cryptoninjas.net/2021/03/11/decentralized-nft-gaming-platform-illuvium-raises-5m/</t>
  </si>
  <si>
    <t>Mailed them for more info</t>
  </si>
  <si>
    <t>https://www.illuvium.io/</t>
  </si>
  <si>
    <t>https://client.aragon.org/#/xnvno/0xd1bd79d40754dfde7a4d72b97a846cf800bb62db/</t>
  </si>
  <si>
    <t>https://client.aragon.org/#/reflyx/0xa1eb632a662e35a3fa75f8dbbb107f3ba40148ec/</t>
  </si>
  <si>
    <t>https://client.aragon.org/#/buildao/0x911e00e7ab0182232eb7dfabb39d1f2cf2b3ec74/</t>
  </si>
  <si>
    <t>https://client.aragon.org/#/algomate/0x344421bb528259cd9c96840b7d7b320c7f524dc3/</t>
  </si>
  <si>
    <t>https://client.aragon.org/#/kidec/0xb56a937edf16bc76070b9dc32c4650431cc5ea09/</t>
  </si>
  <si>
    <t>https://client.aragon.org/#/ruefund/0xc1f2aed378d2ba4119cb68135cbbe5c3b687ff8d/</t>
  </si>
  <si>
    <t>https://client.aragon.org/#/ethicalbrand/0xce355ce235c785e2b606cd0466f32845168d4a28/</t>
  </si>
  <si>
    <t>https://client.aragon.org/#/radspec/0x341796145efb4abbe7285ab26bbce279d0069085/</t>
  </si>
  <si>
    <t>some activity since feb 2020, last april 2020, 3 new votes</t>
  </si>
  <si>
    <t>https://client.aragon.org/#/demeter/0x124d1b09eca27045d9320ab0cbd6adf6f6000b3a/</t>
  </si>
  <si>
    <t>https://client.aragon.org/#/coop/0x2bf3bcb5663a47cfeef1213863f1154b92a5e665/</t>
  </si>
  <si>
    <t>https://client.aragon.org/#/flora/0xec8000eec855f6eb1f44efcae500af25720bafbf/</t>
  </si>
  <si>
    <t>0,02 eth, 5 honey</t>
  </si>
  <si>
    <t>redemptions (0,02 eth 5 honey), time lock (10 dai), token request</t>
  </si>
  <si>
    <t>https://etherscan.io/tx/0x866ad7c4231980995b050c97d4477fc05c44871ef599f07a2f3690d3da3a32c3</t>
  </si>
  <si>
    <t>some activity since feb 2020, last may 2020, money transfered out</t>
  </si>
  <si>
    <t>https://client.aragon.org/#/shapiro/0x337c2f3fef8e392f0f31b1bb4e0f363f03d8d360/</t>
  </si>
  <si>
    <t>https://client.aragon.org/#/multifarious/0x98f9772b62fe3061378c1a2a793a6871319ef98a/</t>
  </si>
  <si>
    <t>https://client.aragon.org/#/paris/0x6d06de66e27e53d5275478f5959fe300285f9cce/</t>
  </si>
  <si>
    <t>https://client.aragon.org/#/nurv/0xf92c0f23abd035c249eb69e6545d3fd4c512d04a/</t>
  </si>
  <si>
    <t>https://client.aragon.org/#/vets/0x0cf8d3169e6561a2c5c48eb965cf2c502ee4dc43/</t>
  </si>
  <si>
    <t>https://client.aragon.org/#/939f24465226c77e8b9416aee3b4ed4bcd68b45a02ae4c0dfafaf6a65b740511/0xe201abd0c6a6461c33d7b6ab98641c67cbc7d365/</t>
  </si>
  <si>
    <t>0.0401 eth, 75 dai</t>
  </si>
  <si>
    <t>some activity since feb 2020, last march 2020, 2 add tokenholders, 3 add votes</t>
  </si>
  <si>
    <t>https://client.aragon.org/#/morocco/0xfad42e5d70eec61de478bb97f913eb6a36ac8e90/</t>
  </si>
  <si>
    <t>https://client.aragon.org/#/testt/0x67f112ce6019642b00cd1db9236373c3763f2094/</t>
  </si>
  <si>
    <t>https://client.aragon.org/#/uprtcl/0xab28274f1bf1feb36c39e0398d09e41323602ee3/</t>
  </si>
  <si>
    <t>https://client.aragon.org/#/btcu01/0xa1b76c9955becae7cd8fc358e6ce7def7887dda4/</t>
  </si>
  <si>
    <t>https://client.aragon.org/#/consensusdao/0x0ccc3761866c793e1764580ef930fb0b14def319/</t>
  </si>
  <si>
    <t>168 &amp; 32</t>
  </si>
  <si>
    <t>0,083 eth</t>
  </si>
  <si>
    <t>9 &amp; 3</t>
  </si>
  <si>
    <t>https://client.aragon.org/#/gweicz/0xccd14d00db6f9ec292b1c38b978eb880499016a3/</t>
  </si>
  <si>
    <t>a lot of activity since feb 2020, last nov 2020, 167 &amp; 9 add tokenholders, 4 &amp; 0 add votes</t>
  </si>
  <si>
    <t>some activity since feb 2020, last march 2020, 3 add tokenholders, 4 add votes</t>
  </si>
  <si>
    <t>0,01 eth, 40 dai</t>
  </si>
  <si>
    <t>https://client.aragon.org/#/bsic/0x572d815948ca778b27862a2fbaef96adf75ba01b/</t>
  </si>
  <si>
    <t>0.027519587336484555 eth</t>
  </si>
  <si>
    <t>some activity since feb 2020, last april 2020, incoming eth transaction</t>
  </si>
  <si>
    <t>https://client.aragon.org/#/cg2/0x36143353e02edb4e680c73f83b9e6cec3a144b85/</t>
  </si>
  <si>
    <t>https://client.aragon.org/#/wefuture/0x192969cc21325a4b5a7569faa0d1c4af05d72c70/</t>
  </si>
  <si>
    <t>https://client.aragon.org/#/corl/0x8056cf11ae4ead88c9ec4480c8e4fa49ecf3bc11/</t>
  </si>
  <si>
    <t>https://client.aragon.org/#/mologon/0xe23c8b04f7e884deec7be3382e500f0173e29ece/</t>
  </si>
  <si>
    <t>https://client.aragon.org/#/coinhouse/0xd4bed2dc14d323e2d34861eb490b1f42aca44576/</t>
  </si>
  <si>
    <t>some activity since feb 2020, last may 2020, 1 add tokenholders, 2 add votes</t>
  </si>
  <si>
    <t>https://client.aragon.org/#/flowone/0xbee877909c59d2d20c6ac5ffbc0f746056f2b351/</t>
  </si>
  <si>
    <t>some activity since feb 2020, last april 2020, 1 add tokenholders, 3 add votes</t>
  </si>
  <si>
    <t>https://client.aragon.org/#/zf/0xa697143c3ef062b282aa424e0756a7a748e99537/</t>
  </si>
  <si>
    <t>https://client.aragon.org/#/leverfund/0xe66f0cb8190995e7dca2a16905d181fe1b3c520b/</t>
  </si>
  <si>
    <t>https://client.aragon.org/#/kukan/0x9c81f563453be5f5cc69fff70cc019bd54f1ed51/</t>
  </si>
  <si>
    <t>https://client.aragon.org/#/jeff/0xfe576963216c274395c9d7b47ffa4788021b5aa7/</t>
  </si>
  <si>
    <t>some activity since feb 2020, last aug 2020, 2 add tokenholders outside the DAO transfer https://etherscan.io/tx/0x6eadbcd688fbc37ae22f30dde747565ee36ba7423ffa1894aa3bf95b98c93683</t>
  </si>
  <si>
    <t>https://client.aragon.org/#/localhero/0xf69d7143e2ceef45c01439718998eeb7fd83e0d5/</t>
  </si>
  <si>
    <t>https://client.aragon.org/#/nftpromotion/0x8230593645df144354d442cd665b97c9b12ad891/</t>
  </si>
  <si>
    <t>https://client.aragon.org/#/eleccionestransparentes/0x975a6c6130dbd62be680eea1fa58635dbb943673/</t>
  </si>
  <si>
    <t>some activity since feb 2020, last jun 2020, 1 add tokenholders, 3 add votes</t>
  </si>
  <si>
    <t>0.320988045932974003 eth</t>
  </si>
  <si>
    <t>https://client.aragon.org/#/sunrisewilderness/0xb6ca44bcafb80abb09f85ebe78861f85c7b79627/</t>
  </si>
  <si>
    <t>https://client.aragon.org/#/millstone/0x4551f4c127f9f9e465c680e3d2f3ee8748eee56e/</t>
  </si>
  <si>
    <t>https://client.aragon.org/#/plaigrounds/0xa852e618bff6eac1a110d3181c115f3667071279/</t>
  </si>
  <si>
    <t>https://client.aragon.org/#/eaglesplace/0x6ec64b5d3971f790817b1cda7c4f27caa26eab10/</t>
  </si>
  <si>
    <t>https://client.aragon.org/#/sarv/0xeab29316029428c3b4a464c62be91870ff62aff7/</t>
  </si>
  <si>
    <t>https://client.aragon.org/#/vecinos/0x6801b0eb0e1de0330dcf776115f124cd2a877568/</t>
  </si>
  <si>
    <t>https://client.aragon.org/#/hackdao/0x03b65447cabd35ac031bd247443e1e0b4d47bdc6/</t>
  </si>
  <si>
    <t>37&amp;12</t>
  </si>
  <si>
    <t>18 &amp; 12</t>
  </si>
  <si>
    <t>a lot of activity since feb 2020, last march 2020, 36 &amp; 11 add tokenholders, 1 &amp; 0 add votes</t>
  </si>
  <si>
    <t>https://client.aragon.org/#/gaertnercapital/0xa6b6cb4d33398f9edc01a169d3b7891689da3024/</t>
  </si>
  <si>
    <t>https://client.aragon.org/#/deadlawyerssociety/0x1270c05cbbc8d1d047ec1cbaeddaa50cda47857d/</t>
  </si>
  <si>
    <t>https://client.aragon.org/#/sovereign/0x7ccfc42b59f72ef3d77901f0963a5df72950550d/</t>
  </si>
  <si>
    <t>some activity since feb 2020, last feb 2020, 0 &amp; 1 add tokenholders, 0 &amp; 0 add votes</t>
  </si>
  <si>
    <t>https://client.aragon.org/#/matrixvotesim/0x5d52daa23ebd0642dcef32daadeadd99eb9b3ee1/</t>
  </si>
  <si>
    <t>some activity since feb 2020, last march 2020, 3 add votes</t>
  </si>
  <si>
    <t>https://client.aragon.org/#/0x5e185610E5360c32eA3406981D06b24efC61612F/0x7be7eac8f57048f6ef43b3d2e69bec0cf0fe44ca/</t>
  </si>
  <si>
    <t>https://client.aragon.org/#/dee/0x9add1b30f67e9da288fec98bc3437366db28b630/</t>
  </si>
  <si>
    <t>0.0002881 ETH, 0,09 dai</t>
  </si>
  <si>
    <t>some activity since feb 2020, last march 2020, 1 add votes</t>
  </si>
  <si>
    <t>https://client.aragon.org/#/slideup/0xf5209d0bfb92b597091f5c6744eb5b09b35cab25/</t>
  </si>
  <si>
    <t>https://client.aragon.org/#/courtdelegate/0x9ef0fa206d521d22d35347bdfa1f6780e68d6119/</t>
  </si>
  <si>
    <t>no change since jun 2020 measurement</t>
  </si>
  <si>
    <t>https://client.aragon.org/#/kramsg1investments/0xffdbacd10dcb95008e409f3f10133782d046667f/</t>
  </si>
  <si>
    <t>https://client.aragon.org/#/record/0x5d5056065c61bdf054dfd04b8d3b83b7e43a24c7/</t>
  </si>
  <si>
    <t>https://client.aragon.org/#/agooman/0x7101e0e3b382c88be20d4b699f34fcc7316b3f90/</t>
  </si>
  <si>
    <t>https://client.aragon.org/#/wagner/0xd7b9f5cbcca7d32fc5d6980e0ae168e2922f72ca/</t>
  </si>
  <si>
    <t>some activity since jun 2020, last july 2020, 1 add votes</t>
  </si>
  <si>
    <t>https://client.aragon.org/#/jameskim/0xf6f3a7bec614c093ed529a94ca2f932dc2ddd0b3/</t>
  </si>
  <si>
    <t>https://client.aragon.org/#/jameskim2/0x2049835623280420bbd8a130a928ada078a69120/</t>
  </si>
  <si>
    <t>https://client.aragon.org/#/0xfFBC4704f0AD912977136592D262D6A6c8b3C498/0xa7a175f7fb6a58a0fcb98fcdcda0ea4ec1eed315/</t>
  </si>
  <si>
    <t>https://client.aragon.org/#/piedao/0x8efa3a615317b832ec3517c0aa22afc7771185eb/</t>
  </si>
  <si>
    <t>https://etherscan.io/token/0xad32a8e6220741182940c5abf610bde99e737b2d#balances</t>
  </si>
  <si>
    <t>a lot of activity since jun 2020, last march 2021, 63 &amp; 2390  add tokenholders, 167 add votes</t>
  </si>
  <si>
    <t>Free TON</t>
  </si>
  <si>
    <t>TON</t>
  </si>
  <si>
    <t>https://www.globenewswire.com/news-release/2021/03/12/2192369/0/en/Free-TON-Open-Network-Evolves-as-the-Next-Generation-of-Blockchain.html</t>
  </si>
  <si>
    <t>https://freeton.org</t>
  </si>
  <si>
    <t>BadgerDAO</t>
  </si>
  <si>
    <t>https://insidebitcoins.com/news/defi-protocol-badger-dao-set-to-acquire-domain-site-badger-com</t>
  </si>
  <si>
    <t>DeFi Platform</t>
  </si>
  <si>
    <t>badger.com</t>
  </si>
  <si>
    <t>https://forum.badger.finance/t/bip-43-purchasing-badger-com/3707/1</t>
  </si>
  <si>
    <t>4947,330925210836294281 eth, 500,010630098925207683 BAL, 100 BPT, 9,950725933918198291 DAI, 1 DEFI+S, 63540193,104495103493688482 DOUGH, 1000000 NPXS, 3805,516124556096914306 UNI-V2</t>
  </si>
  <si>
    <t>https://client.aragon.org/#/dandy/0xfe908810d5866459cefcc11141b1a9db073d1c17/</t>
  </si>
  <si>
    <t>some activity since jun 2020, last aug 2020, 1 add votes</t>
  </si>
  <si>
    <t>https://client.aragon.org/#/0xFB75846E3cC2b93162eD1c1e3C48883E8b106AF9/0x8d1fbf02a68cbe41d6afb7b08352af72a4ed4cea/</t>
  </si>
  <si>
    <t>address book, delay (6)</t>
  </si>
  <si>
    <t>https://client.aragon.org/#/0xa57f5e7Cc6aE26d9EE67CB9982d071239571D45A</t>
  </si>
  <si>
    <t>https://client.aragon.org/#/venten/0x4b4fbeb3dcd49079681c5f267999238af659b176/</t>
  </si>
  <si>
    <t>https://client.aragon.org/#/mydandelion/0x202708af969974b08629599bbf497ac97313af2d/</t>
  </si>
  <si>
    <t>https://client.aragon.org/#/daosquare/0xc02278e32c3f4670b547a6f3bd4e8b6b815cfff3/</t>
  </si>
  <si>
    <t>some activity since jun 2020, last jun 2020, 1 add votes</t>
  </si>
  <si>
    <t>some activity since jun 2020, last jun 2020, 3 add votes</t>
  </si>
  <si>
    <t>https://client.aragon.org/#/ventenco/0x4c667fce79f7a462bfb9b6dedaf75646591255a3/</t>
  </si>
  <si>
    <t>https://client.aragon.org/#/gieldaopole/0x0ddf4c341a6071aea4bfea71b43a6e1815ff1df3/</t>
  </si>
  <si>
    <t>https://client.aragon.org/#/diamonddao/0xaabc29916347864e58bd4103ceb4284400a76fd6/</t>
  </si>
  <si>
    <t>https://client.aragon.org/#/chestdao/0x83a07e141a662c140339222ebd74f8c428d5ee4b/</t>
  </si>
  <si>
    <t>https://client.aragon.org/#/dandelioncollective/0x9dc36e7a6ea825cb54f1caaaff3e96d44d0dc983/</t>
  </si>
  <si>
    <t>https://client.aragon.org/#/lazarus/0x167220fc945351e384506abc226cffb0c17a691f/</t>
  </si>
  <si>
    <t>https://client.aragon.org/#/dtrustcapital/0xb4989305b45f955bfc7971df24b754b07127d217/</t>
  </si>
  <si>
    <t>https://client.aragon.org/#/idealize/0xf060fed776b2c1d309a53419be604e1c9d75ba58/</t>
  </si>
  <si>
    <t>https://client.aragon.org/#/xnvnx/0xd1bff31336f1c0283d009bb048e7905d86a0677f/</t>
  </si>
  <si>
    <t>Eth was deposited, but does not show in overview, agent, redemptions, time lock, token request</t>
  </si>
  <si>
    <t>https://client.aragon.org/#/olm/0x8f01fa0c25e655e515fed22bd34f9a31885c45c9/</t>
  </si>
  <si>
    <t>https://client.aragon.org/#/convergencedao/0xd16f67f3448027a779fd1debcf520d76fc888096/</t>
  </si>
  <si>
    <t>https://client.aragon.org/#/synvaltex/0x6a603e720167e5a496c09a4d0603f08c2a2f8901/</t>
  </si>
  <si>
    <t>https://client.aragon.org/#/afiliados/0x77f9841217a1d777ca860cf2a566b74bb09e8900/</t>
  </si>
  <si>
    <t>https://client.aragon.org/#/dogeao/0x1c6f6468c86bf3ec3b663c60512963fc906864bf/</t>
  </si>
  <si>
    <t>redemptions, time lock, token request - 1 tokenholder was burned by creation</t>
  </si>
  <si>
    <t>https://etherscan.io/address/0x00549573013076efca649d718d3daff41e90bd5e#tokentxns</t>
  </si>
  <si>
    <t>https://client.aragon.org/#/dog/0x7433cf2079402064f64f896d11e4fab09206abb8/</t>
  </si>
  <si>
    <t>https://client.aragon.org/#/tentaculus/0xe5b7614f6e44aff0b6d5b60aaf4410c9587aeb8f/</t>
  </si>
  <si>
    <t>https://client.aragon.org/#/pkcutest/0x70664a7bb58e137395b969ed1ec16e245d01315b/</t>
  </si>
  <si>
    <t>https://client.aragon.org/#/infoapptestbed/0x860494c80beaa49a2c42a712e7b99b2a53524d40/</t>
  </si>
  <si>
    <t>https://client.aragon.org/#/bizinc/0x9237f263fb4a7479c5a3dd242bd0612af0e0bcfa/</t>
  </si>
  <si>
    <t>0.01500554 eth</t>
  </si>
  <si>
    <t>https://client.aragon.org/#/diamond/0x8bca4de448cf688018e465fdcaf1d6b9c7fb79c4/</t>
  </si>
  <si>
    <t>https://client.aragon.org/#/web3jp/0xdbb30c530e63cb9c31eb1c1eb3da00c3f11bd24c/</t>
  </si>
  <si>
    <t>https://client.aragon.org/#/emerald/0x76587dc0dc81e5b083867fd5c6e34c0111872252/</t>
  </si>
  <si>
    <t>https://client.aragon.org/#/ecenterprisesllc/0x70201c510e8e7b45d817a05654ca5e109685a43a/</t>
  </si>
  <si>
    <t>https://client.aragon.org/#/habitat/0xe59abb9dae8226e691bbfb3704b49996ef0aa052/</t>
  </si>
  <si>
    <t>https://client.aragon.org/#/artdao/0xa55c93d61a7313809ee5e4248f7b5e7362798a82/</t>
  </si>
  <si>
    <t>https://client.aragon.org/#/minusquare/0x6181520606f69273571391f7d824e6b32c5df392/</t>
  </si>
  <si>
    <t>https://client.aragon.org/#/ciao/0xc488081ee26dc77d5f6081ad4cfa8d56edf84120/</t>
  </si>
  <si>
    <t>https://client.aragon.org/#/clan/0x23352c1e5915d51899da9edc92d52103c3bb42a2/</t>
  </si>
  <si>
    <t>https://client.aragon.org/#/f25f0531/0x1d4956396efe4bdf18b8e71ca22495ba4ce376ea/</t>
  </si>
  <si>
    <t>0,011x ADAI, 0,045x AUNIDAI, 0,00x AUNI eth, 0,045x AUNIUSDC, 0,01x AUNIUSDT</t>
  </si>
  <si>
    <t>a lot of activity since jun 2020, last oct 2020,76 add votes</t>
  </si>
  <si>
    <t>https://client.aragon.org/#/johannes/0x9ac85faf5ea08e44ee30bc39b3936178bc5f1484/</t>
  </si>
  <si>
    <t>https://client.aragon.org/#/northernislands/0xb830d1b75fb9b1bb52791e2b0c2b790630f9eaf3/</t>
  </si>
  <si>
    <t>https://client.aragon.org/#/argand/0x7f7f8f84f08ba1b6140a3f9f86017dd1ff7bf246/</t>
  </si>
  <si>
    <t>https://client.aragon.org/#/wewilder/0xad3e148889b612f963a788807ae6ead47df9299a/</t>
  </si>
  <si>
    <t>https://client.aragon.org/#/aracartel/0x853fe21de40e53eb26364f3b4779988a1b82ed37/</t>
  </si>
  <si>
    <t>some activity since jun 2020, last sep 2020,4 add tokenholders, 2 add votes</t>
  </si>
  <si>
    <t>https://client.aragon.org/#/0x93409d1bcf309bbA9F5bd6A366187f532580ef46/0xc737edaeba705ccddfb8010f8545ed8c2c876b7f/</t>
  </si>
  <si>
    <t>https://client.aragon.org/#/cov19/0x676d619f0f3b32d74283013489dfb87e609629e2/</t>
  </si>
  <si>
    <t>https://client.aragon.org/#/collab19/0x2699f8fdcac2b5a1377142c0e5b26e3230316a2f/</t>
  </si>
  <si>
    <t>https://mdex.com/#/</t>
  </si>
  <si>
    <t>https://www.newsbtc.com/news/company/mdex-com-holds-top-dex-ranking-on-coinmarketcap-and-coingecko/</t>
  </si>
  <si>
    <t>2 tokenholders with 0 tokens, agent</t>
  </si>
  <si>
    <t>some activity since jun 2020, last juli 2020, 1 add votes</t>
  </si>
  <si>
    <t>0.000005111195051971 eth, 8,472792100279894016 dai, 3418,2540646944 pan</t>
  </si>
  <si>
    <t>https://client.aragon.org/#/testkorea123/0x188cc649323edc013255b0b6d4fc763795fb23a0/</t>
  </si>
  <si>
    <t>https://client.aragon.org/#/cilicialiving/0x95eb08f8c1085a95762305d885db84961ad6d21c/</t>
  </si>
  <si>
    <t>https://client.aragon.org/#/0xc6c1b4a9A6cF81C97aa2c4B30C39244eF0fFa7d0/0x29bfa6f3e8838701f8cbf15b5d2670bb61dbe326/</t>
  </si>
  <si>
    <t>https://client.aragon.org/#/0x992494Da36835c3ba43f9D3c0F07D7FF40ABB4Cf/0xfdba442f07d981266145d2b40d953d8a3b777b64/</t>
  </si>
  <si>
    <t>https://client.aragon.org/#/cloaked/0xf010783b60e15ba1a30ce2bbaf22c18334ff7d83/</t>
  </si>
  <si>
    <t>MyNeighborAlice</t>
  </si>
  <si>
    <t>DAO Planned for september 2021</t>
  </si>
  <si>
    <t>https://www.myneighboralice.com/</t>
  </si>
  <si>
    <t>https://client.aragon.org/#/trustedcircle/0xe3fbd80e6817c916901fe68e8d5dd36c663401f9/</t>
  </si>
  <si>
    <t>https://client.aragon.org/#/odyssean/0x4fcca0f251fe1f853c2495fccf6004c497f064d6/</t>
  </si>
  <si>
    <t>https://client.aragon.org/#/brix/0x0f10cf4223bf2c86a067c41732ae0279caeccc01/</t>
  </si>
  <si>
    <t>https://client.aragon.org/#/tinybiggs/0xb128dd598730a223a5b913854d2479bcba8a506d/</t>
  </si>
  <si>
    <t>0,00063299151791366 eth</t>
  </si>
  <si>
    <t>https://client.aragon.org/#/alfred/0x172a64b279ec3beaf375a007bd850639ecf12e1e/</t>
  </si>
  <si>
    <t>https://client.aragon.org/#/0x2b72eBf95c053ba5F1013aB0D0DB10f094F15632/0x7a5ccf1249d5b730c6c8ea8aeb8a0b4c34e9cf21/</t>
  </si>
  <si>
    <t>https://client.aragon.org/#/daocoronavirus/0xe3971e28ee44dc16190df5e21c556049296feb74/</t>
  </si>
  <si>
    <t>https://client.aragon.org/#/0xB67d5dc7dD4390fb2A1643e55b2ee590fF01C6d2/0x3b83d85b62234e3a6f9173085b7b9d946d26945f/</t>
  </si>
  <si>
    <t>https://client.aragon.org/#/magicinternetcoins/0xdd6a8ee20494dd41da757cf234a0d0f5ba2c88b2/</t>
  </si>
  <si>
    <t>https://client.aragon.org/#/seojoon4ever/0x4246760c9e2f06967ddc7b49c082a8d9e7f0384e/</t>
  </si>
  <si>
    <t>https://client.aragon.org/#/seojoon/0xbba0e8b4382984cd788eca5c52a805474642f78c/</t>
  </si>
  <si>
    <t>https://client.aragon.org/#/fundtest/0xde3f6492cd7ce151ed33b56109a87aef5013ae54/</t>
  </si>
  <si>
    <t>https://client.aragon.org/#/0x4064DDac348cfF756ED739083d8E5d0520568a4c/0x29a3a82b2f476698aae28ac05ea7b2fe61a33dbf/</t>
  </si>
  <si>
    <t>https://client.aragon.org/#/0xd9048e55280D4034B6A77BAcba1Ad83f7681d839/0x0d9a1d0278728a60801f129615f0a4a106f697fa/</t>
  </si>
  <si>
    <t>https://client.aragon.org/#/0x5F89B0fa249C8180962d01aaa30B6F5cB96ee979/0xa413de784fa32739e31b7b8c4aba2bb08f0ff590/</t>
  </si>
  <si>
    <t>a lot of activity since jun 2020, last march 2021, 0 &amp; 89 add tokenholders, 24 &amp; 5 add votes</t>
  </si>
  <si>
    <t>https://client.aragon.org/#/sdblockchainforum/0xfe2386aaec362c516eb86a9780dd3f9a216a5735/</t>
  </si>
  <si>
    <t>https://client.aragon.org/#/etherchat/0xe3578e7e8c048495568002fc2e01d599579e1140/</t>
  </si>
  <si>
    <t>https://client.aragon.org/#/ethergov/0x41507abd656036a6348b7d6e1fe55713120ab69d/</t>
  </si>
  <si>
    <t>0,002053809789311153 MKR</t>
  </si>
  <si>
    <t>https://client.aragon.org/#/lexdragon/0xa514d67a7968985631272d9e6e734a9322c526b3/</t>
  </si>
  <si>
    <t>https://client.aragon.org/#/livefromudaipalace/0xec534d6db7c3850e76bb0daaa425dac8ad019845/</t>
  </si>
  <si>
    <t>1000 lbt, 40 lxb, 500 lxd, 10000000 worldlaw_utility</t>
  </si>
  <si>
    <t>https://client.aragon.org/#/faucet/0xc86ebd2ac7d5c3253519fdc2c2f9eadeb1797ab5/</t>
  </si>
  <si>
    <t>some activity since jun 2020, last aug 2020, 1 add tokenholders, 4 add votes</t>
  </si>
  <si>
    <t>0,5 eth, 50 dai</t>
  </si>
  <si>
    <t>https://client.aragon.org/#/projectmarius/0xd53206b08ec1f4d4991f94de764f0aa39465f19a/</t>
  </si>
  <si>
    <t>https://client.aragon.org/#/joestest/0xd9213bcad988ba8f2a5ae1080386681951dcc33a/</t>
  </si>
  <si>
    <t>https://client.aragon.org/#/chicagodandeliontest/0x7e729dd4b37f7c53791c4873d9c3e40f3e093ac8/</t>
  </si>
  <si>
    <t>50,01067894 CDAI</t>
  </si>
  <si>
    <t>https://client.aragon.org/#/chicagodandelion/0x42b7a71e365f2ae603982aa9841723c81bf6cfd9/</t>
  </si>
  <si>
    <t>https://client.aragon.org/#/staylocal/0xd1e958e66825555768b6d1fab5a950a1ac4a7792/</t>
  </si>
  <si>
    <t>https://client.aragon.org/#/testdao1/0xeaab603bcba3b2a00a69e7a6c0dc8da968eebcf6/</t>
  </si>
  <si>
    <t>https://client.aragon.org/#/fundforfuture/0xa8f6e90afaa96bf7e57a97ea588d7123ae608e21/</t>
  </si>
  <si>
    <t>https://client.aragon.org/#/swingby/0x1e1a46b0e22593fb342f231fef5666e3b2fe515e/</t>
  </si>
  <si>
    <t>https://client.aragon.org/#/local/0x352880949e83791fb01673447e2f94ee655fa60a/</t>
  </si>
  <si>
    <t>https://client.aragon.org/#/otterdao/0xff067b391744126d95b4c6da8b7f88cdb174068c/</t>
  </si>
  <si>
    <t>https://client.aragon.org/#/0x287a445ffFCfd55a0e3d76632CF656cF1482eE43/0xd1e91b0bdad121088a9e3c60197a5049ccfed5f8/</t>
  </si>
  <si>
    <t>https://client.aragon.org/#/transactions/0xe1d07d98c2b1320449e5b0de1f8187e5a00493bc/</t>
  </si>
  <si>
    <t>https://client.aragon.org/#/estonia/0x91337fbfa1cb4ed15b6102f0595e4e9039ed6966/</t>
  </si>
  <si>
    <t>0.0011 eth, 392,25932235047373814 DAI, 0,95 USDC</t>
  </si>
  <si>
    <t>some activity since jun 2020, last nov 2020, 1 &amp; 0 add votes, funds deposited</t>
  </si>
  <si>
    <t>7 &amp; 0</t>
  </si>
  <si>
    <t>https://client.aragon.org/#/chicagomeetup/0x469f3eaa95decffd711c594be740abb6d6628a8f/</t>
  </si>
  <si>
    <t>https://client.aragon.org/#/individua1net/0xb6fc5a799c486af467dcd37dd4c0080a5cd3172d/</t>
  </si>
  <si>
    <t>https://client.aragon.org/#/humanity/0xd94a7e21af915003623341b1986f1e41a0888575/</t>
  </si>
  <si>
    <t>https://client.aragon.org/#/oracledao/0xfde205bfa5980b11fac0cacc1ebc9d025eacb3c4/</t>
  </si>
  <si>
    <t>https://client.aragon.org/#/testrewardcourt/0xd76dba03efe89fc0d8ab497a002bcfe11bdcdb5d/</t>
  </si>
  <si>
    <t>https://client.aragon.org/#/payroll/0x0937bfc3927ad6a9ce65ea11c0334fd56bb21b32/</t>
  </si>
  <si>
    <t>https://client.aragon.org/#/baker/0x3840abc40653c90014ca0be7ca20c1a95da4823e/</t>
  </si>
  <si>
    <t>https://client.aragon.org/#/montelunadaov2/0x206d28f9e9e4e076bf062781a0b085a36e30fdd5/</t>
  </si>
  <si>
    <t>5000000 H4KR</t>
  </si>
  <si>
    <t>some activity since jun 2020, last aug 2020, 4 add votes</t>
  </si>
  <si>
    <t>https://client.aragon.org/#/aureus/0xd2005ee88a0fcf1b46b29f3170b4a44d32617859/</t>
  </si>
  <si>
    <t>https://client.aragon.org/#/testrewardcourt2/0x0f6cc31484fc864578cd71a6531630cfc3e823bd/</t>
  </si>
  <si>
    <t>https://client.aragon.org/#/island/0x9d4593949c3a25a61a37738c15ffd25f5ca129d8/</t>
  </si>
  <si>
    <t>0.123456789 DAI</t>
  </si>
  <si>
    <t>some activity since jun 2020, last june 2020, 0 add votes, eth funds moved out</t>
  </si>
  <si>
    <t>https://client.aragon.org/#/dam/0x50623ce36c1c7b8ec568cf1e6ae002e5d5a46c56/</t>
  </si>
  <si>
    <t>https://client.aragon.org/#/trust/0x8fbec85d8519db546c16d11dc756a94f9b87a7ff/</t>
  </si>
  <si>
    <t>a lot of activity since jun 2020, last march 2021, 2 add tokenholders, 39 add votes</t>
  </si>
  <si>
    <t>18,578590157123712559 eth, 6000000 ANJ, 292,532306370365855159 DAI</t>
  </si>
  <si>
    <t>https://client.aragon.org/#/venus/0x687828a5f1ff0433b1af73af9a3ef71c7ddd854b/</t>
  </si>
  <si>
    <t>https://client.aragon.org/#/testrewardcourt6/0x324a5d8ff623e459d24ca2ebb9961b928146aff9/</t>
  </si>
  <si>
    <t>https://client.aragon.org/#/toiletpapertoken/0x542c1e2f0e2442602f63ad5f240decbbad874b1b/</t>
  </si>
  <si>
    <t>https://client.aragon.org/#/world/0x31b52536f7fd8e77db70a5e8d551749e24134373/</t>
  </si>
  <si>
    <t>https://client.aragon.org/#/astdao/0x31ff4885204318600ec1291bd1ce87f63222a7ae/</t>
  </si>
  <si>
    <t>https://client.aragon.org/#/0xDa990cDa6F67Dc8Fb683E3Bfe0db602531aBb144/0x2515c07dc6301125b617dc9b0f4fb0161ad62624/</t>
  </si>
  <si>
    <t>https://client.aragon.org/#/c19responsenetwork/0x983ee2606dbc61257bd859321fdf2def04edd5cf/</t>
  </si>
  <si>
    <t>https://client.aragon.org/#/trustees/0xf19da508567b5f3a73c20b2fb1d71fc665898f71/</t>
  </si>
  <si>
    <t>https://client.aragon.org/#/0x729df2C5fa946f487e1b55f9647098C535275039/0x422349e5326a7845f0fe7431372b11e665723731/</t>
  </si>
  <si>
    <t>https://client.aragon.org/#/0x126121484b335Fd6C0fEa5Db540fafcaDAcE65D8/0x088b0e9843663aa89b0e99cb1913b008e2e52a95/</t>
  </si>
  <si>
    <t>https://client.aragon.org/#/thedao/0x84778ea1c76c6330e41c6ba8ecf46f1050a521a5/</t>
  </si>
  <si>
    <t>https://client.aragon.org/#/saintmoloch/0x985e87ba5eac586124f4cf8d281fca59ce8fb9dc/</t>
  </si>
  <si>
    <t>https://client.aragon.org/#/zip/0x6078c1eecc78b5db62e1a24179ec2a1c8472c351/</t>
  </si>
  <si>
    <t>https://client.aragon.org/#/recordnepal/0x7c89aa84a96cb76b09d4cd3977ff4ab08ff0b8ff/</t>
  </si>
  <si>
    <t>https://client.aragon.org/#/greececovid19/0xd417b13d0221bc9ad163d2b5a0fa4eb84c315e4a/</t>
  </si>
  <si>
    <t>https://client.aragon.org/#/greececov19response/0xb167a3eddb2d37c5bd49c08b68b3695ded872a36/</t>
  </si>
  <si>
    <t>0,98 dai, 1,9 sai</t>
  </si>
  <si>
    <t>https://client.aragon.org/#/trojantesting/0xf11f7bd4a2b555dc77c63c74924b96b9064e2f16/</t>
  </si>
  <si>
    <t>https://client.aragon.org/#/inventordao/0xf760607c1b40c6d387dc78b6bbd7af7ce53a3405/</t>
  </si>
  <si>
    <t>https://client.aragon.org/#/adao/0x59f5121a5eef3da653dd90f3bcf1e78d84628479/</t>
  </si>
  <si>
    <t>https://client.aragon.org/#/arachain/0x69a2bf410e2e1f4f3faa66aecd7746c5fc0891f2/</t>
  </si>
  <si>
    <t>https://client.aragon.org/#/court/0x6629805b99224581eef9bc4afe64811aa2f7a8f8/</t>
  </si>
  <si>
    <t>https://client.aragon.org/#/vault/0x62c97afe52db1dd5a7c64a8b528238e1e25a3811/</t>
  </si>
  <si>
    <t>0,1 eth, 0,67 gusd, 10,544521158129175947 pax, 1,930958 usdc, 0,0001WBTC</t>
  </si>
  <si>
    <t>some activity since jun 2020, last aug 2020, 3 add votes</t>
  </si>
  <si>
    <t>https://client.aragon.org/#/sicc/0x40378efcd79c2b38973908efacfc018118e5b9a3/</t>
  </si>
  <si>
    <t>https://client.aragon.org/#/citizenscience/0xe6f2f2d84c67277d095a77b08d686babe03c8469/</t>
  </si>
  <si>
    <t>overview show small amount of value, but no transactions</t>
  </si>
  <si>
    <t>https://client.aragon.org/#/bigtest/0x9199423f2000f602b130cced857719b0cb8ae46a/</t>
  </si>
  <si>
    <t>https://client.aragon.org/#/testmath/0xb27004bf714ce2aa38f14647b38836f26df86cbf/</t>
  </si>
  <si>
    <t>https://client.aragon.org/#/pyrotest/0xa8b72d848a91be9d59bde1ca44ceaa38af4a3aa6/</t>
  </si>
  <si>
    <t>https://client.aragon.org/#/saludcomunitaria/0x2cf5129cfbd2f89ba7ca27331f0fa7ccdacfc6ab/</t>
  </si>
  <si>
    <t>https://client.aragon.org/#/test2/0xb5ad4c142068de75f979ca4a81bb6d554b069933/</t>
  </si>
  <si>
    <t>https://client.aragon.org/#/laborcafe/0x353415d7f9fb12600eccda91586fd15b703d0af9/</t>
  </si>
  <si>
    <t>https://client.aragon.org/#/ourbloc/0xb3160b7a04beaafc2476fac20aa2122b907c18e1/</t>
  </si>
  <si>
    <t>burned only token holder, losing control of 180K$...</t>
  </si>
  <si>
    <t>https://client.aragon.org/#/yogalia/0x1611bec74eed020a5bde4c532dcdd64077d30e15/</t>
  </si>
  <si>
    <t>https://client.aragon.org/#/yogaliadao/0x6ac01739aca4b7d706e31da002d9b87edfad434e/</t>
  </si>
  <si>
    <t>https://client.aragon.org/#/hashdao/0xddaee2343d64a65729b2bbd7350f9d41eadf7593/</t>
  </si>
  <si>
    <t>https://client.aragon.org/#/0xC45417092c7ba66052c92A4AD871fC60bdbC7009/0x0b14bcfdf5e162e734cbf01d020ca49bc060efd5/</t>
  </si>
  <si>
    <t>https://etherscan.io/token/0xf4ecdba8ba4144ff3a2d8792cad9051431aa4f64?a=0x0b14bcfdf5e162e734cbf01d020ca49bc060efd5</t>
  </si>
  <si>
    <t>https://client.aragon.org/#/zgen/0xa2162c284734f8cdf1d44e76d0d3aa06c5b31cab/</t>
  </si>
  <si>
    <t>some activity since jun 2020, last aug 2020, 0 add votes, 1 vote enacted</t>
  </si>
  <si>
    <t>1 eth, 10 DAI</t>
  </si>
  <si>
    <t>https://client.aragon.org/#/aracredmvp/0x6106be6f4eec4a1d28cbcee539905e35bf35e41f/</t>
  </si>
  <si>
    <t>https://client.aragon.org/#/chicklet/0x34c96b132cefe4b9375493dac75ce6757e10eb23/</t>
  </si>
  <si>
    <t>https://client.aragon.org/#/wikibank/0x56de7c22cc3a7607e9b3ccf029bf5ed25baea1c2/</t>
  </si>
  <si>
    <t>https://client.aragon.org/#/club21hq/0x1aab89fba63e04ca332f4a6f92431417c697226b/</t>
  </si>
  <si>
    <t>0,01 eth, 0,01 dai, 0.00015173 IMBTC, 0,1 USDC</t>
  </si>
  <si>
    <t>https://client.aragon.org/#/rcktstrs/0x88611aa3d94b35333ba058afafce0fee9fa7ab8e/</t>
  </si>
  <si>
    <t>some activity since jun 2020, last march 2021, 3 add tokenholders, 9 add votes</t>
  </si>
  <si>
    <t>https://client.aragon.org/#/creditfactory/0xcfa25292463ae29324b37442addd5792833ecf30/</t>
  </si>
  <si>
    <t>https://client.aragon.org/#/nuevadominicana/0xe00a86e408b7eda1e88aca8874a5288bbfaedc63/</t>
  </si>
  <si>
    <t>https://client.aragon.org/#/aracreddeploymenttesting/0xf0fd952803d4cb230e049907d9e1e695586452a3/</t>
  </si>
  <si>
    <t>https://client.aragon.org/#/hive/0xed1f0683ed001081c49fca42d1b4f479b2b8e6bc/</t>
  </si>
  <si>
    <t>https://client.aragon.org/#/wualabs/0xec8d07cb588cf82dfedd4f5947f362ca534c5b63/</t>
  </si>
  <si>
    <t>https://client.aragon.org/#/helpful/0xfd9dc6a492391b85033476ecaa749a324c2f5a4a/</t>
  </si>
  <si>
    <t>https://client.aragon.org/#/lunamontadao/0x903cef738aab5221fb23391586ba374555e60635/</t>
  </si>
  <si>
    <t>https://client.aragon.org/#/0xFaf9fAF58FA98d84F1bdC9f266f74c1664b8eeAd/0x226437bf9e962ec6b45da855646a831276defa97/</t>
  </si>
  <si>
    <t>https://client.aragon.org/#/0x6316466A324E81fd909349D28a23c62e5B4FCB9d/0xbd284482132b84bb2ed89e0079cfd9152cd51f45/</t>
  </si>
  <si>
    <t>https://client.aragon.org/#/0x07fb0C9967f52a304745423CfFcD859321346B5E/0x107daa854f57f2b1085ed653cac4feeb59716caf/</t>
  </si>
  <si>
    <t>0,054 eth</t>
  </si>
  <si>
    <t>https://client.aragon.org/#/collab/0x9231549259236b5a8c74a7b537308acdc0d1fa3f/</t>
  </si>
  <si>
    <t>some activity since jun 2020, last july 2020, 1 add tokenholder, 2 add votes</t>
  </si>
  <si>
    <t>some activity since jun 2020, last july 2020, eth transfered in</t>
  </si>
  <si>
    <t>https://client.aragon.org/#/706workshop/0xd7362967c391e1dc31310014f17cfcc94e454693/</t>
  </si>
  <si>
    <t>https://client.aragon.org/#/tw/0x2ae8549f8c3a13d461b047a4a965a0636f403ed8/</t>
  </si>
  <si>
    <t>https://client.aragon.org/#/ryptoc/0xfb8b0ccddd34f2eb28730c34140727e679330ad0/</t>
  </si>
  <si>
    <t>https://client.aragon.org/#/ltf/0x01fbb1c8f78d0a2a0006490a044a118fafbe2291/</t>
  </si>
  <si>
    <t>https://client.aragon.org/#/rictestcom/0xfe1dd10b77538def937611631fba8c2452de5ece/</t>
  </si>
  <si>
    <t>some activity since jun 2020, last july 2020, 1 add tokenholder, transaction ouside DAO https://etherscan.io/tx/0x43cb09372122e4749f5e566e6c19f5753b182c8b500c87a9b5c18b17aed6f76e</t>
  </si>
  <si>
    <t>https://client.aragon.org/#/robonomics/0x2e7e726d34460294bf23ae3832af8246886aa04f/</t>
  </si>
  <si>
    <t>https://client.aragon.org/#/0xF1e03de61f89D2E8a64b8878550518Fe5f953eae/0xe92237486b1200a22a0db2332703fe3d57fecd71/</t>
  </si>
  <si>
    <t>https://client.aragon.org/#/0xF8711c8EEFF0795fB389bD9eC744B8cfFd4C38e7/0x01036ae829f0a2782711bf973aa4e0b4e3dd48d8/</t>
  </si>
  <si>
    <t>https://client.aragon.org/#/wyre/0xa406bfaab5690ec5d20181e37cfe2356b934f5e4/</t>
  </si>
  <si>
    <t>https://client.aragon.org/#/notable/0x8d36f25e808e950b7acc9ac90c86b70e99dcb2f4/</t>
  </si>
  <si>
    <t>no change since july 2020 measurement</t>
  </si>
  <si>
    <t>https://client.aragon.org/#/dmrb/0x2ca712aabe16da84b69c28dc827d275e4d3963cb/</t>
  </si>
  <si>
    <t>https://client.aragon.org/#/wyrepaymentsinc/0x0ad3ed667f13c25d66bac3d6a86b29aefaec355e/</t>
  </si>
  <si>
    <t>https://client.aragon.org/#/ischyon/0x2dd5001a5994c3d98d6385c5640ace668f5aa178/</t>
  </si>
  <si>
    <t>https://client.aragon.org/#/desk/0x8053cadb7af7c9f2a5629c243ea25d184b7bbdb4/</t>
  </si>
  <si>
    <t>https://client.aragon.org/#/pktest/0x001809723e6c6f816f82ee58397132d1e3b042ed/</t>
  </si>
  <si>
    <t>https://client.aragon.org/#/0x37a672A49225b640a7F2c8A77A7a8aaB8b845e2a/0x8bc65f7152eb16444179b9a0d8a712a50db33ab2/</t>
  </si>
  <si>
    <t>https://client.aragon.org/#/rgs/0x795166ff0b79e83d3e852d33c2bfc3e1929fdf56/</t>
  </si>
  <si>
    <t>https://client.aragon.org/#/novamint/0x53dce058c6da7997f394b321e135b1029fa7cc22/</t>
  </si>
  <si>
    <t>https://client.aragon.org/#/bzxdao/0x04a20a1456e3b3ed0d6b4b2bcd2d019da746939b/</t>
  </si>
  <si>
    <t>https://client.aragon.org/#/notlegaladvice/0x08b76950e1c20789f8915f3503a1d85e428e83d8/</t>
  </si>
  <si>
    <t>https://client.aragon.org/#/0x62af9d43a2a22f61e8800a485156d9a8abbe9e84/0x5e98a2ce3f8c921806d84dceabaf115c5eb70d5f/</t>
  </si>
  <si>
    <t>https://client.aragon.org/#/0x61aa750c54a7116f11e43df661169b65892145ed/0xc6275f14388e01d6aa3c0a3141d9a7f276dad9bb/</t>
  </si>
  <si>
    <t>no change since oct 2020 measurement</t>
  </si>
  <si>
    <t>some activity since oct 2020, last oct 2020, 2 add votes</t>
  </si>
  <si>
    <t>https://client.aragon.org/#/0xd8cfbb517ae055a4d724ec3b9cd732e9e047d835/0x5ca5a52e2075707163258904bb7c81735ec9aaa1/</t>
  </si>
  <si>
    <t>https://client.aragon.org/#/0x1b86593fad0cb3a19efec096c748cfc6fcdcf7a3/0x1ef1451077879763d7d0697bed912debf547a461/</t>
  </si>
  <si>
    <t>https://client.aragon.org/#/0xe4a4f93ed28238c912bf8d1033627717e69b1e96/0x9c55557d441ed45bea3726d51791fc072c48c6a1/</t>
  </si>
  <si>
    <t>https://client.aragon.org/#/0x273b42ec915f0f3ae8228499bbd2124efda11ec8/0x692ac3cb07bd23d53fe87a11060d86d806a869e9/</t>
  </si>
  <si>
    <t>https://client.aragon.org/#/0x3eedaae309be347342c9fba39ddbe5596c10b6c3/0xec49f5054eba83ff67dd530cdc363db3eb227de2/</t>
  </si>
  <si>
    <t>https://client.aragon.org/#/0x5373d21662fd28e7f00c7ee4e53aeac5911d7892/0x36feb3123834e2f58892d53368f3eca148b240af/</t>
  </si>
  <si>
    <t>https://client.aragon.org/#/0x2393d5f802591b8bd602b0f7415853491b579a4c/0x596d64d997e2c5c2ddb3e165c02c4ee287b91216/</t>
  </si>
  <si>
    <t>various tokens, all almost zero</t>
  </si>
  <si>
    <t>https://client.aragon.org/#/0x3173b1691de5be1cb4be98ae895a8e5182c79b5a/0xa8a9dbfc07191ae35a0113825ad44500d17d56fa/</t>
  </si>
  <si>
    <t>https://client.aragon.org/#/0xf7627121e08a1b3ad67c0fdf020dc1e695d20cbf/0xbdd87db54b941e49fe26387602e4d6f15f621174/</t>
  </si>
  <si>
    <t>https://client.aragon.org/#/0x827cf0522f1c6e85b68e035630ed40b69f1db74c/0x200878f448ef60f8c4624d352a412f165b063c78/</t>
  </si>
  <si>
    <t>https://client.aragon.org/#/0xaef6691a4485573bdac2eb68cd18abca12f85e36/0x013d57e816e6f04b81199441450f7190e0f8770a/</t>
  </si>
  <si>
    <t>https://client.aragon.org/#/0x7a2f72d728b10842d3401c1cc1c7b33d1eb3a97e/0xf0c1350673afd4b1f50750607a832899c9f3e138/</t>
  </si>
  <si>
    <t>https://client.aragon.org/#/0xff6ca8be2e3b7727d92f1d057a86e80ebfb4452a/0x735bb722e91e2ec4c5615c854315973d117d63b9/</t>
  </si>
  <si>
    <t>some activity since oct 2020, last nov 2020, 1 add votes</t>
  </si>
  <si>
    <t>some activity since oct 2020, last nov 2020, 2 add votes</t>
  </si>
  <si>
    <t>2 tokenholders with 0 tokens, token request</t>
  </si>
  <si>
    <t>https://client.aragon.org/#/0x36abbbd652444894f05fd7e61360c35292961acc/0x8b5edacad3faeedf46df9c1ac0c468d2ce80c20c/</t>
  </si>
  <si>
    <t>https://client.aragon.org/#/0x058d948f6ca5197c1f7c8b0412c5ad9bd20a9b36/0x2035c1039a2bf7b782f526732bc0221cd5060d4f/</t>
  </si>
  <si>
    <t>https://client.aragon.org/#/0xea8020280fe16c3580fa8945fe1ea5329862d83a/0x3fe8b382e123c1cf181226c5a650d7d7edc6dc9e/</t>
  </si>
  <si>
    <t>some activity since oct 2020, last feb 2021, 1 add votes</t>
  </si>
  <si>
    <t>https://client.aragon.org/#/0xb7eebee00321ac63c4ebd82e6d05ee061b5a7ede/0x4d343ab7ff1a5f8def0b391055c1f629bd147b9b/</t>
  </si>
  <si>
    <t>https://client.aragon.org/#/0xe80821274d0f0d60775495e8d922e09d1156de36/0x3ecc70d192416c996f0f7367c1a9e05f82177d01/</t>
  </si>
  <si>
    <t>https://client.aragon.org/#/0x9392ba9ff9f3c2c0d6374b690ee8d68175084bb7/0x30f091004718808bf2a4154759191632640fa6d2/</t>
  </si>
  <si>
    <t>https://client.aragon.org/#/0x90dc431bab0997c352504ce2ba4a8a94f0bdb82b/0x8dbf8fe69708c246b0ae0351b22aa7e0b6ffbf97/</t>
  </si>
  <si>
    <t>https://client.aragon.org/#/0x810218ba23120c5b2674909077f22149b04f789f/0x6e8a87a69bdde6b193b0d32971795c089276c8af/</t>
  </si>
  <si>
    <t>https://client.aragon.org/#/0xcf7270876762b780f7dddd057572f87fc3f2c2b7/0x347263373f6da8a8a8810714ff08e08a1b2c0423/</t>
  </si>
  <si>
    <t>0,195 eth, 75,67 honey, 90,454146574988213969 DAI, 0.00000009 WBTC</t>
  </si>
  <si>
    <t>https://client.aragon.org/#/0x15b2d21d84787d69d5e1b68f48ea446d815bd3bb/0x4c56da166cfaaf2cdc65f77ccf328b0e4478436a/</t>
  </si>
  <si>
    <t>https://client.aragon.org/#/0x093114313e54da2af878211a2b9dfb75bc843283/0x1da12068b57a292b8d99aa4c27e2a47cc3821145/</t>
  </si>
  <si>
    <t>https://client.aragon.org/#/0xddd98bbf7ed1b5b320e24da1992febac34cc73a0/0x9a273bce242375a68ed7e1c3c325958314ef4f8c/</t>
  </si>
  <si>
    <t>https://client.aragon.org/#/0xbbd8f6287edd5dad22bcfbb6f08c7bf2e5adecef/0xd9cb9fcd5c74707ec863c46b767bd1cba9f1eb37/</t>
  </si>
  <si>
    <t>https://client.aragon.org/#/0x812632318e617522aae8276d96e3c3f33f2d8188/0x607286daf6bfbd0e6b6f51e1fe33758dfca52754/</t>
  </si>
  <si>
    <t>https://client.aragon.org/#/0x6d8190129b7b17a2303640781dc01c617665b13f/0x30b455c0ee02ba08e0671c9de5f02ed7119d8c4d/</t>
  </si>
  <si>
    <t>https://client.aragon.org/#/0x80561c05f5356b46e23dde115ab1f8787dfa9044/0x8baa5d89ee0ed61d76ae2aea3839fb2aa11ddb24/</t>
  </si>
  <si>
    <t>https://client.aragon.org/#/0x832ab62f07138da7e7c7b64f3fc34ef783a54329/0x5919b99548b25f0c516baa83bcdc1da3eb1166b8/</t>
  </si>
  <si>
    <t>https://client.aragon.org/#/0x1ab11b298202f1d7689a6d49d3465f025b2490a8/0xb61bb34634b8a87e3c50f34e12e688a2b1aec327/</t>
  </si>
  <si>
    <t>https://client.aragon.org/#/0xca9a6af0c4ec457cbec7eaa9030bdf854320ac26/0x65f014f88501c9133c857bd10679e968add44982/</t>
  </si>
  <si>
    <t>https://client.aragon.org/#/0xca26ff9eb018eca7557da8cb315bc230b59ff376/0xc2bf5425e5da45e8278f27348c2f2de3e00891fb/</t>
  </si>
  <si>
    <t>https://client.aragon.org/#/0x4fc3afe380a8030ee56390aee8a897de93b1b244/0x54959b449a9244d761295938b5405422b0bfc4bb/</t>
  </si>
  <si>
    <t>https://client.aragon.org/#/0x11e19e643f14b0af51d3964e4ae755ce257c4e20/0x61bfc50e8877c7251577f65beee60e0da95d191a/</t>
  </si>
  <si>
    <t>https://client.aragon.org/#/0x5a367354ee6c051ac36337bac4f1794fb51ffc00/0x217522439d7204d8152484e8bf8d4dda110a9f01/</t>
  </si>
  <si>
    <t>https://client.aragon.org/#/0xfdbf3bb58f396411fa5e8757fc74490829d39b13/0x24c6ce16192a2bb2cd288107975a18a05d7d0c0c/</t>
  </si>
  <si>
    <t>https://client.aragon.org/#/0xcd5c6562a77b15b8ae21a6f714c35f7bf6bdfd7a/0x8b97494180c8c304e501c6024c29135fc21b793f/</t>
  </si>
  <si>
    <t>https://client.aragon.org/#/0xa65e21f6f581c80357a533fa4737e03a974ac884/0xab09613572a2cf5b7c1fa70e986b83d6efcd31ad/</t>
  </si>
  <si>
    <t>https://client.aragon.org/#/0x4c770d1e98369d18a0b94d13b764a8563002aae4/0x1c88b8d0e3a7b61d6e7ccbc7143b104596f64803/</t>
  </si>
  <si>
    <t>https://client.aragon.org/#/0xb8a54360005a94a4874c734b5ed9e819106d725e/0x8f409307ecdd0cb567ae433a54ec9767ff585618/</t>
  </si>
  <si>
    <t>https://client.aragon.org/#/0xbd6885adeb8c9557f974daa6a12c35d4ac100392/0x8365a072fb80779f7f905b324b36a7d1d852c825/</t>
  </si>
  <si>
    <t>https://client.aragon.org/#/0xa16bba0a800ca50fc3aebf46f6c5fa6e04d2c04c/0xd7c4e899f65e4a5f803cda294069be62703ab3dd/</t>
  </si>
  <si>
    <t>https://client.aragon.org/#/0xbda0a193342cd1112bd8c87e41479fb92d93799f/0x630da69f985f7c31118a21cb88218d78019603c5/</t>
  </si>
  <si>
    <t>https://client.aragon.org/#/0x3d520017c932c8739be6dcba2d76be940ed7c78b/0xd475f407be931e8239b90a34357a37302c25f4c8/</t>
  </si>
  <si>
    <t>https://client.aragon.org/#/0x922beae433d8a05e587c8c970846ed8294f8f445/0x2e22c9a8d9188e413785aa0eaca517b8a36416aa/</t>
  </si>
  <si>
    <t>some activity since oct 2020, last jan 2021, 1 add votes</t>
  </si>
  <si>
    <t>https://client.aragon.org/#/0xd0568dd76e53b37d7ae2d7680d9f4dc1900f6ba8/0xcb5445a6249f44a6c3906d657d3f257566ac8d68/</t>
  </si>
  <si>
    <t>https://client.aragon.org/#/0x6945347a37a1262b2a29875bd23625f597d62cf7/0x587b3e6cf0fff4b1b8a80a1a1038d9282b9c3fac/</t>
  </si>
  <si>
    <t>https://client.aragon.org/#/0x6f4e7cbf92553a087b5cd124df2516f0738d6edc/0xd5565141b848ab7a1dfffafc16ef2ac817664da9/</t>
  </si>
  <si>
    <t>https://client.aragon.org/#/0x300d40df2b2a2a12147997e8fa14e4dc4c719141/0xdb29cee816ec825142451834d2a37da1023f77ef/</t>
  </si>
  <si>
    <t>https://client.aragon.org/#/0xc417de1bd50705d2c9ed40a252715d7db6af47cf/0xc971433374acf1cf77ae37a34bbcd1d8a0e8909b/</t>
  </si>
  <si>
    <t>https://client.aragon.org/#/0xdea7f35948fcedcc520584f5c8415ef07d8b3b9a/0xa3612dce90ca09fe9575b1a32dc86337175ffa31/</t>
  </si>
  <si>
    <t>https://client.aragon.org/#/0xf2a04590139ddbb40d0c33791eda7993eac64cf1/0x565c43efd634ea1d015f8fd1494968aa7bc812db/</t>
  </si>
  <si>
    <t>3.803978066324863466 eth</t>
  </si>
  <si>
    <t>https://client.aragon.org/#/0xa0a168545ed8246926449d7f0128d4202b07c728/0x285533dd8b989c63379ff50f4d2ba7e9f876ea30/</t>
  </si>
  <si>
    <t>https://client.aragon.org/#/0x541d0ef0b30334e3d2dd4463113cbe0963d4ef0c/0xfd2386944c087d728ba3ec9339a59ba4cc233dcf/</t>
  </si>
  <si>
    <t>https://client.aragon.org/#/0xf01401b9b6c3bd5d27c027e7bfd17e112635cc15/0x8bf832f3d3e8165f39cac9432ed24e5de7dfbdb6/</t>
  </si>
  <si>
    <t>https://client.aragon.org/#/0xa9141f3bb529d4fd8ce05805d52676d85a517704/0x04d50b09b9a2a4f0d8e62855d4ccb241f922102a/</t>
  </si>
  <si>
    <t>https://client.aragon.org/#/0xd4d074ed58e89a1b999926c50bf4c9cc3c7fd9db/0xeb7c6ad265a64a5bce045748f9da7f2652543794/</t>
  </si>
  <si>
    <t>a lot of activity since oct 2020, last dec 2020, 14 add tokenholders, eth was deposited</t>
  </si>
  <si>
    <t>https://client.aragon.org/#/0xb47c944ca41ab971b5e41a1c6112774c5cedb4b3/0xfe493b58a14fc94c3d6de92cf9326a01daaa8ed9/</t>
  </si>
  <si>
    <t>https://client.aragon.org/#/0xdbac81d6f98225cdefcfb657a936e7bde5102885/0x79f31e6f78e9dded29ac712bdb9600cb0bb88680/</t>
  </si>
  <si>
    <t>https://client.aragon.org/#/0xdf679349891e051bee1e526a3562a3f66494c21a/0x6ef86416a6169236ec3c20c603f7e54c22541862/</t>
  </si>
  <si>
    <t>https://client.aragon.org/#/0x73c6c49e216fb196d99dcfbc8f1c8238c3aa52f8/0xea9924c95f7fb1c8cc4274b516d4e655f580d0e2/</t>
  </si>
  <si>
    <t>https://client.aragon.org/#/0xa619b66970017af30d97f4c44dbe858c53572219/0x2e2621e339ae6cd6e860465c3aaacf8106df15f6/</t>
  </si>
  <si>
    <t>https://client.aragon.org/#/0x66165f21ac0eb11d838a334da57429609c656404/0xe61677b4f24ccb1566587b0c4d897b6ce093d96b/</t>
  </si>
  <si>
    <t>https://client.aragon.org/#/0x408542beaf05548dd2d3a491ccff55f2df5118cf/0xa5453fee0de8accb680e025610db05d10a361c64/</t>
  </si>
  <si>
    <t>https://client.aragon.org/#/0x5c5c93757ba3648b50204629cd68292d8fac17d9/0x7cb57276a22eae9cc7b06d58ef4b835084939903/</t>
  </si>
  <si>
    <t>https://client.aragon.org/#/0x671325b3a86b4a8e71ef51180b61c911a686f78d/0x54547b4998ff28b1f917ca28aae58ce2afceb71f/</t>
  </si>
  <si>
    <t>https://client.aragon.org/#/0xd835c54c8c457ab274655f50e58d8ed30f28bd00/0x3a98fc7d74ba7467914cfc4575dfa144cbf5009c/</t>
  </si>
  <si>
    <t>https://client.aragon.org/#/0xdaa2ac369f7e6d09c5aab4197cebe288ec71444c/0x00b6f14c28e2f32fe9f34297575237c6727a1b1a/</t>
  </si>
  <si>
    <t>https://client.aragon.org/#/0x3cf6472ebbb5c7e34720d96106d04f8ab2b140de/0x7a4ea99769441f92f4355f74d3493e58ddc38bac/</t>
  </si>
  <si>
    <t>https://client.aragon.org/#/0xac4ddea5b907d479036b9fe10bc3f8901149cb8e/0x1a2a92ce2313e5ffdbcefbf2b43e8bd8d23d92f5/</t>
  </si>
  <si>
    <t>https://client.aragon.org/#/0x126ddcc0287cb8af503bb9c105112308e3c2ab29/0xc81655527e7eefd5c127a1137ac48066f10e8a02/</t>
  </si>
  <si>
    <t>https://client.aragon.org/#/0x33678c3cf6dc0e35c59e17e93c041bd4e90dd420/0x776bbe9af38e9ec55afb8884695a3be8e969fbe6/</t>
  </si>
  <si>
    <t>https://client.aragon.org/#/0xff815ad9735c38e2486f6b3b030546690396032d/0x41ca0d9723cd021394932b7fa9ca4d65af21fe98/</t>
  </si>
  <si>
    <t>https://client.aragon.org/#/0x6b0bfa64a2667f7be3b554ef8ec0d0c910a7d59b/0xe2034faefda2b4daaf64a185b753d4c1151de1fc/</t>
  </si>
  <si>
    <t>https://client.aragon.org/#/0x05907ecb74b6fd56416a6b6eb84e956e481e4294/0x74e18b2dd2c2cb7180e5726c50762f3bfb4523c5/</t>
  </si>
  <si>
    <t>39,936388937593483667 dai</t>
  </si>
  <si>
    <t>https://client.aragon.org/#/0x506c7590bf3e0ed82de8bc712535b0f62eeed4e0/0xc55d746bb0576b278608dc0c8f9a7f78fb2bfca0/</t>
  </si>
  <si>
    <t>1 eth, 19,5 frisk, 0,415498581947230546 sta, 2 usdc</t>
  </si>
  <si>
    <t>https://client.aragon.org/#/0x8d74b21b8e4723d17ca28eaac5590328c00b675d/0xf981a067d53e4926ebcfb5ff762b4ca4e53047ae/</t>
  </si>
  <si>
    <t>https://client.aragon.org/#/0xfc8414844d9c9cc758cd236eb0cc9001cf71961a/0xb925b913899f81801224af844b03e10b02cd3de8/</t>
  </si>
  <si>
    <t>https://client.aragon.org/#/0x512c3f460c1ab405ced048f368ef2d10e345727d/0xb0cff1400bc4d39f030d01af00d118bb5cf4ab24/</t>
  </si>
  <si>
    <t>https://client.aragon.org/#/0x9660766d66c4e7af608d4fb901f3eb9df2b04fb2/0x8fb9c74eb85335e8b816f1dcb752162020f8b46e/</t>
  </si>
  <si>
    <t>https://client.aragon.org/#/0xe8758d900f5ecf5fb386e8e2a35e2d6d7a4d4016/0xacfc8e4fa63376af49ae42cbe787b938d5a05c23/</t>
  </si>
  <si>
    <t>https://client.aragon.org/#/0xffa4666513f7470e1b435a0f8486ae108c52ff0d/0x9671261f58942a78cdcbbd761db54bc770cbd613/</t>
  </si>
  <si>
    <t>https://client.aragon.org/#/0x1902bac1f0a16c3f1bbc0d8fe9054ece0959eefd/0xcbb89b71828a4d651024fdf2150405dff3445b8d/</t>
  </si>
  <si>
    <t>https://client.aragon.org/#/0x1c4168358da708687a40d907f95574c6c32a7871/0xd8afd776bb38387b6359e887af01e4133c9ec299/</t>
  </si>
  <si>
    <t>https://client.aragon.org/#/0x950d07549dda27dd56e5f929bd4c7d3775459eb1/0xaed51acd73a16bd179b6833b78ee49eedf584a51/</t>
  </si>
  <si>
    <t>0,005 eth, 0.00798497856124871 DAI, 2000 USDC</t>
  </si>
  <si>
    <t>a lot of activity since oct 2020, last march 2021, 0 &amp; 2 add tokenholders, 16 add votes</t>
  </si>
  <si>
    <t>https://client.aragon.org/#/0xa46aa9e5a52e6d1eebeca69aef702406e5a40b19/0xa5f21b965c4a8de048243fd6210947e651e82c22/</t>
  </si>
  <si>
    <t>https://client.aragon.org/#/0x25909ada18c15dbcdd03159b9109f0afaff419a4/0x2756ab352dca0bddddd7f4e52e40192d53709675/</t>
  </si>
  <si>
    <t>https://client.aragon.org/#/0xda8004785d147bfc647bf096fbfa8b0e683d232a/0x4286ce8a0234b6296452cb2c2cc1a5ca0d915a8d/</t>
  </si>
  <si>
    <t>https://client.aragon.org/#/0xbb714080b7732f3227b022a0a897549d91d4ce48/0x52710201193d39058697fc2ee37a069c6fcb253a/</t>
  </si>
  <si>
    <t>https://client.aragon.org/#/0x3205c3f5f61d372fb5eec478745c0eca096b7fb5/0x60af42b5a8451237ceb3bd2aa72508cb67837f10/</t>
  </si>
  <si>
    <t>https://client.aragon.org/#/0x810a41299eeff43721637c31788b0f06e217af38/0x6a2e1e3b21cd1e6015d5ca89eb440cbc4c2e25b8/</t>
  </si>
  <si>
    <t>https://client.aragon.org/#/0xe5732236f088a5b577680c5985672279115986b4/0xfd8b0ffdfe9a658d698914037f56bea363acfb4f/</t>
  </si>
  <si>
    <t>https://client.aragon.org/#/0x5cedfc17e18a0aa729cdc0160cb3910316f28632/0x58831a30d8f89ff326e2b192c18f69c4ebf115f1/</t>
  </si>
  <si>
    <t>0,2144 eth</t>
  </si>
  <si>
    <t>https://client.aragon.org/#/0xb35b31c60b863070f1e5cb56b9d210ebd320a867/0xe9f4529a948757c96e76c86f134e6ee5aceb3b59/</t>
  </si>
  <si>
    <t>0,007 eth, 0,0375 dai</t>
  </si>
  <si>
    <t>https://client.aragon.org/#/0xe3090a617ebec81a33013024e14f923f437f0a8c/0xc1e762395429fa70fa9516ea4401abe123a3a1b2/</t>
  </si>
  <si>
    <t>https://client.aragon.org/#/0xf8c46ce08f990ebb4c78e60edb97ef0c54350ace/0x8744c5fc65de52f8666ef9c598d42c5dbecee910/</t>
  </si>
  <si>
    <t>https://client.aragon.org/#/0x8ea4ce084ab9de632c3a3cd2dff3e436b7b59a01/0xa9be9238a256b979b99d5ca0bd35e7c20d06b4dc/</t>
  </si>
  <si>
    <t>https://client.aragon.org/#/0x0e5646fa4d398a81db51afd74547476fc0a0888d/0x349deacae1f83eef892bab23a776a0f57dabf2ce/</t>
  </si>
  <si>
    <t>6 tokenholders with 0 tokens</t>
  </si>
  <si>
    <t>some activity since oct 2020, last dec 2020, 8 less tokenholders</t>
  </si>
  <si>
    <t>https://etherscan.io/token/0xfe8e45681356344e7d59813cba343b55a1bb647e?a=0xc07bee8d36e47f5ad8525e7782ee70af27d344ee</t>
  </si>
  <si>
    <t>https://client.aragon.org/#/0x2e5cb68c399950ec9df82b5513593d8286b538a3/0xc11b10b76488ddfec2e522ec47558f209c387021/</t>
  </si>
  <si>
    <t>https://client.aragon.org/#/0xb9111fa76cec95b6e2ad62ff29fb4be5f3e54efd/0xe509f75142ba2776de96a7d8b16413b37ac36fe0/</t>
  </si>
  <si>
    <t>https://client.aragon.org/#/0xb81edd2c54f5882340db9d4b2857408475308b38/0x0c7c3d7a0bfadb93c568ddd885107de6cfbcccb6/</t>
  </si>
  <si>
    <t>https://client.aragon.org/#/0x69f8087daba5c63e4b7e345ae1818830c18d3de3/0x22e3d741fb892db5034db680f555a47e051b5eb1/</t>
  </si>
  <si>
    <t>https://client.aragon.org/#/0x9f135c4d81c01388d4f16cde0d8cd6933a09e3fc/0xcacadbf5903d8ef44244167afa5d990fac9b39ec/</t>
  </si>
  <si>
    <t>https://client.aragon.org/#/0x109aaa9f2fe4231c4cf08a7d07d47a7c14ee79d3/0x8d9df8ea6b1ca5078afbb4197e9d39eba15fd62c/</t>
  </si>
  <si>
    <t>https://client.aragon.org/#/0xabacdbb2931797e2ecd92e39a61d10fb2cd97123/0x3066195dc63c4b8c8e1dc4e1aba031d7f36e933c/</t>
  </si>
  <si>
    <t>38.945805127 eth</t>
  </si>
  <si>
    <t>https://etherscan.io/token/0x30cf203b48edaa42c3b4918e955fed26cd012a3f</t>
  </si>
  <si>
    <t>a lot of activity since oct 2020, last march 2021, 212 add tokenholders, 8 add votes</t>
  </si>
  <si>
    <t>https://client.aragon.org/#/0xcf14548ec7235abe982c9e27addee367a8671506/0x70babb9e0f63651132139a17ab884b55272605de/</t>
  </si>
  <si>
    <t>https://client.aragon.org/#/0xc111355b5066e2ec58774e7b6af16cedd199242c/0xf34754a6910c17e60e93af91181aa77cce7c522b/</t>
  </si>
  <si>
    <t>https://client.aragon.org/#/0x4565f49ad03b672fe96694a6e611b55f3b7218f4/0x9d43476e67834f5d94e5597cc12ea5dc63637c81/</t>
  </si>
  <si>
    <t>https://client.aragon.org/#/0x8d3267579611c7165f3725a309c03889e64f3ab6/0xdae8772633e5127053f8a4bf09826541ea54ddad/</t>
  </si>
  <si>
    <t>https://client.aragon.org/#/0x1a611683eb17a4372c0330dab159d8dc3c17f8b2/0x52ad43a9a0cfaeb3cd1c4eb7f033473edcee85ec/</t>
  </si>
  <si>
    <t>https://client.aragon.org/#/0x7902423c3322756071df1db7e6c38c305144e33d/0xcc0b650fd7029bafbc02a8986c2c7b28958c68c1/</t>
  </si>
  <si>
    <t>https://client.aragon.org/#/0x3c57f64814578a9623d7fa3f70c9517c45857bc8/0x9d172be42fc5940132cd0741ca2f5f2f9eb14c7a/</t>
  </si>
  <si>
    <t>https://client.aragon.org/#/0xce2718ee5a27f06276b2064dc77f9f4ab80764d2/0x84bf4a6584b50d575f546d34b497d58cee2ccbfb/</t>
  </si>
  <si>
    <t>https://client.aragon.org/#/0x9d4dfc099f9b53c4f9dfe8944680733fd739355f/0x0c20a3eee4344f82fc7de96ced69a525200273dd/</t>
  </si>
  <si>
    <t>https://client.aragon.org/#/0x19f40fb541c2ae82ae7ea7fc787b4265cec2aece/0x02fed1fdd08c177edec5b1de76978fe92dc6a2d9/</t>
  </si>
  <si>
    <t>https://client.aragon.org/#/0x8124e3ebc847733ec0e4172b75eb9c701dac109f/0x118ccdab0b0dbda1ad61a47dca4942c0e2f7c664/</t>
  </si>
  <si>
    <t>https://client.aragon.org/#/0xd40e61e51702e1289aa25746268bb5bcabc37091/0x73a574b64975d6718a5ba7673da1f18cf035aeb3/</t>
  </si>
  <si>
    <t>https://client.aragon.org/#/0xf0db22284fabadc7d4e9b59749d363312032bd7e/0x20a19f723fa332a4c95517a7d717420576765f51/</t>
  </si>
  <si>
    <t>https://client.aragon.org/#/0xded36f47ba7c2ff92d2a7f4799065240b1f76fbc/0x8899c9f36c13a2e89eb7658038394553dc5c12ad/</t>
  </si>
  <si>
    <t>https://client.aragon.org/#/0xf2b611d3ec224f0684db49b190ab7072c19345ec/0x7a15c7ddfc862ff6148f0e44c89fbb2f907161b5/</t>
  </si>
  <si>
    <t>0.30357 eth, 33,25 DAI, 1095 USDC</t>
  </si>
  <si>
    <t>some activity since oct 2020, last nov 2020, 5 add votes</t>
  </si>
  <si>
    <t>https://client.aragon.org/#/0xc75d63a83584d65c510d6780e05dc503f2e94962/0xa43b25584eb044f2570c340178695b6e70d76b0f/</t>
  </si>
  <si>
    <t>https://client.aragon.org/#/0x23b5db33e824822e8d98698c4929be2ff1ba70e4/0x92045d90d657a139042e4e12c3931b2180c71c5b/</t>
  </si>
  <si>
    <t>some activity since oct 2020, last nov 2020, incoming tokens transactions</t>
  </si>
  <si>
    <t>https://client.aragon.org/#/0xda600aeed1b2f5f8ecf58c3f666e40061fd2d941/0x03978869abfd26ac0f415d9c28cd111ee78f454a/</t>
  </si>
  <si>
    <t>https://client.aragon.org/#/0xc3d80939fbbf5ddc9aeaa4eca86a2a18e4591e58/0x6c7c2aa21b0b0711d504e4f5cfd0565d9cc44568/</t>
  </si>
  <si>
    <t>https://client.aragon.org/#/0x6c2809093eb377ac2764524955d7b7db11a3225f/0x41d1e8a303b9082d9210509ea235ea2bdb29f827/</t>
  </si>
  <si>
    <t>https://client.aragon.org/#/0x15b64517e3dc4418b8f389155dee6cdf3e8b4cd4/0x65460332007ad95422cec884ffef041281f26c87/</t>
  </si>
  <si>
    <t>https://client.aragon.org/#/0x15bc735a248eb9790b9d4b85e44cf4c878667209/0xee45d21cb426420257bd4a1d9513bcb499ff443a/</t>
  </si>
  <si>
    <t>0,001 eth, 26,081521084650802267 ANT</t>
  </si>
  <si>
    <t>some activity since oct 2020, last dec 2020, 7 add votes</t>
  </si>
  <si>
    <t>https://client.aragon.org/#/0xb52d9534afb1aef2614cee2438328dc511317b1f/0x6ca327c9ce5ad4ca9ceb012fd4381e97851c3ad6/</t>
  </si>
  <si>
    <t>https://client.aragon.org/#/0x82199954f6fc5b2c497a682cc212b7428e5b2dd2/0xe527ceee27f8d323a968554825629bd60132f5ef/</t>
  </si>
  <si>
    <t>https://client.aragon.org/#/0xa98ffcdd9a9d5902ab1aaf5b4e78b13ad70f87e9/0xee650c4820c73f6b323e135d218a6e4177532517/</t>
  </si>
  <si>
    <t>https://client.aragon.org/#/0xb911fec73295c96d723aeeeb093d4631c1baa1fb/0xdf808070e1aa1e7526e4b8c9c254fcc6b8e12e46/</t>
  </si>
  <si>
    <t>https://client.aragon.org/#/0xbee9c1516606fb2fb2a9ea5ad86cb0a3ee5f0c23/0x14bc66f78d281a573cc64c7c8dc87225737075a9/</t>
  </si>
  <si>
    <t>https://client.aragon.org/#/0x7281e178f80e549cc981ec066c36af6173f297a0/0x4212e16fe83ad884c08f66261c9299d8c05c1ac2/</t>
  </si>
  <si>
    <t>https://client.aragon.org/#/0x9fc528724ca2e0d8070531100563b2c1621b00bd/0xbc6f21b2b012878b7af6fdc73a16f653d2174db0/</t>
  </si>
  <si>
    <t>45,95070186718888714 dai</t>
  </si>
  <si>
    <t>https://client.aragon.org/#/0x0c9e7c4a08091d7bcf721d7ca127c5e8c2fc4e89/0xce8e9d0ed096e719509a4df887b3aceed89661b9/</t>
  </si>
  <si>
    <t>https://client.aragon.org/#/0x972b22055d78cfc72fc47333496162a8da02890f/0xf916b67de837ff782e8783fb23689fbaea67395f/</t>
  </si>
  <si>
    <t>https://client.aragon.org/#/0x1e4b3f284c0045062b39ab815e6b2dd8b9a238b0/0xc092d62001638396202ac1d458d3d93011e829c6/</t>
  </si>
  <si>
    <t>https://client.aragon.org/#/0x6167696cfa005a09fa08387b8adcfe6f75e68b96/0x733d896bedf41b1598747b2b07afd953b6880a62/</t>
  </si>
  <si>
    <t>7.333333333333333334 eth</t>
  </si>
  <si>
    <t>agent, redemptions, time lock, token request. 2 tokenholders burned, e.g. https://etherscan.io/token/0x1a83e6f06245d656a4ca4a5c47aaebcfbd59bdb4?a=0x35e5f76c66a1bbbac3642a5db7141d6b599478c2</t>
  </si>
  <si>
    <t>https://client.aragon.org/#/0x0f625293a274cbdc00803636caa9e530237562bc/0x08c947c29668df0ce88a1e15c9548bc96f24674b/</t>
  </si>
  <si>
    <t>https://client.aragon.org/#/0x53a172a4ab5917ca326ff9c49e4b4e1e3258960e/0x515e990bb64afd005c6d6525fe5e34d1bc919b79/</t>
  </si>
  <si>
    <t>https://client.aragon.org/#/0xa41b2391eac9cbc3efe0524bb981a25da2d128df/0x3e5e6c395bddebf07aed8fe3be44fb6f781debf8/</t>
  </si>
  <si>
    <t>https://client.aragon.org/#/0x238ff088e313698168d212a37de5d1567baf8f31/0x8a84df8e8f1d48139a2624739149efb2cbde5f57/</t>
  </si>
  <si>
    <t>https://client.aragon.org/#/0x0d31c81cc92e0b881cad91febe400e1cec68f936/0xf33a9d15f1d70b899b1988d84686830f78384f27/</t>
  </si>
  <si>
    <t>https://client.aragon.org/#/0x37e268cbf76325499ce38380a61824e7fbca8620/0xa62d4e288f6d71f093f942bded2233e175f22f05/</t>
  </si>
  <si>
    <t>https://client.aragon.org/#/0x73d57576e9910e5ad07055dafcdab28d1109b28c/0x9296cc659be1e6b84dd01c5256ff718ddc9cab54/</t>
  </si>
  <si>
    <t>some activity since oct 2020, last feb 2021, value transfers via agent</t>
  </si>
  <si>
    <t>some activity since oct 2020, last dec 2020, 2 less tokenholders, eth transfered out via agent</t>
  </si>
  <si>
    <t>2.219889770922645748 eth, 81.1785624952550546 dai, 3026,973 snt</t>
  </si>
  <si>
    <t>https://client.aragon.org/#/0x9cba5f6924c595f4f185ac285da57227a7e38d4c/0x8bde98b38a7316c72504cfaaaeb1d4d20f7e338d/</t>
  </si>
  <si>
    <t>https://client.aragon.org/#/0xb2a7963ca6b1e414a8ffe76d8c862f0a76892d7b/0x03fa52ad4aad79ca7b515c8985ccef4eba6c484e/</t>
  </si>
  <si>
    <t>https://client.aragon.org/#/0x458058eac353b383aa648bb8f26d12957c733c40/0x181bc39ada17032449597a83d6e6fbfd210fbb1a/</t>
  </si>
  <si>
    <t>0&amp;4</t>
  </si>
  <si>
    <t>https://client.aragon.org/#/0xc7bcf3965973ce4f91c6047352e3f75e5c4cb95e/0x9b2a4c49e42967bffafe5298f313c9334954f6d5/</t>
  </si>
  <si>
    <t>0.940845489136886372 eth, 80 usdc</t>
  </si>
  <si>
    <t>some activity since oct 2020, last dec 2020, 3 add votes</t>
  </si>
  <si>
    <t>https://client.aragon.org/#/0x9552d68479cd062e06d1a3fb523ba29085afd99b/0xf57b983bde2e6776152811217b14be4142721008/</t>
  </si>
  <si>
    <t>https://client.aragon.org/#/0x764bbec7157f48eaacf57b1e8dffb8d72ea33261/0xb24155413bab209fe3dd4766f093da04a2f390ad/</t>
  </si>
  <si>
    <t>https://client.aragon.org/#/0xac1da1f2237a5f1578f801cf17a97515cd3aac15/0x5e3dd90de08c045d7886b5fa1cb278b25946390e/</t>
  </si>
  <si>
    <t>https://client.aragon.org/#/0x81cf6690b18aeeb49a9444859c006a74e747bd65/0x977e5eeef56e3d764144ba797d1278067c9ee0b2/</t>
  </si>
  <si>
    <t>11,534827356808702 dai, 55,113875609326341871 lend</t>
  </si>
  <si>
    <t>https://client.aragon.org/#/0x4ee9596a9389892adb0da634e1099f012b3c918a/0x78aeadabe2671d20a5f351f7308b0929c4670cbf/</t>
  </si>
  <si>
    <t>https://client.aragon.org/#/0xe17b95ebbf5f06e215ef275a91ed0a11d159b293/0x648d7354da6b4caad7a10088038563a52e693aed/</t>
  </si>
  <si>
    <t>GRENS</t>
  </si>
  <si>
    <t>0,0008 weth</t>
  </si>
  <si>
    <t>some activity since oct 2020, last nov 2020, 9 add tokenholders</t>
  </si>
  <si>
    <t>22454,7021 DAI, 465,1902 weth</t>
  </si>
  <si>
    <t>10 rage quits</t>
  </si>
  <si>
    <t>a lot of activity since oct 2020, last march 2021, 5 add tokenholders, 25 add votes</t>
  </si>
  <si>
    <t>53429.4042 YAPOCOTI, 35941.4389 DKN, 20705.8761 GLUE, 344.7150 DAI, 19.7278 TRB, 0.0001 WETH, 0 ANT, 0 ANTJ</t>
  </si>
  <si>
    <t>2 members without shares, 2 rage quits</t>
  </si>
  <si>
    <t>a lot of activity since oct 2020, last feb 2021, 5 add tokenholders, 19 add votes</t>
  </si>
  <si>
    <t>https://bitcoinik.com/wolf-of-wall-street-wows-review-2021-the-worlds-first-implementation-of-sfts-as-a-cryptofol/</t>
  </si>
  <si>
    <t>only findable via etherscan, last voting 29-12-2019</t>
  </si>
  <si>
    <t>https://etherscan.io/address/0x84c2276acaf67b65bca212c8634688b5b2dc903e</t>
  </si>
  <si>
    <t>probably no activity since jan 2020 count, only findable via etherscan</t>
  </si>
  <si>
    <t>https://etherscan.io/tx/0x007200215a07f040569d96aa14e231c32eb4d31d0b9d62e847aaf404fc6bffb8</t>
  </si>
  <si>
    <t>some activity since jan 2020, last jun 2020, only findable via etherscan</t>
  </si>
  <si>
    <t>https://etherscan.io/address/0x33658686cbefe289b55814d0b3f3d45de6c50fd9#internaltx</t>
  </si>
  <si>
    <t>1.92166879482330423 Eth, 5657,x PAN, 318,58x dai, 310 gen, 3,88 sai, 9,4x ebk, various others, inclu 1542,875 CuraDai</t>
  </si>
  <si>
    <t>a lot of activity since jan 2020, last dec 2020, 12 add tokenholders, 27 add votes</t>
  </si>
  <si>
    <t>100 sai, 52,5 gen, 700 rep</t>
  </si>
  <si>
    <t>a lot of activity since jan 2020, last may 2020, 2 less tokenholders, 16 add votes</t>
  </si>
  <si>
    <t>Interview YH</t>
  </si>
  <si>
    <t>Interview DD</t>
  </si>
  <si>
    <t>https://dao.molochdao.com/members</t>
  </si>
  <si>
    <t>2338 eth</t>
  </si>
  <si>
    <t>72 rage quits (oct 2020)</t>
  </si>
  <si>
    <t>a lot of activity since oct 2020, last jan 2021, 5 less tokenholders, 39 add votes</t>
  </si>
  <si>
    <t>https://democracy.earth/#/dao/0x1fd169a4f5c59acf79d0fd5d91d1201ef1bce9f1</t>
  </si>
  <si>
    <t>no change since jan 2020</t>
  </si>
  <si>
    <t>a lot of activity since jan 2020, last may 2020, 31 add votes</t>
  </si>
  <si>
    <t>538,28 gen</t>
  </si>
  <si>
    <t>https://etherscan.io/address/0x0c88aa3c4fe9f9f8da766e9b8bfbbaa1235928cc</t>
  </si>
  <si>
    <t>no change since jan 2020, only visible via etherscan</t>
  </si>
  <si>
    <t>https://etherscan.io/address/0x0ed985925bb42c6719d10dcd1cc02d8cf596c15b</t>
  </si>
  <si>
    <t>a lot of activity since jan 2020, last dec 2020, 3 add tokenholders, 30 add votes</t>
  </si>
  <si>
    <t>1.324423908580813041 eth, 2826,x gen, 1289,x dai, 246,x sai, 914,x PAN</t>
  </si>
  <si>
    <t>https://etherscan.io/address/0xdd3afee87b0b5b6ec89ee7287f7f0f0d5470f9db</t>
  </si>
  <si>
    <t>some activity since jan 2020, last may 2020, 1 add votes</t>
  </si>
  <si>
    <t>https://etherscan.io/token/0xdd974d5c2e2928dea5f71b9825b8b646686bd200?a=0x6bee9b81e434f7afce72a43a4016719315069539</t>
  </si>
  <si>
    <t>141,18 REP, 38,42 KNC, 1,35K Gen</t>
  </si>
  <si>
    <t>https://etherscan.io/address/0xc96e424cdff61a232bdc42424e557a7f79e5a63b</t>
  </si>
  <si>
    <t>https://etherscan.io/address/0x5c309e9b2134d931b7337abcfbe2a50ff31292f7</t>
  </si>
  <si>
    <t>https://etherscan.io/address/0x0004a4c02f97a2cdab3628ac4b834ce4c14f5cf7</t>
  </si>
  <si>
    <t>a lot of activity since jan 2020, last sep 2020, 5 add tokenholders, 16 add votes</t>
  </si>
  <si>
    <t>https://etherscan.io/address/0xb31fccc4e0673668a0b2d98247b4ff123fa2baad</t>
  </si>
  <si>
    <t>some activity since jan 2020, last may 2020, 2 add tokenholders, 7 add votes</t>
  </si>
  <si>
    <t>359,49 gen</t>
  </si>
  <si>
    <t>don't count no change since feb 2020</t>
  </si>
  <si>
    <t>10.93477 eth, 462 BCC ,810 dai, 716 DNT, 58 HONEY, 635 ZRX</t>
  </si>
  <si>
    <t>7 &amp; 31</t>
  </si>
  <si>
    <t>a lot of activity since feb 2020, last sep 2020, 0 &amp; 11 add tokenholders</t>
  </si>
  <si>
    <t>https://rinkeby.client.aragon.org/?#/mesh/0x619383997b98ccf3ef04ca99d9396281b6a7612e/</t>
  </si>
  <si>
    <t>a lot of activity since feb 2020, last sep 2020, 17 add tokenholders</t>
  </si>
  <si>
    <t>5,71 eth, 588 ant, 50 bcc, 1000 dai, 501 mana, 27 mkr</t>
  </si>
  <si>
    <t>https://docs.bisq.network/dao.html</t>
  </si>
  <si>
    <t>No new votings after march 2019 https://docs.google.com/spreadsheets/d/1xlXDswj3251BPCOcII-UyWlX7o7jMkfYBE-IZ5te5Ck/edit#gid=912569327</t>
  </si>
  <si>
    <t>&gt;12</t>
  </si>
  <si>
    <t>https://docs.google.com/spreadsheets/d/1xlXDswj3251BPCOcII-UyWlX7o7jMkfYBE-IZ5te5Ck/edit#gid=459254761</t>
  </si>
  <si>
    <t>a lot of activity, last march 2021</t>
  </si>
  <si>
    <t>&lt;1</t>
  </si>
  <si>
    <t>Metacolony is the community with CLNY tokens. Can't find CLNY tokens on ehterscan</t>
  </si>
  <si>
    <t>Not suitable for analysis</t>
  </si>
  <si>
    <t>https://colony.io/dev/docs/colonynetwork/whitepaper-tldr-the-meta-colony-and-clny</t>
  </si>
  <si>
    <t>https://otonomos.com/</t>
  </si>
  <si>
    <t>http://lazooz.org/</t>
  </si>
  <si>
    <t>NSFA</t>
  </si>
  <si>
    <t>Plaform</t>
  </si>
  <si>
    <t>Otonomos</t>
  </si>
  <si>
    <t>Set up blockchain companies in multiple jurisdictions via https://otoco.io/</t>
  </si>
  <si>
    <t>https://otoco.io/</t>
  </si>
  <si>
    <t>Apparently 179 LLCs created via https://otoco.io/</t>
  </si>
  <si>
    <t>Looks abandoned</t>
  </si>
  <si>
    <t>https://forum.gnosis.io/</t>
  </si>
  <si>
    <t>GnosisDAO is the prediction market-driven collective, stewarding the Gnosis ecosystem through futarchy: governance by prediction markets.</t>
  </si>
  <si>
    <t>GnosisDAO</t>
  </si>
  <si>
    <t>are 11254 tokenholders but unclear if they all have voting power</t>
  </si>
  <si>
    <t>https://snapshot.org/#/gnosis.eth/</t>
  </si>
  <si>
    <t>https://vote.makerdao.com/polling?network=mainnet</t>
  </si>
  <si>
    <t>some activity - https://snapshot.org/#/gnosis.eth/</t>
  </si>
  <si>
    <t>100K+ mkr token holders, unclear if they can all vote</t>
  </si>
  <si>
    <t>a lot of activity</t>
  </si>
  <si>
    <t>Voting through Masternodes (5046 on last 2020 vote) - have Dash DAO irrevocable trust`-https://beta.dashwatch.org/proposals</t>
  </si>
  <si>
    <t>Autononmous Algorithm Voting  System. Tokens locked can create voting power</t>
  </si>
  <si>
    <t>Blockchain Network managed through the Network Nervous System (autonomous governance through voting if one is a node and locked in tokens</t>
  </si>
  <si>
    <t>Liquid Democracy - https://dfinity.org/faq/network-nervous-system-(nns)</t>
  </si>
  <si>
    <t>https://dfinity.org/</t>
  </si>
  <si>
    <t>Majority voting - quorum?</t>
  </si>
  <si>
    <t>Non, crashed</t>
  </si>
  <si>
    <t>18000+ tokenholders at one time. Most know case as result of crash</t>
  </si>
  <si>
    <t>https://en.wikipedia.org/wiki/The_DAO_(organization)</t>
  </si>
  <si>
    <t>https://www.plantoidproject.eu/</t>
  </si>
  <si>
    <t>Art project - experiment ended</t>
  </si>
  <si>
    <t>https://www.plantoidproject.eu/index.php/results</t>
  </si>
  <si>
    <t>Project ended</t>
  </si>
  <si>
    <t>Part of MetaClan</t>
  </si>
  <si>
    <t>https://tokentuesdays.substack.com/p/metaclan-launches-e-sports-dao</t>
  </si>
  <si>
    <t>https://etherisc.com/</t>
  </si>
  <si>
    <t>dApp</t>
  </si>
  <si>
    <t>Not a DAO in itself.</t>
  </si>
  <si>
    <t>Highly Active Plaform</t>
  </si>
  <si>
    <t>https://aragon.org/</t>
  </si>
  <si>
    <t>https://www.sapien.network/join.html</t>
  </si>
  <si>
    <t>Social network</t>
  </si>
  <si>
    <t>Wanted to join DAOstack, but no reference on Alchemy</t>
  </si>
  <si>
    <t>https://blog.sapien.network/sapien-x-daostack-bounty-program-210ed39e4851</t>
  </si>
  <si>
    <t>daostack.io</t>
  </si>
  <si>
    <t>https://eosdac.io/</t>
  </si>
  <si>
    <t>Last commit 2019 - https://github.com/eosdac/eosdac-factory</t>
  </si>
  <si>
    <t xml:space="preserve">Blockproducer for EOS </t>
  </si>
  <si>
    <t>EOSdac (blockproducer)</t>
  </si>
  <si>
    <t>EOSdac (platform)</t>
  </si>
  <si>
    <t>Platform/factory for DAOs (DACs) on EOSDAC</t>
  </si>
  <si>
    <t>Blockproducer</t>
  </si>
  <si>
    <t>a lot of activity since jan 2020, last march 2021, 60 add tokenholders, 480 add votes</t>
  </si>
  <si>
    <t>19,49K eth, 887,19k dai, 666,8k usdc, 23,73k dxd and various others</t>
  </si>
  <si>
    <t>extremely well funded</t>
  </si>
  <si>
    <t>https://dxdao.eth.link/#/</t>
  </si>
  <si>
    <t>https://nexusmutual.io/</t>
  </si>
  <si>
    <t>1000+</t>
  </si>
  <si>
    <t>3393 tokenholders - https://etherscan.io/token/0xd7c49cee7e9188cca6ad8ff264c1da2e69d4cf3b#balances - Operational Handling through DAO</t>
  </si>
  <si>
    <t>https://app.nexusmutual.io/governance</t>
  </si>
  <si>
    <t>Site</t>
  </si>
  <si>
    <t>Decentralized community making DAOs possible - using Aragon for governance</t>
  </si>
  <si>
    <t>is site for other platforms</t>
  </si>
  <si>
    <t>unknown</t>
  </si>
  <si>
    <t>https://www.facebook.com/ethlance/</t>
  </si>
  <si>
    <t>no changes since end 2019 or longer</t>
  </si>
  <si>
    <t>active on twitter, no DAO found, site inresponsive</t>
  </si>
  <si>
    <t>https://twitter.com/memefactory0x</t>
  </si>
  <si>
    <t>no change since dec 2019 measurement - last activity on district0X voting contract june 2020</t>
  </si>
  <si>
    <t>Bridge between blockchain protocols and IoT devices. IoTeX is building the Internet of Trusted Things, where all physical and virtual "things" -- humans, machines, businesses, DApps -- will be able to securely exchange information and value at global scale.</t>
  </si>
  <si>
    <t>https://compound.finance/governance/proposals</t>
  </si>
  <si>
    <t>some activity since dec 2019, last march 2021</t>
  </si>
  <si>
    <t>https://compound.finance/governance/leaderboard</t>
  </si>
  <si>
    <t>only top 100 tokenholders visible - top 55 has 99,92% of voting weight</t>
  </si>
  <si>
    <t>Decentralized Altruistic Community - Dapp development group</t>
  </si>
  <si>
    <t>https://wiki.giveth.io/governance/</t>
  </si>
  <si>
    <t>https://riot.im/app/#/room/#giveth-governance:matrix.org</t>
  </si>
  <si>
    <t>Lijken we met regelmaat DAOs te gebruiken voor fund beheer</t>
  </si>
  <si>
    <t>Giveth - Geen DAO - wel interessante casus, gebruiken DAOs om fund beheer de doen - https://docs.google.com/spreadsheets/d/1C0mm2j3KHXTB4lEoIqE84v3rcWnKcAwO2ZWAgaiDmZQ/edit#gid=721469723</t>
  </si>
  <si>
    <t>No DAO - Alt Right decentralized social media platform</t>
  </si>
  <si>
    <t>No DAO - Decentralized Social Media</t>
  </si>
  <si>
    <t>https://blog.0xproject.com/0x-protocol-governance-voting-walkthrough-and-faq-3becfd57a370</t>
  </si>
  <si>
    <t>https://0x.org/zrx/vote</t>
  </si>
  <si>
    <t>DAO for update voting - on average 10M tokens for a vote op 1700M - in total 178K accounts hold ZRX. Potentially all could vote</t>
  </si>
  <si>
    <t>site down, also not findable on alchemy (daostack) anymore</t>
  </si>
  <si>
    <t>Dapp - NFT via a ERC721 token contract</t>
  </si>
  <si>
    <t>NFT</t>
  </si>
  <si>
    <t>https://www.cryptokitties.co/</t>
  </si>
  <si>
    <t>https://gab.com/</t>
  </si>
  <si>
    <t>https://inhubber.com/en/</t>
  </si>
  <si>
    <t>Unknown, not measurable</t>
  </si>
  <si>
    <t>https://navcoin.org/en</t>
  </si>
  <si>
    <t xml:space="preserve"> voor deze cycle (20160 blocks - height current block = 5034012) https://www.navexplorer.com/dao/proposals - top 1000 has 94% of voting power, top 10 41%</t>
  </si>
  <si>
    <t>Unknown</t>
  </si>
  <si>
    <t>https://www.unionchain.io/ - website down</t>
  </si>
  <si>
    <t>https://cryptonews.com.au/story/union-chain-a-dao-for-agribusinesses-92371</t>
  </si>
  <si>
    <t>Boardroom.to</t>
  </si>
  <si>
    <t>http://boardroom.to/</t>
  </si>
  <si>
    <t>dApp only pre-alpha screenshots only</t>
  </si>
  <si>
    <t>Kleros.io - don't count is already in total aragon list</t>
  </si>
  <si>
    <t>don't count no otherwise doubling</t>
  </si>
  <si>
    <t>https://wingsfoundation.ch/</t>
  </si>
  <si>
    <t>A project governance and backing platform with incentivized forecasting - based on solidity/EVM - no link on site how to create a DAO, thus "in development"</t>
  </si>
  <si>
    <t>Platform for developers, not a DAO</t>
  </si>
  <si>
    <t>dont count</t>
  </si>
  <si>
    <t>https://gitcoin.co/</t>
  </si>
  <si>
    <t>WBTCdao</t>
  </si>
  <si>
    <t xml:space="preserve"> (1-1 btc - erc20 token dao https://www.wbtc.network/)</t>
  </si>
  <si>
    <t>https://wbtc.network/</t>
  </si>
  <si>
    <t>https://academy.bit2me.com/en/what-is-wrapped-bitcoin-wbtc/#:~:text=Although%20there%20are%20more%20than,Network%2C%20Bitgo%20and%20Republic%20Protocol.</t>
  </si>
  <si>
    <t>apparently 40 members, but 16 only actively voting - not transparant</t>
  </si>
  <si>
    <t>not traceable</t>
  </si>
  <si>
    <t>https://dorg.tech/#/</t>
  </si>
  <si>
    <t>Homebase</t>
  </si>
  <si>
    <t>"Aragon" of Tezos</t>
  </si>
  <si>
    <t>https://tqtezos.medium.com/daos-on-tezos-announcing-homebase-80bbecbb9bfe</t>
  </si>
  <si>
    <t>Company</t>
  </si>
  <si>
    <t>https://decred.org/</t>
  </si>
  <si>
    <t>https://proposals.decred.org/</t>
  </si>
  <si>
    <t>$100M+</t>
  </si>
  <si>
    <t>Store of Value - Politea (governance) was released in october 2018</t>
  </si>
  <si>
    <t>5772 Votingtickets (kind of tokenholders) in Votins Service Providers</t>
  </si>
  <si>
    <t>https://digix.global/#/</t>
  </si>
  <si>
    <t>The future of owning gold is digital</t>
  </si>
  <si>
    <t>https://commonsstack.org/</t>
  </si>
  <si>
    <t>Realigning incentives around public goods</t>
  </si>
  <si>
    <t>Via een aragon DAO?</t>
  </si>
  <si>
    <t>https://uniswap.org/</t>
  </si>
  <si>
    <t>https://app.uniswap.org/#/vote</t>
  </si>
  <si>
    <t>1% of UNI required to submit a proposal</t>
  </si>
  <si>
    <t>a lot of activity, last december 2020, a lot of transactions</t>
  </si>
  <si>
    <t>https://gov.uniswap.org/</t>
  </si>
  <si>
    <t>https://medium.com/althea-mesh/the-althea-governance-model-232dbe20a71e</t>
  </si>
  <si>
    <t>https://althea.net/whitepaper#governance</t>
  </si>
  <si>
    <t>Althea Subnet DAOs run on aragon?</t>
  </si>
  <si>
    <t>https://client.aragon.org/#/papayafoundation/0xec2acfaf6cfc200b46901cdc156787baa1f04214/</t>
  </si>
  <si>
    <t>no change since oct 2020</t>
  </si>
  <si>
    <t>https://client.aragon.org/#/0x95Fd61f9237590ae9ced7FC3aF92319A6BCF46de/0xc21a3af804a06111c55ea12624c2e20294a63781/</t>
  </si>
  <si>
    <t>https://client.aragon.org/#/4c4bf6a8/0x343d0733558c0e3e8692700e4097ac4d21738eb7/</t>
  </si>
  <si>
    <t>0.000115075027056888 aLEND, 51778,842477954509946561 BUSD, 4,00617238 WBTC</t>
  </si>
  <si>
    <t>some activity, last feb 2021, 4 add votes</t>
  </si>
  <si>
    <t>https://client.aragon.org/#/wellinvested/0x4c8384dd990f352064638fb7ce12be490ffb905a/</t>
  </si>
  <si>
    <t>https://client.aragon.org/#/0xE7727745a8150F36fAB6a4C251Dd42b48E436142/0xab1de11eb07c254af5e3a587c34b187f91624272/</t>
  </si>
  <si>
    <t>some activity, last feb 2021</t>
  </si>
  <si>
    <t>in nov 2020 82 votes, in maart 2021 80</t>
  </si>
  <si>
    <t>Age (march 2021)</t>
  </si>
  <si>
    <t>https://build.colony.io/ is down</t>
  </si>
  <si>
    <t>In development v2 to go live soon</t>
  </si>
  <si>
    <t>Platform/factory for DAOs - get started button disabled, v2 to come live soon, restricted access</t>
  </si>
  <si>
    <t>Active - after analyses</t>
  </si>
  <si>
    <t>4 rage quits, 4 members with 0 shares</t>
  </si>
  <si>
    <t>$14,456,501</t>
  </si>
  <si>
    <t>a lot of activity since oct 2020, last march 2021, 5 add tokenholders, 52 add votes</t>
  </si>
  <si>
    <t>a lot of activity since oct 2020, last march 2021, 9 add tokenholders, ? add votes</t>
  </si>
  <si>
    <t>https://www.thelao.io/</t>
  </si>
  <si>
    <t>$2946</t>
  </si>
  <si>
    <t>https://app.daohaus.club/</t>
  </si>
  <si>
    <t>8 rage quits, 8 members with 0 shares</t>
  </si>
  <si>
    <t>0,005 dai</t>
  </si>
  <si>
    <t>some activity since oct 2020, last march 2021, 2 less tokenholders, little value transfered</t>
  </si>
  <si>
    <t>some activity since oct 2020, last march 2021, 1 add tokenholders, 2 add votes</t>
  </si>
  <si>
    <t>2434.x dai</t>
  </si>
  <si>
    <t>a lot of activity since oct 2020, last march 2021, 12 add tokenholders, 17 add votes</t>
  </si>
  <si>
    <t>Machi X DAO</t>
  </si>
  <si>
    <t>14703318.9122 MCX</t>
  </si>
  <si>
    <t>2 rage quit, 1 member 0 shares</t>
  </si>
  <si>
    <t>some activity since oct 2020, last march 2021, 0 add tokenholders, 1 add votes</t>
  </si>
  <si>
    <t>2708.1818 DFIO</t>
  </si>
  <si>
    <t>6 rage quits, 6 members 0 shares</t>
  </si>
  <si>
    <t>some activity since oct 2020, last march 2021, 2 less tokenholders</t>
  </si>
  <si>
    <t>18.8911 WETH</t>
  </si>
  <si>
    <t>4 rage quits</t>
  </si>
  <si>
    <t>some activity since oct 2020, last jan 2021, 2 add votes</t>
  </si>
  <si>
    <t>2250.0000 DAI</t>
  </si>
  <si>
    <t>19.0708 DAI, 0.2966 YFI</t>
  </si>
  <si>
    <t>some activity since oct 2020, last jan 2021, 6 less tokenholders</t>
  </si>
  <si>
    <t>0.2667 WETH</t>
  </si>
  <si>
    <t>some activity since oct 2020, last jan 2021, 2 less tokenholders</t>
  </si>
  <si>
    <t>3 rage quits, 2 members without shares</t>
  </si>
  <si>
    <t>some activity since oct 2020, last nov 2020, 1 less tokenholders</t>
  </si>
  <si>
    <t>2.0000 WETH</t>
  </si>
  <si>
    <t>2 rage quits, 1 member 0 votes</t>
  </si>
  <si>
    <t>0.1000 LINK</t>
  </si>
  <si>
    <t>295.0000 DAI</t>
  </si>
  <si>
    <t>2.0000 DAI</t>
  </si>
  <si>
    <t>60.0000 DAI</t>
  </si>
  <si>
    <t>1000.000 CYFM</t>
  </si>
  <si>
    <t>no change since nov 2020 measurement</t>
  </si>
  <si>
    <t>15,16 gen, 5,49K rep</t>
  </si>
  <si>
    <t>some activity since oct 2020, last dec 2020, 1 add votes</t>
  </si>
  <si>
    <t>3,4K rep</t>
  </si>
  <si>
    <t>8,44K rep, 8,24 xDAI, 0,48 xGen</t>
  </si>
  <si>
    <t>a lot of activity since nov 2020, last feb 2021, 5 add tokenholders, 9 add votes</t>
  </si>
  <si>
    <t>a lot of activity since nov 2020, last feb 2021, 8 add tokenholders, 64 add votes</t>
  </si>
  <si>
    <t>High</t>
  </si>
  <si>
    <t>No activity</t>
  </si>
  <si>
    <t>A lot of activity</t>
  </si>
  <si>
    <t>high</t>
  </si>
  <si>
    <t>a lot of activity since dec 2019, last dec 2020</t>
  </si>
  <si>
    <t>a lot of activity since dec 2019, last jan 2021</t>
  </si>
  <si>
    <t>Activity Level last 6-15 months</t>
  </si>
  <si>
    <t>some activity since dec 2019, last end dec 2020, 7 new tokenholders - tokens transferred outside the DAO e.g. https://etherscan.io/tx/0x02a86134e20d51f13de5daafa482a97e817f55bfe8dc4fc84a7b46ea177daa35</t>
  </si>
  <si>
    <t>some 1 additional vote since dec 2019, last april 2020</t>
  </si>
  <si>
    <t xml:space="preserve"> some 1 vote, 1 add token holder and balance change sine dec 2019, last jan 2020</t>
  </si>
  <si>
    <t>some 2 voters additional since dec 2019, no more activity, last jun 2020 https://etherscan.io/tx/0x07df8634d95ecd3b2f99bcb537ee1300b707209ecc93b4ee0ef9d778c4543827</t>
  </si>
  <si>
    <t>some 6 voters additional since dec 2019, no more activity, last jan 2020 (outside DAO) - https://etherscan.io/tx/0xeffd91d3b57304cfdc7a96fc0c2a1a7d879d31fa88449d0d86478d63bd88232b</t>
  </si>
  <si>
    <t>Count of Build</t>
  </si>
  <si>
    <t>https://blog.gnosis.pm/gnosisdao-governance-tutorial-8257f5a1adb4</t>
  </si>
  <si>
    <t>through snapshot and omen (prediction market)</t>
  </si>
  <si>
    <t>Date</t>
  </si>
  <si>
    <t>Qtr4 2018</t>
  </si>
  <si>
    <t>Qtr1 2019</t>
  </si>
  <si>
    <t>Qtr2 2019</t>
  </si>
  <si>
    <t>Qtr3 2019</t>
  </si>
  <si>
    <t>Qtr4 2019</t>
  </si>
  <si>
    <t>Qtr1 2020</t>
  </si>
  <si>
    <t>Qtr2 2020</t>
  </si>
  <si>
    <t>Qtr2 2018</t>
  </si>
  <si>
    <t>Qtr3 2020</t>
  </si>
  <si>
    <t>Qtr4 2020</t>
  </si>
  <si>
    <t>none</t>
  </si>
  <si>
    <t>DAOStack</t>
  </si>
  <si>
    <t>Absoluut #</t>
  </si>
  <si>
    <t>Active last 6 months</t>
  </si>
  <si>
    <t>Act last 6 month</t>
  </si>
  <si>
    <t>Activity Level (Dec 2019 - March 2021)</t>
  </si>
  <si>
    <t>high (10+ tx)</t>
  </si>
  <si>
    <t>medium (2-10 tx)</t>
  </si>
  <si>
    <t>low (1 tx)</t>
  </si>
  <si>
    <t>21+</t>
  </si>
  <si>
    <t>~3.8</t>
  </si>
  <si>
    <t>~2.8</t>
  </si>
  <si>
    <t>~5.4</t>
  </si>
  <si>
    <t>~115</t>
  </si>
  <si>
    <t>~18.3</t>
  </si>
  <si>
    <t>~14.7 (3 DAOs, high 26, low 8)</t>
  </si>
  <si>
    <t>~1645 (3 DAOs, high 4946, low 0 tokenholders)</t>
  </si>
  <si>
    <t>~42</t>
  </si>
  <si>
    <t>~21</t>
  </si>
  <si>
    <t>~1.8</t>
  </si>
  <si>
    <t>227 (1 DAO)</t>
  </si>
  <si>
    <t>1000+ (5 DAOs, high 1000 +, low 55, 1 n/a)</t>
  </si>
  <si>
    <t>1000+ (3 DAOs)</t>
  </si>
  <si>
    <t>some activity - last march 2021</t>
  </si>
  <si>
    <t>Average Tokenholders per DAO per Activity Level (Dec 2019 - March 20201</t>
  </si>
  <si>
    <t>Autonio</t>
  </si>
  <si>
    <t>https://www.autonio.foundation/</t>
  </si>
  <si>
    <t>Lock 300,000 NIOX to take advantage of the opportunities provided by an Autonio DAO Membership</t>
  </si>
  <si>
    <t>https://etherscan.io/token/0xc813EA5e3b48BEbeedb796ab42A30C5599b01740</t>
  </si>
  <si>
    <t>https://www.staking.autonio.foundation/</t>
  </si>
  <si>
    <t>SpiderDAO</t>
  </si>
  <si>
    <t>https://btcmanager.com/spiderdao-gets-its-own-nft-with-polkapets-partnership/</t>
  </si>
  <si>
    <t>https://spiderdao.medium.com/spdr-to-be-the-first-ever-token-listed-on-polkastarter-467372f4c4c9</t>
  </si>
  <si>
    <t>https://www.spiderdao.io/</t>
  </si>
  <si>
    <t>Lijkt nieuwe governance setup met hardware gecombineerd</t>
  </si>
  <si>
    <t>Blockchain Cuties Universe</t>
  </si>
  <si>
    <t>https://www.coinnewsspan.com/blockchain-cuties-universe-and-decentral-games-join-hands/</t>
  </si>
  <si>
    <t>Swissborg</t>
  </si>
  <si>
    <t>https://cointelegraph.com/press-releases/swissborg-launches-yield-wallets-for-usdc-eth-and-chsb</t>
  </si>
  <si>
    <t>https://swissborg.com/blog/community-index</t>
  </si>
  <si>
    <t>https://etherscan.io/token/0xba9d4199fab4f26efe3551d490e3821486f135ba</t>
  </si>
  <si>
    <t>NeptuneDAO</t>
  </si>
  <si>
    <t>https://neptunedao.xyz/</t>
  </si>
  <si>
    <t>5520 eth</t>
  </si>
  <si>
    <t>More liquidity provision enables a better experience for DeFi users and increased adoption for platforms. In exchange for providing liquidity, providers receive YIELD for their services. This is a DAO with this single purpose.</t>
  </si>
  <si>
    <t>pleasrdao</t>
  </si>
  <si>
    <t>One off? For buying a NFT?</t>
  </si>
  <si>
    <t>https://cryptodaily.co.uk/2021/03/pplpleasr1-NFT-pleasrdao</t>
  </si>
  <si>
    <t>https://foundation.app/pplpleasr</t>
  </si>
  <si>
    <t>https://pplplsr.com/</t>
  </si>
  <si>
    <t>https://metisdao.medium.com/</t>
  </si>
  <si>
    <t>Metis Protocol (layer 2)</t>
  </si>
  <si>
    <t>idavol</t>
  </si>
  <si>
    <t>DAO platform on Polkadot</t>
  </si>
  <si>
    <t>https://idavoll.network/</t>
  </si>
  <si>
    <t>sheesha</t>
  </si>
  <si>
    <t>https://sheesha.finance/</t>
  </si>
  <si>
    <t>Willen ook iets met Binance Chain</t>
  </si>
  <si>
    <t>occam</t>
  </si>
  <si>
    <t>https://www.occam.fi/</t>
  </si>
  <si>
    <t>https://cointelegraph.com/press-releases/occamrazer-the-first-defi-launchpad-for-cardano</t>
  </si>
  <si>
    <t>&amp; 23 maart</t>
  </si>
  <si>
    <t>Review Rapport</t>
  </si>
  <si>
    <t>Bespreking final draft</t>
  </si>
  <si>
    <t>Finalizering Rapport</t>
  </si>
  <si>
    <t>Coordinape</t>
  </si>
  <si>
    <t>https://coordinape.com/</t>
  </si>
  <si>
    <t>Off chain alpha version</t>
  </si>
  <si>
    <t>OlympusDAO</t>
  </si>
  <si>
    <t>https://www.newsbtc.com/news/why-this-olympusdaos-product-could-be-amongst-defi-most-lucrative/</t>
  </si>
  <si>
    <t>Binance</t>
  </si>
  <si>
    <t>Binance Smart Chain</t>
  </si>
  <si>
    <t>Long shot</t>
  </si>
  <si>
    <t>https://finance.yahoo.com/news/binance-ceo-nearly-100-net-135331095.html</t>
  </si>
  <si>
    <t>1inch</t>
  </si>
  <si>
    <t>https://finance.yahoo.com/news/1inch-network-launched-transaction-volumes-095600794.html</t>
  </si>
  <si>
    <t>https://app.1inch.io/#/dao/governance?network=1</t>
  </si>
  <si>
    <t>XinFin</t>
  </si>
  <si>
    <t>Onduidelijk</t>
  </si>
  <si>
    <t>https://explorer.xinfin.network/home</t>
  </si>
  <si>
    <t>141 masternodes</t>
  </si>
  <si>
    <t>https://www.xinfin.org/index</t>
  </si>
  <si>
    <t>ETF platform</t>
  </si>
  <si>
    <t>https://coincodex.com/article/10971/you-can-trade-etfs-on-blockchain-with-plethori/</t>
  </si>
  <si>
    <t>Plethori</t>
  </si>
  <si>
    <t>https://plethori.com/</t>
  </si>
  <si>
    <t>Q4 2021 - DAO</t>
  </si>
  <si>
    <t>https://u.today/flare-now-has-its-first-ever-nft-platform-introducing-sparkles</t>
  </si>
  <si>
    <t>Flare</t>
  </si>
  <si>
    <t>NFT platform</t>
  </si>
  <si>
    <t>Sparkles</t>
  </si>
  <si>
    <t>Victoria VR metaverse</t>
  </si>
  <si>
    <t>https://www.coinspeaker.com/victoria-vr-first-multiplayer-metaverse/</t>
  </si>
  <si>
    <t>Gaming and NFT</t>
  </si>
  <si>
    <t>Mute</t>
  </si>
  <si>
    <t>https://mute.io/#voice-section</t>
  </si>
  <si>
    <t>preview: https://dao.mute.io/</t>
  </si>
  <si>
    <t>https://nixplatform.medium.com/the-new-zk-rollup-dao-has-some-exciting-features-75de84d9c0fc</t>
  </si>
  <si>
    <t>Hugo Finance</t>
  </si>
  <si>
    <t>DeFi platform</t>
  </si>
  <si>
    <t>https://www.globenewswire.com/news-release/2021/04/12/2208039/0/en/Hugo-Finance-is-now-live-on-PancakeSwap-Learn-About-The-Upcoming-Developments.html</t>
  </si>
  <si>
    <t>https://www.hugo.finance/</t>
  </si>
  <si>
    <t>PizzaDAO</t>
  </si>
  <si>
    <t>https://www.rarepizzas.com/rare-pizzas-box-gallery</t>
  </si>
  <si>
    <t>Active - after analysis</t>
  </si>
  <si>
    <t>Tokenholder catergorie</t>
  </si>
  <si>
    <t>6 to 10</t>
  </si>
  <si>
    <t>11 to 20</t>
  </si>
  <si>
    <t>21 to 50</t>
  </si>
  <si>
    <t>51 to 250</t>
  </si>
  <si>
    <t>250 plus</t>
  </si>
  <si>
    <t>0 to 5</t>
  </si>
  <si>
    <t>Lifetime activity</t>
  </si>
  <si>
    <t>Active - after Analysis</t>
  </si>
  <si>
    <t>https://coingeek.com/on-chain-voting-launches-on-gorilla-dao/</t>
  </si>
  <si>
    <t>StakerDAO</t>
  </si>
  <si>
    <t>Cross Chain DAO</t>
  </si>
  <si>
    <t>https://cryptobriefing.com/stateless-money-launches-index-token-polkadot/</t>
  </si>
  <si>
    <t>https://www.stakerdao.com/</t>
  </si>
  <si>
    <t>https://gov2.stakerdao.com/overview</t>
  </si>
  <si>
    <t>OOMI</t>
  </si>
  <si>
    <t>Stellar</t>
  </si>
  <si>
    <t>https://yorkpedia.com/2021/04/19/is-oomi-the-next-defi-altcoin-to-go-parabolic/</t>
  </si>
  <si>
    <t>Holographic</t>
  </si>
  <si>
    <t>Dictator</t>
  </si>
  <si>
    <t>Weighted - Share Like - Permanent</t>
  </si>
  <si>
    <t>Weighted - Share Like - Time Lock</t>
  </si>
  <si>
    <t>Direct democracy - majority</t>
  </si>
  <si>
    <t>Weighted - Reputation Like</t>
  </si>
  <si>
    <t>Direct democracy - majority - layered</t>
  </si>
  <si>
    <t>Weighted - Share Like - delegated</t>
  </si>
  <si>
    <t>Quorum?</t>
  </si>
  <si>
    <t>Progressive</t>
  </si>
  <si>
    <t>Relative majority</t>
  </si>
  <si>
    <t>Yes (x-y votes &gt; 10% total available)</t>
  </si>
  <si>
    <t>Weighted - Share Like - delegated - time lock - can add during vote</t>
  </si>
  <si>
    <t>Weighted - Share Like</t>
  </si>
  <si>
    <t>Membership - 1 account - 1 vote</t>
  </si>
  <si>
    <t>Yes - 4% yes</t>
  </si>
  <si>
    <t>Yes - 39%</t>
  </si>
  <si>
    <t>Yes - various</t>
  </si>
  <si>
    <t>Yes - 75%</t>
  </si>
  <si>
    <t>Yes - 4% (400K v/d 10M tokens)</t>
  </si>
  <si>
    <t>Yes - 5%</t>
  </si>
  <si>
    <t>Yes - 59%</t>
  </si>
  <si>
    <t>Yes - 25%</t>
  </si>
  <si>
    <t>Yes - 100%</t>
  </si>
  <si>
    <t>Yes - 10%</t>
  </si>
  <si>
    <t>Weighted - Reputation</t>
  </si>
  <si>
    <t>Yes - 50%</t>
  </si>
  <si>
    <t>Yes 20%</t>
  </si>
  <si>
    <t>Yes - 15%</t>
  </si>
  <si>
    <t>Yes - 33%</t>
  </si>
  <si>
    <t>Yes - 51%</t>
  </si>
  <si>
    <t>Yes - 66%</t>
  </si>
  <si>
    <t>Yes - 26%</t>
  </si>
  <si>
    <t>Yes - 30%</t>
  </si>
  <si>
    <t>Yes - 20%</t>
  </si>
  <si>
    <t>Dictator - Weighted - Share Like - Permanent - 1 token absolut majority (80%)</t>
  </si>
  <si>
    <t>Yes - 40%</t>
  </si>
  <si>
    <t>Yes - 1%</t>
  </si>
  <si>
    <t>Dictator - Rep</t>
  </si>
  <si>
    <t>Dictator - Share</t>
  </si>
  <si>
    <t>Yes - 66.67% (3 members - 100% in practice)</t>
  </si>
  <si>
    <t>Moved to another DAO for governance reasons (MarsDAO)</t>
  </si>
  <si>
    <t>Yes - 50% (2 equal shareholders - 100% in practice)</t>
  </si>
  <si>
    <t>Unknown - tokenholders eliminated</t>
  </si>
  <si>
    <t>Dictator - Weighted - Share Like - Permanent - 1 token absolut majority (99%)</t>
  </si>
  <si>
    <t>Relative majority (99,55%)</t>
  </si>
  <si>
    <t>Yes - 3%</t>
  </si>
  <si>
    <t>Yes - 9%</t>
  </si>
  <si>
    <t>Yes - 6% (in practice 1 vote is enough)</t>
  </si>
  <si>
    <t>Relative Majority</t>
  </si>
  <si>
    <t>Yes - 49%</t>
  </si>
  <si>
    <t>Yes - 74%</t>
  </si>
  <si>
    <t>related to aragon.org (votings e.g. https://forum.aragon.org/t/funding-proposal-reward-courts/1438/5) - probably moved to CFDAO</t>
  </si>
  <si>
    <t>Yes - 99.55%</t>
  </si>
  <si>
    <t>Yes - 50%, 66.67% and 50%</t>
  </si>
  <si>
    <t>Yes - 20% (in practice 1 vote is enough)</t>
  </si>
  <si>
    <t>Yes - 60%</t>
  </si>
  <si>
    <t>Membership &amp; Sharelike</t>
  </si>
  <si>
    <t>Dictator - Weighted - Share Like - Permanent - 1 token absolut majority (94%)</t>
  </si>
  <si>
    <t>Yes - 5% (in practice there is 1 tokenholder with 94%)</t>
  </si>
  <si>
    <t>Weighted - Share Like - Ragequit</t>
  </si>
  <si>
    <t>Dictator - Weighted - Share Like - Permanent - 1 token absolut majority (66%)</t>
  </si>
  <si>
    <t>Relative Majority (officially - 1%, but any vote will reach that)</t>
  </si>
  <si>
    <t>Aragon Governance - 2 layer voting</t>
  </si>
  <si>
    <t>Dictator - Weighted - Share Like - Permanent - 1 token absolut majority (50,25%)</t>
  </si>
  <si>
    <t>Dictator - Weighted - Share Like - Permanent - 1 token absolut majority (92%)</t>
  </si>
  <si>
    <t>Dictator - Weighted - Share Like - Permanent - 1 token absolut majority (100%)</t>
  </si>
  <si>
    <t>Dictator - Weighted - Share Like - Permanent - 1 token absolut majority (~100%)</t>
  </si>
  <si>
    <t>Dictator &amp; Weighted - Share Like - Permanent</t>
  </si>
  <si>
    <t>Yes - 100% &amp; 15%</t>
  </si>
  <si>
    <t>Yes - 60% &amp; 20% &amp; 1%</t>
  </si>
  <si>
    <t>Yes - 15% (in practice there is 1 tokenholder with 78%)</t>
  </si>
  <si>
    <t>Semi Dictator - Weighted - Share Like - Permanent - 1 token absolut majority (78%)</t>
  </si>
  <si>
    <t>Yes - 20% &amp; 5%</t>
  </si>
  <si>
    <t>Semi Dictator - Weighted - Share Like - Permanent - 1 token absolut majority (78%) &amp; Weighted - Share Like - Permanent</t>
  </si>
  <si>
    <t>Semi Dictator - Weighted - Share Like - Permanent - 1 token absolut majority (55%) &amp; Weighted - Share Like - Permanent</t>
  </si>
  <si>
    <t>Yes - 3% &amp; 25%</t>
  </si>
  <si>
    <t>Dictator - Weighted - Reputation - 1 token absolut majority (89%)</t>
  </si>
  <si>
    <t>Semi Dictator - Weighted - Share Like - Permanent - 1 token absolut majority (60%)</t>
  </si>
  <si>
    <t>Semi Dictator - Weighted - Reputation - 1 token absolut majority (82%)</t>
  </si>
  <si>
    <t>Semi Dictator - Weighted - Reputation - 1 token absolut majority (50%)</t>
  </si>
  <si>
    <t>Yes - 14%</t>
  </si>
  <si>
    <t>Semi Dictator - Weighted - Share Like - Permanent - 1 token absolut majority (54%)</t>
  </si>
  <si>
    <t>Membership &amp; Weighted - Share Like - Permanent</t>
  </si>
  <si>
    <t>Yes - 66% &amp;  20%</t>
  </si>
  <si>
    <t>Yes = 50%</t>
  </si>
  <si>
    <t>Relative Majority (75%)</t>
  </si>
  <si>
    <t>Weighted - Share Like - Permanent &amp; Membership - 1 account - 1 vote</t>
  </si>
  <si>
    <t>Semi Dictator - Weighted - Share Like - Permanent - 1 token absolut majority (72%)</t>
  </si>
  <si>
    <t>Dictator - Membership - 1 account - 1 vote - 1 token only &amp; Dictator - Weighted - Share Like - Permanent - 1 token absolut majority (100%)</t>
  </si>
  <si>
    <t>Yes - 100% &amp; Relative Majority</t>
  </si>
  <si>
    <t>Semi Dictator - Weighted - Reputation - 1 token absolut majority (99%)</t>
  </si>
  <si>
    <t>Semi Dictator - Weighted - Share Like - Permanent - 1 token absolut majority (91%)</t>
  </si>
  <si>
    <t>Semi Dictator - Weighted - Share Like - Permanent - 1 token absolut majority (50,1%)</t>
  </si>
  <si>
    <t>Yes - 80% (80% support)</t>
  </si>
  <si>
    <t>Semi Dictator - Weighted - Reputation - 1 token absolut majority (75%)</t>
  </si>
  <si>
    <t>Semi Dictator - Weighted - Reputation - 1 token absolut majority (52%)</t>
  </si>
  <si>
    <t>Yes = 20%</t>
  </si>
  <si>
    <t>Semi Dictator - Weighted - Share Like - Ragequit</t>
  </si>
  <si>
    <t>Semi Dictator - Weighted - Share Like - Permanent - 1 absolute majority tokenholder (89%)</t>
  </si>
  <si>
    <t>Yes - 15% (55% majority vote needed)</t>
  </si>
  <si>
    <t>Dictator - Weighted - Share Like - Permanent - 1 absolute majority tokenholder (99%)</t>
  </si>
  <si>
    <t>Semi Dictator - Weighted - Share Like - Permanent - 1 absolute majority tokenholder (50,3%)</t>
  </si>
  <si>
    <t>Semi Dictator - Weighted - Reputation -  1 absolute majority tokenholder (52%)</t>
  </si>
  <si>
    <t>Semi Dictator - Weighted - Share Like - Permanent - 1 absolute majority tokenholder (68%)</t>
  </si>
  <si>
    <t>Dictator - Weighted - Share Like - Permanent - 1 absolute majority tokenholder (75%)</t>
  </si>
  <si>
    <t>Semi Dictator - Weighted - Share Like - Permanent - 1 absolute majority tokenholder (67%)</t>
  </si>
  <si>
    <t>API3</t>
  </si>
  <si>
    <t>https://api3.org/</t>
  </si>
  <si>
    <t>https://api3.org/features#dao-governed</t>
  </si>
  <si>
    <t>Kleros for dispute resolutions https://raw.githubusercontent.com/api3dao/api3-whitepaper/master/api3-whitepaper.pdf</t>
  </si>
  <si>
    <t>API between blockchains - https://medium.com/api3/significance-of-the-dao-and-staking-b8feeaf93804</t>
  </si>
  <si>
    <t>https://cointelegraph.com/news/cutting-edge-governance-system-comes-to-established-crypto-game</t>
  </si>
  <si>
    <t>NuCypher</t>
  </si>
  <si>
    <t>(niet te vinden op aragon.org)</t>
  </si>
  <si>
    <t>BeetsDAO</t>
  </si>
  <si>
    <t>On discord, not blockchain based yet - https://decrypt.co/68570/snoop-dogg-twist-nyan-cat-nft-sells</t>
  </si>
  <si>
    <t>Discord - not blockchain</t>
  </si>
  <si>
    <t>https://crypto-economy.com/curve-finance/</t>
  </si>
  <si>
    <t>https://dao.curve.fi/dao</t>
  </si>
  <si>
    <t>Yes - varying</t>
  </si>
  <si>
    <t>Aragon - Tweaked</t>
  </si>
  <si>
    <t>https://curve.fi/files/CurveDAO.pdf</t>
  </si>
  <si>
    <t>may 2021</t>
  </si>
  <si>
    <t>https://www.globenewswire.com/news-release/2021/04/22/2214819/0/en/Decentralized-social-network-Launches-Key-Generation-Event-in-First-Step-Toward-Transforming-Centralized-Social-Media.html</t>
  </si>
  <si>
    <t>https://hypebeast.com/2021/4/wilder-world-decentralized-nft-market-and-artist-guild-info</t>
  </si>
  <si>
    <t>https://crypto-economy.com/1inch-network-dex/</t>
  </si>
  <si>
    <t>CloseCross</t>
  </si>
  <si>
    <t>https://www.marketscreener.com/quote/stock/LUXOTTICA-GROUP-90830/news/CloseCross-Innovations-Roadmap-And-Roll-out-33082806/</t>
  </si>
  <si>
    <t>StarDust</t>
  </si>
  <si>
    <t>https://www.digitaljournal.com/pr/5055157</t>
  </si>
  <si>
    <t>Endaoment</t>
  </si>
  <si>
    <t>https://cryptoslate.com/ethereum-dex-sushiswap-sushi-makes-an-on-chain-1-million-donation/</t>
  </si>
  <si>
    <t>SushiSwap charity donation</t>
  </si>
  <si>
    <t>SingularityDAO</t>
  </si>
  <si>
    <t>https://www.singularitydao.ai/</t>
  </si>
  <si>
    <t>https://www.singularitydao.ai/file/2021/04/Governance-Whitepaper-3.pdf</t>
  </si>
  <si>
    <t>Democratised Alpha Generation. DAO driven dynamic on-chain portfolios of token assets</t>
  </si>
  <si>
    <t>SDAO token</t>
  </si>
  <si>
    <t>rLoop</t>
  </si>
  <si>
    <t>https://cryptodaily.co.uk/2021/04/developers-of-elon-musk-hyperloop</t>
  </si>
  <si>
    <t>members of the SpaceX subreddit (rLoop)</t>
  </si>
  <si>
    <t>Jennel</t>
  </si>
  <si>
    <t>https://jennel.org/</t>
  </si>
  <si>
    <t>https://www.einnews.com/pr_news/539803656/jennel-launches-blockchain-ecosystem-optimizing-supply-chain-transparency-and-original-quality-assurance</t>
  </si>
  <si>
    <t>Weighted</t>
  </si>
  <si>
    <t>Non - Weighted</t>
  </si>
  <si>
    <t>Level 1 - Weighted - Non Weighted</t>
  </si>
  <si>
    <t>Level 2 - Share - Rep - Direct Dem - Liquid Dem</t>
  </si>
  <si>
    <t>Governance system total</t>
  </si>
  <si>
    <t>Mixed</t>
  </si>
  <si>
    <t>Reputation</t>
  </si>
  <si>
    <t>Share</t>
  </si>
  <si>
    <t>Incentives?</t>
  </si>
  <si>
    <t>Indirect - Staking Revenues</t>
  </si>
  <si>
    <t>Indirect - Token Value</t>
  </si>
  <si>
    <t>Indirect - Value Token and Staking Revenue</t>
  </si>
  <si>
    <t>Yes - Tokens</t>
  </si>
  <si>
    <t>Yes - Fee</t>
  </si>
  <si>
    <t>Yes - Automatic Reputation</t>
  </si>
  <si>
    <t>Quorum Percentage</t>
  </si>
  <si>
    <t>0 to 25%</t>
  </si>
  <si>
    <t>50+ to 75%</t>
  </si>
  <si>
    <t>75 + to 100%</t>
  </si>
  <si>
    <t>25+ to 50%</t>
  </si>
  <si>
    <t>Various</t>
  </si>
  <si>
    <t>Categories</t>
  </si>
  <si>
    <t>Δ to total</t>
  </si>
  <si>
    <t>Δ to cont'd</t>
  </si>
  <si>
    <t>Voting power</t>
  </si>
  <si>
    <t>Dictatorship</t>
  </si>
  <si>
    <t>Semi Dictatorship</t>
  </si>
  <si>
    <t>Quora Restriction?</t>
  </si>
  <si>
    <t>Two layer</t>
  </si>
  <si>
    <t>Quora Percentage</t>
  </si>
  <si>
    <t>25 + to 50%</t>
  </si>
  <si>
    <t>50 + to 75%</t>
  </si>
  <si>
    <t>Decision lvl 1</t>
  </si>
  <si>
    <t>Non - weighted</t>
  </si>
  <si>
    <t>Unknow</t>
  </si>
  <si>
    <t>Decision lvl 2</t>
  </si>
  <si>
    <t>Incentives</t>
  </si>
  <si>
    <t>Yes - Automatic Rep</t>
  </si>
  <si>
    <t>Indirect - Staking Revenu</t>
  </si>
  <si>
    <t>Indirect - SR and TV</t>
  </si>
  <si>
    <t>The Claim Agreement</t>
  </si>
  <si>
    <t>https://www.streetinsider.com/Newsfile/Claim+Agreement+Aims+to+Be+the+One-Stop+Decentralized+Finance+%28DeFi%29+Service+Network/18342251.html</t>
  </si>
  <si>
    <t>https://claim.xyz/#/</t>
  </si>
  <si>
    <t>NFTs</t>
  </si>
  <si>
    <t>https://www.cryptopolitan.com/which-the-most-important-crypto-gems/</t>
  </si>
  <si>
    <t>https://blindboxes.io/</t>
  </si>
  <si>
    <t>Blindboxes</t>
  </si>
  <si>
    <t>https://sensoriumxr.com/senso</t>
  </si>
  <si>
    <t>Qredo</t>
  </si>
  <si>
    <t>https://www.finextra.com/pressarticle/87407/qredo-raises-11m</t>
  </si>
  <si>
    <t>https://www.qredo.com/</t>
  </si>
  <si>
    <t>WallStreetBets</t>
  </si>
  <si>
    <t>https://www.businesswire.com/news/home/20210504006148/en/WallStreetBets-Launches-Blockchain-powered-Application-to-Decentralize-Indices</t>
  </si>
  <si>
    <t>https://www.wsbdapp.com/</t>
  </si>
  <si>
    <t>Open DeFi</t>
  </si>
  <si>
    <t>https://cointelegraph.com/news/much-dao-open-defi-unveils-dao-to-support-the-entire-ecosystem</t>
  </si>
  <si>
    <t>PERI Finance</t>
  </si>
  <si>
    <t>https://blocktelegraph.io/peri-finance-revamps-derivatives-crypto-trading/</t>
  </si>
  <si>
    <t>Dechart</t>
  </si>
  <si>
    <t>https://dechart.io/</t>
  </si>
  <si>
    <t>https://news.bitcoin.com/democratizing-defi-data-dechart-dao-launches-version-1-0-trading-platform/</t>
  </si>
  <si>
    <t>Alium Finance</t>
  </si>
  <si>
    <t>https://www.coinspeaker.com/aliumfinance-dex-platform/</t>
  </si>
  <si>
    <t>https://alium.finance/</t>
  </si>
  <si>
    <t>https://cointelegraph.com/news/rari-capital-allocates-26m-from-developer-fund-to-compensate-hack-victims</t>
  </si>
  <si>
    <t>De-Fi</t>
  </si>
  <si>
    <t>https://rari.capital/</t>
  </si>
  <si>
    <t>https://vote.rari.capital/#/</t>
  </si>
  <si>
    <t>Rari Capital</t>
  </si>
  <si>
    <t>Socialstack</t>
  </si>
  <si>
    <t>Ethereum/Celo</t>
  </si>
  <si>
    <t>https://gritdaily.com/socialstack-funding-build-global-diverse-social-token-economies/</t>
  </si>
  <si>
    <t>Attrace</t>
  </si>
  <si>
    <t>https://www.theblockcrypto.com/post/104649/deribit-founders-funding-decentralized-referral-network-attrace</t>
  </si>
  <si>
    <t>JennyDAO</t>
  </si>
  <si>
    <t>https://finance.yahoo.com/news/dao-raises-7m-acquire-fractionalize-140021507.html</t>
  </si>
  <si>
    <t>https://jennynft.io/</t>
  </si>
  <si>
    <t>DAO1</t>
  </si>
  <si>
    <t>https://techbullion.com/community-blockchain-project-dao1-prepares-for-ilo-on-yfdai-launchpad/</t>
  </si>
  <si>
    <t>https://dao1.org/?utm_source=techbullion&amp;utm_medium=pressrelease&amp;utm_campaign=pr_campaign&amp;__cf_chl_jschl_tk__=6d2d9c92b04e676f05720d799b81159403180eab-1623411435-0-AVUsqiDumSRwrc9bCeZ3hvQ57h27t915scDIEtyZx_j-tWQ_zeMFmzxIIlsqBFeAMJwRCKurrA1YE-Ry5g9Td98ALIYBUe6Oe5pil3IbvZek4boUKgyS2i-4RJ5VbY2ffZxTmqvSJsR6zUlpA7DB_8qvZQn0qz5bdCa2obyapqME15UBfAnLA2p6tqxNy3zRvCgt1uNSYHwHr5U7y7MfBu1L7vgJzQfU6X2B_u_nLAW_CWZ5LmFnMhhPZfk58CT4SLVJeZ-9az9OYCscvudQglYsp1NzXyheZDFnLiCZVpT44HMV3u3316fNwik1jF0SQNpkfuPUnht9mAwgokRwyA1P7WnYf6NV3iFTm_lOyy42wGo57moNvynT6SbNAL7p2TnmDXezYoJq7skv4RXLhLm8yUzoHfLBqcxpevGw9lYYRaDhXL_DGwWcqSGurwR6LZp33Ncz9Agncq26O4kj2qhWYIVY-pwvvNSqJcNAZwnl</t>
  </si>
  <si>
    <t>https://snapshot.org/#/dao1.eth</t>
  </si>
  <si>
    <t>dTrade</t>
  </si>
  <si>
    <t>https://www.coindesk.com/polkadot-based-derivatives-exchange-raises-6-4m-at-50m-valuation</t>
  </si>
  <si>
    <t>Derivative Crypto Exchange</t>
  </si>
  <si>
    <t>Marsis</t>
  </si>
  <si>
    <t>NFT asset valuation</t>
  </si>
  <si>
    <t>https://cointelegraph.com/press-releases/marsis-a-dao-driven-decentralized-nft-asset-valuation-space</t>
  </si>
  <si>
    <t>https://www.marsis.io/</t>
  </si>
  <si>
    <t>DeFire</t>
  </si>
  <si>
    <t>https://cointelegraph.com/press-releases/defire-raises-5m-in-pre-ido-funding-round-to-bring-defi-onto-cardano</t>
  </si>
  <si>
    <t>DeFi project van Occam.fi</t>
  </si>
  <si>
    <t>YFDAI</t>
  </si>
  <si>
    <t>Pollen</t>
  </si>
  <si>
    <t>Managing Tokenised Asset Pools</t>
  </si>
  <si>
    <t>https://alpha.pollen.id/#/proposals</t>
  </si>
  <si>
    <t>Test</t>
  </si>
  <si>
    <t>https://pollen.id/#/</t>
  </si>
  <si>
    <t>BakerySwap (BAKE)</t>
  </si>
  <si>
    <t>https://www.securities.io/investing-in-bakeryswap-bake-everything-you-need-to-know/</t>
  </si>
  <si>
    <t>TagProtocol</t>
  </si>
  <si>
    <t>Development team incentives</t>
  </si>
  <si>
    <t>Conversion of NFTs into miners</t>
  </si>
  <si>
    <t>https://www.prnewswire.co.uk/news-releases/tagprotocol-is-converting-nft-tokens-into-miners-using-twitter-hashtags-856826753.html</t>
  </si>
  <si>
    <t>https://tagprotocol.com/</t>
  </si>
  <si>
    <t>Freela</t>
  </si>
  <si>
    <t>https://techbullion.com/freela-successfully-closes-1-4m-private-sale-round-oversubscribed-by-10x/</t>
  </si>
  <si>
    <t>https://thefreela.com/</t>
  </si>
  <si>
    <t>Freelance Matching Platform</t>
  </si>
  <si>
    <t>https://thefreela.com/images/wp.pdf</t>
  </si>
  <si>
    <t>https://u.today/insider-protocol-authors-from-mechanics-of-the-future-tease-dex-launch-and-defi-token-release-on</t>
  </si>
  <si>
    <t>Atlas DEX Swap</t>
  </si>
  <si>
    <t>https://ambcrypto.com/seen-haus-bridging-physical-and-digital-art-mediums/</t>
  </si>
  <si>
    <t>https://seen.haus/</t>
  </si>
  <si>
    <t>SEEN</t>
  </si>
  <si>
    <t>Nodeseeds</t>
  </si>
  <si>
    <t>https://nodeseeds.com/</t>
  </si>
  <si>
    <t>https://cointelegraph.com/news/the-portfolio-of-crypto-startups-that-anyone-can-gain-exposure-to</t>
  </si>
  <si>
    <t>Polkally Foundation</t>
  </si>
  <si>
    <t>https://cointelegraph.com/news/this-digital-bazaar-wants-to-make-it-easier-for-artists-to-showcase-their-nfts</t>
  </si>
  <si>
    <t>https://www.polkally.com/</t>
  </si>
  <si>
    <t>CoinBurp</t>
  </si>
  <si>
    <t>https://btcmanager.com/top-rated-british-crypto-exchange-funding-coinbase-nft-platform/</t>
  </si>
  <si>
    <t>https://www.coinburp.com/</t>
  </si>
  <si>
    <t>Spanner Protocol</t>
  </si>
  <si>
    <t>https://www.globenewswire.com/news-release/2021/05/20/2233580/0/en/Spanner-Mainnet-and-Dapp-launch-will-set-the-stage-for-borderless-collaboration.html</t>
  </si>
  <si>
    <t>BeamX</t>
  </si>
  <si>
    <t>https://www.coinspeaker.com/beam-raises-2m-to-decentralize-governance-and-to-build-confidential-defi-smart-contract-platform/</t>
  </si>
  <si>
    <t>Beam</t>
  </si>
  <si>
    <t>https://www.beamxdao.org/</t>
  </si>
  <si>
    <t>Bit.Country</t>
  </si>
  <si>
    <t>https://cointelegraph.com/press-releases/bitcountry-metaverses-aim-to-bring-thousands-of-virtual-jobs</t>
  </si>
  <si>
    <t>Komorebi</t>
  </si>
  <si>
    <t>Syndicate Protocol</t>
  </si>
  <si>
    <t>https://www.syndicateprotocol.org/syndicate/komorebi</t>
  </si>
  <si>
    <t>Rook</t>
  </si>
  <si>
    <t>Parfum DAO</t>
  </si>
  <si>
    <t>https://beautymatter.com/articles/rook-perfumes-launches-first-nft-fragrance-scent-the-metaverse</t>
  </si>
  <si>
    <t>Governor DAO</t>
  </si>
  <si>
    <t>Governance as a service</t>
  </si>
  <si>
    <t>https://governordao.org/</t>
  </si>
  <si>
    <t>YAM DAO</t>
  </si>
  <si>
    <t>https://www.cryptonewsz.com/yam-community-now-offers-web3notif-to-users/</t>
  </si>
  <si>
    <t>https://yamfinance.medium.com/yam-finance-presents-dao-house-86625f9bae5a</t>
  </si>
  <si>
    <t>hDAO</t>
  </si>
  <si>
    <t>NFT Marketplace</t>
  </si>
  <si>
    <t>https://u.today/tezos-nft-marketplace-hicetnunc-held-hackathon-introduced-hdao</t>
  </si>
  <si>
    <t>Governance of HicEtNunc</t>
  </si>
  <si>
    <t>Conflux Network</t>
  </si>
  <si>
    <t>https://www.securities.io/investing-in-conflux-network-cfx-everything-you-need-to-know/</t>
  </si>
  <si>
    <t>Museum of Crypto Art (MOCA)</t>
  </si>
  <si>
    <t>community of crypto artists</t>
  </si>
  <si>
    <t>https://museumofcryptoart.com/</t>
  </si>
  <si>
    <t>https://venturebeat.com/2021/05/26/museum-of-crypto-art-will-raise-money-to-support-nft-community-artists/</t>
  </si>
  <si>
    <t>Revomon</t>
  </si>
  <si>
    <t>Online role-playing game</t>
  </si>
  <si>
    <t>https://revomon.io/</t>
  </si>
  <si>
    <t>KnoxFS</t>
  </si>
  <si>
    <t>https://knoxfs.com/</t>
  </si>
  <si>
    <t>Data storage and sharing with IPFS and Blockchain</t>
  </si>
  <si>
    <t>https://finance.yahoo.com/news/knoxfs-leveraging-blockchain-distributed-storage-092000463.html</t>
  </si>
  <si>
    <t>Aloha</t>
  </si>
  <si>
    <t>https://cointelegraph.com/press-releases/say-aloha-to-a-new-partnership</t>
  </si>
  <si>
    <t>https://alohadefi.io/</t>
  </si>
  <si>
    <t>https://dao.alohadefi.io/</t>
  </si>
  <si>
    <t>NFT Platform</t>
  </si>
  <si>
    <t>Punk Protocol</t>
  </si>
  <si>
    <t>https://www.globenewswire.com/news-release/2021/06/04/2242173/0/en/Punk-Protocol-Announces-Its-Testnet-Launching-on-Kovan-Network.html</t>
  </si>
  <si>
    <t>https://punk.finance/</t>
  </si>
  <si>
    <t>https://gov.punk.finance/</t>
  </si>
  <si>
    <t>Bancor</t>
  </si>
  <si>
    <t>https://gov.bancor.network/</t>
  </si>
  <si>
    <t>https://bancor.network/</t>
  </si>
  <si>
    <t>DNFT</t>
  </si>
  <si>
    <t>https://cointelegraph.com/press-releases/web3-grant-project-dnft-protocol-connects-with-the-isolated-nft-world</t>
  </si>
  <si>
    <t>https://dnft.world/</t>
  </si>
  <si>
    <t>NobelPrize Data NFT</t>
  </si>
  <si>
    <t>https://patch.com/california/berkeley/uc-berkeley-news-first-ever-auction-nft-based-nobel-prize-nets-uc-berkeley-50</t>
  </si>
  <si>
    <t>Splinterlands (SPS)</t>
  </si>
  <si>
    <t>https://cryptomode.com/leading-blockchain-game-splinterlands-completes-digital-land-sale-of-150k-plots/</t>
  </si>
  <si>
    <t>research and develop strategies to support clinical decision-making by doctors handling cases of Hispanic people</t>
  </si>
  <si>
    <t>SOMOS</t>
  </si>
  <si>
    <t>https://www.digitaljournal.com/pr/predictiv-inc-partners-with-somos-to-conduct-research-and-develop-strategies-for-clinical-decision-making</t>
  </si>
  <si>
    <t>Bees.Social</t>
  </si>
  <si>
    <t>https://www.globenewswire.com/news-release/2021/06/10/2245382/0/en/Bees-Social-Is-Releasing-Three-New-ERC20-Tokens-6-11-21-On-Their-Social-Platform.html</t>
  </si>
  <si>
    <t>educating and empowering people to take advantage of the emerging Crypto economy</t>
  </si>
  <si>
    <t>https://bees.social/</t>
  </si>
  <si>
    <t>YellowHeart Fan Community</t>
  </si>
  <si>
    <t>first ever Fan Community Decentralized Autonomous Organization (DAO) as part of an NFT series that will be released alongside Maroon 5’s latest album titled Jordi</t>
  </si>
  <si>
    <t>https://themusicuniverse.com/yellowheart-launches-first-ever-fan-community-with-maroon-5-nft-series/</t>
  </si>
  <si>
    <t>Hoard NFT Exchange</t>
  </si>
  <si>
    <t>Trading NFTs</t>
  </si>
  <si>
    <t>https://blockonomi.com/hoard-nft-marketplace/</t>
  </si>
  <si>
    <t>MinSwap</t>
  </si>
  <si>
    <t>https://heraldsheets.com/minswap-first-multi-pool-decentralized-exchange-dex-on-the-cardano-blockchain-has-been-launched/</t>
  </si>
  <si>
    <t>TacoSwap DEC</t>
  </si>
  <si>
    <t>France's first decentralized finance project: Tacoswap. For this DEX</t>
  </si>
  <si>
    <t>https://finance.yahoo.com/news/social-trader-influencer-businessman-micha-120000132.html</t>
  </si>
  <si>
    <t>RoboFi</t>
  </si>
  <si>
    <t>https://www.globenewswire.com/news-release/2021/06/14/2246653/0/en/RoboFi-Launches-Its-Power-Ecosystem-Fueled-by-VICS-Token.html</t>
  </si>
  <si>
    <t>BitDAO</t>
  </si>
  <si>
    <t>promote and propel the mass adoption of open finance and decentralized tokenized economy.</t>
  </si>
  <si>
    <t>https://www.bitdao.io/</t>
  </si>
  <si>
    <t>Dtravel</t>
  </si>
  <si>
    <t>AirBnB like marketplace</t>
  </si>
  <si>
    <t>https://www.globenewswire.com/news-release/2021/06/16/2248267/0/en/Introducing-Dtravel-a-Blockchain-based-Airbnb-Rival.html</t>
  </si>
  <si>
    <t>https://www.dtravel.com/</t>
  </si>
  <si>
    <t>https://dao.dtravel.com/</t>
  </si>
  <si>
    <t>BSC and Ethereum</t>
  </si>
  <si>
    <t>yaxis</t>
  </si>
  <si>
    <t>https://www.yaxis.io/</t>
  </si>
  <si>
    <t>https://www.globenewswire.com/news-release/2021/06/17/2249036/0/en/COSIMO-X-Backs-yAxis-for-Easy-Yield-Farming.html</t>
  </si>
  <si>
    <t>DeFi Yield aggregation</t>
  </si>
  <si>
    <t>ERC677 token</t>
  </si>
  <si>
    <t>INCRYPT.x</t>
  </si>
  <si>
    <t>https://cryptomode.com/next-gen-defi-project-lists-on-pancakeswap/</t>
  </si>
  <si>
    <t>https://superdao.io/#Governance</t>
  </si>
  <si>
    <t>SuperDAO</t>
  </si>
  <si>
    <t>Dapp Community</t>
  </si>
  <si>
    <t>https://superdao.io</t>
  </si>
  <si>
    <t>Decentral Games (DG)</t>
  </si>
  <si>
    <t>https://finance.yahoo.com/news/decentral-games-announces-5m-capital-112120786.html</t>
  </si>
  <si>
    <t>https://decentral.games/</t>
  </si>
  <si>
    <t>https://snapshot.org/#/decentralgames.eth</t>
  </si>
  <si>
    <t>NEC Network</t>
  </si>
  <si>
    <t>https://yorkpedia.com/2021/06/18/new-era-platforma-layer-2-on-chain-aggregator-based-ethereum/?doing_wp_cron=1624260633.3581349849700927734375</t>
  </si>
  <si>
    <t>Protocol Governance</t>
  </si>
  <si>
    <t>Polygon (Ethereum spin off)</t>
  </si>
  <si>
    <t>https://tokenhell.com/polygon-team-plan-to-implement-eip-1559-on-matic/</t>
  </si>
  <si>
    <t>https://blockgeeks.com/guides/what-is-blockchain-governance-ultimate-beginners-guide/</t>
  </si>
  <si>
    <t>4 central communities involved in blockchain governance</t>
  </si>
  <si>
    <t>LeapDAO</t>
  </si>
  <si>
    <t>Developersplatform</t>
  </si>
  <si>
    <t>https://ipfs.leapdao.org/</t>
  </si>
  <si>
    <t> https://www.youtube.com/watch?v=iOPG5rOUwkE</t>
  </si>
  <si>
    <t>https://medium.com/avalancheavax/history-of-consensus-protocols-a-short-thread-6402a140d84d</t>
  </si>
  <si>
    <t>https://medium.com/swlh/daos-the-future-of-organisations-67bc189c65f7</t>
  </si>
  <si>
    <t>DAO definition</t>
  </si>
  <si>
    <t>https://medium.com/colony/re-introducing-colony-4ea2a2c5c546</t>
  </si>
  <si>
    <t>Verklaring waarom colony nooit gelaunched was</t>
  </si>
  <si>
    <t>https://www.fehrsam.xyz/blog/governance-minimization</t>
  </si>
  <si>
    <t>credible neutrality - confidence that protocol will not change against their interest by avoiding "capture" by any particular group</t>
  </si>
  <si>
    <t>Ubiquity</t>
  </si>
  <si>
    <t>Ubiquity Algorithmic Dollar</t>
  </si>
  <si>
    <t>https://landing.ubq.fi/en/</t>
  </si>
  <si>
    <t>https://hoard.exchange/</t>
  </si>
  <si>
    <t>https://rishalkp367.medium.com/blockchain-governance-what-and-why-9b7ffb49512f</t>
  </si>
  <si>
    <t>all governance pertains to dynamic systems; if a system is completely static and no change is introduced, governance is not required. Blockchains are ever-evolving systems that should always try to adapt and adjust to the user’s need to offer better user benefit and user control</t>
  </si>
  <si>
    <t xml:space="preserve">A typical public blockchain has four typical stakeholders namely Developers, Node operators, Token holders, and blockchain team. </t>
  </si>
  <si>
    <t>the more formal a governance system, the more susceptible it tends to be to capture over a sufficient time horizon</t>
  </si>
  <si>
    <t xml:space="preserve"> token holdings are not an accurate reflection of stakeholder value in a protocol for a number of reasons</t>
  </si>
  <si>
    <t>The Third IEEE Conference on Blockchain Computing and Applications (BCCA 2021)</t>
  </si>
  <si>
    <t>NOV. 15 – 17, 2021 – TARTU, ESTONIA</t>
  </si>
  <si>
    <t>http://intelligenttech.org/BCCA2021/index.php</t>
  </si>
  <si>
    <t>https://medium.com/coinmonks/decentralised-autonomous-co-operatives-dac-and-the-rise-of-the-new-commons-721f5e1a7d3</t>
  </si>
  <si>
    <t>Beschrijving DA Co-Operations</t>
  </si>
  <si>
    <t>TSA</t>
  </si>
  <si>
    <t>https://www.newsbtc.com/press-releases/tsa-launched-defi-and-nft-metaverse-series/</t>
  </si>
  <si>
    <t>https://www.teaswap.art/home</t>
  </si>
  <si>
    <t xml:space="preserve"> building out a bond market for the DeFi world</t>
  </si>
  <si>
    <t>https://www.theblockcrypto.com/linked/109352/yield-team-raises-10-million-to-build-out-defi-bond-market</t>
  </si>
  <si>
    <t>https://yield.is/</t>
  </si>
  <si>
    <t>Yield</t>
  </si>
  <si>
    <t>BHOLDUS</t>
  </si>
  <si>
    <t>https://beincrypto.com/bholdus-launches-400x-faster-cross-chain-platform/</t>
  </si>
  <si>
    <t>Cross chain integration</t>
  </si>
  <si>
    <t>CROSSLINK</t>
  </si>
  <si>
    <t>https://btcmanager.com/iost-nft-gaming-platform-crosslink-japanese-voice-actor/</t>
  </si>
  <si>
    <t>https://medium.com/iost/crosslink-nft-collab-with-popular-japanese-voice-actor-transforming-into-dao-27922bde7937</t>
  </si>
  <si>
    <t>IOST</t>
  </si>
  <si>
    <t>DeFi</t>
  </si>
  <si>
    <t>ICON project (Balanced)</t>
  </si>
  <si>
    <t>https://balanced.network/</t>
  </si>
  <si>
    <t>https://quebecnewstribune.com/press-release-coverage/the-balance-defi-platform-releases-price-charts-statistics-pages-and-the-first-dao-vote-qnt-press-release-23114/</t>
  </si>
  <si>
    <t>Kusama</t>
  </si>
  <si>
    <t>Sidechain Polkadot</t>
  </si>
  <si>
    <t>https://www.economywatch.com/news/kusama-coin-price-up-14-time-to-buy-ksm-coin</t>
  </si>
  <si>
    <t>Lendifi</t>
  </si>
  <si>
    <t>https://asumetech.com/testnet-of-trading-and-loan-protocol-lendefi-now-live-on-binance-smart-chain-bsc/</t>
  </si>
  <si>
    <t>MARS4</t>
  </si>
  <si>
    <t>https://menafn.com/1102364770/Mars4me-Decentraland-on-Mars</t>
  </si>
  <si>
    <t>Audacity</t>
  </si>
  <si>
    <t>https://www.bloomberg.com/news/articles/2021-06-17/cryptocurrency-venture-fund-launches-to-focus-on-black-startups</t>
  </si>
  <si>
    <t>https://www.coindesk.com/decentralized-investing-platform-syndicate-raises-800k-from-100-investors</t>
  </si>
  <si>
    <t>https://www.syndicateprotocol.org/syndicate/audacity</t>
  </si>
  <si>
    <t>https://www.syndicateprotocol.org/home</t>
  </si>
  <si>
    <t>SINOVATE</t>
  </si>
  <si>
    <t>Sinovate</t>
  </si>
  <si>
    <t>https://cryptonews.com/news/infinity-nodes-proof-of-burn-time-variant-reward-system-for-10882.htm</t>
  </si>
  <si>
    <t>https://sinovate.io/</t>
  </si>
  <si>
    <t>DeCloud Storage</t>
  </si>
  <si>
    <t>https://github.com/bisq-network/compensation/issues/829?utm_source=desktop-client&amp;utm_medium=in-app-link&amp;utm_campaign=language_en</t>
  </si>
  <si>
    <t>Last recorded action (march 2020)</t>
  </si>
  <si>
    <t>https://etherscan.io/address/0xdf3d4cafe943982eb4aedd110e1a2dee330fb898</t>
  </si>
  <si>
    <t>https://etherscan.io/address/0xB0bae1d11E7e2758Fb0AD154BB95243bf9d36A14 (probably last vote creation)</t>
  </si>
  <si>
    <t>https://etherscan.io/address/0x450b4e36B764DB0b302E285bbbFD8E8D83674DC1 (probably last transaction that created a vote)</t>
  </si>
  <si>
    <t>https://etherscan.io/tx/0xef7c2fae2cccbf7b50536e814e927d3cde26e89c3bd4566fb3ffc6fd4e7e9f09 (creation of vote)</t>
  </si>
  <si>
    <t>https://etherscan.io/tx/0x32bdb2109ece5dc94261d8ee45233795f12bde3b3d5fe98dda22d18844fe1d36 (probably transaction of last proposal creation)</t>
  </si>
  <si>
    <t>Previous Update</t>
  </si>
  <si>
    <t>First record</t>
  </si>
  <si>
    <t>Some activity since jan 2020 - 1 added vote</t>
  </si>
  <si>
    <t>True Age (march 2021 - creation month - month last activity)</t>
  </si>
  <si>
    <t>xDAO (BSC)</t>
  </si>
  <si>
    <t>DAOs for joint management cryptoassets</t>
  </si>
  <si>
    <t>https://app.xdao.app/</t>
  </si>
  <si>
    <t>https://www.prnewswire.com/news-releases/the-american-cryptofed-dao-is-legally-recognized-by-the-state-of-wyoming-as-the-first-decentralized-autonomous-organization-dao-in-the-united-states-301325384.html</t>
  </si>
  <si>
    <t>American Cryptofed DAO</t>
  </si>
  <si>
    <t>https://www.americancryptofed.org/</t>
  </si>
  <si>
    <t>EOS - American Cryptofed Blockchain</t>
  </si>
  <si>
    <t>DAO to run monetary system</t>
  </si>
  <si>
    <t>Tranchess</t>
  </si>
  <si>
    <t>a chess-themed DeFi asset management platform</t>
  </si>
  <si>
    <t>https://www.nasdaq.com/articles/defi-protocol-tranchess-raises-%241.5m-in-seed-round-led-by-three-arrows-spartan-2021-07-04</t>
  </si>
  <si>
    <t>https://docs.tranchess.com/how-to-guides/how-to-create-queen-token-bsc-testnet-version</t>
  </si>
  <si>
    <t>VitaDAO</t>
  </si>
  <si>
    <t>VitaDAO is a decentralized collective funding early stage longevity research</t>
  </si>
  <si>
    <t>https://www.vitadao.com/</t>
  </si>
  <si>
    <t>https://gov.vitadao.com/ - Ocean Protocol</t>
  </si>
  <si>
    <t>CELL LAND</t>
  </si>
  <si>
    <t>NFT Pixel Sale</t>
  </si>
  <si>
    <t>https://cell.land/#/</t>
  </si>
  <si>
    <t>https://etherscan.io/token/0xbE5Ec791Eeb4A12221094126e7C829Bbb8C776FE</t>
  </si>
  <si>
    <t>https://cointelegraph.com/news/this-nft-project-offers-a-billboard-where-businesses-can-purchase-pixels</t>
  </si>
  <si>
    <t>ElasticDAO</t>
  </si>
  <si>
    <t>https://medium.com/elasticdao/introducing-elasticdao-be11dbacf082</t>
  </si>
  <si>
    <t>https://docs.elasticdao.org/</t>
  </si>
  <si>
    <t>https://elasticdao.org/</t>
  </si>
  <si>
    <t>Index Cooperative</t>
  </si>
  <si>
    <t>https://www.nasdaq.com/articles/dao-behind-defi-pulse-index-raises-%247.7m-from-galaxy-digital-1kx-2021-07-06</t>
  </si>
  <si>
    <t>develops and oversees a collection of structured decentralized finance (DeFi) products</t>
  </si>
  <si>
    <t>https://www.indexcoop.com/</t>
  </si>
  <si>
    <t>https://www.indexcoop.com/index</t>
  </si>
  <si>
    <t>AAVE</t>
  </si>
  <si>
    <t>https://finance.yahoo.com/news/aave-now-available-itrustcapitals-crypto-180608913.html</t>
  </si>
  <si>
    <t>lend and acquire cryptocurrency ranging from stablecoins to altcoins in a decentralized ecosystem</t>
  </si>
  <si>
    <t>Dict - Semi Dict - Dem</t>
  </si>
  <si>
    <t>Semi-Dictatorship</t>
  </si>
  <si>
    <t>Democracies</t>
  </si>
  <si>
    <t>Count of Activity Level last 6-15 months</t>
  </si>
  <si>
    <t>Berkeley DAO - FiatLuxDAO</t>
  </si>
  <si>
    <t>Thales</t>
  </si>
  <si>
    <t>https://cointelegraph.com/news/thales-raises-2-5m-for-binary-options-platform-in-synthetix-ecosystem</t>
  </si>
  <si>
    <t>Trading Platform</t>
  </si>
  <si>
    <t>ShapeShift (FOX token)</t>
  </si>
  <si>
    <t>https://www.nasdaq.com/articles/market-wrap%3A-bitcoin-flat-feds-powell-grilled-on-crypto-2021-07-14</t>
  </si>
  <si>
    <t>Soldex</t>
  </si>
  <si>
    <t>Ownerless community-driven marketplace, censorship-resistant, and safe trading within the Solana ecosystem</t>
  </si>
  <si>
    <t>https://markets.businessinsider.com/news/stocks/soldex-ai-to-launch-an-ownerless-community-driven-marketplace-1030607692</t>
  </si>
  <si>
    <t>Holly+ IP</t>
  </si>
  <si>
    <t xml:space="preserve">Ownership of the IP of Holly + </t>
  </si>
  <si>
    <t>https://www.vulture.com/2021/07/holly-herndon-electronic-composer-releases-ai-voice-holly.html</t>
  </si>
  <si>
    <t>Liberty Coin</t>
  </si>
  <si>
    <t>NFT ecosystem</t>
  </si>
  <si>
    <t>https://docs.libertycoin.community/how-to-buy-lcoin</t>
  </si>
  <si>
    <t>CluCoin</t>
  </si>
  <si>
    <t>https://www.clucoin.com/whitepaper</t>
  </si>
  <si>
    <t>MaskDAO</t>
  </si>
  <si>
    <t>https://www.crowdfundinsider.com/2021/07/177999-clover-finance-clv-mask-network-mask-and-rally-rly-now-available-for-trading-on-coinbase/</t>
  </si>
  <si>
    <t>enables users of popular social media platforms to send cryptocurrency, interact with decentralized applications, and share encrypted content.</t>
  </si>
  <si>
    <t>https://mask.io/</t>
  </si>
  <si>
    <r>
      <rPr>
        <b/>
        <sz val="9"/>
        <color theme="1"/>
        <rFont val="Calibri"/>
        <family val="2"/>
        <scheme val="minor"/>
      </rPr>
      <t>Autonomous Execution</t>
    </r>
    <r>
      <rPr>
        <sz val="9"/>
        <color theme="1"/>
        <rFont val="Calibri"/>
        <family val="2"/>
        <scheme val="minor"/>
      </rPr>
      <t xml:space="preserve"> - A DAO acts and executes independently (not external or human influenced) after triggers/decision</t>
    </r>
  </si>
  <si>
    <t>The Ethereum Whitepaper describes a DAO as an virtual entity where participant, either members or shareholders, can vote on allocation of funds, but also on updates of the code. Incentives are through bounties, salaries or internal tokens, where it can look like a traditional legal company, but it uses blockchain technology for enforcement instead (Buterin, 2013)</t>
  </si>
  <si>
    <t>Kypriotaki, Zamani and Giaglis 2015 - DAOs as entities that are decentralized and by the use of blockchain run autonomously and decentralized. Decision making is done by coded logic through the use of smart contracts. Decision-making is automated, this creates value for their customers.</t>
  </si>
  <si>
    <t>Hsieh, Vergne, Anderson, Lakhani and Reitzig - 2018, following Dietz, Xethalis, De Filippi, &amp; Hazard, 2016 and Van Valkenburgh et al., 2015 - Organizations that organize themselves through a democratic process on a public peer-to-peer and cryptographically secured network (not necessarily mention blockchain nor smart contracts). Routine tasks, relying on voluntary contribution from the stakeholders of that DAO for all stages of the lifecycle (operate, manage and evolve). Code is open source.</t>
  </si>
  <si>
    <t>Dupont 2017 - DAO is a new form of organization. Run on a public blockchain. Governance roles are encoded in smart contracts. Creating new forms of social interaction and order.</t>
  </si>
  <si>
    <t>Diallo et al - 2019 - Dystem that runs on a blockchain in a decentralized way. Operations are controlled by pre-defined rules. A DAO is immune from attacks, both internally and externally and much more robust as result of reduction of human processes.</t>
  </si>
  <si>
    <t>Zachariadis, Hileman, &amp; Scott - 2019 - DAO as distributed autonomous organization. Can replace functions like voting and various forms of transfer of value by blockchain based code and execution.</t>
  </si>
  <si>
    <t>Wang et al - 2019 - An organization based on smart contracts on a blockchain. Management and operational rules are coded. Can operate autonomously without central control or intervention possibilities. Challenge current hierarchical models, should lead to efficiency gain on various points like collaboration, decision making and communication</t>
  </si>
  <si>
    <t>Hassan and De Filippi - 2021 - a DAO is blockchain based, using self-executing rules on a public blockchain. No central control, governance is decentralized. Enable people to self-govern and coordinate themselves. Decentralized and autonomous are still very much debated what is exactly meant by these term.</t>
  </si>
  <si>
    <t xml:space="preserve">Jentzsch - 2016 -  The definition of DAOs is subject to much debate as is the legal status. Debate around ownership and if they need to be operated by humans or human created entities or that they are autonomous, run completely by code. Answers to those questions depend on various circumstances. Set up to automate governance decision making. Functionality is around storing and transferring value and has basically no other functions. If other functions need to be done, a contractor needs to be put in place. After approval by the DAO members, based on their respective token amount they hold, value can be transferred. Code is run via smart contracts on the Ethereum blockchain </t>
  </si>
  <si>
    <t>Aragon - 2020 - DAOs create of true sovereignty and change governance relationship by moving towards an opt in environment that the participant is both in control and is executing for others which is possible due to decentralized technologies without the need of a third party.</t>
  </si>
  <si>
    <t xml:space="preserve">Honigman describes a DAO by dissecting the words. The DAO is autonomous as a result of self enforcing, programmes operating rules, running on a public permissionless blockchain where value can be immediately transferred and rules enforced as result of a decision. Decentralized can be understood in two ways. First as result of running on a blockchain and the second the lack of hierarchical organization with executives and shareholders. To organization can be an entity or something bugger like an organism of system (Honigman, 2019). </t>
  </si>
  <si>
    <t>A decentralized, transparent, and secure system for operation and governance among independent
participants” which “can run autonomously” (Beck, 2018, p. 57)</t>
  </si>
  <si>
    <t xml:space="preserve">(Conditional) storage and transfer of value </t>
  </si>
  <si>
    <t>Notary function for decision making</t>
  </si>
  <si>
    <t xml:space="preserve">Decentralized on the infrastructure level </t>
  </si>
  <si>
    <t xml:space="preserve">Decentralized on the application level </t>
  </si>
  <si>
    <t xml:space="preserve">Autonomous Decision Making </t>
  </si>
  <si>
    <t>decision-making process always starts with a proposal or external trigger</t>
  </si>
  <si>
    <t>Voting rights could be distributed either based on the amount of tokens owned or evenly</t>
  </si>
  <si>
    <t>Smart contract based (coded)</t>
  </si>
  <si>
    <t>Is (public) blockchain based</t>
  </si>
  <si>
    <t>Operational - Autonomous Execution of Decisions</t>
  </si>
  <si>
    <t>DAO “hires” external for operational work</t>
  </si>
  <si>
    <t>Legal - certain legal status or clear governance with regards to responsibilities and accountabilities</t>
  </si>
  <si>
    <t>Score</t>
  </si>
  <si>
    <t>Category</t>
  </si>
  <si>
    <t>Characteristic</t>
  </si>
  <si>
    <t>Balancer</t>
  </si>
  <si>
    <t>Yam Finance</t>
  </si>
  <si>
    <t>yearn</t>
  </si>
  <si>
    <t>Sushi</t>
  </si>
  <si>
    <t>Uniswap</t>
  </si>
  <si>
    <t>mStable</t>
  </si>
  <si>
    <t>Rarible Protocol...</t>
  </si>
  <si>
    <t>PieDAO</t>
  </si>
  <si>
    <t>Aavegotchi</t>
  </si>
  <si>
    <t>The Graph</t>
  </si>
  <si>
    <t>Cream Finance</t>
  </si>
  <si>
    <t>Empty Set</t>
  </si>
  <si>
    <t>Illuvinati Gover...</t>
  </si>
  <si>
    <t>BarnBridge</t>
  </si>
  <si>
    <t>ENS</t>
  </si>
  <si>
    <t>AirSwap</t>
  </si>
  <si>
    <t>Pocket Network</t>
  </si>
  <si>
    <t>PICKLE</t>
  </si>
  <si>
    <t>Bankless DAO</t>
  </si>
  <si>
    <t>PleasrDAO</t>
  </si>
  <si>
    <t>Aave</t>
  </si>
  <si>
    <t>Instadapp</t>
  </si>
  <si>
    <t>Cover Protocol</t>
  </si>
  <si>
    <t>Stake DAO</t>
  </si>
  <si>
    <t>Fei</t>
  </si>
  <si>
    <t>APWine</t>
  </si>
  <si>
    <t>OceanDAO</t>
  </si>
  <si>
    <t>dHEDGE DAO</t>
  </si>
  <si>
    <t>Alchemist</t>
  </si>
  <si>
    <t>0xb1</t>
  </si>
  <si>
    <t>0xDollar.Finance</t>
  </si>
  <si>
    <t>odanonchoose</t>
  </si>
  <si>
    <t>0xAkashi</t>
  </si>
  <si>
    <t>0x</t>
  </si>
  <si>
    <t>100Rainbows</t>
  </si>
  <si>
    <t>NFTDAO</t>
  </si>
  <si>
    <t>BTCST</t>
  </si>
  <si>
    <t>1inch Network</t>
  </si>
  <si>
    <t>1SD Fund</t>
  </si>
  <si>
    <t>24px</t>
  </si>
  <si>
    <t>2BASED</t>
  </si>
  <si>
    <t>36 BLOCKS OF FUJ...</t>
  </si>
  <si>
    <t>50Cent Network</t>
  </si>
  <si>
    <t>HOLDTOWIN</t>
  </si>
  <si>
    <t>88mph</t>
  </si>
  <si>
    <t>8PAY Network</t>
  </si>
  <si>
    <t>uBitcoin</t>
  </si>
  <si>
    <t>Achievmintry</t>
  </si>
  <si>
    <t>ACoconut (BSC)</t>
  </si>
  <si>
    <t>ACREDAO</t>
  </si>
  <si>
    <t>ACryptoS</t>
  </si>
  <si>
    <t>MITH 2</t>
  </si>
  <si>
    <t>Adept Camp</t>
  </si>
  <si>
    <t>AdEx Network</t>
  </si>
  <si>
    <t>DAOConnect</t>
  </si>
  <si>
    <t>Adventureland Fi...</t>
  </si>
  <si>
    <t>AEvolve</t>
  </si>
  <si>
    <t>AfrofutureDAO</t>
  </si>
  <si>
    <t>AG Deportes</t>
  </si>
  <si>
    <t>Adventure Gold</t>
  </si>
  <si>
    <t>Collector Coin (...</t>
  </si>
  <si>
    <t>Akropolis</t>
  </si>
  <si>
    <t>AladdinDAO</t>
  </si>
  <si>
    <t>Alchemy DAO Snap...</t>
  </si>
  <si>
    <t>Alchemist Defi (...</t>
  </si>
  <si>
    <t>Alchemix</t>
  </si>
  <si>
    <t>Alex Masmej</t>
  </si>
  <si>
    <t>Alex</t>
  </si>
  <si>
    <t>alicehe</t>
  </si>
  <si>
    <t>Phunk 2890 DAO</t>
  </si>
  <si>
    <t>Alkemi Network D...</t>
  </si>
  <si>
    <t>Alpaca Finance</t>
  </si>
  <si>
    <t>Alpha Finance (B...</t>
  </si>
  <si>
    <t>Alpha Finance (E...</t>
  </si>
  <si>
    <t>MEME x 0xB1 Comp...</t>
  </si>
  <si>
    <t>Alphr DAO</t>
  </si>
  <si>
    <t>Alteco</t>
  </si>
  <si>
    <t>Altruism Protoco...</t>
  </si>
  <si>
    <t>Alum Pink</t>
  </si>
  <si>
    <t>Aluna</t>
  </si>
  <si>
    <t>aMetaDAO</t>
  </si>
  <si>
    <t>Amp</t>
  </si>
  <si>
    <t>Ampleforth</t>
  </si>
  <si>
    <t>AmpleGold</t>
  </si>
  <si>
    <t>AmpleSense</t>
  </si>
  <si>
    <t>Anchor Certifica...</t>
  </si>
  <si>
    <t>AngelDAO</t>
  </si>
  <si>
    <t>Angry Blockchain</t>
  </si>
  <si>
    <t>ANJ</t>
  </si>
  <si>
    <t>Aragon Network M...</t>
  </si>
  <si>
    <t>Anshiny</t>
  </si>
  <si>
    <t>APE Finance</t>
  </si>
  <si>
    <t>APE [ESC] APE</t>
  </si>
  <si>
    <t>Apes Online</t>
  </si>
  <si>
    <t>ApeStake</t>
  </si>
  <si>
    <t>Ape Street</t>
  </si>
  <si>
    <t>ApeSwap</t>
  </si>
  <si>
    <t>Apes Win Apes</t>
  </si>
  <si>
    <t>APOyield</t>
  </si>
  <si>
    <t>April</t>
  </si>
  <si>
    <t>APY.Finance</t>
  </si>
  <si>
    <t>APY Vision</t>
  </si>
  <si>
    <t>Aqua Finance</t>
  </si>
  <si>
    <t>Aqualair</t>
  </si>
  <si>
    <t>ArableFi</t>
  </si>
  <si>
    <t>Aragon China</t>
  </si>
  <si>
    <t>Archer DAO</t>
  </si>
  <si>
    <t>ARC KYF Voting</t>
  </si>
  <si>
    <t>ARCx Governance...</t>
  </si>
  <si>
    <t>Aria</t>
  </si>
  <si>
    <t>Armor</t>
  </si>
  <si>
    <t>Array</t>
  </si>
  <si>
    <t>arrowDAO</t>
  </si>
  <si>
    <t>alpha omega</t>
  </si>
  <si>
    <t>Artha Finance</t>
  </si>
  <si>
    <t>Art Inu</t>
  </si>
  <si>
    <t>AS2 Network</t>
  </si>
  <si>
    <t>testsnapshot</t>
  </si>
  <si>
    <t>AstroMoon</t>
  </si>
  <si>
    <t>Audio Grants Com...</t>
  </si>
  <si>
    <t>AUTOFACTORY DAO</t>
  </si>
  <si>
    <t>Aventus Network</t>
  </si>
  <si>
    <t>Allan Wall Stree...</t>
  </si>
  <si>
    <t>AlwaySingle</t>
  </si>
  <si>
    <t>Axion Foundation</t>
  </si>
  <si>
    <t>AzTestDAO</t>
  </si>
  <si>
    <t>B-MONEY</t>
  </si>
  <si>
    <t>b1MT governance</t>
  </si>
  <si>
    <t>BABYDAO (BabyBoo...</t>
  </si>
  <si>
    <t>Baby iFUSD</t>
  </si>
  <si>
    <t>BabyKraken</t>
  </si>
  <si>
    <t>BackpackDao</t>
  </si>
  <si>
    <t>Badgeth</t>
  </si>
  <si>
    <t>BAKE</t>
  </si>
  <si>
    <t>ballena.io</t>
  </si>
  <si>
    <t>Ballers</t>
  </si>
  <si>
    <t>BambooDeFi</t>
  </si>
  <si>
    <t>REPP</t>
  </si>
  <si>
    <t>!bang💮</t>
  </si>
  <si>
    <t>Banker DAO</t>
  </si>
  <si>
    <t>BankSocial</t>
  </si>
  <si>
    <t>baovotes.eth</t>
  </si>
  <si>
    <t>mbBASED</t>
  </si>
  <si>
    <t>Based Loans</t>
  </si>
  <si>
    <t>BasisCash</t>
  </si>
  <si>
    <t>BasisDollar</t>
  </si>
  <si>
    <t>Basis Gold</t>
  </si>
  <si>
    <t>BasisUSD Cash</t>
  </si>
  <si>
    <t>BasketDAO</t>
  </si>
  <si>
    <t>batdollar</t>
  </si>
  <si>
    <t>BooBanker Resear...</t>
  </si>
  <si>
    <t>BDollar.Fi</t>
  </si>
  <si>
    <t>Beast DAO</t>
  </si>
  <si>
    <t>BeatsDAO</t>
  </si>
  <si>
    <t>BecoSwap</t>
  </si>
  <si>
    <t>Bee2 Finance</t>
  </si>
  <si>
    <t>Morgoth</t>
  </si>
  <si>
    <t>Bella</t>
  </si>
  <si>
    <t>Beluga Protocol</t>
  </si>
  <si>
    <t>Benchmark Protoc...</t>
  </si>
  <si>
    <t>Bepro.Network</t>
  </si>
  <si>
    <t>BerezkaDAO</t>
  </si>
  <si>
    <t>BerryData</t>
  </si>
  <si>
    <t>Bezoge Earth</t>
  </si>
  <si>
    <t>BGANS V2</t>
  </si>
  <si>
    <t>Biboune Coin</t>
  </si>
  <si>
    <t>Bingo Cash Finan...</t>
  </si>
  <si>
    <t>BIOPset Settleme...</t>
  </si>
  <si>
    <t>Bird Law</t>
  </si>
  <si>
    <t>Biswap</t>
  </si>
  <si>
    <t>BitBlocks Financ...</t>
  </si>
  <si>
    <t>BitcoinSOV</t>
  </si>
  <si>
    <t>BitMates</t>
  </si>
  <si>
    <t>Sparrow</t>
  </si>
  <si>
    <t>blackpoolhq.eth</t>
  </si>
  <si>
    <t>BSdao</t>
  </si>
  <si>
    <t>Blizzard Money</t>
  </si>
  <si>
    <t>Lion DAO</t>
  </si>
  <si>
    <t>BlockHash</t>
  </si>
  <si>
    <t>BLOCK鱼</t>
  </si>
  <si>
    <t>Blockzero Labs</t>
  </si>
  <si>
    <t>BLOODY</t>
  </si>
  <si>
    <t>HVND ROUNDTABLE</t>
  </si>
  <si>
    <t>BAL x PRIME</t>
  </si>
  <si>
    <t>BNFY Finance</t>
  </si>
  <si>
    <t>BNUG DAO</t>
  </si>
  <si>
    <t>BoardRoom</t>
  </si>
  <si>
    <t>Bobaswap</t>
  </si>
  <si>
    <t>Bobo Cash</t>
  </si>
  <si>
    <t>BohemianDAO</t>
  </si>
  <si>
    <t>bohobones</t>
  </si>
  <si>
    <t>BOMB Token</t>
  </si>
  <si>
    <t>BTest</t>
  </si>
  <si>
    <t>Boosted Finance</t>
  </si>
  <si>
    <t>Bored Bananas</t>
  </si>
  <si>
    <t>BoringDAO</t>
  </si>
  <si>
    <t>9CAT</t>
  </si>
  <si>
    <t>BOTE LABS</t>
  </si>
  <si>
    <t>Bozo Capital</t>
  </si>
  <si>
    <t>Bprotocol</t>
  </si>
  <si>
    <t>Bright Moments</t>
  </si>
  <si>
    <t>Brink</t>
  </si>
  <si>
    <t>brotDAO</t>
  </si>
  <si>
    <t>Blockchain Stude...</t>
  </si>
  <si>
    <t>BagelDAO-BSC</t>
  </si>
  <si>
    <t>bZx on Binance S...</t>
  </si>
  <si>
    <t>HyperJump - BSC</t>
  </si>
  <si>
    <t>BadgerDAO (BSC)</t>
  </si>
  <si>
    <t>LaunchZone</t>
  </si>
  <si>
    <t>cBProtocol</t>
  </si>
  <si>
    <t>BTF Finance</t>
  </si>
  <si>
    <t>BT.Finance</t>
  </si>
  <si>
    <t>Buche</t>
  </si>
  <si>
    <t>Buckswap.io</t>
  </si>
  <si>
    <t>2B DAO</t>
  </si>
  <si>
    <t>BUILD Finance</t>
  </si>
  <si>
    <t>build_</t>
  </si>
  <si>
    <t>hito</t>
  </si>
  <si>
    <t>BUSTa</t>
  </si>
  <si>
    <t>Buzzed Bear Plaz...</t>
  </si>
  <si>
    <t>@bvalosek Ventur...</t>
  </si>
  <si>
    <t>bZx</t>
  </si>
  <si>
    <t>CabinDAO</t>
  </si>
  <si>
    <t>CafeSwap.Finance</t>
  </si>
  <si>
    <t>Cake Monster</t>
  </si>
  <si>
    <t>Candy Finance</t>
  </si>
  <si>
    <t>Captain</t>
  </si>
  <si>
    <t>Carbonswap</t>
  </si>
  <si>
    <t>Cargo</t>
  </si>
  <si>
    <t>CarrotSwap</t>
  </si>
  <si>
    <t>Cartel</t>
  </si>
  <si>
    <t>Carve</t>
  </si>
  <si>
    <t>Casper DeFi</t>
  </si>
  <si>
    <t>Cathy Bank</t>
  </si>
  <si>
    <t>CCBIG Community...</t>
  </si>
  <si>
    <t>MASK vote</t>
  </si>
  <si>
    <t>Celer Network</t>
  </si>
  <si>
    <t>CEProject</t>
  </si>
  <si>
    <t>TestChad</t>
  </si>
  <si>
    <t>chadsvc</t>
  </si>
  <si>
    <t>ChainBay</t>
  </si>
  <si>
    <t>Champions Table</t>
  </si>
  <si>
    <t>fireprotocol</t>
  </si>
  <si>
    <t>changfan</t>
  </si>
  <si>
    <t>RUSLAN CHANYSHEV...</t>
  </si>
  <si>
    <t>ChartEx</t>
  </si>
  <si>
    <t>Blank.Foundation</t>
  </si>
  <si>
    <t>CHECOIN</t>
  </si>
  <si>
    <t>CheesecakeSwap</t>
  </si>
  <si>
    <t>ChimpySwap</t>
  </si>
  <si>
    <t>chinacrypto</t>
  </si>
  <si>
    <t>Clam Island</t>
  </si>
  <si>
    <t>clap.finance</t>
  </si>
  <si>
    <t>Clover</t>
  </si>
  <si>
    <t>Seed Club</t>
  </si>
  <si>
    <t>CoffeeSwap</t>
  </si>
  <si>
    <t>CoFiX</t>
  </si>
  <si>
    <t>Coin Artist</t>
  </si>
  <si>
    <t>CoinBid</t>
  </si>
  <si>
    <t>Coindemic</t>
  </si>
  <si>
    <t>ComethDAO</t>
  </si>
  <si>
    <t>Communifty</t>
  </si>
  <si>
    <t>Nexus Mutual Com...</t>
  </si>
  <si>
    <t>Compound</t>
  </si>
  <si>
    <t>Compound Governa...</t>
  </si>
  <si>
    <t>COMPLUS - AVAX</t>
  </si>
  <si>
    <t>ComPro.Finance</t>
  </si>
  <si>
    <t>compusophy</t>
  </si>
  <si>
    <t>Contribute</t>
  </si>
  <si>
    <t>Cook</t>
  </si>
  <si>
    <t>thecoopnetwork</t>
  </si>
  <si>
    <t>CoreVault</t>
  </si>
  <si>
    <t>Corini Community</t>
  </si>
  <si>
    <t>Cosme Comics</t>
  </si>
  <si>
    <t>CosmicSwap</t>
  </si>
  <si>
    <t>The Graph Counci...</t>
  </si>
  <si>
    <t>Covalent</t>
  </si>
  <si>
    <t>COVINU</t>
  </si>
  <si>
    <t>CRD Network</t>
  </si>
  <si>
    <t>CRE8R DAO</t>
  </si>
  <si>
    <t>Cream Listing</t>
  </si>
  <si>
    <t>Creaton</t>
  </si>
  <si>
    <t>Secret</t>
  </si>
  <si>
    <t>CREED</t>
  </si>
  <si>
    <t>The Creepz</t>
  </si>
  <si>
    <t>Cripto Círculo</t>
  </si>
  <si>
    <t>CRT Finance</t>
  </si>
  <si>
    <t>Cryptex</t>
  </si>
  <si>
    <t>The Crypt</t>
  </si>
  <si>
    <t>Crypto Corgis</t>
  </si>
  <si>
    <t>Crypto Moth</t>
  </si>
  <si>
    <t>Art Punk DAO</t>
  </si>
  <si>
    <t>Oasis</t>
  </si>
  <si>
    <t>SYNC Network</t>
  </si>
  <si>
    <t>Crypto Cave</t>
  </si>
  <si>
    <t>CryptoCrystal DA...</t>
  </si>
  <si>
    <t>cryptodigger-rin...</t>
  </si>
  <si>
    <t>cryptohalloffame...</t>
  </si>
  <si>
    <t>KAIJU</t>
  </si>
  <si>
    <t>Cryptokek.com -...</t>
  </si>
  <si>
    <t>Kindness of Huma...</t>
  </si>
  <si>
    <t>Crypto Kombat</t>
  </si>
  <si>
    <t>CryptoNerds DAO</t>
  </si>
  <si>
    <t>CryptoPoops</t>
  </si>
  <si>
    <t>CryptoPunk DAO</t>
  </si>
  <si>
    <t>CryptoTins</t>
  </si>
  <si>
    <t>Crypto Vibe Trib...</t>
  </si>
  <si>
    <t>CoinSwap Space</t>
  </si>
  <si>
    <t>TEAM CULTURE</t>
  </si>
  <si>
    <t>Compound Uniswap</t>
  </si>
  <si>
    <t>CuraDAI</t>
  </si>
  <si>
    <t>Cure Farm</t>
  </si>
  <si>
    <t>Curio Cards</t>
  </si>
  <si>
    <t>Curve Finance</t>
  </si>
  <si>
    <t>Cryptovoxels Com...</t>
  </si>
  <si>
    <t>Convex Finance</t>
  </si>
  <si>
    <t>CyberFi</t>
  </si>
  <si>
    <t>CyberTime Financ...</t>
  </si>
  <si>
    <t>C.Z.A.R.</t>
  </si>
  <si>
    <t>D5</t>
  </si>
  <si>
    <t>Dai Prize Pool (...</t>
  </si>
  <si>
    <t>Daiquilibrium</t>
  </si>
  <si>
    <t>Dalmatians</t>
  </si>
  <si>
    <t>FLUX</t>
  </si>
  <si>
    <t>Daniell Mesquita...</t>
  </si>
  <si>
    <t>Danilo</t>
  </si>
  <si>
    <t>DAppNodeDAO</t>
  </si>
  <si>
    <t>MinersVIP DAO</t>
  </si>
  <si>
    <t>$HASH DAO - Hist...</t>
  </si>
  <si>
    <t>CityDAO</t>
  </si>
  <si>
    <t>DAO Invest</t>
  </si>
  <si>
    <t>daoOS</t>
  </si>
  <si>
    <t>DAO Panel</t>
  </si>
  <si>
    <t>DAOSquare</t>
  </si>
  <si>
    <t>alchemy-daostack</t>
  </si>
  <si>
    <t>DAOutliers</t>
  </si>
  <si>
    <t>DAppChaser</t>
  </si>
  <si>
    <t>Dapp Digest</t>
  </si>
  <si>
    <t>Inumaki (BSC)</t>
  </si>
  <si>
    <t>Dawn</t>
  </si>
  <si>
    <t>DbookDAO</t>
  </si>
  <si>
    <t>DEUS / DEA Finan...</t>
  </si>
  <si>
    <t>maoma</t>
  </si>
  <si>
    <t>Debaseonomics</t>
  </si>
  <si>
    <t>Debate Monkey</t>
  </si>
  <si>
    <t>Bastard Gan Punk...</t>
  </si>
  <si>
    <t>decentral.games</t>
  </si>
  <si>
    <t>Decentribe</t>
  </si>
  <si>
    <t>Decrypt Media</t>
  </si>
  <si>
    <t>DeFiat</t>
  </si>
  <si>
    <t>DefiDollar DAO</t>
  </si>
  <si>
    <t>defigeek.eth</t>
  </si>
  <si>
    <t>Defi Labs Founda...</t>
  </si>
  <si>
    <t>DefiSafe</t>
  </si>
  <si>
    <t>DeFi Slate</t>
  </si>
  <si>
    <t>Defiville</t>
  </si>
  <si>
    <t>DeGate</t>
  </si>
  <si>
    <t>Degen'$ Farm</t>
  </si>
  <si>
    <t>DGNZ Voting Page</t>
  </si>
  <si>
    <t>DegenzDAO</t>
  </si>
  <si>
    <t>dego.finance</t>
  </si>
  <si>
    <t>Delphi</t>
  </si>
  <si>
    <t>DePocket</t>
  </si>
  <si>
    <t>DerivaDAO</t>
  </si>
  <si>
    <t>TestFujiRinkeby</t>
  </si>
  <si>
    <t>Devcon Bogota</t>
  </si>
  <si>
    <t>testnet</t>
  </si>
  <si>
    <t>DeversiFi</t>
  </si>
  <si>
    <t>Dexfolio</t>
  </si>
  <si>
    <t>DEXToken Governa...</t>
  </si>
  <si>
    <t>DexKit</t>
  </si>
  <si>
    <t>DEXTF Governance</t>
  </si>
  <si>
    <t>DFI.money</t>
  </si>
  <si>
    <t>Amun DeFi Index...</t>
  </si>
  <si>
    <t>Defiking</t>
  </si>
  <si>
    <t>dForce</t>
  </si>
  <si>
    <t>DFV</t>
  </si>
  <si>
    <t>DFX Finance</t>
  </si>
  <si>
    <t>Dfyn Network</t>
  </si>
  <si>
    <t>DigiCol</t>
  </si>
  <si>
    <t>DfineGovernance</t>
  </si>
  <si>
    <t>DIAData</t>
  </si>
  <si>
    <t>Diamond Hands Fi...</t>
  </si>
  <si>
    <t>DICE.FINANCE TOK...</t>
  </si>
  <si>
    <t>Digital Revenues</t>
  </si>
  <si>
    <t>Dinner DAO</t>
  </si>
  <si>
    <t>Dinoswap</t>
  </si>
  <si>
    <t>discord.art</t>
  </si>
  <si>
    <t>The Dispensary</t>
  </si>
  <si>
    <t>Ditto</t>
  </si>
  <si>
    <t>JEDI</t>
  </si>
  <si>
    <t>Amun DeFi Moment...</t>
  </si>
  <si>
    <t>DODO</t>
  </si>
  <si>
    <t>DOGE2</t>
  </si>
  <si>
    <t>Dogelon DAO</t>
  </si>
  <si>
    <t>DOGEN</t>
  </si>
  <si>
    <t>DogeSwap</t>
  </si>
  <si>
    <t>DOGONEfinance</t>
  </si>
  <si>
    <t>Dog Owner</t>
  </si>
  <si>
    <t>CoffeeDAO</t>
  </si>
  <si>
    <t>Dogshit</t>
  </si>
  <si>
    <t>Dollar Protocol</t>
  </si>
  <si>
    <t>Dolphin club</t>
  </si>
  <si>
    <t>Domo Network</t>
  </si>
  <si>
    <t>DOOM Token</t>
  </si>
  <si>
    <t>DoorDAO</t>
  </si>
  <si>
    <t>DopeDAO</t>
  </si>
  <si>
    <t>Dope Shibas</t>
  </si>
  <si>
    <t>dozerz</t>
  </si>
  <si>
    <t>Dracula Protocol</t>
  </si>
  <si>
    <t>Digital Reserve...</t>
  </si>
  <si>
    <t>Amun Lending Aut...</t>
  </si>
  <si>
    <t>DSBSwap</t>
  </si>
  <si>
    <t>Dynamic Set Doll...</t>
  </si>
  <si>
    <t>dwarfmine</t>
  </si>
  <si>
    <t>DXD Signal</t>
  </si>
  <si>
    <t>dYdX</t>
  </si>
  <si>
    <t>EarnDefi</t>
  </si>
  <si>
    <t>EarnDefiCoin</t>
  </si>
  <si>
    <t>EARN Network</t>
  </si>
  <si>
    <t>eArt Token</t>
  </si>
  <si>
    <t>EasyBakeSwap</t>
  </si>
  <si>
    <t>EulerBeats OG DA...</t>
  </si>
  <si>
    <t>Echelon DAO</t>
  </si>
  <si>
    <t>E-Commerce Mafia</t>
  </si>
  <si>
    <t>Eggy.Finance</t>
  </si>
  <si>
    <t>Samurai Guild</t>
  </si>
  <si>
    <t>EGL Vote</t>
  </si>
  <si>
    <t>XBN.Finance</t>
  </si>
  <si>
    <t>elbertxu</t>
  </si>
  <si>
    <t>elimu.ai</t>
  </si>
  <si>
    <t>elmurci</t>
  </si>
  <si>
    <t>Elon Two Face</t>
  </si>
  <si>
    <t>eMarketDEX</t>
  </si>
  <si>
    <t>Emergence DAO</t>
  </si>
  <si>
    <t>Opolis Employmen...</t>
  </si>
  <si>
    <t>Empty Set Bitcoi...</t>
  </si>
  <si>
    <t>Empty Set Gold</t>
  </si>
  <si>
    <t>EulerBeats Enigm...</t>
  </si>
  <si>
    <t>Entropyseeds</t>
  </si>
  <si>
    <t>Enzyme Council</t>
  </si>
  <si>
    <t>EpiK Protocol</t>
  </si>
  <si>
    <t>EPNS</t>
  </si>
  <si>
    <t>Equality</t>
  </si>
  <si>
    <t>Equalizer</t>
  </si>
  <si>
    <t>Esprezzo</t>
  </si>
  <si>
    <t>Estate Finance</t>
  </si>
  <si>
    <t>EsterFinance</t>
  </si>
  <si>
    <t>ETG.Finance</t>
  </si>
  <si>
    <t>wujie</t>
  </si>
  <si>
    <t>eth3913</t>
  </si>
  <si>
    <t>The Etherean Uni...</t>
  </si>
  <si>
    <t>ETHEREUM4</t>
  </si>
  <si>
    <t>Ethermore</t>
  </si>
  <si>
    <t>Ethersocks</t>
  </si>
  <si>
    <t>ETHLocal</t>
  </si>
  <si>
    <t>EthTrader DAO</t>
  </si>
  <si>
    <t>European Blockch...</t>
  </si>
  <si>
    <t>Everipedia IQ</t>
  </si>
  <si>
    <t>Evermoon</t>
  </si>
  <si>
    <t>Evolution Land</t>
  </si>
  <si>
    <t>Exnetwork</t>
  </si>
  <si>
    <t>Fabien!</t>
  </si>
  <si>
    <t>Fairmoon</t>
  </si>
  <si>
    <t>Fair Safe</t>
  </si>
  <si>
    <t>FairSwap</t>
  </si>
  <si>
    <t>FakerDao</t>
  </si>
  <si>
    <t>Fantom Rock</t>
  </si>
  <si>
    <t>Farmgod DAO</t>
  </si>
  <si>
    <t>FarSwap</t>
  </si>
  <si>
    <t>Bears</t>
  </si>
  <si>
    <t>fBOMB Finance</t>
  </si>
  <si>
    <t>Feeder Finance</t>
  </si>
  <si>
    <t>FeistyDAO</t>
  </si>
  <si>
    <t>Fellowship DAO</t>
  </si>
  <si>
    <t>Jodel_Guo</t>
  </si>
  <si>
    <t>Fenix Token</t>
  </si>
  <si>
    <t>FERA</t>
  </si>
  <si>
    <t>forefront</t>
  </si>
  <si>
    <t>Folio</t>
  </si>
  <si>
    <t>Fingerprints DAO</t>
  </si>
  <si>
    <t>FinNexus</t>
  </si>
  <si>
    <t>A(ETH)</t>
  </si>
  <si>
    <t>FinNexus(BSC)</t>
  </si>
  <si>
    <t>Firestack</t>
  </si>
  <si>
    <t>Flamingo DAO</t>
  </si>
  <si>
    <t>Flash Community</t>
  </si>
  <si>
    <t>flexUSD Governan...</t>
  </si>
  <si>
    <t>Flow Protocol</t>
  </si>
  <si>
    <t>FLUSH</t>
  </si>
  <si>
    <t>Flux-BSC DAO</t>
  </si>
  <si>
    <t>Flux-Heco DAO</t>
  </si>
  <si>
    <t>Flux-OEC DAO</t>
  </si>
  <si>
    <t>Flux</t>
  </si>
  <si>
    <t>flyDAO</t>
  </si>
  <si>
    <t>Font Community</t>
  </si>
  <si>
    <t>Force DAO</t>
  </si>
  <si>
    <t>Save The Planet</t>
  </si>
  <si>
    <t>Fork Finance</t>
  </si>
  <si>
    <t>Forkenomics</t>
  </si>
  <si>
    <t>ForTube(Ethereum...</t>
  </si>
  <si>
    <t>ForTube(Rinkeby)</t>
  </si>
  <si>
    <t>ForTube(BSC)</t>
  </si>
  <si>
    <t>Fountain</t>
  </si>
  <si>
    <t>frami y otras hi...</t>
  </si>
  <si>
    <t>Frankenstein</t>
  </si>
  <si>
    <t>Frax</t>
  </si>
  <si>
    <t>Frax Finance Gov...</t>
  </si>
  <si>
    <t>Frenchie Network</t>
  </si>
  <si>
    <t>FrictionFinance</t>
  </si>
  <si>
    <t>Friends With Ben...</t>
  </si>
  <si>
    <t>fry.world</t>
  </si>
  <si>
    <t>FriskDAO</t>
  </si>
  <si>
    <t>FrogDAO Governan...</t>
  </si>
  <si>
    <t>Frontier</t>
  </si>
  <si>
    <t>HyperJump - Fant...</t>
  </si>
  <si>
    <t>Fundamenta</t>
  </si>
  <si>
    <t>REP-Test</t>
  </si>
  <si>
    <t>Fuse Assembly</t>
  </si>
  <si>
    <t>Fyooz</t>
  </si>
  <si>
    <t>Fyooz Testing</t>
  </si>
  <si>
    <t>GaiaDAO</t>
  </si>
  <si>
    <t>Gain Swap</t>
  </si>
  <si>
    <t>Galaxy Credit</t>
  </si>
  <si>
    <t>GalaxyDefi</t>
  </si>
  <si>
    <t>GameSwap-Finance</t>
  </si>
  <si>
    <t>gamestop.finance</t>
  </si>
  <si>
    <t>Gamify token</t>
  </si>
  <si>
    <t>GamyFi Governanc...</t>
  </si>
  <si>
    <t>GEEK.SG</t>
  </si>
  <si>
    <t>DEXG Enhanced Li...</t>
  </si>
  <si>
    <t>Gem</t>
  </si>
  <si>
    <t>Gemach DAO</t>
  </si>
  <si>
    <t>Gene Finance</t>
  </si>
  <si>
    <t>Genesis Rocks Sn...</t>
  </si>
  <si>
    <t>Gentlemen's Bank</t>
  </si>
  <si>
    <t>Gen Z DAO</t>
  </si>
  <si>
    <t>Geometers of The...</t>
  </si>
  <si>
    <t>Geometry</t>
  </si>
  <si>
    <t>Reinsurance</t>
  </si>
  <si>
    <t>GET Protocol</t>
  </si>
  <si>
    <t>Richie + Billion...</t>
  </si>
  <si>
    <t>Safex</t>
  </si>
  <si>
    <t>GIFT</t>
  </si>
  <si>
    <t>GiftedHands Gove...</t>
  </si>
  <si>
    <t>Panvala Pan</t>
  </si>
  <si>
    <t>GivingToServices</t>
  </si>
  <si>
    <t>GLICPIX V1</t>
  </si>
  <si>
    <t>Global Coin Rese...</t>
  </si>
  <si>
    <t>GameToken</t>
  </si>
  <si>
    <t>GoldMining Token</t>
  </si>
  <si>
    <t>GnosisDAO Test</t>
  </si>
  <si>
    <t>Goatcoin</t>
  </si>
  <si>
    <t>Goethe Institu S...</t>
  </si>
  <si>
    <t>Golff Finance</t>
  </si>
  <si>
    <t>GoodGhosting</t>
  </si>
  <si>
    <t>Gorn Hegemony</t>
  </si>
  <si>
    <t>Cap</t>
  </si>
  <si>
    <t>GakuenLootDAO</t>
  </si>
  <si>
    <t>DAO.OMG</t>
  </si>
  <si>
    <t>Radicle</t>
  </si>
  <si>
    <t>Comp Granting</t>
  </si>
  <si>
    <t>SNX gDAO</t>
  </si>
  <si>
    <t>Great Web</t>
  </si>
  <si>
    <t>Gremlins DAO</t>
  </si>
  <si>
    <t>Griffin</t>
  </si>
  <si>
    <t>Growing DAO</t>
  </si>
  <si>
    <t>growthdefi</t>
  </si>
  <si>
    <t>Grumpy.finance</t>
  </si>
  <si>
    <t>我的快照</t>
  </si>
  <si>
    <t>Gummy</t>
  </si>
  <si>
    <t>gvVALUE</t>
  </si>
  <si>
    <t>Baboon Finance</t>
  </si>
  <si>
    <t>ZKSwap</t>
  </si>
  <si>
    <t>Hakka Finance</t>
  </si>
  <si>
    <t>HaloDAO</t>
  </si>
  <si>
    <t>HanDAO</t>
  </si>
  <si>
    <t>HAPI</t>
  </si>
  <si>
    <t>Happy Bunnies</t>
  </si>
  <si>
    <t>HaremsAlphaOG</t>
  </si>
  <si>
    <t>Harsh</t>
  </si>
  <si>
    <t>Harvester DAO</t>
  </si>
  <si>
    <t>Proof of Beauty'...</t>
  </si>
  <si>
    <t>THEM Hat DAO</t>
  </si>
  <si>
    <t>HaykerDAO</t>
  </si>
  <si>
    <t>Haze Finance</t>
  </si>
  <si>
    <t>HMBT Test</t>
  </si>
  <si>
    <t>Hepa Finance</t>
  </si>
  <si>
    <t>HeroBits</t>
  </si>
  <si>
    <t>Hewer Clan</t>
  </si>
  <si>
    <t>Hexo</t>
  </si>
  <si>
    <t>HiDAO</t>
  </si>
  <si>
    <t>Hifi Finance</t>
  </si>
  <si>
    <t>HIVESHARES</t>
  </si>
  <si>
    <t>Hundred Finance</t>
  </si>
  <si>
    <t>Hodor</t>
  </si>
  <si>
    <t>HoeDAO</t>
  </si>
  <si>
    <t>HOGE Foundation</t>
  </si>
  <si>
    <t>HollaEx</t>
  </si>
  <si>
    <t>HONEST Yield Far...</t>
  </si>
  <si>
    <t>Honey DAO</t>
  </si>
  <si>
    <t>Honey Finance</t>
  </si>
  <si>
    <t>Horizon Protocol</t>
  </si>
  <si>
    <t>HTMoon</t>
  </si>
  <si>
    <t>XIANGGUACHENG</t>
  </si>
  <si>
    <t>LIANGKUAIQIAN</t>
  </si>
  <si>
    <t>HubDao</t>
  </si>
  <si>
    <t>HubDAO</t>
  </si>
  <si>
    <t>Hungry Pandas</t>
  </si>
  <si>
    <t>PancakeHunny</t>
  </si>
  <si>
    <t>Husky AVAX</t>
  </si>
  <si>
    <t>HUWA-DAO</t>
  </si>
  <si>
    <t>Hyperblade</t>
  </si>
  <si>
    <t>Hypno.Finance</t>
  </si>
  <si>
    <t>Hyrule Swap</t>
  </si>
  <si>
    <t>Ibiza Token</t>
  </si>
  <si>
    <t>Icebreak-R</t>
  </si>
  <si>
    <t>ichi.farm</t>
  </si>
  <si>
    <t>Idle</t>
  </si>
  <si>
    <t>IFTip</t>
  </si>
  <si>
    <t>BCharity Improve...</t>
  </si>
  <si>
    <t>Illuvinati Counc...</t>
  </si>
  <si>
    <t>ImpactDAO</t>
  </si>
  <si>
    <t>Impossible Finan...</t>
  </si>
  <si>
    <t>Impossible Objec...</t>
  </si>
  <si>
    <t>IM Super League</t>
  </si>
  <si>
    <t>Index</t>
  </si>
  <si>
    <t>InfiniteDAO</t>
  </si>
  <si>
    <t>Infinity DAO</t>
  </si>
  <si>
    <t>DEX</t>
  </si>
  <si>
    <t>Innovation Theor...</t>
  </si>
  <si>
    <t>inSure DeFi</t>
  </si>
  <si>
    <t>Interspecies Lab...</t>
  </si>
  <si>
    <t>Inu Farm</t>
  </si>
  <si>
    <t>Inumaki</t>
  </si>
  <si>
    <t>Inverse Finance</t>
  </si>
  <si>
    <t>IOI</t>
  </si>
  <si>
    <t>IoTeX Network</t>
  </si>
  <si>
    <t>IoTeXLab Delegat...</t>
  </si>
  <si>
    <t>USDT Test Space</t>
  </si>
  <si>
    <t>irl.eth DAO</t>
  </si>
  <si>
    <t>Iron Finance on...</t>
  </si>
  <si>
    <t>IRON Finance</t>
  </si>
  <si>
    <t>Irstha</t>
  </si>
  <si>
    <t>Satoshi Token</t>
  </si>
  <si>
    <t>Is it Copernicus...</t>
  </si>
  <si>
    <t>ITAM</t>
  </si>
  <si>
    <t>Iwan</t>
  </si>
  <si>
    <t>iyf.finance</t>
  </si>
  <si>
    <t>JaeyunTV</t>
  </si>
  <si>
    <t>JAMM</t>
  </si>
  <si>
    <t>Jason Liu</t>
  </si>
  <si>
    <t>JuiceboxDAO</t>
  </si>
  <si>
    <t>Jenny Metaverse...</t>
  </si>
  <si>
    <t>JetSwap</t>
  </si>
  <si>
    <t>JIAOZI</t>
  </si>
  <si>
    <t>Just In Time</t>
  </si>
  <si>
    <t>Trader Joe</t>
  </si>
  <si>
    <t>experimentality</t>
  </si>
  <si>
    <t>Joyst</t>
  </si>
  <si>
    <t>Jseam</t>
  </si>
  <si>
    <t>botb test</t>
  </si>
  <si>
    <t>JULb</t>
  </si>
  <si>
    <t>JulSwap</t>
  </si>
  <si>
    <t>Kangal (BSC)</t>
  </si>
  <si>
    <t>Kangal</t>
  </si>
  <si>
    <t>Kangaroo Court</t>
  </si>
  <si>
    <t>Kargain World</t>
  </si>
  <si>
    <t>Karma DAO</t>
  </si>
  <si>
    <t>KATANA.FINANCE</t>
  </si>
  <si>
    <t>Katana N' Samura...</t>
  </si>
  <si>
    <t>kcc-community</t>
  </si>
  <si>
    <t>Kebab Finance</t>
  </si>
  <si>
    <t>Keep2r</t>
  </si>
  <si>
    <t>Keeper Finance</t>
  </si>
  <si>
    <t>Keep staker sign...</t>
  </si>
  <si>
    <t>iFANS Core</t>
  </si>
  <si>
    <t>KeyFi</t>
  </si>
  <si>
    <t>keyTango</t>
  </si>
  <si>
    <t>kiancoin</t>
  </si>
  <si>
    <t>Kitten.finance</t>
  </si>
  <si>
    <t>Kika</t>
  </si>
  <si>
    <t>KimchiDAO v0</t>
  </si>
  <si>
    <t>KISHU INU</t>
  </si>
  <si>
    <t>Kleros</t>
  </si>
  <si>
    <t>Klondike Protoco...</t>
  </si>
  <si>
    <t>KLend</t>
  </si>
  <si>
    <t>Koala DeFi</t>
  </si>
  <si>
    <t>KogeCoin</t>
  </si>
  <si>
    <t>Koios</t>
  </si>
  <si>
    <t>Kolektivo</t>
  </si>
  <si>
    <t>Koshik</t>
  </si>
  <si>
    <t>KuHoge</t>
  </si>
  <si>
    <t>Kukaburra</t>
  </si>
  <si>
    <t>Kuko Finance</t>
  </si>
  <si>
    <t>Kuma Inu</t>
  </si>
  <si>
    <t>Kylin Network</t>
  </si>
  <si>
    <t>LADZ DAO</t>
  </si>
  <si>
    <t>Landshare</t>
  </si>
  <si>
    <t>LAO Community</t>
  </si>
  <si>
    <t>LaserSwap</t>
  </si>
  <si>
    <t>Last Slice</t>
  </si>
  <si>
    <t>VegBurger</t>
  </si>
  <si>
    <t>Lattice</t>
  </si>
  <si>
    <t>LaunchX</t>
  </si>
  <si>
    <t>LAVAswap</t>
  </si>
  <si>
    <t>Layer</t>
  </si>
  <si>
    <t>Liquid Core Voti...</t>
  </si>
  <si>
    <t>LENDOO</t>
  </si>
  <si>
    <t>Leafan</t>
  </si>
  <si>
    <t>LebAnons DAO</t>
  </si>
  <si>
    <t>LeekDAO</t>
  </si>
  <si>
    <t>Lego DAO</t>
  </si>
  <si>
    <t>LEGT</t>
  </si>
  <si>
    <t>Lendland</t>
  </si>
  <si>
    <t>LeverNetwork-ETH</t>
  </si>
  <si>
    <t>LeverNetwork-HEC...</t>
  </si>
  <si>
    <t>LeverNetwork-BSC</t>
  </si>
  <si>
    <t>https://levidao....</t>
  </si>
  <si>
    <t>LightningDAO</t>
  </si>
  <si>
    <t>Levyathan</t>
  </si>
  <si>
    <t>LexDAO Collectiv...</t>
  </si>
  <si>
    <t>LexDAO Coop</t>
  </si>
  <si>
    <t>LeXpunK Army</t>
  </si>
  <si>
    <t>Libertas Governa...</t>
  </si>
  <si>
    <t>LibertyPie</t>
  </si>
  <si>
    <t>Lid Dao</t>
  </si>
  <si>
    <t>Lido</t>
  </si>
  <si>
    <t>LifeTreeGovernan...</t>
  </si>
  <si>
    <t>Lift.Kitchen</t>
  </si>
  <si>
    <t>Beep Beep</t>
  </si>
  <si>
    <t>LimitSwap</t>
  </si>
  <si>
    <t>LinkStar</t>
  </si>
  <si>
    <t>Simba Governance</t>
  </si>
  <si>
    <t>LiquidityMultisi...</t>
  </si>
  <si>
    <t>Liquifi</t>
  </si>
  <si>
    <t>LitCoin</t>
  </si>
  <si>
    <t>Lixir</t>
  </si>
  <si>
    <t>LonelyFans Crypt...</t>
  </si>
  <si>
    <t>LOFI NFT</t>
  </si>
  <si>
    <t>YGG League of Ki...</t>
  </si>
  <si>
    <t>LolCat Governanc...</t>
  </si>
  <si>
    <t>$LONDON NIGHT CL...</t>
  </si>
  <si>
    <t>Longdrink Financ...</t>
  </si>
  <si>
    <t>LootDAO</t>
  </si>
  <si>
    <t>Loot Project</t>
  </si>
  <si>
    <t>LoserChick</t>
  </si>
  <si>
    <t>LoserCoin(LOWB)</t>
  </si>
  <si>
    <t>Lost Souls Sanct...</t>
  </si>
  <si>
    <t>LotionDAO</t>
  </si>
  <si>
    <t>lowb</t>
  </si>
  <si>
    <t>loyal.finance</t>
  </si>
  <si>
    <t>Loopring</t>
  </si>
  <si>
    <t>Lucky Maneki</t>
  </si>
  <si>
    <t>Bigwin</t>
  </si>
  <si>
    <t>LULZ Token</t>
  </si>
  <si>
    <t>LunaCore</t>
  </si>
  <si>
    <t>LunaDoge</t>
  </si>
  <si>
    <t>Lunar Governance</t>
  </si>
  <si>
    <t>Lyra</t>
  </si>
  <si>
    <t>mBProtocol</t>
  </si>
  <si>
    <t>mCLUB</t>
  </si>
  <si>
    <t>MacaronSwap</t>
  </si>
  <si>
    <t>MachinaLabs</t>
  </si>
  <si>
    <t>Mac&amp;Cheese (XVMC...</t>
  </si>
  <si>
    <t>MaCoin</t>
  </si>
  <si>
    <t>Magic Balancer</t>
  </si>
  <si>
    <t>MahaDAO</t>
  </si>
  <si>
    <t>SSV.Network</t>
  </si>
  <si>
    <t>MeebitsDAO</t>
  </si>
  <si>
    <t>Manifold Finance</t>
  </si>
  <si>
    <t>MANTRA DAO</t>
  </si>
  <si>
    <t>MarbleClash</t>
  </si>
  <si>
    <t>Marginswap</t>
  </si>
  <si>
    <t>Maria Paula</t>
  </si>
  <si>
    <t>PILL</t>
  </si>
  <si>
    <t>Mars26</t>
  </si>
  <si>
    <t>Mars Finance</t>
  </si>
  <si>
    <t>MaskedOfPower</t>
  </si>
  <si>
    <t>MASK</t>
  </si>
  <si>
    <t>21Fi</t>
  </si>
  <si>
    <t>TestPage</t>
  </si>
  <si>
    <t>boske</t>
  </si>
  <si>
    <t>MatrixETF</t>
  </si>
  <si>
    <t>MBCORE</t>
  </si>
  <si>
    <t>百变君学院</t>
  </si>
  <si>
    <t>Multiplier Finan...</t>
  </si>
  <si>
    <t>MCN Ventures</t>
  </si>
  <si>
    <t>Quien</t>
  </si>
  <si>
    <t>MetaCartel Ventu...</t>
  </si>
  <si>
    <t>Median</t>
  </si>
  <si>
    <t>Mercurity.Financ...</t>
  </si>
  <si>
    <t>Meme.com</t>
  </si>
  <si>
    <t>MemeFarm</t>
  </si>
  <si>
    <t>Duo Meng</t>
  </si>
  <si>
    <t>MeowDao</t>
  </si>
  <si>
    <t>MetaCartel</t>
  </si>
  <si>
    <t>MetaFactory</t>
  </si>
  <si>
    <t>MetaPool</t>
  </si>
  <si>
    <t>Metaverse Minds...</t>
  </si>
  <si>
    <t>Meter Ethereum e...</t>
  </si>
  <si>
    <t>Meter Governance...</t>
  </si>
  <si>
    <t>Method Finance</t>
  </si>
  <si>
    <t>Metric.Exchange</t>
  </si>
  <si>
    <t>Metrox</t>
  </si>
  <si>
    <t>Mettā Creative</t>
  </si>
  <si>
    <t>MiamiDAO</t>
  </si>
  <si>
    <t>Miami Tech Runs...</t>
  </si>
  <si>
    <t>Midas</t>
  </si>
  <si>
    <t>MidasDollar</t>
  </si>
  <si>
    <t>MidasGold</t>
  </si>
  <si>
    <t>DAO AMIGOZ</t>
  </si>
  <si>
    <t>TestDAO</t>
  </si>
  <si>
    <t>Minds</t>
  </si>
  <si>
    <t>Amun Liquidity M...</t>
  </si>
  <si>
    <t>Mink Finance</t>
  </si>
  <si>
    <t>Minority Program...</t>
  </si>
  <si>
    <t>Mint Club DAO</t>
  </si>
  <si>
    <t>Mint Club Grant</t>
  </si>
  <si>
    <t>Mintlaab</t>
  </si>
  <si>
    <t>Minto</t>
  </si>
  <si>
    <t>MirageX</t>
  </si>
  <si>
    <t>misterkool</t>
  </si>
  <si>
    <t>MITH Cash</t>
  </si>
  <si>
    <t>MITH Cash 2</t>
  </si>
  <si>
    <t>MagNFT OG</t>
  </si>
  <si>
    <t>MOAR</t>
  </si>
  <si>
    <t>Modefi</t>
  </si>
  <si>
    <t>MOLTEN</t>
  </si>
  <si>
    <t>Monportefeuille</t>
  </si>
  <si>
    <t>Monster Slayer F...</t>
  </si>
  <si>
    <t>MonsterDAO</t>
  </si>
  <si>
    <t>Moonbeam Network</t>
  </si>
  <si>
    <t>MoonBud</t>
  </si>
  <si>
    <t>MoonPirate</t>
  </si>
  <si>
    <t>moonrat.finance</t>
  </si>
  <si>
    <t>MoonSwap</t>
  </si>
  <si>
    <t>MoonSwap DEX</t>
  </si>
  <si>
    <t>MoonTools.io</t>
  </si>
  <si>
    <t>Moonwalkers</t>
  </si>
  <si>
    <t>WolfDAO</t>
  </si>
  <si>
    <t>Morphose</t>
  </si>
  <si>
    <t>Mort</t>
  </si>
  <si>
    <t>Funding Playgrou...</t>
  </si>
  <si>
    <t>各位总 yyds！</t>
  </si>
  <si>
    <t>Muffins DAO</t>
  </si>
  <si>
    <t>Multiobjekt</t>
  </si>
  <si>
    <t>Munch Project</t>
  </si>
  <si>
    <t>Museum of Crypto...</t>
  </si>
  <si>
    <t>Mushrooms Financ...</t>
  </si>
  <si>
    <t>Music DAO</t>
  </si>
  <si>
    <t>Musky.ETH</t>
  </si>
  <si>
    <t>MutualDAO</t>
  </si>
  <si>
    <t>MyBit</t>
  </si>
  <si>
    <t>Mycelium Growth</t>
  </si>
  <si>
    <t>Batman DAO</t>
  </si>
  <si>
    <t>n_project</t>
  </si>
  <si>
    <t>Naga</t>
  </si>
  <si>
    <t>Nami Shah</t>
  </si>
  <si>
    <t>Narwhal</t>
  </si>
  <si>
    <t>NASH DAO</t>
  </si>
  <si>
    <t>Indexed Finance</t>
  </si>
  <si>
    <t>Neon</t>
  </si>
  <si>
    <t>Neptune Mutual</t>
  </si>
  <si>
    <t>Nero One &amp; Frien...</t>
  </si>
  <si>
    <t>Nerve Finance</t>
  </si>
  <si>
    <t>NEST</t>
  </si>
  <si>
    <t>Neural Pepe</t>
  </si>
  <si>
    <t>Neverlose.money</t>
  </si>
  <si>
    <t>NewBet</t>
  </si>
  <si>
    <t>New Guinea Singi...</t>
  </si>
  <si>
    <t>NFT Protocol</t>
  </si>
  <si>
    <t>NFT Zoo</t>
  </si>
  <si>
    <t>NFT20</t>
  </si>
  <si>
    <t>NFT Charts</t>
  </si>
  <si>
    <t>NFT Community DA...</t>
  </si>
  <si>
    <t>nftgoddess.art</t>
  </si>
  <si>
    <t>NFThub</t>
  </si>
  <si>
    <t>NFT Matching Car...</t>
  </si>
  <si>
    <t>Rehab</t>
  </si>
  <si>
    <t>SNAFU Collective</t>
  </si>
  <si>
    <t>NFT Stars Label</t>
  </si>
  <si>
    <t>NFT Workspace</t>
  </si>
  <si>
    <t>NFTX</t>
  </si>
  <si>
    <t>NFXT DAO</t>
  </si>
  <si>
    <t>NICEE</t>
  </si>
  <si>
    <t>Ñeri</t>
  </si>
  <si>
    <t>ssing2</t>
  </si>
  <si>
    <t>Taker-test</t>
  </si>
  <si>
    <t>NiubiSwap</t>
  </si>
  <si>
    <t>Noa Coop</t>
  </si>
  <si>
    <t>NoCocaine.financ...</t>
  </si>
  <si>
    <t>Node Runners</t>
  </si>
  <si>
    <t>Nomadex</t>
  </si>
  <si>
    <t>NOT ENEA</t>
  </si>
  <si>
    <t>Nouns DAO</t>
  </si>
  <si>
    <t>Novaswap</t>
  </si>
  <si>
    <t>NPC Guild</t>
  </si>
  <si>
    <t>Nsure</t>
  </si>
  <si>
    <t>NuCypher Stakers...</t>
  </si>
  <si>
    <t>Oakland Dao</t>
  </si>
  <si>
    <t>OctoFi</t>
  </si>
  <si>
    <t>OKC-LAB</t>
  </si>
  <si>
    <t>OKMoon</t>
  </si>
  <si>
    <t>OleCoin</t>
  </si>
  <si>
    <t>OMG</t>
  </si>
  <si>
    <t>Onion Mixer</t>
  </si>
  <si>
    <t>Onebit Ventures...</t>
  </si>
  <si>
    <t>OnePixelDAO</t>
  </si>
  <si>
    <t>One Pool</t>
  </si>
  <si>
    <t>OnlyMemesDAO</t>
  </si>
  <si>
    <t>Option Panda</t>
  </si>
  <si>
    <t>OpenSSV</t>
  </si>
  <si>
    <t>Opium Network</t>
  </si>
  <si>
    <t>OptyFi</t>
  </si>
  <si>
    <t>Opium Oracles</t>
  </si>
  <si>
    <t>orangecats dao</t>
  </si>
  <si>
    <t>Orbits DAO</t>
  </si>
  <si>
    <t>Origin Protocol</t>
  </si>
  <si>
    <t>Our Shib</t>
  </si>
  <si>
    <t>Own.fund DAO</t>
  </si>
  <si>
    <t>Pacoca.io</t>
  </si>
  <si>
    <t>Palestine Financ...</t>
  </si>
  <si>
    <t>PancakeSwap</t>
  </si>
  <si>
    <t>Bunny</t>
  </si>
  <si>
    <t>PandaYield</t>
  </si>
  <si>
    <t>Pangolin</t>
  </si>
  <si>
    <t>PantherSwap</t>
  </si>
  <si>
    <t>PAPALand</t>
  </si>
  <si>
    <t>Parachute DAO</t>
  </si>
  <si>
    <t>Party Penguins</t>
  </si>
  <si>
    <t>Party Planning D...</t>
  </si>
  <si>
    <t>marktest3</t>
  </si>
  <si>
    <t>PastaDAO v0</t>
  </si>
  <si>
    <t>PayRue</t>
  </si>
  <si>
    <t>PEACE DAO</t>
  </si>
  <si>
    <t>pegs</t>
  </si>
  <si>
    <t>pegscash</t>
  </si>
  <si>
    <t>🐧Penguin Party...</t>
  </si>
  <si>
    <t>Pepemon</t>
  </si>
  <si>
    <t>Percent</t>
  </si>
  <si>
    <t>Peripatetics of...</t>
  </si>
  <si>
    <t>PerlinX</t>
  </si>
  <si>
    <t>Pharo DAO</t>
  </si>
  <si>
    <t>NULL</t>
  </si>
  <si>
    <t>Phuture</t>
  </si>
  <si>
    <t>Phoenix(BSC)</t>
  </si>
  <si>
    <t>Phx Crypto</t>
  </si>
  <si>
    <t>Phoenix(ETH)</t>
  </si>
  <si>
    <t>IMPULSEVEN</t>
  </si>
  <si>
    <t>PickleJar-Rinkeb...</t>
  </si>
  <si>
    <t>PiggyFinance</t>
  </si>
  <si>
    <t>Pillar</t>
  </si>
  <si>
    <t>Pineappler</t>
  </si>
  <si>
    <t>PippiSwap</t>
  </si>
  <si>
    <t>Pitbull</t>
  </si>
  <si>
    <t>Pixel Inc</t>
  </si>
  <si>
    <t>PKG Token</t>
  </si>
  <si>
    <t>Planet Finance</t>
  </si>
  <si>
    <t>Plantswap</t>
  </si>
  <si>
    <t>Playback Gaming</t>
  </si>
  <si>
    <t>PMT</t>
  </si>
  <si>
    <t>Proof Of Humanit...</t>
  </si>
  <si>
    <t>pok.finance</t>
  </si>
  <si>
    <t>Polis Protocol</t>
  </si>
  <si>
    <t>PolkaFlare Gover...</t>
  </si>
  <si>
    <t>Pollo</t>
  </si>
  <si>
    <t>Polycat Finance</t>
  </si>
  <si>
    <t>Gaj Finance</t>
  </si>
  <si>
    <t>bZx on Polygon</t>
  </si>
  <si>
    <t>Cryptex Polygon</t>
  </si>
  <si>
    <t>Polygoon</t>
  </si>
  <si>
    <t>Polyient Games G...</t>
  </si>
  <si>
    <t>polySAFU</t>
  </si>
  <si>
    <t>PolyToken Financ...</t>
  </si>
  <si>
    <t>PolyVertex</t>
  </si>
  <si>
    <t>Polywrap</t>
  </si>
  <si>
    <t>PoodlToken Commu...</t>
  </si>
  <si>
    <t>PoolGrants</t>
  </si>
  <si>
    <t>Pool Pool</t>
  </si>
  <si>
    <t>PoolTogether</t>
  </si>
  <si>
    <t>StonerCats/BigHe...</t>
  </si>
  <si>
    <t>PooTogether</t>
  </si>
  <si>
    <t>POP!</t>
  </si>
  <si>
    <t>Portion</t>
  </si>
  <si>
    <t>PotaDAO</t>
  </si>
  <si>
    <t>Potion Test Kova...</t>
  </si>
  <si>
    <t>Pragma Dev</t>
  </si>
  <si>
    <t>Pragma</t>
  </si>
  <si>
    <t>Premia</t>
  </si>
  <si>
    <t>PRIA</t>
  </si>
  <si>
    <t>PrimeDAO</t>
  </si>
  <si>
    <t>Primitive</t>
  </si>
  <si>
    <t>prophet.finance</t>
  </si>
  <si>
    <t>ProsperDAO</t>
  </si>
  <si>
    <t>Prosper</t>
  </si>
  <si>
    <t>Protein Communit...</t>
  </si>
  <si>
    <t>Protekt Protocol</t>
  </si>
  <si>
    <t>pub-finance</t>
  </si>
  <si>
    <t>PuddingSwap</t>
  </si>
  <si>
    <t>PupperDAO</t>
  </si>
  <si>
    <t>Purrnelopes Coun...</t>
  </si>
  <si>
    <t>PythosToken</t>
  </si>
  <si>
    <t>QIAN(BSC)</t>
  </si>
  <si>
    <t>QIAN(BSC Testnet...</t>
  </si>
  <si>
    <t>QIAN(ETH)</t>
  </si>
  <si>
    <t>Qi Dao | Mai.Fin...</t>
  </si>
  <si>
    <t>QILIN</t>
  </si>
  <si>
    <t>Qubcoins</t>
  </si>
  <si>
    <t>QuickSwap</t>
  </si>
  <si>
    <t>Raccoon Mafia</t>
  </si>
  <si>
    <t>Raccoons NFT</t>
  </si>
  <si>
    <t>RAID</t>
  </si>
  <si>
    <t>Raistone</t>
  </si>
  <si>
    <t>Rally</t>
  </si>
  <si>
    <t>RamenSwap</t>
  </si>
  <si>
    <t>RAMP DEFI</t>
  </si>
  <si>
    <t>RBASE</t>
  </si>
  <si>
    <t>Ribbon</t>
  </si>
  <si>
    <t>RETRO DEFI</t>
  </si>
  <si>
    <t>RetroDEFI - RCUB...</t>
  </si>
  <si>
    <t>Revelation</t>
  </si>
  <si>
    <t>Cyclone Protocol</t>
  </si>
  <si>
    <t>RealFevr Fan Clu...</t>
  </si>
  <si>
    <t>Realms Of Ether</t>
  </si>
  <si>
    <t>Rebased v2</t>
  </si>
  <si>
    <t>recess.community</t>
  </si>
  <si>
    <t>Recharge Finance</t>
  </si>
  <si>
    <t>RCVR Token Commu...</t>
  </si>
  <si>
    <t>Redmocracia</t>
  </si>
  <si>
    <t>Relayer Network</t>
  </si>
  <si>
    <t>Ren Project</t>
  </si>
  <si>
    <t>Request</t>
  </si>
  <si>
    <t>ResearchHub</t>
  </si>
  <si>
    <t>REtoken DAO</t>
  </si>
  <si>
    <t>Revelationdao</t>
  </si>
  <si>
    <t>Rena</t>
  </si>
  <si>
    <t>Ribbon Hatters</t>
  </si>
  <si>
    <t>RichQUACK</t>
  </si>
  <si>
    <t>Ricochet Exchang...</t>
  </si>
  <si>
    <t>RIFT Holder Aird...</t>
  </si>
  <si>
    <t>RigoBlock</t>
  </si>
  <si>
    <t>Ring Protocol</t>
  </si>
  <si>
    <t>SSV.Network Rink...</t>
  </si>
  <si>
    <t>Rise Protocol</t>
  </si>
  <si>
    <t>RisingSun</t>
  </si>
  <si>
    <t>Risk Harbor</t>
  </si>
  <si>
    <t>Unlock Community...</t>
  </si>
  <si>
    <t>PebbleDAO</t>
  </si>
  <si>
    <t>Astrophallus DAO</t>
  </si>
  <si>
    <t>Rootkit Finance</t>
  </si>
  <si>
    <t>ROPETHEVOTE</t>
  </si>
  <si>
    <t>Rotten Swap</t>
  </si>
  <si>
    <t>Rotomoon</t>
  </si>
  <si>
    <t>Router Protocol</t>
  </si>
  <si>
    <t>Roxel DAO</t>
  </si>
  <si>
    <t>Rubic</t>
  </si>
  <si>
    <t>rugpullindex</t>
  </si>
  <si>
    <t>Ruler Protocol</t>
  </si>
  <si>
    <t>S.Finance</t>
  </si>
  <si>
    <t>.</t>
  </si>
  <si>
    <t>Safemoon Cash</t>
  </si>
  <si>
    <t>SafePig</t>
  </si>
  <si>
    <t>saferug vote</t>
  </si>
  <si>
    <t>saffron.finance</t>
  </si>
  <si>
    <t>SAKEVOTER</t>
  </si>
  <si>
    <t>SaltDAO</t>
  </si>
  <si>
    <t>Sam H</t>
  </si>
  <si>
    <t>SamoPup</t>
  </si>
  <si>
    <t>Samu's space</t>
  </si>
  <si>
    <t>sandglass</t>
  </si>
  <si>
    <t>Sanshu Inu</t>
  </si>
  <si>
    <t>Santiment</t>
  </si>
  <si>
    <t>Sarcophagus Amba...</t>
  </si>
  <si>
    <t>SAV3</t>
  </si>
  <si>
    <t>SCAM</t>
  </si>
  <si>
    <t>StonerCatsDAS</t>
  </si>
  <si>
    <t>Schnoodle</t>
  </si>
  <si>
    <t>Scoobi-doge</t>
  </si>
  <si>
    <t>SCRAD Club</t>
  </si>
  <si>
    <t>Screensaver DAO</t>
  </si>
  <si>
    <t>SDOGE</t>
  </si>
  <si>
    <t>Seal Finance</t>
  </si>
  <si>
    <t>Seedify.fund</t>
  </si>
  <si>
    <t>seen.haus</t>
  </si>
  <si>
    <t>Send Finance</t>
  </si>
  <si>
    <t>Seswap</t>
  </si>
  <si>
    <t>Sewer Rat Social...</t>
  </si>
  <si>
    <t>sfsfsf2013</t>
  </si>
  <si>
    <t>shabushabu</t>
  </si>
  <si>
    <t>Shadowpakt</t>
  </si>
  <si>
    <t>ShapeShift</t>
  </si>
  <si>
    <t>Shard</t>
  </si>
  <si>
    <t>ShardingDAO</t>
  </si>
  <si>
    <t>SharedStake</t>
  </si>
  <si>
    <t>SharkDAO</t>
  </si>
  <si>
    <t>Shenanigan</t>
  </si>
  <si>
    <t>Shemale Finance</t>
  </si>
  <si>
    <t>ShibaSwap</t>
  </si>
  <si>
    <t>Shiba fantom</t>
  </si>
  <si>
    <t>Shibby Finance</t>
  </si>
  <si>
    <t>ShillDAO</t>
  </si>
  <si>
    <t>ShineDAO</t>
  </si>
  <si>
    <t>Shiny Object Soc...</t>
  </si>
  <si>
    <t>Shoba Inu Voting</t>
  </si>
  <si>
    <t>SPI Governance</t>
  </si>
  <si>
    <t>ShouYi-HSC</t>
  </si>
  <si>
    <t>ShouYi-OEC</t>
  </si>
  <si>
    <t>SHRIMP.FINANCE</t>
  </si>
  <si>
    <t>shroom.finance</t>
  </si>
  <si>
    <t>shroomz</t>
  </si>
  <si>
    <t>dAbacus Test on...</t>
  </si>
  <si>
    <t>VIBES</t>
  </si>
  <si>
    <t>Yam Finance Sign...</t>
  </si>
  <si>
    <t>Siphon Finance</t>
  </si>
  <si>
    <t>SIREN</t>
  </si>
  <si>
    <t>Sishi Finance</t>
  </si>
  <si>
    <t>SIL</t>
  </si>
  <si>
    <t>Success Kid DAO</t>
  </si>
  <si>
    <t>SlackerDAO</t>
  </si>
  <si>
    <t>sleep</t>
  </si>
  <si>
    <t>SLIME</t>
  </si>
  <si>
    <t>SmartDEX</t>
  </si>
  <si>
    <t>smol</t>
  </si>
  <si>
    <t>Smoothy-BSC</t>
  </si>
  <si>
    <t>Smoothy-ETH</t>
  </si>
  <si>
    <t>Decentraland</t>
  </si>
  <si>
    <t>Float Protocol</t>
  </si>
  <si>
    <t>Puul Finance</t>
  </si>
  <si>
    <t>Rupaya</t>
  </si>
  <si>
    <t>SockDAO</t>
  </si>
  <si>
    <t>SSTEST</t>
  </si>
  <si>
    <t>TestPlz</t>
  </si>
  <si>
    <t>SnowCrash DAO</t>
  </si>
  <si>
    <t>Snowfork</t>
  </si>
  <si>
    <t>SnowSwap</t>
  </si>
  <si>
    <t>SoapPunk</t>
  </si>
  <si>
    <t>Unisocks</t>
  </si>
  <si>
    <t>Sogur</t>
  </si>
  <si>
    <t>SOLOS</t>
  </si>
  <si>
    <t>SongADAO</t>
  </si>
  <si>
    <t>Soul</t>
  </si>
  <si>
    <t>sovi.finance</t>
  </si>
  <si>
    <t>Spacestation</t>
  </si>
  <si>
    <t>SpaceSwap</t>
  </si>
  <si>
    <t>Spaghetti.Money</t>
  </si>
  <si>
    <t>Spectral</t>
  </si>
  <si>
    <t>SPICE</t>
  </si>
  <si>
    <t>SpiritSwap</t>
  </si>
  <si>
    <t>SplitWorld</t>
  </si>
  <si>
    <t>Sponge.finance</t>
  </si>
  <si>
    <t>SpookySwap</t>
  </si>
  <si>
    <t>Spore Engineerin...</t>
  </si>
  <si>
    <t>SporkDAO</t>
  </si>
  <si>
    <t>SportX</t>
  </si>
  <si>
    <t>SpringDAO</t>
  </si>
  <si>
    <t>SquiggleDAO</t>
  </si>
  <si>
    <t>Squirrel Cash</t>
  </si>
  <si>
    <t>RareEveretts</t>
  </si>
  <si>
    <t>SSV Test Network</t>
  </si>
  <si>
    <t>XXX</t>
  </si>
  <si>
    <t>SSwap</t>
  </si>
  <si>
    <t>Stabilize</t>
  </si>
  <si>
    <t>StableGaj</t>
  </si>
  <si>
    <t>StableX.finance</t>
  </si>
  <si>
    <t>Stacker Ventures</t>
  </si>
  <si>
    <t>Idle (staking)</t>
  </si>
  <si>
    <t>stakingcapital</t>
  </si>
  <si>
    <t>StarLink Governa...</t>
  </si>
  <si>
    <t>STARTHAUS</t>
  </si>
  <si>
    <t>Status.im</t>
  </si>
  <si>
    <t>Stablefund</t>
  </si>
  <si>
    <t>SteakBank</t>
  </si>
  <si>
    <t>Stelium</t>
  </si>
  <si>
    <t>Stimmy</t>
  </si>
  <si>
    <t>Chopsticks Proto...</t>
  </si>
  <si>
    <t>Standard Protoco...</t>
  </si>
  <si>
    <t>StoneDefi</t>
  </si>
  <si>
    <t>StonkBase.org</t>
  </si>
  <si>
    <t>STORY</t>
  </si>
  <si>
    <t>StrangeBrew</t>
  </si>
  <si>
    <t>Streamix</t>
  </si>
  <si>
    <t>Streamr</t>
  </si>
  <si>
    <t>Stredium</t>
  </si>
  <si>
    <t>STREETBASED™</t>
  </si>
  <si>
    <t>Strudel Finance</t>
  </si>
  <si>
    <t>Strat</t>
  </si>
  <si>
    <t>SUNI</t>
  </si>
  <si>
    <t>SuperFarm</t>
  </si>
  <si>
    <t>SuperNova</t>
  </si>
  <si>
    <t>SuperSam</t>
  </si>
  <si>
    <t>Supra Finance</t>
  </si>
  <si>
    <t>SUZAKU Coin</t>
  </si>
  <si>
    <t>swapnet</t>
  </si>
  <si>
    <t>HUB</t>
  </si>
  <si>
    <t>swapx.org</t>
  </si>
  <si>
    <t>Swarm Network</t>
  </si>
  <si>
    <t>SweeperDAO</t>
  </si>
  <si>
    <t>Swerve</t>
  </si>
  <si>
    <t>Swivel Finance</t>
  </si>
  <si>
    <t>SydTek</t>
  </si>
  <si>
    <t>Synthereum</t>
  </si>
  <si>
    <t>t3rm.dev</t>
  </si>
  <si>
    <t>Taconomics</t>
  </si>
  <si>
    <t>Tacoswap</t>
  </si>
  <si>
    <t>Tadpole Finance</t>
  </si>
  <si>
    <t>TakoDefi</t>
  </si>
  <si>
    <t>Tama Finance</t>
  </si>
  <si>
    <t>Tao DAO</t>
  </si>
  <si>
    <t>Dollar Save Club</t>
  </si>
  <si>
    <t>ZEENUS DUMMY</t>
  </si>
  <si>
    <t>Taste Finance</t>
  </si>
  <si>
    <t>Tballiance</t>
  </si>
  <si>
    <t>Top Dog Beach Cl...</t>
  </si>
  <si>
    <t>TeaSwap</t>
  </si>
  <si>
    <t>TEAM Exchange</t>
  </si>
  <si>
    <t>Token Engineerin...</t>
  </si>
  <si>
    <t>Test1</t>
  </si>
  <si>
    <t>TLC</t>
  </si>
  <si>
    <t>TenSpeed</t>
  </si>
  <si>
    <t>Test DAO</t>
  </si>
  <si>
    <t>TrueGovTest</t>
  </si>
  <si>
    <t>Test space</t>
  </si>
  <si>
    <t>Gwydce-test</t>
  </si>
  <si>
    <t>Test space 4</t>
  </si>
  <si>
    <t>testbsw</t>
  </si>
  <si>
    <t>DAO Testing</t>
  </si>
  <si>
    <t>testMyToken</t>
  </si>
  <si>
    <t>TestSnapshot</t>
  </si>
  <si>
    <t>Tetu.io</t>
  </si>
  <si>
    <t>Thales Council</t>
  </si>
  <si>
    <t>Thales Governanc...</t>
  </si>
  <si>
    <t>Thanku.eth Space</t>
  </si>
  <si>
    <t>Creative</t>
  </si>
  <si>
    <t>The Culture DAO</t>
  </si>
  <si>
    <t>VoxoDeus</t>
  </si>
  <si>
    <t>TheDAO</t>
  </si>
  <si>
    <t>The Dragon</t>
  </si>
  <si>
    <t>TheFamousToken</t>
  </si>
  <si>
    <t>The Fledge</t>
  </si>
  <si>
    <t>The Grand Banks</t>
  </si>
  <si>
    <t>Hedgehogs</t>
  </si>
  <si>
    <t>The Lyceum</t>
  </si>
  <si>
    <t>Theogo Community</t>
  </si>
  <si>
    <t>The Recharge</t>
  </si>
  <si>
    <t>thescientificblo...</t>
  </si>
  <si>
    <t>THE WATCH</t>
  </si>
  <si>
    <t>The WolfGang</t>
  </si>
  <si>
    <t>Thirm</t>
  </si>
  <si>
    <t>THOREUM</t>
  </si>
  <si>
    <t>Thropic Coin</t>
  </si>
  <si>
    <t>Thunderbird Gove...</t>
  </si>
  <si>
    <t>THX</t>
  </si>
  <si>
    <t>Mask Network</t>
  </si>
  <si>
    <t>TiKi Bar</t>
  </si>
  <si>
    <t>TileDAO</t>
  </si>
  <si>
    <t>The Industry Net...</t>
  </si>
  <si>
    <t>$TIPSY Token</t>
  </si>
  <si>
    <t>tLever</t>
  </si>
  <si>
    <t>to the moon</t>
  </si>
  <si>
    <t>Toast.finance</t>
  </si>
  <si>
    <t>Miguel Piedrafit...</t>
  </si>
  <si>
    <t>Tokenizer</t>
  </si>
  <si>
    <t>Tokenlon</t>
  </si>
  <si>
    <t>Tokenville</t>
  </si>
  <si>
    <t>Tomb Finance</t>
  </si>
  <si>
    <t>TONCommunity.org</t>
  </si>
  <si>
    <t>TONStarter</t>
  </si>
  <si>
    <t>TopBidder</t>
  </si>
  <si>
    <t>Tornado Cash</t>
  </si>
  <si>
    <t>TOSHI DAO</t>
  </si>
  <si>
    <t>Totem Finance</t>
  </si>
  <si>
    <t>Tracer</t>
  </si>
  <si>
    <t>Trader Square</t>
  </si>
  <si>
    <t>TradeStars</t>
  </si>
  <si>
    <t>Tranche Finance</t>
  </si>
  <si>
    <t>TreasureKey</t>
  </si>
  <si>
    <t>Treat</t>
  </si>
  <si>
    <t>Treedefi</t>
  </si>
  <si>
    <t>Morocco DAO</t>
  </si>
  <si>
    <t>Trias</t>
  </si>
  <si>
    <t>Trinity</t>
  </si>
  <si>
    <t>Trips</t>
  </si>
  <si>
    <t>Trism</t>
  </si>
  <si>
    <t>Troy Lee</t>
  </si>
  <si>
    <t>TrueFi</t>
  </si>
  <si>
    <t>TrueFi-Test</t>
  </si>
  <si>
    <t>Trust Wallet</t>
  </si>
  <si>
    <t>Tsuki Dao</t>
  </si>
  <si>
    <t>Turpintinz</t>
  </si>
  <si>
    <t>Tusker Finance</t>
  </si>
  <si>
    <t>TW33T</t>
  </si>
  <si>
    <t>Typhoon Cash</t>
  </si>
  <si>
    <t>Uberhaus</t>
  </si>
  <si>
    <t>UBI DAO</t>
  </si>
  <si>
    <t>UpBots</t>
  </si>
  <si>
    <t>UFO Finance</t>
  </si>
  <si>
    <t>UltraDAO</t>
  </si>
  <si>
    <t>Ultraflat</t>
  </si>
  <si>
    <t>Ulu</t>
  </si>
  <si>
    <t>ReserveLending</t>
  </si>
  <si>
    <t>unFederal Reserv...</t>
  </si>
  <si>
    <t>UNFI</t>
  </si>
  <si>
    <t>Unicly</t>
  </si>
  <si>
    <t>UniCore</t>
  </si>
  <si>
    <t>UniDex</t>
  </si>
  <si>
    <t>Unigod</t>
  </si>
  <si>
    <t>Unilend Finance</t>
  </si>
  <si>
    <t>UniLion</t>
  </si>
  <si>
    <t>Unipilot</t>
  </si>
  <si>
    <t>Unique One Fans</t>
  </si>
  <si>
    <t>Unique One</t>
  </si>
  <si>
    <t>Unique One Photo</t>
  </si>
  <si>
    <t>Unit protocol</t>
  </si>
  <si>
    <t>Unicash</t>
  </si>
  <si>
    <t>UniversalWeb</t>
  </si>
  <si>
    <t>Universe.XYZ</t>
  </si>
  <si>
    <t>Unlock Protocol</t>
  </si>
  <si>
    <t>UNION Protocol</t>
  </si>
  <si>
    <t>Unslashed Financ...</t>
  </si>
  <si>
    <t>Lition Urnua</t>
  </si>
  <si>
    <t>Braintrust</t>
  </si>
  <si>
    <t>HOPR DAO v0.1</t>
  </si>
  <si>
    <t>Validator</t>
  </si>
  <si>
    <t>Varen</t>
  </si>
  <si>
    <t>NFTemple</t>
  </si>
  <si>
    <t>vBSWAP</t>
  </si>
  <si>
    <t>Fixed Forex</t>
  </si>
  <si>
    <t>VELO Token</t>
  </si>
  <si>
    <t>Virtually Human...</t>
  </si>
  <si>
    <t>Vic</t>
  </si>
  <si>
    <t>Thursday Evening...</t>
  </si>
  <si>
    <t>viralata.finance</t>
  </si>
  <si>
    <t>VirtualBacon DAO</t>
  </si>
  <si>
    <t>Visor</t>
  </si>
  <si>
    <t>Vitalik</t>
  </si>
  <si>
    <t>Volatility Proto...</t>
  </si>
  <si>
    <t>Perpetual Protoc...</t>
  </si>
  <si>
    <t>AirSwap [Rinkeby...</t>
  </si>
  <si>
    <t>Steak House</t>
  </si>
  <si>
    <t>Bogged Finance</t>
  </si>
  <si>
    <t>Cantaloupe Islan...</t>
  </si>
  <si>
    <t>DeFi 3.0</t>
  </si>
  <si>
    <t>Robonomics Netwo...</t>
  </si>
  <si>
    <t>SouthChain Digit...</t>
  </si>
  <si>
    <t>BORG Collective</t>
  </si>
  <si>
    <t>Votes.finance</t>
  </si>
  <si>
    <t>Warp Finance</t>
  </si>
  <si>
    <t>Vote with Rocks</t>
  </si>
  <si>
    <t>vroomDAO</t>
  </si>
  <si>
    <t>Vesper Finance</t>
  </si>
  <si>
    <t>Wage.Money</t>
  </si>
  <si>
    <t>WagmiDAO</t>
  </si>
  <si>
    <t>Waifusion</t>
  </si>
  <si>
    <t>WallabyFinance</t>
  </si>
  <si>
    <t>Wallstreetbets</t>
  </si>
  <si>
    <t>Wallstreetbets T...</t>
  </si>
  <si>
    <t>区块链重庆</t>
  </si>
  <si>
    <t>waterDAO</t>
  </si>
  <si>
    <t>Design</t>
  </si>
  <si>
    <t>WEENUS</t>
  </si>
  <si>
    <t>xDeFi</t>
  </si>
  <si>
    <t>WETH</t>
  </si>
  <si>
    <t>WETH Kovan</t>
  </si>
  <si>
    <t>WISE</t>
  </si>
  <si>
    <t>Wis.com</t>
  </si>
  <si>
    <t>Witch Token</t>
  </si>
  <si>
    <t>wolfage.finance</t>
  </si>
  <si>
    <t>WolfDeFi</t>
  </si>
  <si>
    <t>Woo Inu Governan...</t>
  </si>
  <si>
    <t>Work Hard Financ...</t>
  </si>
  <si>
    <t>WOWswap</t>
  </si>
  <si>
    <t>Wrapped HBAR</t>
  </si>
  <si>
    <t>WSBDapp</t>
  </si>
  <si>
    <t>WhiteSwap</t>
  </si>
  <si>
    <t>x0swap</t>
  </si>
  <si>
    <t>XBE Finance</t>
  </si>
  <si>
    <t>Combine.finance</t>
  </si>
  <si>
    <t>xDai Chain</t>
  </si>
  <si>
    <t>xDollar</t>
  </si>
  <si>
    <t>Xend Finance</t>
  </si>
  <si>
    <t>xFarmer</t>
  </si>
  <si>
    <t>xfinance</t>
  </si>
  <si>
    <t>xiaoyuwan</t>
  </si>
  <si>
    <t>Official xLoot G...</t>
  </si>
  <si>
    <t>0xmons</t>
  </si>
  <si>
    <t>xSigma</t>
  </si>
  <si>
    <t>XTblock</t>
  </si>
  <si>
    <t>Angels</t>
  </si>
  <si>
    <t>Y3D</t>
  </si>
  <si>
    <t>Yakuza</t>
  </si>
  <si>
    <t>Yamp Finance</t>
  </si>
  <si>
    <t>Yape</t>
  </si>
  <si>
    <t>yAxis</t>
  </si>
  <si>
    <t>yearn.finance (a...</t>
  </si>
  <si>
    <t>Yeld</t>
  </si>
  <si>
    <t>YFARM</t>
  </si>
  <si>
    <t>yfBeta</t>
  </si>
  <si>
    <t>YFDAI Governance</t>
  </si>
  <si>
    <t>DFI.GOV</t>
  </si>
  <si>
    <t>YFFS.FINANCE</t>
  </si>
  <si>
    <t>yfi3money</t>
  </si>
  <si>
    <t>YFLink</t>
  </si>
  <si>
    <t>YFTether.io</t>
  </si>
  <si>
    <t>yieldfarming.ins...</t>
  </si>
  <si>
    <t>yinhexi</t>
  </si>
  <si>
    <t>Y-Men</t>
  </si>
  <si>
    <t>Yogi</t>
  </si>
  <si>
    <t>Yorocoon</t>
  </si>
  <si>
    <t>Yotta21</t>
  </si>
  <si>
    <t>YouSwap</t>
  </si>
  <si>
    <t>Yuan Finance</t>
  </si>
  <si>
    <t>Yunt Capital</t>
  </si>
  <si>
    <t>Yup</t>
  </si>
  <si>
    <t>HUANG</t>
  </si>
  <si>
    <t>YYDS_B</t>
  </si>
  <si>
    <t>YZY DAO</t>
  </si>
  <si>
    <t>Zero Collateral...</t>
  </si>
  <si>
    <t>Zap</t>
  </si>
  <si>
    <t>Zerogoki</t>
  </si>
  <si>
    <t>ZETA</t>
  </si>
  <si>
    <t>ZEUZ Finance</t>
  </si>
  <si>
    <t>zfogg</t>
  </si>
  <si>
    <t>wz</t>
  </si>
  <si>
    <t>zhusun</t>
  </si>
  <si>
    <t>ZILD VOTE</t>
  </si>
  <si>
    <t>zlot.finance</t>
  </si>
  <si>
    <t>Zomta</t>
  </si>
  <si>
    <t>ZooGovernance</t>
  </si>
  <si>
    <t>ZZZ.Finance</t>
  </si>
  <si>
    <t>jojoheader</t>
  </si>
  <si>
    <t>🍯️DAO</t>
  </si>
  <si>
    <t>StableUnitDAO</t>
  </si>
  <si>
    <t>Gyroscope Protoc...</t>
  </si>
  <si>
    <t>Credmark</t>
  </si>
  <si>
    <t>Love Boat Exchan...</t>
  </si>
  <si>
    <t>https://snapshot.org/#/</t>
  </si>
  <si>
    <t>Ook in snapshot</t>
  </si>
  <si>
    <t>https://www.withtally.com/</t>
  </si>
  <si>
    <t>Indexed</t>
  </si>
  <si>
    <t>Inverse</t>
  </si>
  <si>
    <t>Unslashed</t>
  </si>
  <si>
    <t>Conjure</t>
  </si>
  <si>
    <t>Unlock</t>
  </si>
  <si>
    <t>Babylon Finance</t>
  </si>
  <si>
    <t>https://snapshot.org/#/yam.eth/about</t>
  </si>
  <si>
    <t>https://snapshot.org/#/balancer.eth</t>
  </si>
  <si>
    <t>https://snapshot.org/#/ybaby.eth</t>
  </si>
  <si>
    <t>Dubbel?</t>
  </si>
  <si>
    <t>Y</t>
  </si>
  <si>
    <t>y</t>
  </si>
  <si>
    <t>y - Ook in snapshot</t>
  </si>
  <si>
    <t>https://snapshot.org/#/axiondao.eth/about</t>
  </si>
  <si>
    <t>Last Update</t>
  </si>
  <si>
    <t>Last recorded action</t>
  </si>
  <si>
    <t>Zoocoin</t>
  </si>
  <si>
    <t xml:space="preserve"> platform integrates mainstream and innovative Decentralized Finance products and cutting-edge Non-Fungible Tokens mechanisms</t>
  </si>
  <si>
    <t>https://www.cryptopolitan.com/the-value-of-zoocoin-and-how-community-drives-the-value-of-the-coin/</t>
  </si>
  <si>
    <t>4K</t>
  </si>
  <si>
    <t>NFT market place</t>
  </si>
  <si>
    <t>https://www.crowdfundinsider.com/2021/07/178101-nft-marketplace-4k-announces-3m-raise/</t>
  </si>
  <si>
    <t>EthiopiaDAO</t>
  </si>
  <si>
    <t>Support Ethiopia Olympic Team</t>
  </si>
  <si>
    <t>https://www.investing.com/analysis/ethereum-community-backs-ethiopia-ahead-of-olympics-200593231</t>
  </si>
  <si>
    <t>Barnbridge</t>
  </si>
  <si>
    <t>The goal with the crypto is to offer varying degrees of market risk in a tokenized form, such that any investor can profit off of their preferred investing style</t>
  </si>
  <si>
    <t>https://investorplace.com/2021/07/barnbridge-crypto-9-things-to-know-about-the-crypto-hedge-token/</t>
  </si>
  <si>
    <t>https://snapshot.org/#/gnosis.eth</t>
  </si>
  <si>
    <t>https://snapshot.org/#/sushigov.eth</t>
  </si>
  <si>
    <t>https://snapshot.org/#/lido-snapshot.eth/proposal/QmTR46STEjdRwmCKJjDThXXekKJHbhuiUHaXqDJqry3KqK</t>
  </si>
  <si>
    <t>Grow Bank</t>
  </si>
  <si>
    <t>Our neobank offers crypto and fiat currency exchange services for all users. We take full responsibility for the actions of clients, without violating the law</t>
  </si>
  <si>
    <t>https://grow-bank.com/en/grow-dao</t>
  </si>
  <si>
    <t>MCDEX DAO</t>
  </si>
  <si>
    <t>https://forum.mcdex.io/t/proposal-20-raise-7m-fund-for-mcdex-dao/298</t>
  </si>
  <si>
    <t>https://vote.mcdex.io/mainnet/proposal/20</t>
  </si>
  <si>
    <t>https://mcdex.io/homepage/</t>
  </si>
  <si>
    <t>MCDEX is the first fully-permissionless DEX for trading perpetual contracts, powered by MCDEX's revolutionary AMM technology.</t>
  </si>
  <si>
    <t>Love Earth Coin (LEC)</t>
  </si>
  <si>
    <t>Charity Fund</t>
  </si>
  <si>
    <t>https://coinidol.com/lec-donation-floods/</t>
  </si>
  <si>
    <t>0xc16404702e784993819c3325dab14c9d02aeb7871c1c6af8d5c589cac4d81353</t>
  </si>
  <si>
    <t>https://www.investing.com/news/cryptocurrency-news/dhedge-scales-up-on-polygon-integrates-with-sushiswap-2575524</t>
  </si>
  <si>
    <t>Coinwind</t>
  </si>
  <si>
    <t>https://finance.yahoo.com/news/smart-defi-management-platform-coinwind-065700010.html</t>
  </si>
  <si>
    <t>vEmpire</t>
  </si>
  <si>
    <t>The VEMP Token: Fueling the Conquest of Decentraland</t>
  </si>
  <si>
    <t>https://finance.yahoo.com/news/vempire-launch-ddao-nft-token-075900500.html</t>
  </si>
  <si>
    <t>DeFi margin trading platform - token will be used to decide how the protocol evolves</t>
  </si>
  <si>
    <t>https://docs.dydx.community/dydx-governance/</t>
  </si>
  <si>
    <t>https://www.theblockcrypto.com/post/113401/defi-platform-dydx-is-launching-a-governance-token</t>
  </si>
  <si>
    <t>Next Earth</t>
  </si>
  <si>
    <t>https://www.nextearth.io/?utm_source=Cryptopolitan&amp;utm_medium=article&amp;utm_campaign=aug4</t>
  </si>
  <si>
    <t>https://goozernation.com/the-decentralized-fund-blackpool-acquires-the-eiffel-tower-in-the-virtual-world-of-ovr/</t>
  </si>
  <si>
    <t>decentralized fund</t>
  </si>
  <si>
    <t>Closed</t>
  </si>
  <si>
    <t>fraudulent party</t>
  </si>
  <si>
    <t>https://finance.yahoo.com/news/sec-charges-defi-company-alleged-133419079.html</t>
  </si>
  <si>
    <t>DeFi Money Market DDM</t>
  </si>
  <si>
    <t>Proto Gold DAO</t>
  </si>
  <si>
    <t>a global community-based blockchain technology provider</t>
  </si>
  <si>
    <t>https://www.wfmz.com/news/pr_newswire/pr_newswire_technology/wafunif-the-official-united-nations-alumni-association-embraces-charitable-blockchain-technology-through-its-partnership-with/article_0f1249e2-cc64-555f-a9ba-6f15b130de50.html</t>
  </si>
  <si>
    <t>https://www.einnews.com/pr_news/547976555/banksocial-to-introduce-governance-for-first-social-consensus-lending-platform</t>
  </si>
  <si>
    <t>Leverages blockchain technology to adopt governance for all community members and implements DAO in support of social consensus lending</t>
  </si>
  <si>
    <t>https://snapshot.org/#/banksocialdao.eth</t>
  </si>
  <si>
    <t>https://www.cryptonewsz.com/bitcoin-loan/cream-finance-review/</t>
  </si>
  <si>
    <t>https://snapshot.org/#/cream-finance.eth</t>
  </si>
  <si>
    <t xml:space="preserve">DeFi protocol </t>
  </si>
  <si>
    <t>https://snapshot.org/#/alchemixstakers.eth</t>
  </si>
  <si>
    <t>https://www.cryptonewsz.com/bitcoin-loan/alchemix-review/</t>
  </si>
  <si>
    <t>WolfyStreetBets</t>
  </si>
  <si>
    <t>DeFi platform bulding bridge with CeFi</t>
  </si>
  <si>
    <t>https://www.thewhig.com/newsfile/92457-wolfystreetbets-announces-important-new-features-for-its-platform</t>
  </si>
  <si>
    <t>Plian (Pizzap)</t>
  </si>
  <si>
    <t>DeFi - NFT</t>
  </si>
  <si>
    <t>https://cointelegraph.com/press-releases/the-detailed-economic-model-of-pizzap-especially-for-nft-lovers</t>
  </si>
  <si>
    <t>BUSTA</t>
  </si>
  <si>
    <t>GameFi platform</t>
  </si>
  <si>
    <t>https://www.globenewswire.com/news-release/2021/08/10/2278015/0/en/BUSTA-Launches-the-First-of-Its-Kind-GameFi-Platform-on-Binance-Smart-Chain.html</t>
  </si>
  <si>
    <t>Toggle</t>
  </si>
  <si>
    <t>Blockchain Technology Connecting Shippers To Carriers</t>
  </si>
  <si>
    <t>https://finance.yahoo.com/news/toggle-raises-1-6m-blockchain-144750714.html</t>
  </si>
  <si>
    <t>Liquality</t>
  </si>
  <si>
    <t>Liquality, a multi-chain crypto wallet</t>
  </si>
  <si>
    <t>https://www.theblockcrypto.com/post/114052/consensys-incubated-crypto-wallet-liquality-7-million-seed-funding</t>
  </si>
  <si>
    <t>https://token.mango.markets/</t>
  </si>
  <si>
    <t>https://finance.yahoo.com/news/solana-mango-markets-dex-raises-001527389.html</t>
  </si>
  <si>
    <t>Solana</t>
  </si>
  <si>
    <t>https://www.cryptopolitan.com/horizon-protocol-tokenomics-100-community-driven/</t>
  </si>
  <si>
    <t>https://snapshot.org/#/horizonprotocol.eth/proposal/QmQJfj85BPixLhgjXTc6QmTq2gPGursacpPCddyyH1W8tv</t>
  </si>
  <si>
    <t>Planned?</t>
  </si>
  <si>
    <t>Newland</t>
  </si>
  <si>
    <t>https://cryptoslate.com/press-releases/newland-brings-new-easy-to-use-multi-chain-defi-services-to-investors/?__cf_chl_captcha_tk__=pmd_cuAG0qELU8jedRdLfrNT2xqeaC5TU9G5qXF.hqe1s_M-1632235728-0-gqNtZGzNA2WjcnBszQll</t>
  </si>
  <si>
    <t>ewland is a decentralized ecological platform that aggregates multiple chains</t>
  </si>
  <si>
    <t>Crosschain?</t>
  </si>
  <si>
    <t>https://newland.finance/pool/en-us/pc/home</t>
  </si>
  <si>
    <t>Ondo</t>
  </si>
  <si>
    <t>DeFi protocol</t>
  </si>
  <si>
    <t>https://www.theblockcrypto.com/post/114786/former-goldman-sachs-employees-launch-defi-protocol-ondo-seed-funding</t>
  </si>
  <si>
    <t>https://ondo.finance/</t>
  </si>
  <si>
    <t>SuperRare</t>
  </si>
  <si>
    <t>NFT marketplace</t>
  </si>
  <si>
    <t>https://todayuknews.com/crypto-currency/nifty-news-john-cena-collectibles-rum-tokens-superrare-2-0-and-more/</t>
  </si>
  <si>
    <t>https://cointelegraph.com/news/superrare-launches-timed-auction-formats-for-nft-artwork-sales</t>
  </si>
  <si>
    <t>Social token startup</t>
  </si>
  <si>
    <t>https://finance.yahoo.com/news/defi-powered-social-token-rally-183917860.html</t>
  </si>
  <si>
    <t>https://forum.rally.io/t/proposal-rly-network-decentralization/1240</t>
  </si>
  <si>
    <t>Boba</t>
  </si>
  <si>
    <t>SITE NIET BENADERBAAR</t>
  </si>
  <si>
    <t>https://www.valdostadailytimes.com/news/business/enya-launches-mainnet-beta-of-boba-network-new-ethereum-scaling-solution/article_548ad8d8-5ea9-5306-ba2f-511365052ea6.html</t>
  </si>
  <si>
    <t>https://boba.network/</t>
  </si>
  <si>
    <t>Ethereum Scaling solution</t>
  </si>
  <si>
    <t>Rich Quack</t>
  </si>
  <si>
    <t>Rich Quack is a community-driven platform that offers its users a chance to earn rewards and get rich by working together as a community</t>
  </si>
  <si>
    <t>https://ambcrypto.com/rich-quack-token-to-list-on-xt-exchange/</t>
  </si>
  <si>
    <t>VanillaDAO</t>
  </si>
  <si>
    <t>Multisig - democracy 1 man 1 vote</t>
  </si>
  <si>
    <t>Non-Weighted</t>
  </si>
  <si>
    <t>https://medium.com/vanilladefi/vanilladao-launched-374735003438</t>
  </si>
  <si>
    <t>DeFi host the Vanilla Treasury in addition to being used to deploy and upgrade parts of the Vanilla protocol (DeFi protocol)</t>
  </si>
  <si>
    <t>https://etherscan.io/address/0xa135f339B5acd1f4eCB1C6eEd69a31482f878545</t>
  </si>
  <si>
    <t>GyroDAO</t>
  </si>
  <si>
    <t>DeFi project</t>
  </si>
  <si>
    <t>https://www.globenewswire.com/news-release/2021/08/23/2284769/0/en/GYRO-DAO-The-DeFi-project-making-it-possible-to-profit-in-both-bull-and-bear-markets.html</t>
  </si>
  <si>
    <t>https://www.commpro.biz/decentralised-money-markets-launched-on-icon-blockchain/</t>
  </si>
  <si>
    <t>https://blockchainwire.io/press-release/omm-launches-decentralised-money-markets-on-icon-blockchain</t>
  </si>
  <si>
    <t>OMM.finance</t>
  </si>
  <si>
    <t>TreatDAO</t>
  </si>
  <si>
    <t>https://invezz.com/news/2021/08/23/treat-dao-treat-up-310-in-one-week-here-is-where-to-buy-it/</t>
  </si>
  <si>
    <t>Cardaswap</t>
  </si>
  <si>
    <t>https://www.einnews.com/pr_news/549981188/cardaswap-finance-on-a-mission-to-become-the-uniswap-of-the-cardano-blockchain</t>
  </si>
  <si>
    <t>Defi DerivaDEX</t>
  </si>
  <si>
    <t>https://invezz.com/news/2021/09/01/derivadao-ddx-coin-up-47-in-the-last-24-hours-here-is-the-best-place-to-buy-it/</t>
  </si>
  <si>
    <t>https://www.macobserver.com/news/shard-labs-staking-matic/</t>
  </si>
  <si>
    <t>ARAGON CLIENT</t>
  </si>
  <si>
    <t>DAO Platform</t>
  </si>
  <si>
    <t>https://crypto-economy.com/aragon-client-the-dao-focused-project-is-now-deployed-on-polygon/</t>
  </si>
  <si>
    <t>Hope Coin Foundation</t>
  </si>
  <si>
    <t xml:space="preserve"> build a web 3.0 community that can impact the global mental health crises through proactive mental health awareness, education, and initiatives</t>
  </si>
  <si>
    <t>Multiple Ethereum, Polygon, Solana</t>
  </si>
  <si>
    <t>https://techbullion.com/on-september-1st-the-hope-force-awakens/</t>
  </si>
  <si>
    <t>https://tokenhell.com/defi-lobbying-efforts-get-4-million-support-from-sales-of-lobby-lobster-nfts/</t>
  </si>
  <si>
    <t>CIVfund (Civilization)</t>
  </si>
  <si>
    <t>Decentralized Investment Fund</t>
  </si>
  <si>
    <t>https://cointelegraph.com/press-releases/bringing-the-benefits-of-decentralized-finance-to-everyone</t>
  </si>
  <si>
    <t>https://civfund.com/</t>
  </si>
  <si>
    <t>Beyond Finance</t>
  </si>
  <si>
    <t>https://beyondfinance.io/</t>
  </si>
  <si>
    <t>https://cointelegraph.com/news/new-defi-platform-to-tackle-critical-flaws-in-synthetic-asset-protocols</t>
  </si>
  <si>
    <t>Beyond</t>
  </si>
  <si>
    <t>Gro DAO</t>
  </si>
  <si>
    <t>https://www.gro.xyz/</t>
  </si>
  <si>
    <t>https://dailyhodl.com/2021/09/07/gro-protocol-opens-up-to-the-public-and-prepares-to-establish-the-gro-dao-with-its-governance-token/</t>
  </si>
  <si>
    <t>Leveraged Yield and
Deposit Protection</t>
  </si>
  <si>
    <t>Merit Circle</t>
  </si>
  <si>
    <t>https://news.bitcoin.com/introducing-merit-circle/</t>
  </si>
  <si>
    <t>https://www.meritcircle.io/</t>
  </si>
  <si>
    <t>mission to maximize value accrual across different games in the metaverse</t>
  </si>
  <si>
    <t>https://tezos-homebase.io/</t>
  </si>
  <si>
    <t>Aragon Client</t>
  </si>
  <si>
    <t>Polygon</t>
  </si>
  <si>
    <t>DAOHaus</t>
  </si>
  <si>
    <t>Idavol</t>
  </si>
  <si>
    <t>EOSDac</t>
  </si>
  <si>
    <t>Openstars.org</t>
  </si>
  <si>
    <t>https://medium.com/@openstars.org/announcing-openstars-org-a32fc1e5313d</t>
  </si>
  <si>
    <t>NFT Game - DeFI</t>
  </si>
  <si>
    <t>https://openstars.org/</t>
  </si>
  <si>
    <t>Balancer Grants DAO</t>
  </si>
  <si>
    <t>independent community-owned grants program for the Balancer ecosystem</t>
  </si>
  <si>
    <t>https://medium.com/balancer-protocol/introducing-the-balancer-grants-dao-ccdbbd90e234</t>
  </si>
  <si>
    <t>https://balancer.community/balancer-community-grants</t>
  </si>
  <si>
    <t>5 voters uit de community</t>
  </si>
  <si>
    <t>https://app.daohaus.club/dao/0x64/0x815aa1d90bcf6535bba894db67c49cd34f5cfc66</t>
  </si>
  <si>
    <t>mei</t>
  </si>
  <si>
    <t>Minty</t>
  </si>
  <si>
    <t>Want to become a platform?</t>
  </si>
  <si>
    <t>https://medium.com/minty-xyz/minty-receives-metacartel-grant-to-develop-dao-based-alternative-asset-investing-platform-6436f82f47d3</t>
  </si>
  <si>
    <t>https://minty.xyz/</t>
  </si>
  <si>
    <t>P2P Finance</t>
  </si>
  <si>
    <t xml:space="preserve"> DeFi Ecosystem brings a whole new opportunity for earning multiple passive income streams and rewards</t>
  </si>
  <si>
    <t>https://finance.yahoo.com/news/first-defi-ecosystem-providing-passive-110000741.html</t>
  </si>
  <si>
    <t>https://p2p.finance/</t>
  </si>
  <si>
    <t>ADALend</t>
  </si>
  <si>
    <t>decentralized on-chain protocol for the lending and borrowing of assets</t>
  </si>
  <si>
    <t>https://u.today/cardano-native-defi-adalend-raises-540k-in-seed-funding</t>
  </si>
  <si>
    <t>https://adalend.finance/</t>
  </si>
  <si>
    <t>NFTb</t>
  </si>
  <si>
    <t>an NFT and digital commodity market based on BSC</t>
  </si>
  <si>
    <t>https://cryptomode.com/youswap-jumped-into-the-gamefi-hype-seizing-opportunities-of-the-bullish-market/</t>
  </si>
  <si>
    <t>X World Games</t>
  </si>
  <si>
    <t>bring blockchain technology into an accessible game world</t>
  </si>
  <si>
    <t>https://xwg.games/index.html#/</t>
  </si>
  <si>
    <t>Snapshot</t>
  </si>
  <si>
    <t>Star Atlas DAO</t>
  </si>
  <si>
    <t>https://finance.yahoo.com/news/ten-top-play-earn-cryptocurrencies-145326090.html</t>
  </si>
  <si>
    <t>https://coinmarketcap.com/currencies/star-atlas-polis/</t>
  </si>
  <si>
    <t>strategy game</t>
  </si>
  <si>
    <t xml:space="preserve"> aims to create a bespoke educational program concerning Perpetual Protocol</t>
  </si>
  <si>
    <t>https://www.bankless.community/</t>
  </si>
  <si>
    <t>via snapshot</t>
  </si>
  <si>
    <t>https://snapshot.org/#/banklessvault.eth</t>
  </si>
  <si>
    <t>HaloDAO intends to unlock potential for non-USD stablecoins to generate permissionless on-demand liquidity. They are building their Protocol in the Balancer ecosystem.</t>
  </si>
  <si>
    <t>juni</t>
  </si>
  <si>
    <t>https://snapshot.org/#/halodao.eth/proposal/Qmb59YejT7cbHQA966CUWoqUHDwLb8k6JgPpSJBeFSMXR7</t>
  </si>
  <si>
    <t>https://beincrypto.com/halodao-lists-on-ascendex/</t>
  </si>
  <si>
    <t>CAGE</t>
  </si>
  <si>
    <t>platform addresses the segment of memetic tokens</t>
  </si>
  <si>
    <t>https://u.today/cage-created-all-in-one-index-platform-for-meme-tokens-review</t>
  </si>
  <si>
    <t>provides governance as a service to blockchain projects of all sizes.</t>
  </si>
  <si>
    <t>GovernerDAO</t>
  </si>
  <si>
    <t>Via Aragon</t>
  </si>
  <si>
    <t>Huobi Eco Chain</t>
  </si>
  <si>
    <t>Redline DAO</t>
  </si>
  <si>
    <t>https://beincrypto.com/blockchain-investment-institution-redline-dao/</t>
  </si>
  <si>
    <t>deployed Aragon</t>
  </si>
  <si>
    <t>(draft, beta)</t>
  </si>
  <si>
    <t>investment institution focusing on investing in the field of blockchain technology,</t>
  </si>
  <si>
    <t>CakePunks</t>
  </si>
  <si>
    <t>https://www.investing.com/news/cryptocurrency-news/cakepunks-aims-to-build-an-opensea-alternative-for-binance-smart-chain-users-2615418</t>
  </si>
  <si>
    <t>Banketh</t>
  </si>
  <si>
    <t>https://www.asiaone.com/business/making-smart-investment-ethereum-rises-moon</t>
  </si>
  <si>
    <t>https://www.banketh.finance/</t>
  </si>
  <si>
    <t>Overgeschakeld naar Snapshot voor voting + multisig (3 van 5) voor on-chain</t>
  </si>
  <si>
    <t>Friends With Benefits (FWB)</t>
  </si>
  <si>
    <t>https://ra.co/features/3914</t>
  </si>
  <si>
    <t>DAO.vc</t>
  </si>
  <si>
    <t>https://www.ibtimes.com/top-10-defi-projects-watch-q4-3297242</t>
  </si>
  <si>
    <t>https://dao.vc/</t>
  </si>
  <si>
    <t>decentralized VC</t>
  </si>
  <si>
    <t>https://spotless-celestite-17a.notion.site/Structure-of-DAO-Processes-78d2170d6c324af38f52ca3b15cdc041</t>
  </si>
  <si>
    <t>Good Games Guild (GGG)</t>
  </si>
  <si>
    <t>https://invezz.com/news/2021/09/16/where-to-buy-nftx-nftx-coin-its-price-has-risen-by-64-in-the-past-24-hours/</t>
  </si>
  <si>
    <t xml:space="preserve"> powers the creation and trading of index funds that track famous NFT collectibles like CypherPunks and CryptoKitties. </t>
  </si>
  <si>
    <t>MonkeyFirm</t>
  </si>
  <si>
    <t>aunches Token Backed NFT Wrapping to Prevent Scams</t>
  </si>
  <si>
    <t>https://blocktribune.com/the-monkeyfirm-launches-token-backed-nft-wrapping-to-prevent-scams-in-p2p-trading/</t>
  </si>
  <si>
    <t>dCombat</t>
  </si>
  <si>
    <t>November</t>
  </si>
  <si>
    <t xml:space="preserve"> creates a bridge between physical fighting sports and blockchain technology. The result is a content delivery platform that also functions as a betting and investing app</t>
  </si>
  <si>
    <t>https://www.openpr.com/news/2395556/ufc-competitor-to-hold-major-ico-in-november</t>
  </si>
  <si>
    <t>https://dcombat.zone</t>
  </si>
  <si>
    <t>Alkemi</t>
  </si>
  <si>
    <t>https://www.cointrust.com/ethereum-news/alkemi-deployed-on-ethereum-as-dao-decentralized-autonomous-organization</t>
  </si>
  <si>
    <t>The Vitaliks</t>
  </si>
  <si>
    <t>https://oicanadian.com/they-launch-the-vitaliks-a-collection-of-nft-with-the-face-of-the-creator-of-ethereum/</t>
  </si>
  <si>
    <t>0x0017a25385931ee690dc09df6cca919d1cd007b2</t>
  </si>
  <si>
    <t>0x001cd74c9a99b6c68e93fe69595124407b37aa8e</t>
  </si>
  <si>
    <t>0x00b424842685f69912cfd93af7293602c973bf56</t>
  </si>
  <si>
    <t>0x0108440017c14a0b46563af9202ee7772771df26</t>
  </si>
  <si>
    <t>0x0163c547b4abd1672e213291cc62582c357868fe</t>
  </si>
  <si>
    <t>0x016e5d41828e1949d0568c1afc0ce1e948736c71</t>
  </si>
  <si>
    <t>0x016f8665ac8b24a245cddb73dcf27439f1879a40</t>
  </si>
  <si>
    <t>0x019d0a04725d3cae14cd922c69cfc3b817999f82</t>
  </si>
  <si>
    <t>0x02017d9c192818733440d04b5646fb860155ea64</t>
  </si>
  <si>
    <t>0x022e83819a27aebc613c5428a096bf17318d3393</t>
  </si>
  <si>
    <t>0x022fd42a494e0f9e00960d1becc5a1bbed4b528a</t>
  </si>
  <si>
    <t>0x02854effe48d9fd50bb8d298176455bb10ef85ea</t>
  </si>
  <si>
    <t>0x028677ee4ebe2525b515bd1db8cdf748290d29ee</t>
  </si>
  <si>
    <t>0x02b2517e5fe5e87263f5ddfeaac21c0d7395fc05</t>
  </si>
  <si>
    <t>0x02b3f3f37678d52a1c11c36b9388872dceea0541</t>
  </si>
  <si>
    <t>0x02ee1e4a3291b3331d7239230b91883db272a3d7</t>
  </si>
  <si>
    <t>0x0315ccd36096ab71f45e479ed6e7c6fb0e6148ea</t>
  </si>
  <si>
    <t>0x03294671deb22d0abd5bec5fcdb030008990540e</t>
  </si>
  <si>
    <t>0x03c85f2fcfca2bdeec07d25db4234a890cf3ce7f</t>
  </si>
  <si>
    <t>0x03d5095c861c330a408ef12217988c730a03338b</t>
  </si>
  <si>
    <t>0x03fabef1f8537f61b287a6826f06e498b64a059f</t>
  </si>
  <si>
    <t>0x040e8f18b14fdf700b54244e28ed7767d9650665</t>
  </si>
  <si>
    <t>0x0431b900402b38d6ee999a2283392e37d387415b</t>
  </si>
  <si>
    <t>0x04380f30e6bce0c922182d52ab130a1c716c7fbe</t>
  </si>
  <si>
    <t>0x043ff5e02fa024481da06ebdc786a89a147651a1</t>
  </si>
  <si>
    <t>0x04ae7c4aa2c052c29d8138450f78c96aaa04f964</t>
  </si>
  <si>
    <t>0x04cd638d0e5611bfe531e25f41618b3c57be757c</t>
  </si>
  <si>
    <t>0x054086d40cf8fd5bf6200eda7f9c6877b0302dd1</t>
  </si>
  <si>
    <t>0x057dd887944c55ed3f14bffeb7acc6b1ba2b1b3a</t>
  </si>
  <si>
    <t>0x0580962587b15ae79efba39a26a9cc787721584a</t>
  </si>
  <si>
    <t>0x058d948f6ca5197c1f7c8b0412c5ad9bd20a9b36</t>
  </si>
  <si>
    <t>0x058e126d6e9cf3eb49521c6640f51bdb18e4a93c</t>
  </si>
  <si>
    <t>0x0598ae14b05a6d6b027c75d6c04a4975c9dddb84</t>
  </si>
  <si>
    <t>0x05c0c2fad0ef9a24e4ddac37420089b29457ebe1</t>
  </si>
  <si>
    <t>0x05c17536ed12086c657b91c40777dd225f89080e</t>
  </si>
  <si>
    <t>0x05e9385be982dd2f8be8a53eec8798394e29e92a</t>
  </si>
  <si>
    <t>0x062437f139e4041f5a06d8444e958f2bd85d60a1</t>
  </si>
  <si>
    <t>0x06501b9a5c3b2f3e8f6da6a09f8831c50515b87e</t>
  </si>
  <si>
    <t>0x06a0a7257546fec3042c2fc2504c4de21c2b94ab</t>
  </si>
  <si>
    <t>0x06a5197e4037b52ecd498f0decebed6ea0c4b118</t>
  </si>
  <si>
    <t>0x06bdd90cc7122d4531ab7cbb3c22d265cb112abd</t>
  </si>
  <si>
    <t>0x06d2cd285fc7fe4623a5538dd492e70380b9ccbd</t>
  </si>
  <si>
    <t>0x079433a59494476040f4f0f28d16f644c1e09ef1</t>
  </si>
  <si>
    <t>0x07b815aa2bc703b2b11ce78a525c7e19ea0c9325</t>
  </si>
  <si>
    <t>0x07be203fc1f274d353064d140dae2e231562a446</t>
  </si>
  <si>
    <t>0x07fb0c9967f52a304745423cffcd859321346b5e</t>
  </si>
  <si>
    <t>0x0848edbf373c0ec2e6993ed2fac197031fa5df4b</t>
  </si>
  <si>
    <t>0x0852086091d5fe3954fda05ca46aa901e7d9e396</t>
  </si>
  <si>
    <t>0x08a221c895649b4015edb4963b08584b3853ac92</t>
  </si>
  <si>
    <t>0x08a300a0f0a506031c4ae85b6b2780335e19b0eb</t>
  </si>
  <si>
    <t>0x08aa89cb197a196f76caea33ef1e1704d1f5a451</t>
  </si>
  <si>
    <t>0x08ab50b074775893fb78888bf4103f126db29024</t>
  </si>
  <si>
    <t>0x08ac31dd93c16f1f6c4a0fae540ba1ad52f581d0</t>
  </si>
  <si>
    <t>0x08e763c1daded44be90a46c17438b490b556a9c2</t>
  </si>
  <si>
    <t>0x08f71fba21503126be2eb320895c63c82d9454da</t>
  </si>
  <si>
    <t>0x0906d5585325b5917fd303096d41eab754ba07dc</t>
  </si>
  <si>
    <t>0x091782c938c0622ff2586274fb49e4d3d34d1112</t>
  </si>
  <si>
    <t>0x093114313e54da2af878211a2b9dfb75bc843283</t>
  </si>
  <si>
    <t>0x093a8af3aab39e8edb971c352f6101477a44724d</t>
  </si>
  <si>
    <t>0x095e23a68540b3b1988cbbea010820f5078fa7a4</t>
  </si>
  <si>
    <t>0x0960702fe962f6df324c0388bd6179d8f29ff661</t>
  </si>
  <si>
    <t>0x09a1da9e1bba842e5a4a2473610ec431fcf4b31a</t>
  </si>
  <si>
    <t>0x09d61119c11fedb3d47f6751f59392455d3a4392</t>
  </si>
  <si>
    <t>0x0a03551c7b77520cf61b71b79d667559c9e8db07</t>
  </si>
  <si>
    <t>0x0a4dda838970f0c11e446f9b1e7a02dc7c322c0d</t>
  </si>
  <si>
    <t>0x0a9a76a232e98b987ce984a62da8e5d458f04d8f</t>
  </si>
  <si>
    <t>0x0a9e12ebfa3849e339d71ef5a6748d6dd225d22b</t>
  </si>
  <si>
    <t>0x0ab2381e84a8e854dbb6c20e07cd31c7b427c4dc</t>
  </si>
  <si>
    <t>0x0abbdac07855d504dbeb0a9f7d748ca0711daf94</t>
  </si>
  <si>
    <t>0x0ac553e078bfbd6831c4f37f3ad3eb0c1eda099a</t>
  </si>
  <si>
    <t>0x0b2a49007015431991edb839df5a9abd2bd3c232</t>
  </si>
  <si>
    <t>0x0b34f1cf4e566d1387a2d3f05a370bc0c21a9b1b</t>
  </si>
  <si>
    <t>0x0b57e0e2b95eb0ba079ac69968f6eaca584eee64</t>
  </si>
  <si>
    <t>0x0b5e939d7189113ebda50a20a12f4dbc17563643</t>
  </si>
  <si>
    <t>0x0b6f260c19677d6f939e8b8e8fa4ccf67953ebac</t>
  </si>
  <si>
    <t>0x0bca089c69ca2445efd33b64e2ee8d25bf1c5c28</t>
  </si>
  <si>
    <t>0x0bdf5204a37964deed05ef77aa0317d30d1f26fb</t>
  </si>
  <si>
    <t>0x0bee06b58c924fd56f61626f8ffcfbf32029ac99</t>
  </si>
  <si>
    <t>0x0c07311acafa81dbbd42b2051d4e4217bc51387d</t>
  </si>
  <si>
    <t>0x0c188b183ff758500d1d18b432313d10e9f6b8a4</t>
  </si>
  <si>
    <t>0x0c35a98f591b3b80213e8404af49d01ad46158f4</t>
  </si>
  <si>
    <t>0x0c374dc9908f091579876bd6e4409c200d54124b</t>
  </si>
  <si>
    <t>0x0c9d4bd971fb7acf7eb170a6541c434887d50ab9</t>
  </si>
  <si>
    <t>0x0c9e7c4a08091d7bcf721d7ca127c5e8c2fc4e89</t>
  </si>
  <si>
    <t>0x0cd37d0164c18b839a3e6052403a99a1dcab6113</t>
  </si>
  <si>
    <t>0x0ce2ced17231a78bb84924e83da04b1d1c2569a0</t>
  </si>
  <si>
    <t>0x0cf1e76f768e1f13ef111b5bb672f2e2d23a1a13</t>
  </si>
  <si>
    <t>0x0cf310e6e87db4bf841cc73f99f83ece6fd29408</t>
  </si>
  <si>
    <t>0x0d05555bc90b43139eca85e53958916cea842dda</t>
  </si>
  <si>
    <t>0x0d1ce4e2b9e3b965201996f70148878165b0c0d1</t>
  </si>
  <si>
    <t>0x0d1f0854bdbaa1f8c50dd4115d74680154a07410</t>
  </si>
  <si>
    <t>0x0d31c81cc92e0b881cad91febe400e1cec68f936</t>
  </si>
  <si>
    <t>0x0d72c8ebefe842dd0d8fc6071cd01bf7df0e665b</t>
  </si>
  <si>
    <t>0x0daf0c2a498dfe61e22852ecc11b98b47781c170</t>
  </si>
  <si>
    <t>0x0de4cc1e91c519b9620905729ae0b0bdbce2a84c</t>
  </si>
  <si>
    <t>0x0e02a3dac4bd1c5d44b53181685ec8484e68acc5</t>
  </si>
  <si>
    <t>0x0e3b36aa34a89e9d1c2288d939d3bfa9f85c62c6</t>
  </si>
  <si>
    <t>0x0e3efb178166db0e68693bb53f7a220a4e44e871</t>
  </si>
  <si>
    <t>0x0e4816cad0f5432db165608c1a23f0f9c3ff5383</t>
  </si>
  <si>
    <t>0x0e5646fa4d398a81db51afd74547476fc0a0888d</t>
  </si>
  <si>
    <t>0x0e5ac12073ec916095a02883d1710a4cbaf5dcdc</t>
  </si>
  <si>
    <t>0x0e6489dd17796390331a65f630a91ebc37fe7bd6</t>
  </si>
  <si>
    <t>0x0e7a39bc6dfc8d460c018fbe8fa98391a473affc</t>
  </si>
  <si>
    <t>0x0eb47820fc925d772db6b421afb42e1f36566fc9</t>
  </si>
  <si>
    <t>0x0ed499a621f03569d137ac2d6ce2c0b6b8616be6</t>
  </si>
  <si>
    <t>0x0ee165029b09d91a54687041adbc705f6376c67f</t>
  </si>
  <si>
    <t>0x0f74c9aad8212be95050fad7569b51c96d6e7755</t>
  </si>
  <si>
    <t>0x0f89e3876f8177b5f5bd102a164d789b7e723f7f</t>
  </si>
  <si>
    <t>0x0f9fd57c6d6fd2fa4dc54e52bb5e31425c92ed21</t>
  </si>
  <si>
    <t>0x0fac8b65eb45afc2d2ab6766fe8457bb49cef4d4</t>
  </si>
  <si>
    <t>0x0fd6a62a35061b522eaa5b52ecffd69278cbf07f</t>
  </si>
  <si>
    <t>0x10260359bb7853aed566aa7a66774f8099fed2ec</t>
  </si>
  <si>
    <t>0x1030678e350ee3aa845c29ca8c8ce0693abe8144</t>
  </si>
  <si>
    <t>0x1036fa9f122fbad90dd280055e8051653041c728</t>
  </si>
  <si>
    <t>0x1041b8fb62d4997d9d5d998dc668c5e1cac8a0f0</t>
  </si>
  <si>
    <t>0x1045d1be78b1df157c3a304578b81d184a8fb0ee</t>
  </si>
  <si>
    <t>0x109aaa9f2fe4231c4cf08a7d07d47a7c14ee79d3</t>
  </si>
  <si>
    <t>0x10bb053eeeb0fb65f2280fa68c095033c61d024f</t>
  </si>
  <si>
    <t>0x10c17f260a08be1cd1c015c14b15adc8602c5792</t>
  </si>
  <si>
    <t>0x10cfa48fe311e4c3f5f0f4bc0a7d1ef26e963a80</t>
  </si>
  <si>
    <t>0x110810d42d409d526320897399a29ee7b65c1be6</t>
  </si>
  <si>
    <t>0x1114fe89b276ac046487e586b767ae7f87ef4cf2</t>
  </si>
  <si>
    <t>0x111f04a89b6d4b8988e8c0ec0c1a00f74d669e8d</t>
  </si>
  <si>
    <t>0x1135395105ba34e2f13748291d398db3f2086469</t>
  </si>
  <si>
    <t>0x115b2760c1e0147ed4c4a674795cd13d5b93479a</t>
  </si>
  <si>
    <t>0x117d1f8cb4bf6e74bc5d667f15af7b810bacccd6</t>
  </si>
  <si>
    <t>0x11b533ecbdd796370f264d511281cc69091c35bc</t>
  </si>
  <si>
    <t>0x11d9a3aac74688dd75e7af26610a47bc90044fdf</t>
  </si>
  <si>
    <t>0x11e19e643f14b0af51d3964e4ae755ce257c4e20</t>
  </si>
  <si>
    <t>0x12530a85499b70aaa746c99ea10da8c781bb5c06</t>
  </si>
  <si>
    <t>0x125ed42ccdf7fb13ea1439b9d4c6745501b680c0</t>
  </si>
  <si>
    <t>0x126121484b335fd6c0fea5db540fafcadace65d8</t>
  </si>
  <si>
    <t>0x12939e269cfc39ca5d3d9a05ee4915a64339b26a</t>
  </si>
  <si>
    <t>0x129842e9be5145e2c1c24e4377b7d5d0a774ce22</t>
  </si>
  <si>
    <t>0x12a183f94a1a5e141808fc9116d2ca6516e77071</t>
  </si>
  <si>
    <t>0x12b013c23f1918eac4b5342117f0b202e048566c</t>
  </si>
  <si>
    <t>0x12b5549769c792f8811008c8d24f9b1a20d87554</t>
  </si>
  <si>
    <t>0x12da014a8e72cbd20608ac82cfd808001febd5f5</t>
  </si>
  <si>
    <t>0x1384296a9a289c52a60f9b68e751d6f323f3c259</t>
  </si>
  <si>
    <t>0x138c6a5228caf333a38fa0560b6f2c88ed97a613</t>
  </si>
  <si>
    <t>0x13c6fa0b2b44b490cb4a8bfa22a713da656ab462</t>
  </si>
  <si>
    <t>0x13dac91d7b6e8d2502466fba51db268e80b5b773</t>
  </si>
  <si>
    <t>0x13ec2192ed86dd518ee5cf3702313fab922246d2</t>
  </si>
  <si>
    <t>0x140e76c286e6a76ab8be8196a04ccc5f601c8c32</t>
  </si>
  <si>
    <t>0x1440536c3914b15fc6427299420f8afa723b2e0f</t>
  </si>
  <si>
    <t>0x144cfb064a61ac8e2ffdee99dc32834b40df1b64</t>
  </si>
  <si>
    <t>0x1464992d06bf5a7b7d8f595545ee7d5b96226366</t>
  </si>
  <si>
    <t>0x14a3fc97df51a2a4f3e2394bea063fc5fd763819</t>
  </si>
  <si>
    <t>0x14e20cf77ea15a9ee8a139fb2bc80484b3ed995d</t>
  </si>
  <si>
    <t>0x151f11b572f84f06470b40cccd4b5a9afd7c49f1</t>
  </si>
  <si>
    <t>0x15346992f422766c59211dc3b7c0fa6826d5cb2e</t>
  </si>
  <si>
    <t>0x153ea76982f97997db597c979b3990059d8f92c4</t>
  </si>
  <si>
    <t>0x1543255c0b3c4ed156d7fd1eef89beb73899081a</t>
  </si>
  <si>
    <t>0x154a480c99f090646840fbec30aff3d0715cab21</t>
  </si>
  <si>
    <t>0x1553a9dedc955123f380964f7b80cc951f3a53f6</t>
  </si>
  <si>
    <t>0x15b2d21d84787d69d5e1b68f48ea446d815bd3bb</t>
  </si>
  <si>
    <t>0x15b64517e3dc4418b8f389155dee6cdf3e8b4cd4</t>
  </si>
  <si>
    <t>0x15bc735a248eb9790b9d4b85e44cf4c878667209</t>
  </si>
  <si>
    <t>0x15d93ae1a7ad8944445a6a8b59be59beb56304c2</t>
  </si>
  <si>
    <t>0x15f2c0b3b3766f89e8dedbc6f793c84e1e0773d4</t>
  </si>
  <si>
    <t>0x162cab72c7fb0015d1e29061dd19cec2b43d4ff3</t>
  </si>
  <si>
    <t>0x162f645cfc8bb15bbf2757d24d1947bedf835413</t>
  </si>
  <si>
    <t>0x1674278e5a0c39ea94c293880ee5ece9811aafb0</t>
  </si>
  <si>
    <t>0x16908c07a590060315cbdc562d255af74652952c</t>
  </si>
  <si>
    <t>0x16b9787bafafc2ee96f4f3c36ee14e182ece563e</t>
  </si>
  <si>
    <t>0x16bd59e480fbf497c1b733296c9b378fdd46a54a</t>
  </si>
  <si>
    <t>0x16bde2f28b97c6d00484af32d6a032c009fedf18</t>
  </si>
  <si>
    <t>0x16c020b4826152608eb8ff9a8d27496866b8b325</t>
  </si>
  <si>
    <t>0x16e51a5b65680e1f2f3d0140f7f52b7e7a4a905f</t>
  </si>
  <si>
    <t>0x1742426f4be3754a3be9bf29c10ead9f68a850c2</t>
  </si>
  <si>
    <t>0x1759013b789ad1c8af3321788f52c40b20d20d19</t>
  </si>
  <si>
    <t>0x175991e0828e578db0092b034ec9cd5449fd08ed</t>
  </si>
  <si>
    <t>0x175f2ef85d031eda9d983280c7917f9265734db7</t>
  </si>
  <si>
    <t>0x178edc4929bc6c16e00df5a45bff52dc24e29f1f</t>
  </si>
  <si>
    <t>0x17a0cfb6a8e402a523176523d44e25537810b6ca</t>
  </si>
  <si>
    <t>0x17b751a0542a823a406f1f9d931f13e77b963331</t>
  </si>
  <si>
    <t>0x17d8159d3110510696ebad0a4f41bc374f525062</t>
  </si>
  <si>
    <t>0x17da723418dcce24f4bb732852a49e6f2fabc70e</t>
  </si>
  <si>
    <t>0x17e7f4a5b85efa722c8188e698af87f335647ec1</t>
  </si>
  <si>
    <t>0x17ea905e811423d7785a5421421abcd1c9f24a2b</t>
  </si>
  <si>
    <t>0x184b5e5279614abcb84cf98f555fdbfeb3d70657</t>
  </si>
  <si>
    <t>0x18b42ac58bf54f992947eb0c427d8cf4b9ddf4f6</t>
  </si>
  <si>
    <t>0x18ec3cd8713287d6a622288c93b731595818b634</t>
  </si>
  <si>
    <t>0x19ac3a37ac48c23d858d2af941a5a63b2832a632</t>
  </si>
  <si>
    <t>0x19f0cd229f4f1dc2eb164547e93fe8694495cef9</t>
  </si>
  <si>
    <t>0x19f4d71538625c4fa70c0ff664a7a931492272c6</t>
  </si>
  <si>
    <t>0x1a562c2e4c3d202521ac9dfc4d57e76dc95ff4f4</t>
  </si>
  <si>
    <t>0x1a61074661517b645209ea7939ff55f1136433bb</t>
  </si>
  <si>
    <t>0x1a611683eb17a4372c0330dab159d8dc3c17f8b2</t>
  </si>
  <si>
    <t>0x1ab11b298202f1d7689a6d49d3465f025b2490a8</t>
  </si>
  <si>
    <t>0x1ae9cbd6cd8299448e8bd4f69f1b155a337dc801</t>
  </si>
  <si>
    <t>0x1af3ea7f67c355c6f50b77663911697dc263ebb2</t>
  </si>
  <si>
    <t>0x1af9f3c8d2cbb0cc1aeb1692550cbd5b2b6a49d2</t>
  </si>
  <si>
    <t>0x1b1640faece6c5cafcce0ca037f1182c305417b1</t>
  </si>
  <si>
    <t>0x1b46febc635090b21b78db402c197c7e94a76855</t>
  </si>
  <si>
    <t>0x1b7097980dca557849c71eabbcae0d5a62aae500</t>
  </si>
  <si>
    <t>0x1b7610d936dc3f08a72d457145db3ad1c2659e1a</t>
  </si>
  <si>
    <t>0x1b86593fad0cb3a19efec096c748cfc6fcdcf7a3</t>
  </si>
  <si>
    <t>0x1b90c2729a7022ee1f49d62d3fc7089d8d28c866</t>
  </si>
  <si>
    <t>0x1bcde27b11e8ab4513e3ed6abba25e58cbad49ba</t>
  </si>
  <si>
    <t>0x1c2560532e49a7ae15bd333a5abb0146aa12f736</t>
  </si>
  <si>
    <t>0x1c26fde2ce92cd1d932a0afb8367108eac7f369b</t>
  </si>
  <si>
    <t>0x1c532bc3b37d05e30aae367e4facdcfc98f8a426</t>
  </si>
  <si>
    <t>0x1cdff4db78f348630280a9a1591c1ac0e761cdef</t>
  </si>
  <si>
    <t>0x1cf3a48d123a86f0cf031f289f86b21efaedfb07</t>
  </si>
  <si>
    <t>0x1d06102bb7436bb5cf7e14bc637d6383ddf2caaf</t>
  </si>
  <si>
    <t>0x1d7d47c3659fee89ec32f3871b6a276ad0079786</t>
  </si>
  <si>
    <t>0x1d9a9873628966dd387484119abf8c329c928c14</t>
  </si>
  <si>
    <t>0x1dc00a6b3e5ade5990cfb6f9f1fc29da60ced736</t>
  </si>
  <si>
    <t>0x1e03a4922013fd0f0f537eba39a307a04a5d02e5</t>
  </si>
  <si>
    <t>0x1e37342829c3fa7846016a7768e0a8330367eabf</t>
  </si>
  <si>
    <t>0x1e76ae9610e678cb1a8379252c0bda1a78307a23</t>
  </si>
  <si>
    <t>0x1e802b3be823c19daa3231d55d689f1f87393272</t>
  </si>
  <si>
    <t>0x1e82e1a7f5edc0bedd185995b43ce69a86fe6b16</t>
  </si>
  <si>
    <t>0x1ebf9bc80e3d14b9a08674cff14afa3f5b315a96</t>
  </si>
  <si>
    <t>0x1ee4a2ab36bf762bdc412188f93cea9db372ca8f</t>
  </si>
  <si>
    <t>0x1f12c2b8603aed1b98c937010b58bafd23bb1d1c</t>
  </si>
  <si>
    <t>0x1f35055e6083d72a2cbf4abe6c068d387c80bd65</t>
  </si>
  <si>
    <t>0x1f60a3d4b0708dc6e983225b924e2876b90ff9f6</t>
  </si>
  <si>
    <t>0x1f61f3066a4715c5661231fc5f9e446b83710cc7</t>
  </si>
  <si>
    <t>0x1f883c9bdd37818fb38612bd39fb63a6bb6233d2</t>
  </si>
  <si>
    <t>0x1fa5776e46f87fe9305561f7168ac43f1973c071</t>
  </si>
  <si>
    <t>0x1fab13c7cad8d8314400007ad7875ff24d006070</t>
  </si>
  <si>
    <t>0x1fc913d539ac264aa9a577cd95ba1da9390505d7</t>
  </si>
  <si>
    <t>0x2028f743940e0f1369d9f5fdba514cc065d6f422</t>
  </si>
  <si>
    <t>0x206066aefc7959d224a6bbb546a766e6a474e707</t>
  </si>
  <si>
    <t>0x206d8e194d88f80f9c48022a1817fc6e3fd41971</t>
  </si>
  <si>
    <t>0x209742d89a95e55312ee35acacf49f6041e476ab</t>
  </si>
  <si>
    <t>0x20bfb0d9dc87b5667edaa3fbbe632b9b96a83cdc</t>
  </si>
  <si>
    <t>0x20df33a4fac4b338a4552952477b144c3a5943d3</t>
  </si>
  <si>
    <t>0x20e7248018b5b2e9f6e73ab174cbaf2515ed6423</t>
  </si>
  <si>
    <t>0x213f5ca6a716ce3123c907302c7050bc33969f9b</t>
  </si>
  <si>
    <t>0x215aa28bf1634cf11bfa514da360ba2190179a5e</t>
  </si>
  <si>
    <t>0x215b47bc9e8a7930e8bc17693a7f3fe42ac8e205</t>
  </si>
  <si>
    <t>0x215eabc98685f77a64b33e14d4cedc1c9d1476f0</t>
  </si>
  <si>
    <t>0x217f0eb1038e5acd2a6e1f395575c4cd462e28a1</t>
  </si>
  <si>
    <t>0x21cac14d8d9473974205adeeadb710fe34582f67</t>
  </si>
  <si>
    <t>0x224115b1a2fb6e0b8cfb64364ba460c47e9d2439</t>
  </si>
  <si>
    <t>0x2245abc754819a065a22fc625225db2558da071d</t>
  </si>
  <si>
    <t>0x22aa72b16ab19c57e17686b785051711c68859be</t>
  </si>
  <si>
    <t>0x233e5e9042ffa5e06c8e0d3b3b11861216580e85</t>
  </si>
  <si>
    <t>0x238c1c129c00920d11520f25647d2b47ddbb3f87</t>
  </si>
  <si>
    <t>0x238c3700cd4a23064d6080474a3ec9c9f571cda6</t>
  </si>
  <si>
    <t>0x238ff088e313698168d212a37de5d1567baf8f31</t>
  </si>
  <si>
    <t>0x2393d5f802591b8bd602b0f7415853491b579a4c</t>
  </si>
  <si>
    <t>0x23b4babba7093774346d0c3771020c899cf68c7e</t>
  </si>
  <si>
    <t>0x23b5db33e824822e8d98698c4929be2ff1ba70e4</t>
  </si>
  <si>
    <t>0x248d343f0b1637eeb9ba337337bea3e62c4e25c1</t>
  </si>
  <si>
    <t>0x248da50967c8074b87e12a73f47332cc496ebfad</t>
  </si>
  <si>
    <t>0x24d145d01dbb06929063980f7d3bdd425fa36f0e</t>
  </si>
  <si>
    <t>0x24e5d5599ca691817661bff39182ea361e3bffa0</t>
  </si>
  <si>
    <t>0x250f2663dd59bbd456c6a668d028b1392d2d3049</t>
  </si>
  <si>
    <t>0x2532e1fb4aa4b36e2dce7cdd05394d6b58aaba74</t>
  </si>
  <si>
    <t>0x25a15c791d3c0d65fc06250501941b1c8c7eb42b</t>
  </si>
  <si>
    <t>0x25ad42fd8ced18e75e396017945ead7ea7f29a60</t>
  </si>
  <si>
    <t>0x25ee68c47c1c339e39f7c73d7406a1cfeee82aa8</t>
  </si>
  <si>
    <t>0x26099006ddc6675aaaab1c6c7ea05b17873fb260</t>
  </si>
  <si>
    <t>0x2657a65e1497a6f3ec07f538af191c1e57561b4a</t>
  </si>
  <si>
    <t>0x269d6f061ae28dfb5492504673858ee7bc3c201b</t>
  </si>
  <si>
    <t>0x2727244fd1c4806b0c082b8c6ff2319f59832676</t>
  </si>
  <si>
    <t>0x272ceed3a9375a04d33d407362bd83271b56726b</t>
  </si>
  <si>
    <t>0x2732fd9fd5f0e84b1b774cf5e6f5c812eafd455b</t>
  </si>
  <si>
    <t>0x277128cadd31502fe2ef581239ffb7e1131babe7</t>
  </si>
  <si>
    <t>0x27833f5c2f6c30eb9a1732e3ef8e75ffe8fd7a45</t>
  </si>
  <si>
    <t>0x27897cdbf75266ff35201f942d7ea63e99eb5e4d</t>
  </si>
  <si>
    <t>0x279489452dd8035f82326c8036f81d7bd1c65e6c</t>
  </si>
  <si>
    <t>0x2795baf1c77ae3e8642970b66e655695cacbedcc</t>
  </si>
  <si>
    <t>0x279ddb39ea2af95acdd1f45e6dcbd84c121cb7a2</t>
  </si>
  <si>
    <t>0x27a1825d5f4c9d782f8bc32ed77bf4ce3a0b6bab</t>
  </si>
  <si>
    <t>0x27cc8f2909391a62e5e780ad055afe0513e349e0</t>
  </si>
  <si>
    <t>0x287763e3393d78f4854413caba3f115bd582cc87</t>
  </si>
  <si>
    <t>0x2877d44c894435d374b77a2789714824b021f3fb</t>
  </si>
  <si>
    <t>0x287a445fffcfd55a0e3d76632cf656cf1482ee43</t>
  </si>
  <si>
    <t>0x289b52aafc188ef3503d1eb949c0b869ce1ba860</t>
  </si>
  <si>
    <t>0x289f46f706d5b6097e71ea435a3a7f4a0065e335</t>
  </si>
  <si>
    <t>0x28b2727f09b2a19eb79c11dd04b36f5d89061e29</t>
  </si>
  <si>
    <t>0x28f3c957f40423e723f337dcf8c7d1b769452d73</t>
  </si>
  <si>
    <t>0x28f7fe58749429b63e3ae5716a7fbb01f0965c83</t>
  </si>
  <si>
    <t>0x29019dc1da2bb446312411907c7181512f5241df</t>
  </si>
  <si>
    <t>0x29289a0c0efa73ce3cbdf6c281369c9e23d76688</t>
  </si>
  <si>
    <t>0x296e7669200d3f920bcf07708ee423d5893d5889</t>
  </si>
  <si>
    <t>0x29b0554e9d5999fbe299e078ea3451068b79ed41</t>
  </si>
  <si>
    <t>0x29b7d40ffa860c0a70b2495621141cc0e3f8e556</t>
  </si>
  <si>
    <t>0x29c137bb80ffc138e25036bee8eacd880dbbaddb</t>
  </si>
  <si>
    <t>0x29d737e640ea8b789925215e940e664cd884bf12</t>
  </si>
  <si>
    <t>0x29f6714c4e3bef74df5896ab492ec9533fbd650a</t>
  </si>
  <si>
    <t>0x2a2f115231ec1b32f225d6c3e3d3567aeab39254</t>
  </si>
  <si>
    <t>0x2a709c95750e63d9b31b83704321ffbcb5f18ed5</t>
  </si>
  <si>
    <t>0x2a8a84ad1fa8e6152d86407e94b0bd2d9cdb1296</t>
  </si>
  <si>
    <t>0x2ab63b49a40d12806e30711d898631f3519fc4e0</t>
  </si>
  <si>
    <t>0x2ab6c91acbabc7f856867f94fc2e2e0e395b8212</t>
  </si>
  <si>
    <t>0x2ac6fbd121a882bfcc3cf55a885c8b4370a5643d</t>
  </si>
  <si>
    <t>0x2acef0794e9dccfeacad5a3d2cdc8063bc7580a3</t>
  </si>
  <si>
    <t>0x2ad1a2e3db57c91753110c60ae0bb8a46a90902e</t>
  </si>
  <si>
    <t>0x2ae0aa6976112b3a3227aa5df4b1beee2ea4aab6</t>
  </si>
  <si>
    <t>0x2afa07a8d734875107246c34b05e6e176f51a8dc</t>
  </si>
  <si>
    <t>0x2b0e474e76f0507c55380b274e5d8f648fdad60e</t>
  </si>
  <si>
    <t>0x2b2aa955c1f1b49ba9c3feb3eb0aedee589c6866</t>
  </si>
  <si>
    <t>0x2b72ebf95c053ba5f1013ab0d0db10f094f15632</t>
  </si>
  <si>
    <t>0x2b756d7b72dfac4acb0d3c813209c9437a05e443</t>
  </si>
  <si>
    <t>0x2b79cb89b1f9505ac55775fb450e11534ed732cb</t>
  </si>
  <si>
    <t>0x2b8f26bde6e5272b46ceb607bcd2bd00ad5edb44</t>
  </si>
  <si>
    <t>0x2b9f3a39b4ab8e14d5920bf2bdabe99401851445</t>
  </si>
  <si>
    <t>0x2bcfb97d5f4a833b380faf5f58cf34b6080b0197</t>
  </si>
  <si>
    <t>0x2bd8eebd435a63c37881ef080da9c6ab4c8e7687</t>
  </si>
  <si>
    <t>0x2c873ff9382721a0531c2e06c87197cf152d52e4</t>
  </si>
  <si>
    <t>0x2cc4729172181f2514f2f18c4218793fcaa60630</t>
  </si>
  <si>
    <t>0x2d05ace0f39b4fdfa12e4b8c339f775bf7a5027f</t>
  </si>
  <si>
    <t>0x2d3984103fa2eda224911fb1ac66f00cbc327f90</t>
  </si>
  <si>
    <t>0x2d78c31b88c75d17b8735f01a7f3a12584fe1768</t>
  </si>
  <si>
    <t>0x2d8db8e711d7119efbdb4abe046ab0fa14fb078d</t>
  </si>
  <si>
    <t>0x2d9cf8e654532b01f2cc8149731466e63bfe4a08</t>
  </si>
  <si>
    <t>0x2dc19998dc33109a7c03fed1015e86e585af5aeb</t>
  </si>
  <si>
    <t>0x2dd79aacf154558b87d50835a816af492609cffa</t>
  </si>
  <si>
    <t>0x2de75bf973bc6a058a5ff4617bbf674aea946206</t>
  </si>
  <si>
    <t>0x2de83b50af29678774d5abc4a7cb2a588762f28c</t>
  </si>
  <si>
    <t>0x2e2d6da3974d7fcb45a653e161a0582bc8712a4c</t>
  </si>
  <si>
    <t>0x2e32167a4746ea8a42bd448d540a84fff505f1e4</t>
  </si>
  <si>
    <t>0x2e368c4f1eab657aeeeb20d071ec3e1d4983a076</t>
  </si>
  <si>
    <t>0x2e5ba7ee082009002c5a45d9dcc1129e76a24f47</t>
  </si>
  <si>
    <t>0x2e5c44d2a82d94024e555b782c6e2e28ce461d79</t>
  </si>
  <si>
    <t>0x2e5cb68c399950ec9df82b5513593d8286b538a3</t>
  </si>
  <si>
    <t>0x2e94e7cf107489013641c2056b85e13606d824fc</t>
  </si>
  <si>
    <t>0x2ee9bb77da5be1cba42467244d30ee411db28d4e</t>
  </si>
  <si>
    <t>0x2f4a99a2f89981e248a0f01e0339ffa632f88780</t>
  </si>
  <si>
    <t>0x2f68b02449841af560a245023fdea47d600ddcf5</t>
  </si>
  <si>
    <t>0x2f775b25fe3488436108b7ec9736adfe5a88af57</t>
  </si>
  <si>
    <t>0x2f9980ca4ec527b49b27dbd3358ce8f6daaf580c</t>
  </si>
  <si>
    <t>0x2fa8e59bb03df960f0b6971b6d8738758cbb18bf</t>
  </si>
  <si>
    <t>0x2fb24ee5b292b2aa22446e9797ad9091bc61ee6a</t>
  </si>
  <si>
    <t>0x2fb31d569f7a722a9bb21e3b2718f4e80b0a94a2</t>
  </si>
  <si>
    <t>0x2fc3c8d3a3577c9a03462529e34d3fb837f4be31</t>
  </si>
  <si>
    <t>0x2fc401f66401fb0e687c963eab0603f1e355b705</t>
  </si>
  <si>
    <t>0x2fcc29986892fd72daa9eaa5cd27a53cf440b9d9</t>
  </si>
  <si>
    <t>0x3001ee20e127f57307c17482f54acc9fedb00d90</t>
  </si>
  <si>
    <t>0x300d40df2b2a2a12147997e8fa14e4dc4c719141</t>
  </si>
  <si>
    <t>0x3042ae7b6bbe103403fcbf6243716553172385d1</t>
  </si>
  <si>
    <t>0x30491f7427c554ed637fa349e2ce39f98336fdaf</t>
  </si>
  <si>
    <t>0x306b7b2f418ca7b53d41dc7cc97d1d20eb15a627</t>
  </si>
  <si>
    <t>0x3071548745fe0612d4b5a4877af3116d143df16c</t>
  </si>
  <si>
    <t>0x30d51e9259d943a32e792a01af6eabca54b04133</t>
  </si>
  <si>
    <t>0x310badec122999c44e23c55415371b8a1a29bb3c</t>
  </si>
  <si>
    <t>0x313faebe5a6b9bb6824e89468c1100402b013127</t>
  </si>
  <si>
    <t>0x3173b1691de5be1cb4be98ae895a8e5182c79b5a</t>
  </si>
  <si>
    <t>0x3173b8d4ee6d5152afdc3d36b905cfde5df476ff</t>
  </si>
  <si>
    <t>0x318ff756bba401cf65cd1260e005cb57120e7780</t>
  </si>
  <si>
    <t>0x31aa4dd8ee16da9dbb9e3c1b58e0917706f991c3</t>
  </si>
  <si>
    <t>0x31b4417f60790009275b73c5e371d95700851191</t>
  </si>
  <si>
    <t>0x3205c3f5f61d372fb5eec478745c0eca096b7fb5</t>
  </si>
  <si>
    <t>0x324bf0e8aeac2817001550b06cdeed21d8a265dc</t>
  </si>
  <si>
    <t>0x325f8cb871fe47eca7e235fedf63b005b44d3ed9</t>
  </si>
  <si>
    <t>0x32777fc4ea361e1e18ad7a2f96a8a4865db0571e</t>
  </si>
  <si>
    <t>0x32950fdc4b31de0100039dcfc75e75f9453e9e14</t>
  </si>
  <si>
    <t>0x32d05b3ac2bbc848236aa5434b54a543a967e8a8</t>
  </si>
  <si>
    <t>0x32f4d5eb2a74ada44a077d5351f5557709bd5121</t>
  </si>
  <si>
    <t>0x330b768f5a2f54f90fe5ccee8806b6738560ba1d</t>
  </si>
  <si>
    <t>0x332a97bd7e30411e654c1984b3f99a553c8ce88f</t>
  </si>
  <si>
    <t>0x33a31fa5d656a35ea6dfa897ffe0e1e367bfea9e</t>
  </si>
  <si>
    <t>0x33d53383314190b0b885d1b6913b5a50e2d3a639</t>
  </si>
  <si>
    <t>0x34310385548651334c6e65ffea7755639c4a51de</t>
  </si>
  <si>
    <t>0x3489701df02101ab7eeaca96b9be9073c18de0c8</t>
  </si>
  <si>
    <t>0x34b289a707395c100e664ca1be439092de311237</t>
  </si>
  <si>
    <t>0x34c02f541c1be163094e74ef53be8a2c3b0ded21</t>
  </si>
  <si>
    <t>0x34e317cd16734ea5fadea08a60c7753cf6d18a3d</t>
  </si>
  <si>
    <t>0x34ef94a7af4fadb7751d0bf77c4be4a7205e3613</t>
  </si>
  <si>
    <t>0x34f8cac060f95b1d0bc6c9cd506397ba7b4cc4d2</t>
  </si>
  <si>
    <t>0x3515bb2f5ac4b5fb43649dfc0e0759fff101828e</t>
  </si>
  <si>
    <t>0x352a145b6e5cda6caa9f0af1e7e708772cbd7174</t>
  </si>
  <si>
    <t>0x3543e67ea30d0e481634c3ab92ab0a3d8ad05e4d</t>
  </si>
  <si>
    <t>0x354fc643fb8afe6a04aaf475c4a87b7df7580302</t>
  </si>
  <si>
    <t>0x3553fa636dab77b40da1e5141c037e71934c463d</t>
  </si>
  <si>
    <t>0x3579596a5c75e666bc04c09da52fa5972cd1af52</t>
  </si>
  <si>
    <t>0x35bb80d01938521a2476b5ff0728db0d2231ce12</t>
  </si>
  <si>
    <t>0x35c52691e7e43c96b89992eec54ab01fa48daee3</t>
  </si>
  <si>
    <t>0x35e09b063eba5a881e2f95977df2c78e88765bc3</t>
  </si>
  <si>
    <t>0x360c8d3153ff6528381f05956ddecafca75892df</t>
  </si>
  <si>
    <t>0x361f0f83c7c930b1f3394b509dbb2914a270602a</t>
  </si>
  <si>
    <t>0x366191016b4c850ee0a338caf857d11e0ad46b54</t>
  </si>
  <si>
    <t>0x36880251bd3243ced5cafe54805c192e89439dee</t>
  </si>
  <si>
    <t>0x368ebd332a09bb9d0b2e9c7a9ed824c334d0f557</t>
  </si>
  <si>
    <t>0x36964fe569e3433a66283cf60cac66ae173d0833</t>
  </si>
  <si>
    <t>0x36abbbd652444894f05fd7e61360c35292961acc</t>
  </si>
  <si>
    <t>0x36c2805ef5b0de37f6d0de911757277ed5be264d</t>
  </si>
  <si>
    <t>0x36ea12d92d8e3ce0c665be07f2ac9484f9e22554</t>
  </si>
  <si>
    <t>0x36eaa9a702e335747fcde89a252460dd5b0690d8</t>
  </si>
  <si>
    <t>0x37185a0fb1c8aead2476356a91feb291a9d244c8</t>
  </si>
  <si>
    <t>0x373326367dddd93e8b8c9fef766e2beaeb552058</t>
  </si>
  <si>
    <t>0x376b3053944bc92f7d5a0e65cebe01c034f5d4f6</t>
  </si>
  <si>
    <t>0x379a0c29485eae576885f460585e005ee56bf82e</t>
  </si>
  <si>
    <t>0x37a636fc12df7b503825081c2f1dedf3420669cb</t>
  </si>
  <si>
    <t>0x37a672a49225b640a7f2c8a77a7a8aab8b845e2a</t>
  </si>
  <si>
    <t>0x37c5c01db5a4154645c493d06e5555e745ce7b3c</t>
  </si>
  <si>
    <t>0x37d1731b22c41146cf5ebd69d2d640a884c05dba</t>
  </si>
  <si>
    <t>0x37d2a2dca70ca553a201700326edd57eadd5ad92</t>
  </si>
  <si>
    <t>0x37e268cbf76325499ce38380a61824e7fbca8620</t>
  </si>
  <si>
    <t>0x37f70a5161cc7cca39e2877457c00647353bee74</t>
  </si>
  <si>
    <t>0x38077298c47a8559256a6a899c97029b34e0dc49</t>
  </si>
  <si>
    <t>0x38767cd3e8e2f943ddff0998a380daf56fa7d4ee</t>
  </si>
  <si>
    <t>0x38989f2679fed83fc4e2b7736fbdf0129d838e47</t>
  </si>
  <si>
    <t>0x38b6a58c11fbbfc2ea7560935c44b5dacb59e81b</t>
  </si>
  <si>
    <t>0x391eab14787a7baea7a421b804c7185b34f0329a</t>
  </si>
  <si>
    <t>0x3938e34e12664cf9ebea239f171dca0e17779c06</t>
  </si>
  <si>
    <t>0x393d7bd9ff8d06046fa38bec4458ce00335eb1bc</t>
  </si>
  <si>
    <t>0x3983245c5fdb967f5799a5f3b14a1987a39f637e</t>
  </si>
  <si>
    <t>0x39a5dc4a419be7515409a5e2dc70fbe1f6f11fd1</t>
  </si>
  <si>
    <t>0x39d542cb63e4683165bb75adf319ca810186b7b3</t>
  </si>
  <si>
    <t>0x3a8ca372b0c8f6587ac8d40d91f02584cd3e5357</t>
  </si>
  <si>
    <t>0x3a909503281361d051283915c46dc4650320416b</t>
  </si>
  <si>
    <t>0x3a9a76248244740885d0d271f585bedcd34354e4</t>
  </si>
  <si>
    <t>0x3aa19afbeda63c26aa6f9bc48b2ea2512d921a34</t>
  </si>
  <si>
    <t>0x3aaf11a71d8c871506b3126ede53cd64c337fc77</t>
  </si>
  <si>
    <t>0x3ab8861e81d089c1975eff5bdf12d862e1d53564</t>
  </si>
  <si>
    <t>0x3ac2173a7ecf228676f4dc46f214999771ecb923</t>
  </si>
  <si>
    <t>0x3b0a4abbcdabd30df614e7f1a319690cd56bba12</t>
  </si>
  <si>
    <t>0x3b20e426413ec06cedf1674e1bb671b6bf8cfd9b</t>
  </si>
  <si>
    <t>0x3b2667f1c495632b7f4b569588b67bd951dd8124</t>
  </si>
  <si>
    <t>0x3b3d3dab7edba7af688eb50725e072bfca7fd888</t>
  </si>
  <si>
    <t>0x3b40c3df35a4678b79def5c504b758f39a61db46</t>
  </si>
  <si>
    <t>0x3b48eaba25cfb3846a3698c2c7e96944f907dda1</t>
  </si>
  <si>
    <t>0x3b7adc8ed48d519b265dc1713fe8facc82bf098e</t>
  </si>
  <si>
    <t>0x3bc87d4c5ecf995126503ae656a47d519559eb1a</t>
  </si>
  <si>
    <t>0x3be3d3dd4995a60a0a8ceca34f2ae754e331c535</t>
  </si>
  <si>
    <t>0x3be9904322a0a5f1e42d87a5ff7b86076996e7bb</t>
  </si>
  <si>
    <t>0x3c0e780a7945c20266d7b1748d77784ec659f190</t>
  </si>
  <si>
    <t>0x3c307fefd3d71c3ca8a3c26539ef4d47c61b6565</t>
  </si>
  <si>
    <t>0x3c6eb18dd678362570869baa35d82c7a777f1c73</t>
  </si>
  <si>
    <t>0x3c7e05db57423dd8beb065e96a8318239935038f</t>
  </si>
  <si>
    <t>0x3c819cbd12186e06495f9a8521da17e3d2685d49</t>
  </si>
  <si>
    <t>0x3cb4352f01f0a89c17d05ad96428c5f0b3579401</t>
  </si>
  <si>
    <t>0x3d163210203fd467ad041ce3c5499fb9d0067662</t>
  </si>
  <si>
    <t>0x3d273d60e04b43668c32b9c1e049b99210ab8b3f</t>
  </si>
  <si>
    <t>0x3d2b8325b1efc21f00b752788cc43be780ae986e</t>
  </si>
  <si>
    <t>0x3d2d83cbfe982073b629275c9a8feeca8bf58c58</t>
  </si>
  <si>
    <t>0x3d4480f75371b00e47b9215c227a7ebb29f9139a</t>
  </si>
  <si>
    <t>0x3d520017c932c8739be6dcba2d76be940ed7c78b</t>
  </si>
  <si>
    <t>0x3d5bd3adf24d4dd0f1e6b2537fb21abe0a136986</t>
  </si>
  <si>
    <t>0x3d5fc75831103910ab3bc344f15ddb9ae4862323</t>
  </si>
  <si>
    <t>0x3d915e00024a9dea3131f5a9fab7539ebeb2c88c</t>
  </si>
  <si>
    <t>0x3db72e9bf8ac6e5efc5177012bb4e0fefa75d1b4</t>
  </si>
  <si>
    <t>0x3dd25adc280b94a231c4facd33090d14a9ae658e</t>
  </si>
  <si>
    <t>0x3e1d7d038fafb04d2b5d189b0a02d679e1c8261b</t>
  </si>
  <si>
    <t>0x3e22912212e8903bedcd58b067ad89cfffd48628</t>
  </si>
  <si>
    <t>0x3e3abae73f459da1747d3cf891798eee54cd5ed7</t>
  </si>
  <si>
    <t>0x3e499eaf5626f8a8acc694f69a6b53e645714af1</t>
  </si>
  <si>
    <t>0x3e908a1cfe63d3ead13ee85706615455854c08e1</t>
  </si>
  <si>
    <t>0x3ea5adbbc6f3e29976ee4728cce224c66d3ceaf6</t>
  </si>
  <si>
    <t>0x3eba985f63357ce4d9b380809f768debbfd57440</t>
  </si>
  <si>
    <t>0x3ec018bf90edc75d58e930b41cc25165e0ca9579</t>
  </si>
  <si>
    <t>0x3ecd508f87ef27417474b0fdf8dd90a3b2b337c9</t>
  </si>
  <si>
    <t>0x3f26d4363cdb8bdd82c594b892cf129159a2a9ef</t>
  </si>
  <si>
    <t>0x3f272901b9343fb9dae7b3b4f066f9613e3b0216</t>
  </si>
  <si>
    <t>0x3f72b597dce0abf4957d41c7d1f2f99416c090b7</t>
  </si>
  <si>
    <t>0x3f7ce1f1adebde03af2377dbd60015648f2817c8</t>
  </si>
  <si>
    <t>0x3fdc63978f087b6a8546f84252730c95055ae37c</t>
  </si>
  <si>
    <t>0x3ffc2fe8c82212a9d9be4e75a49c5cfbc70636e1</t>
  </si>
  <si>
    <t>0x4015ac0932caf47310d461b655f8e050546d11e5</t>
  </si>
  <si>
    <t>0x40204daacb1480019a7a6826c699903df94ee019</t>
  </si>
  <si>
    <t>0x4029a4f8aa85c78e0def1e4f48b05b973b52478a</t>
  </si>
  <si>
    <t>0x403e457235b9ac447a5f5553f975554312bc89f4</t>
  </si>
  <si>
    <t>0x4046432b3ae60ae5e67d70f82c2b227ea24557c3</t>
  </si>
  <si>
    <t>0x405c60df7700e909cf2bbdd31f63636a220d69c6</t>
  </si>
  <si>
    <t>0x4064ddac348cff756ed739083d8e5d0520568a4c</t>
  </si>
  <si>
    <t>0x407960dd6e67be7685dbea1ff0750fff3238d789</t>
  </si>
  <si>
    <t>0x407a05639422b8d41c3f0bc12bb73720d951904d</t>
  </si>
  <si>
    <t>0x40a1012eb865e928ab45fc1d041a216024c21e55</t>
  </si>
  <si>
    <t>0x40b9a167f50318a901c6c4192ec3e58da311a728</t>
  </si>
  <si>
    <t>0x4153bfdaf2843b140eb308aa8790d83646433d94</t>
  </si>
  <si>
    <t>0x41741f3812635159f490acfd7373a763a19c38ba</t>
  </si>
  <si>
    <t>0x41b349d562f24f49705e4efdbc94350ffb76e8a4</t>
  </si>
  <si>
    <t>0x41cb1c6f556939dd6b372a8da8ba706e268c7122</t>
  </si>
  <si>
    <t>0x41d5486cf049f7a3b58d8de001bcc239a48b24cb</t>
  </si>
  <si>
    <t>0x41e3c88e2be4e777d14e7a2748d6ebadc64b7eba</t>
  </si>
  <si>
    <t>0x42276fa54330bfa4c5e99a9c2e99ab1a3b54f637</t>
  </si>
  <si>
    <t>0x42311e9446e376d603f4ed9ad09b8d951e39c796</t>
  </si>
  <si>
    <t>0x425083096270f84d5929a871981a608934fba2ab</t>
  </si>
  <si>
    <t>0x427469caef1bc5d1a6cdb6aba3315af11cf8a282</t>
  </si>
  <si>
    <t>0x428b21e45dd3a14fcd99129aee2cf2b186d56a8b</t>
  </si>
  <si>
    <t>0x428d5caef8d918744aa8a9d8b71f53306f7b86cf</t>
  </si>
  <si>
    <t>0x42a5516dbe218432dfaada0f8f43950a250cddd6</t>
  </si>
  <si>
    <t>0x431c7615e4cdba5ffafaff45297f516beebf9c73</t>
  </si>
  <si>
    <t>0x437fd7a756a82b0ba00598c30b3ce866b3f10378</t>
  </si>
  <si>
    <t>0x4420f54b1d1326f81a73b1fda8ed70d04e5f1853</t>
  </si>
  <si>
    <t>0x4438655aa0c398bce60f0e9f4a55b38099f4555d</t>
  </si>
  <si>
    <t>0x4443b05e5825afb8ea2c02f6d9b01290e8a86f96</t>
  </si>
  <si>
    <t>0x4462079571495fc9357b8d3079dea5ed8442e590</t>
  </si>
  <si>
    <t>0x44868470d0550a1b4a6f65c566ab74f239f7a655</t>
  </si>
  <si>
    <t>0x44fc71cc8002a503132a04d0cb07fd8b4ac092d1</t>
  </si>
  <si>
    <t>0x44fe6167684e5955e1f2affafc01f176a68caf48</t>
  </si>
  <si>
    <t>0x4502416f904b71ad07752ac8eb3aa71f171565cb</t>
  </si>
  <si>
    <t>0x451119af1af011897714200d604aec5e17802b40</t>
  </si>
  <si>
    <t>0x454fc552c5e38206d2da572c190686e7c4d01eff</t>
  </si>
  <si>
    <t>0x4558520428ccfa087ea3aa2087b054bbfbf8083a</t>
  </si>
  <si>
    <t>0x45649a86c50fbb28834bd78d6d8525b32a2b0027</t>
  </si>
  <si>
    <t>0x4565f49ad03b672fe96694a6e611b55f3b7218f4</t>
  </si>
  <si>
    <t>0x45c05ba57724d312ccc13c1da7f01769a83bc936</t>
  </si>
  <si>
    <t>0x45c1c97e409a8bd0c90e43ff30eda392c94f485e</t>
  </si>
  <si>
    <t>0x45c9803f85167464ff20d374bff65e5cdc919037</t>
  </si>
  <si>
    <t>0x46030c5b1f7ba850f0f8415339f116b9c0fec3b2</t>
  </si>
  <si>
    <t>0x463ec344eb9aa510dff44080617448309828fb75</t>
  </si>
  <si>
    <t>0x46683af9232836ca156a7453b5fc15ddd4103411</t>
  </si>
  <si>
    <t>0x46704046732033339442751eb9092b026e5e9b4d</t>
  </si>
  <si>
    <t>0x468efc7aceb906c7923fb7180144cf21ddf5f5c1</t>
  </si>
  <si>
    <t>0x469b8b9dbc13622f594436bcc06a7079f2cc8c41</t>
  </si>
  <si>
    <t>0x46d8b1d3c2c613f5458339f1859b35b2dccc3493</t>
  </si>
  <si>
    <t>0x46dbaf58ef43c9fa821ee0a75607b78b952fb2fe</t>
  </si>
  <si>
    <t>0x4763bb5ec08c2b3d4cf5fb5ae93f5e369d71e2c1</t>
  </si>
  <si>
    <t>0x4782d94de6c44859747050d488f900d0631c308d</t>
  </si>
  <si>
    <t>0x478bbf75724e5eae7ce12cfec4be371eb60f3963</t>
  </si>
  <si>
    <t>0x479e2b87f610a449be23682d4eb39f06353be7bc</t>
  </si>
  <si>
    <t>0x479e41053a4953d48bea2a4283096f167a1ba7bc</t>
  </si>
  <si>
    <t>0x47e68feb6d32045ce755ccea02148100f1b90b61</t>
  </si>
  <si>
    <t>0x47eeeaa6f5d0ea2aa24d6371bb1a53878efdb888</t>
  </si>
  <si>
    <t>0x47f9523c3011a7be3f20be71537eef111819cd19</t>
  </si>
  <si>
    <t>0x4872ff7797913a3b690cf0342bc26c60bb9eddcb</t>
  </si>
  <si>
    <t>0x489680e0846fa4ab1a16b9c5549e0f05ef985bd1</t>
  </si>
  <si>
    <t>0x48b8e83cade1ce03a6e146d0093cebacb9a78c4e</t>
  </si>
  <si>
    <t>0x48e41531486ad79dba316c3fc4bab8e027933276</t>
  </si>
  <si>
    <t>0x48ec020663ed3196c41917d748f8b93a602bd493</t>
  </si>
  <si>
    <t>0x48ef9a25210e3ff4152eed8648fa6434def930e9</t>
  </si>
  <si>
    <t>0x49176dfcaeb48142fb03979e95b7970fd844714b</t>
  </si>
  <si>
    <t>0x496d97e12f53c899c30bea7f3f4136c87423dbeb</t>
  </si>
  <si>
    <t>0x49823905751d253905352fe4d16c2ecf3a3e37e6</t>
  </si>
  <si>
    <t>0x498f10d66962b31aca5143f8d8e2f10f272096db</t>
  </si>
  <si>
    <t>0x49ac234baeba74db3df9dc1b3aac3ec8f4fa46ca</t>
  </si>
  <si>
    <t>0x49c8c959ce8692978e4f3b169ffd179ec241adaf</t>
  </si>
  <si>
    <t>0x49ca9e6b081df29f6304dd3adedef6b7417d50fc</t>
  </si>
  <si>
    <t>0x49d9d025888b55bff47a81c7f49c85769d9d6ab2</t>
  </si>
  <si>
    <t>0x4a0c21aa6d16d95f4f5d547aac63ca7effeb26d6</t>
  </si>
  <si>
    <t>0x4a4201968cf0e65ecc328bddd824457dfa81e626</t>
  </si>
  <si>
    <t>0x4a46183a9e96a6f58966ada6329beaddaf6cddf0</t>
  </si>
  <si>
    <t>0x4a4e0d2690a11a897613654b6a2e061a99128a93</t>
  </si>
  <si>
    <t>0x4a724cb3a89ff4770a86eebab5386e119ab53589</t>
  </si>
  <si>
    <t>0x4a91f33bfd6ec933c8248f6b454446c9f8dacba4</t>
  </si>
  <si>
    <t>0x4a991ec119768a6a6bb31141d7313819785b6dd1</t>
  </si>
  <si>
    <t>0x4ae2eaa4e4935f57961c2c36175a021c5d2220d1</t>
  </si>
  <si>
    <t>0x4aeeaccf1969f79ca30cec66a134d12d6ddf1270</t>
  </si>
  <si>
    <t>0x4b046898e49c0dc3129927b737fe71b7ced72f29</t>
  </si>
  <si>
    <t>0x4b07105f2b6b6175f74f9c32446b036068b5a724</t>
  </si>
  <si>
    <t>0x4b11742913543de4857d38489ff8c9b3f7976237</t>
  </si>
  <si>
    <t>0x4b37e126429e9564b1bf110b5166520cbc9a5aa3</t>
  </si>
  <si>
    <t>0x4b5e247d36bc97fe5665088d9693d8cc04e1dbda</t>
  </si>
  <si>
    <t>0x4b898c4bc8f15b634477ca6056dc843e8dfa9e36</t>
  </si>
  <si>
    <t>0x4c07841c09a30feb5d08d27cc1f65e6b8b1c6846</t>
  </si>
  <si>
    <t>0x4c40827b8b80d5f7604cb4ceacee05f82aaf5531</t>
  </si>
  <si>
    <t>0x4c4606f341ff622f37f961322d4a302eeafdfb82</t>
  </si>
  <si>
    <t>0x4c5ddc0f9fa6203760bbf44cfb1bf2661c8e0c00</t>
  </si>
  <si>
    <t>0x4c770d1e98369d18a0b94d13b764a8563002aae4</t>
  </si>
  <si>
    <t>0x4c8be98203d6e5ed2247ddc15dcd625baa2ccc39</t>
  </si>
  <si>
    <t>0x4cd63256cd3057cdefc6006797cba35180d495d3</t>
  </si>
  <si>
    <t>0x4d92e53eb617ab224e04233bab4d06b89ccecb7b</t>
  </si>
  <si>
    <t>0x4d98694fc559f92c9aef9be7700d765273f0195e</t>
  </si>
  <si>
    <t>0x4da5d437e225d30fe613bda73f757bd122b75aef</t>
  </si>
  <si>
    <t>0x4dbb691de59150da0b7577cbd9c4708ff3120755</t>
  </si>
  <si>
    <t>0x4ddb2e40d1ef0b1449c6d02569e1360b2c2bc565</t>
  </si>
  <si>
    <t>0x4dfc656a9fc5a66dae31b36c1dd9bce8cc038213</t>
  </si>
  <si>
    <t>0x4e0dfc012fa8f95f978123bb0adfa8864272c8c6</t>
  </si>
  <si>
    <t>0x4e32ca22ab395d8cb93ec98627f9da90a31373d2</t>
  </si>
  <si>
    <t>0x4e3a476ecd04a60a66a4a2f77bf331e6ee93293d</t>
  </si>
  <si>
    <t>0x4e6cfe0330523c46c0fde75d03156c2f733b87af</t>
  </si>
  <si>
    <t>0x4e6f5f8a878e0e9f6de8aa2204cb11d7ac1cec6d</t>
  </si>
  <si>
    <t>0x4e96ff1bac731de108ef7dc0225e61a9562607e5</t>
  </si>
  <si>
    <t>0x4eb09098973bd5770f7be2ea4517530c9db7cfd5</t>
  </si>
  <si>
    <t>0x4eef8cff7fd9bfab6cbcdf05b74d2161cadaff52</t>
  </si>
  <si>
    <t>0x4f47a21c857ca80311a59986a09e05c8d510ef12</t>
  </si>
  <si>
    <t>0x4f88d7df1532d0a92cef9887bd3dcc778174c9d0</t>
  </si>
  <si>
    <t>0x4fc3afe380a8030ee56390aee8a897de93b1b244</t>
  </si>
  <si>
    <t>0x503249cf1e1e48e09b27bf4f1aa3cfec452af722</t>
  </si>
  <si>
    <t>0x503e5969ca037c180693c4d650fb0a90378da6d1</t>
  </si>
  <si>
    <t>0x504da7e058a145db583e6be620311a80f4fc0df0</t>
  </si>
  <si>
    <t>0x506c7590bf3e0ed82de8bc712535b0f62eeed4e0</t>
  </si>
  <si>
    <t>0x5077c0078652358fd838e998b7bf5cfc6d63ef1b</t>
  </si>
  <si>
    <t>0x50e8977129f95e537bcaedd36a23ac351b825036</t>
  </si>
  <si>
    <t>0x50ebf4ec57948c16d1110aae9a81e64205b8dc7b</t>
  </si>
  <si>
    <t>0x510248d9d2943e317e7d4155414707e33986389c</t>
  </si>
  <si>
    <t>0x510397a1fcc75baf55e080a30dc9895a1ce2c49a</t>
  </si>
  <si>
    <t>0x511e83bc46696e8da417bcb11b8a082f89ac7a52</t>
  </si>
  <si>
    <t>0x512c3f460c1ab405ced048f368ef2d10e345727d</t>
  </si>
  <si>
    <t>0x5144334e37f440dcd8f0e2094ef033ebbb8d220e</t>
  </si>
  <si>
    <t>0x517338dfc193535380a181ba05cd298276dee10f</t>
  </si>
  <si>
    <t>0x5187f070715bbaac4d8f309efedd98550e0dd239</t>
  </si>
  <si>
    <t>0x5193a861fda30540c08263fa573c8133d2bfdf07</t>
  </si>
  <si>
    <t>0x519aed8fc8a0878eb04eefced87f9800210db747</t>
  </si>
  <si>
    <t>0x51e59c4207e946a2cda919a0f61da27ff014b089</t>
  </si>
  <si>
    <t>0x523557a52a19b39319d716d37b1c0db5c4163436</t>
  </si>
  <si>
    <t>0x5251fb0b3fad70adf1c2153d4320eb73a7f2d531</t>
  </si>
  <si>
    <t>0x525c52a977705a023211ddd5ce0c28438e248020</t>
  </si>
  <si>
    <t>0x5263e81450a47f66e11d86751bd9eb655f8801e5</t>
  </si>
  <si>
    <t>0x52a7441d6c496b178adfa9a4fd9fa7be6a845efd</t>
  </si>
  <si>
    <t>0x52aa0087cf928f261abd9f79f8c9be0c6c26a70b</t>
  </si>
  <si>
    <t>0x52c264c16a55a8a0e77fb9d742d656a421cff07e</t>
  </si>
  <si>
    <t>0x52f3e84e0c307ccfcb853d0eb27cd57692726ee0</t>
  </si>
  <si>
    <t>0x5324de7ed80ab582e131d8cbd1125e1b2d993297</t>
  </si>
  <si>
    <t>0x533701ebdc259bc49efbb73f091260d0cb7cc2f5</t>
  </si>
  <si>
    <t>0x53562ecd4bb24b5d347774aed1af18549972bf36</t>
  </si>
  <si>
    <t>0x5373d21662fd28e7f00c7ee4e53aeac5911d7892</t>
  </si>
  <si>
    <t>0x539e5ba19dde6bcfb63566c6d7f413803b84da4a</t>
  </si>
  <si>
    <t>0x53a172a4ab5917ca326ff9c49e4b4e1e3258960e</t>
  </si>
  <si>
    <t>0x53a474e15fd82ee7209aeb866997283acd37e018</t>
  </si>
  <si>
    <t>0x53df6b164d8c841042b9b11c4d1a51d6b647e9f9</t>
  </si>
  <si>
    <t>0x53e73a5f2658d2a6863e89070f6eef75ea2286a3</t>
  </si>
  <si>
    <t>0x54198419348aba8684af83b250a1e02e6c5242e3</t>
  </si>
  <si>
    <t>0x544cc9fe75aafec510c9efd9a5eb7fced4c29b88</t>
  </si>
  <si>
    <t>0x5469f7412d84352790c758b3036c49e5cde996aa</t>
  </si>
  <si>
    <t>0x546d544a3ef73419e3c8d1c596ab29b955fed30f</t>
  </si>
  <si>
    <t>0x547dc95b3fbf42ae3467827a8a6ca08226e3288f</t>
  </si>
  <si>
    <t>0x548aaacced47cc22cf22c828cd07efc937c3f1af</t>
  </si>
  <si>
    <t>0x54aca94e6b28d5dbf9679797da6a055b935ec5a1</t>
  </si>
  <si>
    <t>0x54ba910e81b10b347ce9dac4be3324db8f7b90e2</t>
  </si>
  <si>
    <t>0x550d6db34f923e57035c1dc58957789a80e5c4fd</t>
  </si>
  <si>
    <t>0x551e00c6054ea27f5124183b5aaeda02b0a643e2</t>
  </si>
  <si>
    <t>0x551e0c69bf671534494beb2007de564a9a721879</t>
  </si>
  <si>
    <t>0x55229c4f9e8bc3ba7bf95dd6c454567a2142ba3f</t>
  </si>
  <si>
    <t>0x5523c7e9a22c24dbc11361819889c57a5419d7e8</t>
  </si>
  <si>
    <t>0x556238dde7294ce2bf8b4b0e6801cad7b9b5d87b</t>
  </si>
  <si>
    <t>0x55741f972ac8737565ae7b0f1c245f4a0297ae5c</t>
  </si>
  <si>
    <t>0x55bc2610063f80b220e2900adac9d0dac279ebbf</t>
  </si>
  <si>
    <t>0x55d2372617e1904c3342062f8f6b2353003731fd</t>
  </si>
  <si>
    <t>0x562281c131337b4fa20c78fad04e31b08964075c</t>
  </si>
  <si>
    <t>0x56288eab2f51ccc0419df787f779a8ee57b2e5b4</t>
  </si>
  <si>
    <t>0x563033cd0e13956285a0ec902a32dfed65c25ef4</t>
  </si>
  <si>
    <t>0x564857b2a0ac99e03b020e606306be2a419d6fd6</t>
  </si>
  <si>
    <t>0x5670d6bd6840b356877b16bfeeae714264a7835b</t>
  </si>
  <si>
    <t>0x56747947a0fd4ccb45f85da936735f7c47f40ee7</t>
  </si>
  <si>
    <t>0x567948330c7ab97203371bdc39197245297d6372</t>
  </si>
  <si>
    <t>0x567af423be554b09981fd090bfe6f3dec00af7d6</t>
  </si>
  <si>
    <t>0x56a5e41860115538c32a59b174be1351072722bb</t>
  </si>
  <si>
    <t>0x56c47803bac4157af5f7df779feafb48e4f7f1dd</t>
  </si>
  <si>
    <t>0x56c47c948d9f8ff75add778fd200cd55d2725f9c</t>
  </si>
  <si>
    <t>0x56ca8c18394f313f381a210f883d9bb5bf9e776c</t>
  </si>
  <si>
    <t>0x56fcfc37c4f078d78a5ce8e6fe513eb59f0ca036</t>
  </si>
  <si>
    <t>0x5743ee13c6ed3ffe8763312d701c003248611b3f</t>
  </si>
  <si>
    <t>0x57aaa70ee317aa70e20afda2d643110778047bf0</t>
  </si>
  <si>
    <t>0x57d328761fd807f25a4b3d87e0a6c70b9fa9e7cd</t>
  </si>
  <si>
    <t>0x57ebe61f5f8303ad944136b293c1836b3803b4c0</t>
  </si>
  <si>
    <t>0x582af084c6a7b6f0fdf543a6133ca331ea11a682</t>
  </si>
  <si>
    <t>0x583e34287738299fa9cd505429bfa25d476f4978</t>
  </si>
  <si>
    <t>0x5869374defa1661972e42027fb493a7aa278afc3</t>
  </si>
  <si>
    <t>0x58a57102b88d60fa27494bb18db30c203e565abf</t>
  </si>
  <si>
    <t>0x58a9ed974f62d405e34777416de308ff09953ec0</t>
  </si>
  <si>
    <t>0x58b39311c421eb023367f356c0d55bff0c9a5def</t>
  </si>
  <si>
    <t>0x58c0b7c637490ee924038f2422b789ad66cae85d</t>
  </si>
  <si>
    <t>0x58f53edf2bd1d0230451417558ba94c778ae928f</t>
  </si>
  <si>
    <t>0x58f573a944af0a2c3a175716dc2ad85cecc2ab0c</t>
  </si>
  <si>
    <t>0x58ff93e56b2ef18e0d969d6e9a5ba6d3c2081af9</t>
  </si>
  <si>
    <t>0x591ce25cbcc09e793529b6ff0b7d32bdaeca3683</t>
  </si>
  <si>
    <t>0x592657e22daa0bed0d1d0894b5ac9cbb0baa109e</t>
  </si>
  <si>
    <t>0x592b213bf0176c1f3b2a6f5efe632eac4b5453ee</t>
  </si>
  <si>
    <t>0x593ea926ee9820a933488b6a288433c387d06dba</t>
  </si>
  <si>
    <t>0x5967ef9d887bebf21b184a4107e139645528b091</t>
  </si>
  <si>
    <t>0x598ccbbfdfb2c9674d5e2bb5ab1f1331796e6c80</t>
  </si>
  <si>
    <t>0x59d75511f65b5a9a67c8b7a4df7fb6c1ae533bde</t>
  </si>
  <si>
    <t>0x59e6af49fc9e1709689290d4ffaad5a97329e9dd</t>
  </si>
  <si>
    <t>0x5a1b4c3b468159c810794b7b68114cb2d8c69064</t>
  </si>
  <si>
    <t>0x5a27312a3aaadc01c5fe5a640819ca4efdb64518</t>
  </si>
  <si>
    <t>0x5a367354ee6c051ac36337bac4f1794fb51ffc00</t>
  </si>
  <si>
    <t>0x5a3b1d5a6cc2ea187a24dc00c4be785e7083f53a</t>
  </si>
  <si>
    <t>0x5a97e1816073114eb96f746585c01f7d2abf877f</t>
  </si>
  <si>
    <t>0x5aacb44af66e7c6774ed0556fc682b8b5f9bcfaa</t>
  </si>
  <si>
    <t>0x5aad137d8f7d2dc6e1b2548c059b1483360bcc6a</t>
  </si>
  <si>
    <t>0x5ad614d836912ee578636d18edb01f2af2c74846</t>
  </si>
  <si>
    <t>0x5adb2b9201d54fc82f17a120c79cff986f1b97ef</t>
  </si>
  <si>
    <t>0x5af2be75d0cb7ac27eb1cfb0523883ecbcae0033</t>
  </si>
  <si>
    <t>0x5afcd13aa633d41c2498b66f96348eef513c2fe4</t>
  </si>
  <si>
    <t>0x5b251749a2f8d9b8186e417db1d2f66912a25ee8</t>
  </si>
  <si>
    <t>0x5b8d8f1d18aa21112d8bf3dbaa0a9758e281ac4e</t>
  </si>
  <si>
    <t>0x5bd759722564e39c798fbbef84c3f40eca387c5c</t>
  </si>
  <si>
    <t>0x5c2c2162d0b0fb829bce252856acd115752c8e1f</t>
  </si>
  <si>
    <t>0x5c5d00ced26c37cf2b807cd011a9cd4c003e2302</t>
  </si>
  <si>
    <t>0x5c79a12e3e4ae5972bb290fa45dc65b73e4f40b8</t>
  </si>
  <si>
    <t>0x5cd0c92a5e7e365ab545e011837981c8d1a6e412</t>
  </si>
  <si>
    <t>0x5cd62f544a78b73aa9b591dd9d7cb8f70965a1b7</t>
  </si>
  <si>
    <t>0x5ce5d6914b998240c52db1292299f859777ef343</t>
  </si>
  <si>
    <t>0x5cedfc17e18a0aa729cdc0160cb3910316f28632</t>
  </si>
  <si>
    <t>0x5cf3c8d3fce39b5bcf759de681d752cd1385fe02</t>
  </si>
  <si>
    <t>0x5d2ad9dc15d5a79f79658394b50c74031046bf9e</t>
  </si>
  <si>
    <t>0x5e185610e5360c32ea3406981d06b24efc61612f</t>
  </si>
  <si>
    <t>0x5e45daa5b664360bae8d913e56de942d2cf7d7c6</t>
  </si>
  <si>
    <t>0x5e49c10dd0c84dfe0233de6f217ed77a4744caa2</t>
  </si>
  <si>
    <t>0x5e69a17e30735d5248e09a77ed53102b59063ddb</t>
  </si>
  <si>
    <t>0x5e7b681735205bb5414fb8cc368695b8571611ad</t>
  </si>
  <si>
    <t>0x5e918561b6865d13f39bf4953f1320942b140ab2</t>
  </si>
  <si>
    <t>0x5ebed2e731fec04434eaccec4e9be44110e70dfc</t>
  </si>
  <si>
    <t>0x5ecad5dcc4b81c68b2b79ed80d391c79cd7f3c00</t>
  </si>
  <si>
    <t>0x5eed3c88c66f1b24016c0bed68c8cef427f576f2</t>
  </si>
  <si>
    <t>0x5f13f75ca4189560dc7977984ec53d0abec025fb</t>
  </si>
  <si>
    <t>0x5f20090b32d9974d37f485f946418cd47e1a96ce</t>
  </si>
  <si>
    <t>0x5f89b0fa249c8180962d01aaa30b6f5cb96ee979</t>
  </si>
  <si>
    <t>0x5f927ce4f6a80a7e94ff57e55a884eb757360e26</t>
  </si>
  <si>
    <t>0x5fd6f04f4898337089f62516b3be923257e00df2</t>
  </si>
  <si>
    <t>0x5fd7f49bb1845598d49ed45e412636553aa2d26f</t>
  </si>
  <si>
    <t>0x5feed010a99f695852f8eb7b12e77cf6ecd7be17</t>
  </si>
  <si>
    <t>0x5ff1f9159d63c9da46440a903c4a65003de1c3e4</t>
  </si>
  <si>
    <t>0x60232dabcc9bb71d58253e53c8867a08a9d4f2d1</t>
  </si>
  <si>
    <t>0x603af9a2719a8714b6d99e50abb6530f5691d3a4</t>
  </si>
  <si>
    <t>0x603b284084c88187452a4e662569426da08da689</t>
  </si>
  <si>
    <t>0x603bc7184540e5e880b28c09a06823e47f047620</t>
  </si>
  <si>
    <t>0x607127bf5a7cacfb270cf5da2dfdaf0ffc53d588</t>
  </si>
  <si>
    <t>0x60797d4d1c37da32a415fefabbf6bcc5daecc6a4</t>
  </si>
  <si>
    <t>0x609ce561ecc9967b66e2e210274fd0efc7e2d6b6</t>
  </si>
  <si>
    <t>0x60c0d7a799f41be34527d6da6e17d7e885338388</t>
  </si>
  <si>
    <t>0x60fb6fecdc71564ef31ec0b86371851316919154</t>
  </si>
  <si>
    <t>0x60fe4b08c41174f8b3613d12ccc26505d4f531a2</t>
  </si>
  <si>
    <t>0x6106e6ccc8e6b3f06105585b0f8a5add923d9565</t>
  </si>
  <si>
    <t>0x61132d04e8df9b1a2f30b34c47277cc471cbbef3</t>
  </si>
  <si>
    <t>0x6140a67c0bf4332dcc60c50fd3c4dff5807225c6</t>
  </si>
  <si>
    <t>0x6167696cfa005a09fa08387b8adcfe6f75e68b96</t>
  </si>
  <si>
    <t>0x61a0ebb954bd5ca9de1f7953219ffa52400964ae</t>
  </si>
  <si>
    <t>0x61aa750c54a7116f11e43df661169b65892145ed</t>
  </si>
  <si>
    <t>0x62019c3f9d57d31180d30dc0722b8c0830fb6a71</t>
  </si>
  <si>
    <t>0x6218a1490182c97390bdfad033ed121b1ca8ec8f</t>
  </si>
  <si>
    <t>0x62212e5ff7e09a11ab971b3d130cc12f726323e4</t>
  </si>
  <si>
    <t>0x628ae7aa542263969301e0d2fefe3fe005c613ff</t>
  </si>
  <si>
    <t>0x62aece134772b8afce259ddfeae6bc95ef9d5087</t>
  </si>
  <si>
    <t>0x62af9d43a2a22f61e8800a485156d9a8abbe9e84</t>
  </si>
  <si>
    <t>0x62bf0182d74bd6beed9f50d52f7593aab4d9f5c8</t>
  </si>
  <si>
    <t>0x63021c0170047af69e55de48fca971526fa618b1</t>
  </si>
  <si>
    <t>0x6316466a324e81fd909349d28a23c62e5b4fcb9d</t>
  </si>
  <si>
    <t>0x631efc2a5b1c50e733f200594a7b1357cfd7e34a</t>
  </si>
  <si>
    <t>0x635193983512c621e6a3e15ee1dbf36f0c0db8e0</t>
  </si>
  <si>
    <t>0x63639f80416c1c760a9d490f275a5446fd0ea5c1</t>
  </si>
  <si>
    <t>0x6377d4210ce8d2e8d4c9d40dfbf449d653b5e525</t>
  </si>
  <si>
    <t>0x6384c637b9c3921842a22c33831531ce5524e699</t>
  </si>
  <si>
    <t>0x638a0c590a6e8084ecb6ef7555b7a925cd5d6983</t>
  </si>
  <si>
    <t>0x63967c68b58fcc0aa4248c9be4d0a34a561eb0e8</t>
  </si>
  <si>
    <t>0x639be3563064d79056df6296ac35c4506f928910</t>
  </si>
  <si>
    <t>0x63fe79039df135eda34804b4d52c8747b5330bd5</t>
  </si>
  <si>
    <t>0x642c2d2759505b69f34b4f2ee453c00844256323</t>
  </si>
  <si>
    <t>0x643b209cb91ccf59db9dbc84eeadff7b54eb18b2</t>
  </si>
  <si>
    <t>0x64723d95751a73e6316d7248c9259bbfea2f7c5d</t>
  </si>
  <si>
    <t>0x6481778245c9fcd2592dd9fbcc540dd60531b52e</t>
  </si>
  <si>
    <t>0x64944345530e4b579ae10603af54aaec1ab6054e</t>
  </si>
  <si>
    <t>0x6506d71a76c9bd1c36e27354042dc6ebefd17be1</t>
  </si>
  <si>
    <t>0x6523a31637f9631cc90af54beff93683bc03ca7e</t>
  </si>
  <si>
    <t>0x6547cb8fa436628bd3d27913099c717f20e758cb</t>
  </si>
  <si>
    <t>0x6566c5b85b88c1f43bd1eb3d98236f13bbff8f27</t>
  </si>
  <si>
    <t>0x65681f9b2a6ef1f41e260341cab62cf0c4fd3891</t>
  </si>
  <si>
    <t>0x657686fbe3f2ff0366e85902801d5e07a6d7a120</t>
  </si>
  <si>
    <t>0x65913c1eeefe07040f6289e2da544f480d8f2a9c</t>
  </si>
  <si>
    <t>0x65930efcdf04c5ebeb9147305b144dba2a2840a7</t>
  </si>
  <si>
    <t>0x65a8980eaec07e55dca2d24c8809e2f4f4224fd3</t>
  </si>
  <si>
    <t>0x65b57c6e12df84b94066119dccd46f13c7936f40</t>
  </si>
  <si>
    <t>0x65ca9534923a43315b24c4eda99061072bfde29f</t>
  </si>
  <si>
    <t>0x66165f21ac0eb11d838a334da57429609c656404</t>
  </si>
  <si>
    <t>0x662724e6e1aacb8096f06495486fe8aa000b79fe</t>
  </si>
  <si>
    <t>0x666d52cfb71775e05928af037943961a1ed52037</t>
  </si>
  <si>
    <t>0x667f5879d3a101fa20e3b21b9c680a67a2d5d1f7</t>
  </si>
  <si>
    <t>0x6683589d90206a314045c8dba0f5e13225c658dc</t>
  </si>
  <si>
    <t>0x66dbf9788d98752ba2b57c13c71e9d5f6553ee21</t>
  </si>
  <si>
    <t>0x6716532b8043284f9bb05d4c2032148982c62408</t>
  </si>
  <si>
    <t>0x67757a18eda83125270ef94dcec7658eb39bd8a5</t>
  </si>
  <si>
    <t>0x67b85f5b50cead539b8ddf397e291b3ecffb53d5</t>
  </si>
  <si>
    <t>0x68144fe64f651cc638f8e014f4f5f283a672f0f2</t>
  </si>
  <si>
    <t>0x68206a7d50cbf027dd82eb12383d576e4214152c</t>
  </si>
  <si>
    <t>0x6820e9b0cd1a5ff29a384b6298ed126181b81c1a</t>
  </si>
  <si>
    <t>0x6827f2b4cec31914e0971654ae578a8b85b12da0</t>
  </si>
  <si>
    <t>0x6830a7b5802f80efcb2d104f2ca1c1c808bc3bd6</t>
  </si>
  <si>
    <t>0x68360f4e10f1582e4a747767dbb80e023084d44f</t>
  </si>
  <si>
    <t>0x683a9bddc7cca8abf708b7b3f8daf32107991b72</t>
  </si>
  <si>
    <t>0x686da2871cb496a80ffc102e0e4aeb2bdeaaed19</t>
  </si>
  <si>
    <t>0x68bd04e46f54e8087a14ba65164cbe80945ac6ab</t>
  </si>
  <si>
    <t>0x68e254831a1c2a5957582915411d297eb660be4b</t>
  </si>
  <si>
    <t>0x68eadb412b491f7484b23316316a580a9cd8385b</t>
  </si>
  <si>
    <t>0x68f6dcbd103591e1d7da1fc80654c52cbd9f88c6</t>
  </si>
  <si>
    <t>0x6916826e531849bf37658a242faa4e5213b9eb9e</t>
  </si>
  <si>
    <t>0x69363ed83bafb044bd7451bb1eaf81f1508b1902</t>
  </si>
  <si>
    <t>0x6945347a37a1262b2a29875bd23625f597d62cf7</t>
  </si>
  <si>
    <t>0x6967459f6e8edec2aa407d0960448c4069d958b6</t>
  </si>
  <si>
    <t>0x6977fe83d494dc68010947e1921b74e10a0a27bf</t>
  </si>
  <si>
    <t>0x6990f708cc6dbff5e02c87b96d0fe475971238c5</t>
  </si>
  <si>
    <t>0x699a3ba701d0dbe3139d999b60f2dadd601a4f27</t>
  </si>
  <si>
    <t>0x69a1709686f9ec21270b4bd82a6e34dad2aa8f28</t>
  </si>
  <si>
    <t>0x69b6ff365e71372a1e7b68c56a1c53f60bd32295</t>
  </si>
  <si>
    <t>0x69f8087daba5c63e4b7e345ae1818830c18d3de3</t>
  </si>
  <si>
    <t>0x6a185095600c52d62ee64aeb0825cd6f3b617f99</t>
  </si>
  <si>
    <t>0x6a18978ed21ffbe84f0f5e118fcac9278bf3150d</t>
  </si>
  <si>
    <t>0x6a373a314615a2813f95c17042de21176a860d80</t>
  </si>
  <si>
    <t>0x6a805aff06edd4f569052da231bb95f5c9047654</t>
  </si>
  <si>
    <t>0x6ab61312cba372d8d6d67f35bc6c29b0f568b0f6</t>
  </si>
  <si>
    <t>0x6b00ec776b64aa52302aaaa121029595759a9f42</t>
  </si>
  <si>
    <t>0x6b0bfa64a2667f7be3b554ef8ec0d0c910a7d59b</t>
  </si>
  <si>
    <t>0x6b1432fc5e658fd33dce64845ae33cef5fc16e1d</t>
  </si>
  <si>
    <t>0x6b3aaba80d4d096f3195c730ec3e367a43bc26b7</t>
  </si>
  <si>
    <t>0x6b4016230ba119a61e3b1d8a8aa2f9e587fb986a</t>
  </si>
  <si>
    <t>0x6b530a9767eb609f242c81c7f3f322e417866242</t>
  </si>
  <si>
    <t>0x6b59f95bb70bd28037f865414ed2baa58839bf28</t>
  </si>
  <si>
    <t>0x6b9bc7feeccb73a2f0258b587a0e9eb4a40e9f02</t>
  </si>
  <si>
    <t>0x6bb8d0c28421affbfa5464456a45452b770c7e61</t>
  </si>
  <si>
    <t>0x6bf207f4bf4ea282b4b218f051949424e727f656</t>
  </si>
  <si>
    <t>0x6c2809093eb377ac2764524955d7b7db11a3225f</t>
  </si>
  <si>
    <t>0x6c46ac4a89527717bcc0fd8aec4d3820bf1bebd8</t>
  </si>
  <si>
    <t>0x6c989f80e40a824d99ac371867868f0409b695e6</t>
  </si>
  <si>
    <t>0x6ca86c700fa374e59ca0755712e521be7b8363a6</t>
  </si>
  <si>
    <t>0x6d512fdf6eacfce8ec8da7e228a51681a2e92daa</t>
  </si>
  <si>
    <t>0x6d592bcb2c8cd4e596760602c3c2711266327f3f</t>
  </si>
  <si>
    <t>0x6d67f148b035f523778e826836ea08c9ca9d5751</t>
  </si>
  <si>
    <t>0x6d8190129b7b17a2303640781dc01c617665b13f</t>
  </si>
  <si>
    <t>0x6d86a9aec8ad927c1fb86f88ab0f2ac0ec4b9ae8</t>
  </si>
  <si>
    <t>0x6d968af10c361ac93ff860d6e75258c98b36d073</t>
  </si>
  <si>
    <t>0x6db6b8d72dab38ac72b78afdaa09927f6087f7ea</t>
  </si>
  <si>
    <t>0x6dcc276eceffd90cb7e98e5c582049c6750ded99</t>
  </si>
  <si>
    <t>0x6dcf7e8069504bfabf24183bb9712316b5f067bd</t>
  </si>
  <si>
    <t>0x6de186b09fe432bcc8aef3793ab3e9fd2d80db4c</t>
  </si>
  <si>
    <t>0x6df94ac978e3c11acf2845c613cc0d46dd19e23c</t>
  </si>
  <si>
    <t>0x6e0cd3c11d53eb3d1d3ba5f610085c00e32c2e3d</t>
  </si>
  <si>
    <t>0x6e167380043e20bc83953d3cc46f8cd3f0520a95</t>
  </si>
  <si>
    <t>0x6e17f0a2c4dfbd1bf442b70752006f72ede47c22</t>
  </si>
  <si>
    <t>0x6e32456d33e493f45b50eba7c7e8066f617e6eb6</t>
  </si>
  <si>
    <t>0x6e857e92e861e643a285a7cbfe6f3f5e975feded</t>
  </si>
  <si>
    <t>0x6ed22d9b5c5c884d64bf47a4ddcda6f27017a040</t>
  </si>
  <si>
    <t>0x6f25cadb127a00cee6de9f1340c9a48f439c5ba0</t>
  </si>
  <si>
    <t>0x6f2b28a2bba98f1f19460336b6575de7010c4d78</t>
  </si>
  <si>
    <t>0x6f4e7cbf92553a087b5cd124df2516f0738d6edc</t>
  </si>
  <si>
    <t>0x6f617e0f630ad40c904c32d59c6abebb9fcbc112</t>
  </si>
  <si>
    <t>0x6f98420a8d01cbb6906de12ddac20e82d0de6ef6</t>
  </si>
  <si>
    <t>0x6fb069a451a695567882946b7ffddfcae63b534e</t>
  </si>
  <si>
    <t>0x6fbc798a5e4419bac509107aa72012b1b0d145e6</t>
  </si>
  <si>
    <t>0x701d7a957505d1c7ae4a2afa6443302c082eef64</t>
  </si>
  <si>
    <t>0x7028fecddb81baa87ba172a80ea6a963897ff2ee</t>
  </si>
  <si>
    <t>0x70310a10129f6431a15e21fa1c0b7853015c5bd0</t>
  </si>
  <si>
    <t>0x704f1a86d9b09ad7fe514af1ac14fbf4ef839866</t>
  </si>
  <si>
    <t>0x705c8079c331799f3c3d0316f26d30ced34c9c50</t>
  </si>
  <si>
    <t>0x7082a79eb521b6269b072824b4eb2b973ca52607</t>
  </si>
  <si>
    <t>0x70919b76e979935709a8d9c82c05928a8b66624b</t>
  </si>
  <si>
    <t>0x7091d8fd9221f41414666eafbfd0cf5c309b1a4c</t>
  </si>
  <si>
    <t>0x7092aebbcd86bc499805cf7fb5189b4c2581658d</t>
  </si>
  <si>
    <t>0x70a3669a7972cfe2cb80235fda4a6e80e289f0eb</t>
  </si>
  <si>
    <t>0x70ac2055859cd5460171d2a89134933add2497ca</t>
  </si>
  <si>
    <t>0x70c2b59e2a6c6aaa434a0301bc5448ed73e2ec93</t>
  </si>
  <si>
    <t>0x70c7ea64d85c8135c1488c2159daba25ad0919eb</t>
  </si>
  <si>
    <t>0x70e071f3886484c0923bf4527ae7aaa3eec5c811</t>
  </si>
  <si>
    <t>0x70ed6739fabd80547f794b9e0b8017656544433c</t>
  </si>
  <si>
    <t>0x70f34c7793babb82bdedaaaec3840847cb2c48a2</t>
  </si>
  <si>
    <t>0x71342c7e6b0c2493866fb5a2b2bb0bebfb7fdb1c</t>
  </si>
  <si>
    <t>0x71703e1d94a67b60876494ad51cd4127f8d0977d</t>
  </si>
  <si>
    <t>0x71e82bc41806260cb3a6757f6fd88d576d6ed1e1</t>
  </si>
  <si>
    <t>0x71f5125e0d5d0a6f9afca5674448b8859fd02075</t>
  </si>
  <si>
    <t>0x7233715b0b25a71aedc57a89e59d7320d90f46d4</t>
  </si>
  <si>
    <t>0x7238157ba2ee60b59004459c7bbfe522de27bfcd</t>
  </si>
  <si>
    <t>0x723f404c398509b0a6cb813c1dbec1148ee02866</t>
  </si>
  <si>
    <t>0x7274aa40d05d56d672c10667f1a01dc96f9e6d0a</t>
  </si>
  <si>
    <t>0x7281e178f80e549cc981ec066c36af6173f297a0</t>
  </si>
  <si>
    <t>0x729df2c5fa946f487e1b55f9647098c535275039</t>
  </si>
  <si>
    <t>0x72db5e5dd0bf19d652f797c7ea97d545eb86ab5b</t>
  </si>
  <si>
    <t>0x72f86c03ea442f49784ea18110aa14f7b751663e</t>
  </si>
  <si>
    <t>0x73170933b4697b43b62574783a86f2814faed49a</t>
  </si>
  <si>
    <t>0x7318f8bc0a9f0044d5c77a6aca9c73c1da49c51e</t>
  </si>
  <si>
    <t>0x732d2853d3a4d177728a4a245c75dcd547763ff6</t>
  </si>
  <si>
    <t>0x7362dd41c8e52eb9ad4d17c631b9b6a067ae0b6f</t>
  </si>
  <si>
    <t>0x73816cf4ba2da3d942537031a815f1abb11dbd25</t>
  </si>
  <si>
    <t>0x73a7ecd1f6149b96578eb282213ba42c0ca8e07f</t>
  </si>
  <si>
    <t>0x73c6c49e216fb196d99dcfbc8f1c8238c3aa52f8</t>
  </si>
  <si>
    <t>0x73d57576e9910e5ad07055dafcdab28d1109b28c</t>
  </si>
  <si>
    <t>0x7400684e3cec917d0dff3a613181b5f725b65990</t>
  </si>
  <si>
    <t>0x74335cedf629f2d22655d9e8f68c104cf236b4ed</t>
  </si>
  <si>
    <t>0x74559c896d8099f7c4a8e6c70abe33dea3eaf157</t>
  </si>
  <si>
    <t>0x747f902290fb015a9c83d0862cbe0666813492e2</t>
  </si>
  <si>
    <t>0x74873191e12b65f6a773a259f590754fa16e6fb0</t>
  </si>
  <si>
    <t>0x755c7164acd7bc7034e919bc711542e2558da5eb</t>
  </si>
  <si>
    <t>0x7564bf8b4c76de2d476035c805aa48d8a77eb1a0</t>
  </si>
  <si>
    <t>0x757069e52cb0a273ddebd0b4708ed7e76a422363</t>
  </si>
  <si>
    <t>0x7597a52f607ac719e28b422adb1da88e6452861a</t>
  </si>
  <si>
    <t>0x759bf4506d3325e18e857a1e251cec65064367ed</t>
  </si>
  <si>
    <t>0x75d73caa885d9e7e57238bac986379861cda19cc</t>
  </si>
  <si>
    <t>0x762ce798c4a2c9b8e1316db8c0b4622d5c9a6481</t>
  </si>
  <si>
    <t>0x764bbec7157f48eaacf57b1e8dffb8d72ea33261</t>
  </si>
  <si>
    <t>0x766d901ce40c7567a53734b443409b54aba90b3c</t>
  </si>
  <si>
    <t>0x76be3dc0211ce7c2d03f94b465b0d1e0b8f9398a</t>
  </si>
  <si>
    <t>0x7710b005434234ed50f65649fb7bd0078532bd4c</t>
  </si>
  <si>
    <t>0x772c5bc6d637c2f228a162b9bc0eb435251d4410</t>
  </si>
  <si>
    <t>0x777b415f3eba0e475e1b0d00bd0f92e6a603b699</t>
  </si>
  <si>
    <t>0x77832e1786f84b3aac0bf0adc4fc38a4af538073</t>
  </si>
  <si>
    <t>0x778352ebfecaf2b470c4ff8688f9fb4e57fe77ae</t>
  </si>
  <si>
    <t>0x77d1f6460063168de967d1e4ac3a930e06515dc8</t>
  </si>
  <si>
    <t>0x77dd946a51a1c0086259461b6d611669f5fe6f3a</t>
  </si>
  <si>
    <t>0x78015932c308e2452b815421decc625ccb8eee45</t>
  </si>
  <si>
    <t>0x7809e69cf83fcb768da9e7a698edc9f159b7d6f4</t>
  </si>
  <si>
    <t>0x780ac25a2862bc5ee3de388b1a881e65c5421a02</t>
  </si>
  <si>
    <t>0x784c16504fd1a13b4dd428ba117e95c88046b133</t>
  </si>
  <si>
    <t>0x78606cf5fe2f81f69e6fcdf48d8e6c09e6427cbe</t>
  </si>
  <si>
    <t>0x787fd87eee66c8b9223a4eec05dd19b1a560cbbd</t>
  </si>
  <si>
    <t>0x78867140be8624324b1d5b4061dcff38f142f2be</t>
  </si>
  <si>
    <t>0x78a835eb5cb01cedf529ab476a19a880987a1064</t>
  </si>
  <si>
    <t>0x78b1443623e7062ff67b441dd047888a4ea4c656</t>
  </si>
  <si>
    <t>0x7902423c3322756071df1db7e6c38c305144e33d</t>
  </si>
  <si>
    <t>0x7970dc89446ff1a7070c240bd7e8bd435109e332</t>
  </si>
  <si>
    <t>0x79846f3e54ede9ececd6e5be89132289ad3266e5</t>
  </si>
  <si>
    <t>0x799c8952101e541c7cfb2570450ac5259a5968e5</t>
  </si>
  <si>
    <t>0x79cf3e23eded0fc20992b79acb3b3ffb7c6799b4</t>
  </si>
  <si>
    <t>0x79f4cb22cdd74cac21c4c3ac11fadf203ee4effd</t>
  </si>
  <si>
    <t>0x7a0df5ca76e20d263d905aeba3d234b47afdcca3</t>
  </si>
  <si>
    <t>0x7a293991d4f4564dee891908ee22621ae83c12bb</t>
  </si>
  <si>
    <t>0x7a2f72d728b10842d3401c1cc1c7b33d1eb3a97e</t>
  </si>
  <si>
    <t>0x7a34f04183605f0923ef1e905e825e6c0cd83084</t>
  </si>
  <si>
    <t>0x7a5030b182a885ad6ae5105f0960f7a8e2503331</t>
  </si>
  <si>
    <t>0x7a889c8628743a1d1da379e4aec2660888da2773</t>
  </si>
  <si>
    <t>0x7abc9ff109d767984415dfcd6160ffa54a33b225</t>
  </si>
  <si>
    <t>0x7b03512ffeb888c7321b3cc050ebe2dfdf692712</t>
  </si>
  <si>
    <t>0x7b9cde78723f75a6fa24d4cfcf59c0ed3622bbed</t>
  </si>
  <si>
    <t>0x7bda33f6b2969cd2b9ea28e6380ef1e7f1ba779e</t>
  </si>
  <si>
    <t>0x7bfc273772a44d7d293eda703d809585a95166b6</t>
  </si>
  <si>
    <t>0x7c386d07b57c542762a71d8276626993f2c49720</t>
  </si>
  <si>
    <t>0x7c4a523d5d01fddf7c3f6117efbe24fba1144add</t>
  </si>
  <si>
    <t>0x7cb674770916daa20a7a03378da7216c4611886c</t>
  </si>
  <si>
    <t>0x7d7ce538f6373875cfebd4257da4760e0ea66c51</t>
  </si>
  <si>
    <t>0x7d8f8ae859d0ad18345fdda84bed1fb0d8240647</t>
  </si>
  <si>
    <t>0x7dc27c2d3f9361924d4982cb119dcf276cb0ec01</t>
  </si>
  <si>
    <t>0x7dcb560edac7e7fe0733f4fab0a8ff2a03965453</t>
  </si>
  <si>
    <t>0x7dd77216b8f91d318144c2eef0504733d63ab356</t>
  </si>
  <si>
    <t>0x7decb6c62d7cbc42b89f2fac5b727e3546aac5c5</t>
  </si>
  <si>
    <t>0x7dede323cfc885e000fe52f91ac6cf6ebad9011f</t>
  </si>
  <si>
    <t>0x7defb0398b5284cc633982b82afa5ce339b3aa18</t>
  </si>
  <si>
    <t>0x7df7942c14115b644f4e7cc5cbd23d6554227e29</t>
  </si>
  <si>
    <t>0x7e0cb3f419cdab2f3dcf965452e9fa4fb0c44420</t>
  </si>
  <si>
    <t>0x7e3feddd572b4073702d3dbddd50b2dbd3173839</t>
  </si>
  <si>
    <t>0x7e500801551f36bfca81e16863d348ddd958fd83</t>
  </si>
  <si>
    <t>0x7ea73e288894e0a1a15d7bfa394a3d126137e54d</t>
  </si>
  <si>
    <t>0x7eb778664a5de21bdb93f0ef3e35c2f456c9f8ad</t>
  </si>
  <si>
    <t>0x7ee8a366a0c001afa9cdfbd517fbdb9a0f7a5ae3</t>
  </si>
  <si>
    <t>0x7f05c18362a43401e9ea195411b665fca04243af</t>
  </si>
  <si>
    <t>0x7f17988298844cc652c0d0958569db491a0de806</t>
  </si>
  <si>
    <t>0x7f18f74204f3270caa313d99c2a5bacc1c8311f1</t>
  </si>
  <si>
    <t>0x7f1aeafc6cd41c156880c407f45ac595197e97e7</t>
  </si>
  <si>
    <t>0x7f64aa1f0d41b910ee20ed7ba6776289ff8eb87b</t>
  </si>
  <si>
    <t>0x7f6fc2c43a9f9c51ced7ba188ed2a549963aaa36</t>
  </si>
  <si>
    <t>0x7f7400f792d931a317d09eff54826b0eecd92fee</t>
  </si>
  <si>
    <t>0x7fe16e7379d0700ca333a24e3233f9f1785338d6</t>
  </si>
  <si>
    <t>0x7ffc5475fb41cda8d1f4e243a7fe217c7a864f91</t>
  </si>
  <si>
    <t>0x800b6ea1ae7145babdbef00e0ef4efbe3c48c032</t>
  </si>
  <si>
    <t>0x804863f5701f40c42378ae1907a33017042eddd3</t>
  </si>
  <si>
    <t>0x8049ac00815fda4057b06799248f69ef9b623a13</t>
  </si>
  <si>
    <t>0x80561c05f5356b46e23dde115ab1f8787dfa9044</t>
  </si>
  <si>
    <t>0x805651443c1114c026f477c87e67d0be7445bc18</t>
  </si>
  <si>
    <t>0x807902006e0600c76b6588039715a87bb3108d7c</t>
  </si>
  <si>
    <t>0x80a4606fef366b8fa605af4cfaf19a3f0216cb8f</t>
  </si>
  <si>
    <t>0x80cc7c5b3983af6b556bcbc6030eac1285649203</t>
  </si>
  <si>
    <t>0x810218ba23120c5b2674909077f22149b04f789f</t>
  </si>
  <si>
    <t>0x8110489e2c26c7a4c6679e64a1563355135ddf11</t>
  </si>
  <si>
    <t>0x811537a8ae4f062e034e807109ef6ffa05032d88</t>
  </si>
  <si>
    <t>0x812632318e617522aae8276d96e3c3f33f2d8188</t>
  </si>
  <si>
    <t>0x8161b06192dc6efe8ed9addfdd648029c1d51942</t>
  </si>
  <si>
    <t>0x8173b2ce4794a324636319573cd686560713073a</t>
  </si>
  <si>
    <t>0x818abf7d88680323d917a7a698af2bafe100bc6e</t>
  </si>
  <si>
    <t>0x81ab05c3afa7a30f335591d150bb1b3679cbbece</t>
  </si>
  <si>
    <t>0x81cf6690b18aeeb49a9444859c006a74e747bd65</t>
  </si>
  <si>
    <t>0x81ed18582237895f91309432fa014fcb93b1161f</t>
  </si>
  <si>
    <t>0x81efa6401415ddec07ee083d6cbe0005e27d75f1</t>
  </si>
  <si>
    <t>0x81f40a2090cc690b9765a33f1e95616da3c0b48d</t>
  </si>
  <si>
    <t>0x8212956a40101aee5f24744d5b9289df024c8be1</t>
  </si>
  <si>
    <t>0x82199954f6fc5b2c497a682cc212b7428e5b2dd2</t>
  </si>
  <si>
    <t>0x8250ada14c7aa1e047c2aef24a9d388242c05b9d</t>
  </si>
  <si>
    <t>0x827cf0522f1c6e85b68e035630ed40b69f1db74c</t>
  </si>
  <si>
    <t>0x8290a05bad81f479d0417be83185868e8354ca7b</t>
  </si>
  <si>
    <t>0x82a9237e8c67cc159ad3c758a2914d097c6363ec</t>
  </si>
  <si>
    <t>0x82b3403a8caa19f996d656a605ca555fc3c797de</t>
  </si>
  <si>
    <t>0x82b5f13f18136dc250a4a0bb4c39ffc4375bcc22</t>
  </si>
  <si>
    <t>0x82cd9f6555f07f2ade438f756640a569e047d62a</t>
  </si>
  <si>
    <t>0x82d1c0a6538d46f9d8035263e4f84688e18ba751</t>
  </si>
  <si>
    <t>0x82f7943720d8f0205d6fab2b97719c37f41c30ea</t>
  </si>
  <si>
    <t>0x832ab62f07138da7e7c7b64f3fc34ef783a54329</t>
  </si>
  <si>
    <t>0x834981c6db7aa7c4a97b33cb5c3c1bdcf706314f</t>
  </si>
  <si>
    <t>0x834ceaaa0d67949d9cfe2361c7692a71633c1491</t>
  </si>
  <si>
    <t>0x835900d3ed44033b3d9a9a5c7073080c1aa8264e</t>
  </si>
  <si>
    <t>0x8393b307ee7fb58a0df0c86e12febb3be9dc717b</t>
  </si>
  <si>
    <t>0x839c71b93407ee8a7f64df274f8cf4a334e60347</t>
  </si>
  <si>
    <t>0x83f313df1b726c7cca9a7877ab3426fa8cc30fa5</t>
  </si>
  <si>
    <t>0x8478bbf233e769138df2270f062be46d7a97cb25</t>
  </si>
  <si>
    <t>0x84ab9d23ca5b77e1a489c5622d72cbe2df77b89c</t>
  </si>
  <si>
    <t>0x84ae602a5525832caaad7488a0097d110929c693</t>
  </si>
  <si>
    <t>0x84cb2cc6ace6dd5997414857091868c3c9e5fd9e</t>
  </si>
  <si>
    <t>0x84d12cabd035c526467605a3b446211c047e8827</t>
  </si>
  <si>
    <t>0x84f43b65965587f66aca08af1b1e61fbc2a120f5</t>
  </si>
  <si>
    <t>0x854a009553a18a4f1d76ada8ca725a84215ef020</t>
  </si>
  <si>
    <t>0x854f40779f0810ad855d2ef8254734c160d8576e</t>
  </si>
  <si>
    <t>0x855a893ed129a44e47fef2f545c88f94c41a0b19</t>
  </si>
  <si>
    <t>0x85677d14b90617d88225872f8050d80bb9e510f0</t>
  </si>
  <si>
    <t>0x856a0bae1bd3ccfd26d33c5d51a217cdb5435ad7</t>
  </si>
  <si>
    <t>0x858c9ddff67bd1d7d0ad4862a469f090defe4725</t>
  </si>
  <si>
    <t>0x85c999dd7187d6f00a4f46373ea2b96c85c45595</t>
  </si>
  <si>
    <t>0x85cfc0a7488f79dd20ec24d1e74a3ed1f544ffdc</t>
  </si>
  <si>
    <t>0x85f12442771a8b5700c365d6e2aa03a8c42c4b78</t>
  </si>
  <si>
    <t>0x85f1deca5d54b18c5bc140a580a2f91c8c1ca967</t>
  </si>
  <si>
    <t>0x866a4c25a5c12b910fc535710474ea41417a0e88</t>
  </si>
  <si>
    <t>0x867882e84862f5608128ae7b9d6925207e76d473</t>
  </si>
  <si>
    <t>0x8683838d695d9407981dc6cdc2ace00a7cd96c33</t>
  </si>
  <si>
    <t>0x8697e69bdf000e3d065dea8e2c8a2c33ac4c8c85</t>
  </si>
  <si>
    <t>0x86e9ad5ec385d83428b77fde186717f4a3936dbb</t>
  </si>
  <si>
    <t>0x87069fa9543071d042af6105479ea163f333422c</t>
  </si>
  <si>
    <t>0x874d54999061382f2f919227f7c38cb449b5dfd4</t>
  </si>
  <si>
    <t>0x8774ddaf8940b8756b58d95564f3f027201045b6</t>
  </si>
  <si>
    <t>0x87838278943557d46e33dfeab33be3d84cdeccd9</t>
  </si>
  <si>
    <t>0x87a43466080e8aaff3e29608039fec8994f5b889</t>
  </si>
  <si>
    <t>0x87b028fd19b89c2ba3ee65cb7a39d2f93a4f45ba</t>
  </si>
  <si>
    <t>0x87f660f2db975a17094a41507b55f9a41c475e61</t>
  </si>
  <si>
    <t>0x881171f591f03a816d7068c2cdd13b83213d6da6</t>
  </si>
  <si>
    <t>0x8882d712bfe3feb86cdf030dd342b39a39716fd5</t>
  </si>
  <si>
    <t>0x8895cb25eaab3113932de04353e8baa3e95a3231</t>
  </si>
  <si>
    <t>0x88b7a33d6e20e60c0b2cf9a5cb8c41dc9946292a</t>
  </si>
  <si>
    <t>0x88c213fec7f98d6d43d71c14736c337b4d565404</t>
  </si>
  <si>
    <t>0x88dcf421270136bdc1d77e55692837725def7b6b</t>
  </si>
  <si>
    <t>0x88e64b8935eea1aade773a5de356a462a64f58c8</t>
  </si>
  <si>
    <t>0x89c4aaea503726a3452c382b4b953361a2d64750</t>
  </si>
  <si>
    <t>0x89d02a1b164505476078e992019c4581ffe05a1f</t>
  </si>
  <si>
    <t>0x8a793a10fcaf6090a534f9a60f6c698ffb379614</t>
  </si>
  <si>
    <t>0x8a8233ea9bf8211478ae2d0d0ea4ddc704bd88ca</t>
  </si>
  <si>
    <t>0x8a83d4bce45b4c4f751f76cf565953d1e4a3bf0a</t>
  </si>
  <si>
    <t>0x8ab56ba533f9bed9ccaceeb50817c584725ade14</t>
  </si>
  <si>
    <t>0x8ad2ff3a67ed3299935a6b27fa36ed4dcf55aabc</t>
  </si>
  <si>
    <t>0x8b474678b12c0f11289ac686dbde429c4feeab62</t>
  </si>
  <si>
    <t>0x8bf4c05191ce567b8a746fa571768587012c0cae</t>
  </si>
  <si>
    <t>0x8bfeae877a065301fbd692b38a94639ffecae90e</t>
  </si>
  <si>
    <t>0x8c2f5d6fa0ea9e0d0ec5bf65e687057ce355cc0d</t>
  </si>
  <si>
    <t>0x8c38a7815cefe22216421a7e9a7651753a5d4f01</t>
  </si>
  <si>
    <t>0x8c4d91c7d384f784d4364dc3a589f817819cea77</t>
  </si>
  <si>
    <t>0x8c62892f240b57cf8b009e7475af126374e7848b</t>
  </si>
  <si>
    <t>0x8c84180909e70bb948c47b39dfaaeaa076b1e522</t>
  </si>
  <si>
    <t>0x8c90c16d613a5152d3fc752b7dea9883a15afc44</t>
  </si>
  <si>
    <t>0x8d09aedd7597491cd9ca2862a3574f2d69a5f416</t>
  </si>
  <si>
    <t>0x8d29b0ff7111cdbd0038c65e97b5b3f4dc667e41</t>
  </si>
  <si>
    <t>0x8d3267579611c7165f3725a309c03889e64f3ab6</t>
  </si>
  <si>
    <t>0x8d6565875b972a4da9e40fb9ece879ea9f407f30</t>
  </si>
  <si>
    <t>0x8d74b21b8e4723d17ca28eaac5590328c00b675d</t>
  </si>
  <si>
    <t>0x8d78de2c03406e2b37fe65db57b3be4e8063831d</t>
  </si>
  <si>
    <t>0x8dc93904a817fbd88f704e3b59a8f3e12394bee6</t>
  </si>
  <si>
    <t>0x8dd4f9e7785b70065efa41262e3103a20e570f59</t>
  </si>
  <si>
    <t>0x8dd8a5dcde0181564387fd04b6290d74ed76629a</t>
  </si>
  <si>
    <t>0x8e133bf41fadacee7a33df8fcce60a3ddebfc416</t>
  </si>
  <si>
    <t>0x8e638c5a74b3ba3742ee68b35fbe20a12ff829ef</t>
  </si>
  <si>
    <t>0x8e6b160f5684d202fcd78c3a174eb361859b5e55</t>
  </si>
  <si>
    <t>0x8e7beeb92391b2fcf9a9822c4ac20804ba2c407a</t>
  </si>
  <si>
    <t>0x8e8b901a1e964ecb3adf5fbac4affdca2d04a73c</t>
  </si>
  <si>
    <t>0x8ea4ce084ab9de632c3a3cd2dff3e436b7b59a01</t>
  </si>
  <si>
    <t>0x8eb38a926c096c5d99e71d84973b8e9c690b99a9</t>
  </si>
  <si>
    <t>0x8eba47eb56c832df95574b0acb4b4bd449c011a1</t>
  </si>
  <si>
    <t>0x8f0a99d84c06894440148595e75bf19dec70a2d2</t>
  </si>
  <si>
    <t>0x8f2f871ff7101e94500bb489a2493dcf715e7c9f</t>
  </si>
  <si>
    <t>0x8f38cbfe7d8bf22c9a85afe18c0d71041c441834</t>
  </si>
  <si>
    <t>0x8f3de2aeac5a6169ef03754c43900e4a05b0adc8</t>
  </si>
  <si>
    <t>0x8f4913f04111d8bbac7a7d5b80ce67e783e4e7eb</t>
  </si>
  <si>
    <t>0x8f8e0bd974f568e8357ccecafe3c71f579b2d395</t>
  </si>
  <si>
    <t>0x8f9967c85aadcc0db0af3cfae6f171b98965fcf5</t>
  </si>
  <si>
    <t>0x8fa64f19ab40ef70de272d132704b1551e6075fa</t>
  </si>
  <si>
    <t>0x8fad9fabccc77652267493cd862b871effdfe222</t>
  </si>
  <si>
    <t>0x8fb83180f2e89d2527bc09e1e56bb217f0780513</t>
  </si>
  <si>
    <t>0x8fd8359e48486f731dbecce50b7d9387ed2cf5d2</t>
  </si>
  <si>
    <t>0x8fe4d1ef7e495ead178db7726f3168bc96702b3f</t>
  </si>
  <si>
    <t>0x900b818d1239cdbdc31c90c583897375f0a3b6a3</t>
  </si>
  <si>
    <t>0x908615232e1c5eaa59917461e44795956095be91</t>
  </si>
  <si>
    <t>0x90a2aa12d5e04b5894234dcaf29cf12db500d97e</t>
  </si>
  <si>
    <t>0x90a7a3b39c7b3de27a12872a59e690b0b21344e0</t>
  </si>
  <si>
    <t>0x90ad96f4b534698bd58410124ce400d6261261fb</t>
  </si>
  <si>
    <t>0x90c5af5d068a9b7e8531ad6b52205d5b8bea1e88</t>
  </si>
  <si>
    <t>0x90dc431bab0997c352504ce2ba4a8a94f0bdb82b</t>
  </si>
  <si>
    <t>0x9119d531dce40f24012896b403ab090edb6b5474</t>
  </si>
  <si>
    <t>0x9174c2013e74ebe51d88a31bdc5e2c5e9ac43287</t>
  </si>
  <si>
    <t>0x917c21666b688c70933ebb9a0be19f76b2aa3064</t>
  </si>
  <si>
    <t>0x918a78763ef2e4d93b14e86b481901a81797508b</t>
  </si>
  <si>
    <t>0x91babf597d874421b0ca32139fd74d8748b7278f</t>
  </si>
  <si>
    <t>0x922beae433d8a05e587c8c970846ed8294f8f445</t>
  </si>
  <si>
    <t>0x92796031303b5431672b5364acdfeae782cefbb7</t>
  </si>
  <si>
    <t>0x9288b6afac72e3cc08feaaca22a4ce5b0eb172b3</t>
  </si>
  <si>
    <t>0x92eaf2b78e02d95b0114d552f5b623a7b18a847d</t>
  </si>
  <si>
    <t>0x92f5aea0a434bf5868c5c03a206d57ce333df3a9</t>
  </si>
  <si>
    <t>0x93409d1bcf309bba9f5bd6a366187f532580ef46</t>
  </si>
  <si>
    <t>0x934d27b4b52d0503a7ed35d937a7e6289b90700f</t>
  </si>
  <si>
    <t>0x935d0fe758717df667ec046eb299045a1f45e5ed</t>
  </si>
  <si>
    <t>0x93645b078823a1b8abba2839b3ec90bbfcd770da</t>
  </si>
  <si>
    <t>0x936d19ee1a41dfe30c22eb51bc009e2733c90993</t>
  </si>
  <si>
    <t>0x9388a019324ad91101db9f63ea4e4e603f612bb4</t>
  </si>
  <si>
    <t>0x9392ba9ff9f3c2c0d6374b690ee8d68175084bb7</t>
  </si>
  <si>
    <t>0x9409bf78e64b20e07f65671af73b2b8e638feb27</t>
  </si>
  <si>
    <t>0x940b2b518f761f4c52cdd9865c57d9a907dc5e82</t>
  </si>
  <si>
    <t>0x941fa15fc97fb0eea6373d9a2f442f8aa4be6435</t>
  </si>
  <si>
    <t>0x942384ef615dd393f2261c9f4ff99ed8ce6398dd</t>
  </si>
  <si>
    <t>0x9442bd6cae1fc80b518e9d3562947944c781f385</t>
  </si>
  <si>
    <t>0x944e722e0357ed7c72ee6d41f61644c53a16909d</t>
  </si>
  <si>
    <t>0x9454e608e35ecd99a9ff9a978537ed96005ca32b</t>
  </si>
  <si>
    <t>0x945cc340ebff2a2429986cfa2706b62ec78ada81</t>
  </si>
  <si>
    <t>0x94a3d4ec52b6749da62b5c9f109ce5e3d889eed8</t>
  </si>
  <si>
    <t>0x94d7e6e32cfe4a3380786757cb42d86a5276e75a</t>
  </si>
  <si>
    <t>0x950d07549dda27dd56e5f929bd4c7d3775459eb1</t>
  </si>
  <si>
    <t>0x951b68ef9d44959c0474da73e901db83d38cbd3a</t>
  </si>
  <si>
    <t>0x953adaf208d61ecaf656fb10510c00b2b8525746</t>
  </si>
  <si>
    <t>0x958bb05e340b540d6f9a87f6ff0ec73fca272660</t>
  </si>
  <si>
    <t>0x95be1b76d8f40bc7fde77d16db89d79e12b7357f</t>
  </si>
  <si>
    <t>0x95bed8e957aa5b49e7723f19ab3010e36e59df02</t>
  </si>
  <si>
    <t>0x95d1916c79e98eaef818ffeb9594fee55a2776ef</t>
  </si>
  <si>
    <t>0x95fd61f9237590ae9ced7fc3af92319a6bcf46de</t>
  </si>
  <si>
    <t>0x96518b67b78987fff6e018343c02a68ae5d1ade8</t>
  </si>
  <si>
    <t>0x9660766d66c4e7af608d4fb901f3eb9df2b04fb2</t>
  </si>
  <si>
    <t>0x966dc8443c0575085de7e2c479dc01031343cc76</t>
  </si>
  <si>
    <t>0x969a01b5dd2982631398edd7284d57fedb2f27ea</t>
  </si>
  <si>
    <t>0x96a2fe9aaa8d628b53207bdb56d8d929d0206ac1</t>
  </si>
  <si>
    <t>0x96bf2883f0868436879d59a4f4167d4763604539</t>
  </si>
  <si>
    <t>0x96d3c1f7cad9c6af38d5470e8a22bb33d28a0efb</t>
  </si>
  <si>
    <t>0x972645b640d246e1125a2e461c90bfa5ed927b29</t>
  </si>
  <si>
    <t>0x972b22055d78cfc72fc47333496162a8da02890f</t>
  </si>
  <si>
    <t>0x9735aedea502333050bb81fd0d859d25a2f905a6</t>
  </si>
  <si>
    <t>0x975dd58dcdc565b08023732d645da59a9e631e22</t>
  </si>
  <si>
    <t>0x976a998cfda0679440b1fe422a383f4250913b19</t>
  </si>
  <si>
    <t>0x977b2035abaee3102c305b79c0ccd9808a444e69</t>
  </si>
  <si>
    <t>0x978a40600b36e430802a704ead81a9669af67f36</t>
  </si>
  <si>
    <t>0x979a29b1ae5e7a4315e2bb24bc8acf4b9af75aa6</t>
  </si>
  <si>
    <t>0x979a81c2fe9760defa8e0d8d225203cc2478ecaf</t>
  </si>
  <si>
    <t>0x97a1c4c67082bdade4f1e6963a2632c69e82c2bd</t>
  </si>
  <si>
    <t>0x97bd7837fc02eb5633fd5db65d8248503e9f0c74</t>
  </si>
  <si>
    <t>0x97c3a6b2bc018386e93c029ce3bd5b32e599ee87</t>
  </si>
  <si>
    <t>0x97c4a85e6086f40526f405e3166620aa03c4de0f</t>
  </si>
  <si>
    <t>0x97d28635ab8ebc85e04f23d0c578d9e7ccf6519b</t>
  </si>
  <si>
    <t>0x980299a10910b43b7f22917d8a3cf6494f285c76</t>
  </si>
  <si>
    <t>0x98044a66371ed75425db18946e8166f3ab416efa</t>
  </si>
  <si>
    <t>0x98401ba3c59d8c5fed86823426a0ebc15e24c670</t>
  </si>
  <si>
    <t>0x984bcac3aab3d7d6a80b27e2fa09929bc3ef9731</t>
  </si>
  <si>
    <t>0x9890d131d3323434a5f138d18dc00609938f486e</t>
  </si>
  <si>
    <t>0x98b86b57ab4cb3b26d76aa273749ad0654c1e2f2</t>
  </si>
  <si>
    <t>0x98ddec30a42922d3f1a9f6695fb3be753a4ac958</t>
  </si>
  <si>
    <t>0x98ed6bd758529c6b6d4f2c42ec5b470e62cae30f</t>
  </si>
  <si>
    <t>0x9920499e4c955f03f4f3e23014d15df52199ea01</t>
  </si>
  <si>
    <t>0x992494da36835c3ba43f9d3c0f07d7ff40abb4cf</t>
  </si>
  <si>
    <t>0x995caf0b87cdbc8e9cc01f3a1f6c17fe9dcfd704</t>
  </si>
  <si>
    <t>0x9963305e95db7327c92859c3ac2a883034a28b44</t>
  </si>
  <si>
    <t>0x9965e8dc2b9e273c056304c6a1777cad8c7f7d66</t>
  </si>
  <si>
    <t>0x99c4074335ce2c00140b037faa6187d2e165f8ea</t>
  </si>
  <si>
    <t>0x99d5eea55e8f03c3a516ee69007247eb4afa1143</t>
  </si>
  <si>
    <t>0x99ea184ff7c5a2483ca984be45a50ed0d49dd022</t>
  </si>
  <si>
    <t>0x9a0ba0856b26d6f11872e4c17adfe49fd97bd697</t>
  </si>
  <si>
    <t>0x9a179dedddcfe557aba343d883c051f4624bcde1</t>
  </si>
  <si>
    <t>0x9a1936fa14a05f5f1c5ad2b39f1d7aaea974206c</t>
  </si>
  <si>
    <t>0x9a3b91537ce0fe4ebef444087249578dff3b3798</t>
  </si>
  <si>
    <t>0x9a8f175ae303e4d4676f8eab5f616a832ce5aa08</t>
  </si>
  <si>
    <t>0x9ae8d9391b22706a6132469e75445456fd962c84</t>
  </si>
  <si>
    <t>0x9b2c6a63dd6b51316af81df59bc22c684d7e244e</t>
  </si>
  <si>
    <t>0x9b3211c5adb61d492184d3a33dc967a4df181527</t>
  </si>
  <si>
    <t>0x9b48f481cb5ad71f046fb8707e5dcca1baa19649</t>
  </si>
  <si>
    <t>0x9b5964509ecf827f8753d61cc3b6178648561608</t>
  </si>
  <si>
    <t>0x9b64177757a0bd2a042446c8d910526476b7bf57</t>
  </si>
  <si>
    <t>0x9b7d478e3f01bb2d24d797c17a3577583b156883</t>
  </si>
  <si>
    <t>0x9b99ee1feb8e88f399d9efa72ccf67e4ae0970cd</t>
  </si>
  <si>
    <t>0x9bcd4b40a956b57b13be49217875d0de739a4bf7</t>
  </si>
  <si>
    <t>0x9c361cd430924699c7a6b7b59d21588d7031ff87</t>
  </si>
  <si>
    <t>0x9c4eb5479568f1d8757d96f234517ab0853242f1</t>
  </si>
  <si>
    <t>0x9c5dc9865dc5594403cfea7404a6d04baaa76796</t>
  </si>
  <si>
    <t>0x9c7c29188bf4cbdb415594b4dc102e43e54ae9a5</t>
  </si>
  <si>
    <t>0x9cde5e87aa0232142755c6a2d31520eb2a6e7e8a</t>
  </si>
  <si>
    <t>0x9d6a35a3de15d163f417c5a725d758783b3a3a86</t>
  </si>
  <si>
    <t>0x9d92881193386dda38c3402a194369964a89327b</t>
  </si>
  <si>
    <t>0x9da89825c6924bfa2e16c3597ae8f99508ab4aad</t>
  </si>
  <si>
    <t>0x9dde16d6cd075d5eb1a9a9f57cfbad8442cea83a</t>
  </si>
  <si>
    <t>0x9de8f9c3f30c30c53d27ba6a6062f6da80497b4b</t>
  </si>
  <si>
    <t>0x9deb8470ad347e1b7f5f0428ef98a2b18e09b795</t>
  </si>
  <si>
    <t>0x9df6f6cadf1333fe8a973cf20ae21f89a29c2a7f</t>
  </si>
  <si>
    <t>0x9e00ecc3cdd26810f3aa9b035fd8edbdb00e60a6</t>
  </si>
  <si>
    <t>0x9e0815c5eca18d75da8cbd72c5aebdb6e61f8139</t>
  </si>
  <si>
    <t>0x9e1f0b6db6f10fc9f1d0357d233abe55e4a0cf20</t>
  </si>
  <si>
    <t>0x9e5b88ce1a1fa4d35a255cdf8e5c5fe2923118a2</t>
  </si>
  <si>
    <t>0x9e61fc250ef5fce24b7a932c1e2c061316179684</t>
  </si>
  <si>
    <t>0x9ec10fe86d46479e7fe9e2f4d6cb0b66cc7058b2</t>
  </si>
  <si>
    <t>0x9f5e7f5049e799f39e602eb573e140f83c4d3b00</t>
  </si>
  <si>
    <t>0x9f77d12267b7dc4089f6a6eac633c3c47f5e7326</t>
  </si>
  <si>
    <t>0x9fc528724ca2e0d8070531100563b2c1621b00bd</t>
  </si>
  <si>
    <t>0x9fc697cacded0ead7ec0d750d9e88fa14c0bea65</t>
  </si>
  <si>
    <t>0xa0126f5a0a50d708c4b823b252bc053ddd60eca9</t>
  </si>
  <si>
    <t>0xa01ef331da13467c93c03c28c50908e8a907cb86</t>
  </si>
  <si>
    <t>0xa061537e5fc87de43936c7db0731dc2748a61744</t>
  </si>
  <si>
    <t>0xa067677ae044d455cc186a09d0d736349faf5a2e</t>
  </si>
  <si>
    <t>0xa088ceca35556608a5f136b16d17b3a8ce310083</t>
  </si>
  <si>
    <t>0xa08a5cae943256522609c8cf1ce5d6881b3f2664</t>
  </si>
  <si>
    <t>0xa092ef957538cd20e08a558aa1884e01a0529670</t>
  </si>
  <si>
    <t>0xa0a168545ed8246926449d7f0128d4202b07c728</t>
  </si>
  <si>
    <t>0xa0eeeb03be2463e61eb6e2f0b6d557ec249726d7</t>
  </si>
  <si>
    <t>0xa0ff959150ed4f0100345ce783c216fcbe4d4826</t>
  </si>
  <si>
    <t>0xa1213ff38a8a450f47d4d6a737924a0e3af3603a</t>
  </si>
  <si>
    <t>0xa122e26e4b708f241a0d16b076ac2109921bb54c</t>
  </si>
  <si>
    <t>0xa124c0a626dac97bd45eda0d3a1fdc7ba479771f</t>
  </si>
  <si>
    <t>0xa137adca094a8b10f1069213bdf0b18564e9fec6</t>
  </si>
  <si>
    <t>0xa13f91cf631f9e714d46b65795df6a6229ca0eac</t>
  </si>
  <si>
    <t>0xa15bb7c64b62d7df6b13a7dc123068cc39869a0c</t>
  </si>
  <si>
    <t>0xa16bba0a800ca50fc3aebf46f6c5fa6e04d2c04c</t>
  </si>
  <si>
    <t>0xa1a10c90040689e441d35848c26ae1fde5c69f6c</t>
  </si>
  <si>
    <t>0xa1d9f81175e676445a4cbc66f9cadc9d5e3d9629</t>
  </si>
  <si>
    <t>0xa1ec2f0fe21712e94ff0c853fcce4e6c9f97ea52</t>
  </si>
  <si>
    <t>0xa218aa4afe373211ed9452ccd935357472be5679</t>
  </si>
  <si>
    <t>0xa23367a7f2a6efa4599ec7189fe653a0cf114c1e</t>
  </si>
  <si>
    <t>0xa25864f662dcc79cf87b9379a0a4f319bd066c0e</t>
  </si>
  <si>
    <t>0xa268fa85fee1146689fad186a246a179b10554ee</t>
  </si>
  <si>
    <t>0xa26a95dad706533a364f618534a5f8a048486eba</t>
  </si>
  <si>
    <t>0xa2ed4887a7a8c926b8360893efd7c82e0e2ddff3</t>
  </si>
  <si>
    <t>0xa2f57b2564d63a8bc7f10a7ad56e8cd8d12f8b14</t>
  </si>
  <si>
    <t>0xa2fb292bcac80b9a551510386a8ff6bfc5eaa01e</t>
  </si>
  <si>
    <t>0xa313998b0e3ef5bdaad5c386159f3441a41528d0</t>
  </si>
  <si>
    <t>0xa323b631f3fee1471c8d520ae48dae907ffe6ff0</t>
  </si>
  <si>
    <t>0xa34b3e2f0315570e203b26adf241ccfdb33aaf0c</t>
  </si>
  <si>
    <t>0xa35d4dd5b88edf479b7c983db5240773ab9f1c01</t>
  </si>
  <si>
    <t>0xa365a8429fcefdbe1e684dddda3531b6e8d96e75</t>
  </si>
  <si>
    <t>0xa379400102ea06f2a2fd4d3e954c5f28d6773c34</t>
  </si>
  <si>
    <t>0xa3a39afab12126b782f32f0fe0cc9c762d0a587f</t>
  </si>
  <si>
    <t>0xa3ff2560ad449a0cda0adf720b7f80030917d05b</t>
  </si>
  <si>
    <t>0xa42cf61d012af7130e853679cdda4ce579a8ce58</t>
  </si>
  <si>
    <t>0xa45c55111c7f9ceac1cb703b3659d45744d4c961</t>
  </si>
  <si>
    <t>0xa45d8c8d74596751eb16847f0a039bd650a9ae84</t>
  </si>
  <si>
    <t>0xa46a9c2db63f52f4e784a4abe639769443f8b5df</t>
  </si>
  <si>
    <t>0xa4f5cd828905c1bb62e4ef4caf61318efc25fcd8</t>
  </si>
  <si>
    <t>0xa503def79ba270a873108e9fcc8a442635c06d18</t>
  </si>
  <si>
    <t>0xa56c9e3dd1ec32fc4d067c32fc27c7d7f429da58</t>
  </si>
  <si>
    <t>0xa57f5e7cc6ae26d9ee67cb9982d071239571d45a</t>
  </si>
  <si>
    <t>0xa599840112f5f5454e0aceae4b9985b99d46e1c1</t>
  </si>
  <si>
    <t>0xa5e6c6b3d3a8ab21ee2ab2b688fe32a3a12b8bd3</t>
  </si>
  <si>
    <t>0xa5e7160deacc0c638e3581cfd5fdd9d3a15ed336</t>
  </si>
  <si>
    <t>0xa5fb08e2149f967abf8f117e237e16d1c69c912c</t>
  </si>
  <si>
    <t>0xa619b66970017af30d97f4c44dbe858c53572219</t>
  </si>
  <si>
    <t>0xa62cc7b1bf911eed0d4cfd0780604eed5a4a97f1</t>
  </si>
  <si>
    <t>0xa63d8e45f06cb123150653217509e416e2cf299e</t>
  </si>
  <si>
    <t>0xa64d9ad5c20ea493ba8165c6b32e29c921e6b3b2</t>
  </si>
  <si>
    <t>0xa65e21f6f581c80357a533fa4737e03a974ac884</t>
  </si>
  <si>
    <t>0xa674f3c7aa07da54f79f55fdad7ff3afdd6326be</t>
  </si>
  <si>
    <t>0xa67e108c5cf0017653ddf5ee143aebe109d79d8c</t>
  </si>
  <si>
    <t>0xa70dae86d3e0c88f21c79f3c4a31c0d12b947824</t>
  </si>
  <si>
    <t>0xa72e7394e3689b0d4a4593386dfaf5ac96d1f754</t>
  </si>
  <si>
    <t>0xa7342c483cb5fefc5b448fad5a017d6d5380566c</t>
  </si>
  <si>
    <t>0xa7565036991be2fe5bdfa2429b29a782bf68396b</t>
  </si>
  <si>
    <t>0xa76bf5dab0b72b6028ac26d986da73d5d9dfea0c</t>
  </si>
  <si>
    <t>0xa7a1d78ff8ca9099148beaea2ffd8d6bd368830a</t>
  </si>
  <si>
    <t>0xa7cc1e3310232c6428a046390d63710667c49630</t>
  </si>
  <si>
    <t>0xa80cbf096119c19394ddf2801072f5528ac49acf</t>
  </si>
  <si>
    <t>0xa85d73ea8f00482a3a4c94b126884ac48a0b41f8</t>
  </si>
  <si>
    <t>0xa8bf7876104fbd0e100138403ef613f9116645b6</t>
  </si>
  <si>
    <t>0xa8c6a426b2c5b2ebb520c769201d266a4d5f5909</t>
  </si>
  <si>
    <t>0xa8c8c2d6399e11147733fd992b8c7e1dcf5738d7</t>
  </si>
  <si>
    <t>0xa8d2220e24c8ece94d4702e35d62519ee91d3265</t>
  </si>
  <si>
    <t>0xa8f3666114a807321998c1bf3a33557944c2a257</t>
  </si>
  <si>
    <t>0xa8fdc678d01d269bff70a7147a7aea1cb9a29690</t>
  </si>
  <si>
    <t>0xa90b914e4c127d161544e3522b67b26d15018c16</t>
  </si>
  <si>
    <t>0xa91b5f5549873ebbb824651359849364f43a6e95</t>
  </si>
  <si>
    <t>0xa922f3b62df58a2c86b0280c830549e1a734411f</t>
  </si>
  <si>
    <t>0xa93d079620987437ce4066cf9780b9bd4d26b423</t>
  </si>
  <si>
    <t>0xa96b1873b3c5d069257d8983951460f7ce7d8c73</t>
  </si>
  <si>
    <t>0xa98ffcdd9a9d5902ab1aaf5b4e78b13ad70f87e9</t>
  </si>
  <si>
    <t>0xa9960e563cc24e9305c29a833c5c4ce0a0e864ee</t>
  </si>
  <si>
    <t>0xa9c2ba4d04843139957ef2499ff1a4136012b21f</t>
  </si>
  <si>
    <t>0xa9c55f3761d9109134014075f5b5c93191246325</t>
  </si>
  <si>
    <t>0xa9eda0f9b8601cc858506f4952987ece32e6ba18</t>
  </si>
  <si>
    <t>0xa9ffa109b78f770176703b516b4b04f1d7011cbc</t>
  </si>
  <si>
    <t>0xaa01f34aacd8b267f4717c39f62c467066d554e1</t>
  </si>
  <si>
    <t>0xaa4ff60c06bc842246cfa79656853a6018cd75fd</t>
  </si>
  <si>
    <t>0xaa5ea7e25ac03cb57775d651a975a99f319cbc10</t>
  </si>
  <si>
    <t>0xaa6b3127e71c2146b0c24ba4c3b876aaa759fb44</t>
  </si>
  <si>
    <t>0xaa750636e381fbb12ecf375a3a06007c2261509c</t>
  </si>
  <si>
    <t>0xaa95b84c444c5fed9f43ac0045b874aa95a3040f</t>
  </si>
  <si>
    <t>0xaa994f6d64cec1f1009fd1667d9ddd883947526c</t>
  </si>
  <si>
    <t>0xaaad9520c3da766c0e26a2be10e8857e24f62efc</t>
  </si>
  <si>
    <t>0xaabfae22c0627b85802f9fdc99c4633737fc8ba1</t>
  </si>
  <si>
    <t>0xaaf56c0d604ddb88bbe451ae0db4580ca3d49c0a</t>
  </si>
  <si>
    <t>0xab111ceadfdcd5f90898adca221f2abdc1fa8b16</t>
  </si>
  <si>
    <t>0xab2ac3580c3ce12ae9c345c3cc90057afa243ecb</t>
  </si>
  <si>
    <t>0xab2afe1c6345fb9ec68dbbf8b95a273afecb3b2b</t>
  </si>
  <si>
    <t>0xab2f2fc9b05a4b331d73a9cde70d37064d9b8662</t>
  </si>
  <si>
    <t>0xab8788903417b610f29b7e3b694fe000df154dc1</t>
  </si>
  <si>
    <t>0xab9040767fcbb93966baf8deee5e6983df52aa35</t>
  </si>
  <si>
    <t>0xab9b4086ba180c956024c334d72b8426d41a39e2</t>
  </si>
  <si>
    <t>0xabacdbb2931797e2ecd92e39a61d10fb2cd97123</t>
  </si>
  <si>
    <t>0xabc55fd895fd8894a537c6aab7f96e58e493d4ea</t>
  </si>
  <si>
    <t>0xac1da1f2237a5f1578f801cf17a97515cd3aac15</t>
  </si>
  <si>
    <t>0xac43fb7f682d51a7b113bc368a0eec2b2325db2d</t>
  </si>
  <si>
    <t>0xac725f446a61ed8da25691ccf087962e081bce35</t>
  </si>
  <si>
    <t>0xac7897590ed464e7ec1007122820918535ac323f</t>
  </si>
  <si>
    <t>0xacba8d79adfb1e875d18263ce5d28520d42cc66e</t>
  </si>
  <si>
    <t>0xace26789c9cdf0b5177db285b5ce3df1fa7215f7</t>
  </si>
  <si>
    <t>0xacf1921f2298d977843fe8b6d56d57e9060799ef</t>
  </si>
  <si>
    <t>0xacf1c23afaff5ec94a7cca9bb090460f5a44385b</t>
  </si>
  <si>
    <t>0xacf3748bee7fe973b53be0ec9b975f52d341195b</t>
  </si>
  <si>
    <t>0xacf82edca95414e1a6629c38e6bb2ce55c753def</t>
  </si>
  <si>
    <t>0xad06868167bc5ac5cfcbef2cafa82bc76961d72d</t>
  </si>
  <si>
    <t>0xad7cbc1ba66d0e71fe7e7a0fcf44f95728b850ff</t>
  </si>
  <si>
    <t>0xad96b401c93905d0de7b26ebd2ba8da2e99cb1b9</t>
  </si>
  <si>
    <t>0xada74b84a5bf59d19e8542ede66a4e045214ed8c</t>
  </si>
  <si>
    <t>0xadd40339272a74e73268ed13090527c297fbe90e</t>
  </si>
  <si>
    <t>0xadfa152a70a2b71b8b326e7be3ac349a19f14c99</t>
  </si>
  <si>
    <t>0xae07f4128de1053909e906efbb6b7690cdd64d2f</t>
  </si>
  <si>
    <t>0xae0ea9255b44542bb78fcb5705263eb6719886db</t>
  </si>
  <si>
    <t>0xae23446b7459a0a05fbd344e5c86a133ee81fd11</t>
  </si>
  <si>
    <t>0xae6c15032131fa08ec062cd5903a65b667f5ff2c</t>
  </si>
  <si>
    <t>0xae6e7b3e6030bc2d7fd9bb8f2fc6f40b2c63480c</t>
  </si>
  <si>
    <t>0xae76f72520fe71d725033423382d9e9e5ea9ec50</t>
  </si>
  <si>
    <t>0xaed2a4c10d79d3cff6c1c70c6b0f329340408ef1</t>
  </si>
  <si>
    <t>0xaed89a124d24895d3863595dfd91dc246debe3c0</t>
  </si>
  <si>
    <t>0xaef0f8f7f67840d0b655d8913e78d8370c58eaff</t>
  </si>
  <si>
    <t>0xaef5686e06c265625e44910a482958ce8dd569d5</t>
  </si>
  <si>
    <t>0xaef6691a4485573bdac2eb68cd18abca12f85e36</t>
  </si>
  <si>
    <t>0xaf10248bd08d7eefb3d529c721451059d08486ef</t>
  </si>
  <si>
    <t>0xaf3098521355bc588424560155a40c5b4bf7185e</t>
  </si>
  <si>
    <t>0xaf6cd86cd4fcee5a794fc0eaaba9fdc9416fdfce</t>
  </si>
  <si>
    <t>0xafc36431b04fa748875877218f0df2b2d6515c69</t>
  </si>
  <si>
    <t>0xafe3d54efd68bf75ad4e0ec94e88f25289c96c2e</t>
  </si>
  <si>
    <t>0xb009bcf229db56ac266ebc2a09092213780adfa9</t>
  </si>
  <si>
    <t>0xb01c3a1e516be2a4a38af35b4cc5ab801ae09f91</t>
  </si>
  <si>
    <t>0xb01f9ee9b14edc067715714e2216c5232e4a8e5c</t>
  </si>
  <si>
    <t>0xb038ac2b151ae773aab60d90e79c782f0f73fe81</t>
  </si>
  <si>
    <t>0xb04f0e7d7c9c74ebe2a33197034c24c1623781d7</t>
  </si>
  <si>
    <t>0xb059d0b7aeb1ec69117ce56cb28c75957aeb874c</t>
  </si>
  <si>
    <t>0xb064588e2a33a576aa7ac2a4ae78e86e7f1e7d39</t>
  </si>
  <si>
    <t>0xb07191b90e02bbd35c081cafd27bcfb533d76f6c</t>
  </si>
  <si>
    <t>0xb08761e39ca6266b3bf86134546b1d4a392d0803</t>
  </si>
  <si>
    <t>0xb089711b8668e6c4214292f7c46f12359039458d</t>
  </si>
  <si>
    <t>0xb096b18fde004a784ff894dcbc1153ca2c1fdad9</t>
  </si>
  <si>
    <t>0xb0ba9c8feb8d7cf57cd5ffb74230802f297c37a8</t>
  </si>
  <si>
    <t>0xb0be3b976e25ca8c80146f169b76ffc79a118ce3</t>
  </si>
  <si>
    <t>0xb0ccbff4b5bf3327a84d503461d95b878e1369a0</t>
  </si>
  <si>
    <t>0xb13a0479be6381c0bfa7c1e387f9d33ccf48114c</t>
  </si>
  <si>
    <t>0xb154086de9ab37e4108ee1aaa8fff19c115b0e3b</t>
  </si>
  <si>
    <t>0xb1c2ac699b5d429ace12faf06825a33711253882</t>
  </si>
  <si>
    <t>0xb1e8df493a58a39a696fde29d2f7c30b64a7c9c1</t>
  </si>
  <si>
    <t>0xb1ffdb6ed7ee9a904368de614f54f34dd5243c8a</t>
  </si>
  <si>
    <t>0xb2602d493a5dd4ae01b25cd7c390e1ac09f77c7b</t>
  </si>
  <si>
    <t>0xb26a7d885119123dfc4a3dd89c5b4be3560c8c28</t>
  </si>
  <si>
    <t>0xb290680678d9d08f77b6e9594c916a2a18efedc0</t>
  </si>
  <si>
    <t>0xb2a7963ca6b1e414a8ffe76d8c862f0a76892d7b</t>
  </si>
  <si>
    <t>0xb2a7a8529bcd8d844d46c350ba66f3ea17d9aae3</t>
  </si>
  <si>
    <t>0xb2b87067e3c9d769413410cf8b2b3d6107218eff</t>
  </si>
  <si>
    <t>0xb2d97b14128685d2b2da0508e6c7c105b953f79e</t>
  </si>
  <si>
    <t>0xb2e1e5faaab10e4c8a3429505bd5a987f830b066</t>
  </si>
  <si>
    <t>0xb30e7b1fed7cb9d787a7d3524e5d2a469e5044dd</t>
  </si>
  <si>
    <t>0xb34195c446fd7264ce513de4861e2e641d57112d</t>
  </si>
  <si>
    <t>0xb3514f17cd9fb487a2c1d923ab30747e68f18a7c</t>
  </si>
  <si>
    <t>0xb35b31c60b863070f1e5cb56b9d210ebd320a867</t>
  </si>
  <si>
    <t>0xb35b37f36cd378f012efd83b933f04f7c8f5148b</t>
  </si>
  <si>
    <t>0xb3675a045c7ca356b78f4871d0d44571d90897c9</t>
  </si>
  <si>
    <t>0xb397e5765a2e7fc50946820a3ff21b8c7ec5b7f7</t>
  </si>
  <si>
    <t>0xb397fcb38c2ceee35dfc558542a777080ccadc21</t>
  </si>
  <si>
    <t>0xb3b0e3a8061f850f61dda6b2fbad87dcf3b66c1b</t>
  </si>
  <si>
    <t>0xb3d2cf78a17ddcd229ee0a975c39a912dd324f80</t>
  </si>
  <si>
    <t>0xb42d20818f22e67fe69ee42b63f0e258b26c72c2</t>
  </si>
  <si>
    <t>0xb46c8e7b05608a833c027cf1eb46b507090dcb4c</t>
  </si>
  <si>
    <t>0xb46e9e72d43a865098115fd6de344b53e1e4f7dd</t>
  </si>
  <si>
    <t>0xb4752c4ebb059dacf2c041e2af0c29a11933ff17</t>
  </si>
  <si>
    <t>0xb47c944ca41ab971b5e41a1c6112774c5cedb4b3</t>
  </si>
  <si>
    <t>0xb48ec981d58dcdf90b12cf1e3e63fce984378136</t>
  </si>
  <si>
    <t>0xb4a5cfd7431ddf01e1a0927146ab520afbd5a867</t>
  </si>
  <si>
    <t>0xb4bfbf578dc45c3b9f9921c384ea2250a6244ef2</t>
  </si>
  <si>
    <t>0xb515f41a77aec212734f3d3e6faedc04d33904f4</t>
  </si>
  <si>
    <t>0xb52d9534afb1aef2614cee2438328dc511317b1f</t>
  </si>
  <si>
    <t>0xb54c19fa908ae2fb6b98b0f21da743ca9e4dfe0d</t>
  </si>
  <si>
    <t>0xb5586bd1ce4c6ee2ee385c7fbb730c7a92d554bf</t>
  </si>
  <si>
    <t>0xb55b8fe34557ec776cad30fef445e37835c459ba</t>
  </si>
  <si>
    <t>0xb55f60f76c92a7a20f004b2dc55575dea778997a</t>
  </si>
  <si>
    <t>0xb56c168727dec50fc4fa3835c37c722982c38c72</t>
  </si>
  <si>
    <t>0xb56c9c30eaec317ac1565726298abd20f871c74a</t>
  </si>
  <si>
    <t>0xb58880456addd903761bff78b6e6b8598b8cc94f</t>
  </si>
  <si>
    <t>0xb58b961506af3ead4f588e0d538f0372851bad89</t>
  </si>
  <si>
    <t>0xb5969ef984fdd73ba68f70bad35cdf48a61ca6df</t>
  </si>
  <si>
    <t>0xb59c178fc2340d44d6620b6debadee2b7875b166</t>
  </si>
  <si>
    <t>0xb5c200827b52bc87f3b6c3890b92356ec7c2d455</t>
  </si>
  <si>
    <t>0xb607bc59f01f95737fb7988361e9ebe27dda6d89</t>
  </si>
  <si>
    <t>0xb61beac31f7dd4d59b22dc5dc9107f5cde869032</t>
  </si>
  <si>
    <t>0xb65df4e5bd5bae1420fa36616badf298a5d0676f</t>
  </si>
  <si>
    <t>0xb6746c869cf34c38eef7597cd285b2cad46530a5</t>
  </si>
  <si>
    <t>0xb67d5dc7dd4390fb2a1643e55b2ee590ff01c6d2</t>
  </si>
  <si>
    <t>0xb6a470b4949e7ead719592c3707f3b5e74bfd79f</t>
  </si>
  <si>
    <t>0xb6e652d120ee567803364b8bb85476d6be0e45fc</t>
  </si>
  <si>
    <t>0xb70c59971ceb76f6a311bdb8e3c49fef0e4999df</t>
  </si>
  <si>
    <t>0xb70fa79576239393c4d1e352f42ea3da19156b94</t>
  </si>
  <si>
    <t>0xb719baa6db126a80bc5948ebeb6e1b7f75d65d67</t>
  </si>
  <si>
    <t>0xb754d275d3ae0b532b2ff97060e234960efe1472</t>
  </si>
  <si>
    <t>0xb77a2d67f481c77489298a8cc145f604de9aeb9b</t>
  </si>
  <si>
    <t>0xb7871fd450cc0cfd4c5c09f1d8cfb1bcba751528</t>
  </si>
  <si>
    <t>0xb788256177f8398babddb1118bc4aa0557ed8c65</t>
  </si>
  <si>
    <t>0xb79897d5557e388f1cbfa4bcbd7e38b7489aab9e</t>
  </si>
  <si>
    <t>0xb799737bee0ebbdef8dc9bfb1e5aeadfa04b8843</t>
  </si>
  <si>
    <t>0xb7b50570e284bebc5ec54fffa7d7adfbfbc74e58</t>
  </si>
  <si>
    <t>0xb7eebee00321ac63c4ebd82e6d05ee061b5a7ede</t>
  </si>
  <si>
    <t>0xb81edd2c54f5882340db9d4b2857408475308b38</t>
  </si>
  <si>
    <t>0xb820dbcd14de2005c7279c6c2505a34a4516d60d</t>
  </si>
  <si>
    <t>0xb8484d43aa5393ac32a9b2c572875a5f53fc8392</t>
  </si>
  <si>
    <t>0xb86c97718d39394d66106231bef3f1b376b1c524</t>
  </si>
  <si>
    <t>0xb8720bae5f8c12d66b53ae917389cfc20d626d71</t>
  </si>
  <si>
    <t>0xb87be74612cb6538b78c79df0e288c463c7fc5c0</t>
  </si>
  <si>
    <t>0xb88e6fa12d97d2627ff82ed2578e5acda5b697f0</t>
  </si>
  <si>
    <t>0xb8a54360005a94a4874c734b5ed9e819106d725e</t>
  </si>
  <si>
    <t>0xb8bbf0ca36176894b02d9f8a7666eba3ca5edbd3</t>
  </si>
  <si>
    <t>0xb8ffc3cd6e7cf5a098a1c92f48009765b24088dc</t>
  </si>
  <si>
    <t>0xb9111fa76cec95b6e2ad62ff29fb4be5f3e54efd</t>
  </si>
  <si>
    <t>0xb911fec73295c96d723aeeeb093d4631c1baa1fb</t>
  </si>
  <si>
    <t>0xb97058b2885f3144f531534ee9e9fa3864cd93ee</t>
  </si>
  <si>
    <t>0xb990d07e83c94313531373d93f985aa49b80a6b8</t>
  </si>
  <si>
    <t>0xb9aeab669644f023770557361426849d91cccccf</t>
  </si>
  <si>
    <t>0xba2c6126a72c5fd318be551c8beb6e1c862b9992</t>
  </si>
  <si>
    <t>0xba3de7c0de98e036a4adaf114c2bf62b683604d2</t>
  </si>
  <si>
    <t>0xba69a4806ec0549556c62306010e4e09c5ea2b58</t>
  </si>
  <si>
    <t>0xba78620ab01a4f999c548408af6801afee14041d</t>
  </si>
  <si>
    <t>0xba9383277a4067fcc6b59d0fd2ff9f52a6a4e423</t>
  </si>
  <si>
    <t>0xbad7355807ee681667c5472d06a66b663909c96c</t>
  </si>
  <si>
    <t>0xbaf2eb7b0649b8c28970e7d9e8f5dee9b6f6d9fe</t>
  </si>
  <si>
    <t>0xbaf4ee1271855c5b3964f4a9e0015269e2e7ab60</t>
  </si>
  <si>
    <t>0xbb0a3e3611dd69f0b3736b48c37b5ef6d967c152</t>
  </si>
  <si>
    <t>0xbb667e3c431bf176f8db6fbfe3f87c6f239ff3fd</t>
  </si>
  <si>
    <t>0xbb69de84d2f0c4f1ec0d01653952b79107ddab37</t>
  </si>
  <si>
    <t>0xbb6a32c38d63d113646029d5c2e581665348a934</t>
  </si>
  <si>
    <t>0xbb714080b7732f3227b022a0a897549d91d4ce48</t>
  </si>
  <si>
    <t>0xbba120d73ea3f504af179a56429c6fcd5ba9b109</t>
  </si>
  <si>
    <t>0xbba9b13e75f4c6370b9332619c376d86c71b50ea</t>
  </si>
  <si>
    <t>0xbbd8f6287edd5dad22bcfbb6f08c7bf2e5adecef</t>
  </si>
  <si>
    <t>0xbbf55b64bb795924997a9f363643a2de0dbe57bf</t>
  </si>
  <si>
    <t>0xbbf97b6c6ab6a430d53813a3bc247f87d6cf13cf</t>
  </si>
  <si>
    <t>0xbc098265f91db4c62dc712ee3e1a601940710ac7</t>
  </si>
  <si>
    <t>0xbc240e246c7a75d7a603e64f708db88761599449</t>
  </si>
  <si>
    <t>0xbc2c541cac5e6d8da964acde3c8278e5232c20ad</t>
  </si>
  <si>
    <t>0xbc435a218374859ca03f675f7697fd7e7ce805cb</t>
  </si>
  <si>
    <t>0xbc6c983f5e9cff14a14a10cc416820834d7cd0bc</t>
  </si>
  <si>
    <t>0xbc8d6625c2a585aabc2900dac20d8f757eefa515</t>
  </si>
  <si>
    <t>0xbc9e7c62daa507f30814639df975f08765dc00c0</t>
  </si>
  <si>
    <t>0xbcacc857a327981de652a7360e85fa1b9052c87e</t>
  </si>
  <si>
    <t>0xbcc312e96fc2b38d563a42f64fdb1e745d872184</t>
  </si>
  <si>
    <t>0xbce6d7af526d43e406e00e3ced5ff2a314b17709</t>
  </si>
  <si>
    <t>0xbd277a22b1e5594c140e6b4a2f2c64c0c88b13f7</t>
  </si>
  <si>
    <t>0xbd5cb7b6395941d27af15bb7914b6d4c786c27c9</t>
  </si>
  <si>
    <t>0xbd6885adeb8c9557f974daa6a12c35d4ac100392</t>
  </si>
  <si>
    <t>0xbd74a131c039430b520303bd2f76ef8b9f326454</t>
  </si>
  <si>
    <t>0xbd85dffdb1701c9eec6949aef0065d26fa9c2cc5</t>
  </si>
  <si>
    <t>0xbd94fc22e6910d118187c8300667c66ed560a29b</t>
  </si>
  <si>
    <t>0xbda0a193342cd1112bd8c87e41479fb92d93799f</t>
  </si>
  <si>
    <t>0xbdc76c6543b12ac1853d57ef46b99116b32ffe30</t>
  </si>
  <si>
    <t>0xbdf9799c984dc8ea6d0fbe92e0ece4a633d9189e</t>
  </si>
  <si>
    <t>0xbe4acd2471492aa3e42602a503fd26fd94867e14</t>
  </si>
  <si>
    <t>0xbe802b19933da3fbb923d70df0b62a1bbd2ab839</t>
  </si>
  <si>
    <t>0xbe803b5c3d4dad481d2a30b2aac396bb7f828bf6</t>
  </si>
  <si>
    <t>0xbe86ac359c59cd8ebbaa2795f569b797b61439dd</t>
  </si>
  <si>
    <t>0xbea05654e2779e863875dfc2ebba0636e9f2b999</t>
  </si>
  <si>
    <t>0xbebb63feb30cd7f7713fba512e664bec08979470</t>
  </si>
  <si>
    <t>0xbee9c1516606fb2fb2a9ea5ad86cb0a3ee5f0c23</t>
  </si>
  <si>
    <t>0xbf03f50367ee2492b7a332c85991b483b34108cf</t>
  </si>
  <si>
    <t>0xbf0f8fa1ff4a71bd40a0481e8e62e0e38fd8e9f3</t>
  </si>
  <si>
    <t>0xbf478b6f3adf3b9683e8591d9295f86039e7ac46</t>
  </si>
  <si>
    <t>0xbf6f3cd594c6412a8131e8e8a01f2f19da61ab6c</t>
  </si>
  <si>
    <t>0xbf818f388ce1a189d8afd5ae918d6a472e8128a1</t>
  </si>
  <si>
    <t>0xbfcfde99239e3db31dfb56c5314d03892022617e</t>
  </si>
  <si>
    <t>0xbfe28599727638ff91f1241393849c849762c444</t>
  </si>
  <si>
    <t>0xc01ad8bcf7b1a48d6ae289a41d6c80b5055a43bd</t>
  </si>
  <si>
    <t>0xc076e466f619f72b9c466d6185f66899b57411bf</t>
  </si>
  <si>
    <t>0xc0812f6dbf4e81b08a73c14f34296bd9190575d2</t>
  </si>
  <si>
    <t>0xc0b792533db1664a6c18574ed668ae4f8286436f</t>
  </si>
  <si>
    <t>0xc0c38670a99d657d3879619ee4e610b57135d2e1</t>
  </si>
  <si>
    <t>0xc0db5880f12f1ea33b859c7e90ae4f18e2964532</t>
  </si>
  <si>
    <t>0xc0e854e6ef9d91732f7a7fc52298bfc8c45181c2</t>
  </si>
  <si>
    <t>0xc0f075c35117cc571ae7db917aa090b0f7d70e1c</t>
  </si>
  <si>
    <t>0xc108d209521ee6053f8e8cfbea16250b7553de86</t>
  </si>
  <si>
    <t>0xc111355b5066e2ec58774e7b6af16cedd199242c</t>
  </si>
  <si>
    <t>0xc11e4ff5ec6a307f0ea8b58219228240d64062a0</t>
  </si>
  <si>
    <t>0xc12a41b1c8dc91d2a6194db226e162e966dd18d1</t>
  </si>
  <si>
    <t>0xc1551e6da106fab99405bf8f5708b4526a519f7c</t>
  </si>
  <si>
    <t>0xc1bd990130cc140689fc95bc55808f5b7c5b35ae</t>
  </si>
  <si>
    <t>0xc1cbcd524e4a6c090a71f9ae488fff7b6466aa90</t>
  </si>
  <si>
    <t>0xc1f4bd48d3d14e6da210f09409c4df7bec511d9e</t>
  </si>
  <si>
    <t>0xc27adc37d1bf50e85a066de09092b01c21f7dd7e</t>
  </si>
  <si>
    <t>0xc2a383a3f1ddfd7456f90858dc1e4aa682dd81dd</t>
  </si>
  <si>
    <t>0xc2abf2985d8119a67dbc505437a55b99aba8ab0d</t>
  </si>
  <si>
    <t>0xc2f03fd6438ef927e16f6d5518407937a4bead9d</t>
  </si>
  <si>
    <t>0xc31691d35e890d70d2357f010406a28ae0fce74e</t>
  </si>
  <si>
    <t>0xc31fc0b77d0411be0a3862389aa95ba70221c793</t>
  </si>
  <si>
    <t>0xc341c5b596dfe97c67d0e6e1c3372137a27d5158</t>
  </si>
  <si>
    <t>0xc360749b6bfd447881fc6a77598434b9336e2cb3</t>
  </si>
  <si>
    <t>0xc3812156df87e3746f8d988f52da33ed53297c02</t>
  </si>
  <si>
    <t>0xc39445d7faa5d16ddfe5c796db421d3bec538b67</t>
  </si>
  <si>
    <t>0xc3a152fd4119fb3449c02fb310eb0ed9125b82e1</t>
  </si>
  <si>
    <t>0xc3d80939fbbf5ddc9aeaa4eca86a2a18e4591e58</t>
  </si>
  <si>
    <t>0xc3f254fb8e4a320b48626e871e0d4a50b6e54284</t>
  </si>
  <si>
    <t>0xc450582f4a410a2ceb9297efc0c1c19280f1a40c</t>
  </si>
  <si>
    <t>0xc45417092c7ba66052c92a4ad871fc60bdbc7009</t>
  </si>
  <si>
    <t>0xc467e2d2d62bcf4f597ec5c9d43ab05aa31df614</t>
  </si>
  <si>
    <t>0xc46c7447b27afe66a84368b86beecbcc340cf0b0</t>
  </si>
  <si>
    <t>0xc490e68f261296f2e626f577c679b4d69bcdd758</t>
  </si>
  <si>
    <t>0xc4b1086e32a12d494deadb74d08e020235778966</t>
  </si>
  <si>
    <t>0xc4c8ad61dc489a6f23d1614287f377b20a0e1090</t>
  </si>
  <si>
    <t>0xc54a98d64aed22098b80bf75089586a55cee2739</t>
  </si>
  <si>
    <t>0xc55023ea71740aa2efb377252d794ba1c693b50a</t>
  </si>
  <si>
    <t>0xc59588897516dfde658fed4f44b410dad42e780f</t>
  </si>
  <si>
    <t>0xc595d9095b9e142146c05d32b3ec757cad3187b8</t>
  </si>
  <si>
    <t>0xc5be8328220ed4366452aa55794d23abf0fd7e1a</t>
  </si>
  <si>
    <t>0xc61abea7547d0bfe299e242b1d8a884ad8c26806</t>
  </si>
  <si>
    <t>0xc63627255269ddc12de3bee4d7e6526dda59af70</t>
  </si>
  <si>
    <t>0xc63cd8a583a03db0e7457cb2ea8e2181c919ecd0</t>
  </si>
  <si>
    <t>0xc6536379d251d9f37b8cac49c36994e2f05e606c</t>
  </si>
  <si>
    <t>0xc6719f46ae348f83829c955e14a8ca6847cefde4</t>
  </si>
  <si>
    <t>0xc681d2482b768e238ffd2211f0f32cb779cda33b</t>
  </si>
  <si>
    <t>0xc6c1b4a9a6cf81c97aa2c4b30c39244ef0ffa7d0</t>
  </si>
  <si>
    <t>0xc7029c39685623adeacc704d8ef2fe476b736cdf</t>
  </si>
  <si>
    <t>0xc717040685fcad83bdcb56867c08ce8f61018ab0</t>
  </si>
  <si>
    <t>0xc725187f0443ec937543651a46f8ee3f778f8419</t>
  </si>
  <si>
    <t>0xc728c2da7e5d58e00cbc6cb5f66a88588871c2ef</t>
  </si>
  <si>
    <t>0xc74e1b1f649c48a1c99e1dc9958f51cd679f716f</t>
  </si>
  <si>
    <t>0xc74e9173ff1fc460234d906a28e0f94d3dfa264b</t>
  </si>
  <si>
    <t>0xc75d63a83584d65c510d6780e05dc503f2e94962</t>
  </si>
  <si>
    <t>0xc765fca3f2e8d669a03880441629415bfb582728</t>
  </si>
  <si>
    <t>0xc79407be1ac51f473dfdbe772dd2241e0275defb</t>
  </si>
  <si>
    <t>0xc7eeb17beabd7ed316ec4ef22976225d65dd4a8a</t>
  </si>
  <si>
    <t>0xc7fb70b0635bcdfa658a1c91f3500d2ab8e1f6fe</t>
  </si>
  <si>
    <t>0xc8102ca42055e0f75da879d7b4d6188d8235b101</t>
  </si>
  <si>
    <t>0xc8d583298fdbbd0cc29a2f2b61443cae375117c3</t>
  </si>
  <si>
    <t>0xc8d58795b438ba6063b63e5c36611dfc21a1e219</t>
  </si>
  <si>
    <t>0xc8eed071382098ca9548e0c26c8b8f1e994fd5ac</t>
  </si>
  <si>
    <t>0xc917c52585dbe389013126e8a96fae66ce3a702f</t>
  </si>
  <si>
    <t>0xc927353c15f3a14b7f41a1458b5c0e75704eb0ea</t>
  </si>
  <si>
    <t>0xc95143677428cfceda204eb3ecdcab21ef95ee74</t>
  </si>
  <si>
    <t>0xc9a5f9bf8b0c82c552a8ef49c6bc6261a97d7fd6</t>
  </si>
  <si>
    <t>0xc9c69ac969fc2ccd457da62e30b428b29e33a62d</t>
  </si>
  <si>
    <t>0xc9d2147dbc90797e1bec2b7d06a81bba1bcdf53d</t>
  </si>
  <si>
    <t>0xc9d9d683f1a091493edf179037498bb181a30381</t>
  </si>
  <si>
    <t>0xc9e5515e8c69cffdc31dc0a5606eeee17563acc9</t>
  </si>
  <si>
    <t>0xc9fe36760d8fe233307e26b094de1f4fa090a12a</t>
  </si>
  <si>
    <t>0xca0c44754e37860e211d7695088155e4043d871d</t>
  </si>
  <si>
    <t>0xca26ff9eb018eca7557da8cb315bc230b59ff376</t>
  </si>
  <si>
    <t>0xca60d177f8202721a9a2f24ecc4e79a9896b7b36</t>
  </si>
  <si>
    <t>0xca6c0111bf2c411483f1c1a24fed925bd51e353c</t>
  </si>
  <si>
    <t>0xca7ff8b9d7ecb9dd0eb0e568c57429c118b7f28b</t>
  </si>
  <si>
    <t>0xca84a8d203381125a136432f6cd19eca5ebea912</t>
  </si>
  <si>
    <t>0xca9a6af0c4ec457cbec7eaa9030bdf854320ac26</t>
  </si>
  <si>
    <t>0xcab623b7a1c9f4b75fbd6b0dcf23ac01a3542c81</t>
  </si>
  <si>
    <t>0xcafbb654f660cd9fa85906b08b9c4fb23b660dd2</t>
  </si>
  <si>
    <t>0xcb121cc7dc8d20d799102060a6a1cdf71d7d276e</t>
  </si>
  <si>
    <t>0xcb2200a527069f0c300d9efffd4a88149c6203b2</t>
  </si>
  <si>
    <t>0xcba6ffcbdbdbd9b31635936da901d9e3186ecc92</t>
  </si>
  <si>
    <t>0xcbbae1b0daca3c81d95aae965e5fa52c6e74c476</t>
  </si>
  <si>
    <t>0xcc75a8f68e5e4e2a0cc5e9178b3f6a1b69eeeed9</t>
  </si>
  <si>
    <t>0xcc9b33fffcf8d9b4860b1481e8782bfc2b32b32e</t>
  </si>
  <si>
    <t>0xccc2e86657b8cc05254a276b049384c8bf7f0870</t>
  </si>
  <si>
    <t>0xccc818072b936a06fdf285018b661cd7a88ea7e0</t>
  </si>
  <si>
    <t>0xcd277ccc92a7898d67891f26e0dda89e3c4966ce</t>
  </si>
  <si>
    <t>0xcd30442dcbd42f9416756bcd1e4a6fa7201583f5</t>
  </si>
  <si>
    <t>0xcd3a166e50275a74dc04fd4df2307b17bbab09fd</t>
  </si>
  <si>
    <t>0xcd3d9b832bff15e0a519610372c6aac651872dde</t>
  </si>
  <si>
    <t>0xcd47c8abf01e4797a54b91802dad0a723030d72d</t>
  </si>
  <si>
    <t>0xcd5c6562a77b15b8ae21a6f714c35f7bf6bdfd7a</t>
  </si>
  <si>
    <t>0xcd63c053f8a2cd740709dca79b13d0a439c1b5aa</t>
  </si>
  <si>
    <t>0xcd6784ed18b80c6333d688a209a9b66b4c850459</t>
  </si>
  <si>
    <t>0xcd8357cd604027035732bd37c91ca20756dc9b1c</t>
  </si>
  <si>
    <t>0xcd865d3ff6aace8e44b1aa371997803e259580ad</t>
  </si>
  <si>
    <t>0xcd92eaffd34b52e50b2c294fdffa48c3284cfb80</t>
  </si>
  <si>
    <t>0xcda37dd84941cc441fa58860c06302e96a09ec62</t>
  </si>
  <si>
    <t>0xcdf26d5e0716d671bf54cd44d5b4fa172ff0b34f</t>
  </si>
  <si>
    <t>0xce1c7387ed8b503ead2e44421f26caffca1bd45c</t>
  </si>
  <si>
    <t>0xce2718ee5a27f06276b2064dc77f9f4ab80764d2</t>
  </si>
  <si>
    <t>0xce3af79395eaf23b0742328b839b0c1eb5466d23</t>
  </si>
  <si>
    <t>0xce3c21876781d6f8d878ff3a0b998b2bd23bd9f8</t>
  </si>
  <si>
    <t>0xce7e0f204b3701f8b3983816588826d9c825d28a</t>
  </si>
  <si>
    <t>0xce852f7c344a343d52a8ae4dbe033a8c7b7ca75c</t>
  </si>
  <si>
    <t>0xcec9361c7c086524b3e4dd53d8ace41858edfc33</t>
  </si>
  <si>
    <t>0xcf14548ec7235abe982c9e27addee367a8671506</t>
  </si>
  <si>
    <t>0xcf1915e4f0550377376b53ba34755acedc9ebd59</t>
  </si>
  <si>
    <t>0xcf2213d7b248123a4ad5340d7da3962a44c8b339</t>
  </si>
  <si>
    <t>0xcf5f80004184c408019b8ab6521aa6b32949c24d</t>
  </si>
  <si>
    <t>0xcf7270876762b780f7dddd057572f87fc3f2c2b7</t>
  </si>
  <si>
    <t>0xcfb865f512b802eeb1c7cb6df778b87e5513adeb</t>
  </si>
  <si>
    <t>0xcfc8018aa61ed4943fad8212af2a061c00596e4b</t>
  </si>
  <si>
    <t>0xcfe41935ed4f75f1218293fa09592269640eb809</t>
  </si>
  <si>
    <t>0xcff667d9088290032675f2b11ab80a43b892a28d</t>
  </si>
  <si>
    <t>0xd01f89e1a5f72f49cf07b8aaf8a4986c3d32f4b2</t>
  </si>
  <si>
    <t>0xd029e9f87866733226b2ac63417541e58fcd7d3d</t>
  </si>
  <si>
    <t>0xd0568dd76e53b37d7ae2d7680d9f4dc1900f6ba8</t>
  </si>
  <si>
    <t>0xd0e6765f2b08b8c93f3d8e07b790a13b1208e905</t>
  </si>
  <si>
    <t>0xd0f1cdd57c054372b6d46c781b0c70ab44708e9d</t>
  </si>
  <si>
    <t>0xd130a3215b091b54803704e1062db259c45df338</t>
  </si>
  <si>
    <t>0xd15b5d4d95d11945f2629e5e55e3d40fadc047f8</t>
  </si>
  <si>
    <t>0xd168a08e2c2fa25a73348f62bbeb36abc9ef451d</t>
  </si>
  <si>
    <t>0xd18fe3c9edeba6d1d97531195db89857ed7eaf1e</t>
  </si>
  <si>
    <t>0xd1d13464702765693751ec03a47414bfbec1434d</t>
  </si>
  <si>
    <t>0xd1ee11b74124898edf35838759caad512172d57c</t>
  </si>
  <si>
    <t>0xd209cb89dcadf36edcc75b61f1f11cadbde6239d</t>
  </si>
  <si>
    <t>0xd235dd56a810435dc16d94b8a0d6b83453efab3e</t>
  </si>
  <si>
    <t>0xd240098838fb63555cedffe492320091f78c2a3f</t>
  </si>
  <si>
    <t>0xd25dc00deb6f7d7e0907fef033ea76e975f2cdba</t>
  </si>
  <si>
    <t>0xd26694f27e7193479e9d4ab65100eea6c77f7f0c</t>
  </si>
  <si>
    <t>0xd287dc1468995c4285e4bd31d61caa377f149666</t>
  </si>
  <si>
    <t>0xd297f383950e84c313e8af455bb17f7433e313cb</t>
  </si>
  <si>
    <t>0xd3189c7d04351a9370e44e36b278ca3f6c9bc24e</t>
  </si>
  <si>
    <t>0xd34e0e6e88d2ff05adf0752de7daccaf924abf23</t>
  </si>
  <si>
    <t>0xd36c71f037ad804beeea09baab047207faa16798</t>
  </si>
  <si>
    <t>0xd38fdb39a849619085c3a4bf907cc7125972eacc</t>
  </si>
  <si>
    <t>0xd3a1384a85bd94fc0b89b59f9b08bf5a15e130e0</t>
  </si>
  <si>
    <t>0xd40e61e51702e1289aa25746268bb5bcabc37091</t>
  </si>
  <si>
    <t>0xd49c3d430941f66e363634215227e4c303fd824e</t>
  </si>
  <si>
    <t>0xd4a7e6827fcadb3d0e5b29b4323204d21fc85f47</t>
  </si>
  <si>
    <t>0xd4b98509b1323380414a23f36d36aa570f71c8fa</t>
  </si>
  <si>
    <t>0xd51b0dc1a540fae061e97981af9831cd55e0c8ba</t>
  </si>
  <si>
    <t>0xd52df2aa6ce48289c2d1728f943c85ab3276efa0</t>
  </si>
  <si>
    <t>0xd53c9447f4a19ed8ab26793e74bb752bb8d5404b</t>
  </si>
  <si>
    <t>0xd57f4dec117f37e9b2b82af19b73df7123e476b3</t>
  </si>
  <si>
    <t>0xd5b2bfbaeef2dd41e33070fef52a6287bc7aa79e</t>
  </si>
  <si>
    <t>0xd5b5a353b88e5489e705a17c6d1ab1a45b81650c</t>
  </si>
  <si>
    <t>0xd5bd582158cd1cab7d0b2e49f1007e900192ff92</t>
  </si>
  <si>
    <t>0xd5be277472e47a25542ad401dc16a8866a4377cc</t>
  </si>
  <si>
    <t>0xd5cee6a4ae6a1626b53bd3624e209dfe8fabc191</t>
  </si>
  <si>
    <t>0xd5d344f77f5f7df0ff6de38166b17896cb532305</t>
  </si>
  <si>
    <t>0xd6414beb11a57a3758307df05f39f1992f5282b2</t>
  </si>
  <si>
    <t>0xd6424158e148dbd8ab2ce0c3798faa4003906ae1</t>
  </si>
  <si>
    <t>0xd642825c74be8d86b3a62963479f1d70d7d342c3</t>
  </si>
  <si>
    <t>0xd660becbdfa06f81491eb159c899eb96f104409b</t>
  </si>
  <si>
    <t>0xd67e7c69e7daa2b6e631fba286445dc399265c75</t>
  </si>
  <si>
    <t>0xd6878c9974359cbb67e8583e7a6cafb0fa20a286</t>
  </si>
  <si>
    <t>0xd68d82a0d981ff9b2ddf1f941d6496f0c2756b91</t>
  </si>
  <si>
    <t>0xd6ca28de548abc025fc6ed9ce2a8c89c8467c51f</t>
  </si>
  <si>
    <t>0xd6edc3993797265da601a25a38920bcda804de0d</t>
  </si>
  <si>
    <t>0xd6f1f2dd4a901c89a84e0c6f5f0dd87b1875d196</t>
  </si>
  <si>
    <t>0xd707cbd7841efd13597c13418a0f8cd7a427033d</t>
  </si>
  <si>
    <t>0xd71d16aa80afbc7cc20d2217e068729d7a4addf8</t>
  </si>
  <si>
    <t>0xd7212401acfbc3c7664f7d352390c7e6b427da9b</t>
  </si>
  <si>
    <t>0xd74908c7b8d38aba7434f323fde23dbe88c437a9</t>
  </si>
  <si>
    <t>0xd79c3ce377c988cd68345133cd8e9c3960ea60bf</t>
  </si>
  <si>
    <t>0xd7ba2112739f6cc54a84c3a07f194b64f5ce3e04</t>
  </si>
  <si>
    <t>0xd7c94515da5398b078755063d4d8eac5779bbcbf</t>
  </si>
  <si>
    <t>0xd7ceb8c771dcc775c11fd68c68d2f79f3bfa9387</t>
  </si>
  <si>
    <t>0xd7dfd27f421c01416b9c655823a76c57045b8e29</t>
  </si>
  <si>
    <t>0xd7fd6c795c38494cb796cb297e47dbfa23700324</t>
  </si>
  <si>
    <t>0xd835c54c8c457ab274655f50e58d8ed30f28bd00</t>
  </si>
  <si>
    <t>0xd84ce40f8ffdcb32676155a6b2d43f1c39a17cd3</t>
  </si>
  <si>
    <t>0xd8a298987fcdf519b7969d0d9cfefd3d6d407eee</t>
  </si>
  <si>
    <t>0xd8bd4c3ea0e757db6016e2542bc4b2ec7624711a</t>
  </si>
  <si>
    <t>0xd8cfbb517ae055a4d724ec3b9cd732e9e047d835</t>
  </si>
  <si>
    <t>0xd8e0228d262cc99280697c37eda1e7ef653a2619</t>
  </si>
  <si>
    <t>0xd8e13af3c7ae1ef64b942c39f131837a5788bf86</t>
  </si>
  <si>
    <t>0xd9048e55280d4034b6a77bacba1ad83f7681d839</t>
  </si>
  <si>
    <t>0xd910de63aee90ded309e5081ab2345db4f5cee13</t>
  </si>
  <si>
    <t>0xd924b49499c0441a7ed5166e38e55311fd95e6dd</t>
  </si>
  <si>
    <t>0xd928fa885117883e855dfc3b2ceb027734dda800</t>
  </si>
  <si>
    <t>0xd94aecff012668167c05c8690a42cac303c9cb4b</t>
  </si>
  <si>
    <t>0xd9ac337a78247738387f1ce5604c101a977f7288</t>
  </si>
  <si>
    <t>0xd9c2a72ec8f2dd36a39d75a37d08e9d393954a76</t>
  </si>
  <si>
    <t>0xd9ce3e144e93023f2d2fd28e3ad51edb3fa3c32b</t>
  </si>
  <si>
    <t>0xd9e40e8114193a06599ed3ecf2254a0c0f6fa411</t>
  </si>
  <si>
    <t>0xda4d443dced9dc3ebd0846e3a2b0c28c8b54a0fa</t>
  </si>
  <si>
    <t>0xda600aeed1b2f5f8ecf58c3f666e40061fd2d941</t>
  </si>
  <si>
    <t>0xda8004785d147bfc647bf096fbfa8b0e683d232a</t>
  </si>
  <si>
    <t>0xda83b65b7e7f8d14b2d0ebf28ac94feb6187ff37</t>
  </si>
  <si>
    <t>0xda990cda6f67dc8fb683e3bfe0db602531abb144</t>
  </si>
  <si>
    <t>0xda9dc37161bd201c06b94d605d05b6c9ff6d7c7e</t>
  </si>
  <si>
    <t>0xdaa2ac369f7e6d09c5aab4197cebe288ec71444c</t>
  </si>
  <si>
    <t>0xdabd0a93a7907ea8c3a876153def21cf60cb930e</t>
  </si>
  <si>
    <t>0xdabf7801d42d72f001f8231f234c7bddbcbf37bd</t>
  </si>
  <si>
    <t>0xdaee1e30a2d70c707ba8a4234b84a6a1e75aba1d</t>
  </si>
  <si>
    <t>0xdaf9bec2fdca88c43f587781c73f4d2ae049f48a</t>
  </si>
  <si>
    <t>0xdb345a36e657d47aa053cf81089a6ffd865deae8</t>
  </si>
  <si>
    <t>0xdb39823b2df03860bd02c29c3881e826feb6c367</t>
  </si>
  <si>
    <t>0xdb39ba0e0fb9d6df3974035dac8f06ca0c8b9248</t>
  </si>
  <si>
    <t>0xdb4d09b1b88b6eb7dc656771512b46013a114d89</t>
  </si>
  <si>
    <t>0xdb51bf33cd16364c60e6a0243e13be614a8fa72f</t>
  </si>
  <si>
    <t>0xdb605fe615ed2dc58a6db6362c6d8f35a693f59c</t>
  </si>
  <si>
    <t>0xdb67100260441ed0ca71488c4cdac5718bf6bee4</t>
  </si>
  <si>
    <t>0xdbac5da259374df0e3527535596d00d12f6bd3f9</t>
  </si>
  <si>
    <t>0xdbac81d6f98225cdefcfb657a936e7bde5102885</t>
  </si>
  <si>
    <t>0xdbe8b0467e73748c336f2520e66ea757746753c2</t>
  </si>
  <si>
    <t>0xdc151d7201210209396a08a2f8d6abd927dc4837</t>
  </si>
  <si>
    <t>0xdc3941af64088f6a7766522ee8752c65c6b4ac5c</t>
  </si>
  <si>
    <t>0xdc5c7527c4ef325c4d9d08a02f80519a7fbdc217</t>
  </si>
  <si>
    <t>0xdc9fa03204caebd02df497ffa7ddd38cb0398943</t>
  </si>
  <si>
    <t>0xdcca4a50db875872f573346f0a39d3e321564f6c</t>
  </si>
  <si>
    <t>0xdcda034b5c1f0e5dc0104c1b24a7c3ae611e496d</t>
  </si>
  <si>
    <t>0xdcf14f179418689a53865cacdb524fb3956a683c</t>
  </si>
  <si>
    <t>0xdcfc1c4546ece5f9a4e77aad032e411c93ec0109</t>
  </si>
  <si>
    <t>0xdd37c6812e76aed5ece573b46087c69d3d52fcbd</t>
  </si>
  <si>
    <t>0xdd41929db89a9ab1ed5c30859269dd0c71108cae</t>
  </si>
  <si>
    <t>0xdd796cd3f4e497d9cdc1b0a8af9f2bd30fab91dc</t>
  </si>
  <si>
    <t>0xdd80922b1c2b6c6d3b7c498515650259387f73af</t>
  </si>
  <si>
    <t>0xddceef2013a6bd9caf697b5f5f70e4fb51b8e10d</t>
  </si>
  <si>
    <t>0xddd98bbf7ed1b5b320e24da1992febac34cc73a0</t>
  </si>
  <si>
    <t>0xddf60fa1500d5702bf3acc18cd773d6adf9fe823</t>
  </si>
  <si>
    <t>0xddfcebf50cab270c4c8985904fdf756658055ab3</t>
  </si>
  <si>
    <t>0xde03dda4376687d906369d7410b7a775e328fd71</t>
  </si>
  <si>
    <t>0xde177aaa2b8fd94fc5345fd1b800d5a1f1c027e4</t>
  </si>
  <si>
    <t>0xde43b53a25b4fc5ab6e10fb8f6e45ffeb2fd873a</t>
  </si>
  <si>
    <t>0xde81b683a794c6ae8ed684116cd6a7da62b36f8c</t>
  </si>
  <si>
    <t>0xdea7f35948fcedcc520584f5c8415ef07d8b3b9a</t>
  </si>
  <si>
    <t>0xded36f47ba7c2ff92d2a7f4799065240b1f76fbc</t>
  </si>
  <si>
    <t>0xdeddc54c5d35e1c7176d33eb737d52fa3ab3b7bc</t>
  </si>
  <si>
    <t>0xdf07aa953adde834651f55c1549a52e68b205d87</t>
  </si>
  <si>
    <t>0xdf2e0a7d40aafec957c3e39e7bc42f1551bc10f8</t>
  </si>
  <si>
    <t>0xdf516805b2dba9abd4b923cb0bb22d311556f035</t>
  </si>
  <si>
    <t>0xdf5dd6baea6968804c5de416add9a7477153c982</t>
  </si>
  <si>
    <t>0xdf679349891e051bee1e526a3562a3f66494c21a</t>
  </si>
  <si>
    <t>0xdf6fe0bfc8f58d31621e75012c54af843be83afc</t>
  </si>
  <si>
    <t>0xdf7444ac791ef07c2c4ef9debf4ffe730c2f6326</t>
  </si>
  <si>
    <t>0xdf91f651084473cff5739bc8d45c047594da7a82</t>
  </si>
  <si>
    <t>0xdfbc666a96712059664c2494644a95670ffa86f3</t>
  </si>
  <si>
    <t>0xdfea5f083940d2e5252fe237ac2a69e80f100754</t>
  </si>
  <si>
    <t>0xe00b309c38805a8ce7c7ef49e485f318b65ce5f5</t>
  </si>
  <si>
    <t>0xe00f7b744ab8333d64ed940dd36ed9398d8edbd2</t>
  </si>
  <si>
    <t>0xe02614a6b49170d95767d33cbbe937c538eb3812</t>
  </si>
  <si>
    <t>0xe026aceec426d48e68e1887cbc4ed0a8bc88c55b</t>
  </si>
  <si>
    <t>0xe0693e046f597c6f5617787d963893df71cd474e</t>
  </si>
  <si>
    <t>0xe0984cb71c47b06caf82eba0bd9dc00d484b9aa6</t>
  </si>
  <si>
    <t>0xe09aad8b08b6be67bd669e788b297802abeed380</t>
  </si>
  <si>
    <t>0xe0a40145c741058e940ccd8fb212c9bb986fd6c0</t>
  </si>
  <si>
    <t>0xe0d592dfe40f8e0fdee856532a59a694f73d5a8b</t>
  </si>
  <si>
    <t>0xe0d963bd4ec4b249abbbae6f67e292ae4ec61b1e</t>
  </si>
  <si>
    <t>0xe0edce5a400c39d0a5bad239ccf361adddff0a0f</t>
  </si>
  <si>
    <t>0xe0fc05149bec0c849ae2d722feb323199db0084c</t>
  </si>
  <si>
    <t>0xe0fe49ff6bfaef4a727af88cfd4637aef900f712</t>
  </si>
  <si>
    <t>0xe101dec7537277df65bc6b7424028d2d5954b6ff</t>
  </si>
  <si>
    <t>0xe102d5820873149186856e7eea6a0b66492a7f8a</t>
  </si>
  <si>
    <t>0xe1248adb739985c6d2d39a3af5821ff33f561bc3</t>
  </si>
  <si>
    <t>0xe1408f76f518c9096219969827b566419b3068c1</t>
  </si>
  <si>
    <t>0xe17f103b1b0b5ca9a5611301c100d2df8d5ab143</t>
  </si>
  <si>
    <t>0xe1aa7eb76fd5623bbd5c07b48012097b190bdd09</t>
  </si>
  <si>
    <t>0xe1be917b35561697e148dae6d03052035ddb23c5</t>
  </si>
  <si>
    <t>0xe236d9fef476d84bfa834966fda8f3ceec80d8fc</t>
  </si>
  <si>
    <t>0xe27b8eb1165a91507382a11268db15167ed17bdf</t>
  </si>
  <si>
    <t>0xe2ae17220f3d0b595939dc85402a9ccc02590d30</t>
  </si>
  <si>
    <t>0xe302baf1dfb0d97ddb0374efdc8ddb4cd6e2d05a</t>
  </si>
  <si>
    <t>0xe3553ce20ca77c05c9f301c716ae950e1093bbf1</t>
  </si>
  <si>
    <t>0xe3689d40011b4b523c37459586936fe4c18bd3b8</t>
  </si>
  <si>
    <t>0xe3b80766786e5915865f60d7301e3fd00c1691fd</t>
  </si>
  <si>
    <t>0xe3e2f42cca5dc81c27cdf0a90a01aaf8fcff47a5</t>
  </si>
  <si>
    <t>0xe412c0210adf8545f6edb2076a2b267b5361401f</t>
  </si>
  <si>
    <t>0xe4a6327141b623385563768bc0f03ef31bda4fec</t>
  </si>
  <si>
    <t>0xe4c5b8c54715b0d8c50c3aafa33183225bc2a601</t>
  </si>
  <si>
    <t>0xe4d2bf0a4c5d2cf15ece9077df8c9b2cc3547a14</t>
  </si>
  <si>
    <t>0xe54bcda817688aad821fdca3b7746d6c055a4cb9</t>
  </si>
  <si>
    <t>0xe565422ae7760713c6083d50987f38103ccd617d</t>
  </si>
  <si>
    <t>0xe5732236f088a5b577680c5985672279115986b4</t>
  </si>
  <si>
    <t>0xe59cd35e68a8c51adda1c9f4681024066e13ff22</t>
  </si>
  <si>
    <t>0xe5d5f4ef885e4e2dc8cc9490a194ae8db5194361</t>
  </si>
  <si>
    <t>0xe5e81c767595951abe32cb3d738184d83474f9b4</t>
  </si>
  <si>
    <t>0xe5ebee598bd3d0889509032eb76a1a715e007d17</t>
  </si>
  <si>
    <t>0xe5ed9a86b1e41c9606b55c5b03ceb7b9e9ff124e</t>
  </si>
  <si>
    <t>0xe60b743dcdbc8f1b13386405f0929f11d6794376</t>
  </si>
  <si>
    <t>0xe62de1de3f681906605305ec4c8d0c89d3f061f5</t>
  </si>
  <si>
    <t>0xe65cd2f7276e8273d39fce4ca8f711b1f062168b</t>
  </si>
  <si>
    <t>0xe6705acce33201234161f0b68d3c9818acaa8db5</t>
  </si>
  <si>
    <t>0xe684e2cbbc90a20e53ad9d3736f70949d1ffb90d</t>
  </si>
  <si>
    <t>0xe693afd846580b44843df7763c5d46db3681f238</t>
  </si>
  <si>
    <t>0xe6a5f030b08276cb0f0e4ed2b0aef0ae1dbbeda5</t>
  </si>
  <si>
    <t>0xe6be1f8a37c3ec09950bd443e17590e3e5e87f2d</t>
  </si>
  <si>
    <t>0xe7300c7e2a8a28444b503e5fd40bf19594351560</t>
  </si>
  <si>
    <t>0xe76c7d8187017f9b51eb3342ada302a6f4d190f9</t>
  </si>
  <si>
    <t>0xe7727745a8150f36fab6a4c251dd42b48e436142</t>
  </si>
  <si>
    <t>0xe781ba0d8a26cbdf3612d5282a08a7c4f2344191</t>
  </si>
  <si>
    <t>0xe78931a7741e65bb7bde733e2640caf41641837e</t>
  </si>
  <si>
    <t>0xe7a01ed8f24acbb123cfbec807f82945a32823e7</t>
  </si>
  <si>
    <t>0xe7a4d897a3f63c2cb9c2daea0ae204b18f30322a</t>
  </si>
  <si>
    <t>0xe7b3348093a55d8264ccdd8966614749681ac0cc</t>
  </si>
  <si>
    <t>0xe7de743e2991a7d1f4e30c1e2c440915a349bddb</t>
  </si>
  <si>
    <t>0xe85602d3bb96c2e5e53d925775c9e83f02ba8f08</t>
  </si>
  <si>
    <t>0xe8758d900f5ecf5fb386e8e2a35e2d6d7a4d4016</t>
  </si>
  <si>
    <t>0xe8fce9ac60c064d18d9a7e80922e31f4c87321b0</t>
  </si>
  <si>
    <t>0xe914f6185ecc3f600b2f44270725287405ebb0bf</t>
  </si>
  <si>
    <t>0xe9180e65da66b17522b512140c002edf1cd9edbd</t>
  </si>
  <si>
    <t>0xe918b02d885d7c049c9531cc2364c57426db4010</t>
  </si>
  <si>
    <t>0xe91eddb1157371ae46e2c36cff852de8c8f3177a</t>
  </si>
  <si>
    <t>0xe973cacb4f0cc0c83b364a5f2d6e3cab37ef1d03</t>
  </si>
  <si>
    <t>0xe9ad5ea84bec7c872ae48ac6af48f7865b9bb442</t>
  </si>
  <si>
    <t>0xe9aec07cf3a01acda8a03118ae31eb0c00fbdab9</t>
  </si>
  <si>
    <t>0xea0f875ff3458f5bb8a922d584fd2a2eb8d34337</t>
  </si>
  <si>
    <t>0xea452000a8904e910f139a2a0ba4f9431b663c6d</t>
  </si>
  <si>
    <t>0xea72dd1cce132aee24871a5f512957bf4e5913b4</t>
  </si>
  <si>
    <t>0xea8020280fe16c3580fa8945fe1ea5329862d83a</t>
  </si>
  <si>
    <t>0xea9fc54afc38e4cd663f36f22a9f1efa6b2eef18</t>
  </si>
  <si>
    <t>0xeac40b201ce43e0fbc77670c95a4c44d36292298</t>
  </si>
  <si>
    <t>0xeac77253b72b7dc404f998b10d188d9b767ba5ea</t>
  </si>
  <si>
    <t>0xeaceaca07f919644f14ff9eeb6a709ef7cc6b359</t>
  </si>
  <si>
    <t>0xeafd3f4ae90db7fa7002277a710ae07611fb4f26</t>
  </si>
  <si>
    <t>0xeb2a516e045cb05d92834f33ee766bcae30f2514</t>
  </si>
  <si>
    <t>0xeb4b89cb3cff2a78e933750d3850b6ac7ea4f9f6</t>
  </si>
  <si>
    <t>0xeba8e8e49878966bdc3713a5ba04ea39bee09097</t>
  </si>
  <si>
    <t>0xebad5b2c75ab8c71db977e1edb6a29317d4db3f7</t>
  </si>
  <si>
    <t>0xebd2ac3087a228294d19e7b7a5679caf2ae2faa1</t>
  </si>
  <si>
    <t>0xebdfd0f945bd81635017b34f81a61dcc2d5fc94c</t>
  </si>
  <si>
    <t>0xebe8ae7bc2fd3307023782345ad88e742df41df2</t>
  </si>
  <si>
    <t>0xec0b7a5c1ce8d6e1895eafb77c8d4cf05f5252b9</t>
  </si>
  <si>
    <t>0xec0fbdfea5c8d30159ccdc5d81a3a9ee24cdd795</t>
  </si>
  <si>
    <t>0xec32997b9ed37cf6bddc172933ed5058a10e1d1d</t>
  </si>
  <si>
    <t>0xec45a9db801fd5c9b94aa9ce5fe19dc10b167163</t>
  </si>
  <si>
    <t>0xec5e193d7ea3f7ab14e087022856c17bf7a8e8cd</t>
  </si>
  <si>
    <t>0xec6b30bdabaff37658623ddb852d1f759af03b78</t>
  </si>
  <si>
    <t>0xec6c024afcadf7e723074d6b73e466079bfc476f</t>
  </si>
  <si>
    <t>0xec77c7d0d43068858c3f4f30ab8da95976967a04</t>
  </si>
  <si>
    <t>0xec8cd6cd9cf93a3c95260a6bbcbbb844d72cf51b</t>
  </si>
  <si>
    <t>0xec9b3cfd070c5aa1935056e43eece1a214f44b77</t>
  </si>
  <si>
    <t>0xecba07d1d6b2f0c80efbb5c29bdf3c5e8485cb90</t>
  </si>
  <si>
    <t>0xecc46fdff8723333a4c31b2b86c442e52617e96a</t>
  </si>
  <si>
    <t>0xed241a08a9f5d15bb09e6380fb9249de3261aacd</t>
  </si>
  <si>
    <t>0xed2a09c7d44839064c4285e83a8bbbfb6442bf01</t>
  </si>
  <si>
    <t>0xed3b94155ae31735b9279f2452102514b39c79f4</t>
  </si>
  <si>
    <t>0xed419df0dd4eea864fd700076336d4538cfe2261</t>
  </si>
  <si>
    <t>0xed5286848a9d1e35db19d52985a19bd29042bbd1</t>
  </si>
  <si>
    <t>0xed7b411a5bfe1f1d3f00f2eb30ccbab7e6af0b85</t>
  </si>
  <si>
    <t>0xed83383b54a7fdb9185e15c259fc54a29b7e8b41</t>
  </si>
  <si>
    <t>0xedbd43e097f56da24005ce3e3d764b99d0b39e7e</t>
  </si>
  <si>
    <t>0xedce78b7f8945a92974ea1587c5f8856b1b87a41</t>
  </si>
  <si>
    <t>0xedde8f5fae07678110fadbc97cb092934a7fd47f</t>
  </si>
  <si>
    <t>0xee195dd4419bd0e259f7ef23c9cba25bd8a1f6ce</t>
  </si>
  <si>
    <t>0xee2d0fc2052cc8380c045ad4232f7f673d9cca97</t>
  </si>
  <si>
    <t>0xee901757f0f5e2c5c84d01b4a52748361e79dd37</t>
  </si>
  <si>
    <t>0xee933c13c9a7e305080bf46f2a449ba635e436ff</t>
  </si>
  <si>
    <t>0xeec17607cca9bdff78cbc1ba512aecdc605150fe</t>
  </si>
  <si>
    <t>0xeed6332519abe100955bcf1d3201b5d550f0a307</t>
  </si>
  <si>
    <t>0xef363ca9d251d0cd4f8d4424009eadb6af1282ce</t>
  </si>
  <si>
    <t>0xef3831af06b53f53b218a1d3cf007271b9cd1539</t>
  </si>
  <si>
    <t>0xef7cc7a36c7da1348a2dc48a56f0b14d041ce0b3</t>
  </si>
  <si>
    <t>0xefe943f1e4ceecb15a35f142de337251a92872c0</t>
  </si>
  <si>
    <t>0xf00f8a49604a4efbd55c20f147fc270ff8584cdc</t>
  </si>
  <si>
    <t>0xf01502c336b669c4455e022c4491045afb4f10cc</t>
  </si>
  <si>
    <t>0xf08c1412eb7583ab83bf00bb2257ca6b506dcfea</t>
  </si>
  <si>
    <t>0xf0908d714e0f09e882f9e33634a0fbdc8b85d16b</t>
  </si>
  <si>
    <t>0xf095be895d7031b5ce13fa5d4727af9665a60f80</t>
  </si>
  <si>
    <t>0xf0c8cc77a54a6effb16fdeefb21a22af672903cc</t>
  </si>
  <si>
    <t>0xf0d1d27ac8a4f3ea6e0221d9fb67a7ba762b875f</t>
  </si>
  <si>
    <t>0xf0db22284fabadc7d4e9b59749d363312032bd7e</t>
  </si>
  <si>
    <t>0xf0f25e74cd1556db3af4958c0ca1c417618d038a</t>
  </si>
  <si>
    <t>0xf0f69afed805f035e2afefa607fd05a6451b26e9</t>
  </si>
  <si>
    <t>0xf157eeda8e6a2d73e17d22e098bea619896f740e</t>
  </si>
  <si>
    <t>0xf165734cec01537b35b47d1a224e5c5abe89356d</t>
  </si>
  <si>
    <t>0xf1899912c76bcec04b941de75a939d3387811aea</t>
  </si>
  <si>
    <t>0xf1914d65c63c446cdd2fdc4907aa27f989cab264</t>
  </si>
  <si>
    <t>0xf1a064c3389832c2745c89593bc8c75e6c2080ea</t>
  </si>
  <si>
    <t>0xf1bd558917a9b4f683f00ceb22489a0264c772eb</t>
  </si>
  <si>
    <t>0xf1ccc889fb681ea26c4fd2abb07b5d670382e81c</t>
  </si>
  <si>
    <t>0xf1dab561a041176cbf08fdfcb3111eeac9e4b525</t>
  </si>
  <si>
    <t>0xf1e03de61f89d2e8a64b8878550518fe5f953eae</t>
  </si>
  <si>
    <t>0xf1e7da5e1cae03610363c1b6a753be21b8114321</t>
  </si>
  <si>
    <t>0xf2178176dc16ee39d1ff22167c2cc75d987a029b</t>
  </si>
  <si>
    <t>0xf24de6ea74b1bcd30d30ceaf3b8d5fbab43c13df</t>
  </si>
  <si>
    <t>0xf2ab1786fcbce760dadf232e9abe792f6ffe636c</t>
  </si>
  <si>
    <t>0xf2b611d3ec224f0684db49b190ab7072c19345ec</t>
  </si>
  <si>
    <t>0xf2d34cbd1eda590605e4f4710017389b294705cc</t>
  </si>
  <si>
    <t>0xf313882adec4aac2f6c38ff4d36fc03833de4c4d</t>
  </si>
  <si>
    <t>0xf31ca150f82d183289ae27df1aaa42a8386e6577</t>
  </si>
  <si>
    <t>0xf36118847b276b41f525bb265f96bd3730861a36</t>
  </si>
  <si>
    <t>0xf376126b85f0da8fa273e8acaa6a0d3232a823d5</t>
  </si>
  <si>
    <t>0xf38911b445783f569b5de5dcecf7261295647157</t>
  </si>
  <si>
    <t>0xf3cd9c3c1f7a2298b672138087f8268ad8cbf6c4</t>
  </si>
  <si>
    <t>0xf3fef6991e4911aef69559cd573361c2ce20323b</t>
  </si>
  <si>
    <t>0xf3ff45d0cca66da391071cbfe51be7fee387e3c1</t>
  </si>
  <si>
    <t>0xf4353b07aa47dac0eaf3b614a70b0488961d7ad3</t>
  </si>
  <si>
    <t>0xf4416e4e93b4f28d472dee57568d2ed740a17289</t>
  </si>
  <si>
    <t>0xf4422af1e28e105ff2a3adc89808a8154da5aed3</t>
  </si>
  <si>
    <t>0xf452605bc44c5c59d8e9d986eed3e4470d81f283</t>
  </si>
  <si>
    <t>0xf45f9c13338cb8e2613c756459d64ffae7db9890</t>
  </si>
  <si>
    <t>0xf47917b108ca4b820ccea2587546fbb9f7564b56</t>
  </si>
  <si>
    <t>0xf497752d81aa554bf84f5413d67e84de35e93c59</t>
  </si>
  <si>
    <t>0xf4ac21f95aa7bec4ca8022697a8f7819c69abe17</t>
  </si>
  <si>
    <t>0xf4dacf2edb6e2bd88eb90c3aef1e510153d38579</t>
  </si>
  <si>
    <t>0xf54a31e22344cb90708ad48061cb9ae58dea8aff</t>
  </si>
  <si>
    <t>0xf566ca11d9332ea5cb8cdb809f8f9d350e0a2edd</t>
  </si>
  <si>
    <t>0xf576c1d8c261a195da38c235957b5abac04ee13e</t>
  </si>
  <si>
    <t>0xf5835a0196f772f8f9f346dc6ce0c8b745a1a85b</t>
  </si>
  <si>
    <t>0xf590e576a3353491164f70ccdfcb7e26c55f5cc0</t>
  </si>
  <si>
    <t>0xf5d83923c362068c44f70ad9038793d559a17289</t>
  </si>
  <si>
    <t>0xf5e23ea7cdadd1d7d5d3ba82f06bbffb8edcb8d7</t>
  </si>
  <si>
    <t>0xf647142cdb71e6e6ae35dddd5c7f59164d9d57e3</t>
  </si>
  <si>
    <t>0xf652cae3113fd98f561e01f2ecf16b3b54007132</t>
  </si>
  <si>
    <t>0xf67786eb946c3329fa4c493c815deb08c8e1c723</t>
  </si>
  <si>
    <t>0xf68dee584c3b560cf34185f0fce7a73ca4022f82</t>
  </si>
  <si>
    <t>0xf6acfb22d2b923cf1c3ff53ab331cc6721f8ce76</t>
  </si>
  <si>
    <t>0xf6b32eee531a651dca4ac81ba9aed06cca2495c0</t>
  </si>
  <si>
    <t>0xf6c6e408a91404142fc8c3df1242ef9c0d8601d4</t>
  </si>
  <si>
    <t>0xf6d794181c1c6f3c9618c79e60eac5fe8c6abea6</t>
  </si>
  <si>
    <t>0xf6e7fd80a5379ac8be8bbb6ac007846518e69a01</t>
  </si>
  <si>
    <t>0xf709bec6c3bbf287f32f09a5d213b3b1c07d34b0</t>
  </si>
  <si>
    <t>0xf70f4a46e220b5a399c41ca4ff83fe44b592e86d</t>
  </si>
  <si>
    <t>0xf7125eef033dc5f7dfd97ebd510e3eb50afd4d78</t>
  </si>
  <si>
    <t>0xf72df20b382eba8a0c71215aa30e2ad6719bbdda</t>
  </si>
  <si>
    <t>0xf7627121e08a1b3ad67c0fdf020dc1e695d20cbf</t>
  </si>
  <si>
    <t>0xf766466ceebbb73176dc4b992a2b59b60e150fbf</t>
  </si>
  <si>
    <t>0xf79c6bb8a7a300f1caaedf08fd0d3e9f1b1e365f</t>
  </si>
  <si>
    <t>0xf7a99664ac85ae6ea5be8876ef49483a941adaa1</t>
  </si>
  <si>
    <t>0xf83d069f14f8990f0c88f33b5302cd241ce996d2</t>
  </si>
  <si>
    <t>0xf862150324e7c0ae6d7fc868bb94ae97960e07af</t>
  </si>
  <si>
    <t>0xf8711c8eeff0795fb389bd9ec744b8cffd4c38e7</t>
  </si>
  <si>
    <t>0xf8712fb4fb031ec9d2340caa52890ec3d5a64ef3</t>
  </si>
  <si>
    <t>0xf8b6088fc26415feb5ce7b84ae2d29e667365e9a</t>
  </si>
  <si>
    <t>0xf8c46ce08f990ebb4c78e60edb97ef0c54350ace</t>
  </si>
  <si>
    <t>0xf9275829ae9d27ad3a1bb8fa29787835efc0f1a8</t>
  </si>
  <si>
    <t>0xf93704119992f0a4d8a8e899a17e12545210aa46</t>
  </si>
  <si>
    <t>0xf95aeaadc21d0a0ad51f29a01ecb226453210cd0</t>
  </si>
  <si>
    <t>0xf97670f0a725c754dd2d0f3ecd2dcac59af6831b</t>
  </si>
  <si>
    <t>0xf98997bbe337bcc157cc691ae0aa442a01a90233</t>
  </si>
  <si>
    <t>0xf9cddf5f2fb16a9526ad069f340b436004804d66</t>
  </si>
  <si>
    <t>0xf9cfda590f5dda24ba01da5d4955ab312bc82ec0</t>
  </si>
  <si>
    <t>0xf9ed3c68fc981be98e6b88973e5f26bfd9a1d439</t>
  </si>
  <si>
    <t>0xfa26ac762a8ccad5a23be9a88e56aed26d6efabc</t>
  </si>
  <si>
    <t>0xfa6ab9f4571501adf4c8ad60a77b9de23643dd0e</t>
  </si>
  <si>
    <t>0xfa78089c622908bed10e892d76b2935b91e9f6d0</t>
  </si>
  <si>
    <t>0xfabadbaa404dad49be646300456d60cfba8372d2</t>
  </si>
  <si>
    <t>0xfaec2614e4ced4526aebf0cae282457126af1e6a</t>
  </si>
  <si>
    <t>0xfaf9faf58fa98d84f1bdc9f266f74c1664b8eead</t>
  </si>
  <si>
    <t>0xfb08ac0469d49addc65846efd6207dccaf076bef</t>
  </si>
  <si>
    <t>0xfb3e6ccb6af8e1d7fd95c21ee11556d15a8d4aba</t>
  </si>
  <si>
    <t>0xfb75846e3cc2b93162ed1c1e3c48883e8b106af9</t>
  </si>
  <si>
    <t>0xfbae32d1cde62858bc45f51efc8cc4fa1415447e</t>
  </si>
  <si>
    <t>0xfbbe5f2aa69e98a25b93686c8d285eced921fcc1</t>
  </si>
  <si>
    <t>0xfbe2802028d41d9d36f55e2db746ecb46ec7db5b</t>
  </si>
  <si>
    <t>0xfbe4e8eb761a10a02a7896593c5b0046e3696dbf</t>
  </si>
  <si>
    <t>0xfc093c061d8e16ff7522a126705c9e1202377e8b</t>
  </si>
  <si>
    <t>0xfc65ec5be5d97eccd27117cc0ac203f343e468de</t>
  </si>
  <si>
    <t>0xfc754e4451c9b9019ca6b0c28564e25e19d1094b</t>
  </si>
  <si>
    <t>0xfc8414844d9c9cc758cd236eb0cc9001cf71961a</t>
  </si>
  <si>
    <t>0xfcd62f875aba2de107b03618005801e365dc81a4</t>
  </si>
  <si>
    <t>0xfd2a921bb652f0bdbc310045b8a589ca1b2b75c0</t>
  </si>
  <si>
    <t>0xfd2e844458470505c702458d039093342588bd99</t>
  </si>
  <si>
    <t>0xfdbf3bb58f396411fa5e8757fc74490829d39b13</t>
  </si>
  <si>
    <t>0xfe0a518ad419a47abca8be95a80e4370faf776fa</t>
  </si>
  <si>
    <t>0xfe1f2de598f42ce67bb9aad5ad473f0272d09b74</t>
  </si>
  <si>
    <t>0xfe24e2dc92611536905a375ccb6ea58e3a1debc8</t>
  </si>
  <si>
    <t>0xfe39499bfd66f3ada2cb5ca8e5a99bd8d10be239</t>
  </si>
  <si>
    <t>0xfe70df85f4a79d7472fb70598d259621bdf6b5cc</t>
  </si>
  <si>
    <t>0xfe77ac196edfbe97c36302eab2e76b535d869f9b</t>
  </si>
  <si>
    <t>0xfe83d8e6f17b9f5a84a2c69af53c486936e86beb</t>
  </si>
  <si>
    <t>0xfeaff10e59649d0358bb0d69347f5df425cb32a7</t>
  </si>
  <si>
    <t>0xfebcbb8b7847660c798d35def2dcb1ecfdc7388f</t>
  </si>
  <si>
    <t>0xff050861e1f30f5332b496ee177d17eddf60f2cb</t>
  </si>
  <si>
    <t>0xff604e3328ca30e033cdc1a582a1a0b50ff9cbfc</t>
  </si>
  <si>
    <t>0xff6aef8271ecdd32a2d552a64d3ecb35baec3e9e</t>
  </si>
  <si>
    <t>0xff6ca8be2e3b7727d92f1d057a86e80ebfb4452a</t>
  </si>
  <si>
    <t>0xff815ad9735c38e2486f6b3b030546690396032d</t>
  </si>
  <si>
    <t>0xffbbb4c1a8fe19ce874a125935dc25aadbcf19dd</t>
  </si>
  <si>
    <t>0xffbc4704f0ad912977136592d262d6a6c8b3c498</t>
  </si>
  <si>
    <t>0xffd2f503ec324b367a92ad81fbcc5c433b162721</t>
  </si>
  <si>
    <t>0xffd943ea0362ea0eef463e169394ae7ab6fbc35e</t>
  </si>
  <si>
    <t>0xffe19aaee419c46443ebe7f583230d7c32e42eb4</t>
  </si>
  <si>
    <t>address</t>
  </si>
  <si>
    <t>https://client.aragon.org/#/0x0017a25385931ee690dc09df6cca919d1cd007b2</t>
  </si>
  <si>
    <t>https://client.aragon.org/#/0x001cd74c9a99b6c68e93fe69595124407b37aa8e</t>
  </si>
  <si>
    <t>https://client.aragon.org/#/0x00b424842685f69912cfd93af7293602c973bf56</t>
  </si>
  <si>
    <t>https://client.aragon.org/#/0x0108440017c14a0b46563af9202ee7772771df26</t>
  </si>
  <si>
    <t>https://client.aragon.org/#/0x0163c547b4abd1672e213291cc62582c357868fe</t>
  </si>
  <si>
    <t>https://client.aragon.org/#/0x016e5d41828e1949d0568c1afc0ce1e948736c71</t>
  </si>
  <si>
    <t>https://client.aragon.org/#/0x016f8665ac8b24a245cddb73dcf27439f1879a40</t>
  </si>
  <si>
    <t>https://client.aragon.org/#/0x019d0a04725d3cae14cd922c69cfc3b817999f82</t>
  </si>
  <si>
    <t>https://client.aragon.org/#/0x02017d9c192818733440d04b5646fb860155ea64</t>
  </si>
  <si>
    <t>https://client.aragon.org/#/0x022e83819a27aebc613c5428a096bf17318d3393</t>
  </si>
  <si>
    <t>https://client.aragon.org/#/0x022fd42a494e0f9e00960d1becc5a1bbed4b528a</t>
  </si>
  <si>
    <t>https://client.aragon.org/#/0x02854effe48d9fd50bb8d298176455bb10ef85ea</t>
  </si>
  <si>
    <t>https://client.aragon.org/#/0x028677ee4ebe2525b515bd1db8cdf748290d29ee</t>
  </si>
  <si>
    <t>https://client.aragon.org/#/0x02b2517e5fe5e87263f5ddfeaac21c0d7395fc05</t>
  </si>
  <si>
    <t>https://client.aragon.org/#/0x02b3f3f37678d52a1c11c36b9388872dceea0541</t>
  </si>
  <si>
    <t>https://client.aragon.org/#/0x02ee1e4a3291b3331d7239230b91883db272a3d7</t>
  </si>
  <si>
    <t>https://client.aragon.org/#/0x0315ccd36096ab71f45e479ed6e7c6fb0e6148ea</t>
  </si>
  <si>
    <t>https://client.aragon.org/#/0x03294671deb22d0abd5bec5fcdb030008990540e</t>
  </si>
  <si>
    <t>https://client.aragon.org/#/0x03c85f2fcfca2bdeec07d25db4234a890cf3ce7f</t>
  </si>
  <si>
    <t>https://client.aragon.org/#/0x03d5095c861c330a408ef12217988c730a03338b</t>
  </si>
  <si>
    <t>https://client.aragon.org/#/0x03fabef1f8537f61b287a6826f06e498b64a059f</t>
  </si>
  <si>
    <t>https://client.aragon.org/#/0x040e8f18b14fdf700b54244e28ed7767d9650665</t>
  </si>
  <si>
    <t>https://client.aragon.org/#/0x0431b900402b38d6ee999a2283392e37d387415b</t>
  </si>
  <si>
    <t>https://client.aragon.org/#/0x04380f30e6bce0c922182d52ab130a1c716c7fbe</t>
  </si>
  <si>
    <t>https://client.aragon.org/#/0x043ff5e02fa024481da06ebdc786a89a147651a1</t>
  </si>
  <si>
    <t>https://client.aragon.org/#/0x04ae7c4aa2c052c29d8138450f78c96aaa04f964</t>
  </si>
  <si>
    <t>https://client.aragon.org/#/0x04cd638d0e5611bfe531e25f41618b3c57be757c</t>
  </si>
  <si>
    <t>https://client.aragon.org/#/0x054086d40cf8fd5bf6200eda7f9c6877b0302dd1</t>
  </si>
  <si>
    <t>https://client.aragon.org/#/0x057dd887944c55ed3f14bffeb7acc6b1ba2b1b3a</t>
  </si>
  <si>
    <t>https://client.aragon.org/#/0x0580962587b15ae79efba39a26a9cc787721584a</t>
  </si>
  <si>
    <t>https://client.aragon.org/#/0x058e126d6e9cf3eb49521c6640f51bdb18e4a93c</t>
  </si>
  <si>
    <t>https://client.aragon.org/#/0x0598ae14b05a6d6b027c75d6c04a4975c9dddb84</t>
  </si>
  <si>
    <t>https://client.aragon.org/#/0x05c0c2fad0ef9a24e4ddac37420089b29457ebe1</t>
  </si>
  <si>
    <t>https://client.aragon.org/#/0x05c17536ed12086c657b91c40777dd225f89080e</t>
  </si>
  <si>
    <t>https://client.aragon.org/#/0x05e9385be982dd2f8be8a53eec8798394e29e92a</t>
  </si>
  <si>
    <t>https://client.aragon.org/#/0x062437f139e4041f5a06d8444e958f2bd85d60a1</t>
  </si>
  <si>
    <t>https://client.aragon.org/#/0x06501b9a5c3b2f3e8f6da6a09f8831c50515b87e</t>
  </si>
  <si>
    <t>https://client.aragon.org/#/0x06a0a7257546fec3042c2fc2504c4de21c2b94ab</t>
  </si>
  <si>
    <t>https://client.aragon.org/#/0x06a5197e4037b52ecd498f0decebed6ea0c4b118</t>
  </si>
  <si>
    <t>https://client.aragon.org/#/0x06bdd90cc7122d4531ab7cbb3c22d265cb112abd</t>
  </si>
  <si>
    <t>https://client.aragon.org/#/0x06d2cd285fc7fe4623a5538dd492e70380b9ccbd</t>
  </si>
  <si>
    <t>https://client.aragon.org/#/0x079433a59494476040f4f0f28d16f644c1e09ef1</t>
  </si>
  <si>
    <t>https://client.aragon.org/#/0x07b815aa2bc703b2b11ce78a525c7e19ea0c9325</t>
  </si>
  <si>
    <t>https://client.aragon.org/#/0x07be203fc1f274d353064d140dae2e231562a446</t>
  </si>
  <si>
    <t>https://client.aragon.org/#/0x07fb0c9967f52a304745423cffcd859321346b5e</t>
  </si>
  <si>
    <t>https://client.aragon.org/#/0x0848edbf373c0ec2e6993ed2fac197031fa5df4b</t>
  </si>
  <si>
    <t>https://client.aragon.org/#/0x0852086091d5fe3954fda05ca46aa901e7d9e396</t>
  </si>
  <si>
    <t>https://client.aragon.org/#/0x08a221c895649b4015edb4963b08584b3853ac92</t>
  </si>
  <si>
    <t>https://client.aragon.org/#/0x08a300a0f0a506031c4ae85b6b2780335e19b0eb</t>
  </si>
  <si>
    <t>https://client.aragon.org/#/0x08aa89cb197a196f76caea33ef1e1704d1f5a451</t>
  </si>
  <si>
    <t>https://client.aragon.org/#/0x08ab50b074775893fb78888bf4103f126db29024</t>
  </si>
  <si>
    <t>https://client.aragon.org/#/0x08ac31dd93c16f1f6c4a0fae540ba1ad52f581d0</t>
  </si>
  <si>
    <t>https://client.aragon.org/#/0x08e763c1daded44be90a46c17438b490b556a9c2</t>
  </si>
  <si>
    <t>https://client.aragon.org/#/0x08f71fba21503126be2eb320895c63c82d9454da</t>
  </si>
  <si>
    <t>https://client.aragon.org/#/0x0906d5585325b5917fd303096d41eab754ba07dc</t>
  </si>
  <si>
    <t>https://client.aragon.org/#/0x091782c938c0622ff2586274fb49e4d3d34d1112</t>
  </si>
  <si>
    <t>https://client.aragon.org/#/0x093114313e54da2af878211a2b9dfb75bc843283</t>
  </si>
  <si>
    <t>https://client.aragon.org/#/0x093a8af3aab39e8edb971c352f6101477a44724d</t>
  </si>
  <si>
    <t>https://client.aragon.org/#/0x095e23a68540b3b1988cbbea010820f5078fa7a4</t>
  </si>
  <si>
    <t>https://client.aragon.org/#/0x0960702fe962f6df324c0388bd6179d8f29ff661</t>
  </si>
  <si>
    <t>https://client.aragon.org/#/0x09a1da9e1bba842e5a4a2473610ec431fcf4b31a</t>
  </si>
  <si>
    <t>https://client.aragon.org/#/0x09d61119c11fedb3d47f6751f59392455d3a4392</t>
  </si>
  <si>
    <t>https://client.aragon.org/#/0x0a03551c7b77520cf61b71b79d667559c9e8db07</t>
  </si>
  <si>
    <t>https://client.aragon.org/#/0x0a4dda838970f0c11e446f9b1e7a02dc7c322c0d</t>
  </si>
  <si>
    <t>https://client.aragon.org/#/0x0a9a76a232e98b987ce984a62da8e5d458f04d8f</t>
  </si>
  <si>
    <t>https://client.aragon.org/#/0x0a9e12ebfa3849e339d71ef5a6748d6dd225d22b</t>
  </si>
  <si>
    <t>https://client.aragon.org/#/0x0ab2381e84a8e854dbb6c20e07cd31c7b427c4dc</t>
  </si>
  <si>
    <t>https://client.aragon.org/#/0x0abbdac07855d504dbeb0a9f7d748ca0711daf94</t>
  </si>
  <si>
    <t>https://client.aragon.org/#/0x0ac553e078bfbd6831c4f37f3ad3eb0c1eda099a</t>
  </si>
  <si>
    <t>https://client.aragon.org/#/0x0b2a49007015431991edb839df5a9abd2bd3c232</t>
  </si>
  <si>
    <t>https://client.aragon.org/#/0x0b34f1cf4e566d1387a2d3f05a370bc0c21a9b1b</t>
  </si>
  <si>
    <t>https://client.aragon.org/#/0x0b57e0e2b95eb0ba079ac69968f6eaca584eee64</t>
  </si>
  <si>
    <t>https://client.aragon.org/#/0x0b5e939d7189113ebda50a20a12f4dbc17563643</t>
  </si>
  <si>
    <t>https://client.aragon.org/#/0x0b6f260c19677d6f939e8b8e8fa4ccf67953ebac</t>
  </si>
  <si>
    <t>https://client.aragon.org/#/0x0bca089c69ca2445efd33b64e2ee8d25bf1c5c28</t>
  </si>
  <si>
    <t>https://client.aragon.org/#/0x0bdf5204a37964deed05ef77aa0317d30d1f26fb</t>
  </si>
  <si>
    <t>https://client.aragon.org/#/0x0bee06b58c924fd56f61626f8ffcfbf32029ac99</t>
  </si>
  <si>
    <t>https://client.aragon.org/#/0x0c07311acafa81dbbd42b2051d4e4217bc51387d</t>
  </si>
  <si>
    <t>https://client.aragon.org/#/0x0c188b183ff758500d1d18b432313d10e9f6b8a4</t>
  </si>
  <si>
    <t>https://client.aragon.org/#/0x0c35a98f591b3b80213e8404af49d01ad46158f4</t>
  </si>
  <si>
    <t>https://client.aragon.org/#/0x0c374dc9908f091579876bd6e4409c200d54124b</t>
  </si>
  <si>
    <t>https://client.aragon.org/#/0x0c9d4bd971fb7acf7eb170a6541c434887d50ab9</t>
  </si>
  <si>
    <t>https://client.aragon.org/#/0x0cd37d0164c18b839a3e6052403a99a1dcab6113</t>
  </si>
  <si>
    <t>https://client.aragon.org/#/0x0ce2ced17231a78bb84924e83da04b1d1c2569a0</t>
  </si>
  <si>
    <t>https://client.aragon.org/#/0x0cf1e76f768e1f13ef111b5bb672f2e2d23a1a13</t>
  </si>
  <si>
    <t>https://client.aragon.org/#/0x0cf310e6e87db4bf841cc73f99f83ece6fd29408</t>
  </si>
  <si>
    <t>https://client.aragon.org/#/0x0d05555bc90b43139eca85e53958916cea842dda</t>
  </si>
  <si>
    <t>https://client.aragon.org/#/0x0d1ce4e2b9e3b965201996f70148878165b0c0d1</t>
  </si>
  <si>
    <t>https://client.aragon.org/#/0x0d1f0854bdbaa1f8c50dd4115d74680154a07410</t>
  </si>
  <si>
    <t>https://client.aragon.org/#/0x0d72c8ebefe842dd0d8fc6071cd01bf7df0e665b</t>
  </si>
  <si>
    <t>https://client.aragon.org/#/0x0daf0c2a498dfe61e22852ecc11b98b47781c170</t>
  </si>
  <si>
    <t>https://client.aragon.org/#/0x0de4cc1e91c519b9620905729ae0b0bdbce2a84c</t>
  </si>
  <si>
    <t>https://client.aragon.org/#/0x0e02a3dac4bd1c5d44b53181685ec8484e68acc5</t>
  </si>
  <si>
    <t>https://client.aragon.org/#/0x0e3b36aa34a89e9d1c2288d939d3bfa9f85c62c6</t>
  </si>
  <si>
    <t>https://client.aragon.org/#/0x0e3efb178166db0e68693bb53f7a220a4e44e871</t>
  </si>
  <si>
    <t>https://client.aragon.org/#/0x0e4816cad0f5432db165608c1a23f0f9c3ff5383</t>
  </si>
  <si>
    <t>https://client.aragon.org/#/0x0e5ac12073ec916095a02883d1710a4cbaf5dcdc</t>
  </si>
  <si>
    <t>https://client.aragon.org/#/0x0e6489dd17796390331a65f630a91ebc37fe7bd6</t>
  </si>
  <si>
    <t>https://client.aragon.org/#/0x0e7a39bc6dfc8d460c018fbe8fa98391a473affc</t>
  </si>
  <si>
    <t>https://client.aragon.org/#/0x0eb47820fc925d772db6b421afb42e1f36566fc9</t>
  </si>
  <si>
    <t>https://client.aragon.org/#/0x0ed499a621f03569d137ac2d6ce2c0b6b8616be6</t>
  </si>
  <si>
    <t>https://client.aragon.org/#/0x0ee165029b09d91a54687041adbc705f6376c67f</t>
  </si>
  <si>
    <t>https://client.aragon.org/#/0x0f74c9aad8212be95050fad7569b51c96d6e7755</t>
  </si>
  <si>
    <t>https://client.aragon.org/#/0x0f89e3876f8177b5f5bd102a164d789b7e723f7f</t>
  </si>
  <si>
    <t>https://client.aragon.org/#/0x0f9fd57c6d6fd2fa4dc54e52bb5e31425c92ed21</t>
  </si>
  <si>
    <t>https://client.aragon.org/#/0x0fac8b65eb45afc2d2ab6766fe8457bb49cef4d4</t>
  </si>
  <si>
    <t>https://client.aragon.org/#/0x0fd6a62a35061b522eaa5b52ecffd69278cbf07f</t>
  </si>
  <si>
    <t>https://client.aragon.org/#/0x10260359bb7853aed566aa7a66774f8099fed2ec</t>
  </si>
  <si>
    <t>https://client.aragon.org/#/0x1030678e350ee3aa845c29ca8c8ce0693abe8144</t>
  </si>
  <si>
    <t>https://client.aragon.org/#/0x1036fa9f122fbad90dd280055e8051653041c728</t>
  </si>
  <si>
    <t>https://client.aragon.org/#/0x1041b8fb62d4997d9d5d998dc668c5e1cac8a0f0</t>
  </si>
  <si>
    <t>https://client.aragon.org/#/0x1045d1be78b1df157c3a304578b81d184a8fb0ee</t>
  </si>
  <si>
    <t>https://client.aragon.org/#/0x10bb053eeeb0fb65f2280fa68c095033c61d024f</t>
  </si>
  <si>
    <t>https://client.aragon.org/#/0x10c17f260a08be1cd1c015c14b15adc8602c5792</t>
  </si>
  <si>
    <t>https://client.aragon.org/#/0x10cfa48fe311e4c3f5f0f4bc0a7d1ef26e963a80</t>
  </si>
  <si>
    <t>https://client.aragon.org/#/0x110810d42d409d526320897399a29ee7b65c1be6</t>
  </si>
  <si>
    <t>https://client.aragon.org/#/0x1114fe89b276ac046487e586b767ae7f87ef4cf2</t>
  </si>
  <si>
    <t>https://client.aragon.org/#/0x111f04a89b6d4b8988e8c0ec0c1a00f74d669e8d</t>
  </si>
  <si>
    <t>https://client.aragon.org/#/0x1135395105ba34e2f13748291d398db3f2086469</t>
  </si>
  <si>
    <t>https://client.aragon.org/#/0x115b2760c1e0147ed4c4a674795cd13d5b93479a</t>
  </si>
  <si>
    <t>https://client.aragon.org/#/0x117d1f8cb4bf6e74bc5d667f15af7b810bacccd6</t>
  </si>
  <si>
    <t>https://client.aragon.org/#/0x11b533ecbdd796370f264d511281cc69091c35bc</t>
  </si>
  <si>
    <t>https://client.aragon.org/#/0x11d9a3aac74688dd75e7af26610a47bc90044fdf</t>
  </si>
  <si>
    <t>https://client.aragon.org/#/0x12530a85499b70aaa746c99ea10da8c781bb5c06</t>
  </si>
  <si>
    <t>https://client.aragon.org/#/0x125ed42ccdf7fb13ea1439b9d4c6745501b680c0</t>
  </si>
  <si>
    <t>https://client.aragon.org/#/0x126121484b335fd6c0fea5db540fafcadace65d8</t>
  </si>
  <si>
    <t>https://client.aragon.org/#/0x12939e269cfc39ca5d3d9a05ee4915a64339b26a</t>
  </si>
  <si>
    <t>https://client.aragon.org/#/0x129842e9be5145e2c1c24e4377b7d5d0a774ce22</t>
  </si>
  <si>
    <t>https://client.aragon.org/#/0x12a183f94a1a5e141808fc9116d2ca6516e77071</t>
  </si>
  <si>
    <t>https://client.aragon.org/#/0x12b013c23f1918eac4b5342117f0b202e048566c</t>
  </si>
  <si>
    <t>https://client.aragon.org/#/0x12b5549769c792f8811008c8d24f9b1a20d87554</t>
  </si>
  <si>
    <t>https://client.aragon.org/#/0x12da014a8e72cbd20608ac82cfd808001febd5f5</t>
  </si>
  <si>
    <t>https://client.aragon.org/#/0x1384296a9a289c52a60f9b68e751d6f323f3c259</t>
  </si>
  <si>
    <t>https://client.aragon.org/#/0x138c6a5228caf333a38fa0560b6f2c88ed97a613</t>
  </si>
  <si>
    <t>https://client.aragon.org/#/0x13c6fa0b2b44b490cb4a8bfa22a713da656ab462</t>
  </si>
  <si>
    <t>https://client.aragon.org/#/0x13dac91d7b6e8d2502466fba51db268e80b5b773</t>
  </si>
  <si>
    <t>https://client.aragon.org/#/0x13ec2192ed86dd518ee5cf3702313fab922246d2</t>
  </si>
  <si>
    <t>https://client.aragon.org/#/0x140e76c286e6a76ab8be8196a04ccc5f601c8c32</t>
  </si>
  <si>
    <t>https://client.aragon.org/#/0x1440536c3914b15fc6427299420f8afa723b2e0f</t>
  </si>
  <si>
    <t>https://client.aragon.org/#/0x144cfb064a61ac8e2ffdee99dc32834b40df1b64</t>
  </si>
  <si>
    <t>https://client.aragon.org/#/0x1464992d06bf5a7b7d8f595545ee7d5b96226366</t>
  </si>
  <si>
    <t>https://client.aragon.org/#/0x14a3fc97df51a2a4f3e2394bea063fc5fd763819</t>
  </si>
  <si>
    <t>https://client.aragon.org/#/0x14e20cf77ea15a9ee8a139fb2bc80484b3ed995d</t>
  </si>
  <si>
    <t>https://client.aragon.org/#/0x151f11b572f84f06470b40cccd4b5a9afd7c49f1</t>
  </si>
  <si>
    <t>https://client.aragon.org/#/0x15346992f422766c59211dc3b7c0fa6826d5cb2e</t>
  </si>
  <si>
    <t>https://client.aragon.org/#/0x153ea76982f97997db597c979b3990059d8f92c4</t>
  </si>
  <si>
    <t>https://client.aragon.org/#/0x1543255c0b3c4ed156d7fd1eef89beb73899081a</t>
  </si>
  <si>
    <t>https://client.aragon.org/#/0x154a480c99f090646840fbec30aff3d0715cab21</t>
  </si>
  <si>
    <t>https://client.aragon.org/#/0x1553a9dedc955123f380964f7b80cc951f3a53f6</t>
  </si>
  <si>
    <t>https://client.aragon.org/#/0x15b2d21d84787d69d5e1b68f48ea446d815bd3bb</t>
  </si>
  <si>
    <t>https://client.aragon.org/#/0x15d93ae1a7ad8944445a6a8b59be59beb56304c2</t>
  </si>
  <si>
    <t>https://client.aragon.org/#/0x15f2c0b3b3766f89e8dedbc6f793c84e1e0773d4</t>
  </si>
  <si>
    <t>https://client.aragon.org/#/0x162cab72c7fb0015d1e29061dd19cec2b43d4ff3</t>
  </si>
  <si>
    <t>https://client.aragon.org/#/0x162f645cfc8bb15bbf2757d24d1947bedf835413</t>
  </si>
  <si>
    <t>https://client.aragon.org/#/0x1674278e5a0c39ea94c293880ee5ece9811aafb0</t>
  </si>
  <si>
    <t>https://client.aragon.org/#/0x16908c07a590060315cbdc562d255af74652952c</t>
  </si>
  <si>
    <t>https://client.aragon.org/#/0x16b9787bafafc2ee96f4f3c36ee14e182ece563e</t>
  </si>
  <si>
    <t>https://client.aragon.org/#/0x16bd59e480fbf497c1b733296c9b378fdd46a54a</t>
  </si>
  <si>
    <t>https://client.aragon.org/#/0x16bde2f28b97c6d00484af32d6a032c009fedf18</t>
  </si>
  <si>
    <t>https://client.aragon.org/#/0x16c020b4826152608eb8ff9a8d27496866b8b325</t>
  </si>
  <si>
    <t>https://client.aragon.org/#/0x16e51a5b65680e1f2f3d0140f7f52b7e7a4a905f</t>
  </si>
  <si>
    <t>https://client.aragon.org/#/0x1742426f4be3754a3be9bf29c10ead9f68a850c2</t>
  </si>
  <si>
    <t>https://client.aragon.org/#/0x1759013b789ad1c8af3321788f52c40b20d20d19</t>
  </si>
  <si>
    <t>https://client.aragon.org/#/0x175991e0828e578db0092b034ec9cd5449fd08ed</t>
  </si>
  <si>
    <t>https://client.aragon.org/#/0x175f2ef85d031eda9d983280c7917f9265734db7</t>
  </si>
  <si>
    <t>https://client.aragon.org/#/0x178edc4929bc6c16e00df5a45bff52dc24e29f1f</t>
  </si>
  <si>
    <t>https://client.aragon.org/#/0x17a0cfb6a8e402a523176523d44e25537810b6ca</t>
  </si>
  <si>
    <t>https://client.aragon.org/#/0x17b751a0542a823a406f1f9d931f13e77b963331</t>
  </si>
  <si>
    <t>https://client.aragon.org/#/0x17d8159d3110510696ebad0a4f41bc374f525062</t>
  </si>
  <si>
    <t>https://client.aragon.org/#/0x17da723418dcce24f4bb732852a49e6f2fabc70e</t>
  </si>
  <si>
    <t>https://client.aragon.org/#/0x17e7f4a5b85efa722c8188e698af87f335647ec1</t>
  </si>
  <si>
    <t>https://client.aragon.org/#/0x17ea905e811423d7785a5421421abcd1c9f24a2b</t>
  </si>
  <si>
    <t>https://client.aragon.org/#/0x184b5e5279614abcb84cf98f555fdbfeb3d70657</t>
  </si>
  <si>
    <t>https://client.aragon.org/#/0x18b42ac58bf54f992947eb0c427d8cf4b9ddf4f6</t>
  </si>
  <si>
    <t>https://client.aragon.org/#/0x18ec3cd8713287d6a622288c93b731595818b634</t>
  </si>
  <si>
    <t>https://client.aragon.org/#/0x19ac3a37ac48c23d858d2af941a5a63b2832a632</t>
  </si>
  <si>
    <t>https://client.aragon.org/#/0x19f0cd229f4f1dc2eb164547e93fe8694495cef9</t>
  </si>
  <si>
    <t>https://client.aragon.org/#/0x19f4d71538625c4fa70c0ff664a7a931492272c6</t>
  </si>
  <si>
    <t>https://client.aragon.org/#/0x1a562c2e4c3d202521ac9dfc4d57e76dc95ff4f4</t>
  </si>
  <si>
    <t>https://client.aragon.org/#/0x1a61074661517b645209ea7939ff55f1136433bb</t>
  </si>
  <si>
    <t>https://client.aragon.org/#/0x1ae9cbd6cd8299448e8bd4f69f1b155a337dc801</t>
  </si>
  <si>
    <t>https://client.aragon.org/#/0x1af3ea7f67c355c6f50b77663911697dc263ebb2</t>
  </si>
  <si>
    <t>https://client.aragon.org/#/0x1af9f3c8d2cbb0cc1aeb1692550cbd5b2b6a49d2</t>
  </si>
  <si>
    <t>https://client.aragon.org/#/0x1b1640faece6c5cafcce0ca037f1182c305417b1</t>
  </si>
  <si>
    <t>https://client.aragon.org/#/0x1b46febc635090b21b78db402c197c7e94a76855</t>
  </si>
  <si>
    <t>https://client.aragon.org/#/0x1b7097980dca557849c71eabbcae0d5a62aae500</t>
  </si>
  <si>
    <t>https://client.aragon.org/#/0x1b7610d936dc3f08a72d457145db3ad1c2659e1a</t>
  </si>
  <si>
    <t>https://client.aragon.org/#/0x1b90c2729a7022ee1f49d62d3fc7089d8d28c866</t>
  </si>
  <si>
    <t>https://client.aragon.org/#/0x1bcde27b11e8ab4513e3ed6abba25e58cbad49ba</t>
  </si>
  <si>
    <t>https://client.aragon.org/#/0x1c2560532e49a7ae15bd333a5abb0146aa12f736</t>
  </si>
  <si>
    <t>https://client.aragon.org/#/0x1c26fde2ce92cd1d932a0afb8367108eac7f369b</t>
  </si>
  <si>
    <t>https://client.aragon.org/#/0x1c532bc3b37d05e30aae367e4facdcfc98f8a426</t>
  </si>
  <si>
    <t>https://client.aragon.org/#/0x1cdff4db78f348630280a9a1591c1ac0e761cdef</t>
  </si>
  <si>
    <t>https://client.aragon.org/#/0x1cf3a48d123a86f0cf031f289f86b21efaedfb07</t>
  </si>
  <si>
    <t>https://client.aragon.org/#/0x1d06102bb7436bb5cf7e14bc637d6383ddf2caaf</t>
  </si>
  <si>
    <t>https://client.aragon.org/#/0x1d7d47c3659fee89ec32f3871b6a276ad0079786</t>
  </si>
  <si>
    <t>https://client.aragon.org/#/0x1d9a9873628966dd387484119abf8c329c928c14</t>
  </si>
  <si>
    <t>https://client.aragon.org/#/0x1dc00a6b3e5ade5990cfb6f9f1fc29da60ced736</t>
  </si>
  <si>
    <t>https://client.aragon.org/#/0x1e03a4922013fd0f0f537eba39a307a04a5d02e5</t>
  </si>
  <si>
    <t>https://client.aragon.org/#/0x1e37342829c3fa7846016a7768e0a8330367eabf</t>
  </si>
  <si>
    <t>https://client.aragon.org/#/0x1e76ae9610e678cb1a8379252c0bda1a78307a23</t>
  </si>
  <si>
    <t>https://client.aragon.org/#/0x1e802b3be823c19daa3231d55d689f1f87393272</t>
  </si>
  <si>
    <t>https://client.aragon.org/#/0x1e82e1a7f5edc0bedd185995b43ce69a86fe6b16</t>
  </si>
  <si>
    <t>https://client.aragon.org/#/0x1ebf9bc80e3d14b9a08674cff14afa3f5b315a96</t>
  </si>
  <si>
    <t>https://client.aragon.org/#/0x1ee4a2ab36bf762bdc412188f93cea9db372ca8f</t>
  </si>
  <si>
    <t>https://client.aragon.org/#/0x1f12c2b8603aed1b98c937010b58bafd23bb1d1c</t>
  </si>
  <si>
    <t>https://client.aragon.org/#/0x1f35055e6083d72a2cbf4abe6c068d387c80bd65</t>
  </si>
  <si>
    <t>https://client.aragon.org/#/0x1f60a3d4b0708dc6e983225b924e2876b90ff9f6</t>
  </si>
  <si>
    <t>https://client.aragon.org/#/0x1f61f3066a4715c5661231fc5f9e446b83710cc7</t>
  </si>
  <si>
    <t>https://client.aragon.org/#/0x1f883c9bdd37818fb38612bd39fb63a6bb6233d2</t>
  </si>
  <si>
    <t>https://client.aragon.org/#/0x1fa5776e46f87fe9305561f7168ac43f1973c071</t>
  </si>
  <si>
    <t>https://client.aragon.org/#/0x1fab13c7cad8d8314400007ad7875ff24d006070</t>
  </si>
  <si>
    <t>https://client.aragon.org/#/0x1fc913d539ac264aa9a577cd95ba1da9390505d7</t>
  </si>
  <si>
    <t>https://client.aragon.org/#/0x2028f743940e0f1369d9f5fdba514cc065d6f422</t>
  </si>
  <si>
    <t>https://client.aragon.org/#/0x206066aefc7959d224a6bbb546a766e6a474e707</t>
  </si>
  <si>
    <t>https://client.aragon.org/#/0x206d8e194d88f80f9c48022a1817fc6e3fd41971</t>
  </si>
  <si>
    <t>https://client.aragon.org/#/0x209742d89a95e55312ee35acacf49f6041e476ab</t>
  </si>
  <si>
    <t>https://client.aragon.org/#/0x20bfb0d9dc87b5667edaa3fbbe632b9b96a83cdc</t>
  </si>
  <si>
    <t>https://client.aragon.org/#/0x20df33a4fac4b338a4552952477b144c3a5943d3</t>
  </si>
  <si>
    <t>https://client.aragon.org/#/0x20e7248018b5b2e9f6e73ab174cbaf2515ed6423</t>
  </si>
  <si>
    <t>https://client.aragon.org/#/0x213f5ca6a716ce3123c907302c7050bc33969f9b</t>
  </si>
  <si>
    <t>https://client.aragon.org/#/0x215aa28bf1634cf11bfa514da360ba2190179a5e</t>
  </si>
  <si>
    <t>https://client.aragon.org/#/0x215b47bc9e8a7930e8bc17693a7f3fe42ac8e205</t>
  </si>
  <si>
    <t>https://client.aragon.org/#/0x215eabc98685f77a64b33e14d4cedc1c9d1476f0</t>
  </si>
  <si>
    <t>https://client.aragon.org/#/0x217f0eb1038e5acd2a6e1f395575c4cd462e28a1</t>
  </si>
  <si>
    <t>https://client.aragon.org/#/0x21cac14d8d9473974205adeeadb710fe34582f67</t>
  </si>
  <si>
    <t>https://client.aragon.org/#/0x224115b1a2fb6e0b8cfb64364ba460c47e9d2439</t>
  </si>
  <si>
    <t>https://client.aragon.org/#/0x2245abc754819a065a22fc625225db2558da071d</t>
  </si>
  <si>
    <t>https://client.aragon.org/#/0x22aa72b16ab19c57e17686b785051711c68859be</t>
  </si>
  <si>
    <t>https://client.aragon.org/#/0x233e5e9042ffa5e06c8e0d3b3b11861216580e85</t>
  </si>
  <si>
    <t>https://client.aragon.org/#/0x238c1c129c00920d11520f25647d2b47ddbb3f87</t>
  </si>
  <si>
    <t>https://client.aragon.org/#/0x238c3700cd4a23064d6080474a3ec9c9f571cda6</t>
  </si>
  <si>
    <t>https://client.aragon.org/#/0x238ff088e313698168d212a37de5d1567baf8f31</t>
  </si>
  <si>
    <t>https://client.aragon.org/#/0x23b4babba7093774346d0c3771020c899cf68c7e</t>
  </si>
  <si>
    <t>https://client.aragon.org/#/0x248d343f0b1637eeb9ba337337bea3e62c4e25c1</t>
  </si>
  <si>
    <t>https://client.aragon.org/#/0x248da50967c8074b87e12a73f47332cc496ebfad</t>
  </si>
  <si>
    <t>https://client.aragon.org/#/0x24d145d01dbb06929063980f7d3bdd425fa36f0e</t>
  </si>
  <si>
    <t>https://client.aragon.org/#/0x24e5d5599ca691817661bff39182ea361e3bffa0</t>
  </si>
  <si>
    <t>https://client.aragon.org/#/0x250f2663dd59bbd456c6a668d028b1392d2d3049</t>
  </si>
  <si>
    <t>https://client.aragon.org/#/0x2532e1fb4aa4b36e2dce7cdd05394d6b58aaba74</t>
  </si>
  <si>
    <t>https://client.aragon.org/#/0x25a15c791d3c0d65fc06250501941b1c8c7eb42b</t>
  </si>
  <si>
    <t>https://client.aragon.org/#/0x25ad42fd8ced18e75e396017945ead7ea7f29a60</t>
  </si>
  <si>
    <t>https://client.aragon.org/#/0x25ee68c47c1c339e39f7c73d7406a1cfeee82aa8</t>
  </si>
  <si>
    <t>https://client.aragon.org/#/0x26099006ddc6675aaaab1c6c7ea05b17873fb260</t>
  </si>
  <si>
    <t>https://client.aragon.org/#/0x2657a65e1497a6f3ec07f538af191c1e57561b4a</t>
  </si>
  <si>
    <t>https://client.aragon.org/#/0x269d6f061ae28dfb5492504673858ee7bc3c201b</t>
  </si>
  <si>
    <t>https://client.aragon.org/#/0x2727244fd1c4806b0c082b8c6ff2319f59832676</t>
  </si>
  <si>
    <t>https://client.aragon.org/#/0x272ceed3a9375a04d33d407362bd83271b56726b</t>
  </si>
  <si>
    <t>https://client.aragon.org/#/0x2732fd9fd5f0e84b1b774cf5e6f5c812eafd455b</t>
  </si>
  <si>
    <t>https://client.aragon.org/#/0x277128cadd31502fe2ef581239ffb7e1131babe7</t>
  </si>
  <si>
    <t>https://client.aragon.org/#/0x27833f5c2f6c30eb9a1732e3ef8e75ffe8fd7a45</t>
  </si>
  <si>
    <t>https://client.aragon.org/#/0x27897cdbf75266ff35201f942d7ea63e99eb5e4d</t>
  </si>
  <si>
    <t>https://client.aragon.org/#/0x279489452dd8035f82326c8036f81d7bd1c65e6c</t>
  </si>
  <si>
    <t>https://client.aragon.org/#/0x2795baf1c77ae3e8642970b66e655695cacbedcc</t>
  </si>
  <si>
    <t>https://client.aragon.org/#/0x279ddb39ea2af95acdd1f45e6dcbd84c121cb7a2</t>
  </si>
  <si>
    <t>https://client.aragon.org/#/0x27a1825d5f4c9d782f8bc32ed77bf4ce3a0b6bab</t>
  </si>
  <si>
    <t>https://client.aragon.org/#/0x27cc8f2909391a62e5e780ad055afe0513e349e0</t>
  </si>
  <si>
    <t>https://client.aragon.org/#/0x287763e3393d78f4854413caba3f115bd582cc87</t>
  </si>
  <si>
    <t>https://client.aragon.org/#/0x2877d44c894435d374b77a2789714824b021f3fb</t>
  </si>
  <si>
    <t>https://client.aragon.org/#/0x287a445fffcfd55a0e3d76632cf656cf1482ee43</t>
  </si>
  <si>
    <t>https://client.aragon.org/#/0x289b52aafc188ef3503d1eb949c0b869ce1ba860</t>
  </si>
  <si>
    <t>https://client.aragon.org/#/0x289f46f706d5b6097e71ea435a3a7f4a0065e335</t>
  </si>
  <si>
    <t>https://client.aragon.org/#/0x28b2727f09b2a19eb79c11dd04b36f5d89061e29</t>
  </si>
  <si>
    <t>https://client.aragon.org/#/0x28f3c957f40423e723f337dcf8c7d1b769452d73</t>
  </si>
  <si>
    <t>https://client.aragon.org/#/0x28f7fe58749429b63e3ae5716a7fbb01f0965c83</t>
  </si>
  <si>
    <t>https://client.aragon.org/#/0x29019dc1da2bb446312411907c7181512f5241df</t>
  </si>
  <si>
    <t>https://client.aragon.org/#/0x29289a0c0efa73ce3cbdf6c281369c9e23d76688</t>
  </si>
  <si>
    <t>https://client.aragon.org/#/0x296e7669200d3f920bcf07708ee423d5893d5889</t>
  </si>
  <si>
    <t>https://client.aragon.org/#/0x29b0554e9d5999fbe299e078ea3451068b79ed41</t>
  </si>
  <si>
    <t>https://client.aragon.org/#/0x29b7d40ffa860c0a70b2495621141cc0e3f8e556</t>
  </si>
  <si>
    <t>https://client.aragon.org/#/0x29c137bb80ffc138e25036bee8eacd880dbbaddb</t>
  </si>
  <si>
    <t>https://client.aragon.org/#/0x29d737e640ea8b789925215e940e664cd884bf12</t>
  </si>
  <si>
    <t>https://client.aragon.org/#/0x29f6714c4e3bef74df5896ab492ec9533fbd650a</t>
  </si>
  <si>
    <t>https://client.aragon.org/#/0x2a2f115231ec1b32f225d6c3e3d3567aeab39254</t>
  </si>
  <si>
    <t>https://client.aragon.org/#/0x2a709c95750e63d9b31b83704321ffbcb5f18ed5</t>
  </si>
  <si>
    <t>https://client.aragon.org/#/0x2a8a84ad1fa8e6152d86407e94b0bd2d9cdb1296</t>
  </si>
  <si>
    <t>https://client.aragon.org/#/0x2ab63b49a40d12806e30711d898631f3519fc4e0</t>
  </si>
  <si>
    <t>https://client.aragon.org/#/0x2ab6c91acbabc7f856867f94fc2e2e0e395b8212</t>
  </si>
  <si>
    <t>https://client.aragon.org/#/0x2ac6fbd121a882bfcc3cf55a885c8b4370a5643d</t>
  </si>
  <si>
    <t>https://client.aragon.org/#/0x2acef0794e9dccfeacad5a3d2cdc8063bc7580a3</t>
  </si>
  <si>
    <t>https://client.aragon.org/#/0x2ad1a2e3db57c91753110c60ae0bb8a46a90902e</t>
  </si>
  <si>
    <t>https://client.aragon.org/#/0x2ae0aa6976112b3a3227aa5df4b1beee2ea4aab6</t>
  </si>
  <si>
    <t>https://client.aragon.org/#/0x2afa07a8d734875107246c34b05e6e176f51a8dc</t>
  </si>
  <si>
    <t>https://client.aragon.org/#/0x2b0e474e76f0507c55380b274e5d8f648fdad60e</t>
  </si>
  <si>
    <t>https://client.aragon.org/#/0x2b2aa955c1f1b49ba9c3feb3eb0aedee589c6866</t>
  </si>
  <si>
    <t>https://client.aragon.org/#/0x2b72ebf95c053ba5f1013ab0d0db10f094f15632</t>
  </si>
  <si>
    <t>https://client.aragon.org/#/0x2b756d7b72dfac4acb0d3c813209c9437a05e443</t>
  </si>
  <si>
    <t>https://client.aragon.org/#/0x2b79cb89b1f9505ac55775fb450e11534ed732cb</t>
  </si>
  <si>
    <t>https://client.aragon.org/#/0x2b8f26bde6e5272b46ceb607bcd2bd00ad5edb44</t>
  </si>
  <si>
    <t>https://client.aragon.org/#/0x2b9f3a39b4ab8e14d5920bf2bdabe99401851445</t>
  </si>
  <si>
    <t>https://client.aragon.org/#/0x2bcfb97d5f4a833b380faf5f58cf34b6080b0197</t>
  </si>
  <si>
    <t>https://client.aragon.org/#/0x2bd8eebd435a63c37881ef080da9c6ab4c8e7687</t>
  </si>
  <si>
    <t>https://client.aragon.org/#/0x2c873ff9382721a0531c2e06c87197cf152d52e4</t>
  </si>
  <si>
    <t>https://client.aragon.org/#/0x2cc4729172181f2514f2f18c4218793fcaa60630</t>
  </si>
  <si>
    <t>https://client.aragon.org/#/0x2d05ace0f39b4fdfa12e4b8c339f775bf7a5027f</t>
  </si>
  <si>
    <t>https://client.aragon.org/#/0x2d3984103fa2eda224911fb1ac66f00cbc327f90</t>
  </si>
  <si>
    <t>https://client.aragon.org/#/0x2d78c31b88c75d17b8735f01a7f3a12584fe1768</t>
  </si>
  <si>
    <t>https://client.aragon.org/#/0x2d8db8e711d7119efbdb4abe046ab0fa14fb078d</t>
  </si>
  <si>
    <t>https://client.aragon.org/#/0x2d9cf8e654532b01f2cc8149731466e63bfe4a08</t>
  </si>
  <si>
    <t>https://client.aragon.org/#/0x2dc19998dc33109a7c03fed1015e86e585af5aeb</t>
  </si>
  <si>
    <t>https://client.aragon.org/#/0x2dd79aacf154558b87d50835a816af492609cffa</t>
  </si>
  <si>
    <t>https://client.aragon.org/#/0x2de75bf973bc6a058a5ff4617bbf674aea946206</t>
  </si>
  <si>
    <t>https://client.aragon.org/#/0x2de83b50af29678774d5abc4a7cb2a588762f28c</t>
  </si>
  <si>
    <t>https://client.aragon.org/#/0x2e2d6da3974d7fcb45a653e161a0582bc8712a4c</t>
  </si>
  <si>
    <t>https://client.aragon.org/#/0x2e32167a4746ea8a42bd448d540a84fff505f1e4</t>
  </si>
  <si>
    <t>https://client.aragon.org/#/0x2e368c4f1eab657aeeeb20d071ec3e1d4983a076</t>
  </si>
  <si>
    <t>https://client.aragon.org/#/0x2e5ba7ee082009002c5a45d9dcc1129e76a24f47</t>
  </si>
  <si>
    <t>https://client.aragon.org/#/0x2e5c44d2a82d94024e555b782c6e2e28ce461d79</t>
  </si>
  <si>
    <t>https://client.aragon.org/#/0x2e94e7cf107489013641c2056b85e13606d824fc</t>
  </si>
  <si>
    <t>https://client.aragon.org/#/0x2ee9bb77da5be1cba42467244d30ee411db28d4e</t>
  </si>
  <si>
    <t>https://client.aragon.org/#/0x2f4a99a2f89981e248a0f01e0339ffa632f88780</t>
  </si>
  <si>
    <t>https://client.aragon.org/#/0x2f68b02449841af560a245023fdea47d600ddcf5</t>
  </si>
  <si>
    <t>https://client.aragon.org/#/0x2f775b25fe3488436108b7ec9736adfe5a88af57</t>
  </si>
  <si>
    <t>https://client.aragon.org/#/0x2f9980ca4ec527b49b27dbd3358ce8f6daaf580c</t>
  </si>
  <si>
    <t>https://client.aragon.org/#/0x2fa8e59bb03df960f0b6971b6d8738758cbb18bf</t>
  </si>
  <si>
    <t>https://client.aragon.org/#/0x2fb24ee5b292b2aa22446e9797ad9091bc61ee6a</t>
  </si>
  <si>
    <t>https://client.aragon.org/#/0x2fb31d569f7a722a9bb21e3b2718f4e80b0a94a2</t>
  </si>
  <si>
    <t>https://client.aragon.org/#/0x2fc3c8d3a3577c9a03462529e34d3fb837f4be31</t>
  </si>
  <si>
    <t>https://client.aragon.org/#/0x2fc401f66401fb0e687c963eab0603f1e355b705</t>
  </si>
  <si>
    <t>https://client.aragon.org/#/0x2fcc29986892fd72daa9eaa5cd27a53cf440b9d9</t>
  </si>
  <si>
    <t>https://client.aragon.org/#/0x3001ee20e127f57307c17482f54acc9fedb00d90</t>
  </si>
  <si>
    <t>https://client.aragon.org/#/0x3042ae7b6bbe103403fcbf6243716553172385d1</t>
  </si>
  <si>
    <t>https://client.aragon.org/#/0x30491f7427c554ed637fa349e2ce39f98336fdaf</t>
  </si>
  <si>
    <t>https://client.aragon.org/#/0x306b7b2f418ca7b53d41dc7cc97d1d20eb15a627</t>
  </si>
  <si>
    <t>https://client.aragon.org/#/0x3071548745fe0612d4b5a4877af3116d143df16c</t>
  </si>
  <si>
    <t>https://client.aragon.org/#/0x30d51e9259d943a32e792a01af6eabca54b04133</t>
  </si>
  <si>
    <t>https://client.aragon.org/#/0x310badec122999c44e23c55415371b8a1a29bb3c</t>
  </si>
  <si>
    <t>https://client.aragon.org/#/0x313faebe5a6b9bb6824e89468c1100402b013127</t>
  </si>
  <si>
    <t>https://client.aragon.org/#/0x3173b8d4ee6d5152afdc3d36b905cfde5df476ff</t>
  </si>
  <si>
    <t>https://client.aragon.org/#/0x318ff756bba401cf65cd1260e005cb57120e7780</t>
  </si>
  <si>
    <t>https://client.aragon.org/#/0x31aa4dd8ee16da9dbb9e3c1b58e0917706f991c3</t>
  </si>
  <si>
    <t>https://client.aragon.org/#/0x31b4417f60790009275b73c5e371d95700851191</t>
  </si>
  <si>
    <t>https://client.aragon.org/#/0x324bf0e8aeac2817001550b06cdeed21d8a265dc</t>
  </si>
  <si>
    <t>https://client.aragon.org/#/0x325f8cb871fe47eca7e235fedf63b005b44d3ed9</t>
  </si>
  <si>
    <t>https://client.aragon.org/#/0x32777fc4ea361e1e18ad7a2f96a8a4865db0571e</t>
  </si>
  <si>
    <t>https://client.aragon.org/#/0x32950fdc4b31de0100039dcfc75e75f9453e9e14</t>
  </si>
  <si>
    <t>https://client.aragon.org/#/0x32d05b3ac2bbc848236aa5434b54a543a967e8a8</t>
  </si>
  <si>
    <t>https://client.aragon.org/#/0x32f4d5eb2a74ada44a077d5351f5557709bd5121</t>
  </si>
  <si>
    <t>https://client.aragon.org/#/0x330b768f5a2f54f90fe5ccee8806b6738560ba1d</t>
  </si>
  <si>
    <t>https://client.aragon.org/#/0x332a97bd7e30411e654c1984b3f99a553c8ce88f</t>
  </si>
  <si>
    <t>https://client.aragon.org/#/0x33a31fa5d656a35ea6dfa897ffe0e1e367bfea9e</t>
  </si>
  <si>
    <t>https://client.aragon.org/#/0x33d53383314190b0b885d1b6913b5a50e2d3a639</t>
  </si>
  <si>
    <t>https://client.aragon.org/#/0x34310385548651334c6e65ffea7755639c4a51de</t>
  </si>
  <si>
    <t>https://client.aragon.org/#/0x3489701df02101ab7eeaca96b9be9073c18de0c8</t>
  </si>
  <si>
    <t>https://client.aragon.org/#/0x34b289a707395c100e664ca1be439092de311237</t>
  </si>
  <si>
    <t>https://client.aragon.org/#/0x34c02f541c1be163094e74ef53be8a2c3b0ded21</t>
  </si>
  <si>
    <t>https://client.aragon.org/#/0x34e317cd16734ea5fadea08a60c7753cf6d18a3d</t>
  </si>
  <si>
    <t>https://client.aragon.org/#/0x34ef94a7af4fadb7751d0bf77c4be4a7205e3613</t>
  </si>
  <si>
    <t>https://client.aragon.org/#/0x34f8cac060f95b1d0bc6c9cd506397ba7b4cc4d2</t>
  </si>
  <si>
    <t>https://client.aragon.org/#/0x3515bb2f5ac4b5fb43649dfc0e0759fff101828e</t>
  </si>
  <si>
    <t>https://client.aragon.org/#/0x352a145b6e5cda6caa9f0af1e7e708772cbd7174</t>
  </si>
  <si>
    <t>https://client.aragon.org/#/0x3543e67ea30d0e481634c3ab92ab0a3d8ad05e4d</t>
  </si>
  <si>
    <t>https://client.aragon.org/#/0x354fc643fb8afe6a04aaf475c4a87b7df7580302</t>
  </si>
  <si>
    <t>https://client.aragon.org/#/0x3553fa636dab77b40da1e5141c037e71934c463d</t>
  </si>
  <si>
    <t>https://client.aragon.org/#/0x3579596a5c75e666bc04c09da52fa5972cd1af52</t>
  </si>
  <si>
    <t>https://client.aragon.org/#/0x35bb80d01938521a2476b5ff0728db0d2231ce12</t>
  </si>
  <si>
    <t>https://client.aragon.org/#/0x35c52691e7e43c96b89992eec54ab01fa48daee3</t>
  </si>
  <si>
    <t>https://client.aragon.org/#/0x35e09b063eba5a881e2f95977df2c78e88765bc3</t>
  </si>
  <si>
    <t>https://client.aragon.org/#/0x360c8d3153ff6528381f05956ddecafca75892df</t>
  </si>
  <si>
    <t>https://client.aragon.org/#/0x361f0f83c7c930b1f3394b509dbb2914a270602a</t>
  </si>
  <si>
    <t>https://client.aragon.org/#/0x366191016b4c850ee0a338caf857d11e0ad46b54</t>
  </si>
  <si>
    <t>https://client.aragon.org/#/0x36880251bd3243ced5cafe54805c192e89439dee</t>
  </si>
  <si>
    <t>https://client.aragon.org/#/0x368ebd332a09bb9d0b2e9c7a9ed824c334d0f557</t>
  </si>
  <si>
    <t>https://client.aragon.org/#/0x36964fe569e3433a66283cf60cac66ae173d0833</t>
  </si>
  <si>
    <t>https://client.aragon.org/#/0x36c2805ef5b0de37f6d0de911757277ed5be264d</t>
  </si>
  <si>
    <t>https://client.aragon.org/#/0x36ea12d92d8e3ce0c665be07f2ac9484f9e22554</t>
  </si>
  <si>
    <t>https://client.aragon.org/#/0x36eaa9a702e335747fcde89a252460dd5b0690d8</t>
  </si>
  <si>
    <t>https://client.aragon.org/#/0x37185a0fb1c8aead2476356a91feb291a9d244c8</t>
  </si>
  <si>
    <t>https://client.aragon.org/#/0x373326367dddd93e8b8c9fef766e2beaeb552058</t>
  </si>
  <si>
    <t>https://client.aragon.org/#/0x376b3053944bc92f7d5a0e65cebe01c034f5d4f6</t>
  </si>
  <si>
    <t>https://client.aragon.org/#/0x379a0c29485eae576885f460585e005ee56bf82e</t>
  </si>
  <si>
    <t>https://client.aragon.org/#/0x37a636fc12df7b503825081c2f1dedf3420669cb</t>
  </si>
  <si>
    <t>https://client.aragon.org/#/0x37a672a49225b640a7f2c8a77a7a8aab8b845e2a</t>
  </si>
  <si>
    <t>https://client.aragon.org/#/0x37c5c01db5a4154645c493d06e5555e745ce7b3c</t>
  </si>
  <si>
    <t>https://client.aragon.org/#/0x37d1731b22c41146cf5ebd69d2d640a884c05dba</t>
  </si>
  <si>
    <t>https://client.aragon.org/#/0x37d2a2dca70ca553a201700326edd57eadd5ad92</t>
  </si>
  <si>
    <t>https://client.aragon.org/#/0x37f70a5161cc7cca39e2877457c00647353bee74</t>
  </si>
  <si>
    <t>https://client.aragon.org/#/0x38077298c47a8559256a6a899c97029b34e0dc49</t>
  </si>
  <si>
    <t>https://client.aragon.org/#/0x38767cd3e8e2f943ddff0998a380daf56fa7d4ee</t>
  </si>
  <si>
    <t>https://client.aragon.org/#/0x38989f2679fed83fc4e2b7736fbdf0129d838e47</t>
  </si>
  <si>
    <t>https://client.aragon.org/#/0x38b6a58c11fbbfc2ea7560935c44b5dacb59e81b</t>
  </si>
  <si>
    <t>https://client.aragon.org/#/0x391eab14787a7baea7a421b804c7185b34f0329a</t>
  </si>
  <si>
    <t>https://client.aragon.org/#/0x3938e34e12664cf9ebea239f171dca0e17779c06</t>
  </si>
  <si>
    <t>https://client.aragon.org/#/0x393d7bd9ff8d06046fa38bec4458ce00335eb1bc</t>
  </si>
  <si>
    <t>https://client.aragon.org/#/0x3983245c5fdb967f5799a5f3b14a1987a39f637e</t>
  </si>
  <si>
    <t>https://client.aragon.org/#/0x39a5dc4a419be7515409a5e2dc70fbe1f6f11fd1</t>
  </si>
  <si>
    <t>https://client.aragon.org/#/0x39d542cb63e4683165bb75adf319ca810186b7b3</t>
  </si>
  <si>
    <t>https://client.aragon.org/#/0x3a8ca372b0c8f6587ac8d40d91f02584cd3e5357</t>
  </si>
  <si>
    <t>https://client.aragon.org/#/0x3a909503281361d051283915c46dc4650320416b</t>
  </si>
  <si>
    <t>https://client.aragon.org/#/0x3a9a76248244740885d0d271f585bedcd34354e4</t>
  </si>
  <si>
    <t>https://client.aragon.org/#/0x3aa19afbeda63c26aa6f9bc48b2ea2512d921a34</t>
  </si>
  <si>
    <t>https://client.aragon.org/#/0x3aaf11a71d8c871506b3126ede53cd64c337fc77</t>
  </si>
  <si>
    <t>https://client.aragon.org/#/0x3ab8861e81d089c1975eff5bdf12d862e1d53564</t>
  </si>
  <si>
    <t>https://client.aragon.org/#/0x3ac2173a7ecf228676f4dc46f214999771ecb923</t>
  </si>
  <si>
    <t>https://client.aragon.org/#/0x3b0a4abbcdabd30df614e7f1a319690cd56bba12</t>
  </si>
  <si>
    <t>https://client.aragon.org/#/0x3b20e426413ec06cedf1674e1bb671b6bf8cfd9b</t>
  </si>
  <si>
    <t>https://client.aragon.org/#/0x3b2667f1c495632b7f4b569588b67bd951dd8124</t>
  </si>
  <si>
    <t>https://client.aragon.org/#/0x3b3d3dab7edba7af688eb50725e072bfca7fd888</t>
  </si>
  <si>
    <t>https://client.aragon.org/#/0x3b40c3df35a4678b79def5c504b758f39a61db46</t>
  </si>
  <si>
    <t>https://client.aragon.org/#/0x3b48eaba25cfb3846a3698c2c7e96944f907dda1</t>
  </si>
  <si>
    <t>https://client.aragon.org/#/0x3b7adc8ed48d519b265dc1713fe8facc82bf098e</t>
  </si>
  <si>
    <t>https://client.aragon.org/#/0x3bc87d4c5ecf995126503ae656a47d519559eb1a</t>
  </si>
  <si>
    <t>https://client.aragon.org/#/0x3be3d3dd4995a60a0a8ceca34f2ae754e331c535</t>
  </si>
  <si>
    <t>https://client.aragon.org/#/0x3be9904322a0a5f1e42d87a5ff7b86076996e7bb</t>
  </si>
  <si>
    <t>https://client.aragon.org/#/0x3c0e780a7945c20266d7b1748d77784ec659f190</t>
  </si>
  <si>
    <t>https://client.aragon.org/#/0x3c307fefd3d71c3ca8a3c26539ef4d47c61b6565</t>
  </si>
  <si>
    <t>https://client.aragon.org/#/0x3c6eb18dd678362570869baa35d82c7a777f1c73</t>
  </si>
  <si>
    <t>https://client.aragon.org/#/0x3c7e05db57423dd8beb065e96a8318239935038f</t>
  </si>
  <si>
    <t>https://client.aragon.org/#/0x3c819cbd12186e06495f9a8521da17e3d2685d49</t>
  </si>
  <si>
    <t>https://client.aragon.org/#/0x3cb4352f01f0a89c17d05ad96428c5f0b3579401</t>
  </si>
  <si>
    <t>https://client.aragon.org/#/0x3d163210203fd467ad041ce3c5499fb9d0067662</t>
  </si>
  <si>
    <t>https://client.aragon.org/#/0x3d273d60e04b43668c32b9c1e049b99210ab8b3f</t>
  </si>
  <si>
    <t>https://client.aragon.org/#/0x3d2b8325b1efc21f00b752788cc43be780ae986e</t>
  </si>
  <si>
    <t>https://client.aragon.org/#/0x3d2d83cbfe982073b629275c9a8feeca8bf58c58</t>
  </si>
  <si>
    <t>https://client.aragon.org/#/0x3d4480f75371b00e47b9215c227a7ebb29f9139a</t>
  </si>
  <si>
    <t>https://client.aragon.org/#/0x3d520017c932c8739be6dcba2d76be940ed7c78b</t>
  </si>
  <si>
    <t>https://client.aragon.org/#/0x3d5bd3adf24d4dd0f1e6b2537fb21abe0a136986</t>
  </si>
  <si>
    <t>https://client.aragon.org/#/0x3d5fc75831103910ab3bc344f15ddb9ae4862323</t>
  </si>
  <si>
    <t>https://client.aragon.org/#/0x3d915e00024a9dea3131f5a9fab7539ebeb2c88c</t>
  </si>
  <si>
    <t>https://client.aragon.org/#/0x3db72e9bf8ac6e5efc5177012bb4e0fefa75d1b4</t>
  </si>
  <si>
    <t>https://client.aragon.org/#/0x3dd25adc280b94a231c4facd33090d14a9ae658e</t>
  </si>
  <si>
    <t>https://client.aragon.org/#/0x3e1d7d038fafb04d2b5d189b0a02d679e1c8261b</t>
  </si>
  <si>
    <t>https://client.aragon.org/#/0x3e22912212e8903bedcd58b067ad89cfffd48628</t>
  </si>
  <si>
    <t>https://client.aragon.org/#/0x3e3abae73f459da1747d3cf891798eee54cd5ed7</t>
  </si>
  <si>
    <t>https://client.aragon.org/#/0x3e499eaf5626f8a8acc694f69a6b53e645714af1</t>
  </si>
  <si>
    <t>https://client.aragon.org/#/0x3e908a1cfe63d3ead13ee85706615455854c08e1</t>
  </si>
  <si>
    <t>https://client.aragon.org/#/0x3ea5adbbc6f3e29976ee4728cce224c66d3ceaf6</t>
  </si>
  <si>
    <t>https://client.aragon.org/#/0x3eba985f63357ce4d9b380809f768debbfd57440</t>
  </si>
  <si>
    <t>https://client.aragon.org/#/0x3ec018bf90edc75d58e930b41cc25165e0ca9579</t>
  </si>
  <si>
    <t>https://client.aragon.org/#/0x3ecd508f87ef27417474b0fdf8dd90a3b2b337c9</t>
  </si>
  <si>
    <t>https://client.aragon.org/#/0x3f26d4363cdb8bdd82c594b892cf129159a2a9ef</t>
  </si>
  <si>
    <t>https://client.aragon.org/#/0x3f272901b9343fb9dae7b3b4f066f9613e3b0216</t>
  </si>
  <si>
    <t>https://client.aragon.org/#/0x3f72b597dce0abf4957d41c7d1f2f99416c090b7</t>
  </si>
  <si>
    <t>https://client.aragon.org/#/0x3f7ce1f1adebde03af2377dbd60015648f2817c8</t>
  </si>
  <si>
    <t>https://client.aragon.org/#/0x3fdc63978f087b6a8546f84252730c95055ae37c</t>
  </si>
  <si>
    <t>https://client.aragon.org/#/0x3ffc2fe8c82212a9d9be4e75a49c5cfbc70636e1</t>
  </si>
  <si>
    <t>https://client.aragon.org/#/0x4015ac0932caf47310d461b655f8e050546d11e5</t>
  </si>
  <si>
    <t>https://client.aragon.org/#/0x40204daacb1480019a7a6826c699903df94ee019</t>
  </si>
  <si>
    <t>https://client.aragon.org/#/0x4029a4f8aa85c78e0def1e4f48b05b973b52478a</t>
  </si>
  <si>
    <t>https://client.aragon.org/#/0x403e457235b9ac447a5f5553f975554312bc89f4</t>
  </si>
  <si>
    <t>https://client.aragon.org/#/0x4046432b3ae60ae5e67d70f82c2b227ea24557c3</t>
  </si>
  <si>
    <t>https://client.aragon.org/#/0x405c60df7700e909cf2bbdd31f63636a220d69c6</t>
  </si>
  <si>
    <t>https://client.aragon.org/#/0x4064ddac348cff756ed739083d8e5d0520568a4c</t>
  </si>
  <si>
    <t>https://client.aragon.org/#/0x407960dd6e67be7685dbea1ff0750fff3238d789</t>
  </si>
  <si>
    <t>https://client.aragon.org/#/0x407a05639422b8d41c3f0bc12bb73720d951904d</t>
  </si>
  <si>
    <t>https://client.aragon.org/#/0x40a1012eb865e928ab45fc1d041a216024c21e55</t>
  </si>
  <si>
    <t>https://client.aragon.org/#/0x40b9a167f50318a901c6c4192ec3e58da311a728</t>
  </si>
  <si>
    <t>https://client.aragon.org/#/0x4153bfdaf2843b140eb308aa8790d83646433d94</t>
  </si>
  <si>
    <t>https://client.aragon.org/#/0x41741f3812635159f490acfd7373a763a19c38ba</t>
  </si>
  <si>
    <t>https://client.aragon.org/#/0x41b349d562f24f49705e4efdbc94350ffb76e8a4</t>
  </si>
  <si>
    <t>https://client.aragon.org/#/0x41cb1c6f556939dd6b372a8da8ba706e268c7122</t>
  </si>
  <si>
    <t>https://client.aragon.org/#/0x41d5486cf049f7a3b58d8de001bcc239a48b24cb</t>
  </si>
  <si>
    <t>https://client.aragon.org/#/0x41e3c88e2be4e777d14e7a2748d6ebadc64b7eba</t>
  </si>
  <si>
    <t>https://client.aragon.org/#/0x42276fa54330bfa4c5e99a9c2e99ab1a3b54f637</t>
  </si>
  <si>
    <t>https://client.aragon.org/#/0x42311e9446e376d603f4ed9ad09b8d951e39c796</t>
  </si>
  <si>
    <t>https://client.aragon.org/#/0x425083096270f84d5929a871981a608934fba2ab</t>
  </si>
  <si>
    <t>https://client.aragon.org/#/0x427469caef1bc5d1a6cdb6aba3315af11cf8a282</t>
  </si>
  <si>
    <t>https://client.aragon.org/#/0x428b21e45dd3a14fcd99129aee2cf2b186d56a8b</t>
  </si>
  <si>
    <t>https://client.aragon.org/#/0x428d5caef8d918744aa8a9d8b71f53306f7b86cf</t>
  </si>
  <si>
    <t>https://client.aragon.org/#/0x42a5516dbe218432dfaada0f8f43950a250cddd6</t>
  </si>
  <si>
    <t>https://client.aragon.org/#/0x431c7615e4cdba5ffafaff45297f516beebf9c73</t>
  </si>
  <si>
    <t>https://client.aragon.org/#/0x437fd7a756a82b0ba00598c30b3ce866b3f10378</t>
  </si>
  <si>
    <t>https://client.aragon.org/#/0x4420f54b1d1326f81a73b1fda8ed70d04e5f1853</t>
  </si>
  <si>
    <t>https://client.aragon.org/#/0x4438655aa0c398bce60f0e9f4a55b38099f4555d</t>
  </si>
  <si>
    <t>https://client.aragon.org/#/0x4443b05e5825afb8ea2c02f6d9b01290e8a86f96</t>
  </si>
  <si>
    <t>https://client.aragon.org/#/0x4462079571495fc9357b8d3079dea5ed8442e590</t>
  </si>
  <si>
    <t>https://client.aragon.org/#/0x44868470d0550a1b4a6f65c566ab74f239f7a655</t>
  </si>
  <si>
    <t>https://client.aragon.org/#/0x44fc71cc8002a503132a04d0cb07fd8b4ac092d1</t>
  </si>
  <si>
    <t>https://client.aragon.org/#/0x44fe6167684e5955e1f2affafc01f176a68caf48</t>
  </si>
  <si>
    <t>https://client.aragon.org/#/0x4502416f904b71ad07752ac8eb3aa71f171565cb</t>
  </si>
  <si>
    <t>https://client.aragon.org/#/0x451119af1af011897714200d604aec5e17802b40</t>
  </si>
  <si>
    <t>https://client.aragon.org/#/0x454fc552c5e38206d2da572c190686e7c4d01eff</t>
  </si>
  <si>
    <t>https://client.aragon.org/#/0x4558520428ccfa087ea3aa2087b054bbfbf8083a</t>
  </si>
  <si>
    <t>https://client.aragon.org/#/0x45649a86c50fbb28834bd78d6d8525b32a2b0027</t>
  </si>
  <si>
    <t>https://client.aragon.org/#/0x45c05ba57724d312ccc13c1da7f01769a83bc936</t>
  </si>
  <si>
    <t>https://client.aragon.org/#/0x45c1c97e409a8bd0c90e43ff30eda392c94f485e</t>
  </si>
  <si>
    <t>https://client.aragon.org/#/0x45c9803f85167464ff20d374bff65e5cdc919037</t>
  </si>
  <si>
    <t>https://client.aragon.org/#/0x46030c5b1f7ba850f0f8415339f116b9c0fec3b2</t>
  </si>
  <si>
    <t>https://client.aragon.org/#/0x463ec344eb9aa510dff44080617448309828fb75</t>
  </si>
  <si>
    <t>https://client.aragon.org/#/0x46683af9232836ca156a7453b5fc15ddd4103411</t>
  </si>
  <si>
    <t>https://client.aragon.org/#/0x46704046732033339442751eb9092b026e5e9b4d</t>
  </si>
  <si>
    <t>https://client.aragon.org/#/0x468efc7aceb906c7923fb7180144cf21ddf5f5c1</t>
  </si>
  <si>
    <t>https://client.aragon.org/#/0x469b8b9dbc13622f594436bcc06a7079f2cc8c41</t>
  </si>
  <si>
    <t>https://client.aragon.org/#/0x46d8b1d3c2c613f5458339f1859b35b2dccc3493</t>
  </si>
  <si>
    <t>https://client.aragon.org/#/0x46dbaf58ef43c9fa821ee0a75607b78b952fb2fe</t>
  </si>
  <si>
    <t>https://client.aragon.org/#/0x4763bb5ec08c2b3d4cf5fb5ae93f5e369d71e2c1</t>
  </si>
  <si>
    <t>https://client.aragon.org/#/0x4782d94de6c44859747050d488f900d0631c308d</t>
  </si>
  <si>
    <t>https://client.aragon.org/#/0x478bbf75724e5eae7ce12cfec4be371eb60f3963</t>
  </si>
  <si>
    <t>https://client.aragon.org/#/0x479e2b87f610a449be23682d4eb39f06353be7bc</t>
  </si>
  <si>
    <t>https://client.aragon.org/#/0x479e41053a4953d48bea2a4283096f167a1ba7bc</t>
  </si>
  <si>
    <t>https://client.aragon.org/#/0x47e68feb6d32045ce755ccea02148100f1b90b61</t>
  </si>
  <si>
    <t>https://client.aragon.org/#/0x47eeeaa6f5d0ea2aa24d6371bb1a53878efdb888</t>
  </si>
  <si>
    <t>https://client.aragon.org/#/0x47f9523c3011a7be3f20be71537eef111819cd19</t>
  </si>
  <si>
    <t>https://client.aragon.org/#/0x4872ff7797913a3b690cf0342bc26c60bb9eddcb</t>
  </si>
  <si>
    <t>https://client.aragon.org/#/0x489680e0846fa4ab1a16b9c5549e0f05ef985bd1</t>
  </si>
  <si>
    <t>https://client.aragon.org/#/0x48b8e83cade1ce03a6e146d0093cebacb9a78c4e</t>
  </si>
  <si>
    <t>https://client.aragon.org/#/0x48e41531486ad79dba316c3fc4bab8e027933276</t>
  </si>
  <si>
    <t>https://client.aragon.org/#/0x48ec020663ed3196c41917d748f8b93a602bd493</t>
  </si>
  <si>
    <t>https://client.aragon.org/#/0x48ef9a25210e3ff4152eed8648fa6434def930e9</t>
  </si>
  <si>
    <t>https://client.aragon.org/#/0x49176dfcaeb48142fb03979e95b7970fd844714b</t>
  </si>
  <si>
    <t>https://client.aragon.org/#/0x496d97e12f53c899c30bea7f3f4136c87423dbeb</t>
  </si>
  <si>
    <t>https://client.aragon.org/#/0x49823905751d253905352fe4d16c2ecf3a3e37e6</t>
  </si>
  <si>
    <t>https://client.aragon.org/#/0x498f10d66962b31aca5143f8d8e2f10f272096db</t>
  </si>
  <si>
    <t>https://client.aragon.org/#/0x49ac234baeba74db3df9dc1b3aac3ec8f4fa46ca</t>
  </si>
  <si>
    <t>https://client.aragon.org/#/0x49c8c959ce8692978e4f3b169ffd179ec241adaf</t>
  </si>
  <si>
    <t>https://client.aragon.org/#/0x49ca9e6b081df29f6304dd3adedef6b7417d50fc</t>
  </si>
  <si>
    <t>https://client.aragon.org/#/0x49d9d025888b55bff47a81c7f49c85769d9d6ab2</t>
  </si>
  <si>
    <t>https://client.aragon.org/#/0x4a0c21aa6d16d95f4f5d547aac63ca7effeb26d6</t>
  </si>
  <si>
    <t>https://client.aragon.org/#/0x4a4201968cf0e65ecc328bddd824457dfa81e626</t>
  </si>
  <si>
    <t>https://client.aragon.org/#/0x4a46183a9e96a6f58966ada6329beaddaf6cddf0</t>
  </si>
  <si>
    <t>https://client.aragon.org/#/0x4a4e0d2690a11a897613654b6a2e061a99128a93</t>
  </si>
  <si>
    <t>https://client.aragon.org/#/0x4a724cb3a89ff4770a86eebab5386e119ab53589</t>
  </si>
  <si>
    <t>https://client.aragon.org/#/0x4a91f33bfd6ec933c8248f6b454446c9f8dacba4</t>
  </si>
  <si>
    <t>https://client.aragon.org/#/0x4a991ec119768a6a6bb31141d7313819785b6dd1</t>
  </si>
  <si>
    <t>https://client.aragon.org/#/0x4ae2eaa4e4935f57961c2c36175a021c5d2220d1</t>
  </si>
  <si>
    <t>https://client.aragon.org/#/0x4aeeaccf1969f79ca30cec66a134d12d6ddf1270</t>
  </si>
  <si>
    <t>https://client.aragon.org/#/0x4b046898e49c0dc3129927b737fe71b7ced72f29</t>
  </si>
  <si>
    <t>https://client.aragon.org/#/0x4b07105f2b6b6175f74f9c32446b036068b5a724</t>
  </si>
  <si>
    <t>https://client.aragon.org/#/0x4b11742913543de4857d38489ff8c9b3f7976237</t>
  </si>
  <si>
    <t>https://client.aragon.org/#/0x4b37e126429e9564b1bf110b5166520cbc9a5aa3</t>
  </si>
  <si>
    <t>https://client.aragon.org/#/0x4b5e247d36bc97fe5665088d9693d8cc04e1dbda</t>
  </si>
  <si>
    <t>https://client.aragon.org/#/0x4b898c4bc8f15b634477ca6056dc843e8dfa9e36</t>
  </si>
  <si>
    <t>https://client.aragon.org/#/0x4c07841c09a30feb5d08d27cc1f65e6b8b1c6846</t>
  </si>
  <si>
    <t>https://client.aragon.org/#/0x4c40827b8b80d5f7604cb4ceacee05f82aaf5531</t>
  </si>
  <si>
    <t>https://client.aragon.org/#/0x4c4606f341ff622f37f961322d4a302eeafdfb82</t>
  </si>
  <si>
    <t>https://client.aragon.org/#/0x4c5ddc0f9fa6203760bbf44cfb1bf2661c8e0c00</t>
  </si>
  <si>
    <t>https://client.aragon.org/#/0x4c8be98203d6e5ed2247ddc15dcd625baa2ccc39</t>
  </si>
  <si>
    <t>https://client.aragon.org/#/0x4cd63256cd3057cdefc6006797cba35180d495d3</t>
  </si>
  <si>
    <t>https://client.aragon.org/#/0x4d92e53eb617ab224e04233bab4d06b89ccecb7b</t>
  </si>
  <si>
    <t>https://client.aragon.org/#/0x4d98694fc559f92c9aef9be7700d765273f0195e</t>
  </si>
  <si>
    <t>https://client.aragon.org/#/0x4da5d437e225d30fe613bda73f757bd122b75aef</t>
  </si>
  <si>
    <t>https://client.aragon.org/#/0x4dbb691de59150da0b7577cbd9c4708ff3120755</t>
  </si>
  <si>
    <t>https://client.aragon.org/#/0x4ddb2e40d1ef0b1449c6d02569e1360b2c2bc565</t>
  </si>
  <si>
    <t>https://client.aragon.org/#/0x4dfc656a9fc5a66dae31b36c1dd9bce8cc038213</t>
  </si>
  <si>
    <t>https://client.aragon.org/#/0x4e0dfc012fa8f95f978123bb0adfa8864272c8c6</t>
  </si>
  <si>
    <t>https://client.aragon.org/#/0x4e32ca22ab395d8cb93ec98627f9da90a31373d2</t>
  </si>
  <si>
    <t>https://client.aragon.org/#/0x4e3a476ecd04a60a66a4a2f77bf331e6ee93293d</t>
  </si>
  <si>
    <t>https://client.aragon.org/#/0x4e6cfe0330523c46c0fde75d03156c2f733b87af</t>
  </si>
  <si>
    <t>https://client.aragon.org/#/0x4e6f5f8a878e0e9f6de8aa2204cb11d7ac1cec6d</t>
  </si>
  <si>
    <t>https://client.aragon.org/#/0x4e96ff1bac731de108ef7dc0225e61a9562607e5</t>
  </si>
  <si>
    <t>https://client.aragon.org/#/0x4eb09098973bd5770f7be2ea4517530c9db7cfd5</t>
  </si>
  <si>
    <t>https://client.aragon.org/#/0x4eef8cff7fd9bfab6cbcdf05b74d2161cadaff52</t>
  </si>
  <si>
    <t>https://client.aragon.org/#/0x4f47a21c857ca80311a59986a09e05c8d510ef12</t>
  </si>
  <si>
    <t>https://client.aragon.org/#/0x4f88d7df1532d0a92cef9887bd3dcc778174c9d0</t>
  </si>
  <si>
    <t>https://client.aragon.org/#/0x503249cf1e1e48e09b27bf4f1aa3cfec452af722</t>
  </si>
  <si>
    <t>https://client.aragon.org/#/0x503e5969ca037c180693c4d650fb0a90378da6d1</t>
  </si>
  <si>
    <t>https://client.aragon.org/#/0x504da7e058a145db583e6be620311a80f4fc0df0</t>
  </si>
  <si>
    <t>https://client.aragon.org/#/0x5077c0078652358fd838e998b7bf5cfc6d63ef1b</t>
  </si>
  <si>
    <t>https://client.aragon.org/#/0x50e8977129f95e537bcaedd36a23ac351b825036</t>
  </si>
  <si>
    <t>https://client.aragon.org/#/0x50ebf4ec57948c16d1110aae9a81e64205b8dc7b</t>
  </si>
  <si>
    <t>https://client.aragon.org/#/0x510248d9d2943e317e7d4155414707e33986389c</t>
  </si>
  <si>
    <t>https://client.aragon.org/#/0x510397a1fcc75baf55e080a30dc9895a1ce2c49a</t>
  </si>
  <si>
    <t>https://client.aragon.org/#/0x511e83bc46696e8da417bcb11b8a082f89ac7a52</t>
  </si>
  <si>
    <t>https://client.aragon.org/#/0x5144334e37f440dcd8f0e2094ef033ebbb8d220e</t>
  </si>
  <si>
    <t>https://client.aragon.org/#/0x517338dfc193535380a181ba05cd298276dee10f</t>
  </si>
  <si>
    <t>https://client.aragon.org/#/0x5187f070715bbaac4d8f309efedd98550e0dd239</t>
  </si>
  <si>
    <t>https://client.aragon.org/#/0x5193a861fda30540c08263fa573c8133d2bfdf07</t>
  </si>
  <si>
    <t>https://client.aragon.org/#/0x519aed8fc8a0878eb04eefced87f9800210db747</t>
  </si>
  <si>
    <t>https://client.aragon.org/#/0x51e59c4207e946a2cda919a0f61da27ff014b089</t>
  </si>
  <si>
    <t>https://client.aragon.org/#/0x523557a52a19b39319d716d37b1c0db5c4163436</t>
  </si>
  <si>
    <t>https://client.aragon.org/#/0x5251fb0b3fad70adf1c2153d4320eb73a7f2d531</t>
  </si>
  <si>
    <t>https://client.aragon.org/#/0x525c52a977705a023211ddd5ce0c28438e248020</t>
  </si>
  <si>
    <t>https://client.aragon.org/#/0x5263e81450a47f66e11d86751bd9eb655f8801e5</t>
  </si>
  <si>
    <t>https://client.aragon.org/#/0x52a7441d6c496b178adfa9a4fd9fa7be6a845efd</t>
  </si>
  <si>
    <t>https://client.aragon.org/#/0x52aa0087cf928f261abd9f79f8c9be0c6c26a70b</t>
  </si>
  <si>
    <t>https://client.aragon.org/#/0x52c264c16a55a8a0e77fb9d742d656a421cff07e</t>
  </si>
  <si>
    <t>https://client.aragon.org/#/0x52f3e84e0c307ccfcb853d0eb27cd57692726ee0</t>
  </si>
  <si>
    <t>https://client.aragon.org/#/0x5324de7ed80ab582e131d8cbd1125e1b2d993297</t>
  </si>
  <si>
    <t>https://client.aragon.org/#/0x533701ebdc259bc49efbb73f091260d0cb7cc2f5</t>
  </si>
  <si>
    <t>https://client.aragon.org/#/0x53562ecd4bb24b5d347774aed1af18549972bf36</t>
  </si>
  <si>
    <t>https://client.aragon.org/#/0x539e5ba19dde6bcfb63566c6d7f413803b84da4a</t>
  </si>
  <si>
    <t>https://client.aragon.org/#/0x53a474e15fd82ee7209aeb866997283acd37e018</t>
  </si>
  <si>
    <t>https://client.aragon.org/#/0x53df6b164d8c841042b9b11c4d1a51d6b647e9f9</t>
  </si>
  <si>
    <t>https://client.aragon.org/#/0x53e73a5f2658d2a6863e89070f6eef75ea2286a3</t>
  </si>
  <si>
    <t>https://client.aragon.org/#/0x54198419348aba8684af83b250a1e02e6c5242e3</t>
  </si>
  <si>
    <t>https://client.aragon.org/#/0x544cc9fe75aafec510c9efd9a5eb7fced4c29b88</t>
  </si>
  <si>
    <t>https://client.aragon.org/#/0x5469f7412d84352790c758b3036c49e5cde996aa</t>
  </si>
  <si>
    <t>https://client.aragon.org/#/0x546d544a3ef73419e3c8d1c596ab29b955fed30f</t>
  </si>
  <si>
    <t>https://client.aragon.org/#/0x547dc95b3fbf42ae3467827a8a6ca08226e3288f</t>
  </si>
  <si>
    <t>https://client.aragon.org/#/0x548aaacced47cc22cf22c828cd07efc937c3f1af</t>
  </si>
  <si>
    <t>https://client.aragon.org/#/0x54aca94e6b28d5dbf9679797da6a055b935ec5a1</t>
  </si>
  <si>
    <t>https://client.aragon.org/#/0x54ba910e81b10b347ce9dac4be3324db8f7b90e2</t>
  </si>
  <si>
    <t>https://client.aragon.org/#/0x550d6db34f923e57035c1dc58957789a80e5c4fd</t>
  </si>
  <si>
    <t>https://client.aragon.org/#/0x551e00c6054ea27f5124183b5aaeda02b0a643e2</t>
  </si>
  <si>
    <t>https://client.aragon.org/#/0x551e0c69bf671534494beb2007de564a9a721879</t>
  </si>
  <si>
    <t>https://client.aragon.org/#/0x55229c4f9e8bc3ba7bf95dd6c454567a2142ba3f</t>
  </si>
  <si>
    <t>https://client.aragon.org/#/0x5523c7e9a22c24dbc11361819889c57a5419d7e8</t>
  </si>
  <si>
    <t>https://client.aragon.org/#/0x556238dde7294ce2bf8b4b0e6801cad7b9b5d87b</t>
  </si>
  <si>
    <t>https://client.aragon.org/#/0x55741f972ac8737565ae7b0f1c245f4a0297ae5c</t>
  </si>
  <si>
    <t>https://client.aragon.org/#/0x55bc2610063f80b220e2900adac9d0dac279ebbf</t>
  </si>
  <si>
    <t>https://client.aragon.org/#/0x55d2372617e1904c3342062f8f6b2353003731fd</t>
  </si>
  <si>
    <t>https://client.aragon.org/#/0x562281c131337b4fa20c78fad04e31b08964075c</t>
  </si>
  <si>
    <t>https://client.aragon.org/#/0x56288eab2f51ccc0419df787f779a8ee57b2e5b4</t>
  </si>
  <si>
    <t>https://client.aragon.org/#/0x563033cd0e13956285a0ec902a32dfed65c25ef4</t>
  </si>
  <si>
    <t>https://client.aragon.org/#/0x564857b2a0ac99e03b020e606306be2a419d6fd6</t>
  </si>
  <si>
    <t>https://client.aragon.org/#/0x5670d6bd6840b356877b16bfeeae714264a7835b</t>
  </si>
  <si>
    <t>https://client.aragon.org/#/0x56747947a0fd4ccb45f85da936735f7c47f40ee7</t>
  </si>
  <si>
    <t>https://client.aragon.org/#/0x567948330c7ab97203371bdc39197245297d6372</t>
  </si>
  <si>
    <t>https://client.aragon.org/#/0x567af423be554b09981fd090bfe6f3dec00af7d6</t>
  </si>
  <si>
    <t>https://client.aragon.org/#/0x56a5e41860115538c32a59b174be1351072722bb</t>
  </si>
  <si>
    <t>https://client.aragon.org/#/0x56c47803bac4157af5f7df779feafb48e4f7f1dd</t>
  </si>
  <si>
    <t>https://client.aragon.org/#/0x56c47c948d9f8ff75add778fd200cd55d2725f9c</t>
  </si>
  <si>
    <t>https://client.aragon.org/#/0x56ca8c18394f313f381a210f883d9bb5bf9e776c</t>
  </si>
  <si>
    <t>https://client.aragon.org/#/0x56fcfc37c4f078d78a5ce8e6fe513eb59f0ca036</t>
  </si>
  <si>
    <t>https://client.aragon.org/#/0x5743ee13c6ed3ffe8763312d701c003248611b3f</t>
  </si>
  <si>
    <t>https://client.aragon.org/#/0x57aaa70ee317aa70e20afda2d643110778047bf0</t>
  </si>
  <si>
    <t>https://client.aragon.org/#/0x57d328761fd807f25a4b3d87e0a6c70b9fa9e7cd</t>
  </si>
  <si>
    <t>https://client.aragon.org/#/0x57ebe61f5f8303ad944136b293c1836b3803b4c0</t>
  </si>
  <si>
    <t>https://client.aragon.org/#/0x582af084c6a7b6f0fdf543a6133ca331ea11a682</t>
  </si>
  <si>
    <t>https://client.aragon.org/#/0x583e34287738299fa9cd505429bfa25d476f4978</t>
  </si>
  <si>
    <t>https://client.aragon.org/#/0x5869374defa1661972e42027fb493a7aa278afc3</t>
  </si>
  <si>
    <t>https://client.aragon.org/#/0x58a57102b88d60fa27494bb18db30c203e565abf</t>
  </si>
  <si>
    <t>https://client.aragon.org/#/0x58a9ed974f62d405e34777416de308ff09953ec0</t>
  </si>
  <si>
    <t>https://client.aragon.org/#/0x58b39311c421eb023367f356c0d55bff0c9a5def</t>
  </si>
  <si>
    <t>https://client.aragon.org/#/0x58c0b7c637490ee924038f2422b789ad66cae85d</t>
  </si>
  <si>
    <t>https://client.aragon.org/#/0x58f53edf2bd1d0230451417558ba94c778ae928f</t>
  </si>
  <si>
    <t>https://client.aragon.org/#/0x58f573a944af0a2c3a175716dc2ad85cecc2ab0c</t>
  </si>
  <si>
    <t>https://client.aragon.org/#/0x58ff93e56b2ef18e0d969d6e9a5ba6d3c2081af9</t>
  </si>
  <si>
    <t>https://client.aragon.org/#/0x591ce25cbcc09e793529b6ff0b7d32bdaeca3683</t>
  </si>
  <si>
    <t>https://client.aragon.org/#/0x592657e22daa0bed0d1d0894b5ac9cbb0baa109e</t>
  </si>
  <si>
    <t>https://client.aragon.org/#/0x592b213bf0176c1f3b2a6f5efe632eac4b5453ee</t>
  </si>
  <si>
    <t>https://client.aragon.org/#/0x593ea926ee9820a933488b6a288433c387d06dba</t>
  </si>
  <si>
    <t>https://client.aragon.org/#/0x5967ef9d887bebf21b184a4107e139645528b091</t>
  </si>
  <si>
    <t>https://client.aragon.org/#/0x598ccbbfdfb2c9674d5e2bb5ab1f1331796e6c80</t>
  </si>
  <si>
    <t>https://client.aragon.org/#/0x59d75511f65b5a9a67c8b7a4df7fb6c1ae533bde</t>
  </si>
  <si>
    <t>https://client.aragon.org/#/0x59e6af49fc9e1709689290d4ffaad5a97329e9dd</t>
  </si>
  <si>
    <t>https://client.aragon.org/#/0x5a1b4c3b468159c810794b7b68114cb2d8c69064</t>
  </si>
  <si>
    <t>https://client.aragon.org/#/0x5a27312a3aaadc01c5fe5a640819ca4efdb64518</t>
  </si>
  <si>
    <t>https://client.aragon.org/#/0x5a3b1d5a6cc2ea187a24dc00c4be785e7083f53a</t>
  </si>
  <si>
    <t>https://client.aragon.org/#/0x5a97e1816073114eb96f746585c01f7d2abf877f</t>
  </si>
  <si>
    <t>https://client.aragon.org/#/0x5aacb44af66e7c6774ed0556fc682b8b5f9bcfaa</t>
  </si>
  <si>
    <t>https://client.aragon.org/#/0x5aad137d8f7d2dc6e1b2548c059b1483360bcc6a</t>
  </si>
  <si>
    <t>https://client.aragon.org/#/0x5ad614d836912ee578636d18edb01f2af2c74846</t>
  </si>
  <si>
    <t>https://client.aragon.org/#/0x5adb2b9201d54fc82f17a120c79cff986f1b97ef</t>
  </si>
  <si>
    <t>https://client.aragon.org/#/0x5af2be75d0cb7ac27eb1cfb0523883ecbcae0033</t>
  </si>
  <si>
    <t>https://client.aragon.org/#/0x5afcd13aa633d41c2498b66f96348eef513c2fe4</t>
  </si>
  <si>
    <t>https://client.aragon.org/#/0x5b251749a2f8d9b8186e417db1d2f66912a25ee8</t>
  </si>
  <si>
    <t>https://client.aragon.org/#/0x5b8d8f1d18aa21112d8bf3dbaa0a9758e281ac4e</t>
  </si>
  <si>
    <t>https://client.aragon.org/#/0x5bd759722564e39c798fbbef84c3f40eca387c5c</t>
  </si>
  <si>
    <t>https://client.aragon.org/#/0x5c2c2162d0b0fb829bce252856acd115752c8e1f</t>
  </si>
  <si>
    <t>https://client.aragon.org/#/0x5c5d00ced26c37cf2b807cd011a9cd4c003e2302</t>
  </si>
  <si>
    <t>https://client.aragon.org/#/0x5c79a12e3e4ae5972bb290fa45dc65b73e4f40b8</t>
  </si>
  <si>
    <t>https://client.aragon.org/#/0x5cd0c92a5e7e365ab545e011837981c8d1a6e412</t>
  </si>
  <si>
    <t>https://client.aragon.org/#/0x5cd62f544a78b73aa9b591dd9d7cb8f70965a1b7</t>
  </si>
  <si>
    <t>https://client.aragon.org/#/0x5ce5d6914b998240c52db1292299f859777ef343</t>
  </si>
  <si>
    <t>https://client.aragon.org/#/0x5cf3c8d3fce39b5bcf759de681d752cd1385fe02</t>
  </si>
  <si>
    <t>https://client.aragon.org/#/0x5d2ad9dc15d5a79f79658394b50c74031046bf9e</t>
  </si>
  <si>
    <t>https://client.aragon.org/#/0x5e185610e5360c32ea3406981d06b24efc61612f</t>
  </si>
  <si>
    <t>https://client.aragon.org/#/0x5e45daa5b664360bae8d913e56de942d2cf7d7c6</t>
  </si>
  <si>
    <t>https://client.aragon.org/#/0x5e49c10dd0c84dfe0233de6f217ed77a4744caa2</t>
  </si>
  <si>
    <t>https://client.aragon.org/#/0x5e69a17e30735d5248e09a77ed53102b59063ddb</t>
  </si>
  <si>
    <t>https://client.aragon.org/#/0x5e7b681735205bb5414fb8cc368695b8571611ad</t>
  </si>
  <si>
    <t>https://client.aragon.org/#/0x5e918561b6865d13f39bf4953f1320942b140ab2</t>
  </si>
  <si>
    <t>https://client.aragon.org/#/0x5ebed2e731fec04434eaccec4e9be44110e70dfc</t>
  </si>
  <si>
    <t>https://client.aragon.org/#/0x5ecad5dcc4b81c68b2b79ed80d391c79cd7f3c00</t>
  </si>
  <si>
    <t>https://client.aragon.org/#/0x5eed3c88c66f1b24016c0bed68c8cef427f576f2</t>
  </si>
  <si>
    <t>https://client.aragon.org/#/0x5f13f75ca4189560dc7977984ec53d0abec025fb</t>
  </si>
  <si>
    <t>https://client.aragon.org/#/0x5f20090b32d9974d37f485f946418cd47e1a96ce</t>
  </si>
  <si>
    <t>https://client.aragon.org/#/0x5f89b0fa249c8180962d01aaa30b6f5cb96ee979</t>
  </si>
  <si>
    <t>https://client.aragon.org/#/0x5f927ce4f6a80a7e94ff57e55a884eb757360e26</t>
  </si>
  <si>
    <t>https://client.aragon.org/#/0x5fd6f04f4898337089f62516b3be923257e00df2</t>
  </si>
  <si>
    <t>https://client.aragon.org/#/0x5fd7f49bb1845598d49ed45e412636553aa2d26f</t>
  </si>
  <si>
    <t>https://client.aragon.org/#/0x5feed010a99f695852f8eb7b12e77cf6ecd7be17</t>
  </si>
  <si>
    <t>https://client.aragon.org/#/0x5ff1f9159d63c9da46440a903c4a65003de1c3e4</t>
  </si>
  <si>
    <t>https://client.aragon.org/#/0x60232dabcc9bb71d58253e53c8867a08a9d4f2d1</t>
  </si>
  <si>
    <t>https://client.aragon.org/#/0x603af9a2719a8714b6d99e50abb6530f5691d3a4</t>
  </si>
  <si>
    <t>https://client.aragon.org/#/0x603b284084c88187452a4e662569426da08da689</t>
  </si>
  <si>
    <t>https://client.aragon.org/#/0x603bc7184540e5e880b28c09a06823e47f047620</t>
  </si>
  <si>
    <t>https://client.aragon.org/#/0x607127bf5a7cacfb270cf5da2dfdaf0ffc53d588</t>
  </si>
  <si>
    <t>https://client.aragon.org/#/0x60797d4d1c37da32a415fefabbf6bcc5daecc6a4</t>
  </si>
  <si>
    <t>https://client.aragon.org/#/0x609ce561ecc9967b66e2e210274fd0efc7e2d6b6</t>
  </si>
  <si>
    <t>https://client.aragon.org/#/0x60c0d7a799f41be34527d6da6e17d7e885338388</t>
  </si>
  <si>
    <t>https://client.aragon.org/#/0x60fb6fecdc71564ef31ec0b86371851316919154</t>
  </si>
  <si>
    <t>https://client.aragon.org/#/0x60fe4b08c41174f8b3613d12ccc26505d4f531a2</t>
  </si>
  <si>
    <t>https://client.aragon.org/#/0x6106e6ccc8e6b3f06105585b0f8a5add923d9565</t>
  </si>
  <si>
    <t>https://client.aragon.org/#/0x61132d04e8df9b1a2f30b34c47277cc471cbbef3</t>
  </si>
  <si>
    <t>https://client.aragon.org/#/0x6140a67c0bf4332dcc60c50fd3c4dff5807225c6</t>
  </si>
  <si>
    <t>https://client.aragon.org/#/0x61a0ebb954bd5ca9de1f7953219ffa52400964ae</t>
  </si>
  <si>
    <t>https://client.aragon.org/#/0x62019c3f9d57d31180d30dc0722b8c0830fb6a71</t>
  </si>
  <si>
    <t>https://client.aragon.org/#/0x6218a1490182c97390bdfad033ed121b1ca8ec8f</t>
  </si>
  <si>
    <t>https://client.aragon.org/#/0x62212e5ff7e09a11ab971b3d130cc12f726323e4</t>
  </si>
  <si>
    <t>https://client.aragon.org/#/0x628ae7aa542263969301e0d2fefe3fe005c613ff</t>
  </si>
  <si>
    <t>https://client.aragon.org/#/0x62aece134772b8afce259ddfeae6bc95ef9d5087</t>
  </si>
  <si>
    <t>https://client.aragon.org/#/0x62af9d43a2a22f61e8800a485156d9a8abbe9e84</t>
  </si>
  <si>
    <t>https://client.aragon.org/#/0x62bf0182d74bd6beed9f50d52f7593aab4d9f5c8</t>
  </si>
  <si>
    <t>https://client.aragon.org/#/0x63021c0170047af69e55de48fca971526fa618b1</t>
  </si>
  <si>
    <t>https://client.aragon.org/#/0x6316466a324e81fd909349d28a23c62e5b4fcb9d</t>
  </si>
  <si>
    <t>https://client.aragon.org/#/0x631efc2a5b1c50e733f200594a7b1357cfd7e34a</t>
  </si>
  <si>
    <t>https://client.aragon.org/#/0x635193983512c621e6a3e15ee1dbf36f0c0db8e0</t>
  </si>
  <si>
    <t>https://client.aragon.org/#/0x63639f80416c1c760a9d490f275a5446fd0ea5c1</t>
  </si>
  <si>
    <t>https://client.aragon.org/#/0x6377d4210ce8d2e8d4c9d40dfbf449d653b5e525</t>
  </si>
  <si>
    <t>https://client.aragon.org/#/0x6384c637b9c3921842a22c33831531ce5524e699</t>
  </si>
  <si>
    <t>https://client.aragon.org/#/0x638a0c590a6e8084ecb6ef7555b7a925cd5d6983</t>
  </si>
  <si>
    <t>https://client.aragon.org/#/0x63967c68b58fcc0aa4248c9be4d0a34a561eb0e8</t>
  </si>
  <si>
    <t>https://client.aragon.org/#/0x639be3563064d79056df6296ac35c4506f928910</t>
  </si>
  <si>
    <t>https://client.aragon.org/#/0x63fe79039df135eda34804b4d52c8747b5330bd5</t>
  </si>
  <si>
    <t>https://client.aragon.org/#/0x642c2d2759505b69f34b4f2ee453c00844256323</t>
  </si>
  <si>
    <t>https://client.aragon.org/#/0x643b209cb91ccf59db9dbc84eeadff7b54eb18b2</t>
  </si>
  <si>
    <t>https://client.aragon.org/#/0x64723d95751a73e6316d7248c9259bbfea2f7c5d</t>
  </si>
  <si>
    <t>https://client.aragon.org/#/0x6481778245c9fcd2592dd9fbcc540dd60531b52e</t>
  </si>
  <si>
    <t>https://client.aragon.org/#/0x64944345530e4b579ae10603af54aaec1ab6054e</t>
  </si>
  <si>
    <t>https://client.aragon.org/#/0x6506d71a76c9bd1c36e27354042dc6ebefd17be1</t>
  </si>
  <si>
    <t>https://client.aragon.org/#/0x6523a31637f9631cc90af54beff93683bc03ca7e</t>
  </si>
  <si>
    <t>https://client.aragon.org/#/0x6547cb8fa436628bd3d27913099c717f20e758cb</t>
  </si>
  <si>
    <t>https://client.aragon.org/#/0x6566c5b85b88c1f43bd1eb3d98236f13bbff8f27</t>
  </si>
  <si>
    <t>https://client.aragon.org/#/0x65681f9b2a6ef1f41e260341cab62cf0c4fd3891</t>
  </si>
  <si>
    <t>https://client.aragon.org/#/0x657686fbe3f2ff0366e85902801d5e07a6d7a120</t>
  </si>
  <si>
    <t>https://client.aragon.org/#/0x65913c1eeefe07040f6289e2da544f480d8f2a9c</t>
  </si>
  <si>
    <t>https://client.aragon.org/#/0x65930efcdf04c5ebeb9147305b144dba2a2840a7</t>
  </si>
  <si>
    <t>https://client.aragon.org/#/0x65a8980eaec07e55dca2d24c8809e2f4f4224fd3</t>
  </si>
  <si>
    <t>https://client.aragon.org/#/0x65b57c6e12df84b94066119dccd46f13c7936f40</t>
  </si>
  <si>
    <t>https://client.aragon.org/#/0x65ca9534923a43315b24c4eda99061072bfde29f</t>
  </si>
  <si>
    <t>https://client.aragon.org/#/0x662724e6e1aacb8096f06495486fe8aa000b79fe</t>
  </si>
  <si>
    <t>https://client.aragon.org/#/0x666d52cfb71775e05928af037943961a1ed52037</t>
  </si>
  <si>
    <t>https://client.aragon.org/#/0x667f5879d3a101fa20e3b21b9c680a67a2d5d1f7</t>
  </si>
  <si>
    <t>https://client.aragon.org/#/0x6683589d90206a314045c8dba0f5e13225c658dc</t>
  </si>
  <si>
    <t>https://client.aragon.org/#/0x66dbf9788d98752ba2b57c13c71e9d5f6553ee21</t>
  </si>
  <si>
    <t>https://client.aragon.org/#/0x6716532b8043284f9bb05d4c2032148982c62408</t>
  </si>
  <si>
    <t>https://client.aragon.org/#/0x67757a18eda83125270ef94dcec7658eb39bd8a5</t>
  </si>
  <si>
    <t>https://client.aragon.org/#/0x67b85f5b50cead539b8ddf397e291b3ecffb53d5</t>
  </si>
  <si>
    <t>https://client.aragon.org/#/0x68144fe64f651cc638f8e014f4f5f283a672f0f2</t>
  </si>
  <si>
    <t>https://client.aragon.org/#/0x68206a7d50cbf027dd82eb12383d576e4214152c</t>
  </si>
  <si>
    <t>https://client.aragon.org/#/0x6820e9b0cd1a5ff29a384b6298ed126181b81c1a</t>
  </si>
  <si>
    <t>https://client.aragon.org/#/0x6827f2b4cec31914e0971654ae578a8b85b12da0</t>
  </si>
  <si>
    <t>https://client.aragon.org/#/0x6830a7b5802f80efcb2d104f2ca1c1c808bc3bd6</t>
  </si>
  <si>
    <t>https://client.aragon.org/#/0x68360f4e10f1582e4a747767dbb80e023084d44f</t>
  </si>
  <si>
    <t>https://client.aragon.org/#/0x683a9bddc7cca8abf708b7b3f8daf32107991b72</t>
  </si>
  <si>
    <t>https://client.aragon.org/#/0x686da2871cb496a80ffc102e0e4aeb2bdeaaed19</t>
  </si>
  <si>
    <t>https://client.aragon.org/#/0x68bd04e46f54e8087a14ba65164cbe80945ac6ab</t>
  </si>
  <si>
    <t>https://client.aragon.org/#/0x68e254831a1c2a5957582915411d297eb660be4b</t>
  </si>
  <si>
    <t>https://client.aragon.org/#/0x68eadb412b491f7484b23316316a580a9cd8385b</t>
  </si>
  <si>
    <t>https://client.aragon.org/#/0x68f6dcbd103591e1d7da1fc80654c52cbd9f88c6</t>
  </si>
  <si>
    <t>https://client.aragon.org/#/0x6916826e531849bf37658a242faa4e5213b9eb9e</t>
  </si>
  <si>
    <t>https://client.aragon.org/#/0x69363ed83bafb044bd7451bb1eaf81f1508b1902</t>
  </si>
  <si>
    <t>https://client.aragon.org/#/0x6967459f6e8edec2aa407d0960448c4069d958b6</t>
  </si>
  <si>
    <t>https://client.aragon.org/#/0x6977fe83d494dc68010947e1921b74e10a0a27bf</t>
  </si>
  <si>
    <t>https://client.aragon.org/#/0x6990f708cc6dbff5e02c87b96d0fe475971238c5</t>
  </si>
  <si>
    <t>https://client.aragon.org/#/0x699a3ba701d0dbe3139d999b60f2dadd601a4f27</t>
  </si>
  <si>
    <t>https://client.aragon.org/#/0x69a1709686f9ec21270b4bd82a6e34dad2aa8f28</t>
  </si>
  <si>
    <t>https://client.aragon.org/#/0x69b6ff365e71372a1e7b68c56a1c53f60bd32295</t>
  </si>
  <si>
    <t>https://client.aragon.org/#/0x6a185095600c52d62ee64aeb0825cd6f3b617f99</t>
  </si>
  <si>
    <t>https://client.aragon.org/#/0x6a18978ed21ffbe84f0f5e118fcac9278bf3150d</t>
  </si>
  <si>
    <t>https://client.aragon.org/#/0x6a373a314615a2813f95c17042de21176a860d80</t>
  </si>
  <si>
    <t>https://client.aragon.org/#/0x6a805aff06edd4f569052da231bb95f5c9047654</t>
  </si>
  <si>
    <t>https://client.aragon.org/#/0x6ab61312cba372d8d6d67f35bc6c29b0f568b0f6</t>
  </si>
  <si>
    <t>https://client.aragon.org/#/0x6b00ec776b64aa52302aaaa121029595759a9f42</t>
  </si>
  <si>
    <t>https://client.aragon.org/#/0x6b1432fc5e658fd33dce64845ae33cef5fc16e1d</t>
  </si>
  <si>
    <t>https://client.aragon.org/#/0x6b3aaba80d4d096f3195c730ec3e367a43bc26b7</t>
  </si>
  <si>
    <t>https://client.aragon.org/#/0x6b4016230ba119a61e3b1d8a8aa2f9e587fb986a</t>
  </si>
  <si>
    <t>https://client.aragon.org/#/0x6b530a9767eb609f242c81c7f3f322e417866242</t>
  </si>
  <si>
    <t>https://client.aragon.org/#/0x6b59f95bb70bd28037f865414ed2baa58839bf28</t>
  </si>
  <si>
    <t>https://client.aragon.org/#/0x6b9bc7feeccb73a2f0258b587a0e9eb4a40e9f02</t>
  </si>
  <si>
    <t>https://client.aragon.org/#/0x6bb8d0c28421affbfa5464456a45452b770c7e61</t>
  </si>
  <si>
    <t>https://client.aragon.org/#/0x6bf207f4bf4ea282b4b218f051949424e727f656</t>
  </si>
  <si>
    <t>https://client.aragon.org/#/0x6c46ac4a89527717bcc0fd8aec4d3820bf1bebd8</t>
  </si>
  <si>
    <t>https://client.aragon.org/#/0x6c989f80e40a824d99ac371867868f0409b695e6</t>
  </si>
  <si>
    <t>https://client.aragon.org/#/0x6ca86c700fa374e59ca0755712e521be7b8363a6</t>
  </si>
  <si>
    <t>https://client.aragon.org/#/0x6d512fdf6eacfce8ec8da7e228a51681a2e92daa</t>
  </si>
  <si>
    <t>https://client.aragon.org/#/0x6d592bcb2c8cd4e596760602c3c2711266327f3f</t>
  </si>
  <si>
    <t>https://client.aragon.org/#/0x6d67f148b035f523778e826836ea08c9ca9d5751</t>
  </si>
  <si>
    <t>https://client.aragon.org/#/0x6d86a9aec8ad927c1fb86f88ab0f2ac0ec4b9ae8</t>
  </si>
  <si>
    <t>https://client.aragon.org/#/0x6d968af10c361ac93ff860d6e75258c98b36d073</t>
  </si>
  <si>
    <t>https://client.aragon.org/#/0x6db6b8d72dab38ac72b78afdaa09927f6087f7ea</t>
  </si>
  <si>
    <t>https://client.aragon.org/#/0x6dcc276eceffd90cb7e98e5c582049c6750ded99</t>
  </si>
  <si>
    <t>https://client.aragon.org/#/0x6dcf7e8069504bfabf24183bb9712316b5f067bd</t>
  </si>
  <si>
    <t>https://client.aragon.org/#/0x6de186b09fe432bcc8aef3793ab3e9fd2d80db4c</t>
  </si>
  <si>
    <t>https://client.aragon.org/#/0x6df94ac978e3c11acf2845c613cc0d46dd19e23c</t>
  </si>
  <si>
    <t>https://client.aragon.org/#/0x6e0cd3c11d53eb3d1d3ba5f610085c00e32c2e3d</t>
  </si>
  <si>
    <t>https://client.aragon.org/#/0x6e167380043e20bc83953d3cc46f8cd3f0520a95</t>
  </si>
  <si>
    <t>https://client.aragon.org/#/0x6e17f0a2c4dfbd1bf442b70752006f72ede47c22</t>
  </si>
  <si>
    <t>https://client.aragon.org/#/0x6e32456d33e493f45b50eba7c7e8066f617e6eb6</t>
  </si>
  <si>
    <t>https://client.aragon.org/#/0x6e857e92e861e643a285a7cbfe6f3f5e975feded</t>
  </si>
  <si>
    <t>https://client.aragon.org/#/0x6ed22d9b5c5c884d64bf47a4ddcda6f27017a040</t>
  </si>
  <si>
    <t>https://client.aragon.org/#/0x6f25cadb127a00cee6de9f1340c9a48f439c5ba0</t>
  </si>
  <si>
    <t>https://client.aragon.org/#/0x6f2b28a2bba98f1f19460336b6575de7010c4d78</t>
  </si>
  <si>
    <t>https://client.aragon.org/#/0x6f617e0f630ad40c904c32d59c6abebb9fcbc112</t>
  </si>
  <si>
    <t>https://client.aragon.org/#/0x6f98420a8d01cbb6906de12ddac20e82d0de6ef6</t>
  </si>
  <si>
    <t>https://client.aragon.org/#/0x6fb069a451a695567882946b7ffddfcae63b534e</t>
  </si>
  <si>
    <t>https://client.aragon.org/#/0x6fbc798a5e4419bac509107aa72012b1b0d145e6</t>
  </si>
  <si>
    <t>https://client.aragon.org/#/0x701d7a957505d1c7ae4a2afa6443302c082eef64</t>
  </si>
  <si>
    <t>https://client.aragon.org/#/0x7028fecddb81baa87ba172a80ea6a963897ff2ee</t>
  </si>
  <si>
    <t>https://client.aragon.org/#/0x70310a10129f6431a15e21fa1c0b7853015c5bd0</t>
  </si>
  <si>
    <t>https://client.aragon.org/#/0x704f1a86d9b09ad7fe514af1ac14fbf4ef839866</t>
  </si>
  <si>
    <t>https://client.aragon.org/#/0x705c8079c331799f3c3d0316f26d30ced34c9c50</t>
  </si>
  <si>
    <t>https://client.aragon.org/#/0x7082a79eb521b6269b072824b4eb2b973ca52607</t>
  </si>
  <si>
    <t>https://client.aragon.org/#/0x70919b76e979935709a8d9c82c05928a8b66624b</t>
  </si>
  <si>
    <t>https://client.aragon.org/#/0x7091d8fd9221f41414666eafbfd0cf5c309b1a4c</t>
  </si>
  <si>
    <t>https://client.aragon.org/#/0x7092aebbcd86bc499805cf7fb5189b4c2581658d</t>
  </si>
  <si>
    <t>https://client.aragon.org/#/0x70a3669a7972cfe2cb80235fda4a6e80e289f0eb</t>
  </si>
  <si>
    <t>https://client.aragon.org/#/0x70ac2055859cd5460171d2a89134933add2497ca</t>
  </si>
  <si>
    <t>https://client.aragon.org/#/0x70c2b59e2a6c6aaa434a0301bc5448ed73e2ec93</t>
  </si>
  <si>
    <t>https://client.aragon.org/#/0x70c7ea64d85c8135c1488c2159daba25ad0919eb</t>
  </si>
  <si>
    <t>https://client.aragon.org/#/0x70e071f3886484c0923bf4527ae7aaa3eec5c811</t>
  </si>
  <si>
    <t>https://client.aragon.org/#/0x70ed6739fabd80547f794b9e0b8017656544433c</t>
  </si>
  <si>
    <t>https://client.aragon.org/#/0x70f34c7793babb82bdedaaaec3840847cb2c48a2</t>
  </si>
  <si>
    <t>https://client.aragon.org/#/0x71342c7e6b0c2493866fb5a2b2bb0bebfb7fdb1c</t>
  </si>
  <si>
    <t>https://client.aragon.org/#/0x71703e1d94a67b60876494ad51cd4127f8d0977d</t>
  </si>
  <si>
    <t>https://client.aragon.org/#/0x71e82bc41806260cb3a6757f6fd88d576d6ed1e1</t>
  </si>
  <si>
    <t>https://client.aragon.org/#/0x71f5125e0d5d0a6f9afca5674448b8859fd02075</t>
  </si>
  <si>
    <t>https://client.aragon.org/#/0x7233715b0b25a71aedc57a89e59d7320d90f46d4</t>
  </si>
  <si>
    <t>https://client.aragon.org/#/0x7238157ba2ee60b59004459c7bbfe522de27bfcd</t>
  </si>
  <si>
    <t>https://client.aragon.org/#/0x723f404c398509b0a6cb813c1dbec1148ee02866</t>
  </si>
  <si>
    <t>https://client.aragon.org/#/0x7274aa40d05d56d672c10667f1a01dc96f9e6d0a</t>
  </si>
  <si>
    <t>https://client.aragon.org/#/0x729df2c5fa946f487e1b55f9647098c535275039</t>
  </si>
  <si>
    <t>https://client.aragon.org/#/0x72db5e5dd0bf19d652f797c7ea97d545eb86ab5b</t>
  </si>
  <si>
    <t>https://client.aragon.org/#/0x72f86c03ea442f49784ea18110aa14f7b751663e</t>
  </si>
  <si>
    <t>https://client.aragon.org/#/0x73170933b4697b43b62574783a86f2814faed49a</t>
  </si>
  <si>
    <t>https://client.aragon.org/#/0x7318f8bc0a9f0044d5c77a6aca9c73c1da49c51e</t>
  </si>
  <si>
    <t>https://client.aragon.org/#/0x732d2853d3a4d177728a4a245c75dcd547763ff6</t>
  </si>
  <si>
    <t>https://client.aragon.org/#/0x7362dd41c8e52eb9ad4d17c631b9b6a067ae0b6f</t>
  </si>
  <si>
    <t>https://client.aragon.org/#/0x73816cf4ba2da3d942537031a815f1abb11dbd25</t>
  </si>
  <si>
    <t>https://client.aragon.org/#/0x73a7ecd1f6149b96578eb282213ba42c0ca8e07f</t>
  </si>
  <si>
    <t>https://client.aragon.org/#/0x7400684e3cec917d0dff3a613181b5f725b65990</t>
  </si>
  <si>
    <t>https://client.aragon.org/#/0x74335cedf629f2d22655d9e8f68c104cf236b4ed</t>
  </si>
  <si>
    <t>https://client.aragon.org/#/0x74559c896d8099f7c4a8e6c70abe33dea3eaf157</t>
  </si>
  <si>
    <t>https://client.aragon.org/#/0x747f902290fb015a9c83d0862cbe0666813492e2</t>
  </si>
  <si>
    <t>https://client.aragon.org/#/0x74873191e12b65f6a773a259f590754fa16e6fb0</t>
  </si>
  <si>
    <t>https://client.aragon.org/#/0x755c7164acd7bc7034e919bc711542e2558da5eb</t>
  </si>
  <si>
    <t>https://client.aragon.org/#/0x7564bf8b4c76de2d476035c805aa48d8a77eb1a0</t>
  </si>
  <si>
    <t>https://client.aragon.org/#/0x757069e52cb0a273ddebd0b4708ed7e76a422363</t>
  </si>
  <si>
    <t>https://client.aragon.org/#/0x7597a52f607ac719e28b422adb1da88e6452861a</t>
  </si>
  <si>
    <t>https://client.aragon.org/#/0x759bf4506d3325e18e857a1e251cec65064367ed</t>
  </si>
  <si>
    <t>https://client.aragon.org/#/0x75d73caa885d9e7e57238bac986379861cda19cc</t>
  </si>
  <si>
    <t>https://client.aragon.org/#/0x762ce798c4a2c9b8e1316db8c0b4622d5c9a6481</t>
  </si>
  <si>
    <t>https://client.aragon.org/#/0x766d901ce40c7567a53734b443409b54aba90b3c</t>
  </si>
  <si>
    <t>https://client.aragon.org/#/0x76be3dc0211ce7c2d03f94b465b0d1e0b8f9398a</t>
  </si>
  <si>
    <t>https://client.aragon.org/#/0x7710b005434234ed50f65649fb7bd0078532bd4c</t>
  </si>
  <si>
    <t>https://client.aragon.org/#/0x772c5bc6d637c2f228a162b9bc0eb435251d4410</t>
  </si>
  <si>
    <t>https://client.aragon.org/#/0x777b415f3eba0e475e1b0d00bd0f92e6a603b699</t>
  </si>
  <si>
    <t>https://client.aragon.org/#/0x77832e1786f84b3aac0bf0adc4fc38a4af538073</t>
  </si>
  <si>
    <t>https://client.aragon.org/#/0x778352ebfecaf2b470c4ff8688f9fb4e57fe77ae</t>
  </si>
  <si>
    <t>https://client.aragon.org/#/0x77d1f6460063168de967d1e4ac3a930e06515dc8</t>
  </si>
  <si>
    <t>https://client.aragon.org/#/0x77dd946a51a1c0086259461b6d611669f5fe6f3a</t>
  </si>
  <si>
    <t>https://client.aragon.org/#/0x78015932c308e2452b815421decc625ccb8eee45</t>
  </si>
  <si>
    <t>https://client.aragon.org/#/0x7809e69cf83fcb768da9e7a698edc9f159b7d6f4</t>
  </si>
  <si>
    <t>https://client.aragon.org/#/0x780ac25a2862bc5ee3de388b1a881e65c5421a02</t>
  </si>
  <si>
    <t>https://client.aragon.org/#/0x784c16504fd1a13b4dd428ba117e95c88046b133</t>
  </si>
  <si>
    <t>https://client.aragon.org/#/0x78606cf5fe2f81f69e6fcdf48d8e6c09e6427cbe</t>
  </si>
  <si>
    <t>https://client.aragon.org/#/0x787fd87eee66c8b9223a4eec05dd19b1a560cbbd</t>
  </si>
  <si>
    <t>https://client.aragon.org/#/0x78867140be8624324b1d5b4061dcff38f142f2be</t>
  </si>
  <si>
    <t>https://client.aragon.org/#/0x78a835eb5cb01cedf529ab476a19a880987a1064</t>
  </si>
  <si>
    <t>https://client.aragon.org/#/0x78b1443623e7062ff67b441dd047888a4ea4c656</t>
  </si>
  <si>
    <t>https://client.aragon.org/#/0x7902423c3322756071df1db7e6c38c305144e33d</t>
  </si>
  <si>
    <t>https://client.aragon.org/#/0x7970dc89446ff1a7070c240bd7e8bd435109e332</t>
  </si>
  <si>
    <t>https://client.aragon.org/#/0x79846f3e54ede9ececd6e5be89132289ad3266e5</t>
  </si>
  <si>
    <t>https://client.aragon.org/#/0x799c8952101e541c7cfb2570450ac5259a5968e5</t>
  </si>
  <si>
    <t>https://client.aragon.org/#/0x79cf3e23eded0fc20992b79acb3b3ffb7c6799b4</t>
  </si>
  <si>
    <t>https://client.aragon.org/#/0x79f4cb22cdd74cac21c4c3ac11fadf203ee4effd</t>
  </si>
  <si>
    <t>https://client.aragon.org/#/0x7a0df5ca76e20d263d905aeba3d234b47afdcca3</t>
  </si>
  <si>
    <t>https://client.aragon.org/#/0x7a293991d4f4564dee891908ee22621ae83c12bb</t>
  </si>
  <si>
    <t>https://client.aragon.org/#/0x7a34f04183605f0923ef1e905e825e6c0cd83084</t>
  </si>
  <si>
    <t>https://client.aragon.org/#/0x7a5030b182a885ad6ae5105f0960f7a8e2503331</t>
  </si>
  <si>
    <t>https://client.aragon.org/#/0x7a889c8628743a1d1da379e4aec2660888da2773</t>
  </si>
  <si>
    <t>https://client.aragon.org/#/0x7abc9ff109d767984415dfcd6160ffa54a33b225</t>
  </si>
  <si>
    <t>https://client.aragon.org/#/0x7b03512ffeb888c7321b3cc050ebe2dfdf692712</t>
  </si>
  <si>
    <t>https://client.aragon.org/#/0x7b9cde78723f75a6fa24d4cfcf59c0ed3622bbed</t>
  </si>
  <si>
    <t>https://client.aragon.org/#/0x7bda33f6b2969cd2b9ea28e6380ef1e7f1ba779e</t>
  </si>
  <si>
    <t>https://client.aragon.org/#/0x7bfc273772a44d7d293eda703d809585a95166b6</t>
  </si>
  <si>
    <t>https://client.aragon.org/#/0x7c386d07b57c542762a71d8276626993f2c49720</t>
  </si>
  <si>
    <t>https://client.aragon.org/#/0x7c4a523d5d01fddf7c3f6117efbe24fba1144add</t>
  </si>
  <si>
    <t>https://client.aragon.org/#/0x7cb674770916daa20a7a03378da7216c4611886c</t>
  </si>
  <si>
    <t>https://client.aragon.org/#/0x7d7ce538f6373875cfebd4257da4760e0ea66c51</t>
  </si>
  <si>
    <t>https://client.aragon.org/#/0x7d8f8ae859d0ad18345fdda84bed1fb0d8240647</t>
  </si>
  <si>
    <t>https://client.aragon.org/#/0x7dc27c2d3f9361924d4982cb119dcf276cb0ec01</t>
  </si>
  <si>
    <t>https://client.aragon.org/#/0x7dcb560edac7e7fe0733f4fab0a8ff2a03965453</t>
  </si>
  <si>
    <t>https://client.aragon.org/#/0x7dd77216b8f91d318144c2eef0504733d63ab356</t>
  </si>
  <si>
    <t>https://client.aragon.org/#/0x7decb6c62d7cbc42b89f2fac5b727e3546aac5c5</t>
  </si>
  <si>
    <t>https://client.aragon.org/#/0x7dede323cfc885e000fe52f91ac6cf6ebad9011f</t>
  </si>
  <si>
    <t>https://client.aragon.org/#/0x7defb0398b5284cc633982b82afa5ce339b3aa18</t>
  </si>
  <si>
    <t>https://client.aragon.org/#/0x7df7942c14115b644f4e7cc5cbd23d6554227e29</t>
  </si>
  <si>
    <t>https://client.aragon.org/#/0x7e0cb3f419cdab2f3dcf965452e9fa4fb0c44420</t>
  </si>
  <si>
    <t>https://client.aragon.org/#/0x7e3feddd572b4073702d3dbddd50b2dbd3173839</t>
  </si>
  <si>
    <t>https://client.aragon.org/#/0x7e500801551f36bfca81e16863d348ddd958fd83</t>
  </si>
  <si>
    <t>https://client.aragon.org/#/0x7ea73e288894e0a1a15d7bfa394a3d126137e54d</t>
  </si>
  <si>
    <t>https://client.aragon.org/#/0x7eb778664a5de21bdb93f0ef3e35c2f456c9f8ad</t>
  </si>
  <si>
    <t>https://client.aragon.org/#/0x7ee8a366a0c001afa9cdfbd517fbdb9a0f7a5ae3</t>
  </si>
  <si>
    <t>https://client.aragon.org/#/0x7f05c18362a43401e9ea195411b665fca04243af</t>
  </si>
  <si>
    <t>https://client.aragon.org/#/0x7f17988298844cc652c0d0958569db491a0de806</t>
  </si>
  <si>
    <t>https://client.aragon.org/#/0x7f18f74204f3270caa313d99c2a5bacc1c8311f1</t>
  </si>
  <si>
    <t>https://client.aragon.org/#/0x7f1aeafc6cd41c156880c407f45ac595197e97e7</t>
  </si>
  <si>
    <t>https://client.aragon.org/#/0x7f64aa1f0d41b910ee20ed7ba6776289ff8eb87b</t>
  </si>
  <si>
    <t>https://client.aragon.org/#/0x7f6fc2c43a9f9c51ced7ba188ed2a549963aaa36</t>
  </si>
  <si>
    <t>https://client.aragon.org/#/0x7f7400f792d931a317d09eff54826b0eecd92fee</t>
  </si>
  <si>
    <t>https://client.aragon.org/#/0x7fe16e7379d0700ca333a24e3233f9f1785338d6</t>
  </si>
  <si>
    <t>https://client.aragon.org/#/0x7ffc5475fb41cda8d1f4e243a7fe217c7a864f91</t>
  </si>
  <si>
    <t>https://client.aragon.org/#/0x800b6ea1ae7145babdbef00e0ef4efbe3c48c032</t>
  </si>
  <si>
    <t>https://client.aragon.org/#/0x804863f5701f40c42378ae1907a33017042eddd3</t>
  </si>
  <si>
    <t>https://client.aragon.org/#/0x8049ac00815fda4057b06799248f69ef9b623a13</t>
  </si>
  <si>
    <t>https://client.aragon.org/#/0x805651443c1114c026f477c87e67d0be7445bc18</t>
  </si>
  <si>
    <t>https://client.aragon.org/#/0x807902006e0600c76b6588039715a87bb3108d7c</t>
  </si>
  <si>
    <t>https://client.aragon.org/#/0x80a4606fef366b8fa605af4cfaf19a3f0216cb8f</t>
  </si>
  <si>
    <t>https://client.aragon.org/#/0x80cc7c5b3983af6b556bcbc6030eac1285649203</t>
  </si>
  <si>
    <t>https://client.aragon.org/#/0x8110489e2c26c7a4c6679e64a1563355135ddf11</t>
  </si>
  <si>
    <t>https://client.aragon.org/#/0x811537a8ae4f062e034e807109ef6ffa05032d88</t>
  </si>
  <si>
    <t>https://client.aragon.org/#/0x8161b06192dc6efe8ed9addfdd648029c1d51942</t>
  </si>
  <si>
    <t>https://client.aragon.org/#/0x8173b2ce4794a324636319573cd686560713073a</t>
  </si>
  <si>
    <t>https://client.aragon.org/#/0x818abf7d88680323d917a7a698af2bafe100bc6e</t>
  </si>
  <si>
    <t>https://client.aragon.org/#/0x81ab05c3afa7a30f335591d150bb1b3679cbbece</t>
  </si>
  <si>
    <t>https://client.aragon.org/#/0x81ed18582237895f91309432fa014fcb93b1161f</t>
  </si>
  <si>
    <t>https://client.aragon.org/#/0x81efa6401415ddec07ee083d6cbe0005e27d75f1</t>
  </si>
  <si>
    <t>https://client.aragon.org/#/0x81f40a2090cc690b9765a33f1e95616da3c0b48d</t>
  </si>
  <si>
    <t>https://client.aragon.org/#/0x8212956a40101aee5f24744d5b9289df024c8be1</t>
  </si>
  <si>
    <t>https://client.aragon.org/#/0x8250ada14c7aa1e047c2aef24a9d388242c05b9d</t>
  </si>
  <si>
    <t>https://client.aragon.org/#/0x8290a05bad81f479d0417be83185868e8354ca7b</t>
  </si>
  <si>
    <t>https://client.aragon.org/#/0x82a9237e8c67cc159ad3c758a2914d097c6363ec</t>
  </si>
  <si>
    <t>https://client.aragon.org/#/0x82b3403a8caa19f996d656a605ca555fc3c797de</t>
  </si>
  <si>
    <t>https://client.aragon.org/#/0x82b5f13f18136dc250a4a0bb4c39ffc4375bcc22</t>
  </si>
  <si>
    <t>https://client.aragon.org/#/0x82cd9f6555f07f2ade438f756640a569e047d62a</t>
  </si>
  <si>
    <t>https://client.aragon.org/#/0x82d1c0a6538d46f9d8035263e4f84688e18ba751</t>
  </si>
  <si>
    <t>https://client.aragon.org/#/0x82f7943720d8f0205d6fab2b97719c37f41c30ea</t>
  </si>
  <si>
    <t>https://client.aragon.org/#/0x834981c6db7aa7c4a97b33cb5c3c1bdcf706314f</t>
  </si>
  <si>
    <t>https://client.aragon.org/#/0x834ceaaa0d67949d9cfe2361c7692a71633c1491</t>
  </si>
  <si>
    <t>https://client.aragon.org/#/0x835900d3ed44033b3d9a9a5c7073080c1aa8264e</t>
  </si>
  <si>
    <t>https://client.aragon.org/#/0x8393b307ee7fb58a0df0c86e12febb3be9dc717b</t>
  </si>
  <si>
    <t>https://client.aragon.org/#/0x839c71b93407ee8a7f64df274f8cf4a334e60347</t>
  </si>
  <si>
    <t>https://client.aragon.org/#/0x83f313df1b726c7cca9a7877ab3426fa8cc30fa5</t>
  </si>
  <si>
    <t>https://client.aragon.org/#/0x8478bbf233e769138df2270f062be46d7a97cb25</t>
  </si>
  <si>
    <t>https://client.aragon.org/#/0x84ab9d23ca5b77e1a489c5622d72cbe2df77b89c</t>
  </si>
  <si>
    <t>https://client.aragon.org/#/0x84ae602a5525832caaad7488a0097d110929c693</t>
  </si>
  <si>
    <t>https://client.aragon.org/#/0x84cb2cc6ace6dd5997414857091868c3c9e5fd9e</t>
  </si>
  <si>
    <t>https://client.aragon.org/#/0x84d12cabd035c526467605a3b446211c047e8827</t>
  </si>
  <si>
    <t>https://client.aragon.org/#/0x84f43b65965587f66aca08af1b1e61fbc2a120f5</t>
  </si>
  <si>
    <t>https://client.aragon.org/#/0x854a009553a18a4f1d76ada8ca725a84215ef020</t>
  </si>
  <si>
    <t>https://client.aragon.org/#/0x854f40779f0810ad855d2ef8254734c160d8576e</t>
  </si>
  <si>
    <t>https://client.aragon.org/#/0x855a893ed129a44e47fef2f545c88f94c41a0b19</t>
  </si>
  <si>
    <t>https://client.aragon.org/#/0x85677d14b90617d88225872f8050d80bb9e510f0</t>
  </si>
  <si>
    <t>https://client.aragon.org/#/0x856a0bae1bd3ccfd26d33c5d51a217cdb5435ad7</t>
  </si>
  <si>
    <t>https://client.aragon.org/#/0x858c9ddff67bd1d7d0ad4862a469f090defe4725</t>
  </si>
  <si>
    <t>https://client.aragon.org/#/0x85c999dd7187d6f00a4f46373ea2b96c85c45595</t>
  </si>
  <si>
    <t>https://client.aragon.org/#/0x85cfc0a7488f79dd20ec24d1e74a3ed1f544ffdc</t>
  </si>
  <si>
    <t>https://client.aragon.org/#/0x85f12442771a8b5700c365d6e2aa03a8c42c4b78</t>
  </si>
  <si>
    <t>https://client.aragon.org/#/0x85f1deca5d54b18c5bc140a580a2f91c8c1ca967</t>
  </si>
  <si>
    <t>https://client.aragon.org/#/0x866a4c25a5c12b910fc535710474ea41417a0e88</t>
  </si>
  <si>
    <t>https://client.aragon.org/#/0x867882e84862f5608128ae7b9d6925207e76d473</t>
  </si>
  <si>
    <t>https://client.aragon.org/#/0x8683838d695d9407981dc6cdc2ace00a7cd96c33</t>
  </si>
  <si>
    <t>https://client.aragon.org/#/0x8697e69bdf000e3d065dea8e2c8a2c33ac4c8c85</t>
  </si>
  <si>
    <t>https://client.aragon.org/#/0x86e9ad5ec385d83428b77fde186717f4a3936dbb</t>
  </si>
  <si>
    <t>https://client.aragon.org/#/0x87069fa9543071d042af6105479ea163f333422c</t>
  </si>
  <si>
    <t>https://client.aragon.org/#/0x874d54999061382f2f919227f7c38cb449b5dfd4</t>
  </si>
  <si>
    <t>https://client.aragon.org/#/0x8774ddaf8940b8756b58d95564f3f027201045b6</t>
  </si>
  <si>
    <t>https://client.aragon.org/#/0x87838278943557d46e33dfeab33be3d84cdeccd9</t>
  </si>
  <si>
    <t>https://client.aragon.org/#/0x87a43466080e8aaff3e29608039fec8994f5b889</t>
  </si>
  <si>
    <t>https://client.aragon.org/#/0x87b028fd19b89c2ba3ee65cb7a39d2f93a4f45ba</t>
  </si>
  <si>
    <t>https://client.aragon.org/#/0x87f660f2db975a17094a41507b55f9a41c475e61</t>
  </si>
  <si>
    <t>https://client.aragon.org/#/0x881171f591f03a816d7068c2cdd13b83213d6da6</t>
  </si>
  <si>
    <t>https://client.aragon.org/#/0x8882d712bfe3feb86cdf030dd342b39a39716fd5</t>
  </si>
  <si>
    <t>https://client.aragon.org/#/0x8895cb25eaab3113932de04353e8baa3e95a3231</t>
  </si>
  <si>
    <t>https://client.aragon.org/#/0x88b7a33d6e20e60c0b2cf9a5cb8c41dc9946292a</t>
  </si>
  <si>
    <t>https://client.aragon.org/#/0x88c213fec7f98d6d43d71c14736c337b4d565404</t>
  </si>
  <si>
    <t>https://client.aragon.org/#/0x88dcf421270136bdc1d77e55692837725def7b6b</t>
  </si>
  <si>
    <t>https://client.aragon.org/#/0x88e64b8935eea1aade773a5de356a462a64f58c8</t>
  </si>
  <si>
    <t>https://client.aragon.org/#/0x89c4aaea503726a3452c382b4b953361a2d64750</t>
  </si>
  <si>
    <t>https://client.aragon.org/#/0x89d02a1b164505476078e992019c4581ffe05a1f</t>
  </si>
  <si>
    <t>https://client.aragon.org/#/0x8a793a10fcaf6090a534f9a60f6c698ffb379614</t>
  </si>
  <si>
    <t>https://client.aragon.org/#/0x8a8233ea9bf8211478ae2d0d0ea4ddc704bd88ca</t>
  </si>
  <si>
    <t>https://client.aragon.org/#/0x8a83d4bce45b4c4f751f76cf565953d1e4a3bf0a</t>
  </si>
  <si>
    <t>https://client.aragon.org/#/0x8ab56ba533f9bed9ccaceeb50817c584725ade14</t>
  </si>
  <si>
    <t>https://client.aragon.org/#/0x8ad2ff3a67ed3299935a6b27fa36ed4dcf55aabc</t>
  </si>
  <si>
    <t>https://client.aragon.org/#/0x8b474678b12c0f11289ac686dbde429c4feeab62</t>
  </si>
  <si>
    <t>https://client.aragon.org/#/0x8bf4c05191ce567b8a746fa571768587012c0cae</t>
  </si>
  <si>
    <t>https://client.aragon.org/#/0x8bfeae877a065301fbd692b38a94639ffecae90e</t>
  </si>
  <si>
    <t>https://client.aragon.org/#/0x8c2f5d6fa0ea9e0d0ec5bf65e687057ce355cc0d</t>
  </si>
  <si>
    <t>https://client.aragon.org/#/0x8c38a7815cefe22216421a7e9a7651753a5d4f01</t>
  </si>
  <si>
    <t>https://client.aragon.org/#/0x8c4d91c7d384f784d4364dc3a589f817819cea77</t>
  </si>
  <si>
    <t>https://client.aragon.org/#/0x8c62892f240b57cf8b009e7475af126374e7848b</t>
  </si>
  <si>
    <t>https://client.aragon.org/#/0x8c84180909e70bb948c47b39dfaaeaa076b1e522</t>
  </si>
  <si>
    <t>https://client.aragon.org/#/0x8c90c16d613a5152d3fc752b7dea9883a15afc44</t>
  </si>
  <si>
    <t>https://client.aragon.org/#/0x8d09aedd7597491cd9ca2862a3574f2d69a5f416</t>
  </si>
  <si>
    <t>https://client.aragon.org/#/0x8d29b0ff7111cdbd0038c65e97b5b3f4dc667e41</t>
  </si>
  <si>
    <t>https://client.aragon.org/#/0x8d6565875b972a4da9e40fb9ece879ea9f407f30</t>
  </si>
  <si>
    <t>https://client.aragon.org/#/0x8d78de2c03406e2b37fe65db57b3be4e8063831d</t>
  </si>
  <si>
    <t>https://client.aragon.org/#/0x8dc93904a817fbd88f704e3b59a8f3e12394bee6</t>
  </si>
  <si>
    <t>https://client.aragon.org/#/0x8dd4f9e7785b70065efa41262e3103a20e570f59</t>
  </si>
  <si>
    <t>https://client.aragon.org/#/0x8dd8a5dcde0181564387fd04b6290d74ed76629a</t>
  </si>
  <si>
    <t>https://client.aragon.org/#/0x8e133bf41fadacee7a33df8fcce60a3ddebfc416</t>
  </si>
  <si>
    <t>https://client.aragon.org/#/0x8e638c5a74b3ba3742ee68b35fbe20a12ff829ef</t>
  </si>
  <si>
    <t>https://client.aragon.org/#/0x8e6b160f5684d202fcd78c3a174eb361859b5e55</t>
  </si>
  <si>
    <t>https://client.aragon.org/#/0x8e7beeb92391b2fcf9a9822c4ac20804ba2c407a</t>
  </si>
  <si>
    <t>https://client.aragon.org/#/0x8e8b901a1e964ecb3adf5fbac4affdca2d04a73c</t>
  </si>
  <si>
    <t>https://client.aragon.org/#/0x8eb38a926c096c5d99e71d84973b8e9c690b99a9</t>
  </si>
  <si>
    <t>https://client.aragon.org/#/0x8eba47eb56c832df95574b0acb4b4bd449c011a1</t>
  </si>
  <si>
    <t>https://client.aragon.org/#/0x8f0a99d84c06894440148595e75bf19dec70a2d2</t>
  </si>
  <si>
    <t>https://client.aragon.org/#/0x8f2f871ff7101e94500bb489a2493dcf715e7c9f</t>
  </si>
  <si>
    <t>https://client.aragon.org/#/0x8f38cbfe7d8bf22c9a85afe18c0d71041c441834</t>
  </si>
  <si>
    <t>https://client.aragon.org/#/0x8f3de2aeac5a6169ef03754c43900e4a05b0adc8</t>
  </si>
  <si>
    <t>https://client.aragon.org/#/0x8f4913f04111d8bbac7a7d5b80ce67e783e4e7eb</t>
  </si>
  <si>
    <t>https://client.aragon.org/#/0x8f8e0bd974f568e8357ccecafe3c71f579b2d395</t>
  </si>
  <si>
    <t>https://client.aragon.org/#/0x8f9967c85aadcc0db0af3cfae6f171b98965fcf5</t>
  </si>
  <si>
    <t>https://client.aragon.org/#/0x8fa64f19ab40ef70de272d132704b1551e6075fa</t>
  </si>
  <si>
    <t>https://client.aragon.org/#/0x8fad9fabccc77652267493cd862b871effdfe222</t>
  </si>
  <si>
    <t>https://client.aragon.org/#/0x8fb83180f2e89d2527bc09e1e56bb217f0780513</t>
  </si>
  <si>
    <t>https://client.aragon.org/#/0x8fd8359e48486f731dbecce50b7d9387ed2cf5d2</t>
  </si>
  <si>
    <t>https://client.aragon.org/#/0x8fe4d1ef7e495ead178db7726f3168bc96702b3f</t>
  </si>
  <si>
    <t>https://client.aragon.org/#/0x900b818d1239cdbdc31c90c583897375f0a3b6a3</t>
  </si>
  <si>
    <t>https://client.aragon.org/#/0x908615232e1c5eaa59917461e44795956095be91</t>
  </si>
  <si>
    <t>https://client.aragon.org/#/0x90a2aa12d5e04b5894234dcaf29cf12db500d97e</t>
  </si>
  <si>
    <t>https://client.aragon.org/#/0x90a7a3b39c7b3de27a12872a59e690b0b21344e0</t>
  </si>
  <si>
    <t>https://client.aragon.org/#/0x90ad96f4b534698bd58410124ce400d6261261fb</t>
  </si>
  <si>
    <t>https://client.aragon.org/#/0x90c5af5d068a9b7e8531ad6b52205d5b8bea1e88</t>
  </si>
  <si>
    <t>https://client.aragon.org/#/0x9119d531dce40f24012896b403ab090edb6b5474</t>
  </si>
  <si>
    <t>https://client.aragon.org/#/0x9174c2013e74ebe51d88a31bdc5e2c5e9ac43287</t>
  </si>
  <si>
    <t>https://client.aragon.org/#/0x917c21666b688c70933ebb9a0be19f76b2aa3064</t>
  </si>
  <si>
    <t>https://client.aragon.org/#/0x918a78763ef2e4d93b14e86b481901a81797508b</t>
  </si>
  <si>
    <t>https://client.aragon.org/#/0x91babf597d874421b0ca32139fd74d8748b7278f</t>
  </si>
  <si>
    <t>https://client.aragon.org/#/0x922beae433d8a05e587c8c970846ed8294f8f445</t>
  </si>
  <si>
    <t>https://client.aragon.org/#/0x92796031303b5431672b5364acdfeae782cefbb7</t>
  </si>
  <si>
    <t>https://client.aragon.org/#/0x9288b6afac72e3cc08feaaca22a4ce5b0eb172b3</t>
  </si>
  <si>
    <t>https://client.aragon.org/#/0x92eaf2b78e02d95b0114d552f5b623a7b18a847d</t>
  </si>
  <si>
    <t>https://client.aragon.org/#/0x92f5aea0a434bf5868c5c03a206d57ce333df3a9</t>
  </si>
  <si>
    <t>https://client.aragon.org/#/0x93409d1bcf309bba9f5bd6a366187f532580ef46</t>
  </si>
  <si>
    <t>https://client.aragon.org/#/0x934d27b4b52d0503a7ed35d937a7e6289b90700f</t>
  </si>
  <si>
    <t>https://client.aragon.org/#/0x935d0fe758717df667ec046eb299045a1f45e5ed</t>
  </si>
  <si>
    <t>https://client.aragon.org/#/0x93645b078823a1b8abba2839b3ec90bbfcd770da</t>
  </si>
  <si>
    <t>https://client.aragon.org/#/0x936d19ee1a41dfe30c22eb51bc009e2733c90993</t>
  </si>
  <si>
    <t>https://client.aragon.org/#/0x9388a019324ad91101db9f63ea4e4e603f612bb4</t>
  </si>
  <si>
    <t>https://client.aragon.org/#/0x9409bf78e64b20e07f65671af73b2b8e638feb27</t>
  </si>
  <si>
    <t>https://client.aragon.org/#/0x940b2b518f761f4c52cdd9865c57d9a907dc5e82</t>
  </si>
  <si>
    <t>https://client.aragon.org/#/0x941fa15fc97fb0eea6373d9a2f442f8aa4be6435</t>
  </si>
  <si>
    <t>https://client.aragon.org/#/0x942384ef615dd393f2261c9f4ff99ed8ce6398dd</t>
  </si>
  <si>
    <t>https://client.aragon.org/#/0x9442bd6cae1fc80b518e9d3562947944c781f385</t>
  </si>
  <si>
    <t>https://client.aragon.org/#/0x944e722e0357ed7c72ee6d41f61644c53a16909d</t>
  </si>
  <si>
    <t>https://client.aragon.org/#/0x9454e608e35ecd99a9ff9a978537ed96005ca32b</t>
  </si>
  <si>
    <t>https://client.aragon.org/#/0x945cc340ebff2a2429986cfa2706b62ec78ada81</t>
  </si>
  <si>
    <t>https://client.aragon.org/#/0x94a3d4ec52b6749da62b5c9f109ce5e3d889eed8</t>
  </si>
  <si>
    <t>https://client.aragon.org/#/0x94d7e6e32cfe4a3380786757cb42d86a5276e75a</t>
  </si>
  <si>
    <t>https://client.aragon.org/#/0x951b68ef9d44959c0474da73e901db83d38cbd3a</t>
  </si>
  <si>
    <t>https://client.aragon.org/#/0x953adaf208d61ecaf656fb10510c00b2b8525746</t>
  </si>
  <si>
    <t>https://client.aragon.org/#/0x958bb05e340b540d6f9a87f6ff0ec73fca272660</t>
  </si>
  <si>
    <t>https://client.aragon.org/#/0x95be1b76d8f40bc7fde77d16db89d79e12b7357f</t>
  </si>
  <si>
    <t>https://client.aragon.org/#/0x95bed8e957aa5b49e7723f19ab3010e36e59df02</t>
  </si>
  <si>
    <t>https://client.aragon.org/#/0x95d1916c79e98eaef818ffeb9594fee55a2776ef</t>
  </si>
  <si>
    <t>https://client.aragon.org/#/0x95fd61f9237590ae9ced7fc3af92319a6bcf46de</t>
  </si>
  <si>
    <t>https://client.aragon.org/#/0x96518b67b78987fff6e018343c02a68ae5d1ade8</t>
  </si>
  <si>
    <t>https://client.aragon.org/#/0x966dc8443c0575085de7e2c479dc01031343cc76</t>
  </si>
  <si>
    <t>https://client.aragon.org/#/0x969a01b5dd2982631398edd7284d57fedb2f27ea</t>
  </si>
  <si>
    <t>https://client.aragon.org/#/0x96a2fe9aaa8d628b53207bdb56d8d929d0206ac1</t>
  </si>
  <si>
    <t>https://client.aragon.org/#/0x96bf2883f0868436879d59a4f4167d4763604539</t>
  </si>
  <si>
    <t>https://client.aragon.org/#/0x96d3c1f7cad9c6af38d5470e8a22bb33d28a0efb</t>
  </si>
  <si>
    <t>https://client.aragon.org/#/0x972645b640d246e1125a2e461c90bfa5ed927b29</t>
  </si>
  <si>
    <t>https://client.aragon.org/#/0x9735aedea502333050bb81fd0d859d25a2f905a6</t>
  </si>
  <si>
    <t>https://client.aragon.org/#/0x975dd58dcdc565b08023732d645da59a9e631e22</t>
  </si>
  <si>
    <t>https://client.aragon.org/#/0x976a998cfda0679440b1fe422a383f4250913b19</t>
  </si>
  <si>
    <t>https://client.aragon.org/#/0x977b2035abaee3102c305b79c0ccd9808a444e69</t>
  </si>
  <si>
    <t>https://client.aragon.org/#/0x978a40600b36e430802a704ead81a9669af67f36</t>
  </si>
  <si>
    <t>https://client.aragon.org/#/0x979a29b1ae5e7a4315e2bb24bc8acf4b9af75aa6</t>
  </si>
  <si>
    <t>https://client.aragon.org/#/0x979a81c2fe9760defa8e0d8d225203cc2478ecaf</t>
  </si>
  <si>
    <t>https://client.aragon.org/#/0x97a1c4c67082bdade4f1e6963a2632c69e82c2bd</t>
  </si>
  <si>
    <t>https://client.aragon.org/#/0x97bd7837fc02eb5633fd5db65d8248503e9f0c74</t>
  </si>
  <si>
    <t>https://client.aragon.org/#/0x97c3a6b2bc018386e93c029ce3bd5b32e599ee87</t>
  </si>
  <si>
    <t>https://client.aragon.org/#/0x97c4a85e6086f40526f405e3166620aa03c4de0f</t>
  </si>
  <si>
    <t>https://client.aragon.org/#/0x97d28635ab8ebc85e04f23d0c578d9e7ccf6519b</t>
  </si>
  <si>
    <t>https://client.aragon.org/#/0x980299a10910b43b7f22917d8a3cf6494f285c76</t>
  </si>
  <si>
    <t>https://client.aragon.org/#/0x98044a66371ed75425db18946e8166f3ab416efa</t>
  </si>
  <si>
    <t>https://client.aragon.org/#/0x98401ba3c59d8c5fed86823426a0ebc15e24c670</t>
  </si>
  <si>
    <t>https://client.aragon.org/#/0x984bcac3aab3d7d6a80b27e2fa09929bc3ef9731</t>
  </si>
  <si>
    <t>https://client.aragon.org/#/0x9890d131d3323434a5f138d18dc00609938f486e</t>
  </si>
  <si>
    <t>https://client.aragon.org/#/0x98b86b57ab4cb3b26d76aa273749ad0654c1e2f2</t>
  </si>
  <si>
    <t>https://client.aragon.org/#/0x98ddec30a42922d3f1a9f6695fb3be753a4ac958</t>
  </si>
  <si>
    <t>https://client.aragon.org/#/0x98ed6bd758529c6b6d4f2c42ec5b470e62cae30f</t>
  </si>
  <si>
    <t>https://client.aragon.org/#/0x9920499e4c955f03f4f3e23014d15df52199ea01</t>
  </si>
  <si>
    <t>https://client.aragon.org/#/0x992494da36835c3ba43f9d3c0f07d7ff40abb4cf</t>
  </si>
  <si>
    <t>https://client.aragon.org/#/0x995caf0b87cdbc8e9cc01f3a1f6c17fe9dcfd704</t>
  </si>
  <si>
    <t>https://client.aragon.org/#/0x9963305e95db7327c92859c3ac2a883034a28b44</t>
  </si>
  <si>
    <t>https://client.aragon.org/#/0x9965e8dc2b9e273c056304c6a1777cad8c7f7d66</t>
  </si>
  <si>
    <t>https://client.aragon.org/#/0x99c4074335ce2c00140b037faa6187d2e165f8ea</t>
  </si>
  <si>
    <t>https://client.aragon.org/#/0x99d5eea55e8f03c3a516ee69007247eb4afa1143</t>
  </si>
  <si>
    <t>https://client.aragon.org/#/0x99ea184ff7c5a2483ca984be45a50ed0d49dd022</t>
  </si>
  <si>
    <t>https://client.aragon.org/#/0x9a0ba0856b26d6f11872e4c17adfe49fd97bd697</t>
  </si>
  <si>
    <t>https://client.aragon.org/#/0x9a179dedddcfe557aba343d883c051f4624bcde1</t>
  </si>
  <si>
    <t>https://client.aragon.org/#/0x9a1936fa14a05f5f1c5ad2b39f1d7aaea974206c</t>
  </si>
  <si>
    <t>https://client.aragon.org/#/0x9a3b91537ce0fe4ebef444087249578dff3b3798</t>
  </si>
  <si>
    <t>https://client.aragon.org/#/0x9a8f175ae303e4d4676f8eab5f616a832ce5aa08</t>
  </si>
  <si>
    <t>https://client.aragon.org/#/0x9ae8d9391b22706a6132469e75445456fd962c84</t>
  </si>
  <si>
    <t>https://client.aragon.org/#/0x9b2c6a63dd6b51316af81df59bc22c684d7e244e</t>
  </si>
  <si>
    <t>https://client.aragon.org/#/0x9b3211c5adb61d492184d3a33dc967a4df181527</t>
  </si>
  <si>
    <t>https://client.aragon.org/#/0x9b48f481cb5ad71f046fb8707e5dcca1baa19649</t>
  </si>
  <si>
    <t>https://client.aragon.org/#/0x9b5964509ecf827f8753d61cc3b6178648561608</t>
  </si>
  <si>
    <t>https://client.aragon.org/#/0x9b64177757a0bd2a042446c8d910526476b7bf57</t>
  </si>
  <si>
    <t>https://client.aragon.org/#/0x9b7d478e3f01bb2d24d797c17a3577583b156883</t>
  </si>
  <si>
    <t>https://client.aragon.org/#/0x9b99ee1feb8e88f399d9efa72ccf67e4ae0970cd</t>
  </si>
  <si>
    <t>https://client.aragon.org/#/0x9bcd4b40a956b57b13be49217875d0de739a4bf7</t>
  </si>
  <si>
    <t>https://client.aragon.org/#/0x9c361cd430924699c7a6b7b59d21588d7031ff87</t>
  </si>
  <si>
    <t>https://client.aragon.org/#/0x9c4eb5479568f1d8757d96f234517ab0853242f1</t>
  </si>
  <si>
    <t>https://client.aragon.org/#/0x9c5dc9865dc5594403cfea7404a6d04baaa76796</t>
  </si>
  <si>
    <t>https://client.aragon.org/#/0x9c7c29188bf4cbdb415594b4dc102e43e54ae9a5</t>
  </si>
  <si>
    <t>https://client.aragon.org/#/0x9cde5e87aa0232142755c6a2d31520eb2a6e7e8a</t>
  </si>
  <si>
    <t>https://client.aragon.org/#/0x9d6a35a3de15d163f417c5a725d758783b3a3a86</t>
  </si>
  <si>
    <t>https://client.aragon.org/#/0x9d92881193386dda38c3402a194369964a89327b</t>
  </si>
  <si>
    <t>https://client.aragon.org/#/0x9da89825c6924bfa2e16c3597ae8f99508ab4aad</t>
  </si>
  <si>
    <t>https://client.aragon.org/#/0x9dde16d6cd075d5eb1a9a9f57cfbad8442cea83a</t>
  </si>
  <si>
    <t>https://client.aragon.org/#/0x9de8f9c3f30c30c53d27ba6a6062f6da80497b4b</t>
  </si>
  <si>
    <t>https://client.aragon.org/#/0x9deb8470ad347e1b7f5f0428ef98a2b18e09b795</t>
  </si>
  <si>
    <t>https://client.aragon.org/#/0x9df6f6cadf1333fe8a973cf20ae21f89a29c2a7f</t>
  </si>
  <si>
    <t>https://client.aragon.org/#/0x9e00ecc3cdd26810f3aa9b035fd8edbdb00e60a6</t>
  </si>
  <si>
    <t>https://client.aragon.org/#/0x9e0815c5eca18d75da8cbd72c5aebdb6e61f8139</t>
  </si>
  <si>
    <t>https://client.aragon.org/#/0x9e1f0b6db6f10fc9f1d0357d233abe55e4a0cf20</t>
  </si>
  <si>
    <t>https://client.aragon.org/#/0x9e5b88ce1a1fa4d35a255cdf8e5c5fe2923118a2</t>
  </si>
  <si>
    <t>https://client.aragon.org/#/0x9e61fc250ef5fce24b7a932c1e2c061316179684</t>
  </si>
  <si>
    <t>https://client.aragon.org/#/0x9ec10fe86d46479e7fe9e2f4d6cb0b66cc7058b2</t>
  </si>
  <si>
    <t>https://client.aragon.org/#/0x9f5e7f5049e799f39e602eb573e140f83c4d3b00</t>
  </si>
  <si>
    <t>https://client.aragon.org/#/0x9f77d12267b7dc4089f6a6eac633c3c47f5e7326</t>
  </si>
  <si>
    <t>https://client.aragon.org/#/0x9fc697cacded0ead7ec0d750d9e88fa14c0bea65</t>
  </si>
  <si>
    <t>https://client.aragon.org/#/0xa0126f5a0a50d708c4b823b252bc053ddd60eca9</t>
  </si>
  <si>
    <t>https://client.aragon.org/#/0xa01ef331da13467c93c03c28c50908e8a907cb86</t>
  </si>
  <si>
    <t>https://client.aragon.org/#/0xa061537e5fc87de43936c7db0731dc2748a61744</t>
  </si>
  <si>
    <t>https://client.aragon.org/#/0xa067677ae044d455cc186a09d0d736349faf5a2e</t>
  </si>
  <si>
    <t>https://client.aragon.org/#/0xa088ceca35556608a5f136b16d17b3a8ce310083</t>
  </si>
  <si>
    <t>https://client.aragon.org/#/0xa08a5cae943256522609c8cf1ce5d6881b3f2664</t>
  </si>
  <si>
    <t>https://client.aragon.org/#/0xa092ef957538cd20e08a558aa1884e01a0529670</t>
  </si>
  <si>
    <t>https://client.aragon.org/#/0xa0eeeb03be2463e61eb6e2f0b6d557ec249726d7</t>
  </si>
  <si>
    <t>https://client.aragon.org/#/0xa0ff959150ed4f0100345ce783c216fcbe4d4826</t>
  </si>
  <si>
    <t>https://client.aragon.org/#/0xa1213ff38a8a450f47d4d6a737924a0e3af3603a</t>
  </si>
  <si>
    <t>https://client.aragon.org/#/0xa122e26e4b708f241a0d16b076ac2109921bb54c</t>
  </si>
  <si>
    <t>https://client.aragon.org/#/0xa124c0a626dac97bd45eda0d3a1fdc7ba479771f</t>
  </si>
  <si>
    <t>https://client.aragon.org/#/0xa137adca094a8b10f1069213bdf0b18564e9fec6</t>
  </si>
  <si>
    <t>https://client.aragon.org/#/0xa13f91cf631f9e714d46b65795df6a6229ca0eac</t>
  </si>
  <si>
    <t>https://client.aragon.org/#/0xa15bb7c64b62d7df6b13a7dc123068cc39869a0c</t>
  </si>
  <si>
    <t>https://client.aragon.org/#/0xa1a10c90040689e441d35848c26ae1fde5c69f6c</t>
  </si>
  <si>
    <t>https://client.aragon.org/#/0xa1d9f81175e676445a4cbc66f9cadc9d5e3d9629</t>
  </si>
  <si>
    <t>https://client.aragon.org/#/0xa1ec2f0fe21712e94ff0c853fcce4e6c9f97ea52</t>
  </si>
  <si>
    <t>https://client.aragon.org/#/0xa218aa4afe373211ed9452ccd935357472be5679</t>
  </si>
  <si>
    <t>https://client.aragon.org/#/0xa23367a7f2a6efa4599ec7189fe653a0cf114c1e</t>
  </si>
  <si>
    <t>https://client.aragon.org/#/0xa25864f662dcc79cf87b9379a0a4f319bd066c0e</t>
  </si>
  <si>
    <t>https://client.aragon.org/#/0xa268fa85fee1146689fad186a246a179b10554ee</t>
  </si>
  <si>
    <t>https://client.aragon.org/#/0xa26a95dad706533a364f618534a5f8a048486eba</t>
  </si>
  <si>
    <t>https://client.aragon.org/#/0xa2ed4887a7a8c926b8360893efd7c82e0e2ddff3</t>
  </si>
  <si>
    <t>https://client.aragon.org/#/0xa2f57b2564d63a8bc7f10a7ad56e8cd8d12f8b14</t>
  </si>
  <si>
    <t>https://client.aragon.org/#/0xa2fb292bcac80b9a551510386a8ff6bfc5eaa01e</t>
  </si>
  <si>
    <t>https://client.aragon.org/#/0xa313998b0e3ef5bdaad5c386159f3441a41528d0</t>
  </si>
  <si>
    <t>https://client.aragon.org/#/0xa323b631f3fee1471c8d520ae48dae907ffe6ff0</t>
  </si>
  <si>
    <t>https://client.aragon.org/#/0xa34b3e2f0315570e203b26adf241ccfdb33aaf0c</t>
  </si>
  <si>
    <t>https://client.aragon.org/#/0xa35d4dd5b88edf479b7c983db5240773ab9f1c01</t>
  </si>
  <si>
    <t>https://client.aragon.org/#/0xa365a8429fcefdbe1e684dddda3531b6e8d96e75</t>
  </si>
  <si>
    <t>https://client.aragon.org/#/0xa379400102ea06f2a2fd4d3e954c5f28d6773c34</t>
  </si>
  <si>
    <t>https://client.aragon.org/#/0xa3a39afab12126b782f32f0fe0cc9c762d0a587f</t>
  </si>
  <si>
    <t>https://client.aragon.org/#/0xa3ff2560ad449a0cda0adf720b7f80030917d05b</t>
  </si>
  <si>
    <t>https://client.aragon.org/#/0xa42cf61d012af7130e853679cdda4ce579a8ce58</t>
  </si>
  <si>
    <t>https://client.aragon.org/#/0xa45c55111c7f9ceac1cb703b3659d45744d4c961</t>
  </si>
  <si>
    <t>https://client.aragon.org/#/0xa45d8c8d74596751eb16847f0a039bd650a9ae84</t>
  </si>
  <si>
    <t>https://client.aragon.org/#/0xa46a9c2db63f52f4e784a4abe639769443f8b5df</t>
  </si>
  <si>
    <t>https://client.aragon.org/#/0xa4f5cd828905c1bb62e4ef4caf61318efc25fcd8</t>
  </si>
  <si>
    <t>https://client.aragon.org/#/0xa503def79ba270a873108e9fcc8a442635c06d18</t>
  </si>
  <si>
    <t>https://client.aragon.org/#/0xa56c9e3dd1ec32fc4d067c32fc27c7d7f429da58</t>
  </si>
  <si>
    <t>https://client.aragon.org/#/0xa57f5e7cc6ae26d9ee67cb9982d071239571d45a</t>
  </si>
  <si>
    <t>https://client.aragon.org/#/0xa599840112f5f5454e0aceae4b9985b99d46e1c1</t>
  </si>
  <si>
    <t>https://client.aragon.org/#/0xa5e6c6b3d3a8ab21ee2ab2b688fe32a3a12b8bd3</t>
  </si>
  <si>
    <t>https://client.aragon.org/#/0xa5e7160deacc0c638e3581cfd5fdd9d3a15ed336</t>
  </si>
  <si>
    <t>https://client.aragon.org/#/0xa5fb08e2149f967abf8f117e237e16d1c69c912c</t>
  </si>
  <si>
    <t>https://client.aragon.org/#/0xa62cc7b1bf911eed0d4cfd0780604eed5a4a97f1</t>
  </si>
  <si>
    <t>https://client.aragon.org/#/0xa63d8e45f06cb123150653217509e416e2cf299e</t>
  </si>
  <si>
    <t>https://client.aragon.org/#/0xa64d9ad5c20ea493ba8165c6b32e29c921e6b3b2</t>
  </si>
  <si>
    <t>https://client.aragon.org/#/0xa674f3c7aa07da54f79f55fdad7ff3afdd6326be</t>
  </si>
  <si>
    <t>https://client.aragon.org/#/0xa67e108c5cf0017653ddf5ee143aebe109d79d8c</t>
  </si>
  <si>
    <t>https://client.aragon.org/#/0xa70dae86d3e0c88f21c79f3c4a31c0d12b947824</t>
  </si>
  <si>
    <t>https://client.aragon.org/#/0xa72e7394e3689b0d4a4593386dfaf5ac96d1f754</t>
  </si>
  <si>
    <t>https://client.aragon.org/#/0xa7342c483cb5fefc5b448fad5a017d6d5380566c</t>
  </si>
  <si>
    <t>https://client.aragon.org/#/0xa7565036991be2fe5bdfa2429b29a782bf68396b</t>
  </si>
  <si>
    <t>https://client.aragon.org/#/0xa76bf5dab0b72b6028ac26d986da73d5d9dfea0c</t>
  </si>
  <si>
    <t>https://client.aragon.org/#/0xa7a1d78ff8ca9099148beaea2ffd8d6bd368830a</t>
  </si>
  <si>
    <t>https://client.aragon.org/#/0xa7cc1e3310232c6428a046390d63710667c49630</t>
  </si>
  <si>
    <t>https://client.aragon.org/#/0xa80cbf096119c19394ddf2801072f5528ac49acf</t>
  </si>
  <si>
    <t>https://client.aragon.org/#/0xa85d73ea8f00482a3a4c94b126884ac48a0b41f8</t>
  </si>
  <si>
    <t>https://client.aragon.org/#/0xa8bf7876104fbd0e100138403ef613f9116645b6</t>
  </si>
  <si>
    <t>https://client.aragon.org/#/0xa8c6a426b2c5b2ebb520c769201d266a4d5f5909</t>
  </si>
  <si>
    <t>https://client.aragon.org/#/0xa8c8c2d6399e11147733fd992b8c7e1dcf5738d7</t>
  </si>
  <si>
    <t>https://client.aragon.org/#/0xa8d2220e24c8ece94d4702e35d62519ee91d3265</t>
  </si>
  <si>
    <t>https://client.aragon.org/#/0xa8f3666114a807321998c1bf3a33557944c2a257</t>
  </si>
  <si>
    <t>https://client.aragon.org/#/0xa8fdc678d01d269bff70a7147a7aea1cb9a29690</t>
  </si>
  <si>
    <t>https://client.aragon.org/#/0xa90b914e4c127d161544e3522b67b26d15018c16</t>
  </si>
  <si>
    <t>https://client.aragon.org/#/0xa91b5f5549873ebbb824651359849364f43a6e95</t>
  </si>
  <si>
    <t>https://client.aragon.org/#/0xa922f3b62df58a2c86b0280c830549e1a734411f</t>
  </si>
  <si>
    <t>https://client.aragon.org/#/0xa93d079620987437ce4066cf9780b9bd4d26b423</t>
  </si>
  <si>
    <t>https://client.aragon.org/#/0xa96b1873b3c5d069257d8983951460f7ce7d8c73</t>
  </si>
  <si>
    <t>https://client.aragon.org/#/0xa9960e563cc24e9305c29a833c5c4ce0a0e864ee</t>
  </si>
  <si>
    <t>https://client.aragon.org/#/0xa9c2ba4d04843139957ef2499ff1a4136012b21f</t>
  </si>
  <si>
    <t>https://client.aragon.org/#/0xa9c55f3761d9109134014075f5b5c93191246325</t>
  </si>
  <si>
    <t>https://client.aragon.org/#/0xa9eda0f9b8601cc858506f4952987ece32e6ba18</t>
  </si>
  <si>
    <t>https://client.aragon.org/#/0xa9ffa109b78f770176703b516b4b04f1d7011cbc</t>
  </si>
  <si>
    <t>https://client.aragon.org/#/0xaa01f34aacd8b267f4717c39f62c467066d554e1</t>
  </si>
  <si>
    <t>https://client.aragon.org/#/0xaa4ff60c06bc842246cfa79656853a6018cd75fd</t>
  </si>
  <si>
    <t>https://client.aragon.org/#/0xaa5ea7e25ac03cb57775d651a975a99f319cbc10</t>
  </si>
  <si>
    <t>https://client.aragon.org/#/0xaa6b3127e71c2146b0c24ba4c3b876aaa759fb44</t>
  </si>
  <si>
    <t>https://client.aragon.org/#/0xaa750636e381fbb12ecf375a3a06007c2261509c</t>
  </si>
  <si>
    <t>https://client.aragon.org/#/0xaa95b84c444c5fed9f43ac0045b874aa95a3040f</t>
  </si>
  <si>
    <t>https://client.aragon.org/#/0xaa994f6d64cec1f1009fd1667d9ddd883947526c</t>
  </si>
  <si>
    <t>https://client.aragon.org/#/0xaaad9520c3da766c0e26a2be10e8857e24f62efc</t>
  </si>
  <si>
    <t>https://client.aragon.org/#/0xaabfae22c0627b85802f9fdc99c4633737fc8ba1</t>
  </si>
  <si>
    <t>https://client.aragon.org/#/0xaaf56c0d604ddb88bbe451ae0db4580ca3d49c0a</t>
  </si>
  <si>
    <t>https://client.aragon.org/#/0xab111ceadfdcd5f90898adca221f2abdc1fa8b16</t>
  </si>
  <si>
    <t>https://client.aragon.org/#/0xab2ac3580c3ce12ae9c345c3cc90057afa243ecb</t>
  </si>
  <si>
    <t>https://client.aragon.org/#/0xab2afe1c6345fb9ec68dbbf8b95a273afecb3b2b</t>
  </si>
  <si>
    <t>https://client.aragon.org/#/0xab2f2fc9b05a4b331d73a9cde70d37064d9b8662</t>
  </si>
  <si>
    <t>https://client.aragon.org/#/0xab8788903417b610f29b7e3b694fe000df154dc1</t>
  </si>
  <si>
    <t>https://client.aragon.org/#/0xab9040767fcbb93966baf8deee5e6983df52aa35</t>
  </si>
  <si>
    <t>https://client.aragon.org/#/0xab9b4086ba180c956024c334d72b8426d41a39e2</t>
  </si>
  <si>
    <t>https://client.aragon.org/#/0xabc55fd895fd8894a537c6aab7f96e58e493d4ea</t>
  </si>
  <si>
    <t>https://client.aragon.org/#/0xac1da1f2237a5f1578f801cf17a97515cd3aac15</t>
  </si>
  <si>
    <t>https://client.aragon.org/#/0xac43fb7f682d51a7b113bc368a0eec2b2325db2d</t>
  </si>
  <si>
    <t>https://client.aragon.org/#/0xac725f446a61ed8da25691ccf087962e081bce35</t>
  </si>
  <si>
    <t>https://client.aragon.org/#/0xac7897590ed464e7ec1007122820918535ac323f</t>
  </si>
  <si>
    <t>https://client.aragon.org/#/0xacba8d79adfb1e875d18263ce5d28520d42cc66e</t>
  </si>
  <si>
    <t>https://client.aragon.org/#/0xace26789c9cdf0b5177db285b5ce3df1fa7215f7</t>
  </si>
  <si>
    <t>https://client.aragon.org/#/0xacf1921f2298d977843fe8b6d56d57e9060799ef</t>
  </si>
  <si>
    <t>https://client.aragon.org/#/0xacf1c23afaff5ec94a7cca9bb090460f5a44385b</t>
  </si>
  <si>
    <t>https://client.aragon.org/#/0xacf3748bee7fe973b53be0ec9b975f52d341195b</t>
  </si>
  <si>
    <t>https://client.aragon.org/#/0xacf82edca95414e1a6629c38e6bb2ce55c753def</t>
  </si>
  <si>
    <t>https://client.aragon.org/#/0xad06868167bc5ac5cfcbef2cafa82bc76961d72d</t>
  </si>
  <si>
    <t>https://client.aragon.org/#/0xad7cbc1ba66d0e71fe7e7a0fcf44f95728b850ff</t>
  </si>
  <si>
    <t>https://client.aragon.org/#/0xad96b401c93905d0de7b26ebd2ba8da2e99cb1b9</t>
  </si>
  <si>
    <t>https://client.aragon.org/#/0xada74b84a5bf59d19e8542ede66a4e045214ed8c</t>
  </si>
  <si>
    <t>https://client.aragon.org/#/0xadd40339272a74e73268ed13090527c297fbe90e</t>
  </si>
  <si>
    <t>https://client.aragon.org/#/0xadfa152a70a2b71b8b326e7be3ac349a19f14c99</t>
  </si>
  <si>
    <t>https://client.aragon.org/#/0xae07f4128de1053909e906efbb6b7690cdd64d2f</t>
  </si>
  <si>
    <t>https://client.aragon.org/#/0xae0ea9255b44542bb78fcb5705263eb6719886db</t>
  </si>
  <si>
    <t>https://client.aragon.org/#/0xae23446b7459a0a05fbd344e5c86a133ee81fd11</t>
  </si>
  <si>
    <t>https://client.aragon.org/#/0xae6c15032131fa08ec062cd5903a65b667f5ff2c</t>
  </si>
  <si>
    <t>https://client.aragon.org/#/0xae6e7b3e6030bc2d7fd9bb8f2fc6f40b2c63480c</t>
  </si>
  <si>
    <t>https://client.aragon.org/#/0xae76f72520fe71d725033423382d9e9e5ea9ec50</t>
  </si>
  <si>
    <t>https://client.aragon.org/#/0xaed2a4c10d79d3cff6c1c70c6b0f329340408ef1</t>
  </si>
  <si>
    <t>https://client.aragon.org/#/0xaed89a124d24895d3863595dfd91dc246debe3c0</t>
  </si>
  <si>
    <t>https://client.aragon.org/#/0xaef0f8f7f67840d0b655d8913e78d8370c58eaff</t>
  </si>
  <si>
    <t>https://client.aragon.org/#/0xaef5686e06c265625e44910a482958ce8dd569d5</t>
  </si>
  <si>
    <t>https://client.aragon.org/#/0xaf10248bd08d7eefb3d529c721451059d08486ef</t>
  </si>
  <si>
    <t>https://client.aragon.org/#/0xaf3098521355bc588424560155a40c5b4bf7185e</t>
  </si>
  <si>
    <t>https://client.aragon.org/#/0xaf6cd86cd4fcee5a794fc0eaaba9fdc9416fdfce</t>
  </si>
  <si>
    <t>https://client.aragon.org/#/0xafc36431b04fa748875877218f0df2b2d6515c69</t>
  </si>
  <si>
    <t>https://client.aragon.org/#/0xafe3d54efd68bf75ad4e0ec94e88f25289c96c2e</t>
  </si>
  <si>
    <t>https://client.aragon.org/#/0xb009bcf229db56ac266ebc2a09092213780adfa9</t>
  </si>
  <si>
    <t>https://client.aragon.org/#/0xb01c3a1e516be2a4a38af35b4cc5ab801ae09f91</t>
  </si>
  <si>
    <t>https://client.aragon.org/#/0xb01f9ee9b14edc067715714e2216c5232e4a8e5c</t>
  </si>
  <si>
    <t>https://client.aragon.org/#/0xb038ac2b151ae773aab60d90e79c782f0f73fe81</t>
  </si>
  <si>
    <t>https://client.aragon.org/#/0xb04f0e7d7c9c74ebe2a33197034c24c1623781d7</t>
  </si>
  <si>
    <t>https://client.aragon.org/#/0xb059d0b7aeb1ec69117ce56cb28c75957aeb874c</t>
  </si>
  <si>
    <t>https://client.aragon.org/#/0xb064588e2a33a576aa7ac2a4ae78e86e7f1e7d39</t>
  </si>
  <si>
    <t>https://client.aragon.org/#/0xb07191b90e02bbd35c081cafd27bcfb533d76f6c</t>
  </si>
  <si>
    <t>https://client.aragon.org/#/0xb08761e39ca6266b3bf86134546b1d4a392d0803</t>
  </si>
  <si>
    <t>https://client.aragon.org/#/0xb089711b8668e6c4214292f7c46f12359039458d</t>
  </si>
  <si>
    <t>https://client.aragon.org/#/0xb096b18fde004a784ff894dcbc1153ca2c1fdad9</t>
  </si>
  <si>
    <t>https://client.aragon.org/#/0xb0ba9c8feb8d7cf57cd5ffb74230802f297c37a8</t>
  </si>
  <si>
    <t>https://client.aragon.org/#/0xb0be3b976e25ca8c80146f169b76ffc79a118ce3</t>
  </si>
  <si>
    <t>https://client.aragon.org/#/0xb0ccbff4b5bf3327a84d503461d95b878e1369a0</t>
  </si>
  <si>
    <t>https://client.aragon.org/#/0xb13a0479be6381c0bfa7c1e387f9d33ccf48114c</t>
  </si>
  <si>
    <t>https://client.aragon.org/#/0xb154086de9ab37e4108ee1aaa8fff19c115b0e3b</t>
  </si>
  <si>
    <t>https://client.aragon.org/#/0xb1c2ac699b5d429ace12faf06825a33711253882</t>
  </si>
  <si>
    <t>https://client.aragon.org/#/0xb1e8df493a58a39a696fde29d2f7c30b64a7c9c1</t>
  </si>
  <si>
    <t>https://client.aragon.org/#/0xb1ffdb6ed7ee9a904368de614f54f34dd5243c8a</t>
  </si>
  <si>
    <t>https://client.aragon.org/#/0xb2602d493a5dd4ae01b25cd7c390e1ac09f77c7b</t>
  </si>
  <si>
    <t>https://client.aragon.org/#/0xb26a7d885119123dfc4a3dd89c5b4be3560c8c28</t>
  </si>
  <si>
    <t>https://client.aragon.org/#/0xb290680678d9d08f77b6e9594c916a2a18efedc0</t>
  </si>
  <si>
    <t>https://client.aragon.org/#/0xb2a7a8529bcd8d844d46c350ba66f3ea17d9aae3</t>
  </si>
  <si>
    <t>https://client.aragon.org/#/0xb2b87067e3c9d769413410cf8b2b3d6107218eff</t>
  </si>
  <si>
    <t>https://client.aragon.org/#/0xb2d97b14128685d2b2da0508e6c7c105b953f79e</t>
  </si>
  <si>
    <t>https://client.aragon.org/#/0xb2e1e5faaab10e4c8a3429505bd5a987f830b066</t>
  </si>
  <si>
    <t>https://client.aragon.org/#/0xb30e7b1fed7cb9d787a7d3524e5d2a469e5044dd</t>
  </si>
  <si>
    <t>https://client.aragon.org/#/0xb34195c446fd7264ce513de4861e2e641d57112d</t>
  </si>
  <si>
    <t>https://client.aragon.org/#/0xb3514f17cd9fb487a2c1d923ab30747e68f18a7c</t>
  </si>
  <si>
    <t>https://client.aragon.org/#/0xb35b37f36cd378f012efd83b933f04f7c8f5148b</t>
  </si>
  <si>
    <t>https://client.aragon.org/#/0xb3675a045c7ca356b78f4871d0d44571d90897c9</t>
  </si>
  <si>
    <t>https://client.aragon.org/#/0xb397e5765a2e7fc50946820a3ff21b8c7ec5b7f7</t>
  </si>
  <si>
    <t>https://client.aragon.org/#/0xb397fcb38c2ceee35dfc558542a777080ccadc21</t>
  </si>
  <si>
    <t>https://client.aragon.org/#/0xb3b0e3a8061f850f61dda6b2fbad87dcf3b66c1b</t>
  </si>
  <si>
    <t>https://client.aragon.org/#/0xb3d2cf78a17ddcd229ee0a975c39a912dd324f80</t>
  </si>
  <si>
    <t>https://client.aragon.org/#/0xb42d20818f22e67fe69ee42b63f0e258b26c72c2</t>
  </si>
  <si>
    <t>https://client.aragon.org/#/0xb46c8e7b05608a833c027cf1eb46b507090dcb4c</t>
  </si>
  <si>
    <t>https://client.aragon.org/#/0xb46e9e72d43a865098115fd6de344b53e1e4f7dd</t>
  </si>
  <si>
    <t>https://client.aragon.org/#/0xb4752c4ebb059dacf2c041e2af0c29a11933ff17</t>
  </si>
  <si>
    <t>https://client.aragon.org/#/0xb48ec981d58dcdf90b12cf1e3e63fce984378136</t>
  </si>
  <si>
    <t>https://client.aragon.org/#/0xb4a5cfd7431ddf01e1a0927146ab520afbd5a867</t>
  </si>
  <si>
    <t>https://client.aragon.org/#/0xb4bfbf578dc45c3b9f9921c384ea2250a6244ef2</t>
  </si>
  <si>
    <t>https://client.aragon.org/#/0xb515f41a77aec212734f3d3e6faedc04d33904f4</t>
  </si>
  <si>
    <t>https://client.aragon.org/#/0xb54c19fa908ae2fb6b98b0f21da743ca9e4dfe0d</t>
  </si>
  <si>
    <t>https://client.aragon.org/#/0xb5586bd1ce4c6ee2ee385c7fbb730c7a92d554bf</t>
  </si>
  <si>
    <t>https://client.aragon.org/#/0xb55b8fe34557ec776cad30fef445e37835c459ba</t>
  </si>
  <si>
    <t>https://client.aragon.org/#/0xb55f60f76c92a7a20f004b2dc55575dea778997a</t>
  </si>
  <si>
    <t>https://client.aragon.org/#/0xb56c168727dec50fc4fa3835c37c722982c38c72</t>
  </si>
  <si>
    <t>https://client.aragon.org/#/0xb56c9c30eaec317ac1565726298abd20f871c74a</t>
  </si>
  <si>
    <t>https://client.aragon.org/#/0xb58880456addd903761bff78b6e6b8598b8cc94f</t>
  </si>
  <si>
    <t>https://client.aragon.org/#/0xb58b961506af3ead4f588e0d538f0372851bad89</t>
  </si>
  <si>
    <t>https://client.aragon.org/#/0xb5969ef984fdd73ba68f70bad35cdf48a61ca6df</t>
  </si>
  <si>
    <t>https://client.aragon.org/#/0xb59c178fc2340d44d6620b6debadee2b7875b166</t>
  </si>
  <si>
    <t>https://client.aragon.org/#/0xb5c200827b52bc87f3b6c3890b92356ec7c2d455</t>
  </si>
  <si>
    <t>https://client.aragon.org/#/0xb607bc59f01f95737fb7988361e9ebe27dda6d89</t>
  </si>
  <si>
    <t>https://client.aragon.org/#/0xb61beac31f7dd4d59b22dc5dc9107f5cde869032</t>
  </si>
  <si>
    <t>https://client.aragon.org/#/0xb65df4e5bd5bae1420fa36616badf298a5d0676f</t>
  </si>
  <si>
    <t>https://client.aragon.org/#/0xb6746c869cf34c38eef7597cd285b2cad46530a5</t>
  </si>
  <si>
    <t>https://client.aragon.org/#/0xb67d5dc7dd4390fb2a1643e55b2ee590ff01c6d2</t>
  </si>
  <si>
    <t>https://client.aragon.org/#/0xb6a470b4949e7ead719592c3707f3b5e74bfd79f</t>
  </si>
  <si>
    <t>https://client.aragon.org/#/0xb6e652d120ee567803364b8bb85476d6be0e45fc</t>
  </si>
  <si>
    <t>https://client.aragon.org/#/0xb70c59971ceb76f6a311bdb8e3c49fef0e4999df</t>
  </si>
  <si>
    <t>https://client.aragon.org/#/0xb70fa79576239393c4d1e352f42ea3da19156b94</t>
  </si>
  <si>
    <t>https://client.aragon.org/#/0xb719baa6db126a80bc5948ebeb6e1b7f75d65d67</t>
  </si>
  <si>
    <t>https://client.aragon.org/#/0xb754d275d3ae0b532b2ff97060e234960efe1472</t>
  </si>
  <si>
    <t>https://client.aragon.org/#/0xb77a2d67f481c77489298a8cc145f604de9aeb9b</t>
  </si>
  <si>
    <t>https://client.aragon.org/#/0xb7871fd450cc0cfd4c5c09f1d8cfb1bcba751528</t>
  </si>
  <si>
    <t>https://client.aragon.org/#/0xb788256177f8398babddb1118bc4aa0557ed8c65</t>
  </si>
  <si>
    <t>https://client.aragon.org/#/0xb79897d5557e388f1cbfa4bcbd7e38b7489aab9e</t>
  </si>
  <si>
    <t>https://client.aragon.org/#/0xb799737bee0ebbdef8dc9bfb1e5aeadfa04b8843</t>
  </si>
  <si>
    <t>https://client.aragon.org/#/0xb7b50570e284bebc5ec54fffa7d7adfbfbc74e58</t>
  </si>
  <si>
    <t>https://client.aragon.org/#/0xb820dbcd14de2005c7279c6c2505a34a4516d60d</t>
  </si>
  <si>
    <t>https://client.aragon.org/#/0xb8484d43aa5393ac32a9b2c572875a5f53fc8392</t>
  </si>
  <si>
    <t>https://client.aragon.org/#/0xb86c97718d39394d66106231bef3f1b376b1c524</t>
  </si>
  <si>
    <t>https://client.aragon.org/#/0xb8720bae5f8c12d66b53ae917389cfc20d626d71</t>
  </si>
  <si>
    <t>https://client.aragon.org/#/0xb87be74612cb6538b78c79df0e288c463c7fc5c0</t>
  </si>
  <si>
    <t>https://client.aragon.org/#/0xb88e6fa12d97d2627ff82ed2578e5acda5b697f0</t>
  </si>
  <si>
    <t>https://client.aragon.org/#/0xb8bbf0ca36176894b02d9f8a7666eba3ca5edbd3</t>
  </si>
  <si>
    <t>https://client.aragon.org/#/0xb8ffc3cd6e7cf5a098a1c92f48009765b24088dc</t>
  </si>
  <si>
    <t>https://client.aragon.org/#/0xb97058b2885f3144f531534ee9e9fa3864cd93ee</t>
  </si>
  <si>
    <t>https://client.aragon.org/#/0xb990d07e83c94313531373d93f985aa49b80a6b8</t>
  </si>
  <si>
    <t>https://client.aragon.org/#/0xb9aeab669644f023770557361426849d91cccccf</t>
  </si>
  <si>
    <t>https://client.aragon.org/#/0xba2c6126a72c5fd318be551c8beb6e1c862b9992</t>
  </si>
  <si>
    <t>https://client.aragon.org/#/0xba3de7c0de98e036a4adaf114c2bf62b683604d2</t>
  </si>
  <si>
    <t>https://client.aragon.org/#/0xba69a4806ec0549556c62306010e4e09c5ea2b58</t>
  </si>
  <si>
    <t>https://client.aragon.org/#/0xba78620ab01a4f999c548408af6801afee14041d</t>
  </si>
  <si>
    <t>https://client.aragon.org/#/0xba9383277a4067fcc6b59d0fd2ff9f52a6a4e423</t>
  </si>
  <si>
    <t>https://client.aragon.org/#/0xbad7355807ee681667c5472d06a66b663909c96c</t>
  </si>
  <si>
    <t>https://client.aragon.org/#/0xbaf2eb7b0649b8c28970e7d9e8f5dee9b6f6d9fe</t>
  </si>
  <si>
    <t>https://client.aragon.org/#/0xbaf4ee1271855c5b3964f4a9e0015269e2e7ab60</t>
  </si>
  <si>
    <t>https://client.aragon.org/#/0xbb0a3e3611dd69f0b3736b48c37b5ef6d967c152</t>
  </si>
  <si>
    <t>https://client.aragon.org/#/0xbb667e3c431bf176f8db6fbfe3f87c6f239ff3fd</t>
  </si>
  <si>
    <t>https://client.aragon.org/#/0xbb69de84d2f0c4f1ec0d01653952b79107ddab37</t>
  </si>
  <si>
    <t>https://client.aragon.org/#/0xbb6a32c38d63d113646029d5c2e581665348a934</t>
  </si>
  <si>
    <t>https://client.aragon.org/#/0xbba120d73ea3f504af179a56429c6fcd5ba9b109</t>
  </si>
  <si>
    <t>https://client.aragon.org/#/0xbba9b13e75f4c6370b9332619c376d86c71b50ea</t>
  </si>
  <si>
    <t>https://client.aragon.org/#/0xbbf55b64bb795924997a9f363643a2de0dbe57bf</t>
  </si>
  <si>
    <t>https://client.aragon.org/#/0xbbf97b6c6ab6a430d53813a3bc247f87d6cf13cf</t>
  </si>
  <si>
    <t>https://client.aragon.org/#/0xbc098265f91db4c62dc712ee3e1a601940710ac7</t>
  </si>
  <si>
    <t>https://client.aragon.org/#/0xbc240e246c7a75d7a603e64f708db88761599449</t>
  </si>
  <si>
    <t>https://client.aragon.org/#/0xbc2c541cac5e6d8da964acde3c8278e5232c20ad</t>
  </si>
  <si>
    <t>https://client.aragon.org/#/0xbc435a218374859ca03f675f7697fd7e7ce805cb</t>
  </si>
  <si>
    <t>https://client.aragon.org/#/0xbc6c983f5e9cff14a14a10cc416820834d7cd0bc</t>
  </si>
  <si>
    <t>https://client.aragon.org/#/0xbc8d6625c2a585aabc2900dac20d8f757eefa515</t>
  </si>
  <si>
    <t>https://client.aragon.org/#/0xbc9e7c62daa507f30814639df975f08765dc00c0</t>
  </si>
  <si>
    <t>https://client.aragon.org/#/0xbcacc857a327981de652a7360e85fa1b9052c87e</t>
  </si>
  <si>
    <t>https://client.aragon.org/#/0xbcc312e96fc2b38d563a42f64fdb1e745d872184</t>
  </si>
  <si>
    <t>https://client.aragon.org/#/0xbce6d7af526d43e406e00e3ced5ff2a314b17709</t>
  </si>
  <si>
    <t>https://client.aragon.org/#/0xbd277a22b1e5594c140e6b4a2f2c64c0c88b13f7</t>
  </si>
  <si>
    <t>https://client.aragon.org/#/0xbd5cb7b6395941d27af15bb7914b6d4c786c27c9</t>
  </si>
  <si>
    <t>https://client.aragon.org/#/0xbd74a131c039430b520303bd2f76ef8b9f326454</t>
  </si>
  <si>
    <t>https://client.aragon.org/#/0xbd85dffdb1701c9eec6949aef0065d26fa9c2cc5</t>
  </si>
  <si>
    <t>https://client.aragon.org/#/0xbd94fc22e6910d118187c8300667c66ed560a29b</t>
  </si>
  <si>
    <t>https://client.aragon.org/#/0xbdc76c6543b12ac1853d57ef46b99116b32ffe30</t>
  </si>
  <si>
    <t>https://client.aragon.org/#/0xbdf9799c984dc8ea6d0fbe92e0ece4a633d9189e</t>
  </si>
  <si>
    <t>https://client.aragon.org/#/0xbe4acd2471492aa3e42602a503fd26fd94867e14</t>
  </si>
  <si>
    <t>https://client.aragon.org/#/0xbe802b19933da3fbb923d70df0b62a1bbd2ab839</t>
  </si>
  <si>
    <t>https://client.aragon.org/#/0xbe803b5c3d4dad481d2a30b2aac396bb7f828bf6</t>
  </si>
  <si>
    <t>https://client.aragon.org/#/0xbe86ac359c59cd8ebbaa2795f569b797b61439dd</t>
  </si>
  <si>
    <t>https://client.aragon.org/#/0xbea05654e2779e863875dfc2ebba0636e9f2b999</t>
  </si>
  <si>
    <t>https://client.aragon.org/#/0xbebb63feb30cd7f7713fba512e664bec08979470</t>
  </si>
  <si>
    <t>https://client.aragon.org/#/0xbee9c1516606fb2fb2a9ea5ad86cb0a3ee5f0c23</t>
  </si>
  <si>
    <t>https://client.aragon.org/#/0xbf03f50367ee2492b7a332c85991b483b34108cf</t>
  </si>
  <si>
    <t>https://client.aragon.org/#/0xbf0f8fa1ff4a71bd40a0481e8e62e0e38fd8e9f3</t>
  </si>
  <si>
    <t>https://client.aragon.org/#/0xbf478b6f3adf3b9683e8591d9295f86039e7ac46</t>
  </si>
  <si>
    <t>https://client.aragon.org/#/0xbf6f3cd594c6412a8131e8e8a01f2f19da61ab6c</t>
  </si>
  <si>
    <t>https://client.aragon.org/#/0xbf818f388ce1a189d8afd5ae918d6a472e8128a1</t>
  </si>
  <si>
    <t>https://client.aragon.org/#/0xbfcfde99239e3db31dfb56c5314d03892022617e</t>
  </si>
  <si>
    <t>https://client.aragon.org/#/0xbfe28599727638ff91f1241393849c849762c444</t>
  </si>
  <si>
    <t>https://client.aragon.org/#/0xc01ad8bcf7b1a48d6ae289a41d6c80b5055a43bd</t>
  </si>
  <si>
    <t>https://client.aragon.org/#/0xc076e466f619f72b9c466d6185f66899b57411bf</t>
  </si>
  <si>
    <t>https://client.aragon.org/#/0xc0812f6dbf4e81b08a73c14f34296bd9190575d2</t>
  </si>
  <si>
    <t>https://client.aragon.org/#/0xc0b792533db1664a6c18574ed668ae4f8286436f</t>
  </si>
  <si>
    <t>https://client.aragon.org/#/0xc0c38670a99d657d3879619ee4e610b57135d2e1</t>
  </si>
  <si>
    <t>https://client.aragon.org/#/0xc0db5880f12f1ea33b859c7e90ae4f18e2964532</t>
  </si>
  <si>
    <t>https://client.aragon.org/#/0xc0e854e6ef9d91732f7a7fc52298bfc8c45181c2</t>
  </si>
  <si>
    <t>https://client.aragon.org/#/0xc0f075c35117cc571ae7db917aa090b0f7d70e1c</t>
  </si>
  <si>
    <t>https://client.aragon.org/#/0xc108d209521ee6053f8e8cfbea16250b7553de86</t>
  </si>
  <si>
    <t>https://client.aragon.org/#/0xc11e4ff5ec6a307f0ea8b58219228240d64062a0</t>
  </si>
  <si>
    <t>https://client.aragon.org/#/0xc12a41b1c8dc91d2a6194db226e162e966dd18d1</t>
  </si>
  <si>
    <t>https://client.aragon.org/#/0xc1551e6da106fab99405bf8f5708b4526a519f7c</t>
  </si>
  <si>
    <t>https://client.aragon.org/#/0xc1bd990130cc140689fc95bc55808f5b7c5b35ae</t>
  </si>
  <si>
    <t>https://client.aragon.org/#/0xc1cbcd524e4a6c090a71f9ae488fff7b6466aa90</t>
  </si>
  <si>
    <t>https://client.aragon.org/#/0xc1f4bd48d3d14e6da210f09409c4df7bec511d9e</t>
  </si>
  <si>
    <t>https://client.aragon.org/#/0xc27adc37d1bf50e85a066de09092b01c21f7dd7e</t>
  </si>
  <si>
    <t>https://client.aragon.org/#/0xc2a383a3f1ddfd7456f90858dc1e4aa682dd81dd</t>
  </si>
  <si>
    <t>https://client.aragon.org/#/0xc2abf2985d8119a67dbc505437a55b99aba8ab0d</t>
  </si>
  <si>
    <t>https://client.aragon.org/#/0xc2f03fd6438ef927e16f6d5518407937a4bead9d</t>
  </si>
  <si>
    <t>https://client.aragon.org/#/0xc31691d35e890d70d2357f010406a28ae0fce74e</t>
  </si>
  <si>
    <t>https://client.aragon.org/#/0xc31fc0b77d0411be0a3862389aa95ba70221c793</t>
  </si>
  <si>
    <t>https://client.aragon.org/#/0xc341c5b596dfe97c67d0e6e1c3372137a27d5158</t>
  </si>
  <si>
    <t>https://client.aragon.org/#/0xc360749b6bfd447881fc6a77598434b9336e2cb3</t>
  </si>
  <si>
    <t>https://client.aragon.org/#/0xc3812156df87e3746f8d988f52da33ed53297c02</t>
  </si>
  <si>
    <t>https://client.aragon.org/#/0xc39445d7faa5d16ddfe5c796db421d3bec538b67</t>
  </si>
  <si>
    <t>https://client.aragon.org/#/0xc3a152fd4119fb3449c02fb310eb0ed9125b82e1</t>
  </si>
  <si>
    <t>https://client.aragon.org/#/0xc3f254fb8e4a320b48626e871e0d4a50b6e54284</t>
  </si>
  <si>
    <t>https://client.aragon.org/#/0xc450582f4a410a2ceb9297efc0c1c19280f1a40c</t>
  </si>
  <si>
    <t>https://client.aragon.org/#/0xc45417092c7ba66052c92a4ad871fc60bdbc7009</t>
  </si>
  <si>
    <t>https://client.aragon.org/#/0xc467e2d2d62bcf4f597ec5c9d43ab05aa31df614</t>
  </si>
  <si>
    <t>https://client.aragon.org/#/0xc46c7447b27afe66a84368b86beecbcc340cf0b0</t>
  </si>
  <si>
    <t>https://client.aragon.org/#/0xc490e68f261296f2e626f577c679b4d69bcdd758</t>
  </si>
  <si>
    <t>https://client.aragon.org/#/0xc4b1086e32a12d494deadb74d08e020235778966</t>
  </si>
  <si>
    <t>https://client.aragon.org/#/0xc4c8ad61dc489a6f23d1614287f377b20a0e1090</t>
  </si>
  <si>
    <t>https://client.aragon.org/#/0xc54a98d64aed22098b80bf75089586a55cee2739</t>
  </si>
  <si>
    <t>https://client.aragon.org/#/0xc55023ea71740aa2efb377252d794ba1c693b50a</t>
  </si>
  <si>
    <t>https://client.aragon.org/#/0xc59588897516dfde658fed4f44b410dad42e780f</t>
  </si>
  <si>
    <t>https://client.aragon.org/#/0xc595d9095b9e142146c05d32b3ec757cad3187b8</t>
  </si>
  <si>
    <t>https://client.aragon.org/#/0xc5be8328220ed4366452aa55794d23abf0fd7e1a</t>
  </si>
  <si>
    <t>https://client.aragon.org/#/0xc61abea7547d0bfe299e242b1d8a884ad8c26806</t>
  </si>
  <si>
    <t>https://client.aragon.org/#/0xc63627255269ddc12de3bee4d7e6526dda59af70</t>
  </si>
  <si>
    <t>https://client.aragon.org/#/0xc63cd8a583a03db0e7457cb2ea8e2181c919ecd0</t>
  </si>
  <si>
    <t>https://client.aragon.org/#/0xc6536379d251d9f37b8cac49c36994e2f05e606c</t>
  </si>
  <si>
    <t>https://client.aragon.org/#/0xc6719f46ae348f83829c955e14a8ca6847cefde4</t>
  </si>
  <si>
    <t>https://client.aragon.org/#/0xc681d2482b768e238ffd2211f0f32cb779cda33b</t>
  </si>
  <si>
    <t>https://client.aragon.org/#/0xc6c1b4a9a6cf81c97aa2c4b30c39244ef0ffa7d0</t>
  </si>
  <si>
    <t>https://client.aragon.org/#/0xc7029c39685623adeacc704d8ef2fe476b736cdf</t>
  </si>
  <si>
    <t>https://client.aragon.org/#/0xc717040685fcad83bdcb56867c08ce8f61018ab0</t>
  </si>
  <si>
    <t>https://client.aragon.org/#/0xc725187f0443ec937543651a46f8ee3f778f8419</t>
  </si>
  <si>
    <t>https://client.aragon.org/#/0xc728c2da7e5d58e00cbc6cb5f66a88588871c2ef</t>
  </si>
  <si>
    <t>https://client.aragon.org/#/0xc74e1b1f649c48a1c99e1dc9958f51cd679f716f</t>
  </si>
  <si>
    <t>https://client.aragon.org/#/0xc74e9173ff1fc460234d906a28e0f94d3dfa264b</t>
  </si>
  <si>
    <t>https://client.aragon.org/#/0xc765fca3f2e8d669a03880441629415bfb582728</t>
  </si>
  <si>
    <t>https://client.aragon.org/#/0xc79407be1ac51f473dfdbe772dd2241e0275defb</t>
  </si>
  <si>
    <t>https://client.aragon.org/#/0xc7eeb17beabd7ed316ec4ef22976225d65dd4a8a</t>
  </si>
  <si>
    <t>https://client.aragon.org/#/0xc7fb70b0635bcdfa658a1c91f3500d2ab8e1f6fe</t>
  </si>
  <si>
    <t>https://client.aragon.org/#/0xc8102ca42055e0f75da879d7b4d6188d8235b101</t>
  </si>
  <si>
    <t>https://client.aragon.org/#/0xc8d583298fdbbd0cc29a2f2b61443cae375117c3</t>
  </si>
  <si>
    <t>https://client.aragon.org/#/0xc8d58795b438ba6063b63e5c36611dfc21a1e219</t>
  </si>
  <si>
    <t>https://client.aragon.org/#/0xc8eed071382098ca9548e0c26c8b8f1e994fd5ac</t>
  </si>
  <si>
    <t>https://client.aragon.org/#/0xc917c52585dbe389013126e8a96fae66ce3a702f</t>
  </si>
  <si>
    <t>https://client.aragon.org/#/0xc927353c15f3a14b7f41a1458b5c0e75704eb0ea</t>
  </si>
  <si>
    <t>https://client.aragon.org/#/0xc95143677428cfceda204eb3ecdcab21ef95ee74</t>
  </si>
  <si>
    <t>https://client.aragon.org/#/0xc9a5f9bf8b0c82c552a8ef49c6bc6261a97d7fd6</t>
  </si>
  <si>
    <t>https://client.aragon.org/#/0xc9c69ac969fc2ccd457da62e30b428b29e33a62d</t>
  </si>
  <si>
    <t>https://client.aragon.org/#/0xc9d2147dbc90797e1bec2b7d06a81bba1bcdf53d</t>
  </si>
  <si>
    <t>https://client.aragon.org/#/0xc9d9d683f1a091493edf179037498bb181a30381</t>
  </si>
  <si>
    <t>https://client.aragon.org/#/0xc9e5515e8c69cffdc31dc0a5606eeee17563acc9</t>
  </si>
  <si>
    <t>https://client.aragon.org/#/0xc9fe36760d8fe233307e26b094de1f4fa090a12a</t>
  </si>
  <si>
    <t>https://client.aragon.org/#/0xca0c44754e37860e211d7695088155e4043d871d</t>
  </si>
  <si>
    <t>https://client.aragon.org/#/0xca60d177f8202721a9a2f24ecc4e79a9896b7b36</t>
  </si>
  <si>
    <t>https://client.aragon.org/#/0xca6c0111bf2c411483f1c1a24fed925bd51e353c</t>
  </si>
  <si>
    <t>https://client.aragon.org/#/0xca7ff8b9d7ecb9dd0eb0e568c57429c118b7f28b</t>
  </si>
  <si>
    <t>https://client.aragon.org/#/0xca84a8d203381125a136432f6cd19eca5ebea912</t>
  </si>
  <si>
    <t>https://client.aragon.org/#/0xcab623b7a1c9f4b75fbd6b0dcf23ac01a3542c81</t>
  </si>
  <si>
    <t>https://client.aragon.org/#/0xcafbb654f660cd9fa85906b08b9c4fb23b660dd2</t>
  </si>
  <si>
    <t>https://client.aragon.org/#/0xcb121cc7dc8d20d799102060a6a1cdf71d7d276e</t>
  </si>
  <si>
    <t>https://client.aragon.org/#/0xcb2200a527069f0c300d9efffd4a88149c6203b2</t>
  </si>
  <si>
    <t>https://client.aragon.org/#/0xcba6ffcbdbdbd9b31635936da901d9e3186ecc92</t>
  </si>
  <si>
    <t>https://client.aragon.org/#/0xcbbae1b0daca3c81d95aae965e5fa52c6e74c476</t>
  </si>
  <si>
    <t>https://client.aragon.org/#/0xcc75a8f68e5e4e2a0cc5e9178b3f6a1b69eeeed9</t>
  </si>
  <si>
    <t>https://client.aragon.org/#/0xcc9b33fffcf8d9b4860b1481e8782bfc2b32b32e</t>
  </si>
  <si>
    <t>https://client.aragon.org/#/0xccc2e86657b8cc05254a276b049384c8bf7f0870</t>
  </si>
  <si>
    <t>https://client.aragon.org/#/0xccc818072b936a06fdf285018b661cd7a88ea7e0</t>
  </si>
  <si>
    <t>https://client.aragon.org/#/0xcd277ccc92a7898d67891f26e0dda89e3c4966ce</t>
  </si>
  <si>
    <t>https://client.aragon.org/#/0xcd30442dcbd42f9416756bcd1e4a6fa7201583f5</t>
  </si>
  <si>
    <t>https://client.aragon.org/#/0xcd3a166e50275a74dc04fd4df2307b17bbab09fd</t>
  </si>
  <si>
    <t>https://client.aragon.org/#/0xcd3d9b832bff15e0a519610372c6aac651872dde</t>
  </si>
  <si>
    <t>https://client.aragon.org/#/0xcd47c8abf01e4797a54b91802dad0a723030d72d</t>
  </si>
  <si>
    <t>https://client.aragon.org/#/0xcd63c053f8a2cd740709dca79b13d0a439c1b5aa</t>
  </si>
  <si>
    <t>https://client.aragon.org/#/0xcd6784ed18b80c6333d688a209a9b66b4c850459</t>
  </si>
  <si>
    <t>https://client.aragon.org/#/0xcd8357cd604027035732bd37c91ca20756dc9b1c</t>
  </si>
  <si>
    <t>https://client.aragon.org/#/0xcd865d3ff6aace8e44b1aa371997803e259580ad</t>
  </si>
  <si>
    <t>https://client.aragon.org/#/0xcd92eaffd34b52e50b2c294fdffa48c3284cfb80</t>
  </si>
  <si>
    <t>https://client.aragon.org/#/0xcda37dd84941cc441fa58860c06302e96a09ec62</t>
  </si>
  <si>
    <t>https://client.aragon.org/#/0xcdf26d5e0716d671bf54cd44d5b4fa172ff0b34f</t>
  </si>
  <si>
    <t>https://client.aragon.org/#/0xce1c7387ed8b503ead2e44421f26caffca1bd45c</t>
  </si>
  <si>
    <t>https://client.aragon.org/#/0xce3af79395eaf23b0742328b839b0c1eb5466d23</t>
  </si>
  <si>
    <t>https://client.aragon.org/#/0xce3c21876781d6f8d878ff3a0b998b2bd23bd9f8</t>
  </si>
  <si>
    <t>https://client.aragon.org/#/0xce7e0f204b3701f8b3983816588826d9c825d28a</t>
  </si>
  <si>
    <t>https://client.aragon.org/#/0xce852f7c344a343d52a8ae4dbe033a8c7b7ca75c</t>
  </si>
  <si>
    <t>https://client.aragon.org/#/0xcec9361c7c086524b3e4dd53d8ace41858edfc33</t>
  </si>
  <si>
    <t>https://client.aragon.org/#/0xcf1915e4f0550377376b53ba34755acedc9ebd59</t>
  </si>
  <si>
    <t>https://client.aragon.org/#/0xcf2213d7b248123a4ad5340d7da3962a44c8b339</t>
  </si>
  <si>
    <t>https://client.aragon.org/#/0xcf5f80004184c408019b8ab6521aa6b32949c24d</t>
  </si>
  <si>
    <t>https://client.aragon.org/#/0xcfb865f512b802eeb1c7cb6df778b87e5513adeb</t>
  </si>
  <si>
    <t>https://client.aragon.org/#/0xcfc8018aa61ed4943fad8212af2a061c00596e4b</t>
  </si>
  <si>
    <t>https://client.aragon.org/#/0xcfe41935ed4f75f1218293fa09592269640eb809</t>
  </si>
  <si>
    <t>https://client.aragon.org/#/0xcff667d9088290032675f2b11ab80a43b892a28d</t>
  </si>
  <si>
    <t>https://client.aragon.org/#/0xd01f89e1a5f72f49cf07b8aaf8a4986c3d32f4b2</t>
  </si>
  <si>
    <t>https://client.aragon.org/#/0xd029e9f87866733226b2ac63417541e58fcd7d3d</t>
  </si>
  <si>
    <t>https://client.aragon.org/#/0xd0e6765f2b08b8c93f3d8e07b790a13b1208e905</t>
  </si>
  <si>
    <t>https://client.aragon.org/#/0xd0f1cdd57c054372b6d46c781b0c70ab44708e9d</t>
  </si>
  <si>
    <t>https://client.aragon.org/#/0xd130a3215b091b54803704e1062db259c45df338</t>
  </si>
  <si>
    <t>https://client.aragon.org/#/0xd15b5d4d95d11945f2629e5e55e3d40fadc047f8</t>
  </si>
  <si>
    <t>https://client.aragon.org/#/0xd168a08e2c2fa25a73348f62bbeb36abc9ef451d</t>
  </si>
  <si>
    <t>https://client.aragon.org/#/0xd18fe3c9edeba6d1d97531195db89857ed7eaf1e</t>
  </si>
  <si>
    <t>https://client.aragon.org/#/0xd1d13464702765693751ec03a47414bfbec1434d</t>
  </si>
  <si>
    <t>https://client.aragon.org/#/0xd1ee11b74124898edf35838759caad512172d57c</t>
  </si>
  <si>
    <t>https://client.aragon.org/#/0xd209cb89dcadf36edcc75b61f1f11cadbde6239d</t>
  </si>
  <si>
    <t>https://client.aragon.org/#/0xd235dd56a810435dc16d94b8a0d6b83453efab3e</t>
  </si>
  <si>
    <t>https://client.aragon.org/#/0xd240098838fb63555cedffe492320091f78c2a3f</t>
  </si>
  <si>
    <t>https://client.aragon.org/#/0xd25dc00deb6f7d7e0907fef033ea76e975f2cdba</t>
  </si>
  <si>
    <t>https://client.aragon.org/#/0xd26694f27e7193479e9d4ab65100eea6c77f7f0c</t>
  </si>
  <si>
    <t>https://client.aragon.org/#/0xd287dc1468995c4285e4bd31d61caa377f149666</t>
  </si>
  <si>
    <t>https://client.aragon.org/#/0xd297f383950e84c313e8af455bb17f7433e313cb</t>
  </si>
  <si>
    <t>https://client.aragon.org/#/0xd3189c7d04351a9370e44e36b278ca3f6c9bc24e</t>
  </si>
  <si>
    <t>https://client.aragon.org/#/0xd34e0e6e88d2ff05adf0752de7daccaf924abf23</t>
  </si>
  <si>
    <t>https://client.aragon.org/#/0xd36c71f037ad804beeea09baab047207faa16798</t>
  </si>
  <si>
    <t>https://client.aragon.org/#/0xd38fdb39a849619085c3a4bf907cc7125972eacc</t>
  </si>
  <si>
    <t>https://client.aragon.org/#/0xd3a1384a85bd94fc0b89b59f9b08bf5a15e130e0</t>
  </si>
  <si>
    <t>https://client.aragon.org/#/0xd49c3d430941f66e363634215227e4c303fd824e</t>
  </si>
  <si>
    <t>https://client.aragon.org/#/0xd4a7e6827fcadb3d0e5b29b4323204d21fc85f47</t>
  </si>
  <si>
    <t>https://client.aragon.org/#/0xd4b98509b1323380414a23f36d36aa570f71c8fa</t>
  </si>
  <si>
    <t>https://client.aragon.org/#/0xd51b0dc1a540fae061e97981af9831cd55e0c8ba</t>
  </si>
  <si>
    <t>https://client.aragon.org/#/0xd52df2aa6ce48289c2d1728f943c85ab3276efa0</t>
  </si>
  <si>
    <t>https://client.aragon.org/#/0xd53c9447f4a19ed8ab26793e74bb752bb8d5404b</t>
  </si>
  <si>
    <t>https://client.aragon.org/#/0xd57f4dec117f37e9b2b82af19b73df7123e476b3</t>
  </si>
  <si>
    <t>https://client.aragon.org/#/0xd5b2bfbaeef2dd41e33070fef52a6287bc7aa79e</t>
  </si>
  <si>
    <t>https://client.aragon.org/#/0xd5b5a353b88e5489e705a17c6d1ab1a45b81650c</t>
  </si>
  <si>
    <t>https://client.aragon.org/#/0xd5bd582158cd1cab7d0b2e49f1007e900192ff92</t>
  </si>
  <si>
    <t>https://client.aragon.org/#/0xd5be277472e47a25542ad401dc16a8866a4377cc</t>
  </si>
  <si>
    <t>https://client.aragon.org/#/0xd5cee6a4ae6a1626b53bd3624e209dfe8fabc191</t>
  </si>
  <si>
    <t>https://client.aragon.org/#/0xd5d344f77f5f7df0ff6de38166b17896cb532305</t>
  </si>
  <si>
    <t>https://client.aragon.org/#/0xd6414beb11a57a3758307df05f39f1992f5282b2</t>
  </si>
  <si>
    <t>https://client.aragon.org/#/0xd6424158e148dbd8ab2ce0c3798faa4003906ae1</t>
  </si>
  <si>
    <t>https://client.aragon.org/#/0xd642825c74be8d86b3a62963479f1d70d7d342c3</t>
  </si>
  <si>
    <t>https://client.aragon.org/#/0xd660becbdfa06f81491eb159c899eb96f104409b</t>
  </si>
  <si>
    <t>https://client.aragon.org/#/0xd67e7c69e7daa2b6e631fba286445dc399265c75</t>
  </si>
  <si>
    <t>https://client.aragon.org/#/0xd6878c9974359cbb67e8583e7a6cafb0fa20a286</t>
  </si>
  <si>
    <t>https://client.aragon.org/#/0xd68d82a0d981ff9b2ddf1f941d6496f0c2756b91</t>
  </si>
  <si>
    <t>https://client.aragon.org/#/0xd6ca28de548abc025fc6ed9ce2a8c89c8467c51f</t>
  </si>
  <si>
    <t>https://client.aragon.org/#/0xd6edc3993797265da601a25a38920bcda804de0d</t>
  </si>
  <si>
    <t>https://client.aragon.org/#/0xd6f1f2dd4a901c89a84e0c6f5f0dd87b1875d196</t>
  </si>
  <si>
    <t>https://client.aragon.org/#/0xd707cbd7841efd13597c13418a0f8cd7a427033d</t>
  </si>
  <si>
    <t>https://client.aragon.org/#/0xd71d16aa80afbc7cc20d2217e068729d7a4addf8</t>
  </si>
  <si>
    <t>https://client.aragon.org/#/0xd7212401acfbc3c7664f7d352390c7e6b427da9b</t>
  </si>
  <si>
    <t>https://client.aragon.org/#/0xd74908c7b8d38aba7434f323fde23dbe88c437a9</t>
  </si>
  <si>
    <t>https://client.aragon.org/#/0xd79c3ce377c988cd68345133cd8e9c3960ea60bf</t>
  </si>
  <si>
    <t>https://client.aragon.org/#/0xd7ba2112739f6cc54a84c3a07f194b64f5ce3e04</t>
  </si>
  <si>
    <t>https://client.aragon.org/#/0xd7c94515da5398b078755063d4d8eac5779bbcbf</t>
  </si>
  <si>
    <t>https://client.aragon.org/#/0xd7ceb8c771dcc775c11fd68c68d2f79f3bfa9387</t>
  </si>
  <si>
    <t>https://client.aragon.org/#/0xd7dfd27f421c01416b9c655823a76c57045b8e29</t>
  </si>
  <si>
    <t>https://client.aragon.org/#/0xd7fd6c795c38494cb796cb297e47dbfa23700324</t>
  </si>
  <si>
    <t>https://client.aragon.org/#/0xd84ce40f8ffdcb32676155a6b2d43f1c39a17cd3</t>
  </si>
  <si>
    <t>https://client.aragon.org/#/0xd8a298987fcdf519b7969d0d9cfefd3d6d407eee</t>
  </si>
  <si>
    <t>https://client.aragon.org/#/0xd8bd4c3ea0e757db6016e2542bc4b2ec7624711a</t>
  </si>
  <si>
    <t>https://client.aragon.org/#/0xd8e0228d262cc99280697c37eda1e7ef653a2619</t>
  </si>
  <si>
    <t>https://client.aragon.org/#/0xd8e13af3c7ae1ef64b942c39f131837a5788bf86</t>
  </si>
  <si>
    <t>https://client.aragon.org/#/0xd9048e55280d4034b6a77bacba1ad83f7681d839</t>
  </si>
  <si>
    <t>https://client.aragon.org/#/0xd910de63aee90ded309e5081ab2345db4f5cee13</t>
  </si>
  <si>
    <t>https://client.aragon.org/#/0xd924b49499c0441a7ed5166e38e55311fd95e6dd</t>
  </si>
  <si>
    <t>https://client.aragon.org/#/0xd928fa885117883e855dfc3b2ceb027734dda800</t>
  </si>
  <si>
    <t>https://client.aragon.org/#/0xd94aecff012668167c05c8690a42cac303c9cb4b</t>
  </si>
  <si>
    <t>https://client.aragon.org/#/0xd9ac337a78247738387f1ce5604c101a977f7288</t>
  </si>
  <si>
    <t>https://client.aragon.org/#/0xd9c2a72ec8f2dd36a39d75a37d08e9d393954a76</t>
  </si>
  <si>
    <t>https://client.aragon.org/#/0xd9ce3e144e93023f2d2fd28e3ad51edb3fa3c32b</t>
  </si>
  <si>
    <t>https://client.aragon.org/#/0xd9e40e8114193a06599ed3ecf2254a0c0f6fa411</t>
  </si>
  <si>
    <t>https://client.aragon.org/#/0xda4d443dced9dc3ebd0846e3a2b0c28c8b54a0fa</t>
  </si>
  <si>
    <t>https://client.aragon.org/#/0xda83b65b7e7f8d14b2d0ebf28ac94feb6187ff37</t>
  </si>
  <si>
    <t>https://client.aragon.org/#/0xda990cda6f67dc8fb683e3bfe0db602531abb144</t>
  </si>
  <si>
    <t>https://client.aragon.org/#/0xda9dc37161bd201c06b94d605d05b6c9ff6d7c7e</t>
  </si>
  <si>
    <t>https://client.aragon.org/#/0xdabd0a93a7907ea8c3a876153def21cf60cb930e</t>
  </si>
  <si>
    <t>https://client.aragon.org/#/0xdabf7801d42d72f001f8231f234c7bddbcbf37bd</t>
  </si>
  <si>
    <t>https://client.aragon.org/#/0xdaee1e30a2d70c707ba8a4234b84a6a1e75aba1d</t>
  </si>
  <si>
    <t>https://client.aragon.org/#/0xdaf9bec2fdca88c43f587781c73f4d2ae049f48a</t>
  </si>
  <si>
    <t>https://client.aragon.org/#/0xdb345a36e657d47aa053cf81089a6ffd865deae8</t>
  </si>
  <si>
    <t>https://client.aragon.org/#/0xdb39823b2df03860bd02c29c3881e826feb6c367</t>
  </si>
  <si>
    <t>https://client.aragon.org/#/0xdb39ba0e0fb9d6df3974035dac8f06ca0c8b9248</t>
  </si>
  <si>
    <t>https://client.aragon.org/#/0xdb4d09b1b88b6eb7dc656771512b46013a114d89</t>
  </si>
  <si>
    <t>https://client.aragon.org/#/0xdb51bf33cd16364c60e6a0243e13be614a8fa72f</t>
  </si>
  <si>
    <t>https://client.aragon.org/#/0xdb605fe615ed2dc58a6db6362c6d8f35a693f59c</t>
  </si>
  <si>
    <t>https://client.aragon.org/#/0xdb67100260441ed0ca71488c4cdac5718bf6bee4</t>
  </si>
  <si>
    <t>https://client.aragon.org/#/0xdbac5da259374df0e3527535596d00d12f6bd3f9</t>
  </si>
  <si>
    <t>https://client.aragon.org/#/0xdbe8b0467e73748c336f2520e66ea757746753c2</t>
  </si>
  <si>
    <t>https://client.aragon.org/#/0xdc151d7201210209396a08a2f8d6abd927dc4837</t>
  </si>
  <si>
    <t>https://client.aragon.org/#/0xdc3941af64088f6a7766522ee8752c65c6b4ac5c</t>
  </si>
  <si>
    <t>https://client.aragon.org/#/0xdc5c7527c4ef325c4d9d08a02f80519a7fbdc217</t>
  </si>
  <si>
    <t>https://client.aragon.org/#/0xdc9fa03204caebd02df497ffa7ddd38cb0398943</t>
  </si>
  <si>
    <t>https://client.aragon.org/#/0xdcca4a50db875872f573346f0a39d3e321564f6c</t>
  </si>
  <si>
    <t>https://client.aragon.org/#/0xdcda034b5c1f0e5dc0104c1b24a7c3ae611e496d</t>
  </si>
  <si>
    <t>https://client.aragon.org/#/0xdcf14f179418689a53865cacdb524fb3956a683c</t>
  </si>
  <si>
    <t>https://client.aragon.org/#/0xdcfc1c4546ece5f9a4e77aad032e411c93ec0109</t>
  </si>
  <si>
    <t>https://client.aragon.org/#/0xdd37c6812e76aed5ece573b46087c69d3d52fcbd</t>
  </si>
  <si>
    <t>https://client.aragon.org/#/0xdd41929db89a9ab1ed5c30859269dd0c71108cae</t>
  </si>
  <si>
    <t>https://client.aragon.org/#/0xdd796cd3f4e497d9cdc1b0a8af9f2bd30fab91dc</t>
  </si>
  <si>
    <t>https://client.aragon.org/#/0xdd80922b1c2b6c6d3b7c498515650259387f73af</t>
  </si>
  <si>
    <t>https://client.aragon.org/#/0xddceef2013a6bd9caf697b5f5f70e4fb51b8e10d</t>
  </si>
  <si>
    <t>https://client.aragon.org/#/0xddf60fa1500d5702bf3acc18cd773d6adf9fe823</t>
  </si>
  <si>
    <t>https://client.aragon.org/#/0xddfcebf50cab270c4c8985904fdf756658055ab3</t>
  </si>
  <si>
    <t>https://client.aragon.org/#/0xde03dda4376687d906369d7410b7a775e328fd71</t>
  </si>
  <si>
    <t>https://client.aragon.org/#/0xde177aaa2b8fd94fc5345fd1b800d5a1f1c027e4</t>
  </si>
  <si>
    <t>https://client.aragon.org/#/0xde43b53a25b4fc5ab6e10fb8f6e45ffeb2fd873a</t>
  </si>
  <si>
    <t>https://client.aragon.org/#/0xde81b683a794c6ae8ed684116cd6a7da62b36f8c</t>
  </si>
  <si>
    <t>https://client.aragon.org/#/0xdeddc54c5d35e1c7176d33eb737d52fa3ab3b7bc</t>
  </si>
  <si>
    <t>https://client.aragon.org/#/0xdf07aa953adde834651f55c1549a52e68b205d87</t>
  </si>
  <si>
    <t>https://client.aragon.org/#/0xdf2e0a7d40aafec957c3e39e7bc42f1551bc10f8</t>
  </si>
  <si>
    <t>https://client.aragon.org/#/0xdf516805b2dba9abd4b923cb0bb22d311556f035</t>
  </si>
  <si>
    <t>https://client.aragon.org/#/0xdf5dd6baea6968804c5de416add9a7477153c982</t>
  </si>
  <si>
    <t>https://client.aragon.org/#/0xdf6fe0bfc8f58d31621e75012c54af843be83afc</t>
  </si>
  <si>
    <t>https://client.aragon.org/#/0xdf7444ac791ef07c2c4ef9debf4ffe730c2f6326</t>
  </si>
  <si>
    <t>https://client.aragon.org/#/0xdf91f651084473cff5739bc8d45c047594da7a82</t>
  </si>
  <si>
    <t>https://client.aragon.org/#/0xdfbc666a96712059664c2494644a95670ffa86f3</t>
  </si>
  <si>
    <t>https://client.aragon.org/#/0xdfea5f083940d2e5252fe237ac2a69e80f100754</t>
  </si>
  <si>
    <t>https://client.aragon.org/#/0xe00b309c38805a8ce7c7ef49e485f318b65ce5f5</t>
  </si>
  <si>
    <t>https://client.aragon.org/#/0xe00f7b744ab8333d64ed940dd36ed9398d8edbd2</t>
  </si>
  <si>
    <t>https://client.aragon.org/#/0xe02614a6b49170d95767d33cbbe937c538eb3812</t>
  </si>
  <si>
    <t>https://client.aragon.org/#/0xe026aceec426d48e68e1887cbc4ed0a8bc88c55b</t>
  </si>
  <si>
    <t>https://client.aragon.org/#/0xe0693e046f597c6f5617787d963893df71cd474e</t>
  </si>
  <si>
    <t>https://client.aragon.org/#/0xe0984cb71c47b06caf82eba0bd9dc00d484b9aa6</t>
  </si>
  <si>
    <t>https://client.aragon.org/#/0xe09aad8b08b6be67bd669e788b297802abeed380</t>
  </si>
  <si>
    <t>https://client.aragon.org/#/0xe0a40145c741058e940ccd8fb212c9bb986fd6c0</t>
  </si>
  <si>
    <t>https://client.aragon.org/#/0xe0d592dfe40f8e0fdee856532a59a694f73d5a8b</t>
  </si>
  <si>
    <t>https://client.aragon.org/#/0xe0d963bd4ec4b249abbbae6f67e292ae4ec61b1e</t>
  </si>
  <si>
    <t>https://client.aragon.org/#/0xe0edce5a400c39d0a5bad239ccf361adddff0a0f</t>
  </si>
  <si>
    <t>https://client.aragon.org/#/0xe0fc05149bec0c849ae2d722feb323199db0084c</t>
  </si>
  <si>
    <t>https://client.aragon.org/#/0xe0fe49ff6bfaef4a727af88cfd4637aef900f712</t>
  </si>
  <si>
    <t>https://client.aragon.org/#/0xe101dec7537277df65bc6b7424028d2d5954b6ff</t>
  </si>
  <si>
    <t>https://client.aragon.org/#/0xe102d5820873149186856e7eea6a0b66492a7f8a</t>
  </si>
  <si>
    <t>https://client.aragon.org/#/0xe1248adb739985c6d2d39a3af5821ff33f561bc3</t>
  </si>
  <si>
    <t>https://client.aragon.org/#/0xe1408f76f518c9096219969827b566419b3068c1</t>
  </si>
  <si>
    <t>https://client.aragon.org/#/0xe17f103b1b0b5ca9a5611301c100d2df8d5ab143</t>
  </si>
  <si>
    <t>https://client.aragon.org/#/0xe1aa7eb76fd5623bbd5c07b48012097b190bdd09</t>
  </si>
  <si>
    <t>https://client.aragon.org/#/0xe1be917b35561697e148dae6d03052035ddb23c5</t>
  </si>
  <si>
    <t>https://client.aragon.org/#/0xe236d9fef476d84bfa834966fda8f3ceec80d8fc</t>
  </si>
  <si>
    <t>https://client.aragon.org/#/0xe27b8eb1165a91507382a11268db15167ed17bdf</t>
  </si>
  <si>
    <t>https://client.aragon.org/#/0xe2ae17220f3d0b595939dc85402a9ccc02590d30</t>
  </si>
  <si>
    <t>https://client.aragon.org/#/0xe302baf1dfb0d97ddb0374efdc8ddb4cd6e2d05a</t>
  </si>
  <si>
    <t>https://client.aragon.org/#/0xe3553ce20ca77c05c9f301c716ae950e1093bbf1</t>
  </si>
  <si>
    <t>https://client.aragon.org/#/0xe3689d40011b4b523c37459586936fe4c18bd3b8</t>
  </si>
  <si>
    <t>https://client.aragon.org/#/0xe3b80766786e5915865f60d7301e3fd00c1691fd</t>
  </si>
  <si>
    <t>https://client.aragon.org/#/0xe3e2f42cca5dc81c27cdf0a90a01aaf8fcff47a5</t>
  </si>
  <si>
    <t>https://client.aragon.org/#/0xe412c0210adf8545f6edb2076a2b267b5361401f</t>
  </si>
  <si>
    <t>https://client.aragon.org/#/0xe4a6327141b623385563768bc0f03ef31bda4fec</t>
  </si>
  <si>
    <t>https://client.aragon.org/#/0xe4c5b8c54715b0d8c50c3aafa33183225bc2a601</t>
  </si>
  <si>
    <t>https://client.aragon.org/#/0xe4d2bf0a4c5d2cf15ece9077df8c9b2cc3547a14</t>
  </si>
  <si>
    <t>https://client.aragon.org/#/0xe54bcda817688aad821fdca3b7746d6c055a4cb9</t>
  </si>
  <si>
    <t>https://client.aragon.org/#/0xe565422ae7760713c6083d50987f38103ccd617d</t>
  </si>
  <si>
    <t>https://client.aragon.org/#/0xe59cd35e68a8c51adda1c9f4681024066e13ff22</t>
  </si>
  <si>
    <t>https://client.aragon.org/#/0xe5d5f4ef885e4e2dc8cc9490a194ae8db5194361</t>
  </si>
  <si>
    <t>https://client.aragon.org/#/0xe5e81c767595951abe32cb3d738184d83474f9b4</t>
  </si>
  <si>
    <t>https://client.aragon.org/#/0xe5ebee598bd3d0889509032eb76a1a715e007d17</t>
  </si>
  <si>
    <t>https://client.aragon.org/#/0xe5ed9a86b1e41c9606b55c5b03ceb7b9e9ff124e</t>
  </si>
  <si>
    <t>https://client.aragon.org/#/0xe60b743dcdbc8f1b13386405f0929f11d6794376</t>
  </si>
  <si>
    <t>https://client.aragon.org/#/0xe62de1de3f681906605305ec4c8d0c89d3f061f5</t>
  </si>
  <si>
    <t>https://client.aragon.org/#/0xe65cd2f7276e8273d39fce4ca8f711b1f062168b</t>
  </si>
  <si>
    <t>https://client.aragon.org/#/0xe6705acce33201234161f0b68d3c9818acaa8db5</t>
  </si>
  <si>
    <t>https://client.aragon.org/#/0xe684e2cbbc90a20e53ad9d3736f70949d1ffb90d</t>
  </si>
  <si>
    <t>https://client.aragon.org/#/0xe693afd846580b44843df7763c5d46db3681f238</t>
  </si>
  <si>
    <t>https://client.aragon.org/#/0xe6a5f030b08276cb0f0e4ed2b0aef0ae1dbbeda5</t>
  </si>
  <si>
    <t>https://client.aragon.org/#/0xe6be1f8a37c3ec09950bd443e17590e3e5e87f2d</t>
  </si>
  <si>
    <t>https://client.aragon.org/#/0xe7300c7e2a8a28444b503e5fd40bf19594351560</t>
  </si>
  <si>
    <t>https://client.aragon.org/#/0xe76c7d8187017f9b51eb3342ada302a6f4d190f9</t>
  </si>
  <si>
    <t>https://client.aragon.org/#/0xe7727745a8150f36fab6a4c251dd42b48e436142</t>
  </si>
  <si>
    <t>https://client.aragon.org/#/0xe781ba0d8a26cbdf3612d5282a08a7c4f2344191</t>
  </si>
  <si>
    <t>https://client.aragon.org/#/0xe78931a7741e65bb7bde733e2640caf41641837e</t>
  </si>
  <si>
    <t>https://client.aragon.org/#/0xe7a01ed8f24acbb123cfbec807f82945a32823e7</t>
  </si>
  <si>
    <t>https://client.aragon.org/#/0xe7a4d897a3f63c2cb9c2daea0ae204b18f30322a</t>
  </si>
  <si>
    <t>https://client.aragon.org/#/0xe7b3348093a55d8264ccdd8966614749681ac0cc</t>
  </si>
  <si>
    <t>https://client.aragon.org/#/0xe7de743e2991a7d1f4e30c1e2c440915a349bddb</t>
  </si>
  <si>
    <t>https://client.aragon.org/#/0xe85602d3bb96c2e5e53d925775c9e83f02ba8f08</t>
  </si>
  <si>
    <t>https://client.aragon.org/#/0xe8fce9ac60c064d18d9a7e80922e31f4c87321b0</t>
  </si>
  <si>
    <t>https://client.aragon.org/#/0xe914f6185ecc3f600b2f44270725287405ebb0bf</t>
  </si>
  <si>
    <t>https://client.aragon.org/#/0xe9180e65da66b17522b512140c002edf1cd9edbd</t>
  </si>
  <si>
    <t>https://client.aragon.org/#/0xe918b02d885d7c049c9531cc2364c57426db4010</t>
  </si>
  <si>
    <t>https://client.aragon.org/#/0xe91eddb1157371ae46e2c36cff852de8c8f3177a</t>
  </si>
  <si>
    <t>https://client.aragon.org/#/0xe973cacb4f0cc0c83b364a5f2d6e3cab37ef1d03</t>
  </si>
  <si>
    <t>https://client.aragon.org/#/0xe9ad5ea84bec7c872ae48ac6af48f7865b9bb442</t>
  </si>
  <si>
    <t>https://client.aragon.org/#/0xe9aec07cf3a01acda8a03118ae31eb0c00fbdab9</t>
  </si>
  <si>
    <t>https://client.aragon.org/#/0xea0f875ff3458f5bb8a922d584fd2a2eb8d34337</t>
  </si>
  <si>
    <t>https://client.aragon.org/#/0xea452000a8904e910f139a2a0ba4f9431b663c6d</t>
  </si>
  <si>
    <t>https://client.aragon.org/#/0xea72dd1cce132aee24871a5f512957bf4e5913b4</t>
  </si>
  <si>
    <t>https://client.aragon.org/#/0xea9fc54afc38e4cd663f36f22a9f1efa6b2eef18</t>
  </si>
  <si>
    <t>https://client.aragon.org/#/0xeac40b201ce43e0fbc77670c95a4c44d36292298</t>
  </si>
  <si>
    <t>https://client.aragon.org/#/0xeac77253b72b7dc404f998b10d188d9b767ba5ea</t>
  </si>
  <si>
    <t>https://client.aragon.org/#/0xeaceaca07f919644f14ff9eeb6a709ef7cc6b359</t>
  </si>
  <si>
    <t>https://client.aragon.org/#/0xeafd3f4ae90db7fa7002277a710ae07611fb4f26</t>
  </si>
  <si>
    <t>https://client.aragon.org/#/0xeb2a516e045cb05d92834f33ee766bcae30f2514</t>
  </si>
  <si>
    <t>https://client.aragon.org/#/0xeb4b89cb3cff2a78e933750d3850b6ac7ea4f9f6</t>
  </si>
  <si>
    <t>https://client.aragon.org/#/0xeba8e8e49878966bdc3713a5ba04ea39bee09097</t>
  </si>
  <si>
    <t>https://client.aragon.org/#/0xebad5b2c75ab8c71db977e1edb6a29317d4db3f7</t>
  </si>
  <si>
    <t>https://client.aragon.org/#/0xebd2ac3087a228294d19e7b7a5679caf2ae2faa1</t>
  </si>
  <si>
    <t>https://client.aragon.org/#/0xebdfd0f945bd81635017b34f81a61dcc2d5fc94c</t>
  </si>
  <si>
    <t>https://client.aragon.org/#/0xebe8ae7bc2fd3307023782345ad88e742df41df2</t>
  </si>
  <si>
    <t>https://client.aragon.org/#/0xec0b7a5c1ce8d6e1895eafb77c8d4cf05f5252b9</t>
  </si>
  <si>
    <t>https://client.aragon.org/#/0xec0fbdfea5c8d30159ccdc5d81a3a9ee24cdd795</t>
  </si>
  <si>
    <t>https://client.aragon.org/#/0xec32997b9ed37cf6bddc172933ed5058a10e1d1d</t>
  </si>
  <si>
    <t>https://client.aragon.org/#/0xec45a9db801fd5c9b94aa9ce5fe19dc10b167163</t>
  </si>
  <si>
    <t>https://client.aragon.org/#/0xec5e193d7ea3f7ab14e087022856c17bf7a8e8cd</t>
  </si>
  <si>
    <t>https://client.aragon.org/#/0xec6b30bdabaff37658623ddb852d1f759af03b78</t>
  </si>
  <si>
    <t>https://client.aragon.org/#/0xec6c024afcadf7e723074d6b73e466079bfc476f</t>
  </si>
  <si>
    <t>https://client.aragon.org/#/0xec77c7d0d43068858c3f4f30ab8da95976967a04</t>
  </si>
  <si>
    <t>https://client.aragon.org/#/0xec8cd6cd9cf93a3c95260a6bbcbbb844d72cf51b</t>
  </si>
  <si>
    <t>https://client.aragon.org/#/0xec9b3cfd070c5aa1935056e43eece1a214f44b77</t>
  </si>
  <si>
    <t>https://client.aragon.org/#/0xecba07d1d6b2f0c80efbb5c29bdf3c5e8485cb90</t>
  </si>
  <si>
    <t>https://client.aragon.org/#/0xecc46fdff8723333a4c31b2b86c442e52617e96a</t>
  </si>
  <si>
    <t>https://client.aragon.org/#/0xed241a08a9f5d15bb09e6380fb9249de3261aacd</t>
  </si>
  <si>
    <t>https://client.aragon.org/#/0xed2a09c7d44839064c4285e83a8bbbfb6442bf01</t>
  </si>
  <si>
    <t>https://client.aragon.org/#/0xed3b94155ae31735b9279f2452102514b39c79f4</t>
  </si>
  <si>
    <t>https://client.aragon.org/#/0xed419df0dd4eea864fd700076336d4538cfe2261</t>
  </si>
  <si>
    <t>https://client.aragon.org/#/0xed5286848a9d1e35db19d52985a19bd29042bbd1</t>
  </si>
  <si>
    <t>https://client.aragon.org/#/0xed7b411a5bfe1f1d3f00f2eb30ccbab7e6af0b85</t>
  </si>
  <si>
    <t>https://client.aragon.org/#/0xed83383b54a7fdb9185e15c259fc54a29b7e8b41</t>
  </si>
  <si>
    <t>https://client.aragon.org/#/0xedbd43e097f56da24005ce3e3d764b99d0b39e7e</t>
  </si>
  <si>
    <t>https://client.aragon.org/#/0xedce78b7f8945a92974ea1587c5f8856b1b87a41</t>
  </si>
  <si>
    <t>https://client.aragon.org/#/0xedde8f5fae07678110fadbc97cb092934a7fd47f</t>
  </si>
  <si>
    <t>https://client.aragon.org/#/0xee195dd4419bd0e259f7ef23c9cba25bd8a1f6ce</t>
  </si>
  <si>
    <t>https://client.aragon.org/#/0xee2d0fc2052cc8380c045ad4232f7f673d9cca97</t>
  </si>
  <si>
    <t>https://client.aragon.org/#/0xee901757f0f5e2c5c84d01b4a52748361e79dd37</t>
  </si>
  <si>
    <t>https://client.aragon.org/#/0xee933c13c9a7e305080bf46f2a449ba635e436ff</t>
  </si>
  <si>
    <t>https://client.aragon.org/#/0xeec17607cca9bdff78cbc1ba512aecdc605150fe</t>
  </si>
  <si>
    <t>https://client.aragon.org/#/0xeed6332519abe100955bcf1d3201b5d550f0a307</t>
  </si>
  <si>
    <t>https://client.aragon.org/#/0xef363ca9d251d0cd4f8d4424009eadb6af1282ce</t>
  </si>
  <si>
    <t>https://client.aragon.org/#/0xef3831af06b53f53b218a1d3cf007271b9cd1539</t>
  </si>
  <si>
    <t>https://client.aragon.org/#/0xef7cc7a36c7da1348a2dc48a56f0b14d041ce0b3</t>
  </si>
  <si>
    <t>https://client.aragon.org/#/0xefe943f1e4ceecb15a35f142de337251a92872c0</t>
  </si>
  <si>
    <t>https://client.aragon.org/#/0xf00f8a49604a4efbd55c20f147fc270ff8584cdc</t>
  </si>
  <si>
    <t>https://client.aragon.org/#/0xf01502c336b669c4455e022c4491045afb4f10cc</t>
  </si>
  <si>
    <t>https://client.aragon.org/#/0xf08c1412eb7583ab83bf00bb2257ca6b506dcfea</t>
  </si>
  <si>
    <t>https://client.aragon.org/#/0xf0908d714e0f09e882f9e33634a0fbdc8b85d16b</t>
  </si>
  <si>
    <t>https://client.aragon.org/#/0xf095be895d7031b5ce13fa5d4727af9665a60f80</t>
  </si>
  <si>
    <t>https://client.aragon.org/#/0xf0c8cc77a54a6effb16fdeefb21a22af672903cc</t>
  </si>
  <si>
    <t>https://client.aragon.org/#/0xf0d1d27ac8a4f3ea6e0221d9fb67a7ba762b875f</t>
  </si>
  <si>
    <t>https://client.aragon.org/#/0xf0f25e74cd1556db3af4958c0ca1c417618d038a</t>
  </si>
  <si>
    <t>https://client.aragon.org/#/0xf0f69afed805f035e2afefa607fd05a6451b26e9</t>
  </si>
  <si>
    <t>https://client.aragon.org/#/0xf157eeda8e6a2d73e17d22e098bea619896f740e</t>
  </si>
  <si>
    <t>https://client.aragon.org/#/0xf165734cec01537b35b47d1a224e5c5abe89356d</t>
  </si>
  <si>
    <t>https://client.aragon.org/#/0xf1899912c76bcec04b941de75a939d3387811aea</t>
  </si>
  <si>
    <t>https://client.aragon.org/#/0xf1914d65c63c446cdd2fdc4907aa27f989cab264</t>
  </si>
  <si>
    <t>https://client.aragon.org/#/0xf1a064c3389832c2745c89593bc8c75e6c2080ea</t>
  </si>
  <si>
    <t>https://client.aragon.org/#/0xf1bd558917a9b4f683f00ceb22489a0264c772eb</t>
  </si>
  <si>
    <t>https://client.aragon.org/#/0xf1ccc889fb681ea26c4fd2abb07b5d670382e81c</t>
  </si>
  <si>
    <t>https://client.aragon.org/#/0xf1dab561a041176cbf08fdfcb3111eeac9e4b525</t>
  </si>
  <si>
    <t>https://client.aragon.org/#/0xf1e03de61f89d2e8a64b8878550518fe5f953eae</t>
  </si>
  <si>
    <t>https://client.aragon.org/#/0xf1e7da5e1cae03610363c1b6a753be21b8114321</t>
  </si>
  <si>
    <t>https://client.aragon.org/#/0xf2178176dc16ee39d1ff22167c2cc75d987a029b</t>
  </si>
  <si>
    <t>https://client.aragon.org/#/0xf24de6ea74b1bcd30d30ceaf3b8d5fbab43c13df</t>
  </si>
  <si>
    <t>https://client.aragon.org/#/0xf2ab1786fcbce760dadf232e9abe792f6ffe636c</t>
  </si>
  <si>
    <t>https://client.aragon.org/#/0xf2d34cbd1eda590605e4f4710017389b294705cc</t>
  </si>
  <si>
    <t>https://client.aragon.org/#/0xf313882adec4aac2f6c38ff4d36fc03833de4c4d</t>
  </si>
  <si>
    <t>https://client.aragon.org/#/0xf31ca150f82d183289ae27df1aaa42a8386e6577</t>
  </si>
  <si>
    <t>https://client.aragon.org/#/0xf36118847b276b41f525bb265f96bd3730861a36</t>
  </si>
  <si>
    <t>https://client.aragon.org/#/0xf376126b85f0da8fa273e8acaa6a0d3232a823d5</t>
  </si>
  <si>
    <t>https://client.aragon.org/#/0xf38911b445783f569b5de5dcecf7261295647157</t>
  </si>
  <si>
    <t>https://client.aragon.org/#/0xf3cd9c3c1f7a2298b672138087f8268ad8cbf6c4</t>
  </si>
  <si>
    <t>https://client.aragon.org/#/0xf3fef6991e4911aef69559cd573361c2ce20323b</t>
  </si>
  <si>
    <t>https://client.aragon.org/#/0xf3ff45d0cca66da391071cbfe51be7fee387e3c1</t>
  </si>
  <si>
    <t>https://client.aragon.org/#/0xf4353b07aa47dac0eaf3b614a70b0488961d7ad3</t>
  </si>
  <si>
    <t>https://client.aragon.org/#/0xf4416e4e93b4f28d472dee57568d2ed740a17289</t>
  </si>
  <si>
    <t>https://client.aragon.org/#/0xf4422af1e28e105ff2a3adc89808a8154da5aed3</t>
  </si>
  <si>
    <t>https://client.aragon.org/#/0xf452605bc44c5c59d8e9d986eed3e4470d81f283</t>
  </si>
  <si>
    <t>https://client.aragon.org/#/0xf45f9c13338cb8e2613c756459d64ffae7db9890</t>
  </si>
  <si>
    <t>https://client.aragon.org/#/0xf47917b108ca4b820ccea2587546fbb9f7564b56</t>
  </si>
  <si>
    <t>https://client.aragon.org/#/0xf497752d81aa554bf84f5413d67e84de35e93c59</t>
  </si>
  <si>
    <t>https://client.aragon.org/#/0xf4ac21f95aa7bec4ca8022697a8f7819c69abe17</t>
  </si>
  <si>
    <t>https://client.aragon.org/#/0xf4dacf2edb6e2bd88eb90c3aef1e510153d38579</t>
  </si>
  <si>
    <t>https://client.aragon.org/#/0xf54a31e22344cb90708ad48061cb9ae58dea8aff</t>
  </si>
  <si>
    <t>https://client.aragon.org/#/0xf566ca11d9332ea5cb8cdb809f8f9d350e0a2edd</t>
  </si>
  <si>
    <t>https://client.aragon.org/#/0xf576c1d8c261a195da38c235957b5abac04ee13e</t>
  </si>
  <si>
    <t>https://client.aragon.org/#/0xf5835a0196f772f8f9f346dc6ce0c8b745a1a85b</t>
  </si>
  <si>
    <t>https://client.aragon.org/#/0xf590e576a3353491164f70ccdfcb7e26c55f5cc0</t>
  </si>
  <si>
    <t>https://client.aragon.org/#/0xf5d83923c362068c44f70ad9038793d559a17289</t>
  </si>
  <si>
    <t>https://client.aragon.org/#/0xf5e23ea7cdadd1d7d5d3ba82f06bbffb8edcb8d7</t>
  </si>
  <si>
    <t>https://client.aragon.org/#/0xf647142cdb71e6e6ae35dddd5c7f59164d9d57e3</t>
  </si>
  <si>
    <t>https://client.aragon.org/#/0xf652cae3113fd98f561e01f2ecf16b3b54007132</t>
  </si>
  <si>
    <t>https://client.aragon.org/#/0xf67786eb946c3329fa4c493c815deb08c8e1c723</t>
  </si>
  <si>
    <t>https://client.aragon.org/#/0xf68dee584c3b560cf34185f0fce7a73ca4022f82</t>
  </si>
  <si>
    <t>https://client.aragon.org/#/0xf6acfb22d2b923cf1c3ff53ab331cc6721f8ce76</t>
  </si>
  <si>
    <t>https://client.aragon.org/#/0xf6b32eee531a651dca4ac81ba9aed06cca2495c0</t>
  </si>
  <si>
    <t>https://client.aragon.org/#/0xf6c6e408a91404142fc8c3df1242ef9c0d8601d4</t>
  </si>
  <si>
    <t>https://client.aragon.org/#/0xf6d794181c1c6f3c9618c79e60eac5fe8c6abea6</t>
  </si>
  <si>
    <t>https://client.aragon.org/#/0xf6e7fd80a5379ac8be8bbb6ac007846518e69a01</t>
  </si>
  <si>
    <t>https://client.aragon.org/#/0xf709bec6c3bbf287f32f09a5d213b3b1c07d34b0</t>
  </si>
  <si>
    <t>https://client.aragon.org/#/0xf70f4a46e220b5a399c41ca4ff83fe44b592e86d</t>
  </si>
  <si>
    <t>https://client.aragon.org/#/0xf7125eef033dc5f7dfd97ebd510e3eb50afd4d78</t>
  </si>
  <si>
    <t>https://client.aragon.org/#/0xf72df20b382eba8a0c71215aa30e2ad6719bbdda</t>
  </si>
  <si>
    <t>https://client.aragon.org/#/0xf766466ceebbb73176dc4b992a2b59b60e150fbf</t>
  </si>
  <si>
    <t>https://client.aragon.org/#/0xf79c6bb8a7a300f1caaedf08fd0d3e9f1b1e365f</t>
  </si>
  <si>
    <t>https://client.aragon.org/#/0xf7a99664ac85ae6ea5be8876ef49483a941adaa1</t>
  </si>
  <si>
    <t>https://client.aragon.org/#/0xf83d069f14f8990f0c88f33b5302cd241ce996d2</t>
  </si>
  <si>
    <t>https://client.aragon.org/#/0xf862150324e7c0ae6d7fc868bb94ae97960e07af</t>
  </si>
  <si>
    <t>https://client.aragon.org/#/0xf8711c8eeff0795fb389bd9ec744b8cffd4c38e7</t>
  </si>
  <si>
    <t>https://client.aragon.org/#/0xf8712fb4fb031ec9d2340caa52890ec3d5a64ef3</t>
  </si>
  <si>
    <t>https://client.aragon.org/#/0xf8b6088fc26415feb5ce7b84ae2d29e667365e9a</t>
  </si>
  <si>
    <t>https://client.aragon.org/#/0xf9275829ae9d27ad3a1bb8fa29787835efc0f1a8</t>
  </si>
  <si>
    <t>https://client.aragon.org/#/0xf93704119992f0a4d8a8e899a17e12545210aa46</t>
  </si>
  <si>
    <t>https://client.aragon.org/#/0xf95aeaadc21d0a0ad51f29a01ecb226453210cd0</t>
  </si>
  <si>
    <t>https://client.aragon.org/#/0xf97670f0a725c754dd2d0f3ecd2dcac59af6831b</t>
  </si>
  <si>
    <t>https://client.aragon.org/#/0xf98997bbe337bcc157cc691ae0aa442a01a90233</t>
  </si>
  <si>
    <t>https://client.aragon.org/#/0xf9cddf5f2fb16a9526ad069f340b436004804d66</t>
  </si>
  <si>
    <t>https://client.aragon.org/#/0xf9cfda590f5dda24ba01da5d4955ab312bc82ec0</t>
  </si>
  <si>
    <t>https://client.aragon.org/#/0xf9ed3c68fc981be98e6b88973e5f26bfd9a1d439</t>
  </si>
  <si>
    <t>https://client.aragon.org/#/0xfa26ac762a8ccad5a23be9a88e56aed26d6efabc</t>
  </si>
  <si>
    <t>https://client.aragon.org/#/0xfa6ab9f4571501adf4c8ad60a77b9de23643dd0e</t>
  </si>
  <si>
    <t>https://client.aragon.org/#/0xfa78089c622908bed10e892d76b2935b91e9f6d0</t>
  </si>
  <si>
    <t>https://client.aragon.org/#/0xfabadbaa404dad49be646300456d60cfba8372d2</t>
  </si>
  <si>
    <t>https://client.aragon.org/#/0xfaec2614e4ced4526aebf0cae282457126af1e6a</t>
  </si>
  <si>
    <t>https://client.aragon.org/#/0xfaf9faf58fa98d84f1bdc9f266f74c1664b8eead</t>
  </si>
  <si>
    <t>https://client.aragon.org/#/0xfb08ac0469d49addc65846efd6207dccaf076bef</t>
  </si>
  <si>
    <t>https://client.aragon.org/#/0xfb3e6ccb6af8e1d7fd95c21ee11556d15a8d4aba</t>
  </si>
  <si>
    <t>https://client.aragon.org/#/0xfb75846e3cc2b93162ed1c1e3c48883e8b106af9</t>
  </si>
  <si>
    <t>https://client.aragon.org/#/0xfbae32d1cde62858bc45f51efc8cc4fa1415447e</t>
  </si>
  <si>
    <t>https://client.aragon.org/#/0xfbbe5f2aa69e98a25b93686c8d285eced921fcc1</t>
  </si>
  <si>
    <t>https://client.aragon.org/#/0xfbe2802028d41d9d36f55e2db746ecb46ec7db5b</t>
  </si>
  <si>
    <t>https://client.aragon.org/#/0xfbe4e8eb761a10a02a7896593c5b0046e3696dbf</t>
  </si>
  <si>
    <t>https://client.aragon.org/#/0xfc093c061d8e16ff7522a126705c9e1202377e8b</t>
  </si>
  <si>
    <t>https://client.aragon.org/#/0xfc65ec5be5d97eccd27117cc0ac203f343e468de</t>
  </si>
  <si>
    <t>https://client.aragon.org/#/0xfc754e4451c9b9019ca6b0c28564e25e19d1094b</t>
  </si>
  <si>
    <t>https://client.aragon.org/#/0xfcd62f875aba2de107b03618005801e365dc81a4</t>
  </si>
  <si>
    <t>https://client.aragon.org/#/0xfd2a921bb652f0bdbc310045b8a589ca1b2b75c0</t>
  </si>
  <si>
    <t>https://client.aragon.org/#/0xfd2e844458470505c702458d039093342588bd99</t>
  </si>
  <si>
    <t>https://client.aragon.org/#/0xfe0a518ad419a47abca8be95a80e4370faf776fa</t>
  </si>
  <si>
    <t>https://client.aragon.org/#/0xfe1f2de598f42ce67bb9aad5ad473f0272d09b74</t>
  </si>
  <si>
    <t>https://client.aragon.org/#/0xfe24e2dc92611536905a375ccb6ea58e3a1debc8</t>
  </si>
  <si>
    <t>https://client.aragon.org/#/0xfe39499bfd66f3ada2cb5ca8e5a99bd8d10be239</t>
  </si>
  <si>
    <t>https://client.aragon.org/#/0xfe70df85f4a79d7472fb70598d259621bdf6b5cc</t>
  </si>
  <si>
    <t>https://client.aragon.org/#/0xfe77ac196edfbe97c36302eab2e76b535d869f9b</t>
  </si>
  <si>
    <t>https://client.aragon.org/#/0xfe83d8e6f17b9f5a84a2c69af53c486936e86beb</t>
  </si>
  <si>
    <t>https://client.aragon.org/#/0xfeaff10e59649d0358bb0d69347f5df425cb32a7</t>
  </si>
  <si>
    <t>https://client.aragon.org/#/0xfebcbb8b7847660c798d35def2dcb1ecfdc7388f</t>
  </si>
  <si>
    <t>https://client.aragon.org/#/0xff050861e1f30f5332b496ee177d17eddf60f2cb</t>
  </si>
  <si>
    <t>https://client.aragon.org/#/0xff604e3328ca30e033cdc1a582a1a0b50ff9cbfc</t>
  </si>
  <si>
    <t>https://client.aragon.org/#/0xff6aef8271ecdd32a2d552a64d3ecb35baec3e9e</t>
  </si>
  <si>
    <t>https://client.aragon.org/#/0xffbbb4c1a8fe19ce874a125935dc25aadbcf19dd</t>
  </si>
  <si>
    <t>https://client.aragon.org/#/0xffbc4704f0ad912977136592d262d6a6c8b3c498</t>
  </si>
  <si>
    <t>https://client.aragon.org/#/0xffd2f503ec324b367a92ad81fbcc5c433b162721</t>
  </si>
  <si>
    <t>https://client.aragon.org/#/0xffd943ea0362ea0eef463e169394ae7ab6fbc35e</t>
  </si>
  <si>
    <t>https://client.aragon.org/#/0xffe19aaee419c46443ebe7f583230d7c32e42eb4</t>
  </si>
  <si>
    <t>link</t>
  </si>
  <si>
    <t>created</t>
  </si>
  <si>
    <t>tokenholders</t>
  </si>
  <si>
    <t>value</t>
  </si>
  <si>
    <t>publicvoting</t>
  </si>
  <si>
    <t>governance system</t>
  </si>
  <si>
    <t>share like</t>
  </si>
  <si>
    <t>Follow</t>
  </si>
  <si>
    <t>decentralized social protocol designed for Web 3.0</t>
  </si>
  <si>
    <t>https://cointelegraph.com/press-releases/follow-the-first-decentralized-social-protocol-designed-for-web-30-is-live</t>
  </si>
  <si>
    <t>Ariana</t>
  </si>
  <si>
    <t>make it possible to mint a US dollar stablecoin called sUSD using ADA as collateral. It also intends to offer a Danaswap, an automated market maker (AMM) decentralized exchange for stable multi-asset pools</t>
  </si>
  <si>
    <t>https://zycrypto.com/the-top-five-most-promising-dapps-being-built-on-cardano/</t>
  </si>
  <si>
    <t>https://stockstelegraph.com/ocean-protocol-monetizing-data-in-the-blockchain-industry/</t>
  </si>
  <si>
    <t>Grape Network</t>
  </si>
  <si>
    <t>WilderWorld 3D - Wilder DAO</t>
  </si>
  <si>
    <t>https://ownsnap.com/wilder-world-wild-surges-14-chance-to-invest/</t>
  </si>
  <si>
    <t>expansion of the Wilder Metaverse; from new protocols and services to the development of fully virtual people, places, and things</t>
  </si>
  <si>
    <t>Dehorizon</t>
  </si>
  <si>
    <t>community-powered Metaverse game ecosystem</t>
  </si>
  <si>
    <t>https://www.prnewswire.com/news-releases/american-rapper-tyga-jumps-into-dehorizon-metaverse-as-a-pioneering-experience-officer-301385448.html</t>
  </si>
  <si>
    <t>Wojak Finance</t>
  </si>
  <si>
    <t>Pla nned</t>
  </si>
  <si>
    <t xml:space="preserve"> meme-themed decentralized finance protocol</t>
  </si>
  <si>
    <t>https://woj.finance/</t>
  </si>
  <si>
    <t>https://u.today/wojak-finance-woj-distributes-presale-tokens-announces-token-burning</t>
  </si>
  <si>
    <t>PACMAN</t>
  </si>
  <si>
    <t>crypto activism</t>
  </si>
  <si>
    <t>https://docs.google.com/document/d/1S37B7u3zu-INqUnAtPr6GW35gnlrwoz5m0bg0EwsHlE/edit</t>
  </si>
  <si>
    <t>https://www.pac.xyz/</t>
  </si>
  <si>
    <t>Builder Defense DAO (LeXPunk)</t>
  </si>
  <si>
    <t>https://www.lexpunk.army/dao1.html</t>
  </si>
  <si>
    <t>LeXpunK Builder Defense DAO will mix long-term strategic advocacy campaigns with rapid-response ‘guerilla lawfare’ raids</t>
  </si>
  <si>
    <t>Tribute</t>
  </si>
  <si>
    <t>UniX</t>
  </si>
  <si>
    <t>https://finance.yahoo.com/news/escapism-opportunity-unix-gaming-wants-101100973.html</t>
  </si>
  <si>
    <t>HBC Captain Token</t>
  </si>
  <si>
    <t>Manage the bluehelix blockchain</t>
  </si>
  <si>
    <t>BlueHelix</t>
  </si>
  <si>
    <t>Brokoli Network</t>
  </si>
  <si>
    <t>multichain</t>
  </si>
  <si>
    <t>https://www.altcoinbuzz.io/cryptocurrency-news/product-release/brokoli-and-its-impact-to-earn-nft-metaverse/</t>
  </si>
  <si>
    <t>https://invezz.com/news/2021/09/29/where-to-buy-hbtc-captain-token-hbc-it-is-on-the-rise-again-after-the-slump/</t>
  </si>
  <si>
    <t>SyncDAO</t>
  </si>
  <si>
    <t>https://syncdao.com/</t>
  </si>
  <si>
    <t>https://www.einnews.com/pr_news/552683992/decentralized-autonomous-organisations-are-the-future-of-work</t>
  </si>
  <si>
    <t>autonomously funding income for enterprising DAO members by launching the first permissionless decentralized affiliate program funded</t>
  </si>
  <si>
    <t>Vulcan DAO</t>
  </si>
  <si>
    <t>https://www.crowdfundinsider.com/2021/09/181030-nfts-matrixport-introduces-non-fungible-token-custody-services-via-partnership-with-blockcreateart-network/</t>
  </si>
  <si>
    <t>https://vulcandao.medium.com/?p=6a97bbdf3721</t>
  </si>
  <si>
    <t>Vulcan is an NFT-focus fund based on DAO solutions</t>
  </si>
  <si>
    <t>Not Applicable</t>
  </si>
  <si>
    <t>Doggy DAO (SHIBA INU)</t>
  </si>
  <si>
    <t>governance system of the SHIBA INU token</t>
  </si>
  <si>
    <t>https://thecurrencyanalytics.com/altcoins/shiba-inu-is-going-to-have-some-serious-utility-with-dao-happening-33971.php</t>
  </si>
  <si>
    <t>MangoDAO (Mango Markets)</t>
  </si>
  <si>
    <t>https://stakedao.org/</t>
  </si>
  <si>
    <t>Bancambios</t>
  </si>
  <si>
    <t>Bancambios DeFi the first Eco-driven DeFi platform on Solana</t>
  </si>
  <si>
    <t>https://www.globenewswire.com/news-release/2021/10/03/2307456/0/en/Bancambios-Chooses-Solana-Blockchain-to-Build-its-Impact-driven-DeFi-Platform.html</t>
  </si>
  <si>
    <t>Utopia</t>
  </si>
  <si>
    <t>Building on Gnosis</t>
  </si>
  <si>
    <t>MetaHero Universe</t>
  </si>
  <si>
    <t>https://variety.com/2021/biz/news/wme-signs-pixel-vault-1235079175/</t>
  </si>
  <si>
    <t>ISSUUA</t>
  </si>
  <si>
    <t xml:space="preserve"> creating, minting and trading synthetic ISSUAA assets (i. E. derivatives of virtually any real world- and crypro asset</t>
  </si>
  <si>
    <t>https://cryptomode.com/issuaa-brings-derivatives-of-real-world-and-crypto-assets-to-polygon/</t>
  </si>
  <si>
    <t>BENQI</t>
  </si>
  <si>
    <t>decentralized non-custodial liquidity market protocol</t>
  </si>
  <si>
    <t>Avalanche</t>
  </si>
  <si>
    <t>https://blockonomi.com/benqi-review/</t>
  </si>
  <si>
    <t>Functionality</t>
  </si>
  <si>
    <t>TV, NO</t>
  </si>
  <si>
    <t>Other Functionality / Opmerking</t>
  </si>
  <si>
    <t>NO</t>
  </si>
  <si>
    <t>0x71e35ef6d71677cbbd8378ac9e83d267c2f4680b</t>
  </si>
  <si>
    <t>0xfe52b53ded45102cacf8a1195aae1bb24da1e9e7</t>
  </si>
  <si>
    <t>0x1d8f57529d2e47c1689eb0f3311fc0cf1c2e9ddf</t>
  </si>
  <si>
    <t>0x853c2e18188939a254a7dc54ce40dcd1af728bcc</t>
  </si>
  <si>
    <t>https://client.aragon.org/#/0x71e35ef6d71677cbbd8378ac9e83d267c2f4680b</t>
  </si>
  <si>
    <t>https://client.aragon.org/#/0xfe52b53ded45102cacf8a1195aae1bb24da1e9e7</t>
  </si>
  <si>
    <t>https://client.aragon.org/#/0x1d8f57529d2e47c1689eb0f3311fc0cf1c2e9ddf</t>
  </si>
  <si>
    <t>https://client.aragon.org/#/0x853c2e18188939a254a7dc54ce40dcd1af728bcc</t>
  </si>
  <si>
    <t>https://client.aragon.org/#/0x71e35ef6d71677cbbd8378ac9e83d267c2f4680b/0xe4c493a8d325c754553db544ffdcf99edc35d5af/</t>
  </si>
  <si>
    <t>Only tokens</t>
  </si>
  <si>
    <t>reputation</t>
  </si>
  <si>
    <t>https://client.aragon.org/#/0xfe52b53ded45102cacf8a1195aae1bb24da1e9e7/0x1e15dd28b2e195361ab13c6a7ff5b907e2f2a23e/</t>
  </si>
  <si>
    <t>https://client.aragon.org/#/0x1d8f57529d2e47c1689eb0f3311fc0cf1c2e9ddf/0x693ba26c227b73081f12d1f44e8f148a5a1fc88f/</t>
  </si>
  <si>
    <t>sharelike</t>
  </si>
  <si>
    <t>https://client.aragon.org/#/0x853c2e18188939a254a7dc54ce40dcd1af728bcc/0xb3c0d520a3a59de741a689e8a1347e265e81f68e/</t>
  </si>
  <si>
    <t>Red DAO</t>
  </si>
  <si>
    <t>The collection offered both physical/digital packages and purely digital creations. A fashion DAO</t>
  </si>
  <si>
    <t>https://reddao.xyz/</t>
  </si>
  <si>
    <t>https://decrypt.co/82342/new-digital-fashion-dao-rules-dolce-gabbanas-5-7m-nft-sale</t>
  </si>
  <si>
    <t>RavenDEX</t>
  </si>
  <si>
    <t>olve two main issues by being the one-stop DeFi hub on Cardano focusing primarily on two main features that will create value for projects building on the Cardano ecosystem</t>
  </si>
  <si>
    <t>https://www.globenewswire.com/news-release/2021/10/04/2308270/0/en/Cardano-based-Project-Ravendex-Releases-The-First-Look-Demo-Of-Their-Decentralized-Exchange-To-Start-Its-Private-Sale-On-October-5th-2021.html</t>
  </si>
  <si>
    <t>FNDZ</t>
  </si>
  <si>
    <t xml:space="preserve">
Copy-Trading dApp - DeFI</t>
  </si>
  <si>
    <t>https://etherscan.io/token/0x238fd29cda0dd014e09c61c8442779a9b0506d86?a=0xef4c6a256e303e00623ad53c19ab7883dd7b989a</t>
  </si>
  <si>
    <t>https://www.newsbtc.com/news/company/copy-trading-dapp-fndz-eases-decentralized-crypto-trading-for-defi-mass-adoption/</t>
  </si>
  <si>
    <t>Winter Bear</t>
  </si>
  <si>
    <t>Via OpenSea platform</t>
  </si>
  <si>
    <t>https://www.appcraver.com/nft-drops/winter-bears-nft-collectibles-know-everything/</t>
  </si>
  <si>
    <t>BetSwapp.gg</t>
  </si>
  <si>
    <t>decentralized betting exchange</t>
  </si>
  <si>
    <t>https://www.betswap.gg/</t>
  </si>
  <si>
    <t>https://www.forbes.com/sites/zackjones/2021/10/06/how-blockchain-betting-technology-is-bringing-the-power-back-to-the-users/?sh=75e6767f7481</t>
  </si>
  <si>
    <t xml:space="preserve">virtual simulation game
</t>
  </si>
  <si>
    <t>https://snapshot.org/#/evoland.eth</t>
  </si>
  <si>
    <t>Animoca</t>
  </si>
  <si>
    <t>https://finance.yahoo.com/news/nft-rentals-why-vcs-backing-171900120.html</t>
  </si>
  <si>
    <t>https://www.animocabrands.com/</t>
  </si>
  <si>
    <t>dec-202</t>
  </si>
  <si>
    <t>Y - details in andere lijst</t>
  </si>
  <si>
    <t>non active</t>
  </si>
  <si>
    <t>3Box</t>
  </si>
  <si>
    <t>Advance Colorado DAO</t>
  </si>
  <si>
    <t>Arbitrum DAO</t>
  </si>
  <si>
    <t>Burner DAO</t>
  </si>
  <si>
    <t>bZx Fulcrum DAO</t>
  </si>
  <si>
    <t>Chainlink EthDenver DAO</t>
  </si>
  <si>
    <t>Cosmos Ethermint DAO</t>
  </si>
  <si>
    <t>DAOstack DAO</t>
  </si>
  <si>
    <t>DappHero DAO</t>
  </si>
  <si>
    <t>ETC Labs DAO</t>
  </si>
  <si>
    <t>eth2</t>
  </si>
  <si>
    <t>Gitcoin: Shillin and Chillin DAO</t>
  </si>
  <si>
    <t>iExec DAO</t>
  </si>
  <si>
    <t>Infura Gateway DAO</t>
  </si>
  <si>
    <t>InterPlanetary DAO</t>
  </si>
  <si>
    <t>KiaOraDAO</t>
  </si>
  <si>
    <t>KyberHackDAO</t>
  </si>
  <si>
    <t>Lendroid Taleb</t>
  </si>
  <si>
    <t>Liquality DAO</t>
  </si>
  <si>
    <t>Metamask</t>
  </si>
  <si>
    <t>MythX DAO</t>
  </si>
  <si>
    <t>PegaSysDAO</t>
  </si>
  <si>
    <t>QuorumDAO</t>
  </si>
  <si>
    <t>Secret DAO</t>
  </si>
  <si>
    <t>Shapeshift DAO</t>
  </si>
  <si>
    <t>Splunk and Whiteblock</t>
  </si>
  <si>
    <t>The Graph’s Space Traveler DAO</t>
  </si>
  <si>
    <t>Unilogin</t>
  </si>
  <si>
    <t>Unstoppable Domains DAO</t>
  </si>
  <si>
    <t>try for house of sun</t>
  </si>
  <si>
    <t>חנה גאה</t>
  </si>
  <si>
    <t>ספריית כלי עבודה בית קשת</t>
  </si>
  <si>
    <t>Testing Common</t>
  </si>
  <si>
    <t>xDXdao</t>
  </si>
  <si>
    <t>שכונת שיינפלד בית שמש ❤</t>
  </si>
  <si>
    <t>My DAO</t>
  </si>
  <si>
    <t>xDai</t>
  </si>
  <si>
    <t>https://alchemy.do/</t>
  </si>
  <si>
    <t>https://xdai.alchemy.do/</t>
  </si>
  <si>
    <t>https://v1.alchemy.do/</t>
  </si>
  <si>
    <t>Bancor DAO (DAOStack)</t>
  </si>
  <si>
    <t>https://etherscan.io/tx/0x2b333fc7da162b7c54f13d5547c87a71ea8f1f0c93f7603726fb12815175dfee</t>
  </si>
  <si>
    <t>https://blockscout.com/xdai/mainnet/tx/0x6280b5224e34665d5bcbda3be3f81cdd4862aa86bec1c053cc92c00ebfc30a58</t>
  </si>
  <si>
    <t>https://blockscout.com/xdai/mainnet/tx/0x5e1039183096fc02be5fb15dbf67c6834d1b829d1219a799bf362c146ffe9584</t>
  </si>
  <si>
    <t>https://blockscout.com/xdai/mainnet/tx/0x7f8f961d8b51fc146611a182937c156de86f704fee814ceed7cccc430cad6ef3</t>
  </si>
  <si>
    <t>https://blockscout.com/xdai/mainnet/tx/0x6b0a5346d78c6534b26afa30649a4eee7b57fe8851d71e82a1cda569c98c20ba</t>
  </si>
  <si>
    <t>https://xdai.alchemy.do/dao/0x47ae88c5c314f4cec47eee3d8ee979314f0b2fdb/proposal/0x9a3d451e137d7a59c5a49e3fd0688c5c989547ff4d16c9302a5aae563b6abde3</t>
  </si>
  <si>
    <t>https://xdai.alchemy.do/dao/0xe81a69caca4a99360589cfd18d9eeaa5029b5ef8/history/</t>
  </si>
  <si>
    <t>https://xdai.alchemy.do/dao/0x9654de1a0a56b7233551f9486d48d6524df5c5b8/history/</t>
  </si>
  <si>
    <t>$London DAO</t>
  </si>
  <si>
    <t>-=MSG13=- Test 2</t>
  </si>
  <si>
    <t>0xG0671NG7U3</t>
  </si>
  <si>
    <t>1976 Kellogg's 3D Baseball</t>
  </si>
  <si>
    <t>1Hive Embassy</t>
  </si>
  <si>
    <t>21M Gallery - The Nakamoto Collection</t>
  </si>
  <si>
    <t>4LPH4</t>
  </si>
  <si>
    <t>8848小分队</t>
  </si>
  <si>
    <t>A Froge Story</t>
  </si>
  <si>
    <t>aaaa</t>
  </si>
  <si>
    <t>Aave Party Minion Pregame</t>
  </si>
  <si>
    <t>Aavegotchi Aarcade Developers DAO</t>
  </si>
  <si>
    <t>AGAH DAO</t>
  </si>
  <si>
    <t>Alex DAO HD</t>
  </si>
  <si>
    <t>Alpha Beta Omega</t>
  </si>
  <si>
    <t>AlphaM</t>
  </si>
  <si>
    <t>AmisDaoHaus</t>
  </si>
  <si>
    <t>Amis-DaoHaus</t>
  </si>
  <si>
    <t>Analog</t>
  </si>
  <si>
    <t>another another test</t>
  </si>
  <si>
    <t>Anti-Federalist Papers Club</t>
  </si>
  <si>
    <t>Are We the Tru tards??? HD</t>
  </si>
  <si>
    <t>array.finance CCO</t>
  </si>
  <si>
    <t>ARTI FACTS</t>
  </si>
  <si>
    <t>Arti Facts</t>
  </si>
  <si>
    <t>Autopia</t>
  </si>
  <si>
    <t>AvenueDao HD</t>
  </si>
  <si>
    <t>Awaken Dream Synergy</t>
  </si>
  <si>
    <t>BAAL RIP</t>
  </si>
  <si>
    <t>BabelTrans</t>
  </si>
  <si>
    <t>Balkan Mystic Card Crafts</t>
  </si>
  <si>
    <t>BEEF 'N CHEDDAR GUILD</t>
  </si>
  <si>
    <t>Beta Gamma Omega</t>
  </si>
  <si>
    <t>Beta Gamma Tao</t>
  </si>
  <si>
    <t>big</t>
  </si>
  <si>
    <t>Black Swan Guild test</t>
  </si>
  <si>
    <t>Blanker</t>
  </si>
  <si>
    <t>Blood DAO</t>
  </si>
  <si>
    <t>Boost Foundry</t>
  </si>
  <si>
    <t>BRaiNLeT DAO</t>
  </si>
  <si>
    <t>BSC Chinese Group DAO</t>
  </si>
  <si>
    <t>B-Space</t>
  </si>
  <si>
    <t>Bufficorn Ventures DAO</t>
  </si>
  <si>
    <t>Burn Club Network HD</t>
  </si>
  <si>
    <t>Buyback CC1</t>
  </si>
  <si>
    <t>Cacophony Worldwide</t>
  </si>
  <si>
    <t>Castle DAO HD</t>
  </si>
  <si>
    <t>Cedge</t>
  </si>
  <si>
    <t>Cedge Treasury</t>
  </si>
  <si>
    <t>Chained Intellegence</t>
  </si>
  <si>
    <t>ChessDAO</t>
  </si>
  <si>
    <t>ChievDAO</t>
  </si>
  <si>
    <t>ChillaxDAO</t>
  </si>
  <si>
    <t>Citizen Corner DAO</t>
  </si>
  <si>
    <t>Clase DAO E</t>
  </si>
  <si>
    <t>collectiveDAO</t>
  </si>
  <si>
    <t>collectiveDAO HD</t>
  </si>
  <si>
    <t>ColoraDAO</t>
  </si>
  <si>
    <t>ColoradoJam DAO</t>
  </si>
  <si>
    <t>CommitPool DAO</t>
  </si>
  <si>
    <t>CommitPool DAO xDAI</t>
  </si>
  <si>
    <t>Cotton DAO</t>
  </si>
  <si>
    <t>Coullion DAO</t>
  </si>
  <si>
    <t>Creative Artifacts</t>
  </si>
  <si>
    <t>Creative Collabo DAO HD</t>
  </si>
  <si>
    <t>Creative Organization</t>
  </si>
  <si>
    <t>Crisis Test SPEEDaO</t>
  </si>
  <si>
    <t>CrisisDAO (Matic)</t>
  </si>
  <si>
    <t>CrisisDAO deprecated (USE MATIC)</t>
  </si>
  <si>
    <t>CrisisDAO-DEPRECATED (Use xDAI)</t>
  </si>
  <si>
    <t>CryptoCrystal DAO</t>
  </si>
  <si>
    <t>CryptoCuriosities</t>
  </si>
  <si>
    <t>CryptoSoc</t>
  </si>
  <si>
    <t>Cuiseuse de riz</t>
  </si>
  <si>
    <t>CyberFM Radio DAO HD</t>
  </si>
  <si>
    <t>Dao of Gus</t>
  </si>
  <si>
    <t>DAOhaus Alchemist</t>
  </si>
  <si>
    <t>DAOhaus Education DAO</t>
  </si>
  <si>
    <t>DAOhaus Second Story CCO</t>
  </si>
  <si>
    <t>DAOjones</t>
  </si>
  <si>
    <t>DAOjones HD</t>
  </si>
  <si>
    <t>DAOshop</t>
  </si>
  <si>
    <t>DAOSquare HD</t>
  </si>
  <si>
    <t>DAOSquare RICE CCO</t>
  </si>
  <si>
    <t>DAOSquare RICE CCO Recoup</t>
  </si>
  <si>
    <t>DAOstillery</t>
  </si>
  <si>
    <t>DAOwow</t>
  </si>
  <si>
    <t>DAPS Coin DAO</t>
  </si>
  <si>
    <t>dd</t>
  </si>
  <si>
    <t>ddd</t>
  </si>
  <si>
    <t>ddddd</t>
  </si>
  <si>
    <t>DEAD PROJECT.</t>
  </si>
  <si>
    <t>DeFi Omega HD</t>
  </si>
  <si>
    <t>Defiant Pixel Society</t>
  </si>
  <si>
    <t>Defunkt</t>
  </si>
  <si>
    <t>Deland</t>
  </si>
  <si>
    <t>Democracy Mars HD</t>
  </si>
  <si>
    <t>DemolitionDerby</t>
  </si>
  <si>
    <t>Demonic Summoning Cave</t>
  </si>
  <si>
    <t>DeoraTest HD</t>
  </si>
  <si>
    <t>DEPO DAO</t>
  </si>
  <si>
    <t>DIA (Decentral Intelligence Agency)</t>
  </si>
  <si>
    <t>Diamond Bank</t>
  </si>
  <si>
    <t>Diamond DAO</t>
  </si>
  <si>
    <t>DimsumDAO</t>
  </si>
  <si>
    <t>Dot Org RIP ⚔️</t>
  </si>
  <si>
    <t>Dread Dao</t>
  </si>
  <si>
    <t>dsad</t>
  </si>
  <si>
    <t>DSCVR_DAO HD</t>
  </si>
  <si>
    <t>dtolsen uber test 1</t>
  </si>
  <si>
    <t>dtolsen xdai 02</t>
  </si>
  <si>
    <t>DUD</t>
  </si>
  <si>
    <t>Dummy</t>
  </si>
  <si>
    <t>Dummy 2</t>
  </si>
  <si>
    <t>Dungeon Master</t>
  </si>
  <si>
    <t>Dungeon Master API v1</t>
  </si>
  <si>
    <t>Dynamiculture</t>
  </si>
  <si>
    <t>Ecuaverso</t>
  </si>
  <si>
    <t>ElfaroDAO</t>
  </si>
  <si>
    <t>EmpanaDAO</t>
  </si>
  <si>
    <t>EnlightDAO</t>
  </si>
  <si>
    <t>enso.space</t>
  </si>
  <si>
    <t>ENSUser DAOHaus</t>
  </si>
  <si>
    <t>Etheachers</t>
  </si>
  <si>
    <t>Etheachers HD</t>
  </si>
  <si>
    <t>Ethergy DAO xDai</t>
  </si>
  <si>
    <t>EudaimoniaTech</t>
  </si>
  <si>
    <t>EvenGov</t>
  </si>
  <si>
    <t>Example1</t>
  </si>
  <si>
    <t>Excellent Adventures</t>
  </si>
  <si>
    <t>Fancy Kitten Polygon</t>
  </si>
  <si>
    <t>Fancy Kitten Polygon (obsolete)</t>
  </si>
  <si>
    <t>FatCats</t>
  </si>
  <si>
    <t>FORCE MAJEURE</t>
  </si>
  <si>
    <t>FORESTER</t>
  </si>
  <si>
    <t>Fraktal DAO</t>
  </si>
  <si>
    <t>Froge Society</t>
  </si>
  <si>
    <t>Ft pension test</t>
  </si>
  <si>
    <t>FTW Founders</t>
  </si>
  <si>
    <t>Galio DAO</t>
  </si>
  <si>
    <t>Game Mine Alliance</t>
  </si>
  <si>
    <t>Gemach</t>
  </si>
  <si>
    <t>Genesis L1 DAO @ Ethereum</t>
  </si>
  <si>
    <t>Genesis L1 DAO @ xdai</t>
  </si>
  <si>
    <t>Genesis Pool Party HD</t>
  </si>
  <si>
    <t>Glow Worm Digital Mining Dao</t>
  </si>
  <si>
    <t>Governing the Commons</t>
  </si>
  <si>
    <t>Govrn Test DAO</t>
  </si>
  <si>
    <t>GREENBLOCK.Foundation</t>
  </si>
  <si>
    <t>GrokSpotDAO</t>
  </si>
  <si>
    <t>Guild DAO</t>
  </si>
  <si>
    <t>Guild W v0.6 r3</t>
  </si>
  <si>
    <t>HAUS Distribution</t>
  </si>
  <si>
    <t>Haus Magesmith</t>
  </si>
  <si>
    <t>HausDAO</t>
  </si>
  <si>
    <t>HausDao Warcamp</t>
  </si>
  <si>
    <t>HausPaladin</t>
  </si>
  <si>
    <t>HausParty S03E06</t>
  </si>
  <si>
    <t>HausParty S03E05</t>
  </si>
  <si>
    <t>HausRanger</t>
  </si>
  <si>
    <t>Have a fun</t>
  </si>
  <si>
    <t>Hegic Distribution DAO (Epoch I) HD</t>
  </si>
  <si>
    <t>Hero DAO</t>
  </si>
  <si>
    <t>HiroDao</t>
  </si>
  <si>
    <t>HoneyDAO</t>
  </si>
  <si>
    <t>Hotel Beatwave</t>
  </si>
  <si>
    <t>How to DAO #1</t>
  </si>
  <si>
    <t>IndiDAO</t>
  </si>
  <si>
    <t>Ink stuff</t>
  </si>
  <si>
    <t>Inky Club</t>
  </si>
  <si>
    <t>InterscaleDAO</t>
  </si>
  <si>
    <t>IntraDAO</t>
  </si>
  <si>
    <t>IP Defenders</t>
  </si>
  <si>
    <t>iROBOT DAO</t>
  </si>
  <si>
    <t>Jinga</t>
  </si>
  <si>
    <t>JINN</t>
  </si>
  <si>
    <t>KAO</t>
  </si>
  <si>
    <t>Kolektivo Labs</t>
  </si>
  <si>
    <t>Kroni Slatan Club</t>
  </si>
  <si>
    <t>Lambda Club</t>
  </si>
  <si>
    <t>LaunchPools</t>
  </si>
  <si>
    <t>LexDAO</t>
  </si>
  <si>
    <t>Liminal</t>
  </si>
  <si>
    <t>lsd_test1</t>
  </si>
  <si>
    <t>LSDAO</t>
  </si>
  <si>
    <t>Machi X DAO HD</t>
  </si>
  <si>
    <t>MachiX xDai</t>
  </si>
  <si>
    <t>Madison Blockchain DAO</t>
  </si>
  <si>
    <t>Mango DAO</t>
  </si>
  <si>
    <t>Marketing DAO HD</t>
  </si>
  <si>
    <t>Martian DAO HD</t>
  </si>
  <si>
    <t>Matic Marauders</t>
  </si>
  <si>
    <t>Matic Mash</t>
  </si>
  <si>
    <t>Matic Mochis</t>
  </si>
  <si>
    <t>MCN Ventures (deprecated)</t>
  </si>
  <si>
    <t>MCON - Invades The West</t>
  </si>
  <si>
    <t>MDAO</t>
  </si>
  <si>
    <t>MeatwadDAO</t>
  </si>
  <si>
    <t>Meta Gamma Delta HD</t>
  </si>
  <si>
    <t>MetaBerkshire</t>
  </si>
  <si>
    <t>MetaBerkshire v2</t>
  </si>
  <si>
    <t>MetaCamp</t>
  </si>
  <si>
    <t>MetaCartel Polygon</t>
  </si>
  <si>
    <t>MetaCartel Ventures China HD</t>
  </si>
  <si>
    <t>MetaCartel Ventures HD</t>
  </si>
  <si>
    <t>MetaCartel xDai</t>
  </si>
  <si>
    <t>MetaGame 🐙</t>
  </si>
  <si>
    <t>Minty Modern Baseball Rookies</t>
  </si>
  <si>
    <t>Minty Pokemon Series 1</t>
  </si>
  <si>
    <t>Mol LeArt</t>
  </si>
  <si>
    <t>Moloch DAO HD</t>
  </si>
  <si>
    <t>Moloch Rises</t>
  </si>
  <si>
    <t>Monster Maps Artist Guild</t>
  </si>
  <si>
    <t>Monster Maps Cartographers' Guild</t>
  </si>
  <si>
    <t>MOST BLOOD DAO</t>
  </si>
  <si>
    <t>MSG13 Test</t>
  </si>
  <si>
    <t>MVMF</t>
  </si>
  <si>
    <t>MysteryDrop.app</t>
  </si>
  <si>
    <t>NasiDAO</t>
  </si>
  <si>
    <t>Nature's Calling of the East</t>
  </si>
  <si>
    <t>New</t>
  </si>
  <si>
    <t>New DAO #2 Test</t>
  </si>
  <si>
    <t>nfDAO</t>
  </si>
  <si>
    <t>nfDao HD</t>
  </si>
  <si>
    <t>NFT collector</t>
  </si>
  <si>
    <t>NFT Community DAO</t>
  </si>
  <si>
    <t>NFT Cuba</t>
  </si>
  <si>
    <t>NFThub v2</t>
  </si>
  <si>
    <t>NFXT</t>
  </si>
  <si>
    <t>Nifty Pride</t>
  </si>
  <si>
    <t>NiftyAssets</t>
  </si>
  <si>
    <t>Ninja DAO</t>
  </si>
  <si>
    <t>Node Chaser</t>
  </si>
  <si>
    <t>Null</t>
  </si>
  <si>
    <t>Obsidian</t>
  </si>
  <si>
    <t>Obsidian Old xDAI</t>
  </si>
  <si>
    <t>ODI Dao</t>
  </si>
  <si>
    <t>Odyssy</t>
  </si>
  <si>
    <t>Odyssy Ops</t>
  </si>
  <si>
    <t>OhDao</t>
  </si>
  <si>
    <t>OnlyMemes DAO</t>
  </si>
  <si>
    <t>Oof DAO (Test)</t>
  </si>
  <si>
    <t>oooooooooo</t>
  </si>
  <si>
    <t>OracleDAOv1.0.0</t>
  </si>
  <si>
    <t>Orochi DAO V2 HD</t>
  </si>
  <si>
    <t>OxDao</t>
  </si>
  <si>
    <t>OZ</t>
  </si>
  <si>
    <t>Pando Farm</t>
  </si>
  <si>
    <t>PAPaDAO</t>
  </si>
  <si>
    <t>Party Minion Test DAO</t>
  </si>
  <si>
    <t>Peace Antz DAO</t>
  </si>
  <si>
    <t>Peerion DAO</t>
  </si>
  <si>
    <t>Peerion Distro DAO</t>
  </si>
  <si>
    <t>Peerion ION LP Pool v2</t>
  </si>
  <si>
    <t>Peerion NuCypher Substake Pool 01</t>
  </si>
  <si>
    <t>Peerion NuCypher Worker DAO</t>
  </si>
  <si>
    <t>Peerion PNT Node Pool</t>
  </si>
  <si>
    <t>Peerion xDai Validator STAKE Pool</t>
  </si>
  <si>
    <t>PegzDAO</t>
  </si>
  <si>
    <t>Perth Cypherpunk Council</t>
  </si>
  <si>
    <t>Pizza</t>
  </si>
  <si>
    <t>Pizza Man DAO</t>
  </si>
  <si>
    <t>PLATF0RM</t>
  </si>
  <si>
    <t>Plaza</t>
  </si>
  <si>
    <t>PolyCage</t>
  </si>
  <si>
    <t>POOLhaus</t>
  </si>
  <si>
    <t>Pool-Party DSD Nation Signals HD</t>
  </si>
  <si>
    <t>Pool-Party HackerVilla HD</t>
  </si>
  <si>
    <t>Pool-Party MC ETH Staking HD</t>
  </si>
  <si>
    <t>Pool-Party The Presige HD</t>
  </si>
  <si>
    <t>PoolWORKs V1 Liquidity Providers DAO</t>
  </si>
  <si>
    <t>PotionDAO</t>
  </si>
  <si>
    <t>PRIDEdao</t>
  </si>
  <si>
    <t>Purgo Capital</t>
  </si>
  <si>
    <t>Quhu Family</t>
  </si>
  <si>
    <t>Quick DAO 9000</t>
  </si>
  <si>
    <t>Raid Guild season0</t>
  </si>
  <si>
    <t>Raid Guild season1</t>
  </si>
  <si>
    <t>Raid Guild season2</t>
  </si>
  <si>
    <t>rCHILI Pot</t>
  </si>
  <si>
    <t>RealDAO</t>
  </si>
  <si>
    <t>RealQuickDao</t>
  </si>
  <si>
    <t>Redemption dao</t>
  </si>
  <si>
    <t>retired</t>
  </si>
  <si>
    <t>RG Skill Forest Rip</t>
  </si>
  <si>
    <t>RHC DAO</t>
  </si>
  <si>
    <t>Richer Than Musk</t>
  </si>
  <si>
    <t>Rocket Bank LP DAO HD</t>
  </si>
  <si>
    <t>RTR AC</t>
  </si>
  <si>
    <t>Runic Glory</t>
  </si>
  <si>
    <t>Safe Tester</t>
  </si>
  <si>
    <t>SafeBridge Test</t>
  </si>
  <si>
    <t>SAIA Dao</t>
  </si>
  <si>
    <t>Sankalpa DAO</t>
  </si>
  <si>
    <t>Sapiens DAO</t>
  </si>
  <si>
    <t>ScreensaverDAO</t>
  </si>
  <si>
    <t>Senseplay</t>
  </si>
  <si>
    <t>Shenanigan test</t>
  </si>
  <si>
    <t>Shenanigans</t>
  </si>
  <si>
    <t>Shenanigans QUICKDECISION ROOM</t>
  </si>
  <si>
    <t>ShillShop</t>
  </si>
  <si>
    <t>simpDAO</t>
  </si>
  <si>
    <t>SLOW Demonic Summoning Cave</t>
  </si>
  <si>
    <t>Soft Bodies &amp; Hard-Colorful Angelfish</t>
  </si>
  <si>
    <t>SomeDAO</t>
  </si>
  <si>
    <t>Sonic the Hedge Fund</t>
  </si>
  <si>
    <t>Spindletop Research</t>
  </si>
  <si>
    <t>Splainer DAO</t>
  </si>
  <si>
    <t>STAKEhaus</t>
  </si>
  <si>
    <t>SuperfluiDAO</t>
  </si>
  <si>
    <t>superhumans</t>
  </si>
  <si>
    <t>Swan - Test1</t>
  </si>
  <si>
    <t>Symmetric</t>
  </si>
  <si>
    <t>TacoDAO</t>
  </si>
  <si>
    <t>TaoDAO</t>
  </si>
  <si>
    <t>test 1</t>
  </si>
  <si>
    <t>Test 2</t>
  </si>
  <si>
    <t>Test Dao</t>
  </si>
  <si>
    <t>TEST DAO</t>
  </si>
  <si>
    <t>Test DAO 2</t>
  </si>
  <si>
    <t>test DAO 2</t>
  </si>
  <si>
    <t>Test DAO PR</t>
  </si>
  <si>
    <t>TEST DAO-2</t>
  </si>
  <si>
    <t>TEST PLS KILL ME LATER</t>
  </si>
  <si>
    <t>Test xBlue</t>
  </si>
  <si>
    <t>test109</t>
  </si>
  <si>
    <t>testDAO</t>
  </si>
  <si>
    <t>TESTDAO</t>
  </si>
  <si>
    <t>tested</t>
  </si>
  <si>
    <t>Testing DAO</t>
  </si>
  <si>
    <t>The DAO Jones Industrial Average</t>
  </si>
  <si>
    <t>The DLPRO DAO</t>
  </si>
  <si>
    <t>The DLPRO DAO HD</t>
  </si>
  <si>
    <t>The LAO HD</t>
  </si>
  <si>
    <t>The MadHatters</t>
  </si>
  <si>
    <t>The Obsidian</t>
  </si>
  <si>
    <t>the origins</t>
  </si>
  <si>
    <t>The Promise of Decentralisation DAO</t>
  </si>
  <si>
    <t>The Sacred Trust LLC</t>
  </si>
  <si>
    <t>The UNIon</t>
  </si>
  <si>
    <t>The UNIon HD</t>
  </si>
  <si>
    <t>The White Pool</t>
  </si>
  <si>
    <t>Timber Ho</t>
  </si>
  <si>
    <t>Timeless-DAO</t>
  </si>
  <si>
    <t>Titans Of Data</t>
  </si>
  <si>
    <t>TNL Dao</t>
  </si>
  <si>
    <t>to be deleted</t>
  </si>
  <si>
    <t>Token Terrier LLC DAO</t>
  </si>
  <si>
    <t>Tools for the Regenerative Renaissance #2</t>
  </si>
  <si>
    <t>Tools for the Regenerative Renaissance (Feb-Mar 2021)</t>
  </si>
  <si>
    <t>Topos</t>
  </si>
  <si>
    <t>trash stage</t>
  </si>
  <si>
    <t>trial and error</t>
  </si>
  <si>
    <t>TrojanDAO HD</t>
  </si>
  <si>
    <t>Tunah Capital</t>
  </si>
  <si>
    <t>TurbojetGains</t>
  </si>
  <si>
    <t>TYAN Intergalactic</t>
  </si>
  <si>
    <t>UberHAUS</t>
  </si>
  <si>
    <t>UberPaladins Circle</t>
  </si>
  <si>
    <t>UbikLub</t>
  </si>
  <si>
    <t>UltraDAO v1 (old version)</t>
  </si>
  <si>
    <t>UltraDAO v2</t>
  </si>
  <si>
    <t>UNIC Alumni</t>
  </si>
  <si>
    <t>Unoia</t>
  </si>
  <si>
    <t>Urza HD</t>
  </si>
  <si>
    <t>Ventura Protocol DAO</t>
  </si>
  <si>
    <t>Ventura Protocol DAO v2</t>
  </si>
  <si>
    <t>wadsa</t>
  </si>
  <si>
    <t>Wallace and Gromit Holdings</t>
  </si>
  <si>
    <t>Wallace and Gromit Holdings HD</t>
  </si>
  <si>
    <t>WarGame</t>
  </si>
  <si>
    <t>Warlock Treasury</t>
  </si>
  <si>
    <t>web3 Handbook (Raid Guild RIP)</t>
  </si>
  <si>
    <t>Web3Designers</t>
  </si>
  <si>
    <t>Whaler DAO HD</t>
  </si>
  <si>
    <t>What's Next?</t>
  </si>
  <si>
    <t>xCrow</t>
  </si>
  <si>
    <t>Xdai Hot Lunch</t>
  </si>
  <si>
    <t>xDAI test</t>
  </si>
  <si>
    <t>XDAO</t>
  </si>
  <si>
    <t>XDao For Test</t>
  </si>
  <si>
    <t>xiaok's friends</t>
  </si>
  <si>
    <t>Xorder</t>
  </si>
  <si>
    <t>YAP DAO</t>
  </si>
  <si>
    <t>yEarn DAO HD</t>
  </si>
  <si>
    <t>yEarn yDAO</t>
  </si>
  <si>
    <t>zCP</t>
  </si>
  <si>
    <t>Zero Collateral DAO</t>
  </si>
  <si>
    <t>Zero Collateral DAO HD</t>
  </si>
  <si>
    <t>🌱Charity DAO</t>
  </si>
  <si>
    <t>🌱Charity DAO HD</t>
  </si>
  <si>
    <t>📜 Federalist Papers Club</t>
  </si>
  <si>
    <t>大葉火星道院 YEDAOIST RESEARCH MARS</t>
  </si>
  <si>
    <t>币圈驴把头</t>
  </si>
  <si>
    <t>matic</t>
  </si>
  <si>
    <t>xdai</t>
  </si>
  <si>
    <t>arbitrum</t>
  </si>
  <si>
    <t>https://app.daohaus.club/dao/0x1/0x66c2b279e67fe3e661d2d392f5b66a9e3876770d/settings</t>
  </si>
  <si>
    <t>https://app.daohaus.club/dao/0x89/0xb60374ae550f6ab6d18e7c9cfafa04ff310235c1</t>
  </si>
  <si>
    <t>https://app.daohaus.club/dao/0x89/0x3533e1d74100f2703ee8dca8a3ab18f8933278c4</t>
  </si>
  <si>
    <t>https://app.daohaus.club/dao/0x64/0x0b05b2788ef05feb441131091aa6fd9a4c55646a</t>
  </si>
  <si>
    <t>https://app.daohaus.club/dao/0x89/0xb7caade37c53413ec63278487fc74f7d7dbec1f0</t>
  </si>
  <si>
    <t>https://app.daohaus.club/dao/0x64/0x7cec8a71cb73f61e87b96225381039de46f249a0</t>
  </si>
  <si>
    <t>https://app.daohaus.club/dao/0x64/0x67ec062c67f5bacaa8adc16b327beb2d1fdc3918</t>
  </si>
  <si>
    <t>https://app.daohaus.club/dao/0x1/0x377fa89894956a4d221c8d9d3ed3c33cfc9f70bd</t>
  </si>
  <si>
    <t>https://app.daohaus.club/dao/0x64/0x105cc8ffccfdc72b36ccd8daa7e54fc163878aa3</t>
  </si>
  <si>
    <t>https://app.daohaus.club/dao/0x64/0x12139a7512b360173af9b4ea7f1b95916164e1fb</t>
  </si>
  <si>
    <t>https://app.daohaus.club/dao/0x89/0x81f7e4c476f065b0124fe99b412b762f37b3fc4e</t>
  </si>
  <si>
    <t>https://app.daohaus.club/dao/0x64/0xf1de723b6af741be6f5f84c794ec3d74052d5eaa</t>
  </si>
  <si>
    <t>https://app.daohaus.club/dao/0x89/0x2d164414dd5fb84281f54f6d3f6f379d8d2e538b</t>
  </si>
  <si>
    <t>https://app.daohaus.club/dao/0x89/0xeab0a95854db5853b95aff655b7a3e077f2d2bd1</t>
  </si>
  <si>
    <t>https://app.daohaus.club/dao/0x64/0x082cd458341a5d04d82c2996829fdf4cfce77f41</t>
  </si>
  <si>
    <t>https://app.daohaus.club/dao/0x1/0x47b45f8b527a0dbcd315e4c9cee4b8ff118f8a31</t>
  </si>
  <si>
    <t>https://app.daohaus.club/dao/0x64/0x77d847fa722d6a1351ccbc80a15750133aed9b97</t>
  </si>
  <si>
    <t>https://app.daohaus.club/dao/0x89/0x180bd2c00d338a1593665d26fb0ecfb2007df6d0</t>
  </si>
  <si>
    <t>https://app.daohaus.club/dao/0x64/0xa8dda2c982cea51612747075587ff4da10cab425</t>
  </si>
  <si>
    <t>https://app.daohaus.club/dao/0x64/0x609d77aa814ddc8e0dfb5184a81497289f5c3f98</t>
  </si>
  <si>
    <t>https://app.daohaus.club/dao/0x64/0xd63835dad47a2491a85e9ba51ff61696e13a6819</t>
  </si>
  <si>
    <t>https://app.daohaus.club/dao/0x89/0xadaaa7cafb52ed695333a5dede65399102d4780b</t>
  </si>
  <si>
    <t>https://app.daohaus.club/dao/0x64/0x4014994f41b3c9adcf9ad1bcc04ea3cf5d39064d</t>
  </si>
  <si>
    <t>https://app.daohaus.club/dao/0x64/0x7e1eaffa3193fd316b11eea2432ac1d393b45b4c</t>
  </si>
  <si>
    <t>https://app.daohaus.club/dao/0x64/0x7ab7ffa7f0cc0596f82091086d8a0912b837385f</t>
  </si>
  <si>
    <t>https://app.daohaus.club/dao/0x64/0xff3f8c0b98454306fb0bda57e5ae38cbfa66cc0d</t>
  </si>
  <si>
    <t>https://app.daohaus.club/dao/0x64/0xe3508853c106b4ef4e755a8406837262b44f233f</t>
  </si>
  <si>
    <t>https://app.daohaus.club/dao/0x89/0x0609e910829ef3fffa1df4239ed56975f8ba6dbd</t>
  </si>
  <si>
    <t>https://app.daohaus.club/dao/0x64/0x6b1ee9884703a277e1bb2e32669c6dc098de1ce1</t>
  </si>
  <si>
    <t>https://app.daohaus.club/dao/0x64/0x80de9a508443c68e825f683f9ebd2659600a678e</t>
  </si>
  <si>
    <t>https://app.daohaus.club/dao/0x64/0xefe00cb7bc78be198c4710e77db2e65a5c57b473</t>
  </si>
  <si>
    <t>https://app.daohaus.club/dao/0x64/0xc33a8dd567caa81300362e226f8c42c1550c62a3</t>
  </si>
  <si>
    <t>https://app.daohaus.club/dao/0x64/0x30df4f6d9c5496d1c7e908d8517d9cd5c6432b45</t>
  </si>
  <si>
    <t>https://app.daohaus.club/dao/0x64/0x2eb1aa060a8a684b94c0d64e2f4a5e805375f223</t>
  </si>
  <si>
    <t>https://app.daohaus.club/dao/0x64/0xaa623f71ddcb62c80c1e923505cf9a40892bbab4</t>
  </si>
  <si>
    <t>https://app.daohaus.club/dao/0xa4b1/0xefa202ed28b4efbaf835c30a4f1a64ae71078487</t>
  </si>
  <si>
    <t>https://app.daohaus.club/dao/0x89/0x329583b9dfb4ef7d53f7e45da8455ced54641298</t>
  </si>
  <si>
    <t>https://app.daohaus.club/dao/0x89/0x8312c800e187f9fd5c9bdb13dc23c9a0f76b3671</t>
  </si>
  <si>
    <t>https://app.daohaus.club/dao/0x64/0x80320aff8ecfb1e256fd78d5c64b71fc8897fb06</t>
  </si>
  <si>
    <t>https://app.daohaus.club/dao/0x64/0xdfca2a27e8e1f989dda72752d0e1f5122526a6de</t>
  </si>
  <si>
    <t>https://app.daohaus.club/dao/0x64/0x14d37661df509addf2fb2137ec7649b05e9e5501</t>
  </si>
  <si>
    <t>https://app.daohaus.club/dao/0x64/0x1bb13ead45e0b52e423de8a0115c5ed875c73047</t>
  </si>
  <si>
    <t>https://app.daohaus.club/dao/0x64/0x1fcc3c89d1d5cf6ab8ad92c7c7f97478395fae83</t>
  </si>
  <si>
    <t>https://app.daohaus.club/dao/0x64/0xf762ace2c215fdad031b33c656982718c4084786</t>
  </si>
  <si>
    <t>https://app.daohaus.club/dao/0x64/0xbceaa243b78912e55cbf1a3a5ff74d5713ea4353</t>
  </si>
  <si>
    <t>https://app.daohaus.club/dao/0x1/0x45105bd53242b6db22e7524732254a3cd666d0fc</t>
  </si>
  <si>
    <t>https://app.daohaus.club/dao/0x64/0x42be1bc0e500954d17a44fc502a3c030a4ef155b</t>
  </si>
  <si>
    <t>https://app.daohaus.club/dao/0x64/0x46cc8fd90372cf36869f6a9b455f4209f6faa9bb</t>
  </si>
  <si>
    <t>https://app.daohaus.club/dao/0x89/0xba26f020f98b9066bf70a862c0d5b61e49c87b32</t>
  </si>
  <si>
    <t>https://app.daohaus.club/dao/0x64/0x40b7142828d58755d76fb6ba9838df2eb71c10b0</t>
  </si>
  <si>
    <t>https://app.daohaus.club/dao/0x64/0x2004cb1e8fb6d4476acdc9e1d37f717d3a83384d</t>
  </si>
  <si>
    <t>https://app.daohaus.club/dao/0x64/0x4fa2752fbdc23a65dd9f07ff01fa6519a95318b7</t>
  </si>
  <si>
    <t>https://app.daohaus.club/dao/0x64/0x4c97ef243b8fbe6d3a5188af52782e0c36a51e33</t>
  </si>
  <si>
    <t>https://app.daohaus.club/dao/0x64/0x990fb6af6971d9b8ad745f0fc6d3f3181f928efb</t>
  </si>
  <si>
    <t>https://app.daohaus.club/dao/0x64/0x2c282d180a9263f943a029e08982bde483a15470</t>
  </si>
  <si>
    <t>https://app.daohaus.club/dao/0x89/0x32210cf77e1ead2598bc0310be7d075828320d52</t>
  </si>
  <si>
    <t>https://app.daohaus.club/dao/0x64/0x8ee8ae90240e9b37e13b618c9486684139d3cef2</t>
  </si>
  <si>
    <t>https://app.daohaus.club/dao/0x64/0xc71cf78d98dcd155559b9bf77a6b5cde44b7d881</t>
  </si>
  <si>
    <t>https://app.daohaus.club/dao/0x89/0x7d73d2b99c88735cd2fbdc52a42953bf79b6a260</t>
  </si>
  <si>
    <t>https://app.daohaus.club/dao/0x89/0x712be490c09592a479887707815b270715282712</t>
  </si>
  <si>
    <t>https://app.daohaus.club/dao/0x64/0xf38f1fdeacb94c92c48c7c542667aee56af87139</t>
  </si>
  <si>
    <t>https://app.daohaus.club/dao/0x89/0x2579cc32d604b09ba2e1d0d4cf935836fab9454e</t>
  </si>
  <si>
    <t>https://app.daohaus.club/dao/0x64/0x555dc4c3c51d425ea3a190944a20955e8789989b</t>
  </si>
  <si>
    <t>https://app.daohaus.club/dao/0x1/0x714879cb9028cb7577e1f35a31da7d8eaac15462</t>
  </si>
  <si>
    <t>https://app.daohaus.club/dao/0x64/0x884f9ee7cf3f09cf359db27ed30599221661f8eb</t>
  </si>
  <si>
    <t>https://app.daohaus.club/dao/0x64/0xbe9066f6baf810c43b63c7a967cdf419cd9888d5</t>
  </si>
  <si>
    <t>https://app.daohaus.club/dao/0x89/0x623ab7015d7371338f03f6c2871e6e414707f91a</t>
  </si>
  <si>
    <t>https://app.daohaus.club/dao/0x89/0xdd3a828021e9f7b775d9fd2295627eff794059d7</t>
  </si>
  <si>
    <t>https://app.daohaus.club/dao/0x64/0x91da1924a9c7659b496bac33263d94aae184c06a</t>
  </si>
  <si>
    <t>https://app.daohaus.club/dao/0x89/0x9d3249b321bff2a84f4bfdbde2f6008c1a577555</t>
  </si>
  <si>
    <t>https://app.daohaus.club/dao/0x89/0x2a9887755b1128e8f242022bf4a6ea0e2f91579c</t>
  </si>
  <si>
    <t>https://app.daohaus.club/dao/0x64/0x2bf57d8a8c35d47df6c95f8961c729dbd8714ee7</t>
  </si>
  <si>
    <t>https://app.daohaus.club/dao/0x64/0xc934e1517574ce2012ad3edb4e4f6701a78d988b</t>
  </si>
  <si>
    <t>https://app.daohaus.club/dao/0x89/0xc48996a569911fd6eba1b97b6419731eed32041e</t>
  </si>
  <si>
    <t>https://app.daohaus.club/dao/0x89/0xd43fcfc8881c176cfdf46f8fc9af9c15b8070b6a</t>
  </si>
  <si>
    <t>https://app.daohaus.club/dao/0x89/0x08fb707cd10b33add3e7216d03866a0dd9e528b0</t>
  </si>
  <si>
    <t>https://app.daohaus.club/dao/0x64/0xb537814f86dfbcfe6b7e44a9db34cae2e23b18d4</t>
  </si>
  <si>
    <t>https://app.daohaus.club/dao/0x1/0xe1fa628c1bddca38bee6020e367fc0f7d35bf06c</t>
  </si>
  <si>
    <t>https://app.daohaus.club/dao/0x89/0xf318ce8926abdba8d937a59445e8f09beb3caba5</t>
  </si>
  <si>
    <t>https://app.daohaus.club/dao/0x64/0x7fcce55567371bb324f26792a8b27eb4eb7909e2</t>
  </si>
  <si>
    <t>https://app.daohaus.club/dao/0x64/0x42198365a7a7f939a5c7826bf8fe0dda168995b8</t>
  </si>
  <si>
    <t>https://app.daohaus.club/dao/0x64/0xaf4b3a69614b7a9c990927beea4e485a06149c95</t>
  </si>
  <si>
    <t>https://app.daohaus.club/dao/0x64/0x27104802e4b7339771494e30ad25b36ce2c64bf6</t>
  </si>
  <si>
    <t>https://app.daohaus.club/dao/0x64/0xba1d086ae9b6cd89f2e48faddf0986214277f43c</t>
  </si>
  <si>
    <t>https://app.daohaus.club/dao/0x64/0xd1924dc661a3e0563defe8e8028485211799e2b0</t>
  </si>
  <si>
    <t>https://app.daohaus.club/dao/0x64/0x4d118b31f1e1b906d942d15b2dd2ac5d3e090cb3</t>
  </si>
  <si>
    <t>https://app.daohaus.club/dao/0x64/0x44f2f58eb410c3099d59db44e8ab9859e886c176</t>
  </si>
  <si>
    <t>https://etherscan.io/tx/0xbac7f9a887804e0adae0eb0508c61ff9a2d1362b3f5ce7f278ef0bb6f1b1a7b3</t>
  </si>
  <si>
    <t>https://app.daohaus.club/dao/0x64/0xf63f7df0f69e247a2fa1478c0bffb6783a5fdd12</t>
  </si>
  <si>
    <t>https://app.daohaus.club/dao/0x64/0x4d138be718b9593665d5b8793ad784eaba00e60a</t>
  </si>
  <si>
    <t>https://app.daohaus.club/dao/0x64/0x1109136c32d6a2138dc0379b734d84ad0c2ffb1b</t>
  </si>
  <si>
    <t>https://app.daohaus.club/dao/0x1/0x1ba850cb53280d7f9987be283ff462038ec8abe2/settings</t>
  </si>
  <si>
    <t>https://pokemol.com/dao/0x486375801734a9c2a607687ec8f8df5886868f94</t>
  </si>
  <si>
    <t>https://app.daohaus.club/dao/0x64/0x08e21842cc393df4dedaf1785d071143fe147220</t>
  </si>
  <si>
    <t>https://app.daohaus.club/dao/0x64/0xdd6403ec8838ecd0e16b890ddf4efeae049ae704</t>
  </si>
  <si>
    <t>https://app.daohaus.club/dao/0x64/0x9320ea0e46c603ec0655c5c7c78ae2cea179b901</t>
  </si>
  <si>
    <t>https://app.daohaus.club/dao/0x64/0xfaf4ea8c2eccd89762c1db47a9bae320e7cd050c</t>
  </si>
  <si>
    <t>https://app.daohaus.club/dao/0x1/0xfc8eba8a52b21562f8b6843f545f4e744f0f0d41</t>
  </si>
  <si>
    <t>https://app.daohaus.club/dao/0x89/0x64d3eedf05a6d51f3de582782d37aac62909d89c</t>
  </si>
  <si>
    <t>https://app.daohaus.club/dao/0x89/0x069c80111bc51f3351d0b4d41e7ae092fe05902d</t>
  </si>
  <si>
    <t>https://app.daohaus.club/dao/0x89/0x0c365395e2df579bcd897e6a4c4975bc2ec0c3e6</t>
  </si>
  <si>
    <t>https://app.daohaus.club/dao/0x89/0x59f09d7a0a583b0a8fecad307e9f65e1452ffe29</t>
  </si>
  <si>
    <t>https://app.daohaus.club/dao/0x64/0xcae0c884780d18d2b2b0315e1d68cb255ac25d15</t>
  </si>
  <si>
    <t>https://app.daohaus.club/dao/0x64/0x39b9317a1400f29d00224eca6f282ce09cc21f9b</t>
  </si>
  <si>
    <t>https://app.daohaus.club/dao/0x64/0x0d9aa261d2ab95367dfefb15f09c2a1e093e1cf4</t>
  </si>
  <si>
    <t>https://app.daohaus.club/dao/0x89/0x21fa17570bb101a1eb566a4fb7995401798c1eac</t>
  </si>
  <si>
    <t>https://app.daohaus.club/dao/0x64/0xeb31bcc3c326cf5d878bf157cde639bbf657ddbd</t>
  </si>
  <si>
    <t>https://app.daohaus.club/dao/0x64/0x733b8ae9888037cf6c53751d03ce7fecfee8eb18</t>
  </si>
  <si>
    <t>https://app.daohaus.club/dao/0x64/0x968078c15a27126b0cfcd3f1034812d62d848c58</t>
  </si>
  <si>
    <t>https://app.daohaus.club/dao/0x64/0xd2ee95a3dd8af2eaa83adaf4f9d1c04e7b387a06</t>
  </si>
  <si>
    <t>https://app.daohaus.club/dao/0x64/0x9bd743b2349b5f4e1abd0b63c989c5d5bc26f081</t>
  </si>
  <si>
    <t>https://app.daohaus.club/dao/0x64/0x8162021fa9140bd671a8a294d396b553334d4646</t>
  </si>
  <si>
    <t>https://app.daohaus.club/dao/0x1/0x4dee5bb2e919c5c123b74e7919f6c1984a6bc349</t>
  </si>
  <si>
    <t>https://app.daohaus.club/dao/0x64/0x4fe53f216b432c8f604e35ccfeaf7534bc728b0d</t>
  </si>
  <si>
    <t>https://app.daohaus.club/dao/0x1/0x0bb064536dbbb305fbe4290d06105ea3de918737</t>
  </si>
  <si>
    <t>https://app.daohaus.club/dao/0x64/0x8dce32e880c595dcb5607d990239a261a0397c98/settings</t>
  </si>
  <si>
    <t>https://app.daohaus.club/dao/0x89/0xab73272b0170d43744ec49a623e2275d16adc1b2</t>
  </si>
  <si>
    <t>https://app.daohaus.club/dao/0x64/0x7beec7b174a6577a0fbe690dfb0e1b3cb376e6d0</t>
  </si>
  <si>
    <t>https://app.daohaus.club/dao/0x64/0x431e0754b2b0ac535621fad6f95a4f7f6bdc176b</t>
  </si>
  <si>
    <t>https://app.daohaus.club/dao/0x64/0x54311a1fac8ded7046f1bbb5e517cc701913441d</t>
  </si>
  <si>
    <t>https://app.daohaus.club/dao/0x64/0x2a1638eb3e43e55990bfca8ba1b259db0d7e9013</t>
  </si>
  <si>
    <t>https://app.daohaus.club/dao/0x64/0x8897ef0fbedcbbd5c6298b86dd3f3f3ffb71dc59</t>
  </si>
  <si>
    <t>https://app.daohaus.club/dao/0x64/0x842098d7bb6c8871382ae4813265ebb7b7221e03</t>
  </si>
  <si>
    <t>https://app.daohaus.club/dao/0x64/0x3355c5249c388ce1776057c695554dbba6e7f327</t>
  </si>
  <si>
    <t>https://app.daohaus.club/dao/0x64/0x5b42cfb9e1bbee695cd09d793ea486ec5ad0e83a</t>
  </si>
  <si>
    <t>https://app.daohaus.club/dao/0x64/0x039286cf4193cba97cf71087e4440961854b6ed0</t>
  </si>
  <si>
    <t>https://app.daohaus.club/dao/0x64/0x2dc991356bbd5a5ffeafe684b47c315029e6123f</t>
  </si>
  <si>
    <t>https://app.daohaus.club/dao/0x1/0x65bdb6b65a7652c4529a92fe7340fa22e754da45</t>
  </si>
  <si>
    <t>https://app.daohaus.club/dao/0x89/0x6a4f6bc328e007047bcceed2c5d5700f408e8713</t>
  </si>
  <si>
    <t>https://app.daohaus.club/dao/0x64/0x39b2b0cdcf2042a5e7192bb668cbdf3e0d615df4</t>
  </si>
  <si>
    <t>https://app.daohaus.club/dao/0x64/0x889e951b8612eab0859455b001a019f22021ed20</t>
  </si>
  <si>
    <t>https://app.daohaus.club/dao/0x64/0x0a54ce881647037867022ae592a404e1de34de0b</t>
  </si>
  <si>
    <t>https://app.daohaus.club/dao/0x64/0xc4f205194a05802e8dca84396ac7261f576de506</t>
  </si>
  <si>
    <t>https://app.daohaus.club/dao/0x64/0x5e85c473c5d41667615fffba7edfe1c5ba56b50a</t>
  </si>
  <si>
    <t>https://app.daohaus.club/dao/0x64/0x3961f7d8cbec5e6f32849152df0b0778bf9f2df4</t>
  </si>
  <si>
    <t>https://app.daohaus.club/dao/0x64/0xa7441993eb5b59c094183c5a7e2be96ed216f8b8</t>
  </si>
  <si>
    <t>https://app.daohaus.club/dao/0x1/0xdecca5c1ed39d1b0948b97d6bcd31acf374efbc5</t>
  </si>
  <si>
    <t>https://app.daohaus.club/dao/0x64/0x3b401317e85596619261624529f068434350666f</t>
  </si>
  <si>
    <t>https://app.daohaus.club/dao/0x64/0xae8beee5b49d6edef8f60a4ece02b59e6932623d</t>
  </si>
  <si>
    <t>https://app.daohaus.club/dao/0x1/0x00c9894ec45e1e0c547da44c007b1fa7ead36228</t>
  </si>
  <si>
    <t>https://app.daohaus.club/dao/0x64/0x1754875b534676e828e078e64ee32675f0c33d80</t>
  </si>
  <si>
    <t>https://app.daohaus.club/dao/0x64/0xbef16dc818ee084e81e0d4d296fff8ca060c0a38</t>
  </si>
  <si>
    <t>https://app.daohaus.club/dao/0x64/0x3fec7f7b2367ca7368f95d2bfe8700f77ee1fb58</t>
  </si>
  <si>
    <t>https://app.daohaus.club/dao/0x89/0x093e560af737069c8c26722cac8272ea4ecc87ae</t>
  </si>
  <si>
    <t>https://app.daohaus.club/dao/0x89/0x2b2d6efb6a442fa6fedd143f881356d7059c3495</t>
  </si>
  <si>
    <t>https://app.daohaus.club/dao/0x1/0xba242b2bad10d2b68494960352ba038c28bd82a5</t>
  </si>
  <si>
    <t>https://app.daohaus.club/dao/0x64/0x0ae2070f89dbae0d1ca0b5c8380e5ac9e6b8cdda</t>
  </si>
  <si>
    <t>https://app.daohaus.club/dao/0x64/0x42350586849dd894818f45d62ae934cee48d2139</t>
  </si>
  <si>
    <t>https://app.daohaus.club/dao/0x64/0x1b975a9daf25e7b01e0a6c72d657ff74925327a8</t>
  </si>
  <si>
    <t>https://app.daohaus.club/dao/0x1/0x20aadbcef735356fffeb2f40519ac7105c0284b4</t>
  </si>
  <si>
    <t>https://app.daohaus.club/dao/0x64/0xc2f69215f84d5700c59882997847086709900f22</t>
  </si>
  <si>
    <t>https://app.daohaus.club/dao/0x1/0x6165272c4351021b2b842a5c26cae3ebf16aba2f</t>
  </si>
  <si>
    <t>https://app.daohaus.club/dao/0x64/0x45e70dfb4d1ebeade9deaec96c4d733530db147a</t>
  </si>
  <si>
    <t>https://app.daohaus.club/dao/0x64/0x27b870b5f28074c48322ace51fe777bcb2d9e1bf</t>
  </si>
  <si>
    <t>https://app.daohaus.club/dao/0x1/0x54b7615ec7b60ab7d9315ff647f9f8bd37e68350</t>
  </si>
  <si>
    <t>https://app.daohaus.club/dao/0x1/0x26edf55480c50a2fab52d0d7bdf1dbbf2f4bb14f</t>
  </si>
  <si>
    <t>https://app.daohaus.club/dao/0x1/0x9d4ddf2d9b3fa5e51911004abc141e389b12007d</t>
  </si>
  <si>
    <t>https://app.daohaus.club/dao/0x1/0x23fe7836da91f46051fb0fed622277fe93ddde39</t>
  </si>
  <si>
    <t>https://app.daohaus.club/dao/0x64/0x2c2ceadf8f36fca5798e3dfec420fa4b0c143b48</t>
  </si>
  <si>
    <t>https://app.daohaus.club/dao/0x64/0xe4280c0edacbe85e1023658c75952c7bcb68095f</t>
  </si>
  <si>
    <t>https://app.daohaus.club/dao/0x89/0xc77d2a9d9423567d16dc8f2addd954a0f212b4a0/settings</t>
  </si>
  <si>
    <t>https://app.daohaus.club/dao/0x64/0xa68a76341407f4497493017a8e4a01acc6382e51</t>
  </si>
  <si>
    <t>https://app.daohaus.club/dao/0x64/0x55cd67ec877ef72318b56df59a4c287c0a7925d3</t>
  </si>
  <si>
    <t>https://app.daohaus.club/dao/0x64/0x0ce6ca9f0a0b512d8334490ee8ff37a468a342bf</t>
  </si>
  <si>
    <t>https://app.daohaus.club/dao/0x64/0xa942290dcc94a6c099a3063190177f1a821f796d</t>
  </si>
  <si>
    <t>https://app.daohaus.club/dao/0x64/0xb9b846f6cd8e1327d1619eeb62a62ac6d07368b3</t>
  </si>
  <si>
    <t>https://app.daohaus.club/dao/0x64/0x1f88487ef21d0743346afd6aa550576693fbabad</t>
  </si>
  <si>
    <t>https://app.daohaus.club/dao/0x64/0xc62d3df03404960f862d38c6d2bf33f33f7a2f16</t>
  </si>
  <si>
    <t>https://app.daohaus.club/dao/0x64/0xc8e0d7fd13eb3cbc19eb293d0e00b8386cc1b6f2</t>
  </si>
  <si>
    <t>https://app.daohaus.club/dao/0x64/0x283bdc900b6ec9397abb721c5bbff5ace46e0f50</t>
  </si>
  <si>
    <t>https://app.daohaus.club/dao/0x64/0xef3d8c4fbb1860fceab16595db7e650cd5ad51c1</t>
  </si>
  <si>
    <t>https://app.daohaus.club/dao/0x64/0x8d2ec7025957d09cfb0a8197f9aacd0dcc08b21a</t>
  </si>
  <si>
    <t>https://app.daohaus.club/dao/0x64/0x76aeec80d8ae8208747460837fe4a8f0993f5a73</t>
  </si>
  <si>
    <t>https://app.daohaus.club/dao/0x64/0xc88decb85727aae567bfed4ce25d4ca30c15ff36</t>
  </si>
  <si>
    <t>https://app.daohaus.club/dao/0x64/0x55eafe832507e652c48b25a957bd3a15420aa805</t>
  </si>
  <si>
    <t>https://app.daohaus.club/dao/0x64/0x817841eeaa2ebb9db66ecc9140059e7408a67af3</t>
  </si>
  <si>
    <t>https://app.daohaus.club/dao/0x64/0x6e6f2cbb2986aa94f2f8beac0e585a7103acf27b</t>
  </si>
  <si>
    <t>https://app.daohaus.club/dao/0x64/0x82b09c514d5427c8184b2fe7dc9fa632a6c05c26</t>
  </si>
  <si>
    <t>https://app.daohaus.club/dao/0x89/0x9427c8087ce5a91363aceedb313888f94191d61d</t>
  </si>
  <si>
    <t>https://app.daohaus.club/dao/0x64/0x39db31079593a6b544399722536d94db25399e58</t>
  </si>
  <si>
    <t>https://app.daohaus.club/dao/0x89/0xc0168bfa67a34607ec636de25686b0384cfb056a</t>
  </si>
  <si>
    <t>https://app.daohaus.club/dao/0x64/0xdb7f1c9279ec0f11057645b9f1f955d685534c0e</t>
  </si>
  <si>
    <t>https://app.daohaus.club/dao/0x89/0xa6c1081cef69475fa2c4b7a77969ab3f4bea8118</t>
  </si>
  <si>
    <t>https://app.daohaus.club/dao/0x64/0x23d33718873d8f2eda4b1a62db26bc7e4c14a670</t>
  </si>
  <si>
    <t>https://app.daohaus.club/dao/0x64/0x27ff866544bdef14071533439f8b1a8a469a80fb</t>
  </si>
  <si>
    <t>https://app.daohaus.club/dao/0x64/0x372aaa558239bfa182f141dd6ecb9e4f9275568f</t>
  </si>
  <si>
    <t>https://app.daohaus.club/dao/0x64/0xa488ea050e86ee9b0dbc4571f3414f590282a66a</t>
  </si>
  <si>
    <t>https://app.daohaus.club/dao/0x64/0xa6ece0591cfb8cd6b2cf3817f986af1b59b6e647/settings</t>
  </si>
  <si>
    <t>https://app.daohaus.club/dao/0x1/0xfc3adcb73014163450d34d07f04c702e22176f92</t>
  </si>
  <si>
    <t>https://app.daohaus.club/dao/0x1/0x6754bfb36f9d3d7771a4c3eb53507be7f1c09e49</t>
  </si>
  <si>
    <t>https://app.daohaus.club/dao/0x1/0xec10a54c9ed76f29c9d469b64fd3b6a5fd69c34d</t>
  </si>
  <si>
    <t>https://app.daohaus.club/dao/0x64/0x12d5841ea0646438301f6f4b711aceb331d802f5</t>
  </si>
  <si>
    <t>https://app.daohaus.club/dao/0x1/0xcfa7700f9c15f03e0ae81ebd524e4c2af915d13b</t>
  </si>
  <si>
    <t>https://app.daohaus.club/dao/0x64/0xc670ab0556e30a8c2e608f08316142ed86b4ab7b</t>
  </si>
  <si>
    <t>https://app.daohaus.club/dao/0x89/0xc4361aad48be4d6df8e60616d6bc63e702948ade</t>
  </si>
  <si>
    <t>https://app.daohaus.club/dao/0x64/0x5a87ef0b720fcad805cf5502d061d50177b213c3</t>
  </si>
  <si>
    <t>https://app.daohaus.club/dao/0x64/0x5f779a55a341078145770ed78cec8b58c056ab52</t>
  </si>
  <si>
    <t>https://app.daohaus.club/dao/0x64/0x5281e67e484e99da4e2992461aea20359eb314b9</t>
  </si>
  <si>
    <t>https://app.daohaus.club/dao/0x64/0x446c87caa703ea9497e3ead3c08eeb722a5712c7</t>
  </si>
  <si>
    <t>https://app.daohaus.club/dao/0x64/0x58234d4bf7a83693dc0815d97189ed7d188f6981</t>
  </si>
  <si>
    <t>https://app.daohaus.club/dao/0x89/0xbbdb447a050bccfd97697bf489c09f2d9dda8aa8</t>
  </si>
  <si>
    <t>https://app.daohaus.club/dao/0x89/0xf7062cf861227cff7693ec31e259fb349af8b905</t>
  </si>
  <si>
    <t>https://app.daohaus.club/dao/0x89/0xe2c33d632fe2cb1a8a5ab4003729a8ea0781191c</t>
  </si>
  <si>
    <t>https://app.daohaus.club/dao/0x89/0xaa241e55e2f2b8026d36751dc4c926b8e1ad8b52</t>
  </si>
  <si>
    <t>https://app.daohaus.club/dao/0x64/0xa466d5990e8e3bfe7c30d5505bc859f62aca972c</t>
  </si>
  <si>
    <t>https://app.daohaus.club/dao/0x64/0xab94cb340b92c15865ed385acd0e1eabedb3c5ae</t>
  </si>
  <si>
    <t>https://app.daohaus.club/dao/0x64/0xa71c06f5e3fe768a4c7b72479a7379fda59158f7</t>
  </si>
  <si>
    <t>https://app.daohaus.club/dao/0x89/0x1e9571d2d49d84182e6c31dc7181789fd9b4efa2</t>
  </si>
  <si>
    <t>https://app.daohaus.club/dao/0x64/0x923c04420b567152c8218616e990e242fa8b2764</t>
  </si>
  <si>
    <t>https://app.daohaus.club/dao/0x64/0x8783ae560ef3501ddf0eb631e71a42738b54232a</t>
  </si>
  <si>
    <t>https://app.daohaus.club/dao/0x89/0x5d141a34c07284aea008e08ae0a3f30cdc051488</t>
  </si>
  <si>
    <t>https://app.daohaus.club/dao/0x89/0x8ed4562310021568c2878ab05c36cd03bccfb012</t>
  </si>
  <si>
    <t>https://app.daohaus.club/dao/0x89/0xa634d14abe93c0e02581e05b15e6167aced7299d</t>
  </si>
  <si>
    <t>https://app.daohaus.club/dao/0x64/0xedda323bb3c6e5596aff4c7374072794cb792e7a</t>
  </si>
  <si>
    <t>https://app.daohaus.club/dao/0x64/0xe53b041b47e881435435a12c05e859ddc6565eef</t>
  </si>
  <si>
    <t>https://app.daohaus.club/dao/0x89/0x522afc82384274e46de8e01270fb46d2531b7541</t>
  </si>
  <si>
    <t>https://app.daohaus.club/dao/0x89/0xc2ad8d22164b151455b880afe5fb58293a7a3b1f</t>
  </si>
  <si>
    <t>https://app.daohaus.club/dao/0x64/0xa2d7e88c2f4a2107a9c8f0fc802fb5d13245b63d</t>
  </si>
  <si>
    <t>https://app.daohaus.club/dao/0x64/0x3dcaa401ad98aa02d189901b7506cc8009d68d48</t>
  </si>
  <si>
    <t>https://app.daohaus.club/dao/0x64/0xec8fcc7f3112f60bb5cdcd9edfe6871178b3847d</t>
  </si>
  <si>
    <t>https://app.daohaus.club/dao/0x64/0x519be440aba3d12911293e34e10fa12117adba3c</t>
  </si>
  <si>
    <t>https://app.daohaus.club/dao/0x64/0x65579760ab86b00969875b6f409f469f78afc880/settings</t>
  </si>
  <si>
    <t>https://app.daohaus.club/dao/0x64/0x19d1264269f34518d41c67981dbfe5508264bd00</t>
  </si>
  <si>
    <t>https://app.daohaus.club/dao/0x89/0x9ba49e515f2b74590f0e69b15e49893f9c26b801</t>
  </si>
  <si>
    <t>https://app.daohaus.club/dao/0x64/0x664c62aa846ebc684aecec00a5ea1106e0ef83e8</t>
  </si>
  <si>
    <t>https://app.daohaus.club/dao/0x64/0xf5509911304d2256a86ed7da2509cfe8e3f317b6</t>
  </si>
  <si>
    <t>https://app.daohaus.club/dao/0x64/0xb152b115c94275b54a3f0b08c1aa1d21f32a659a</t>
  </si>
  <si>
    <t>https://app.daohaus.club/dao/0x64/0x775424aa01a1f4af57a53312f2599a8404024328</t>
  </si>
  <si>
    <t>https://app.daohaus.club/dao/0x64/0xe228718b481d867db4669d8549a77a92c172876c</t>
  </si>
  <si>
    <t>https://app.daohaus.club/dao/0x89/0x00330c3da3020018f98cf1d274bf8f3b7c533085</t>
  </si>
  <si>
    <t>https://app.daohaus.club/dao/0x89/0x2f8775fb9de49e11bb03f766cb01f9220d8c82fd</t>
  </si>
  <si>
    <t>https://app.daohaus.club/dao/0x64/0x905def314a0999df58960486ab4d7048dee53f8f</t>
  </si>
  <si>
    <t>https://app.daohaus.club/dao/0x64/0x2a0dbcc5dce97bf34057aa022ca7facb8d044767</t>
  </si>
  <si>
    <t>https://app.daohaus.club/dao/0x1/0x519f9662798c2e07fbd5b30c1445602320c5cf5b/settings</t>
  </si>
  <si>
    <t>https://app.daohaus.club/dao/0x64/0xf94e35b999340038a8392d25e7446812908fbe8c</t>
  </si>
  <si>
    <t>https://app.daohaus.club/dao/0x64/0x85e3cd186ab6c18f2172373bb22783e4108f5aa5</t>
  </si>
  <si>
    <t>https://app.daohaus.club/dao/0x64/0xa023e709f8d6241ccc10ad818e3b67c2d2653ee1</t>
  </si>
  <si>
    <t>https://app.daohaus.club/dao/0x89/0xec57f2996106cb46823ae9a23a41a87234f6e85e</t>
  </si>
  <si>
    <t>https://app.daohaus.club/dao/0x89/0x26f91b74d618702f4caaf4a44672aafb67a1469d</t>
  </si>
  <si>
    <t>https://app.daohaus.club/dao/0x64/0xbad828a7e5495abf543808de7363ed2efe93c20e</t>
  </si>
  <si>
    <t>https://app.daohaus.club/dao/0x64/0x2352836aadc0615a1def9eb79c11218a1dc56663</t>
  </si>
  <si>
    <t>https://app.daohaus.club/dao/0x64/0x5b650f3114ad4942f5d9be639ac10064f492a068</t>
  </si>
  <si>
    <t>https://app.daohaus.club/dao/0x64/0x999338020c1b308c3c4f289dee9ff49cba05cfbf</t>
  </si>
  <si>
    <t>https://app.daohaus.club/dao/0x89/0xe72a8d83b650f2779ab47ce67eb82e30ffe8c363</t>
  </si>
  <si>
    <t>https://app.daohaus.club/dao/0x1/0x2c0279d18317186c42fcf041bd427367b266fb4e</t>
  </si>
  <si>
    <t>https://app.daohaus.club/dao/0x89/0x746ffb502e7a3e9097112c99b5d74bd192fa7600</t>
  </si>
  <si>
    <t>https://app.daohaus.club/dao/0x64/0x39c9840eb0f9997271ffa1a4724ff14055df10e6</t>
  </si>
  <si>
    <t>https://app.daohaus.club/dao/0x64/0xc27d01db781c7e99c4f4abd79c1cdf91048332a3</t>
  </si>
  <si>
    <t>https://app.daohaus.club/dao/0x89/0xb041e3a88df8ec0a06726268f6711d6a84284e4e</t>
  </si>
  <si>
    <t>https://app.daohaus.club/dao/0x1/0x6c8b9d71bb6c29e0ac7a33ddaefcf0a0f3e88f8f</t>
  </si>
  <si>
    <t>https://app.daohaus.club/dao/0x64/0xd8837c5bf792443edec94576e23450166dfd3ae8/settings</t>
  </si>
  <si>
    <t>https://app.daohaus.club/dao/0x64/0x36c10e64303254e12411744d049dc4e3a19da3d0</t>
  </si>
  <si>
    <t>https://app.daohaus.club/dao/0x89/0xb6afa266f281b1722c064a9d74e4b615fd293923</t>
  </si>
  <si>
    <t>https://app.daohaus.club/dao/0x89/0xdbbe6455542e95ea3f1ec5e6c6d5690d9dbb96c6</t>
  </si>
  <si>
    <t>https://app.daohaus.club/dao/0x89/0x62b8d4f9b037988d7124741f98c6aebb09019c71</t>
  </si>
  <si>
    <t>https://app.daohaus.club/dao/0x64/0xe63351ed084fb8c9fcc26c1706fa0e2af1e4fd81</t>
  </si>
  <si>
    <t>https://app.daohaus.club/dao/0x64/0x229a9c1aa56df095fff9db952b251b5e35c41d77</t>
  </si>
  <si>
    <t>https://app.daohaus.club/dao/0x64/0x98e1ec8581b3344c73cb3b00ba53e40e5f269091</t>
  </si>
  <si>
    <t>https://app.daohaus.club/dao/0x64/0x38ee0b48ab9633ae7bc07f2d163122a2db179a28</t>
  </si>
  <si>
    <t>https://app.daohaus.club/dao/0x64/0x828ac275cd849f48919a28840971b75b34eefa0b</t>
  </si>
  <si>
    <t>https://app.daohaus.club/dao/0x64/0x79374d9c4569bda3efbfc90c287a7ea90960b7f3</t>
  </si>
  <si>
    <t>https://app.daohaus.club/dao/0x64/0x7a8bf57d858edc977ca6893fa8b8e06083693dff</t>
  </si>
  <si>
    <t>https://app.daohaus.club/dao/0x1/0x73924931773d01a3fc09cc1237f9cce8045fc76b</t>
  </si>
  <si>
    <t>https://app.daohaus.club/dao/0x64/0xdcaaf0efd2e70e8103566e705c86b038ed8ff88e</t>
  </si>
  <si>
    <t>https://app.daohaus.club/dao/0x64/0x1dea6975c6263ac6ca6ee635085682d2ea31dfee</t>
  </si>
  <si>
    <t>https://app.daohaus.club/dao/0x89/0xde2ec6fec8500935508b1c458df87be001cb2c84</t>
  </si>
  <si>
    <t>https://app.daohaus.club/dao/0x1/0xb8e156dae6f895ba7316ab14356c754e27c4bd41</t>
  </si>
  <si>
    <t>https://app.daohaus.club/dao/0x64/0x2eb66b64a2fc9271948747357474bc29693a1615</t>
  </si>
  <si>
    <t>https://app.daohaus.club/dao/0x64/0x6a81075ae00500d981d863057f15368adee117d4</t>
  </si>
  <si>
    <t>https://app.daohaus.club/dao/0x89/0x972eac939a97f3c4471e257b761f894649eb723f</t>
  </si>
  <si>
    <t>https://app.daohaus.club/dao/0x1/0x67b67c5b7384d6c1cdad1ed988b49183f4c59740/settings</t>
  </si>
  <si>
    <t>https://app.daohaus.club/dao/0x64/0xfda8d2fc498756fe9366e9feb4539f05629a7f8c</t>
  </si>
  <si>
    <t>https://app.daohaus.club/dao/0x64/0x7961b6c69ec7d7203cbecc4f3bf30755713a3822</t>
  </si>
  <si>
    <t>https://app.daohaus.club/dao/0x64/0x98dfe677378e8fce5462b7bcf70a512235830cd8</t>
  </si>
  <si>
    <t>https://app.daohaus.club/dao/0x64/0x6b644b66517b3eebd9183cbca33ea3997646c428</t>
  </si>
  <si>
    <t>https://app.daohaus.club/dao/0x89/0x6f07ef2ab6e68122a9c697868e0b2a6b1792d568</t>
  </si>
  <si>
    <t>https://app.daohaus.club/dao/0x89/0xe6eb9c93643bca6139857f3d1d77f715ac688419</t>
  </si>
  <si>
    <t>https://app.daohaus.club/dao/0x89/0x4507e4dc34199a738dfeb3cdd558e1795ff98b60</t>
  </si>
  <si>
    <t>https://app.daohaus.club/dao/0x89/0x3082d2c19ba184efc75b6fa6568d5159c2934619</t>
  </si>
  <si>
    <t>https://app.daohaus.club/dao/0x64/0x8dc24f1eab01c3279b587c9624e5d07458c04f87</t>
  </si>
  <si>
    <t>https://app.daohaus.club/dao/0x64/0x828c0b882554521c7ebd840ef6e3d6e29ff184b1</t>
  </si>
  <si>
    <t>https://app.daohaus.club/dao/0x64/0x6005467f651c353c0b73acec29d37f3a499714d8</t>
  </si>
  <si>
    <t>https://app.daohaus.club/dao/0x64/0xf8735321b8cc5ca7c7c7961c58a5dcfe0f427e5d</t>
  </si>
  <si>
    <t>https://app.daohaus.club/dao/0x64/0xfc1207eb68be95b7bdecbbf6def1189f40e15ea0</t>
  </si>
  <si>
    <t>https://app.daohaus.club/dao/0x64/0xb84e9587b48faa76476d4c94b8f07c789af0c330</t>
  </si>
  <si>
    <t>https://app.daohaus.club/dao/0x64/0xcd8fad1a2fc74bce90e9f5fd87164c68ecca9c12</t>
  </si>
  <si>
    <t>https://app.daohaus.club/dao/0x1/0x36fab4ac1d36e5f1015236261e42365cb4feac52</t>
  </si>
  <si>
    <t>https://app.daohaus.club/dao/0x1/0x8bc70cae81ab3dbaaf47794701b399f766b4aeeb</t>
  </si>
  <si>
    <t>https://app.daohaus.club/dao/0x64/0x5c427d1b1f11205510f276fd4bca93359677a4d8</t>
  </si>
  <si>
    <t>https://app.daohaus.club/dao/0x64/0xcebee8c67ebbb53257c34c72f5c40dc1a0a34482</t>
  </si>
  <si>
    <t>https://app.daohaus.club/dao/0x64/0x7772d1943468a8405f8cd93482fe3418c323efd8</t>
  </si>
  <si>
    <t>https://app.daohaus.club/dao/0x64/0x71c41878fcbfc1c7ab3c70e972e3fd1377ab8280</t>
  </si>
  <si>
    <t>https://app.daohaus.club/dao/0x89/0x2c6b568cd303bde692e233962c471bee09b29e03</t>
  </si>
  <si>
    <t>https://app.daohaus.club/dao/0x64/0x224ed86c7256c59c391d88f2fd4732e9e7251681</t>
  </si>
  <si>
    <t>https://app.daohaus.club/dao/0x64/0x370dc3944385f766856996ad5df2cce584360173</t>
  </si>
  <si>
    <t>https://app.daohaus.club/dao/0x64/0x25ccbcba21a8587c0d3534c1d27e42570c1833be</t>
  </si>
  <si>
    <t>https://app.daohaus.club/dao/0x64/0x5a1fe0468f54fca6b176e74d4ce4d7b20c498046</t>
  </si>
  <si>
    <t>https://app.daohaus.club/dao/0x64/0x6812adfae19417dd92d10d3283ebe82ffd1d286a</t>
  </si>
  <si>
    <t>https://app.daohaus.club/dao/0x89/0xf9c01988e5fd3769f530e729b8320294fc51a503</t>
  </si>
  <si>
    <t>https://app.daohaus.club/dao/0x64/0x48a6fb18d146ec5f95a0b80273b6523f3de7b737</t>
  </si>
  <si>
    <t>https://app.daohaus.club/dao/0x64/0xff4b20d48a1e8f93bf6745de388547e731f96fd0</t>
  </si>
  <si>
    <t>https://app.daohaus.club/dao/0x89/0xcd18265874390a2154b0f600672f5f146edfe80e</t>
  </si>
  <si>
    <t>https://app.daohaus.club/dao/0x64/0x07f6ff45ddf51c9cc3f8991f3670200206a12750</t>
  </si>
  <si>
    <t>https://app.daohaus.club/dao/0x64/0x1a28d5a16d11a1362d9203e8092af8345263425c</t>
  </si>
  <si>
    <t>https://app.daohaus.club/dao/0x64/0x515e6d357374a532ead74adbcda02bf6b3c083a9</t>
  </si>
  <si>
    <t>https://app.daohaus.club/dao/0x64/0x10e31c10fb4912bc408ce6c585074bd8693f2158</t>
  </si>
  <si>
    <t>https://app.daohaus.club/dao/0x64/0xd83ac7d30495e1e1d2f42a0d796a058089719a45</t>
  </si>
  <si>
    <t>https://app.daohaus.club/dao/0x89/0x42ce64279e05f49f1e8e9104caee617c9143d3fa</t>
  </si>
  <si>
    <t>https://app.daohaus.club/dao/0x64/0x3b4916b80fdeaf0470c9d07a46ef04a7ba3d432e</t>
  </si>
  <si>
    <t>https://app.daohaus.club/dao/0x64/0xf8484b3d9e8189d4743b0ecf35a87c58b76cee7b</t>
  </si>
  <si>
    <t>https://app.daohaus.club/dao/0x64/0x8a39b4fa600ad4236ac5e234e35cc35a1a306969</t>
  </si>
  <si>
    <t>https://app.daohaus.club/dao/0x89/0xdff66a4afbc60097b65b4340f8cec33d7d0f0051</t>
  </si>
  <si>
    <t>https://app.daohaus.club/dao/0x64/0x75c47eeb0c3b97e71993ba72ce34c83f5b61230b</t>
  </si>
  <si>
    <t>https://app.daohaus.club/dao/0x64/0xbf9f759330aefd3c76c262f8568640b5c5d36ff3</t>
  </si>
  <si>
    <t>https://app.daohaus.club/dao/0x64/0x4c78e9594b4e7ed43ba6ffb8658e167e6f6a7a09</t>
  </si>
  <si>
    <t>https://app.daohaus.club/dao/0x64/0x4eb73acdf286f93bf2119029716646be5a126e0b</t>
  </si>
  <si>
    <t>https://app.daohaus.club/dao/0x64/0xa10417de519f3aaf2ef3eb0c7f73a9b661dad7bc</t>
  </si>
  <si>
    <t>https://app.daohaus.club/dao/0x64/0xda1be4113b3d0cf5d6ed04471bfc0adfc83a0be8</t>
  </si>
  <si>
    <t>https://app.daohaus.club/dao/0x64/0xcc3491595a3eb22abbc34e7a5dd878b7d421b614</t>
  </si>
  <si>
    <t>https://app.daohaus.club/dao/0x64/0x041b08c559d2f2165d7f0de6a278c535786ecdd1</t>
  </si>
  <si>
    <t>https://app.daohaus.club/dao/0x64/0xb8883b8914db9c7581d49f088c23ee613e685e8c</t>
  </si>
  <si>
    <t>https://app.daohaus.club/dao/0x64/0x94d57b5959323bff641b31c879db6e79d53a4311/settings</t>
  </si>
  <si>
    <t>https://app.daohaus.club/dao/0x64/0xe11857d458bfb28278c1bb2939c37cac5223b393</t>
  </si>
  <si>
    <t>https://app.daohaus.club/dao/0x89/0x8d7f92080cc45f75259d709b9e45d6afce686aa2</t>
  </si>
  <si>
    <t>https://app.daohaus.club/dao/0x64/0xfdce838f92a2a7890e7db614d977172735ecd8ee</t>
  </si>
  <si>
    <t>https://app.daohaus.club/dao/0x64/0x1a78159311d2c3cb9abe48938a97a5680865d217</t>
  </si>
  <si>
    <t>https://app.daohaus.club/dao/0x64/0x431f69712528ceb9e7c22faec26994216a92a98b</t>
  </si>
  <si>
    <t>https://app.daohaus.club/dao/0x64/0xbc6e6d82ce1610cb55b15fa932a93d8434ef9b6e</t>
  </si>
  <si>
    <t>https://app.daohaus.club/dao/0x64/0x8262a642636add0dc79b7315563840eed090189b</t>
  </si>
  <si>
    <t>https://app.daohaus.club/dao/0x64/0x50d9fbebdd7fd36c0716fc1faaa9248bab6bbcc0</t>
  </si>
  <si>
    <t>https://app.daohaus.club/dao/0x89/0x9f49ca69497d41241ced07ede4b8679bbebecd6f</t>
  </si>
  <si>
    <t>https://app.daohaus.club/dao/0x64/0x5f218022a8f55c6120bafa4aec24f4d0c7c58142</t>
  </si>
  <si>
    <t>https://app.daohaus.club/dao/0x64/0x324150a3595bfe1de79e63a745178f28803e2d15</t>
  </si>
  <si>
    <t>https://app.daohaus.club/dao/0x64/0x274e199d2c0bc52505dc6c0728a58d7271794dc2</t>
  </si>
  <si>
    <t>https://app.daohaus.club/dao/0x64/0x7afb683f0a546952abafb31d58578fb65773dd02</t>
  </si>
  <si>
    <t>https://app.daohaus.club/dao/0x64/0x950dc608bd633d347eb712298e6cfaaf3cb99c70</t>
  </si>
  <si>
    <t>https://app.daohaus.club/dao/0x64/0xad80fbdb9c9652b5238dbd1dc4b4c7f7c364dba7</t>
  </si>
  <si>
    <t>https://app.daohaus.club/dao/0x64/0x97ace434171c7eb426548afc4af188a3c973a38d</t>
  </si>
  <si>
    <t>https://app.daohaus.club/dao/0x64/0xf85bfd17ecfdfda08bd9a1a1d697961db99a6a52</t>
  </si>
  <si>
    <t>https://app.daohaus.club/dao/0x64/0xdb19e7e8f8bd5c73c0d4ce476400922f52668e0c</t>
  </si>
  <si>
    <t>https://app.daohaus.club/dao/0x64/0xc4e155e6bba4f4414b89630490b6b6681493c282</t>
  </si>
  <si>
    <t>https://app.daohaus.club/dao/0x64/0xfbf938211af2b7aaf0c87cf522355d837f3f4ca4</t>
  </si>
  <si>
    <t>https://app.daohaus.club/dao/0x64/0x3ef9eae37bce07702839e587ba2f46f1866b595c</t>
  </si>
  <si>
    <t>https://pokemol.com/dao/0x513838f426c3ace6c4930ae74617d2c5c584b648</t>
  </si>
  <si>
    <t>https://app.daohaus.club/dao/0x64/0x26ff888b86d18793fb1420f2a4108c19bfc65a6e</t>
  </si>
  <si>
    <t>https://app.daohaus.club/dao/0x64/0x0c2e5328bb026f90b5bdef5ff83c2f3dc7c4a622</t>
  </si>
  <si>
    <t>https://app.daohaus.club/dao/0x64/0x14ec1b0a8f16bd1ab252c86c5bf617bb79ce3194</t>
  </si>
  <si>
    <t>https://app.daohaus.club/dao/0x89/0xb69bea07b8a1145358f8ed2170f2ee6830eafe6e</t>
  </si>
  <si>
    <t>https://app.daohaus.club/dao/0x64/0x5f3c6bf1de8bbb70dc25ef888631096bd689c04f</t>
  </si>
  <si>
    <t>https://app.daohaus.club/dao/0x89/0xa048937277fa41ffb666b7eca1b21ce8ec72ebe4</t>
  </si>
  <si>
    <t>https://app.daohaus.club/dao/0x64/0x5251fb51ca995ad60e39060c495846428c80d493</t>
  </si>
  <si>
    <t>https://app.daohaus.club/dao/0x89/0x2080b54b30488e073af5656ee1aaefa0bf2cdc16</t>
  </si>
  <si>
    <t>https://app.daohaus.club/dao/0x89/0x13de3c28313cd5949e8f3d44a366ddd134448269</t>
  </si>
  <si>
    <t>https://app.daohaus.club/dao/0x64/0x8095cb1fd84d24e77ba0628b4dbbfecf63f02f9e</t>
  </si>
  <si>
    <t>https://app.daohaus.club/dao/0x89/0x7633ace1192ae4fff4c9dc00059cbea8323fb41b</t>
  </si>
  <si>
    <t>https://app.daohaus.club/dao/0x64/0x53ee952e2b439d27cf5de0e7653f5aafe91a36cd</t>
  </si>
  <si>
    <t>https://app.daohaus.club/dao/0x64/0x0666d5b6d079ae949ed4e36089428ad3f28daea6</t>
  </si>
  <si>
    <t>https://app.daohaus.club/dao/0x64/0xaeee78769a35bbe672bf848aa5fb347e1ea8751c</t>
  </si>
  <si>
    <t>https://app.daohaus.club/dao/0x64/0x49f24ae9ae93bb90a12a52f76379b2959492dee2</t>
  </si>
  <si>
    <t>https://app.daohaus.club/dao/0x64/0x4a2a74bfbb630553f1823d89cc0f3e35a03a331b</t>
  </si>
  <si>
    <t>https://app.daohaus.club/dao/0x64/0x1a2773b35cd20a5723eecec8965cde86a33ad8fc</t>
  </si>
  <si>
    <t>https://app.daohaus.club/dao/0x64/0x547bfb4657cf89ea6dfd5b64ad96a060e1c6e79c</t>
  </si>
  <si>
    <t>https://app.daohaus.club/dao/0x64/0x78f96767012ae634c9a9554e7b46bcd29ae98cff</t>
  </si>
  <si>
    <t>https://app.daohaus.club/dao/0x89/0xdff0a663867fcfb50dabe62f9caceda1fc39f881</t>
  </si>
  <si>
    <t>https://app.daohaus.club/dao/0x1/0x2bf0689b22c1092aaf6a09437af316985e67ba12</t>
  </si>
  <si>
    <t>https://app.daohaus.club/dao/0x64/0x291f7ceafd1756108b9440b2640f1810b900a44b</t>
  </si>
  <si>
    <t>https://app.daohaus.club/dao/0x64/0x36312b5c19cc6919e0d7ab1b9005a072f168e394</t>
  </si>
  <si>
    <t>https://app.daohaus.club/dao/0x1/0x989324c66b2f8439f266b9d1c87485f1f9f9415a</t>
  </si>
  <si>
    <t>https://app.daohaus.club/dao/0x1/0x1cafeba65272799149ec0cdadf87f0e706a3cfd3</t>
  </si>
  <si>
    <t>https://app.daohaus.club/dao/0x89/0xbdc5e0fb790672523c4977471ab5a28dbcd7d3a4</t>
  </si>
  <si>
    <t>https://app.daohaus.club/dao/0x89/0x7f681074c270ef1f4b8e9dbd6a89100b1b6bd178</t>
  </si>
  <si>
    <t>https://app.daohaus.club/dao/0x64/0x705d3cca74cb0c96e27383affb32fafd14512cbc</t>
  </si>
  <si>
    <t>https://app.daohaus.club/dao/0x1/0x75a660c394d69cf386d8cc290c2eca39faa72404</t>
  </si>
  <si>
    <t>https://app.daohaus.club/dao/0x64/0x83387b5b0bf4d3913dce131fb302d53a144ac3eb</t>
  </si>
  <si>
    <t>https://app.daohaus.club/dao/0x89/0xd0fff2a9bcea5b56b667b82e818f9d2bddc010cc</t>
  </si>
  <si>
    <t>https://app.daohaus.club/dao/0x64/0xfe3df41697bd2e4e8afb596857e5f1c0744499b0</t>
  </si>
  <si>
    <t>https://app.daohaus.club/dao/0x89/0x97453486b7c6b499f7134a0811c1676a4b5588b3</t>
  </si>
  <si>
    <t>https://app.daohaus.club/dao/0x1/0xd2a39911e256da78a4759f992bdf55fbf89809f4</t>
  </si>
  <si>
    <t>https://app.daohaus.club/dao/0x64/0xaf9b539cf6689c2d39e29e4dfe4debcf3ab43176</t>
  </si>
  <si>
    <t>https://app.daohaus.club/dao/0x64/0x401ccc4693017fc958c65d544ea061e6499ac46f</t>
  </si>
  <si>
    <t>https://app.daohaus.club/dao/0x64/0xbf68ad028b7f1bea4650c4f25374f468b883a6cc</t>
  </si>
  <si>
    <t>https://app.daohaus.club/dao/0x64/0xa3120fab10e6158da21fbf34be9ec133a0eb6d6c</t>
  </si>
  <si>
    <t>https://app.daohaus.club/dao/0x64/0x5a267f9162259e25ac745f6db9509877da7869da</t>
  </si>
  <si>
    <t>https://app.daohaus.club/dao/0x64/0x78831a8cb88ba0a4685f185f4e153aa667112d4a</t>
  </si>
  <si>
    <t>https://app.daohaus.club/dao/0x64/0x71d23c359b587b23928d1ff5bc4af24813de7a57</t>
  </si>
  <si>
    <t>https://app.daohaus.club/dao/0x64/0xd48a5b76a3eba84242deeaefe7cd1bee9a208fc9</t>
  </si>
  <si>
    <t>https://app.daohaus.club/dao/0x64/0x2353a974036301a37c53d583bbb31e38b224352a</t>
  </si>
  <si>
    <t>https://app.daohaus.club/dao/0x64/0x4417d4a8f680e1df2f46cf9645d689a99aa28de2</t>
  </si>
  <si>
    <t>https://app.daohaus.club/dao/0x64/0x4c357c881b0bbc3db8af65f7a27e8a6bd4bbb30e</t>
  </si>
  <si>
    <t>https://app.daohaus.club/dao/0x64/0xecfbf206d32c7ca0272028711799a781bfb6710d</t>
  </si>
  <si>
    <t>https://app.daohaus.club/dao/0x64/0x4bec8e49aa44bb520bd5e29d6358e22464b5eb68</t>
  </si>
  <si>
    <t>https://app.daohaus.club/dao/0x64/0x8fbbc168a9726d89b52d85af8108b3a3641b54cc</t>
  </si>
  <si>
    <t>https://app.daohaus.club/dao/0x89/0x9717df96b2298ae1d668a25d669f15253949ae02</t>
  </si>
  <si>
    <t>https://app.daohaus.club/dao/0x1/0x829c2b9cc07589f2accbfc84130f0534b3abbefe</t>
  </si>
  <si>
    <t>https://app.daohaus.club/dao/0x89/0x5c0f7e6225640a82585fc2c2d92ecafc342e185a</t>
  </si>
  <si>
    <t>https://app.daohaus.club/dao/0x89/0xdb278a7b6fd089b48ecca44bde4b24c6dcd29e0a</t>
  </si>
  <si>
    <t>https://app.daohaus.club/dao/0x64/0x3d2468951a2eee0f9e015e14bec26463fa6ef4eb</t>
  </si>
  <si>
    <t>https://app.daohaus.club/dao/0x89/0xc717d1a84d50b8a75777c2ea1d3b103ae9c3e520</t>
  </si>
  <si>
    <t>https://blockscout.com/xdai/mainnet/tx/0x3b1efb60042400d3cd32b1e915a8a4096a1028c19d5775add3cfd11e2d10aec5</t>
  </si>
  <si>
    <t>https://app.daohaus.club/dao/0x89/0x9f22cc433206ae1ad87c73ea93981913d0e27daf</t>
  </si>
  <si>
    <t>https://app.daohaus.club/dao/0x89/0x76d519856ddd3319f9249fd3554228e38afcb757/settings</t>
  </si>
  <si>
    <t>https://app.daohaus.club/dao/0x64/0x8a0d52375ee6a970e7bf8902e9649d8addc4c9c1</t>
  </si>
  <si>
    <t>https://app.daohaus.club/dao/0x1/0xbdababda48998a5e72f19edfac5566af25879c40</t>
  </si>
  <si>
    <t>https://app.daohaus.club/dao/0x64/0xa3a3ef090144ca33f5e2d3c837e5d6f6cd4e8057</t>
  </si>
  <si>
    <t>https://app.daohaus.club/dao/0x64/0xfe2d87b14dc0d0d60020b58314b6da197dbab9c6</t>
  </si>
  <si>
    <t>https://app.daohaus.club/dao/0x64/0xfde21bc1cbd3f749fdf5a45fe44159362389bd78</t>
  </si>
  <si>
    <t>https://app.daohaus.club/dao/0x64/0x957a41e54f640dbab7e60172bb97c22b94b697d4</t>
  </si>
  <si>
    <t>https://app.daohaus.club/dao/0x64/0x29fe4cd3e31fa157dfa3eb35079069c8d794cce7</t>
  </si>
  <si>
    <t>https://app.daohaus.club/dao/0x64/0xc94b4cb23b4e4afa36818146d44688ee808361fc</t>
  </si>
  <si>
    <t>https://app.daohaus.club/dao/0x64/0xecfd152531babcc371ead413e3bfbfb462c1479d</t>
  </si>
  <si>
    <t>https://app.daohaus.club/dao/0x64/0xcf675780281d158cb1cb1796715cfaabbd46bc9d</t>
  </si>
  <si>
    <t>https://app.daohaus.club/dao/0x64/0x20c846db20b959b27bffa96b939c35f2422a4a82</t>
  </si>
  <si>
    <t>https://app.daohaus.club/dao/0x64/0xa496f91a1cbfd652c2306256c5ae728e0a821b24</t>
  </si>
  <si>
    <t>https://app.daohaus.club/dao/0x64/0x9d63d20d1cfbb85cd46602bd096d81211bf44a5a</t>
  </si>
  <si>
    <t>https://app.daohaus.club/dao/0x64/0x6933cbd09e9fc2bf3c96672ebfa1ae6a911027f9</t>
  </si>
  <si>
    <t>https://app.daohaus.club/dao/0x64/0x39e71beee9cb28b058f61034acfc20330ac2e4f8</t>
  </si>
  <si>
    <t>https://app.daohaus.club/dao/0x64/0x18be5793e3f1f480bdbd7f79ffe39e22426fcf45</t>
  </si>
  <si>
    <t>https://app.daohaus.club/dao/0x64/0xf2d551a980b44a8f965252d109190343bf92ed77</t>
  </si>
  <si>
    <t>https://app.daohaus.club/dao/0x64/0x7d5c14ba1e2907fa800aa2c2b800746627311cb7</t>
  </si>
  <si>
    <t>https://app.daohaus.club/dao/0x1/0xcb46298767fb5d44c18313976c30d3eeb5071862</t>
  </si>
  <si>
    <t>https://app.daohaus.club/dao/0x89/0xb365c206af2f435624bd3be75dff78b13e837b02</t>
  </si>
  <si>
    <t>https://app.daohaus.club/dao/0x64/0xbe294dcee16d12a67c0c4b43000e27974c7e6f92</t>
  </si>
  <si>
    <t>https://app.daohaus.club/dao/0x64/0x54e5cdfe8eee412fe6d1544c01ae2a2aef6b6fd1</t>
  </si>
  <si>
    <t>https://app.daohaus.club/dao/0x64/0xb4abc512610411682108513fd17c90e46c39d82e</t>
  </si>
  <si>
    <t>https://app.daohaus.club/dao/0x1/0x8fab52ecd11774c1dd12d05a3dc812828bbc2210</t>
  </si>
  <si>
    <t>https://app.daohaus.club/dao/0x64/0x561ef964c0998f7f499076ea708e1fca9200c195</t>
  </si>
  <si>
    <t>innovative decentralized autonomous organization that is committed to integrating blockchain solutions into companies</t>
  </si>
  <si>
    <t>https://www.thelondoneconomic.com/lifestyle/my-business/blocks-dao-building-better-with-the-decentralized-autonomous-organization-296156/</t>
  </si>
  <si>
    <t>Jejudoge</t>
  </si>
  <si>
    <t>https://www.streetinsider.com/Newsfile/Jejudoge+is+Pleased+to+Announce+that+it+will+use+a+Decentralized+Autonomous+Organization+and+will+Enter+the+Play-to-Earn+Metaverse/19068703.html</t>
  </si>
  <si>
    <t>https://www.jejudoge9b9.com/</t>
  </si>
  <si>
    <t>Decentology</t>
  </si>
  <si>
    <t>https://finance.yahoo.com/news/decentology-secures-4-3-million-001800742.html</t>
  </si>
  <si>
    <t>build the Hyperverse, an open, blockchain-agnostic, decentralized, marketplace for composable smart contracts</t>
  </si>
  <si>
    <t>MODA DAO</t>
  </si>
  <si>
    <t>bridge the legacy music industry into the emerging Web3 entertainment world</t>
  </si>
  <si>
    <t>https://www.modadao.io/people</t>
  </si>
  <si>
    <t>https://moda-dao.medium.com/</t>
  </si>
  <si>
    <t>FIAT DAO</t>
  </si>
  <si>
    <t>https://medium.com/fiat-dao/fiat-dao-raises-2m-seed-round-to-empower-defi-fixed-income-4844134636ed</t>
  </si>
  <si>
    <t>fixed income asset token</t>
  </si>
  <si>
    <t>ArtSect</t>
  </si>
  <si>
    <t>https://medium.com/artsect-nft-gallery/the-artsect-dao-7080b1f4df37</t>
  </si>
  <si>
    <t>incubating NFT projects in-house, helping launch several metaverse worlds and governing a diverse treasury of DAO and token lead NFT projects</t>
  </si>
  <si>
    <t>Solace Launch DAO</t>
  </si>
  <si>
    <t>allow you to navigate DeFi in a safe, secure and trusted way. Starting off with coverage products across all major blockchain platforms, we will ultimately push the industry in the direction of efficient flow of risks amongst the users, unlocking the full potential of your money</t>
  </si>
  <si>
    <t>Aragon (dubbel?)</t>
  </si>
  <si>
    <t>https://launchdao.solace.fi/</t>
  </si>
  <si>
    <t>0xca6c0111bf2c411483f1c1a24fed925bd51e353c - solacelaunch</t>
  </si>
  <si>
    <t>https://client.aragon.org/#/solacelaunch/0x90e188ae5028dea253d4bf0cc6e7e4bf1e81d1a4/</t>
  </si>
  <si>
    <t>750,000 USDC, 40,000 USDT</t>
  </si>
  <si>
    <t>21-50</t>
  </si>
  <si>
    <t>Blocks DAO LLC</t>
  </si>
  <si>
    <t>NEAR - Proximity Labs</t>
  </si>
  <si>
    <t>NEAR</t>
  </si>
  <si>
    <t>grants vehicle to help build decentralized-finance applications on the NEAR blockchain</t>
  </si>
  <si>
    <t>https://www.bloomberg.com/news/articles/2021-10-21/a16z-backed-blockchain-gets-350-million-grants-vehicle-for-defi?srnd=markets-vp</t>
  </si>
  <si>
    <t>https://finance.yahoo.com/news/freeton-set-launch-groundbreaking-bridge-133500711.html</t>
  </si>
  <si>
    <t>Earth Fund DAO</t>
  </si>
  <si>
    <t>earthfund.io</t>
  </si>
  <si>
    <t>https://finance.yahoo.com/news/earth-fund-dao-doubles-impact-112700712.html</t>
  </si>
  <si>
    <t>the decentralized community building a better tomorrow</t>
  </si>
  <si>
    <t>Boardroom decision making - All transactions are automated and held in a multi-sig wallet controlled by the Earth Foundation DAO</t>
  </si>
  <si>
    <t>Squads</t>
  </si>
  <si>
    <t>https://squads.medium.com/squads-beta-launch-announcement-november-9-7bf0314731d5</t>
  </si>
  <si>
    <t>Melos Studio</t>
  </si>
  <si>
    <t>platform for music-based non-fungible tokens</t>
  </si>
  <si>
    <t>https://www.techinasia.com/binance-invests-music-nft-platform-melos-studio</t>
  </si>
  <si>
    <t>INU project</t>
  </si>
  <si>
    <t>will encompass a number of decentralized finance (DeFi) services</t>
  </si>
  <si>
    <t>owners of the NFT magazine will be part of an exclusive “Readers Club</t>
  </si>
  <si>
    <t>Reader Club (NFT Magazine)</t>
  </si>
  <si>
    <t>https://news.bitcoin.com/the-nft-magazine-project-plans-to-drop-periodical-in-form-of-nft-on-ethereum/</t>
  </si>
  <si>
    <t>gaming hub that aims to create the largest virtual world economy by optimizing its owned assets to get maximum yield</t>
  </si>
  <si>
    <t>Good Guild Games (zelfde als Yield Guild Games?)</t>
  </si>
  <si>
    <t>https://beincrypto.com/inu-token-what-is-it-and-what-is-it-used-for/</t>
  </si>
  <si>
    <t>https://www.crypto-news-flash.com/good-games-guild-announces-triple-ido-on-seedify-ignition-moonstarter/</t>
  </si>
  <si>
    <t>CBDAO strives to give a decentralized autonomous organization (DAO) sandbox for researchers, developers, and users to explore and proof-test several decentralized consensus protocols on the DAO</t>
  </si>
  <si>
    <t>https://www.uptobrain.com/business/bree-price-prediction/</t>
  </si>
  <si>
    <t>CBDAO (BREE) - SCAM, all websites disappeared - https://coinfomania.com/defi-cbdao-bree-pulls-rug-1m-in-eth/</t>
  </si>
  <si>
    <t>Dinner NFTs</t>
  </si>
  <si>
    <t>https://snapshot.org/#/dinnerdao.eth</t>
  </si>
  <si>
    <t>Planet DAO</t>
  </si>
  <si>
    <t>NFT MetaVerse DAO for Alien World</t>
  </si>
  <si>
    <t>https://www.mysuncoast.com/prnewswire/2021/10/26/alien-worlds-achieves-no-1-most-played-blockchain-game-with-11-million-daily-transactions-according-dappradar/</t>
  </si>
  <si>
    <t>www.alienworlds.io</t>
  </si>
  <si>
    <t>WAX</t>
  </si>
  <si>
    <t>KITE sync</t>
  </si>
  <si>
    <t>functioned through the DeFi &amp; NFT system to enable a variety of functions and services including staking, farming, governance, NFT staking</t>
  </si>
  <si>
    <t>https://www.kitesync.io/</t>
  </si>
  <si>
    <t>AntiMatter</t>
  </si>
  <si>
    <t>club for derivatives fanatics</t>
  </si>
  <si>
    <t>https://antimatter.finance/</t>
  </si>
  <si>
    <t>https://cointelegraph.com/press-releases/antimatter-dao-a-club-for-derivatives-fanatics</t>
  </si>
  <si>
    <t>https://governance.antimatter.finance/#/</t>
  </si>
  <si>
    <t>Active after analysis</t>
  </si>
  <si>
    <t>SubDAO Labs</t>
  </si>
  <si>
    <t>https://www.subdao.network/</t>
  </si>
  <si>
    <t>Meta Spatial</t>
  </si>
  <si>
    <t>https://www.wwnytv.com/prnewswire/2021/10/26/meta-spatial-is-ready-next-step-after-seed-sale-private-sale/</t>
  </si>
  <si>
    <t>DEXsport</t>
  </si>
  <si>
    <t>decentralized betting</t>
  </si>
  <si>
    <t>https://beincrypto.com/meet-dexsport-revolutionizing-decentralized-betting/</t>
  </si>
  <si>
    <t>Cross-Chain Infrastructure Platform</t>
  </si>
  <si>
    <t>deBridge</t>
  </si>
  <si>
    <t>https://debridge.finance/</t>
  </si>
  <si>
    <t>dot voting</t>
  </si>
  <si>
    <t>Tokens</t>
  </si>
  <si>
    <t>0x07221d7f06fefd706d6d86301aaea8ae7084edaa</t>
  </si>
  <si>
    <t>0x441dbabfb30951c968844b76fb6c08e5dab68a5b</t>
  </si>
  <si>
    <t>0x67b9f159b0af0a2bbb5d2efe118b784a4915e55b</t>
  </si>
  <si>
    <t>0x759258adae4d2d7220a85d49f690e7bae55a0d88</t>
  </si>
  <si>
    <t>0x87b1af0ecce726fc2e1969e91f39343cdfca3398</t>
  </si>
  <si>
    <t>0xabee94c671959c6b2f304c3a7f2ec433e72e8cb5</t>
  </si>
  <si>
    <t>0xbccf0d20eb6b69c3fab6f6fbc362298ab881b104</t>
  </si>
  <si>
    <t>0xbd55943347357580cd414ce9423b89b5cb664e40</t>
  </si>
  <si>
    <t>0xc0118e8f83bb17a907b1074074afedc18d551990</t>
  </si>
  <si>
    <t>0xe38668387c3d2cfa0cc5db40a77ee53de5fc62f1</t>
  </si>
  <si>
    <t>https://client.aragon.org/#/0x07221d7f06fefd706d6d86301aaea8ae7084edaa</t>
  </si>
  <si>
    <t>https://client.aragon.org/#/0x441dbabfb30951c968844b76fb6c08e5dab68a5b</t>
  </si>
  <si>
    <t>https://client.aragon.org/#/0x67b9f159b0af0a2bbb5d2efe118b784a4915e55b</t>
  </si>
  <si>
    <t>https://client.aragon.org/#/0x759258adae4d2d7220a85d49f690e7bae55a0d88</t>
  </si>
  <si>
    <t>https://client.aragon.org/#/0x87b1af0ecce726fc2e1969e91f39343cdfca3398</t>
  </si>
  <si>
    <t>https://client.aragon.org/#/0xabee94c671959c6b2f304c3a7f2ec433e72e8cb5</t>
  </si>
  <si>
    <t>https://client.aragon.org/#/0xbccf0d20eb6b69c3fab6f6fbc362298ab881b104</t>
  </si>
  <si>
    <t>https://client.aragon.org/#/0xbd55943347357580cd414ce9423b89b5cb664e40</t>
  </si>
  <si>
    <t>https://client.aragon.org/#/0xc0118e8f83bb17a907b1074074afedc18d551990</t>
  </si>
  <si>
    <t>https://client.aragon.org/#/0xe38668387c3d2cfa0cc5db40a77ee53de5fc62f1</t>
  </si>
  <si>
    <t>nr 1967</t>
  </si>
  <si>
    <t>https://client.aragon.org/#/0x07221d7f06fefd706d6d86301aaea8ae7084edaa/0xcf7c5e9402bf7e7c5438ac1cfbea715d67ba71d9/</t>
  </si>
  <si>
    <t>https://client.aragon.org/#/0x441dbabfb30951c968844b76fb6c08e5dab68a5b/0xe7ddabe4dd62e4c0d258061d7411108546d28af0/</t>
  </si>
  <si>
    <t>Non Weighted</t>
  </si>
  <si>
    <t>https://client.aragon.org/#/0x67b9f159b0af0a2bbb5d2efe118b784a4915e55b/0x117ba24ae7c13bc08b16113b42b8aa239a6bf9f8/</t>
  </si>
  <si>
    <t>Address Book, Allocations, Dot Voting, Projects, Rewards</t>
  </si>
  <si>
    <t>https://client.aragon.org/#/0x759258adae4d2d7220a85d49f690e7bae55a0d88/0xf97c91ed712ceebc5b6b78241dc6c57cd8d8ce5e/</t>
  </si>
  <si>
    <t>https://client.aragon.org/#/0x87b1af0ecce726fc2e1969e91f39343cdfca3398/0xadfa3aa0d86bea18dc9eb131f39ceee0b5dced42/</t>
  </si>
  <si>
    <t>20%+</t>
  </si>
  <si>
    <t>At least Semi Dict</t>
  </si>
  <si>
    <t>Agent</t>
  </si>
  <si>
    <t>https://client.aragon.org/#/0xabee94c671959c6b2f304c3a7f2ec433e72e8cb5/0x9ce74a3376c8055c54a6a9ace331d7bb1e1547aa/</t>
  </si>
  <si>
    <t>https://client.aragon.org/#/0xbccf0d20eb6b69c3fab6f6fbc362298ab881b104/0x36bb1bbdabd7058cc30df56fded8003eefddecaa/</t>
  </si>
  <si>
    <t>15%+</t>
  </si>
  <si>
    <t>https://client.aragon.org/#/0xbd55943347357580cd414ce9423b89b5cb664e40/0xad5166841ddde094d20e9453eef5968dde385482/</t>
  </si>
  <si>
    <t>70000000 ZOO</t>
  </si>
  <si>
    <t>34 (32 locked tokens)</t>
  </si>
  <si>
    <t>https://client.aragon.org/#/0xc0118e8f83bb17a907b1074074afedc18d551990/0x7973e9899b702eacba6332dda159a39237583724/</t>
  </si>
  <si>
    <t>Allocations, Delay, Dot Voting, Redemptions, Rewards, Token Request</t>
  </si>
  <si>
    <t>August</t>
  </si>
  <si>
    <t>Serum</t>
  </si>
  <si>
    <t>https://www.prnewswire.com/news-releases/project-serum-community-approves-launch-of-liquidity-mining-program-with-initial-allocation-of-100m-301410801.html</t>
  </si>
  <si>
    <t>a protocol delivering the underlying liquidity infrastructure to decentralized applications</t>
  </si>
  <si>
    <t>HollyGold</t>
  </si>
  <si>
    <t>https://cryptonews.com/news/hgold-announces-the-burning-90-of-tokens-with-the-arrival-of-the-h2o-upgrade-in-the-ezdex-listing.htm</t>
  </si>
  <si>
    <t>Orange DAO</t>
  </si>
  <si>
    <t>https://medium.com/@orangeprotocol/how-snapshot-and-orange-are-making-crypto-more-democratic-with-reputation-based-voting-ba6fde6ef195</t>
  </si>
  <si>
    <t>Snapshot - Reputation - looking at quadatric voting</t>
  </si>
  <si>
    <t>https://www.cnbc.com/2021/10/29/crypto-investor-says-he-lost-6-figures-on-a-dog-inspired-defi-project.html</t>
  </si>
  <si>
    <t>AnubisDAO (looks like scam)</t>
  </si>
  <si>
    <t>token-powered Guild for virtual beings, avatars and metaverse identity</t>
  </si>
  <si>
    <t>https://www.theculturedao.com/</t>
  </si>
  <si>
    <t>https://venturebeat.com/2021/10/29/the-culture-dao-launches-the-cultur-social-token-at-the-virtual-beings-summit/</t>
  </si>
  <si>
    <t>DapperLabs</t>
  </si>
  <si>
    <t>https://dot.la/lil-miquela-2655444769.html</t>
  </si>
  <si>
    <t>Nimbus</t>
  </si>
  <si>
    <t>https://nimbusplatform.io/</t>
  </si>
  <si>
    <t>https://www.digitaljournal.com/business/new-directions-for-fashion-with-blockchain-based-financial-products/article</t>
  </si>
  <si>
    <t>Universe.xyz</t>
  </si>
  <si>
    <t>FingerprintsDAO</t>
  </si>
  <si>
    <t>https://www.thecoinrepublic.com/2021/10/29/2tm-group-acquires-a-1-million-stake-in-fingerprints-dao-the-leading-nft-curation-group/</t>
  </si>
  <si>
    <t>https://www.fingerprintsdao.xyz/</t>
  </si>
  <si>
    <t>We curate and collect artworks that use smart contracts in exceptionally creative ways.
We bring together artists and builders to produce fingerprints of the blockchain.</t>
  </si>
  <si>
    <t>https://fingerprintsdao.gitbook.io/fingerprints-dao/committees-+-roles/introduction-to-committees</t>
  </si>
  <si>
    <t>Stoner Cats DAO</t>
  </si>
  <si>
    <t>will build the infrastructure for the NFT DAOs that will take the Cryptospace into mainstream culture</t>
  </si>
  <si>
    <t>https://beincrypto.com/stoner-cats-x-finance-vote-the-dawn-of-the-nft-dao/</t>
  </si>
  <si>
    <t>Finance.vote</t>
  </si>
  <si>
    <t>Using Snapshot</t>
  </si>
  <si>
    <t>Second Layer Governance</t>
  </si>
  <si>
    <t>Tally</t>
  </si>
  <si>
    <t>Layer governance</t>
  </si>
  <si>
    <t>Mutant Cat</t>
  </si>
  <si>
    <t>Mutant cats is the first DAO purchasing and fractionalizing cool cats, CryptoPunks, and other blue Chip NFTs</t>
  </si>
  <si>
    <t>https://cryptoticker.io/en/will-mutant-cats-be-valuable-in-the-future/</t>
  </si>
  <si>
    <t>https://mutantcats.io/</t>
  </si>
  <si>
    <t>Dragon Mainland</t>
  </si>
  <si>
    <t>planned</t>
  </si>
  <si>
    <t>https://dragonmainland.io/#/home</t>
  </si>
  <si>
    <t>https://dragonmainland.s3.ap-southeast-1.amazonaws.com/paper/DMS+White+Paper.pdf</t>
  </si>
  <si>
    <t>Synovate</t>
  </si>
  <si>
    <t>https://www.analyticsinsight.net/sinovate-upcoming-cloud-3-0-platform-in-the-world/</t>
  </si>
  <si>
    <t>SAND is the main utility token through which the players can build, own, and monetize their gaming experience</t>
  </si>
  <si>
    <t>SAND - SANDS</t>
  </si>
  <si>
    <t>https://catchingnews.com/2021/11/01/sandbox-the-game-over-blockchain/</t>
  </si>
  <si>
    <t>0x3331e45e3d3d96106db54c4bc15058946c82be05</t>
  </si>
  <si>
    <t>0xcaf29168bb3afed68a14656c2bcc2f46b3895da6</t>
  </si>
  <si>
    <t>https://client.aragon.org/#/0x3331e45e3d3d96106db54c4bc15058946c82be05</t>
  </si>
  <si>
    <t>https://client.aragon.org/#/0xcaf29168bb3afed68a14656c2bcc2f46b3895da6</t>
  </si>
  <si>
    <t>nr1969</t>
  </si>
  <si>
    <t>&gt;15%</t>
  </si>
  <si>
    <t>https://client.aragon.org/#/0xcaf29168bb3afed68a14656c2bcc2f46b3895da6/0xfbd71a0f1a6cbe673138207dd1912485e9056496/</t>
  </si>
  <si>
    <t>&gt;20%</t>
  </si>
  <si>
    <t>250000 USDC</t>
  </si>
  <si>
    <t>https://client.aragon.org/#/0x3331e45e3d3d96106db54c4bc15058946c82be05/0xba10ac0b221c8b7b6157e7461e178484eda24031/</t>
  </si>
  <si>
    <t>Ethereum Name Service (ENS)</t>
  </si>
  <si>
    <t xml:space="preserve"> control of the existing ENS treasury, its future funds, and control of the .ETH registrar contract that is in charge of the pricing and registration mechanism for .ETH names</t>
  </si>
  <si>
    <t>Snapshot?</t>
  </si>
  <si>
    <t>https://cryptoticker.io/en/ethereum-name-service-ens-dao-token/</t>
  </si>
  <si>
    <t>D-ETF</t>
  </si>
  <si>
    <t>https://cointelegraph.com/press-releases/the-first-decentralized-etf-d-etf-announces-token-presale-in-november-opy</t>
  </si>
  <si>
    <t>https://academy.bit2me.com/wp-content/uploads/2021/05/wbtc-whitepaper.pdf</t>
  </si>
  <si>
    <t>NF</t>
  </si>
  <si>
    <t>https://mobile.twitter.com/dominic_w/status/1401319681084956677</t>
  </si>
  <si>
    <t>https://liberland.org/en/contact</t>
  </si>
  <si>
    <t>0x678571a54fe1946e608e4125414420f55e03ce66</t>
  </si>
  <si>
    <t>nr 1970</t>
  </si>
  <si>
    <t>https://client.aragon.org/#/0x678571a54fe1946e608e4125414420f55e03ce66</t>
  </si>
  <si>
    <t>https://client.aragon.org/#/0x678571a54fe1946e608e4125414420f55e03ce66/0x38eb15380bfc616872adea88e6d27d5142e6608c/</t>
  </si>
  <si>
    <t>CODI ecosystem (finance)</t>
  </si>
  <si>
    <t>DeFi ecosystem with features such as IDO Launchpad Protocol, Decentralized Exchange, and NFT Marketplace</t>
  </si>
  <si>
    <t>Chainlink</t>
  </si>
  <si>
    <t>https://www.financemagnates.com/thought-leadership/codi-finance-partners-with-chainlink-extending-private-sale-codi/</t>
  </si>
  <si>
    <t>HECO</t>
  </si>
  <si>
    <t>https://www.prnewswire.com/news-releases/heco-launches-dao-to-initiate-decentralized-governance-of-its-permissionless-blockchain-ecosystem-301416221.html</t>
  </si>
  <si>
    <t>HECO (EVM based)</t>
  </si>
  <si>
    <t>decentralized governance of major issues on the network</t>
  </si>
  <si>
    <t>https://www.heco123.com/en-us/vote</t>
  </si>
  <si>
    <t>Via whatscoin</t>
  </si>
  <si>
    <t>https://www.whatscoin.com/defiStrategy/303?utm_source=1272449</t>
  </si>
  <si>
    <t>https://www.trillmag.com/89235/read/news/crypto-investors-set-to-build-40-acre-blockchain-city-in-wyoming/</t>
  </si>
  <si>
    <t>Decentralized Autonomous Organization (DAO) purchased 40 acres of land in Wyoming with hopes to build a Blockchain city</t>
  </si>
  <si>
    <t>COMPROMISED - https://www.theblockcrypto.com/linked/123429/defi-protocol-bzx-compromised-again-55-million-stolen-in-private-key-leak</t>
  </si>
  <si>
    <t>Surfmoon</t>
  </si>
  <si>
    <t>https://www.streetinsider.com/Newsfile/SurfMoon+Is+The+First+Travel-Based+Reward+Token+On+BSC+And+Already+Reached+ATH/19172288.html</t>
  </si>
  <si>
    <t>Linking 3 important factors: cryptocurrency, NFTs and the travel sector</t>
  </si>
  <si>
    <t>Internet Computer Reboot (ICP Reboot ICPR)</t>
  </si>
  <si>
    <t>LINK LOOKS MALICIOUS</t>
  </si>
  <si>
    <t>https://www.fxleaders.com/news/2021/11/08/icp-coin-price-prediction-internet-computer-reboot-icpr-announced/&amp;ct=ga&amp;cd=CAEYACoTNTUwNzI2MTk5NDEwMjcwNTc1MjIZZmYzYTY0ODM5NDc5ZDgyNDpubDplbjpOTA&amp;usg=AFQjCNFpbdsbS2JY-GkofF9oNVJ4FubDKw</t>
  </si>
  <si>
    <t>Starpunk</t>
  </si>
  <si>
    <t>https://theislandnow.com/blog-112/idle-cyber/</t>
  </si>
  <si>
    <t>provides a variety of “Play-to-Earn” approaches to connect Blockchain/NFT Gaming Startups with a global community of players and crypto investors</t>
  </si>
  <si>
    <t xml:space="preserve"> global network of autonomous dVPN applications</t>
  </si>
  <si>
    <t>Sentinel</t>
  </si>
  <si>
    <t>https://www.analyticsinsight.net/an-exclusive-interview-with-dan-edlebeck-ceo-and-co-founder-of-exidio/</t>
  </si>
  <si>
    <t>https://sentinel.co/</t>
  </si>
  <si>
    <t>Cosmos</t>
  </si>
  <si>
    <t>Tendermint</t>
  </si>
  <si>
    <t>Space Knight Club</t>
  </si>
  <si>
    <t>an NFT project in which elite NFT holders have an exclusive level of access and control of 100% of the royalty funds using a Gnosis multisig safe</t>
  </si>
  <si>
    <t>https://www.coinspeaker.com/first-nft-fully-dao-space-knight-club/</t>
  </si>
  <si>
    <t>Gnosis - prediction market</t>
  </si>
  <si>
    <t>Atlantis (TAU)</t>
  </si>
  <si>
    <t>To participate in the governance of the ecosystem, users can join in the Staking and Farming features</t>
  </si>
  <si>
    <t>https://finance.yahoo.com/news/atlantis-metaverse-return-lost-civilization-104100995.html?guccounter=1&amp;guce_referrer=aHR0cHM6Ly93d3cuZ29vZ2xlLmNvbS8&amp;guce_referrer_sig=AQAAAAltMkdK7bDngvREG53PGelndFTkkXiZh70NMBKxZCEdpCCpLcR5fBI-xDUzSK6NJn4UDrcXWi2b1WOIVwLi8Dh2mckr9pUWMLN7lgT8hIPAGfGnqSiJuw02U8-jLwyJoysGPlg3LI7ZfReGk2MkXviWzrQ3dfqkXNJ4bBTB7c7B</t>
  </si>
  <si>
    <t>https://btcmanager.com/metis-100m-ecosystem-fund-genesi-layer-2/</t>
  </si>
  <si>
    <t>RealEx</t>
  </si>
  <si>
    <t>Crypto Real Estate Steadycoin Grants to Anyone Currently Enrolled in University or Holding Student Debt</t>
  </si>
  <si>
    <t>https://www.realex.foundation/</t>
  </si>
  <si>
    <t>https://bitcoinist.com/realex-dao-is-offering-crypto-real-estate-steadycoin-grants-to-anyone-currently-enrolled-in-university-or-holding-student-debt/</t>
  </si>
  <si>
    <t>film.io</t>
  </si>
  <si>
    <t>a platform that is truly collaborative and democratic where all data will be collected, stored, and owned offering a filmmaking process that is transparent and fair</t>
  </si>
  <si>
    <t>https://www.crowdfundinsider.com/2021/11/181906-ian-lewinter-president-at-film-io-a-blockchain-based-platform-for-empowering-film-creators-shares-latest-industry-updates/</t>
  </si>
  <si>
    <t>Syncronaut (SYNC project)</t>
  </si>
  <si>
    <t>https://btcmanager.com/sync-network-launches-777-merging-dao-nft/</t>
  </si>
  <si>
    <t>Curve Emergency DAO (connected to Curve)</t>
  </si>
  <si>
    <t>a nine-person group using a multisignature scheme with limited governance powers over CRV reward emissions</t>
  </si>
  <si>
    <t>9 person multisig wallet</t>
  </si>
  <si>
    <t>https://www.coindesk.com/business/2021/11/11/curve-wars-heat-up-emergency-dao-invoked-after-clear-governance-attack/</t>
  </si>
  <si>
    <t>ELO DAO (ELOCOIN - ELO Finance)</t>
  </si>
  <si>
    <t>t provides periodic returns based on the PERPETUAL fund returns</t>
  </si>
  <si>
    <t>https://www.prnewswire.com/news-releases/elocoin-monetizing-crypto-profits-in-your-daily-life-301422990.html</t>
  </si>
  <si>
    <t>https://elodao.org/</t>
  </si>
  <si>
    <t>Boba DAO</t>
  </si>
  <si>
    <t>an optimistic roll-up Layer-2 solution that helps to scale the Ether based smart contracts</t>
  </si>
  <si>
    <t>https://www.thecoinrepublic.com/2021/11/12/omg-price-plunged-after-its-utility-tokens-airdrop/</t>
  </si>
  <si>
    <t>ConstitutionDAO</t>
  </si>
  <si>
    <t>aims to pool money using an Ethereum (ETH) smart contract and win the bid for the rare copy</t>
  </si>
  <si>
    <t>https://cryptonews.com/news/a-dao-has-raised-over-usd-27m-to-acquire-a-rare-print-of-us-constitution.htm</t>
  </si>
  <si>
    <t>not technically a DAO since it has no governance token to enable participants to control the future direction of the project. As of now, the group uses a dedicated Discord server</t>
  </si>
  <si>
    <t>N/A</t>
  </si>
  <si>
    <t>DAO that offers services to all other DAOs</t>
  </si>
  <si>
    <t>SubDAO Labs / Network</t>
  </si>
  <si>
    <t>https://d1softballnews.com/a-polkadot-based-dao-aims-to-make-decentralized-governance-more-accessible/</t>
  </si>
  <si>
    <t>StarCoin</t>
  </si>
  <si>
    <t>able to vote on which artist should be signed, with members who have held its coin for the longest time having greater weight when voting for an artist</t>
  </si>
  <si>
    <t>Time - Weighted (Ancieniteit Voting)</t>
  </si>
  <si>
    <t>https://blockchaintimes.news/2021/11/14/crypto-as-a-primary-source-of-income-for-artists/</t>
  </si>
  <si>
    <t>Kava</t>
  </si>
  <si>
    <t>https://www.businesswire.com/news/home/20211115005545/en/Kava-Announces-The-Loan-Wars-150K-IBC-Testnet-Competition</t>
  </si>
  <si>
    <t>secure, highly scalable Layer-1 network and ecosystem built using the Cosmos SDK</t>
  </si>
  <si>
    <t>Uniforce</t>
  </si>
  <si>
    <t>https://app.daohaus.club/dao/0x64/0x4cf69bd56d9e2f93f2d0fc3001f2fc5643f95104/settings</t>
  </si>
  <si>
    <t>https://app.daohaus.club/dao/0x64/0xfa940979d44032a6b107e273922dc7439c41924f</t>
  </si>
  <si>
    <t>Imperfectu DAO</t>
  </si>
  <si>
    <t>https://app.daohaus.club/dao/0x89/0x38f5fb108a2d40185f781d2ec23ff4b9db46a0cc</t>
  </si>
  <si>
    <t>Creative #GotchiGang</t>
  </si>
  <si>
    <t>Matic</t>
  </si>
  <si>
    <t>https://app.daohaus.club/dao/0x64/0xa25fc8702201476437603c461cc419f8e5032465</t>
  </si>
  <si>
    <t>qct test</t>
  </si>
  <si>
    <t>https://app.daohaus.club/dao/0x64/0x0ab6b61e8320141ee59df52e8fa220d8f0c015c9</t>
  </si>
  <si>
    <t>Crypto San Diego</t>
  </si>
  <si>
    <t>https://app.daohaus.club/dao/0x64/0x34bd53dcfee37d59210a3d2bd50ebaa317f32a16</t>
  </si>
  <si>
    <t>MetaVerse Millionaires Dao</t>
  </si>
  <si>
    <t>https://app.daohaus.club/dao/0x64/0xf8ad07803f29f9b6feb36306c0c3be6db50e8521</t>
  </si>
  <si>
    <t>trial</t>
  </si>
  <si>
    <t>https://app.daohaus.club/dao/0x64/0x2d546cd59a201d0588608a0d0ce511ecaee2d2c6</t>
  </si>
  <si>
    <t>BAYC CLUB</t>
  </si>
  <si>
    <t>https://app.daohaus.club/dao/0x64/0xdbc842b9557c5c1cf8fec64fb8c1b1c695a07e7f</t>
  </si>
  <si>
    <t>the blockbit</t>
  </si>
  <si>
    <t>https://app.daohaus.club/dao/0x64/0xbbd718ccb96691a033e4bb43032c8effe0bb002b</t>
  </si>
  <si>
    <t>WeiPan</t>
  </si>
  <si>
    <t>https://app.daohaus.club/dao/0x64/0xe95d355c26169d4e1d2b9c287f59df2371ac9bf1</t>
  </si>
  <si>
    <t>YYDAO</t>
  </si>
  <si>
    <t>https://app.daohaus.club/dao/0x64/0x141ae870d374ac66409c016f08a529b8ab116ef4</t>
  </si>
  <si>
    <t>ADD Dao</t>
  </si>
  <si>
    <t>https://app.daohaus.club/dao/0x64/0xec68144baf24c631306d211e152583efd54fd2cf</t>
  </si>
  <si>
    <t>CCYFarm</t>
  </si>
  <si>
    <t>https://app.daohaus.club/dao/0x64/0x157823bcef78f86b695fec553e9c48da1c029c4f</t>
  </si>
  <si>
    <t>CCY</t>
  </si>
  <si>
    <t>https://app.daohaus.club/dao/0x64/0x8c3474fc6700a09316b02f81a3c9f49a5d01585a</t>
  </si>
  <si>
    <t>meshchen</t>
  </si>
  <si>
    <t>https://app.daohaus.club/dao/0x89/0x5a486035b8bf0604b307a0ba7c80948dae362ea3/settings</t>
  </si>
  <si>
    <t>DCDao</t>
  </si>
  <si>
    <t>https://app.daohaus.club/dao/0x64/0x998cb4aeb635df427cf90c37c44a561098bf9c31</t>
  </si>
  <si>
    <t>https://app.daohaus.club/dao/0x64/0xbe99d03083a1847d960b85577abd1b87200186f8</t>
  </si>
  <si>
    <t>Glitch DAO</t>
  </si>
  <si>
    <t>https://app.daohaus.club/dao/0x64/0x1968e05a05a7daf103d3911639bebe31aa0a3a7e</t>
  </si>
  <si>
    <t>Prota Detroit Web3</t>
  </si>
  <si>
    <t>https://app.daohaus.club/dao/0x1/0x8d82490646b63a5462d32313563ab2aff6d316a4</t>
  </si>
  <si>
    <t>Information Token Talent Scouts</t>
  </si>
  <si>
    <t>https://app.daohaus.club/dao/0x1/0x933a3f1f8d6f41368bfc35ab7ae1640760c173a7</t>
  </si>
  <si>
    <t>MFT</t>
  </si>
  <si>
    <t>https://app.daohaus.club/dao/0x89/0x74430dfd19dd3173bc8f7954bbd0f21200c15e09</t>
  </si>
  <si>
    <t>NFD!</t>
  </si>
  <si>
    <t>https://app.daohaus.club/dao/0x64/0xbe272ccd8fa5e830935daa56677fcdb1dcf30c72</t>
  </si>
  <si>
    <t>Airdrop projects</t>
  </si>
  <si>
    <t>https://app.daohaus.club/dao/0x64/0x3988d3a4b8a770f05a63a894f9f61da36483a34a</t>
  </si>
  <si>
    <t>https://app.daohaus.club/dao/0x64/0x70e53620aae6607abcc2fa229b752a7cb29fef87</t>
  </si>
  <si>
    <t>I+DAO</t>
  </si>
  <si>
    <t>https://app.daohaus.club/dao/0x89/0xf7f451df0ddeb8e1d1d8e72d54261f56fdf76e24</t>
  </si>
  <si>
    <t>Ferdinand Hodlers</t>
  </si>
  <si>
    <t>https://app.daohaus.club/dao/0x64/0x85c01b8401cc2f5f63e6710a098eb09501fe056d</t>
  </si>
  <si>
    <t>Boiler DAO</t>
  </si>
  <si>
    <t>https://app.daohaus.club/dao/0x89/0x8a147eee7d40e587c1e066821587c3c4dcefbf33</t>
  </si>
  <si>
    <t>Metso Inv. Test</t>
  </si>
  <si>
    <t>https://app.daohaus.club/dao/0x89/0xd1cdf6c173a665df4132d7f98c27ba099598d073</t>
  </si>
  <si>
    <t>Ferdinand Hodlers old</t>
  </si>
  <si>
    <t>https://app.daohaus.club/dao/0x64/0x4251068443b7e6096192a30428843836bc6cfbf9</t>
  </si>
  <si>
    <t>Party Ink</t>
  </si>
  <si>
    <t>https://app.daohaus.club/dao/0xa4b1/0x751eda5aa0a1c026f51942e266ed82795428ae34</t>
  </si>
  <si>
    <t>Fraktal</t>
  </si>
  <si>
    <t>https://app.daohaus.club/dao/0x64/0x60bf5827e34c313ba944e808328709cf47c872a2</t>
  </si>
  <si>
    <t>Reputable</t>
  </si>
  <si>
    <t>Smoldering Salamanders</t>
  </si>
  <si>
    <t>https://app.daohaus.club/dao/0x64/0xd942783dce67148de4f395765a4174d59acc6df8</t>
  </si>
  <si>
    <t>https://app.daohaus.club/dao/0x89/0xe7dc77b6e6294e3419f6d01d23d8e41f98e719bc</t>
  </si>
  <si>
    <t>MTS 3</t>
  </si>
  <si>
    <t>MTS 4</t>
  </si>
  <si>
    <t>https://app.daohaus.club/dao/0x89/0xf2497e7641ed8b03af689a418adcd25e668b4ec3</t>
  </si>
  <si>
    <t>https://app.daohaus.club/dao/0x64/0x7943ba37916c6df612d689afaf2f8b2a24775a92</t>
  </si>
  <si>
    <t>SAO</t>
  </si>
  <si>
    <t>https://app.daohaus.club/dao/0x64/0x7a28ef582e3d03d3c067a44e9619f95f16581da6</t>
  </si>
  <si>
    <t>HeperTest</t>
  </si>
  <si>
    <t>https://app.daohaus.club/dao/0x89/0x1041c5f980a790b9d361406c9f7d44b79d88db51</t>
  </si>
  <si>
    <t>PadawanDAO</t>
  </si>
  <si>
    <t>https://app.daohaus.club/dao/0x64/0xf3156e792ad65bab12d296f05f8a3c73ad809576</t>
  </si>
  <si>
    <t>Rage Quit</t>
  </si>
  <si>
    <t>https://app.daohaus.club/dao/0x64/0x578fa68de1a10538bea2b373c39d22bf7a676c33</t>
  </si>
  <si>
    <t>https://app.daohaus.club/dao/0x64/0x4c45a90e96bd80e38c9e8ce409251a809e9a0dc9</t>
  </si>
  <si>
    <t>https://app.daohaus.club/dao/0x64/0xab7b02a8d86d1598017a37ec4f93082b3284c51c</t>
  </si>
  <si>
    <t>TheGlassTemple</t>
  </si>
  <si>
    <t>https://app.daohaus.club/dao/0x64/0xe6c987ce789c6d901dd75b02e34016735de85625</t>
  </si>
  <si>
    <t>https://app.daohaus.club/dao/0x64/0x56e408e7e791cc6d8dc733e00c967c575c128307</t>
  </si>
  <si>
    <t>ODBC DAO</t>
  </si>
  <si>
    <t>amis-daohaus-polygon</t>
  </si>
  <si>
    <t>https://app.daohaus.club/dao/0x89/0x5bee30e3ca81900ba109d0bf4a070a4e94a60ed6</t>
  </si>
  <si>
    <t>https://app.daohaus.club/dao/0xa4b1/0xea9916a3e6a28eca1c551ee3e78737336068395e</t>
  </si>
  <si>
    <t>Ryan's Matic Test</t>
  </si>
  <si>
    <t>https://app.daohaus.club/dao/0x89/0x25282d09f01ab7cd8d30d2dc41a7ba1ed1042f16</t>
  </si>
  <si>
    <t>https://app.daohaus.club/dao/0x64/0xfc713865abf1d2fcdd7d50bf3f2bd4d74f1696ed</t>
  </si>
  <si>
    <t>GBR Capital</t>
  </si>
  <si>
    <t>https://app.daohaus.club/dao/0x89/0xbcf990d0c65810b37a40c90f70fa430957d2027b</t>
  </si>
  <si>
    <t>Fight Club Tool Shed</t>
  </si>
  <si>
    <t>https://app.daohaus.club/dao/0x89/0xe5138b1ed9e425a0565a84d48d1b8fb501a82d2c</t>
  </si>
  <si>
    <t>test wagmi dao</t>
  </si>
  <si>
    <t>https://app.daohaus.club/dao/0x64/0x5ef619228e4650fc435d451362c966bcef14629c</t>
  </si>
  <si>
    <t>AD.DAO</t>
  </si>
  <si>
    <t>https://app.daohaus.club/dao/0x89/0x2f2dbbad12603b9cc77b51c954c2d195b80e806d</t>
  </si>
  <si>
    <t>https://app.daohaus.club/dao/0x89/0x96fb7b77a06a263334842dfb6878eae0a214281b</t>
  </si>
  <si>
    <t>FOMO Garden</t>
  </si>
  <si>
    <t xml:space="preserve">Stakeholders need to reach consensus for decisions by voting based on predetermined voting rules </t>
  </si>
  <si>
    <t>Jenny Metaverse DAO</t>
  </si>
  <si>
    <t>https://snapshot.org/#/jennydao.eth/proposal/QmaRjWqt1Jb1bG4qM9e7TVN7pNDVSFnJ1E2EwGQjLkvUGo</t>
  </si>
  <si>
    <t>https://jennymetaverse.medium.com/the-jenny-metaverse-dao-sets-up-a-constitution-and-councils-d903c8813251</t>
  </si>
  <si>
    <t>CXIP</t>
  </si>
  <si>
    <t>https://observer.com/2021/11/minting-platform-cxip-wants-to-create-a-huge-community-of-nft-creators/</t>
  </si>
  <si>
    <t>TV</t>
  </si>
  <si>
    <t>https://cryptobriefing.com/1inch-moves-toward-dao-structure/</t>
  </si>
  <si>
    <t>1 voter has 43,9% (was 60%) of voting power</t>
  </si>
  <si>
    <t>KlimaDAO</t>
  </si>
  <si>
    <t>carbon offsets</t>
  </si>
  <si>
    <t>https://www.thestreet.com/crypto/news/using-blockchain-mark-cuban-buys-50000-in-carbon-offsets-every-10-days</t>
  </si>
  <si>
    <t>https://www.klimadao.finance/</t>
  </si>
  <si>
    <t>discord</t>
  </si>
  <si>
    <t>Open Meta DAO</t>
  </si>
  <si>
    <t>https://www.openmetadao.com/</t>
  </si>
  <si>
    <t>Open Meta Association will accelerate the growth and adoption of the metaverse through a community-driven DAO, the Open Meta DAO - managing the open meta metaverse</t>
  </si>
  <si>
    <t>LIJKT WEL EEN HELE SERIEUZE, GROTE PARTIJEN ERACHTER</t>
  </si>
  <si>
    <t>https://finance.yahoo.com/news/open-meta-association-unveils-open-191000477.html</t>
  </si>
  <si>
    <t xml:space="preserve">0xfd279fa418d64088eeef512ca2d4e1812293baa2	</t>
  </si>
  <si>
    <t>0x78b958d8d8e0ab125bbf486e61204899951a43f0</t>
  </si>
  <si>
    <t xml:space="preserve">	0xf3490c4d109407ecbccdac54ff39f9e684bf7a04</t>
  </si>
  <si>
    <t>0xb356e5ace2f4592f1eb5228d92d96b11d6c31bd7</t>
  </si>
  <si>
    <t>0xf27c40c3b58bfa32c4d31c4a6c522cd1852e6240</t>
  </si>
  <si>
    <t>nr 1975</t>
  </si>
  <si>
    <t>https://client.aragon.org/#/0x78b958d8d8e0ab125bbf486e61204899951a43f0</t>
  </si>
  <si>
    <t>https://client.aragon.org/#/0xb356e5ace2f4592f1eb5228d92d96b11d6c31bd7</t>
  </si>
  <si>
    <t>https://client.aragon.org/#/0xf27c40c3b58bfa32c4d31c4a6c522cd1852e6240</t>
  </si>
  <si>
    <t>&gt;50%</t>
  </si>
  <si>
    <t>https://client.aragon.org/#/0x78b958d8d8e0ab125bbf486e61204899951a43f0/0x29bf3b25f2ea8a70868e01f6b5f4359a6bc4a376/</t>
  </si>
  <si>
    <t>https://client.aragon.org/#/0xfd279fa418d64088eeef512ca2d4e1812293baa2</t>
  </si>
  <si>
    <t>https://client.aragon.org/#/0xfd279fa418d64088eeef512ca2d4e1812293baa2/0x7fb1f90863bd7d2008d66ac80698f1a3daa791b4/</t>
  </si>
  <si>
    <t>https://client.aragon.org/#/0xf3490c4d109407ecbccdac54ff39f9e684bf7a04</t>
  </si>
  <si>
    <t>https://client.aragon.org/#/0xf3490c4d109407ecbccdac54ff39f9e684bf7a04/0x53e5f3de0cd4ba440d8656913821170b43e03f64/</t>
  </si>
  <si>
    <t>https://client.aragon.org/#/0xb356e5ace2f4592f1eb5228d92d96b11d6c31bd7/0xefccd8e3469f9d9e3ef600152a1f9fd9aa2c7400/</t>
  </si>
  <si>
    <t>address book, allocations, dot voting, projects, rewards</t>
  </si>
  <si>
    <t>https://client.aragon.org/#/0xf27c40c3b58bfa32c4d31c4a6c522cd1852e6240/0xc887f7ed23a87f8fc774c86b6a1496397eb1de7b/</t>
  </si>
  <si>
    <t>Game7</t>
  </si>
  <si>
    <t>blockchain gaming DAO that will seek to accelerate blockchain adoption in the gaming industry</t>
  </si>
  <si>
    <t>https://cryptopotato.com/game7-seeks-to-integrate-gaming-and-blockchain-with-a-500m-platform/</t>
  </si>
  <si>
    <t>The Money Project</t>
  </si>
  <si>
    <t>https://okglobalcoinsg.com/</t>
  </si>
  <si>
    <t>https://tech.einnews.com/pr_news/556797202/north-america-s-first-and-only-blockchain-banking-solution-for-the-billions-of-unbanked-launched</t>
  </si>
  <si>
    <t>BLOCKCHAIN BANKING SOLUTION FOR THE BILLIONS OF UNBANKED</t>
  </si>
  <si>
    <t>https://economictimes.indiatimes.com/markets/cryptocurrency/ibc-dao-raises-500000-from-50-crypto-investors-in-crowdfunding-round/articleshow/87852226.cms</t>
  </si>
  <si>
    <t>help skilled players to become part of the play-to-earn economy that is taking root in India</t>
  </si>
  <si>
    <t>Cyber Waifu</t>
  </si>
  <si>
    <t>https://www.streetinsider.com/Newsfile/Cyber+Waifu+to+Launch+Their+Very+Own+NFT+Project/19257038.html</t>
  </si>
  <si>
    <t>https://forkast.news/headlines/nfl-accept-crypto-dao-forms-buy-nba-team/</t>
  </si>
  <si>
    <t>Krause House</t>
  </si>
  <si>
    <t xml:space="preserve"> intention of buying an NBA team</t>
  </si>
  <si>
    <t>https://twitter.com/KrauseHouseDAO</t>
  </si>
  <si>
    <t>https://etherscan.io/address/0x9F6F91078A5072A8B54695DAfA2374Ab3cCd603b</t>
  </si>
  <si>
    <t>a play-to-earn (P2E) blockchain gaming guild</t>
  </si>
  <si>
    <t>AvocadoDAO (Avocado Guild)</t>
  </si>
  <si>
    <t>https://kr-asia.com/avocado-guild-raises-usd-18-million-to-transform-into-decentralized-autonomous-organization</t>
  </si>
  <si>
    <t>MerryMen</t>
  </si>
  <si>
    <t>community-centered DEX</t>
  </si>
  <si>
    <t>https://cointelegraph.com/press-releases/merrymen-dex-to-begin-large-scale-marketing-push-in-q4</t>
  </si>
  <si>
    <t>merrymen.io</t>
  </si>
  <si>
    <t>New Order</t>
  </si>
  <si>
    <t>https://blockonomi.com/new-order-guide/</t>
  </si>
  <si>
    <t>drive the DeFi ecosystem towards a new era in crypto finance</t>
  </si>
  <si>
    <t>https://www.neworder.network/</t>
  </si>
  <si>
    <t>At genesis, a 6/9 multisig would be present that is hosted by Gnosis SafeSnap - https://new-order-1.gitbook.io/new-order/protocol-overview/governance/subdaos</t>
  </si>
  <si>
    <t>Hinata DAO</t>
  </si>
  <si>
    <t>primary, secondary and commission marketplace for NFTs with its multi-chain NFT support including Solana, Fantom, Tezos, and more</t>
  </si>
  <si>
    <t>https://finance.yahoo.com/news/vendetta-capital-announces-investment-hinata-182600183.html</t>
  </si>
  <si>
    <t>Squiggle DAO</t>
  </si>
  <si>
    <t>https://www.businesswire.com/news/home/20211125005961/en/Pioneer-Announces-Letter-of-Intent-with-NGMI-Labs-Inc.</t>
  </si>
  <si>
    <t>HyperDAO</t>
  </si>
  <si>
    <t>https://www.fxempire.com/forecasts/article/hyperdao-rallies-245-while-its-market-cap-settles-above-69m-820862</t>
  </si>
  <si>
    <t>UFO Gaming</t>
  </si>
  <si>
    <t>features a “Dark Metaverse” where users can create their own clans, own and trade virtual land and earn crypto or non-fungible tokens (NFTs)</t>
  </si>
  <si>
    <t>https://dailyhodl.com/2021/11/25/new-play-to-earn-altcoin-on-ethereum-soars-15000-in-just-four-months-shatters-1000000000-market-cap/</t>
  </si>
  <si>
    <t>0x058a32f58cf0c9c8e288a569668acd251c1b43ed</t>
  </si>
  <si>
    <t>0x4e6b12d6521255cd797b296168e9bb34071c4868</t>
  </si>
  <si>
    <t>0x5614b2789f019ed589a9536f5fe03a817ca9faf4</t>
  </si>
  <si>
    <t>0x9f21268435d113a4a41a1e794c4a6c1f0701a807</t>
  </si>
  <si>
    <t>0xa9c1c88a5309e566e0c92f8406e3974214b668ba</t>
  </si>
  <si>
    <t>0xe19bb0f1a7c17fff4d9d4ff04cfb7daab5c32a8a</t>
  </si>
  <si>
    <t>https://client.aragon.org/#/0x058a32f58cf0c9c8e288a569668acd251c1b43ed</t>
  </si>
  <si>
    <t>https://client.aragon.org/#/0x4e6b12d6521255cd797b296168e9bb34071c4868</t>
  </si>
  <si>
    <t>https://client.aragon.org/#/0x5614b2789f019ed589a9536f5fe03a817ca9faf4</t>
  </si>
  <si>
    <t>https://client.aragon.org/#/0x9f21268435d113a4a41a1e794c4a6c1f0701a807</t>
  </si>
  <si>
    <t>https://client.aragon.org/#/0xa9c1c88a5309e566e0c92f8406e3974214b668ba</t>
  </si>
  <si>
    <t>https://client.aragon.org/#/0xe19bb0f1a7c17fff4d9d4ff04cfb7daab5c32a8a</t>
  </si>
  <si>
    <t>agent, redemption, time lock, token request</t>
  </si>
  <si>
    <t>11.3 dai</t>
  </si>
  <si>
    <t>1000 USDC</t>
  </si>
  <si>
    <t>nr 1981</t>
  </si>
  <si>
    <t>BSCArmy</t>
  </si>
  <si>
    <t>centered on social media industries on the Binance Smart chain. Similarly, the community created this new initiative to drive the smart chain’s popularity and promote the global adoption of digital assets</t>
  </si>
  <si>
    <t>https://bsc.army/</t>
  </si>
  <si>
    <t>https://docs.bsc.army/roadmap</t>
  </si>
  <si>
    <t>IBC DAO (ItsBlockChain)</t>
  </si>
  <si>
    <t>open-world fantasy battle game</t>
  </si>
  <si>
    <t>https://techstory.in/illuvium-everything-you-need-to-know/</t>
  </si>
  <si>
    <t>Illivium</t>
  </si>
  <si>
    <t>Dove Finance</t>
  </si>
  <si>
    <t>RomeDAO</t>
  </si>
  <si>
    <t>launching a decentralized reserve currency based on Cronos</t>
  </si>
  <si>
    <t>https://pakwired.com/meet-dove-finance-the-pioneering-cronos-based-decentralized-reserve-currency/</t>
  </si>
  <si>
    <t>https://pakwired.com/romedao-aims-to-build-the-first-polkadot-crypto-reserve-currency/</t>
  </si>
  <si>
    <t>The Sandbox</t>
  </si>
  <si>
    <t>Metaverse</t>
  </si>
  <si>
    <t>https://www.sandbox.game/en/about/sand/</t>
  </si>
  <si>
    <t>BlackPool</t>
  </si>
  <si>
    <t>built for NFT games and transactions</t>
  </si>
  <si>
    <t>https://quebecnewstribune.com/blockchain/the-new-tribe-of-yuanjie-a-community-owned-economy-44551/</t>
  </si>
  <si>
    <t>https://blackpool.finance/</t>
  </si>
  <si>
    <t>xHashtag</t>
  </si>
  <si>
    <t>community accelerator DAO</t>
  </si>
  <si>
    <t>https://www.xhashtag.io/</t>
  </si>
  <si>
    <t>https://cointelegraph.com/press-releases/xhashtag-solanas-first-community-accelerator-dao</t>
  </si>
  <si>
    <t>0x759b337bfb56d94a2ef904019469fedde5f2ac17</t>
  </si>
  <si>
    <t>0xaf5edd3e87220749840a530bf2f0f595c0bd4043</t>
  </si>
  <si>
    <t>0x3c7124b8a4fae5a94dfb0abe7ddbe142c45ec97e</t>
  </si>
  <si>
    <t xml:space="preserve"> nr. 1984</t>
  </si>
  <si>
    <t>https://client.aragon.org/#/0x759b337bfb56d94a2ef904019469fedde5f2ac17</t>
  </si>
  <si>
    <t>https://client.aragon.org/#/0xaf5edd3e87220749840a530bf2f0f595c0bd4043</t>
  </si>
  <si>
    <t>https://client.aragon.org/#/0x3c7124b8a4fae5a94dfb0abe7ddbe142c45ec97e</t>
  </si>
  <si>
    <t>https://client.aragon.org/#/0xaf5edd3e87220749840a530bf2f0f595c0bd4043/0x63d8275b5b731d695201a250821e0e183d21e2cb/</t>
  </si>
  <si>
    <t>https://client.aragon.org/#/0x3c7124b8a4fae5a94dfb0abe7ddbe142c45ec97e/0xc1404c25567b3ea543f38794c8d1bf02352bcda2/</t>
  </si>
  <si>
    <t>https://client.aragon.org/#/0x759b337bfb56d94a2ef904019469fedde5f2ac17/0x8ce1e761a135207253a70b814f2f9623e458c306/</t>
  </si>
  <si>
    <t>December</t>
  </si>
  <si>
    <t>Chroma Signet</t>
  </si>
  <si>
    <t>Chroma</t>
  </si>
  <si>
    <t>https://finance.yahoo.com/news/evio-inc-announces-major-blockchain-130000892.html</t>
  </si>
  <si>
    <t>special form of non-fungible token (NFT) that represents a namespace that will allow customers to easily verify the origin of cryptographic signatures attached to cannabis products throughout the cannabis supply chain</t>
  </si>
  <si>
    <t>NnsDAO</t>
  </si>
  <si>
    <t>https://nnsdao.medium.com/?p=78c843c49ddf</t>
  </si>
  <si>
    <t>Texas Hold’em is a practical use case of NnsDAO. creating what it calls an Internet Computer, a vast digitally connected network where each user and device acts like it is a part of a single global computer</t>
  </si>
  <si>
    <t>Big Green DAO</t>
  </si>
  <si>
    <t>https://finance.yahoo.com/news/elon-musks-brother-organized-crypto-190022394.html</t>
  </si>
  <si>
    <t>disrupt the philanthropic world and create food justice</t>
  </si>
  <si>
    <t>https://dao.biggreen.org/</t>
  </si>
  <si>
    <t>Omicron</t>
  </si>
  <si>
    <t>DeFi cryptocurrency, which was launched weeks before the new variant first emerged</t>
  </si>
  <si>
    <t>Arbitrum</t>
  </si>
  <si>
    <t>https://greekreporter.com/2021/11/30/omicron-crypto-rises/</t>
  </si>
  <si>
    <t>decentralized finance (DeFi) protocol</t>
  </si>
  <si>
    <t>https://dailyhodl.com/2021/11/30/altcoin-project-built-on-ethereum-jumps-after-earning-support-from-crypto-exchange-binance/</t>
  </si>
  <si>
    <t>AjeVerse</t>
  </si>
  <si>
    <t>Metaverse - African Metaverse project release enabling users to create and trade NFTs</t>
  </si>
  <si>
    <t>https://www.globenewswire.com/news-release/2021/12/01/2344505/0/en/AjeVerse-Announces-First-African-NFT-Metaverse-with-DAO-Governance.html</t>
  </si>
  <si>
    <t>YCS DAO, Rebranded from Yakuza Cats Society</t>
  </si>
  <si>
    <t>Japanese-themed cat NFT Collection</t>
  </si>
  <si>
    <t>https://ycsdao.com/</t>
  </si>
  <si>
    <t>https://www.globenewswire.com/news-release/2021/12/01/2343915/0/en/YCS-DAO-Rebranded-from-Yakuza-Cats-Society-Launches-4-Year-Long-Incentive-Program.html</t>
  </si>
  <si>
    <t>https://cointelegraph.com/press-releases/silo-winner-of-ethglobals-2021-hackathon-launches-its-genesis-token-auctio</t>
  </si>
  <si>
    <t>Silo</t>
  </si>
  <si>
    <t>non-custodial lending protocol</t>
  </si>
  <si>
    <t>https://www.silo.finance/</t>
  </si>
  <si>
    <t>GreenClimateDAO</t>
  </si>
  <si>
    <t>disrupt climate action via decentralized decision-making and financing for resilience projects</t>
  </si>
  <si>
    <t>https://finance.yahoo.com/news/greenclimatedao-set-unlock-power-crowd-140000523.html</t>
  </si>
  <si>
    <t>https://cointelegraph.com/press-releases/fusefi-raises-23m-to-launch-dao-focussed-on-taking-defi-services-mainstream</t>
  </si>
  <si>
    <t>FuseFi DAO</t>
  </si>
  <si>
    <t>Volt governance token</t>
  </si>
  <si>
    <t>Fuse</t>
  </si>
  <si>
    <t>https://fuse.fi/</t>
  </si>
  <si>
    <t>FreeRossDAO</t>
  </si>
  <si>
    <t>free dark web marketplace Silk Road’s imprisoned founder</t>
  </si>
  <si>
    <t>https://www.pymnts.com/cryptocurrency/2021/is-freerossdao-writing-the-playbook-for-crypto-crowdfunding/</t>
  </si>
  <si>
    <t>Champions Community - Crypto Champions</t>
  </si>
  <si>
    <t>a community-led NFT project</t>
  </si>
  <si>
    <t>https://www.newsbtc.com/news/company/how-crypto-champions-can-help-you-increase-the-rarity-of-your-nft/</t>
  </si>
  <si>
    <t xml:space="preserve">Governance portal XN increased voting power XN + ANs control VTHO fee lever through transparent gov process </t>
  </si>
  <si>
    <t>VeChain governance</t>
  </si>
  <si>
    <t>https://thecurrencyanalytics.com/press-releases/vechain-3-0-is-dao-36284.php</t>
  </si>
  <si>
    <t>VeChain 3.0 - vague article</t>
  </si>
  <si>
    <t>XenophonDAO</t>
  </si>
  <si>
    <t>https://www.crypto-reporter.com/press-releases/the-asset-reserve-protocol-xenophondao-xph-will-be-the-next-ohm-on-bsc-21974/</t>
  </si>
  <si>
    <t>Stablecoin - creating a free-floating reserve currency XPH backed by a basket of assets</t>
  </si>
  <si>
    <t>0xc9de433a97d80ec592eaafb7f2f12b64d2f218ec</t>
  </si>
  <si>
    <t>0x0f00f876ffc1d41016f9c426bfe6c4d466c139d6</t>
  </si>
  <si>
    <t>0xaaaa3f201e59fc486694324c5b431440fb9eed82</t>
  </si>
  <si>
    <t>0x8b0ead80aaa2d355a03bfc187f632746c38d30cb</t>
  </si>
  <si>
    <t>0x5e819d011a52fa8d45a847d0e6370708d808abdc</t>
  </si>
  <si>
    <t>0xb76633b54c586ecc5b7bdf2f7b7d5b76e4fc5d10</t>
  </si>
  <si>
    <t>0x48ba67ba1dbb301201741ddbb79d48c0fbfcf677</t>
  </si>
  <si>
    <t>0x30349b1a83624e62a11c1f92021553c4f83e2a0e</t>
  </si>
  <si>
    <t>0x7cf69f23c4c317c4ddf3b5a7c5fa3d85820e9386</t>
  </si>
  <si>
    <t>nr 1993</t>
  </si>
  <si>
    <t>https://client.aragon.org/#/0xc9de433a97d80ec592eaafb7f2f12b64d2f218ec</t>
  </si>
  <si>
    <t>https://client.aragon.org/#/0x0f00f876ffc1d41016f9c426bfe6c4d466c139d6</t>
  </si>
  <si>
    <t>https://client.aragon.org/#/0xaaaa3f201e59fc486694324c5b431440fb9eed82</t>
  </si>
  <si>
    <t>https://client.aragon.org/#/0x8b0ead80aaa2d355a03bfc187f632746c38d30cb</t>
  </si>
  <si>
    <t>https://client.aragon.org/#/0x5e819d011a52fa8d45a847d0e6370708d808abdc</t>
  </si>
  <si>
    <t>https://client.aragon.org/#/0xb76633b54c586ecc5b7bdf2f7b7d5b76e4fc5d10</t>
  </si>
  <si>
    <t>https://client.aragon.org/#/0x48ba67ba1dbb301201741ddbb79d48c0fbfcf677</t>
  </si>
  <si>
    <t>https://client.aragon.org/#/0x30349b1a83624e62a11c1f92021553c4f83e2a0e</t>
  </si>
  <si>
    <t>https://client.aragon.org/#/0x7cf69f23c4c317c4ddf3b5a7c5fa3d85820e9386</t>
  </si>
  <si>
    <t>PlatoFram</t>
  </si>
  <si>
    <t>multichain blockchain game from Second Space that integrates a decentralized wallet, nonfungible tokens (NFTs)</t>
  </si>
  <si>
    <t>www.platofarm.game</t>
  </si>
  <si>
    <t>https://cointelegraph.com/press-releases/platofarm-completes-1-million-seed-round-financing-will-launch-first-ever-ndo</t>
  </si>
  <si>
    <t xml:space="preserve"> blockchain-oriented international education content platform</t>
  </si>
  <si>
    <t>https://finance.yahoo.com/news/label-foundation-announced-official-deployment-184900522.html</t>
  </si>
  <si>
    <t>Kickstarter</t>
  </si>
  <si>
    <t>Celo</t>
  </si>
  <si>
    <t>crowdfunding</t>
  </si>
  <si>
    <t>https://www.theblockcrypto.com/linked/126858/kickstarter-announces-plan-for-decentralized-crowdfunding-protocol-built-on-celo</t>
  </si>
  <si>
    <t>Telos Kitchen DAO</t>
  </si>
  <si>
    <t>purchased 35.84 acres in Laramie River Ranch</t>
  </si>
  <si>
    <t>Telos</t>
  </si>
  <si>
    <t>https://www.crowdfundinsider.com/2021/12/183851-telos-kitchen-dao-purchases-36-acres-in-wyoming-with-tokens/</t>
  </si>
  <si>
    <t>Wyoming Decentralized Autonomous Organization Amendment</t>
  </si>
  <si>
    <t>LABEL foundation</t>
  </si>
  <si>
    <t>basinDAO</t>
  </si>
  <si>
    <t>basin.protocol </t>
  </si>
  <si>
    <t>https://causeartist.com/climate-and-crypto-web3-projects/</t>
  </si>
  <si>
    <t>https://twitter.com/basinDAO</t>
  </si>
  <si>
    <t xml:space="preserve"> global DAO reducing/removing carbon, restoring/protecting nature and improving human health/wealth</t>
  </si>
  <si>
    <t>https://basin.notion.site/What-does-basin-protocol-do-11df610fedc2475db982107c648b56e8</t>
  </si>
  <si>
    <t>Citizen DAO</t>
  </si>
  <si>
    <t>https://citizendao.com/</t>
  </si>
  <si>
    <t>coordinating ideas, people, &amp; crypto to solve humanity’s biggest problems</t>
  </si>
  <si>
    <t>Viblos DAO</t>
  </si>
  <si>
    <t>https://www.digitaljournal.com/pr/the-first-democratic-social-network-viblos-thats-based-on-the-principles-of-swiss-democracy</t>
  </si>
  <si>
    <t>https://www.viblos.org/</t>
  </si>
  <si>
    <t>https://finance.yahoo.com/news/magnet-dao-launches-early-stage-142000190.html</t>
  </si>
  <si>
    <t>Early-stage Crypto Incubator</t>
  </si>
  <si>
    <t>Magnet DAO</t>
  </si>
  <si>
    <t>Mintable</t>
  </si>
  <si>
    <t>https://forkast.news/headlines/openseas-cfo-dismisses-ipo-rumors/</t>
  </si>
  <si>
    <t>has sub-DAOs, e.g. YGGEA https://www.techinasia.com/bukalapak-animoca-brands-15m-financing-ygg-sea)</t>
  </si>
  <si>
    <t>EOS (network)</t>
  </si>
  <si>
    <t>EOS Blockchain</t>
  </si>
  <si>
    <t>https://bitcoinexchangeguide.com/eos-founder-calls-for-a-rebranding-network-pivots-to-dao-and-moving-away-from-block-one/</t>
  </si>
  <si>
    <t>Move away from Block.One</t>
  </si>
  <si>
    <t>RewardsX</t>
  </si>
  <si>
    <t>DAO vault utility</t>
  </si>
  <si>
    <t>https://www.digitaljournal.com/pr/rewardsx-launches-the-first-dao-vault-utility</t>
  </si>
  <si>
    <t>Spool DAO</t>
  </si>
  <si>
    <t>user experience to automate yield farming operations</t>
  </si>
  <si>
    <t>https://blockchaintimes.news/2021/12/11/spools-lbp-and-the-promise-of-accessible-yield-optimization/</t>
  </si>
  <si>
    <t>aid hip-hop artists in their businesses</t>
  </si>
  <si>
    <t>https://www.globenewswire.com/news-release/2021/12/12/2350335/0/en/Hierocoin-BAR-to-Empower-the-Hip-hop-Industry-with-a-DAO-System.html</t>
  </si>
  <si>
    <t>Hierocoin BAR</t>
  </si>
  <si>
    <t>Socialogue</t>
  </si>
  <si>
    <t>Decentralized autonomous organization (DAO) Senate</t>
  </si>
  <si>
    <t>https://www.digitaljournal.com/pr/nft-market-welcomes-a-new-rival-socialogue-the-social-nft-marketplace</t>
  </si>
  <si>
    <t>Agent, Delay, Redemptions, Token Request</t>
  </si>
  <si>
    <t>&gt;35%</t>
  </si>
  <si>
    <t>--</t>
  </si>
  <si>
    <t>&gt;5%</t>
  </si>
  <si>
    <t>5 finger</t>
  </si>
  <si>
    <t>https://client.aragon.org/#/0x7cf69f23c4c317c4ddf3b5a7c5fa3d85820e9386/0xb13d66e1286efe6f82773625a2492a9e2afea1a9/</t>
  </si>
  <si>
    <t>https://client.aragon.org/#/0x30349b1a83624e62a11c1f92021553c4f83e2a0e/0xe6657f5763f7dbeb73e6cd60c40f31bb4f8b5332/</t>
  </si>
  <si>
    <t>https://client.aragon.org/#/0x48ba67ba1dbb301201741ddbb79d48c0fbfcf677/0x9f39567479e5789e43a0a85e6a02ee00833efb72/</t>
  </si>
  <si>
    <t>https://client.aragon.org/#/0xb76633b54c586ecc5b7bdf2f7b7d5b76e4fc5d10/0xd8675d1ba8fc9b992380159b0f81fa390efbc7f8/</t>
  </si>
  <si>
    <t>https://client.aragon.org/#/0x5e819d011a52fa8d45a847d0e6370708d808abdc/0x4390d10acedf7b9e233771f2a5d2dec45e41070e/</t>
  </si>
  <si>
    <t>https://client.aragon.org/#/0x8b0ead80aaa2d355a03bfc187f632746c38d30cb/0x2c99fc4bb31e5d3479306ac3d324f87d9c3fc290/</t>
  </si>
  <si>
    <t>https://client.aragon.org/#/0xaaaa3f201e59fc486694324c5b431440fb9eed82/0xc24c6e742318867d414e615edda2032ead653a99/</t>
  </si>
  <si>
    <t>https://client.aragon.org/#/0x0f00f876ffc1d41016f9c426bfe6c4d466c139d6/0x81b5c3b3830c44b9d47860728954e55088e3f6a3/</t>
  </si>
  <si>
    <t>https://client.aragon.org/#/0xc9de433a97d80ec592eaafb7f2f12b64d2f218ec/0x5638e2abb98e61e7ceeb44367849dfd8a42c52c5/ - is voting contract, niet token contract</t>
  </si>
  <si>
    <t>https://www.streetinsider.com/Globe+Newswire/Bogged+Finance+expand+their+DeFi+tools+offering+to+the+Polygon+Blockchain%2C+beginning+with+BogSwap+and+BogCharts/19347623.html</t>
  </si>
  <si>
    <t>EduDAO</t>
  </si>
  <si>
    <t>Spin off from BitDAO</t>
  </si>
  <si>
    <t>https://www.prnewswire.com/news-releases/groups-from-harvard-mit-oxford-and-others-join-edudao-to-foster-web-3-innovation-via-decentralized-funding-301447066.html</t>
  </si>
  <si>
    <t>Funding web3 education projects</t>
  </si>
  <si>
    <t>MetaBrands</t>
  </si>
  <si>
    <t>build a symbiotic model that will include a metaverse asset portfolio and NFTs</t>
  </si>
  <si>
    <t>https://cointelegraph.com/news/dao-provides-a-portal-gateway-into-the-metaverse</t>
  </si>
  <si>
    <t>Flexdao</t>
  </si>
  <si>
    <t>https://www.theblockcrypto.com/post/127617/coinflex-becomes-the-first-cex-to-launch-a-dao-and-distribute-revenue-and-profits-to-users</t>
  </si>
  <si>
    <t>crypto exchange and yield platform (centralized exchange turned DAO)</t>
  </si>
  <si>
    <t>SmartBCH</t>
  </si>
  <si>
    <t>https://hubs.la/Q010QRxs0</t>
  </si>
  <si>
    <t>Need to stake to vote - https://coinflex.com/nl/support/2-2-9-flexdao/</t>
  </si>
  <si>
    <t>Everest Foundation</t>
  </si>
  <si>
    <t>https://www.businesswire.com/news/home/20211215005888/en/The-Everest-Foundation-Offers-All-of-Humanity-a-Free-Biometric-Based-Digital-Identity-and-Wallet-with-ID-Tokens-All-Integrated-With-a-Permissionless-Blockchain</t>
  </si>
  <si>
    <t>15 billion digital identities and wallets with ID tokens free of charge</t>
  </si>
  <si>
    <t>https://everestfoundation.net/</t>
  </si>
  <si>
    <t>EverChain</t>
  </si>
  <si>
    <t>https://everestfoundation.net/docs/intro - nu nog voten via google form</t>
  </si>
  <si>
    <t>MetaReserve</t>
  </si>
  <si>
    <t>Decentralised Reserve Currency Protocol</t>
  </si>
  <si>
    <t>https://beincrypto.com/metareserve-a-decentralized-reserve-currency-empowering-metaverse/</t>
  </si>
  <si>
    <t xml:space="preserve"> Nezha</t>
  </si>
  <si>
    <t xml:space="preserve"> power a new type of prediction market</t>
  </si>
  <si>
    <t>https://cointelegraph.com/press-releases/nezha-the-liquidity-engine-for-next-gen-prediction-markets-to-launch-on-occamrazer</t>
  </si>
  <si>
    <t>https://www.nezha.fi/#sec3</t>
  </si>
  <si>
    <t>Rise DAO</t>
  </si>
  <si>
    <t>https://news.artnet.com/market/interview-with-nft-collector-and-entrepreneur-b-2049418</t>
  </si>
  <si>
    <t>Bee Network</t>
  </si>
  <si>
    <t>decentralized gaming</t>
  </si>
  <si>
    <t>https://www.bee.com/en</t>
  </si>
  <si>
    <t>https://coingape.com/bee-network-an-era-of-decentralized-gaming-experience/</t>
  </si>
  <si>
    <t>0x07c390f99e231a7b4777f36fb74b75c00a1092c5</t>
  </si>
  <si>
    <t>0x31fdbf1e6c0a86a88a05033044cd330b2c29eeec</t>
  </si>
  <si>
    <t>0x7bc816650ca72a87ab6b3538799e6c7ef8e780a3</t>
  </si>
  <si>
    <t>0xe38880886853a690548512fba215801db7f5b871</t>
  </si>
  <si>
    <t>0x044dc5d9902dafb64e1f654fccbe4ed92344c421</t>
  </si>
  <si>
    <t>0x0199309590d0fb40377a15dac50b7ac28ab4ece3</t>
  </si>
  <si>
    <t>0xc93bb9f5365899c12ed4292502427b5dee681d46</t>
  </si>
  <si>
    <t>0xfef3f7152356bb5ad5889914f1a79b24b86cd0f8</t>
  </si>
  <si>
    <t>#2001</t>
  </si>
  <si>
    <t>https://client.aragon.org/#/0x07c390f99e231a7b4777f36fb74b75c00a1092c5</t>
  </si>
  <si>
    <t>https://client.aragon.org/#/0x31fdbf1e6c0a86a88a05033044cd330b2c29eeec</t>
  </si>
  <si>
    <t>https://client.aragon.org/#/0x7bc816650ca72a87ab6b3538799e6c7ef8e780a3</t>
  </si>
  <si>
    <t>https://client.aragon.org/#/0xe38880886853a690548512fba215801db7f5b871</t>
  </si>
  <si>
    <t>https://client.aragon.org/#/0x044dc5d9902dafb64e1f654fccbe4ed92344c421</t>
  </si>
  <si>
    <t>https://client.aragon.org/#/0x0199309590d0fb40377a15dac50b7ac28ab4ece3</t>
  </si>
  <si>
    <t>https://client.aragon.org/#/0xc93bb9f5365899c12ed4292502427b5dee681d46</t>
  </si>
  <si>
    <t>https://client.aragon.org/#/0xfef3f7152356bb5ad5889914f1a79b24b86cd0f8</t>
  </si>
  <si>
    <t>https://client.aragon.org/#/0x07c390f99e231a7b4777f36fb74b75c00a1092c5/0x9b6ad1bb8dfe50fa2a0502bb8a2bc4934b735ea1/</t>
  </si>
  <si>
    <t>https://client.aragon.org/#/0x31fdbf1e6c0a86a88a05033044cd330b2c29eeec/0xd39a2de28310b320c4abcf898e64fe3c224de0d6/</t>
  </si>
  <si>
    <t>https://client.aragon.org/#/0x7bc816650ca72a87ab6b3538799e6c7ef8e780a3/0xb70f89e1ce8efb4551824c5a993e754623b2129f/</t>
  </si>
  <si>
    <t>https://client.aragon.org/#/0xe38880886853a690548512fba215801db7f5b871/0x3a608e73d23a2474e3dcf947efc07a17b995a0eb/</t>
  </si>
  <si>
    <t>https://client.aragon.org/#/0x044dc5d9902dafb64e1f654fccbe4ed92344c421/0x9006dfb5b6ff8d3ff048651d56010d715cce01e3/</t>
  </si>
  <si>
    <t>https://client.aragon.org/#/0x0199309590d0fb40377a15dac50b7ac28ab4ece3/0x87bd777db384405cd2a1a153c93d68f9a7df311f/</t>
  </si>
  <si>
    <t>https://client.aragon.org/#/0xc93bb9f5365899c12ed4292502427b5dee681d46/0x690e964842ae24e348307dd4d3f02ec1c2b0f3dc/</t>
  </si>
  <si>
    <t>&gt;25%</t>
  </si>
  <si>
    <t>https://client.aragon.org/#/0xfef3f7152356bb5ad5889914f1a79b24b86cd0f8/0x588c8387ba597222d9db83246a77c626c04c7ab1/</t>
  </si>
  <si>
    <t>https://ambcrypto.com/justin-sun-moving-on-from-tron-network-moves-towards-full-decentralization/</t>
  </si>
  <si>
    <t>Tron Foundation</t>
  </si>
  <si>
    <t>https://tronfoundation.medium.com/justin-suns-open-letter-to-the-community-on-tron-s-decentralization-and-his-personal-journey-853990c3d978</t>
  </si>
  <si>
    <t>Diatom</t>
  </si>
  <si>
    <t>http://www.koreaittimes.com/news/articleView.html?idxno=110166</t>
  </si>
  <si>
    <t>BPNFT</t>
  </si>
  <si>
    <t>Funding superbowl ad</t>
  </si>
  <si>
    <t>https://nymag.com/intelligencer/2021/12/super-bowl-dao-crypto-group-seeks-usd20-million-to-buy-an-ad.html</t>
  </si>
  <si>
    <t>Goal</t>
  </si>
  <si>
    <t>Literature</t>
  </si>
  <si>
    <t>Measuring DAO Autonomy: Lessons From Other Autonomous Systems</t>
  </si>
  <si>
    <t>Examples</t>
  </si>
  <si>
    <t>Arts</t>
  </si>
  <si>
    <t>Reimagining Wwork</t>
  </si>
  <si>
    <t>Automating Enforcement of Ethical Policies in business processes</t>
  </si>
  <si>
    <t>Restructuring basis of governance and democracy - notary functions</t>
  </si>
  <si>
    <t>Disrupting Finance &amp; tokenized assets - transaction of value</t>
  </si>
  <si>
    <t>Sub goal</t>
  </si>
  <si>
    <t>https://www.niemanlab.org/2021/12/information-wants-to-be-free-but-digital-property-wont-be/</t>
  </si>
  <si>
    <t>Media orgs - independent journalism payments</t>
  </si>
  <si>
    <t>Finance</t>
  </si>
  <si>
    <t>HR</t>
  </si>
  <si>
    <t>https://www.bloombergquint.com/markets/indexing-is-coming-to-crypto-funds-via-decentralized-exchanges</t>
  </si>
  <si>
    <t>https://basketdao.org/BMI</t>
  </si>
  <si>
    <t>DeFi’s Diversified
High-yield Savings Account</t>
  </si>
  <si>
    <t>UBA DAO</t>
  </si>
  <si>
    <t>Universal Basic Asset - cyber initiative to create a new kind of asset in which 10% is always allocated for free
Read more: https://www.digitaljournal.com/pr/uba-announces-plans-towards-decentralized-governance#ixzz7Fmz5sObF</t>
  </si>
  <si>
    <t>https://www.digitaljournal.com/pr/uba-announces-plans-towards-decentralized-governance</t>
  </si>
  <si>
    <t>https://metasset.io/about</t>
  </si>
  <si>
    <t>Co-Creation NFT Social-Fi Platform</t>
  </si>
  <si>
    <t>Pixel-Infinity - PATREON</t>
  </si>
  <si>
    <t>https://www.streetinsider.com/Press+Releases/Element.Black+Establishes+Partnership+with+DJ+Snake%2C+Building+Pixel-Infinity+into+the+Worlds+First+Prominent+Co-Creation+NFT+Social-Fi+Platform/19376140.html</t>
  </si>
  <si>
    <t>0x5a528aac032e9584a2838d1e6a2431f02a4aa94f</t>
  </si>
  <si>
    <t>0x16fbb15ddf7920706b3c15bd135d1f11350f6976</t>
  </si>
  <si>
    <t>0x5e553434bb1675904b4ebcfbae1ed3d81b86d589</t>
  </si>
  <si>
    <t>0xf421236da407041548b540a2f74f23807fdcf8d1</t>
  </si>
  <si>
    <t>0xfac3f899ab92b0df9e9c0267c09c84dfc2a6dfbd</t>
  </si>
  <si>
    <t>0x45ef54a92f565834364cb827d7c2437a0e4e7d7f</t>
  </si>
  <si>
    <t>0xb5a8039a00b10390291d1c4600ff4ab9b16731f0</t>
  </si>
  <si>
    <t># 2008</t>
  </si>
  <si>
    <t>https://client.aragon.org/#/</t>
  </si>
  <si>
    <t>https://client.aragon.org/#/0x5a528aac032e9584a2838d1e6a2431f02a4aa94f</t>
  </si>
  <si>
    <t>https://client.aragon.org/#/0x16fbb15ddf7920706b3c15bd135d1f11350f6976</t>
  </si>
  <si>
    <t>https://client.aragon.org/#/0x5e553434bb1675904b4ebcfbae1ed3d81b86d589</t>
  </si>
  <si>
    <t>https://client.aragon.org/#/0xf421236da407041548b540a2f74f23807fdcf8d1</t>
  </si>
  <si>
    <t>https://client.aragon.org/#/0xfac3f899ab92b0df9e9c0267c09c84dfc2a6dfbd</t>
  </si>
  <si>
    <t>https://client.aragon.org/#/0x45ef54a92f565834364cb827d7c2437a0e4e7d7f</t>
  </si>
  <si>
    <t>https://client.aragon.org/#/0xb5a8039a00b10390291d1c4600ff4ab9b16731f0</t>
  </si>
  <si>
    <t>https://client.aragon.org/#/0x5a528aac032e9584a2838d1e6a2431f02a4aa94f/0xb961f3a968d8a14e40a9e94aa2fdeba5291824be/</t>
  </si>
  <si>
    <t>Tokenholders:</t>
  </si>
  <si>
    <t>https://etherscan.io/token/0x47e08eda5a8de6409d9e880006c6e6216fbd70da?a=0xc0b969a7f1f2fb450864d2880c7d9a8bd75efc1e</t>
  </si>
  <si>
    <t>https://client.aragon.org/#/0x5e553434bb1675904b4ebcfbae1ed3d81b86d589/0x406942f5499bf21f004cfeb3bd96e12ec010748a/</t>
  </si>
  <si>
    <t>https://client.aragon.org/#/0x16fbb15ddf7920706b3c15bd135d1f11350f6976/0x1be60f0d8ccd6d39e4e316438388ec3c9fe462e6/</t>
  </si>
  <si>
    <t>https://client.aragon.org/#/0xf421236da407041548b540a2f74f23807fdcf8d1/0xaa4238ae5612030911d6c11b1ada04df5b614d8c/vote/1/</t>
  </si>
  <si>
    <t>https://etherscan.io/token/0xad872f0be90e08c5f5012ee47244ab316a6b685c?a=0xc0b969a7f1f2fb450864d2880c7d9a8bd75efc1e</t>
  </si>
  <si>
    <t>https://client.aragon.org/#/0xfac3f899ab92b0df9e9c0267c09c84dfc2a6dfbd/0x9b7d4d3f09eb967778bea887b0ea595d7c58290d/</t>
  </si>
  <si>
    <t>Agent, Allocations, Delay, Dot Voting, Redemptions, Rewards, Token Request</t>
  </si>
  <si>
    <t>https://client.aragon.org/#/0x45ef54a92f565834364cb827d7c2437a0e4e7d7f/0xcc4f625c0b0e1494585a4334a7bae11013200b27/</t>
  </si>
  <si>
    <t>https://client.aragon.org/#/0xb5a8039a00b10390291d1c4600ff4ab9b16731f0/0x1878cc747cd39c1e774fb487c6f9233e5221aef1/</t>
  </si>
  <si>
    <t>0x3fd05dedc2346baae592832f6bda17b30f2aae40</t>
  </si>
  <si>
    <t>0x808790609b1bd19764b210f803a667e98603f39b</t>
  </si>
  <si>
    <t>0x6e2210513a8a3f050d38ce9dca2a3172319d13f1</t>
  </si>
  <si>
    <t>0x0068990f8910e502dd41eb71fbc506936ca100af</t>
  </si>
  <si>
    <t>0x9ca7d7532c9a732ddfa6af5b99bc25dbb89f0e34</t>
  </si>
  <si>
    <t>#2013</t>
  </si>
  <si>
    <t>https://client.aragon.org/#/0x3fd05dedc2346baae592832f6bda17b30f2aae40</t>
  </si>
  <si>
    <t>https://client.aragon.org/#/0x808790609b1bd19764b210f803a667e98603f39b</t>
  </si>
  <si>
    <t>https://client.aragon.org/#/0x6e2210513a8a3f050d38ce9dca2a3172319d13f1</t>
  </si>
  <si>
    <t>https://client.aragon.org/#/0x0068990f8910e502dd41eb71fbc506936ca100af</t>
  </si>
  <si>
    <t>https://client.aragon.org/#/0x9ca7d7532c9a732ddfa6af5b99bc25dbb89f0e34</t>
  </si>
  <si>
    <t>Multiple (Member and Share)</t>
  </si>
  <si>
    <t>Multiple (Weighted and Non Weighted</t>
  </si>
  <si>
    <t>Multiple (Share and Direct)</t>
  </si>
  <si>
    <t>Multiple (No and Indirect - Token value)</t>
  </si>
  <si>
    <t>Agent, Fundraising</t>
  </si>
  <si>
    <t>https://client.aragon.org/#/0x3fd05dedc2346baae592832f6bda17b30f2aae40/0x73fe734ba504095ff7d0b4e9c47faf0c2dad347c/</t>
  </si>
  <si>
    <t>Multiple (yes and ?)</t>
  </si>
  <si>
    <t>&gt;10%</t>
  </si>
  <si>
    <t>https://client.aragon.org/#/0x808790609b1bd19764b210f803a667e98603f39b/0x62fe3db8c14e16f3097256b0ff8c10a33c407874/</t>
  </si>
  <si>
    <t>Allocations, Dot Voting, Rewards</t>
  </si>
  <si>
    <t>https://client.aragon.org/#/0x6e2210513a8a3f050d38ce9dca2a3172319d13f1/0x98e3a14811c3791a620556fa5dc177bd3b560cae/</t>
  </si>
  <si>
    <t>https://client.aragon.org/#/0x0068990f8910e502dd41eb71fbc506936ca100af/0x4963804f0660584d52ed2ad160c2cbee364d23d8/</t>
  </si>
  <si>
    <t>https://client.aragon.org/#/0x9ca7d7532c9a732ddfa6af5b99bc25dbb89f0e34/0x6c5e3364b10fd0263596283fac679de304b706ef/</t>
  </si>
  <si>
    <t>0x08a3e5835b456bbddd81dc722735bb61def85f2e</t>
  </si>
  <si>
    <t>0x578806a96fdd27d37d4c36d4e9b6d89c949c0524</t>
  </si>
  <si>
    <t>0xfe2f0a9c0af60a427a2a03a2daf772567144f309</t>
  </si>
  <si>
    <t>0xadbc34c6cf16718e4a1095d214d50fc7c05aef81</t>
  </si>
  <si>
    <t>0x0e29a4d07e27d8864c797a974521eeff1380cea4</t>
  </si>
  <si>
    <t>0x28d443fba11acb04f30d03916d1d610e4a366803</t>
  </si>
  <si>
    <t>#2019</t>
  </si>
  <si>
    <t>https://client.aragon.org/#/0x08a3e5835b456bbddd81dc722735bb61def85f2e</t>
  </si>
  <si>
    <t>https://client.aragon.org/#/0x578806a96fdd27d37d4c36d4e9b6d89c949c0524</t>
  </si>
  <si>
    <t>https://client.aragon.org/#/0xfe2f0a9c0af60a427a2a03a2daf772567144f309</t>
  </si>
  <si>
    <t>https://client.aragon.org/#/0xadbc34c6cf16718e4a1095d214d50fc7c05aef81</t>
  </si>
  <si>
    <t>https://client.aragon.org/#/0x0e29a4d07e27d8864c797a974521eeff1380cea4</t>
  </si>
  <si>
    <t>https://client.aragon.org/#/0x28d443fba11acb04f30d03916d1d610e4a366803</t>
  </si>
  <si>
    <t>https://client.aragon.org/#/0x08a3e5835b456bbddd81dc722735bb61def85f2e/0x7fa80b1c0192ec9994ee8f717e66c233545e06b6/</t>
  </si>
  <si>
    <t>Allocations, Dot Voting, Projects, Rewards</t>
  </si>
  <si>
    <t>https://client.aragon.org/#/0x578806a96fdd27d37d4c36d4e9b6d89c949c0524/0xd3568a4088303bdc1cbf24995f8fb4e716a3ed89/</t>
  </si>
  <si>
    <t>https://client.aragon.org/#/0xfe2f0a9c0af60a427a2a03a2daf772567144f309/0x856bbfd7d46cae52a357130729c2a33ed216d7dd/</t>
  </si>
  <si>
    <t>https://client.aragon.org/#/0xadbc34c6cf16718e4a1095d214d50fc7c05aef81/0x85e6180e2a900f795879378f47da45b0e807f9a2/</t>
  </si>
  <si>
    <t>https://client.aragon.org/#/0x0e29a4d07e27d8864c797a974521eeff1380cea4/0x86162d8daef9c5a7c443d1cf29a752eaebdd6cd5/</t>
  </si>
  <si>
    <t>https://client.aragon.org/#/0x28d443fba11acb04f30d03916d1d610e4a366803/0xc6d037b2c44cab025fbb989bf650d8308cbb6763/</t>
  </si>
  <si>
    <t>0,28 eth</t>
  </si>
  <si>
    <t>elfDAO</t>
  </si>
  <si>
    <t>leverage the power of crypto-fundraising to “fund, organize, and donate gifts to institutions, orphanages, and low-income neighborhood centers [in order to] bring holiday joy to as many children as possible</t>
  </si>
  <si>
    <t>https://debanked.com/2021/12/elfdao-the-crowdfunding-campaign-to-buy-gifts-for-kids/</t>
  </si>
  <si>
    <t>https://elfdao.com/</t>
  </si>
  <si>
    <t>https://docs.elfdao.com/faq</t>
  </si>
  <si>
    <t>Immortal Monk Monastery DAO</t>
  </si>
  <si>
    <t>next-generation NFT driven Defi ecosystem based on the popular Olympus DAO code base</t>
  </si>
  <si>
    <t>https://immortalmonks.com/</t>
  </si>
  <si>
    <t>SynFutures</t>
  </si>
  <si>
    <t>https://www.crypto-news-flash.com/what-are-derivatives-beginners-guide-including-defi-trends/</t>
  </si>
  <si>
    <t>ecentralized derivative trading platforms</t>
  </si>
  <si>
    <t>Decentralized Community Investment Protocol (DCIP)</t>
  </si>
  <si>
    <t>Juni</t>
  </si>
  <si>
    <t>https://cointelegraph.com/press-releases/dcip-launches-the-first-investment-as-a-services-token-on-the-bep20-network</t>
  </si>
  <si>
    <t>https://dcip.finance/</t>
  </si>
  <si>
    <t>first investment as a service</t>
  </si>
  <si>
    <t>Metapoly</t>
  </si>
  <si>
    <t>Metapoly’s created the infrastructure that seamlessly combines the Metaverse, NFTs and Decentralized Finance (DeFi)</t>
  </si>
  <si>
    <t>https://www.digitaljournal.com/pr/introducing-metapoly-the-worlds-1st-decentralized-metaverse-land-tycoon</t>
  </si>
  <si>
    <t>https://metapoly.org/</t>
  </si>
  <si>
    <t>https://metapoly-team.gitbook.io/doc/dao-team-and-d33d</t>
  </si>
  <si>
    <t>OpenDAO</t>
  </si>
  <si>
    <t>https://cryptodaily.co.uk/2021/12/open-dao-surprise-airdrop-token-for-open-sea-users-sees-1270-price-surge</t>
  </si>
  <si>
    <t>token for the largest NFT community," in order "to pay tribute, to protect, [and] to promote..." NFT communities, with a particular attribution to OpenSea "for its leadership in promoting NFT trading</t>
  </si>
  <si>
    <t>https://www.theblockcrypto.com/linked/128564/a-dao-wants-to-buy-blockbuster-and-turn-it-into-a-decentralized-film-streaming-service</t>
  </si>
  <si>
    <t xml:space="preserve">govern the Blockbuster brand and create a decentralized film streaming service out of it </t>
  </si>
  <si>
    <t>funding through NFT tokens</t>
  </si>
  <si>
    <t>Olympus</t>
  </si>
  <si>
    <t>Using Scattershot</t>
  </si>
  <si>
    <t>Scattershot</t>
  </si>
  <si>
    <t>Fork of Snapshot</t>
  </si>
  <si>
    <t>canDAO CandyPad</t>
  </si>
  <si>
    <t>https://blockonomi.com/candao-guide/</t>
  </si>
  <si>
    <t>Decentralized Social Network</t>
  </si>
  <si>
    <t>https://candao.io/</t>
  </si>
  <si>
    <t>DAO planned for 2024</t>
  </si>
  <si>
    <t>https://www.livetradingnews.com/blockchain-advancements-are-complementing-each-other-214451.html</t>
  </si>
  <si>
    <t xml:space="preserve"> seeks to make the experience of using Ethereum faster by processing elements of Ethereum transactions on its own network</t>
  </si>
  <si>
    <t>https://cointelegraph.com/press-releases/introducing-mahachain-the-dao-powered-bl</t>
  </si>
  <si>
    <t>BlockbusterDAO (DeFilm)</t>
  </si>
  <si>
    <t>Gas DAO</t>
  </si>
  <si>
    <t>thrives to become “the heartbeat and voice” of Ethereum’s most active users</t>
  </si>
  <si>
    <t>https://coinpedia.org/ethereum/gas-dao-a-feast-for-ethereum-fans-eth-holders-must-not-miss-this-opportunity/</t>
  </si>
  <si>
    <t>Discord</t>
  </si>
  <si>
    <t>https://humandao.org/</t>
  </si>
  <si>
    <t>https://forum.humandao.org/t/humandao-governance-process/13</t>
  </si>
  <si>
    <t>Relative Majority (70%)</t>
  </si>
  <si>
    <t xml:space="preserve"> securely loans out gaming assets in the form of non-fungible tokens (NFTs) to community members. These NFTs allow members to participate in P2E crypto games, like the popular Axie Infinity game</t>
  </si>
  <si>
    <t>Fuse Network (EVM compatible)</t>
  </si>
  <si>
    <t>hubble protocol</t>
  </si>
  <si>
    <t>Solana decentralized finance (DeFi) project</t>
  </si>
  <si>
    <t>https://www.coinspeaker.com/hubble-protocol-launches-public-devnet-and-rewards-program-ahead-of-ido/</t>
  </si>
  <si>
    <t>xpansion</t>
  </si>
  <si>
    <t>July</t>
  </si>
  <si>
    <t>decentralized strategy game set in the future featuring virtual worlds powered by NFTs</t>
  </si>
  <si>
    <t>https://thevrsoldier.com/top-5-most-popular-metaverse-coins-on-the-wax-blockchain/</t>
  </si>
  <si>
    <t>https://xpsgame.io/</t>
  </si>
  <si>
    <t>Shield</t>
  </si>
  <si>
    <t>decentralized derivatives trading protocol that sits on a fully non-cooperative game network</t>
  </si>
  <si>
    <t>https://www.asiacryptotoday.com/shield/</t>
  </si>
  <si>
    <t>Zunami DAO</t>
  </si>
  <si>
    <t>stablecoin</t>
  </si>
  <si>
    <t>https://cointelegraph.com/news/defi-platform-releases-first-decentralized-stablecoin-revenue-aggregator</t>
  </si>
  <si>
    <t>https://www.zunami.io/</t>
  </si>
  <si>
    <t>LinksDAO</t>
  </si>
  <si>
    <t>https://golf.com/lifestyle/linksdao-crypto-golf-club-raised-11-million-dollars/</t>
  </si>
  <si>
    <t>buy a golf course</t>
  </si>
  <si>
    <t>Social.Network - Earth DAO</t>
  </si>
  <si>
    <t>CrazyBunny</t>
  </si>
  <si>
    <t>metaverse</t>
  </si>
  <si>
    <t>http://crazybunny.io</t>
  </si>
  <si>
    <t>https://www.digitaljournal.com/pr/crazybunny-a-way-you-should-know-to-earn-usdt-in-the-metaverse</t>
  </si>
  <si>
    <t>RaversUniverse</t>
  </si>
  <si>
    <t>https://www.raversuniverse.com/project-rave</t>
  </si>
  <si>
    <t>https://edm.com/events/project-rave-decentralized-blockchain-music-festival</t>
  </si>
  <si>
    <t>Let's decentralize the music industry together</t>
  </si>
  <si>
    <t>via NFT voting?</t>
  </si>
  <si>
    <t>Play It Forward DAO (PIF)</t>
  </si>
  <si>
    <t>P2E more accessible to the players that stand to benefit the most from it</t>
  </si>
  <si>
    <t>https://www.newsbtc.com/press-releases/play-it-forward-dao-boosting-rewards-for-all-players/</t>
  </si>
  <si>
    <t>http://playitfwd.io/</t>
  </si>
  <si>
    <t>https://whitepaper.playitfwd.io/faqs/faqs</t>
  </si>
  <si>
    <t>new NFT project that gives investors the opportunity to build their own billion-dollar franchise as they collect and invest in their own custom sports team</t>
  </si>
  <si>
    <t>https://cointelegraph.com/press-releases/meta-super-league-bringing-true-competition-to-the-metaverse</t>
  </si>
  <si>
    <t>https://www.metasuperleague.io/</t>
  </si>
  <si>
    <t>Nederlands initiatief (contact gezocht met Jeroen Storm)</t>
  </si>
  <si>
    <t>infuse the decentralized finance (DeFi) ecosystem with native privacy</t>
  </si>
  <si>
    <t>Panther Launch DAO</t>
  </si>
  <si>
    <t>https://cointelegraph.com/press-releases/panther-dao-votes-to-launch-worlds-1st-private-defi-protocol</t>
  </si>
  <si>
    <t>Shibapad</t>
  </si>
  <si>
    <t>community-oriented launchpad with plans to completely hand over its operations to its members through a DAO</t>
  </si>
  <si>
    <t>https://cryptopotato.com/shibapad-a-community-governed-launchpad/</t>
  </si>
  <si>
    <t>https://www.shibapad.finance/</t>
  </si>
  <si>
    <t>BlimpDAO</t>
  </si>
  <si>
    <t>Crowdfunding DAO</t>
  </si>
  <si>
    <t>https://www.morningbrew.com/daily/stories/ethereum-gas-fees?__cf_chl_f_tk=HgHBY5v_dSF195fUiHjrA2t42kPHETe0vCpo7HDb1vs-1642253801-0-gaNycGzNCKU</t>
  </si>
  <si>
    <t>Exotic Markets</t>
  </si>
  <si>
    <t>offers structured products from different DeFi platforms</t>
  </si>
  <si>
    <t>https://www.exotic.markets/</t>
  </si>
  <si>
    <t>https://docs.exotic.markets/exotic-markets/</t>
  </si>
  <si>
    <t>https://www.cryptonewsz.com/announcement-on-tron-foundation-restructured-as-tron-dao/</t>
  </si>
  <si>
    <t>SpaceDAO</t>
  </si>
  <si>
    <t>https://www.coinspeaker.com/spacedao-global-partnerships-springrabs-other-capitals/</t>
  </si>
  <si>
    <t>The GameFi project</t>
  </si>
  <si>
    <t>The Knightbridge DAO</t>
  </si>
  <si>
    <t>DAO with a Broker, Exchange, Chain, Consultancy, Service Provider, NFT Hub and an extensive and growing portfolio of Tech, DeFi and real world assets</t>
  </si>
  <si>
    <t>https://www.livetradingnews.com/knights-is-live-join-the-round-table-214568.html</t>
  </si>
  <si>
    <t>https://knights.app/the-knightsbridge-dao/</t>
  </si>
  <si>
    <t>GBITS Chain?</t>
  </si>
  <si>
    <t>Galeon</t>
  </si>
  <si>
    <t>https://btcmanager.com/galeon-connects-healthcare-to-blockchain/</t>
  </si>
  <si>
    <t>https://www.galeon.care/home/</t>
  </si>
  <si>
    <t>represents patients worldwide and supports medical research by funding non-profit projects with major impact for the good of humanity</t>
  </si>
  <si>
    <t>Mintverse</t>
  </si>
  <si>
    <t>providing the largest and most aggregated NFT database. Moving forward, BSC based NFT projects, specifically gaming projects, will not need to develop their own marketplace as Mintverse will automatically aggregate all NFT assets immediately, creating a version of OpenSea for BSC NFTs</t>
  </si>
  <si>
    <t>https://www.mintverse.com/</t>
  </si>
  <si>
    <t>https://cryptodaily.co.uk/2022/01/nft-marketplace-mintverse-announces-new-tracking-system</t>
  </si>
  <si>
    <t>Kandyland</t>
  </si>
  <si>
    <t>https://finance.yahoo.com/news/kandyland-revolutionary-dao-183000829.html</t>
  </si>
  <si>
    <t>create proposals for the community that will focus on the music and gaming ecosystems within the crypto world</t>
  </si>
  <si>
    <t>Floki Inu</t>
  </si>
  <si>
    <t>Floki will convert to a community driven entity, where the Vikings community and associated members holding the cryptocurrency, will be able to exercise power by voting on key issues using their FLOKI token</t>
  </si>
  <si>
    <t>https://cloutnews.com/after-shibu-inu-floki-inu-is-next-in-line-to-transition-into-a-dao/</t>
  </si>
  <si>
    <t>0x028cb87e29460bbab70b78a92e061305f2adf2b9</t>
  </si>
  <si>
    <t>0x780f0c3587b0c72d2a130be321dc5dfb87b75faa</t>
  </si>
  <si>
    <t>0xef5c177eb45e367efc3392c97ab76ab90d827bf5</t>
  </si>
  <si>
    <t>#2022</t>
  </si>
  <si>
    <t>https://client.aragon.org/#/0x028cb87e29460bbab70b78a92e061305f2adf2b9</t>
  </si>
  <si>
    <t>https://client.aragon.org/#/0x780f0c3587b0c72d2a130be321dc5dfb87b75faa</t>
  </si>
  <si>
    <t>https://client.aragon.org/#/0xef5c177eb45e367efc3392c97ab76ab90d827bf5</t>
  </si>
  <si>
    <t>https://client.aragon.org/#/0x028cb87e29460bbab70b78a92e061305f2adf2b9/0xd17ba3059bc09798716adf802a49acb27fb2bf7f/</t>
  </si>
  <si>
    <t>Agent, Dot Voting, Delay, Redemptions, Token Request</t>
  </si>
  <si>
    <t>https://client.aragon.org/#/0x780f0c3587b0c72d2a130be321dc5dfb87b75faa/0xe67a217ef865622fdc95449d0669318662caabea/</t>
  </si>
  <si>
    <t>https://etherscan.io/token/0xf06100ffe9abc1cc7adde787b77b35fad320cf03</t>
  </si>
  <si>
    <t>https://etherscan.io/token/0xf06100ffe9abc1cc7adde787b77b35fad320cf03#readContract</t>
  </si>
  <si>
    <t>https://client.aragon.org/#/0xef5c177eb45e367efc3392c97ab76ab90d827bf5/0xb9ecfa7c310d7a01695670508af7255d13c90c21/</t>
  </si>
  <si>
    <t>G-DAO (Gopnikz)</t>
  </si>
  <si>
    <t>https://coingeek.com/g-dao-bitcoin-first-community-run-organization/</t>
  </si>
  <si>
    <t>BSV</t>
  </si>
  <si>
    <t>https://gop-dao-beta.herokuapp.com/#/</t>
  </si>
  <si>
    <t>dedicated to Web3 Media Solutions</t>
  </si>
  <si>
    <t>https://www.influencive.com/pubdao-is-pioneering-a-new-web3-model-for-media/</t>
  </si>
  <si>
    <t>https://pubdao.co/</t>
  </si>
  <si>
    <t>Discord - Snapshot</t>
  </si>
  <si>
    <t>Snapshot (van Decrypt Media)</t>
  </si>
  <si>
    <t>PubDAO (=Decrypt Media?)</t>
  </si>
  <si>
    <t xml:space="preserve">Starly </t>
  </si>
  <si>
    <t>https://cryptomode.com/the-best-defi-startups-in-2022/</t>
  </si>
  <si>
    <t>a decentralized exchange platform</t>
  </si>
  <si>
    <t>https://starly.finance/</t>
  </si>
  <si>
    <t>Nemus</t>
  </si>
  <si>
    <t>https://www.globenewswire.com/news-release/2022/01/10/2364246/0/en/Nemus-Launches-Platform-to-Bridge-the-Gap-Between-Blockchain-and-Land-Conservation.html</t>
  </si>
  <si>
    <t>https://nemus.earth/</t>
  </si>
  <si>
    <t>Nemus is a collectible NFT experience designed to conserve &amp; protect the Amazon Rainforest</t>
  </si>
  <si>
    <t>https://docs.nemus.earth/nemus-docs/nemus-litepaper/the-nemus-dao</t>
  </si>
  <si>
    <t>Pollen DeFi protocol</t>
  </si>
  <si>
    <t>Defi Platform</t>
  </si>
  <si>
    <t>https://cointelegraph.com/press-releases/pollen-defi-pln-will-be-the-first-avalanche-token-to-list-on-ascendex</t>
  </si>
  <si>
    <t>https://pollen.id/</t>
  </si>
  <si>
    <t>https://snowtrace.io/token/0x7b2b702706d9b361dfe3f00bd138c0cfda7fb2cf</t>
  </si>
  <si>
    <t>http://hyperdao.com/</t>
  </si>
  <si>
    <t>https://www.digitaljournal.com/pr/hyperdao-leading-organizational-development-and-change</t>
  </si>
  <si>
    <t>The Infinite Machine DAO</t>
  </si>
  <si>
    <t>seat at the film’s producers’ table - movie based on Camila Russo’s best-selling book on Ethereum</t>
  </si>
  <si>
    <t>https://finance.yahoo.com/news/infinite-machine-movie-nft-holders-162542991.html</t>
  </si>
  <si>
    <t>https://discord.com/invite/ethmovie</t>
  </si>
  <si>
    <t>Battle Saga</t>
  </si>
  <si>
    <t>https://www.globenewswire.com/news-release/2022/01/12/2365820/0/en/Battle-Saga-the-Ultimate-Metaverse-Game-Platform-Promotes-Earn-without-Playing-Economy.html</t>
  </si>
  <si>
    <t>The virtual world in Battle Saga is completely owned by its owners. - Strategy Game</t>
  </si>
  <si>
    <t>https://battlesaga.io/</t>
  </si>
  <si>
    <t>DeFi Alliance (AllianceDAO)</t>
  </si>
  <si>
    <t>https://www.theblockcrypto.com/post/130222/50-million-raised-to-fuel-defi-alliances-evolution-into-a-decentralized-autonomous-organization</t>
  </si>
  <si>
    <t>crypto-focused startup accelerator is becoming a decentralized autonomous organization (DAO) focused on web3 projects and initiatives</t>
  </si>
  <si>
    <t>https://www.defialliance.co/news/announcing-alliance-dao</t>
  </si>
  <si>
    <t>DirtDAO</t>
  </si>
  <si>
    <t>blockchain-based media outfit</t>
  </si>
  <si>
    <t>https://www.theverge.com/2022/1/13/22882036/dirt-dirtdao-crypto-nft-newsletter-voting-kyle-chayka-interview</t>
  </si>
  <si>
    <t>https://dirt.substack.com/p/dirt-introducing-dirtdao</t>
  </si>
  <si>
    <t>https://dailyhodl.com/2022/01/13/crypto-giant-coinbase-abruptly-adds-four-ethereum-tokens-sparking-296-altcoin-rally/</t>
  </si>
  <si>
    <t>GOT HACKED! https://futurism.com/hackers-plunder-cryptocurrency-city</t>
  </si>
  <si>
    <t>https://futurism.com/hackers-plunder-cryptocurrency-city</t>
  </si>
  <si>
    <t>Type Hack</t>
  </si>
  <si>
    <t>Misuse Smart Contract Code</t>
  </si>
  <si>
    <t>The attack was the latest done over Discord and is a growing concern for the vast majority of DAOs and NFT communities that live there.</t>
  </si>
  <si>
    <t>https://www.vice.com/en/article/k7w3am/people-building-blockchain-city-in-wyoming-scammed-by-hackers</t>
  </si>
  <si>
    <t>Discord Hacked / Webhook</t>
  </si>
  <si>
    <t>BaconDAO</t>
  </si>
  <si>
    <t>GOT HACKED https://www.vice.com/en/article/k7w3am/people-building-blockchain-city-in-wyoming-scammed-by-hackers</t>
  </si>
  <si>
    <t>https://support.discord.com/hc/en-us/articles/228383668-Intro-to-Webhooks</t>
  </si>
  <si>
    <t>http://bacondao.com/about/</t>
  </si>
  <si>
    <t>Discord Hacked / Person Shared Key</t>
  </si>
  <si>
    <t>VotingDAO</t>
  </si>
  <si>
    <t>aims to recognize the impact and core contributions in the blockchain space</t>
  </si>
  <si>
    <t>Multiple</t>
  </si>
  <si>
    <t>Multiple chains</t>
  </si>
  <si>
    <t>EVM - voting count through NFT minting</t>
  </si>
  <si>
    <t>https://www.votingdao.io/faq</t>
  </si>
  <si>
    <t>https://cointelegraph.com/press-releases/votingdao-opens-voting-for-blockchain-person-of-the-year-2021</t>
  </si>
  <si>
    <t>PlanckX DAO</t>
  </si>
  <si>
    <t>a decentralized gaming NFT transaction community</t>
  </si>
  <si>
    <t>https://www.digitaljournal.com/pr/planckx-aims-to-become-the-worlds-largest-gaming-nft-transaction-community</t>
  </si>
  <si>
    <t xml:space="preserve">EVM </t>
  </si>
  <si>
    <t>https://planckx.io/#/home</t>
  </si>
  <si>
    <t>social token for the Chingari creator community</t>
  </si>
  <si>
    <t>Chingari DAO</t>
  </si>
  <si>
    <t>https://www.thebharatexpressnews.com/list-of-gari-tokens-chingari-app-social-crypto-token-will-be-listed-on-okex-check-price-attribution-details/</t>
  </si>
  <si>
    <t>Spice DAO</t>
  </si>
  <si>
    <t>Purchasing An Original Dune Book</t>
  </si>
  <si>
    <t>https://hypebeast.com/2022/1/spice-dao-nft-3-million-usd-christies-auction-frank-herbert-alejandro-jodorowsky-dune-book-purchase</t>
  </si>
  <si>
    <t>Minotaur</t>
  </si>
  <si>
    <t>https://cointelegraph.com/press-releases/minotaur-money-dao-launches-with-fair-user-rewards</t>
  </si>
  <si>
    <t>Cronos</t>
  </si>
  <si>
    <t>cryptocurrency-backed reserve currency and decentralized venture capitalist (VC)</t>
  </si>
  <si>
    <t>https://minotaur.money/#/dashboard</t>
  </si>
  <si>
    <t>TPDAO</t>
  </si>
  <si>
    <t xml:space="preserve">roject has also established tokens as a special way to honor, protect and promote the non-NFT industry and its participants
</t>
  </si>
  <si>
    <t>https://www.digitaljournal.com/pr/tpdao-subverts-the-gameplay-and-achieve-fairness-and-justice-in-its-special-way</t>
  </si>
  <si>
    <t>IndiGG</t>
  </si>
  <si>
    <t>https://www.techinasia.com/sequoia-lightspeed-join-6m-indigg</t>
  </si>
  <si>
    <t>Subdao of YGG</t>
  </si>
  <si>
    <t>India sub-decentralized autonomous organization (subDAO) of Yield Guild Games (YGG)</t>
  </si>
  <si>
    <t>Hector DAO</t>
  </si>
  <si>
    <t>https://cointelegraph.com/press-releases/hector-dao-is-emerging-into-2022-with-ambition</t>
  </si>
  <si>
    <t>https://hectordao.com/</t>
  </si>
  <si>
    <t>. A decentralized finance play-to-earn game is being created that will feature the NFTs the team has been teasing recentlythe Hector DAO project is undergoing a shift toward utility rather than remaining on the path to becoming a reserve currency under Olympus DAO’s paradigm</t>
  </si>
  <si>
    <t>Infinity Force</t>
  </si>
  <si>
    <t>a management system serving the play-to-earn (P2E) ecosystem</t>
  </si>
  <si>
    <t>https://www.globenewswire.com/news-release/2022/01/20/2369764/0/en/Infinity-Force-Raises-US-5-5M-Seed-Investment-Led-by-Animoca-Brands.html</t>
  </si>
  <si>
    <t>https://infinityforce.com/</t>
  </si>
  <si>
    <t>Degen Wolfcademy DAO</t>
  </si>
  <si>
    <t>https://www.globenewswire.com/news-release/2022/01/19/2369625/0/en/Cunning-Wolf-Society-the-new-NFT-sensation-to-launch-this-January.html</t>
  </si>
  <si>
    <t>one of the hottest upcoming NFT projects</t>
  </si>
  <si>
    <t>Vietnam’s blockchain gaming guild, develops a community and software platform to enable everyone to play P2E (play-to-earn) games and build the metaverse while earning rewards</t>
  </si>
  <si>
    <t>Ancient8</t>
  </si>
  <si>
    <t>https://techcrunch.com/2022/01/19/ancient8-secures-4m-in-seed-to-democratize-social-and-financial-access-in-the-metaverse/?guccounter=1&amp;guce_referrer=aHR0cHM6Ly93d3cuZ29vZ2xlLmNvbS8&amp;guce_referrer_sig=AQAAALfFzMnjkWdz5Q6JSf-67vGkv0m0Aq4eHycMyxb8U9AEEcf6GAt3_q252h1G5IAwrJ6_nxIrEEWTMDtr5mu3RyBXTbY5bojhz9hbCp3C6CTjlFXutkoYh4ntkeA9U8blAL_Cdbb6IaXHDzTNxA-Roy2-egthxGTYiaVZu6zzlnkC</t>
  </si>
  <si>
    <t>SundaeSwap Labs</t>
  </si>
  <si>
    <t>DEX on Cardano</t>
  </si>
  <si>
    <t>https://dailyhodl.com/2022/01/20/cardano-launches-first-decentralized-exchange-built-on-ada-triggering-price-spike/</t>
  </si>
  <si>
    <t>Azuro</t>
  </si>
  <si>
    <t xml:space="preserve"> a blockchain-based predictions market - allow players to have a say on the development and upgrades on the prediction platform</t>
  </si>
  <si>
    <t>https://techbullion.com/azuro-protocol-raises-3-5-million-to-revolutionize-decentralized-prediction-markets/</t>
  </si>
  <si>
    <t>ZeroShift DAO</t>
  </si>
  <si>
    <t xml:space="preserve"> simplify decentralized finance, otherwise known as “DeFi,” for veteran and retail investors alike</t>
  </si>
  <si>
    <t>www.zeroshift.io</t>
  </si>
  <si>
    <t>https://www.globenewswire.com/news-release/2022/01/21/2371069/0/en/ZeroShift-DAO-Set-to-Simplify-Decentralized-Finance-in-Highly-Anticipated-Launch.html</t>
  </si>
  <si>
    <t>UMetaWorld</t>
  </si>
  <si>
    <t>https://www.digitaljournal.com/pr/bringing-metaverse-to-life-umetaworld-debuts-with-plans-to-replicate-the-metaverse-world</t>
  </si>
  <si>
    <t>https://umetaworld.io/</t>
  </si>
  <si>
    <t>Metaverse Management</t>
  </si>
  <si>
    <t xml:space="preserve"> MOBOX features their Metaverse called the MOMOverse</t>
  </si>
  <si>
    <t>MOBOX MOMOverse</t>
  </si>
  <si>
    <t>https://thevrsoldier.com/top-5-metaverse-crypto-coins-with-a-market-cap-below-250-million-to-watch-in-2022/</t>
  </si>
  <si>
    <t>SkunkDAO</t>
  </si>
  <si>
    <t>a Web3 incubator that allows Nahmii’s developer community to convert their ideas into real-world form and function projects</t>
  </si>
  <si>
    <t>https://www.crowdfundinsider.com/2022/01/185892-skunkdao-a-web3-incubator-launched-by-nahmii/</t>
  </si>
  <si>
    <t>Exohood</t>
  </si>
  <si>
    <t>https://zycrypto.com/exohood-to-build-all-in-one-financial-services-app/</t>
  </si>
  <si>
    <t>uilding a new online financial platform by the end of the year</t>
  </si>
  <si>
    <t>https://exohood.com/</t>
  </si>
  <si>
    <t>https://exohood.com/governance-rules</t>
  </si>
  <si>
    <t>0xab0ada27341a06b4a44468fde4a6daa0e162f96e</t>
  </si>
  <si>
    <t>0x28fbd6fde63115c1a2bef9ec7ff884a3e54ce58c</t>
  </si>
  <si>
    <t>Januari</t>
  </si>
  <si>
    <t>#2024</t>
  </si>
  <si>
    <t>https://client.aragon.org/#/0xab0ada27341a06b4a44468fde4a6daa0e162f96e</t>
  </si>
  <si>
    <t>https://client.aragon.org/#/0x28fbd6fde63115c1a2bef9ec7ff884a3e54ce58c</t>
  </si>
  <si>
    <t>https://client.aragon.org/#/0xab0ada27341a06b4a44468fde4a6daa0e162f96e/0x1b2389cb3db462e3ee13b3eab254322e8b6d801e/</t>
  </si>
  <si>
    <t>Address Book, Dot Voting</t>
  </si>
  <si>
    <t>https://client.aragon.org/#/0x28fbd6fde63115c1a2bef9ec7ff884a3e54ce58c/0x0114fe64b8840c8fc4020685f8ebf6b12c8a0527/</t>
  </si>
  <si>
    <t>https://medium.com/the-defi-wonderland/wonderland-fundamentals-af0f40df79bd</t>
  </si>
  <si>
    <t>https://medium.com/the-defi-wonderland/wonderland-governance-framework-25b8792ecc8</t>
  </si>
  <si>
    <t>Financial tools to grow your wealth - stake and earn compounding interest</t>
  </si>
  <si>
    <t>https://cointelegraph.com/news/cardano-based-defi-protocol-hopes-to-incentivize-dapp-development</t>
  </si>
  <si>
    <t>De-Fi protocol</t>
  </si>
  <si>
    <t>ADAlend</t>
  </si>
  <si>
    <t>SCAM??</t>
  </si>
  <si>
    <t>zkDAO</t>
  </si>
  <si>
    <t>backed by bitDAO</t>
  </si>
  <si>
    <t>https://www.coindesk.com/business/2022/01/27/matter-labs-bitdao-back-200m-dao-for-zksync/</t>
  </si>
  <si>
    <t>expand the zkSync ecosystem through public goods and infrastructure, security frameworks, research and development grants, and investments in other crypto organizations</t>
  </si>
  <si>
    <t>The Space</t>
  </si>
  <si>
    <t>new web3 Decentralized Autonomous Organization (DAO) based on the Harberger Taks</t>
  </si>
  <si>
    <t>https://martechseries.com/social/social-media-platforms/matters-lab-secures-us2-million-pre-a-round-to-pioneer-web3-social-media-platform/</t>
  </si>
  <si>
    <t>ecentralized treasury of Standard Assets and represented by the protocol’s native token $SDA</t>
  </si>
  <si>
    <t>https://zycrypto.com/standarddao-the-future-of-digital-currencies/</t>
  </si>
  <si>
    <t>https://docs.standarddao.finance/protocol/protocol-mechanics</t>
  </si>
  <si>
    <t>https://docs.standarddao.finance/</t>
  </si>
  <si>
    <t>HyperVerse V-DAO</t>
  </si>
  <si>
    <t>https://ownsnap.com/hyperverse-is-a-brand-new-universe-within-the-metaverse/</t>
  </si>
  <si>
    <t>nables users to participate in the community’s governance. By creating new ideas, users can also set rules for the whole HyperVerse. Through the V-DAO, the users can vote for their favorite creative and unique business ideas. The organization also handles the project’s operations throughout the Hyperverse</t>
  </si>
  <si>
    <t>MetaMine</t>
  </si>
  <si>
    <t>MINE Token</t>
  </si>
  <si>
    <t>DAO-managed community that is built on the foundation of crypto mining as the sustainable solution for the Metaverse currency</t>
  </si>
  <si>
    <t>https://www.benzinga.com/markets/cryptocurrency/22/01/25231113/the-mine-token-how-it-together-with-dao-drives-the-community-and-the-project</t>
  </si>
  <si>
    <t>https://metamine.green/</t>
  </si>
  <si>
    <t>Rail (Railgun)</t>
  </si>
  <si>
    <t>https://www.railgun.org/#/</t>
  </si>
  <si>
    <t>17 member multisig</t>
  </si>
  <si>
    <t>https://cointelegraph.com/altcoins-for-beginners/a-beginners-guide-to-understanding-wrapped-tokens-and-wrapped-bitcoin#:~:text=Wrapped%20crypto%20tokens%20are%20cryptocurrencies,to%20transact%20on%20other%20platforms.</t>
  </si>
  <si>
    <t>FriesDAO</t>
  </si>
  <si>
    <t>https://hackernoon.com/restaurant-focussed-dao-called-friesdao-is-raising-$969-million-to-run-a-fast-food-enterprise</t>
  </si>
  <si>
    <t>Restaurant focussed DAO called FriesDAO is raising $9.69 Million to run a Fast Food Enterprise</t>
  </si>
  <si>
    <t>https://www.coindesk.com/business/2022/01/28/friesdao-wants-to-start-a-crypto-crowdfunded-fast-food-franchise/</t>
  </si>
  <si>
    <t>https://fries.fund/</t>
  </si>
  <si>
    <t>https://friesdao.gitbook.io/friesdao-docs/about/dao-structure</t>
  </si>
  <si>
    <t>Factally DAO</t>
  </si>
  <si>
    <t>https://twitter.com/gofractally</t>
  </si>
  <si>
    <t>https://u.today/daniel-larimer-introducing-fractally-dao-eos-vision-originated-in-2017</t>
  </si>
  <si>
    <t>fractal governance - lessons learned Steem and BitShares - Daniel Larimer zit erachter</t>
  </si>
  <si>
    <t>ecentralized exchange + social media network on a high-performance smart contract platform #eos w/the most advanced fractal governance process</t>
  </si>
  <si>
    <t>https://fractally.com/</t>
  </si>
  <si>
    <t>ADAswap</t>
  </si>
  <si>
    <t>AMM (Automated Market Maker) platform that provides decentralized and noncustodial market-making for liquidity providers</t>
  </si>
  <si>
    <t>https://timestabloid.com/list-of-decentralized-exchanges-dexs-set-to-launch-on-cardano-blockchain/</t>
  </si>
  <si>
    <t>https://adaswap.app/</t>
  </si>
  <si>
    <t>Dfinity</t>
  </si>
  <si>
    <t>Sonic</t>
  </si>
  <si>
    <t>decentralized exchange</t>
  </si>
  <si>
    <t>https://cointelegraph.com/news/first-dex-on-internet-computer-launches-others-coming-soon</t>
  </si>
  <si>
    <t>Galaxy Blitz</t>
  </si>
  <si>
    <t>GameFi</t>
  </si>
  <si>
    <t>https://bitcoinist.com/crypto-powered-galaxy-blitz-announces-over-10-million-raised/</t>
  </si>
  <si>
    <t>https://www.galaxyblitz.world/</t>
  </si>
  <si>
    <t>Sandwich Network</t>
  </si>
  <si>
    <t>building an extensive ecosystem of DeFi apps</t>
  </si>
  <si>
    <t>https://www.globenewswire.com/news-release/2022/01/31/2375382/0/en/Sandwich-Network-revolutionizes-the-game-of-Decentralized-Trading-in-cryptocurrency.html</t>
  </si>
  <si>
    <t>https://sandwich.network/</t>
  </si>
  <si>
    <t>Active - After Analysis</t>
  </si>
  <si>
    <t>https://d1softballnews.com/nfts-on-cardano-researched-at-the-university-of-oxford/</t>
  </si>
  <si>
    <t>https://projectcatalyst.org/</t>
  </si>
  <si>
    <t>https://iohk.zendesk.com/hc/en-us/articles/900005679386 - https://projectcatalyst.org/resources/voter - https://www.reddit.com/r/cardano/comments/ofo1bz/fund_5_register_to_vote_all_you_need_to_know/</t>
  </si>
  <si>
    <t>0xcb2c48bc614c8ecc85d6cfa6f7aa0db24069b754</t>
  </si>
  <si>
    <t>0x1994d9a692ff34f23954dd2a15c0469cce337cc4</t>
  </si>
  <si>
    <t>0x4bcb13207d714d68c432a27f0ba168939ed9e7ec</t>
  </si>
  <si>
    <t>0x5134388b861cb318eaf07cc04d1ebc0c39bef4a4</t>
  </si>
  <si>
    <t>0x6420f8cacc7099ae4e293b0477670270cbe8ad11</t>
  </si>
  <si>
    <t>0xc0e7bcfb1c28c9b43651eaae693e8c64e1e205c5</t>
  </si>
  <si>
    <t># 2030</t>
  </si>
  <si>
    <t>https://client.aragon.org/#/0xcb2c48bc614c8ecc85d6cfa6f7aa0db24069b754</t>
  </si>
  <si>
    <t>https://client.aragon.org/#/0x1994d9a692ff34f23954dd2a15c0469cce337cc4</t>
  </si>
  <si>
    <t>https://client.aragon.org/#/0x4bcb13207d714d68c432a27f0ba168939ed9e7ec</t>
  </si>
  <si>
    <t>https://client.aragon.org/#/0x5134388b861cb318eaf07cc04d1ebc0c39bef4a4</t>
  </si>
  <si>
    <t>https://client.aragon.org/#/0x6420f8cacc7099ae4e293b0477670270cbe8ad11</t>
  </si>
  <si>
    <t>https://client.aragon.org/#/0xc0e7bcfb1c28c9b43651eaae693e8c64e1e205c5</t>
  </si>
  <si>
    <t>https://client.aragon.org/#/0xcb2c48bc614c8ecc85d6cfa6f7aa0db24069b754/0x5323366982569422bb466d5ac421901d567f0253/</t>
  </si>
  <si>
    <t>https://client.aragon.org/#/0x1994d9a692ff34f23954dd2a15c0469cce337cc4/0x4ad5f0f21e17f6f9c491e665214586c6a4bc01dc/</t>
  </si>
  <si>
    <t>https://client.aragon.org/#/0x4bcb13207d714d68c432a27f0ba168939ed9e7ec/0xbf32cd19b91b272a58757b3093afea55baf2f0ca/</t>
  </si>
  <si>
    <t>https://client.aragon.org/#/0x5134388b861cb318eaf07cc04d1ebc0c39bef4a4/0x14cffc8487ef16b760abf6e4883c61be3930bd9a/</t>
  </si>
  <si>
    <t>https://client.aragon.org/#/0x6420f8cacc7099ae4e293b0477670270cbe8ad11/0x175fab698071a30578a08115e16513de05aa5dab/</t>
  </si>
  <si>
    <t>https://client.aragon.org/#/0xc0e7bcfb1c28c9b43651eaae693e8c64e1e205c5/0x0c746a435e65c2355d45272b6eef324421ea7c6f/</t>
  </si>
  <si>
    <t xml:space="preserve"> third-largest holder of Bored Ape Yacht Club NFTs</t>
  </si>
  <si>
    <t>https://blockworks.co/bored-apes-dao-mulls-closing/</t>
  </si>
  <si>
    <t>https://snapshot.org/#/togetherstrong.eth/proposal/0x3d4672a45882be388caac6850995e75b6474eee2f5c2c54d4e494f71bc83ca02</t>
  </si>
  <si>
    <t>Wonderland DAO - FRAUD</t>
  </si>
  <si>
    <t>https://www.vice.com/en/article/epxaww/popcorn-time-crypto-project-in-chaos-after-co-founder-outed-as-fraudster</t>
  </si>
  <si>
    <t>Perion DAO</t>
  </si>
  <si>
    <t>NFT esports organization</t>
  </si>
  <si>
    <t>https://www.sportsbusinessjournal.com/Daily/Issues/2022/01/31/Technology/Simmons.aspx</t>
  </si>
  <si>
    <t>Meta Super League DAO - lijkt weer offline</t>
  </si>
  <si>
    <t>BitMouseDAO</t>
  </si>
  <si>
    <t>implant bitcoin in DNA mouse</t>
  </si>
  <si>
    <t>https://cloutnews.com/the-bitmousedao-project-aims-to-implant-bitcoin-into-mouse-dna/</t>
  </si>
  <si>
    <t>DevxDAO</t>
  </si>
  <si>
    <t>https://www.devxdao.com/projects/</t>
  </si>
  <si>
    <t>Casper</t>
  </si>
  <si>
    <t>Dev and grant projects</t>
  </si>
  <si>
    <t>Wulf Kaal zit erachter! https://docs.google.com/document/d/1jL7EKwWId2dY-WLnhI_FJHApurK0Y40v1KWssTYRoUA/edit</t>
  </si>
  <si>
    <t>Two Harbors</t>
  </si>
  <si>
    <t>ttract cryptocurrency investors to fund Two Harbors projects</t>
  </si>
  <si>
    <t>https://www.duluthnewstribune.com/news/local/two-harbors-city-council-again-sends-mayors-comments-to-attorney-general</t>
  </si>
  <si>
    <t>StarSharks</t>
  </si>
  <si>
    <t>share the StarSharks IP’s value through a Decentralised Autonomous Organization (DAO) and provides voting rights to shape the sharks Metaverse’s future</t>
  </si>
  <si>
    <t>https://thegww.com/starsharks-raises-the-bar-for-gamefi-following-sss-staking-launch/</t>
  </si>
  <si>
    <t>MetaLetters DAO</t>
  </si>
  <si>
    <t>an innovative new project to foster the next generation of creators and shape a decentralized, equitable, and inclusive metaverse</t>
  </si>
  <si>
    <t>he DAO (Decentralized Autonomous Organization) will be governed by holders and creators of the MetaLetters — a series of letters created by artists and auctioned each day, one at a time, for 1,818 days</t>
  </si>
  <si>
    <t>https://www.prnewswire.com/news-releases/metaversal-launches-metaletters-dao-to-support-and-empower-emerging-creators-301473595.html</t>
  </si>
  <si>
    <t>MiniPanther.Money</t>
  </si>
  <si>
    <t>KaliDAO</t>
  </si>
  <si>
    <t>EVM</t>
  </si>
  <si>
    <t>Looks like using Moloch - Can deploy on Rinkeby, Ethereum Main, Polygon and Arbitrum</t>
  </si>
  <si>
    <t>DAO creation Platform</t>
  </si>
  <si>
    <t>https://app.kalidao.xyz/</t>
  </si>
  <si>
    <t xml:space="preserve">Lijkt erop dat software van Olympus wordt hergebruikt. </t>
  </si>
  <si>
    <t>https://docs.kalidao.xyz/faq/#select-a-template</t>
  </si>
  <si>
    <t>https://cointelegraph.com/press-releases/minipanthermoney-a-dao-with-80-treasury-buybacks-to-launch-on-fantom</t>
  </si>
  <si>
    <t>MiniPanther will become the meme token of the Fantom network</t>
  </si>
  <si>
    <t>Fantom</t>
  </si>
  <si>
    <t>Mobile Network Governance</t>
  </si>
  <si>
    <t>https://techcrunch.com/2022/02/02/anthony-levandowskis-latest-moonshot-is-a-peer-to-peer-telecom-network-powered-by-cryptocurrency/</t>
  </si>
  <si>
    <t>DOUBLE?</t>
  </si>
  <si>
    <t>Pollen Mobile (DOUBLE?)</t>
  </si>
  <si>
    <t>CHILL Rx</t>
  </si>
  <si>
    <t>get to participate in all aspects of the creative process as well as earn passive income from songwriting royalties and metaverse concert performances</t>
  </si>
  <si>
    <t>Middels NTFs</t>
  </si>
  <si>
    <t>https://www.prnewswire.com/news-releases/chill-rx-launches-as-first-dao-digital-influencer-allowing-community-to-power-career-and-life-decisions-301474377.html</t>
  </si>
  <si>
    <t>AltSwitch</t>
  </si>
  <si>
    <t>ust by holding ALTS in your wallet, you are given absolute control over what kind of reward coin you receive</t>
  </si>
  <si>
    <t>https://ownsnap.com/altswitch-plans-to-become-a-plug-and-play-platform-for-the-dao/</t>
  </si>
  <si>
    <t>AssangeDAO</t>
  </si>
  <si>
    <t>raised millions of dollars in cryptocurrency to help free WikiLeaks founder Julian Assange</t>
  </si>
  <si>
    <t>Active-after analysis</t>
  </si>
  <si>
    <t>https://www.businessinsider.in/cryptocurrency/news/a-dao-is-trying-to-help-free-wikileaks-founder-julian-assange-and-has-raised-over-6-million-to-fight-for-his-release/articleshow/89356035.cms</t>
  </si>
  <si>
    <t>JuiceBox for token creation</t>
  </si>
  <si>
    <t>CO92 DAO</t>
  </si>
  <si>
    <t>irst professional football decentralized autonomous organization (DAO), dubbed CO92 DAO, to allow fans to own a stake in the popular sport</t>
  </si>
  <si>
    <t>https://www.forbes.com/sites/jonathanburgos/2022/02/07/billionaire-peter-lims-son--democratizes-sports-ownership-with-worlds-first-professional-soccer-dao/?sh=5784ad707be8</t>
  </si>
  <si>
    <t>The One DAO</t>
  </si>
  <si>
    <t>But the one bell air mansion</t>
  </si>
  <si>
    <t>https://theonedao.com/</t>
  </si>
  <si>
    <t>https://news.bitcoin.com/florida-home-to-be-sold-as-an-nft-decentralized-organization-seeks-bel-air-megamansion/</t>
  </si>
  <si>
    <t>ELYSIA</t>
  </si>
  <si>
    <t>blockchain project specializing in real estate tokenization and securitization</t>
  </si>
  <si>
    <t>DAO LLC (Limited Liability Company) in Wyoming</t>
  </si>
  <si>
    <t>https://www.businesswire.com/news/home/20220207005315/en/ELYSIA-to-Be-the-First-in-Asia-That-Obtains-Approval-as-a-DAO-LLC-in-Wyoming-USA</t>
  </si>
  <si>
    <t>Really Simple Syndication (RSS) (RSS3)</t>
  </si>
  <si>
    <t>first information distribution protocol that saw massive adoption across the internet, is all set to take on Web3 with a decentralized information processing protocol called RSS3</t>
  </si>
  <si>
    <t>https://cointelegraph.com/news/rss3-aims-to-be-the-decentralized-information-processor-of-web3</t>
  </si>
  <si>
    <t>Decentralized Volunteering (DeVo)</t>
  </si>
  <si>
    <t>new decentralized ecosystem designed to facilitate trust-based interactions between volunteers, organizations, and groups in need. DeVo funds and rewards altruistic efforts through proven state-of-the-art blockchain architecture. This phase will fund the DAO and grow the number of strategic partners and advisors
Read more: https://www.digitaljournal.com/pr/decentralized-volunteering-protocol-devo-begins-dao-founder-seed-funding-phase#ixzz7L37nF7A5</t>
  </si>
  <si>
    <t>https://www.digitaljournal.com/pr/decentralized-volunteering-protocol-devo-begins-dao-founder-seed-funding-phase</t>
  </si>
  <si>
    <t>Terra</t>
  </si>
  <si>
    <t>https://www.terra.money/</t>
  </si>
  <si>
    <t>stablecoin?</t>
  </si>
  <si>
    <t>Spin out of Gnosis</t>
  </si>
  <si>
    <t>Gnosis Safe (SafeDAO)</t>
  </si>
  <si>
    <t>https://thedefiant.io/gnosis-safe-dao/</t>
  </si>
  <si>
    <t>Bunny Finance and Qubit</t>
  </si>
  <si>
    <t>Bridge Eth - BSC</t>
  </si>
  <si>
    <t>https://cointelegraph.com/news/bunny-and-qubit-turns-to-dao-following-80-million-bug-exploit</t>
  </si>
  <si>
    <t>Lucky Shinu Launches a Blockchain-Based Gaming Project</t>
  </si>
  <si>
    <t>Lucky Shinu</t>
  </si>
  <si>
    <t>https://www.globenewswire.com/news-release/2022/02/10/2383047/0/en/Lucky-Shinu-Launches-a-Blockchain-Based-Gaming-Project.html</t>
  </si>
  <si>
    <t>providing an ecosystem of financial products with safe and sustainable yields</t>
  </si>
  <si>
    <t>https://www.dexfinance.com/dexDAO/</t>
  </si>
  <si>
    <t>Dex Finance (dexDAO)</t>
  </si>
  <si>
    <t>Voting button looks dead link</t>
  </si>
  <si>
    <t>HodleVerse</t>
  </si>
  <si>
    <t>Metaverse Creates a Fun, Accessible Way to Manage Digital Assets</t>
  </si>
  <si>
    <t>https://hodlverse.com/</t>
  </si>
  <si>
    <t>https://hodlverse.gitbook.io/docs - staat weinig in</t>
  </si>
  <si>
    <t>CryptoDickbutt DAO</t>
  </si>
  <si>
    <t>community members are working together to bridge the digital and physical worlds by acquiring a private island for events and downtime should any holder—a group that includes Steve Aoki, Blondish, ProbCause and Sartoshi—feel inclined to visit</t>
  </si>
  <si>
    <t>https://decrypt.co/92792/the-story-behind-the-cryptodickbutts-ethereum-nfts-resurgence</t>
  </si>
  <si>
    <t>SnowdenDAO</t>
  </si>
  <si>
    <t>ntends to raise funds to bid for Snowden NFT</t>
  </si>
  <si>
    <t>DISCORD and Twitter</t>
  </si>
  <si>
    <t>https://www.crypto-reporter.com/press-releases/save-snowden-defend-freedom-25888/</t>
  </si>
  <si>
    <t>HollywoodDAO</t>
  </si>
  <si>
    <t>We look at the function of HollywoodDAO as being a community-run treasury</t>
  </si>
  <si>
    <t>https://decrypt.co/90814/how-daos-nfts-and-defi-are-disrupting-hollywood</t>
  </si>
  <si>
    <t>Build Finance DAO</t>
  </si>
  <si>
    <t>https://cryptobriefing.com/build-finance-dao-suffers-governance-takeover-attack/</t>
  </si>
  <si>
    <t>first decentralized social network based on principles of swiss democracy</t>
  </si>
  <si>
    <t>https://www.viblos.org/wp-content/uploads/2021/11/Viblo-AUDIT-Smart-Contract-1.pdf</t>
  </si>
  <si>
    <t>Final Frontier</t>
  </si>
  <si>
    <t>professional gaming guild focused on metaverse gaming, digital industrial development, business relations, logistics, metaverse asset protection, and multi-DAO operational security for missions and protocols</t>
  </si>
  <si>
    <t>https://pronewsreport.com/2022/02/15/final-frontier-builds-rapid-momentum-in-the-metaverse/</t>
  </si>
  <si>
    <t>https://drive.google.com/file/d/14ZIdX3Ha7erLWb8Bg38j-i9HVL0bKkhQ/view</t>
  </si>
  <si>
    <t>the people's DAO</t>
  </si>
  <si>
    <t>first canabis dao</t>
  </si>
  <si>
    <t>https://www.businesswire.com/news/home/20220215005872/en/The-People%E2%80%99s-Ecosystem-Launches-the-First-Cannabis-Decentralized-Autonomous-Organization</t>
  </si>
  <si>
    <t>https://thepeoplesdao.community/</t>
  </si>
  <si>
    <t>incentivize the rise of new crypto projects through its BUILD token by overseeing funding, hiring processes, or managing a project’s progress</t>
  </si>
  <si>
    <t>targeted by a governance attack - "hostile" take-over - thus could single handedly mint tokens</t>
  </si>
  <si>
    <t>minting NFTs on Magic Cards</t>
  </si>
  <si>
    <t>in court case with Magic card producers</t>
  </si>
  <si>
    <t>Syndicate</t>
  </si>
  <si>
    <t>Zodiac</t>
  </si>
  <si>
    <t>Gardens</t>
  </si>
  <si>
    <t>https://syndicatedao.gitbook.io/syndicate-guide/web3-investment-clubs/investing-and-running-your-club</t>
  </si>
  <si>
    <t>No automated execution - no voting traceability e.g. like snapshot (leave it up to users how they will arange this)</t>
  </si>
  <si>
    <t>Voting?</t>
  </si>
  <si>
    <t>Auto - Execution?</t>
  </si>
  <si>
    <t>Semi (iemand moet executen, maar iedereen kan dat na goedkeuring)</t>
  </si>
  <si>
    <t>https://www.mtgdao.org/</t>
  </si>
  <si>
    <t>1hive zit erachter, lijkt heeeeeel erg op aragon, hebben alleen conviction voting ingesteld</t>
  </si>
  <si>
    <t>https://1hive.gitbook.io/gardens/garden-creators/create-a-garden/create-a-garden-with-scripts/setup</t>
  </si>
  <si>
    <t>https://gardens.1hive.org/</t>
  </si>
  <si>
    <t>https://docs.xdao.app/</t>
  </si>
  <si>
    <t>Multichain</t>
  </si>
  <si>
    <t>https://www.xdao.app/4/dao/0xf777345d2e2ba4b197c5bd12d377f469e802a701</t>
  </si>
  <si>
    <t>https://github.com/gnosis/zodiac</t>
  </si>
  <si>
    <t>github DAO (no platform)</t>
  </si>
  <si>
    <t>Off Chain</t>
  </si>
  <si>
    <t>Art Can Die</t>
  </si>
  <si>
    <t>NFT for art -  artists get efficient financing without losing their creative autonomy.</t>
  </si>
  <si>
    <t>https://beincrypto.com/art-can-die-uses-blockchain-nfts-to-revolutionize-art-industry/</t>
  </si>
  <si>
    <t>https://www.artcandie.com/about</t>
  </si>
  <si>
    <t>NFT project of its kind to provide a community-run decentralized investing platform</t>
  </si>
  <si>
    <t>Wall Street Chads</t>
  </si>
  <si>
    <t>https://www.globenewswire.com/news-release/2022/02/16/2386536/0/en/Wall-Street-Chads-Is-The-First-Project-to-Provide-A-Community-Driven-Decentralized-Investing-Platform.html</t>
  </si>
  <si>
    <t>an exclusive digital fan club that allows the community to rally around a common mission, including working together to build more value in the community and therefore share in the upside growth together</t>
  </si>
  <si>
    <t>https://www.globenewswire.com/news-release/2022/02/17/2386752/0/en/BitFans-Enables-Influencers-To-Launch-Their-DAO-s-More.html</t>
  </si>
  <si>
    <t>Creator’s DAO (bitfans)</t>
  </si>
  <si>
    <t>Fluence Labs</t>
  </si>
  <si>
    <t>Web3 projects looking to change the landscape of computing by helping blockchain applications ditch their reliance on centralized cloud computing and go fully peer-to-peer</t>
  </si>
  <si>
    <t>https://decrypt.co/93090/cloud-9-million-fluence-labs-raises-cash-aims-liberate-web3-aws</t>
  </si>
  <si>
    <t>0xf874bb8cc2587e51c94017ca79a8a4993be7025f</t>
  </si>
  <si>
    <t>0x4eba4f014db1779f35de5973c5ed36d50b91bbe7</t>
  </si>
  <si>
    <t>0xff7eca59272ff82c449b3d4a81c85ab9fa564ddb</t>
  </si>
  <si>
    <t>0x6b4fe213523eba7e73e866e3a7e6fbcda583c0d5</t>
  </si>
  <si>
    <t>https://client.aragon.org/#/0xf874bb8cc2587e51c94017ca79a8a4993be7025f</t>
  </si>
  <si>
    <t>https://client.aragon.org/#/0x4eba4f014db1779f35de5973c5ed36d50b91bbe7</t>
  </si>
  <si>
    <t>https://client.aragon.org/#/0xff7eca59272ff82c449b3d4a81c85ab9fa564ddb</t>
  </si>
  <si>
    <t>https://client.aragon.org/#/0x6b4fe213523eba7e73e866e3a7e6fbcda583c0d5</t>
  </si>
  <si>
    <t>0,443 eth</t>
  </si>
  <si>
    <t>https://client.aragon.org/#/0xff7eca59272ff82c449b3d4a81c85ab9fa564ddb/0x7301c63f0765942ae971c4f867a0562a100f8dde/</t>
  </si>
  <si>
    <t>https://client.aragon.org/#/0x4eba4f014db1779f35de5973c5ed36d50b91bbe7/0x09904e8af81abc2ea82bde2a010a405fefe091a4/</t>
  </si>
  <si>
    <t>https://client.aragon.org/#/0xf874bb8cc2587e51c94017ca79a8a4993be7025f/0x71056f12662f0f6848b82495b1b727ca42b4443c/</t>
  </si>
  <si>
    <t>https://client.aragon.org/#/0x6b4fe213523eba7e73e866e3a7e6fbcda583c0d5/0xbd0991d79d3f70ef49af36c7bfa0a7ceab1e93d6/</t>
  </si>
  <si>
    <t>0xcfa4c3957b4910eedc209a894eba6afef780aff5</t>
  </si>
  <si>
    <t>0x1914b12fc15dae77a97a4b0045f40f668198a0dd</t>
  </si>
  <si>
    <t>0xd9acbf630f96ba7f35454b3b8c2d38e28c14bc41</t>
  </si>
  <si>
    <t>nr 2037</t>
  </si>
  <si>
    <t>https://client.aragon.org/#/0xcfa4c3957b4910eedc209a894eba6afef780aff5</t>
  </si>
  <si>
    <t>https://client.aragon.org/#/0x1914b12fc15dae77a97a4b0045f40f668198a0dd</t>
  </si>
  <si>
    <t>https://client.aragon.org/#/0xd9acbf630f96ba7f35454b3b8c2d38e28c14bc41</t>
  </si>
  <si>
    <t>https://client.aragon.org/#/0xcfa4c3957b4910eedc209a894eba6afef780aff5/0xef89cfcd2866aed1b89fc7d695e0627fbe01c463/</t>
  </si>
  <si>
    <t>https://client.aragon.org/#/0x1914b12fc15dae77a97a4b0045f40f668198a0dd/0x09e2918fe2677d1af5fd8bcbc9b507c3c7ab1800/</t>
  </si>
  <si>
    <t>https://client.aragon.org/#/0xd9acbf630f96ba7f35454b3b8c2d38e28c14bc41/0x09de3606ed54829c8e1e61105ef554616920bea4/</t>
  </si>
  <si>
    <t>30  EMB</t>
  </si>
  <si>
    <t>1hive (gardens)</t>
  </si>
  <si>
    <t>8026 HNY</t>
  </si>
  <si>
    <t>Garden</t>
  </si>
  <si>
    <t>Weighted - Share Like - Conviction</t>
  </si>
  <si>
    <t>Share Like Conviction</t>
  </si>
  <si>
    <t>https://gardens.1hive.org/#/xdai/garden/0x8ccbeab14b5ac4a431fffc39f4bec4089020a155</t>
  </si>
  <si>
    <t>39,559,642.93 GIV</t>
  </si>
  <si>
    <t>https://gardens.1hive.org/#/xdai/garden/0xb25f0ee2d26461e2b5b3d3ddafe197a0da677b98</t>
  </si>
  <si>
    <t>GIVgarden</t>
  </si>
  <si>
    <t>mrt-21</t>
  </si>
  <si>
    <t>cannaDAO</t>
  </si>
  <si>
    <t>https://www.livemint.com/technology/tech-news/cannadao-to-launch-blockchain-platform-for-cannabis-industry-11645103795269.html</t>
  </si>
  <si>
    <t>Aurora / NEAR</t>
  </si>
  <si>
    <t>disrupt, destigmatize and decentralize the cannabis industry.</t>
  </si>
  <si>
    <t>https://cryptoslate.com/press-releases/izumi-finance-launches-revolutionary-dao-with-venft-governance-based-on-quadratic-voting/</t>
  </si>
  <si>
    <t>Weighted - Share Like - Quadratic</t>
  </si>
  <si>
    <t>izumi Finance</t>
  </si>
  <si>
    <t>provides programmable liquidity mining on Uniswap V3</t>
  </si>
  <si>
    <t>https://izumi.finance/</t>
  </si>
  <si>
    <t>Fortress DAO</t>
  </si>
  <si>
    <t>Was stopped due to lack of decentralization</t>
  </si>
  <si>
    <t>https://finance.yahoo.com/news/another-fork-bites-dust-looming-084601883.html</t>
  </si>
  <si>
    <t>Lobby3</t>
  </si>
  <si>
    <t>rioritize and propose new policy, and aggregate new ideas that need to be top of mind for our leaders</t>
  </si>
  <si>
    <t>Levelled Membership (3 types of members - need to buy membership</t>
  </si>
  <si>
    <t>https://www.coindesk.com/policy/2022/02/17/former-presidential-candidate-andrew-yang-launches-dao-to-advocate-for-web-3/</t>
  </si>
  <si>
    <t>Bullieverse</t>
  </si>
  <si>
    <t>create an open metaverse DAO (decentralized autonomous organization) in a fun and adventurous way</t>
  </si>
  <si>
    <t>https://www.businesstoday.in/technology/internet/story/open-world-metaverse-platform-bullieverse-raises-4-mn-323124-2022-02-18</t>
  </si>
  <si>
    <t>Defimec</t>
  </si>
  <si>
    <t>new financial trade system</t>
  </si>
  <si>
    <t>https://www.globenewswire.com/news-release/2022/02/18/2387791/0/en/Defimec-tokenization-ecosystem-turns-real-assets-into-investment-instruments.html</t>
  </si>
  <si>
    <t>https://www.defimec.com</t>
  </si>
  <si>
    <t>DogeFather</t>
  </si>
  <si>
    <t>a Father authority which creates decentralized framework which looks after DeFi with 4 key structures – DEX Swap, GameFI, Launch Pad, and Charting</t>
  </si>
  <si>
    <t>https://www.digitaljournal.com/pr/dogefather-team-launches-its-tokens-father</t>
  </si>
  <si>
    <t>BuyTheBroncos</t>
  </si>
  <si>
    <t>Trying to buy a football club</t>
  </si>
  <si>
    <t>https://www.cnbc.com/2022/02/19/-buythebroncos-dao-aims-to-raise-4-billion-to-buy-denver-broncos.html</t>
  </si>
  <si>
    <t>Timepiece Ape DAO</t>
  </si>
  <si>
    <t>imepiece Ape NFT</t>
  </si>
  <si>
    <t>https://www.digitaljournal.com/pr/why-timepiece-ape-society-is-a-top-notch-nft-collection</t>
  </si>
  <si>
    <t>https://timepieceape.io/</t>
  </si>
  <si>
    <t xml:space="preserve"> new audit paradigm that performs decentralized, truly independent smart contract audits on Cardano</t>
  </si>
  <si>
    <t>SCATDAO</t>
  </si>
  <si>
    <t>https://ambcrypto.com/smart-contract-audit-token-scatdao-to-hold-a-public-sale-on-kick%E2%80%A4io/</t>
  </si>
  <si>
    <t>0x54de77dbf3b36491a1c07c8499645ca6b21af4aa</t>
  </si>
  <si>
    <t>https://client.aragon.org/#/0x54de77dbf3b36491a1c07c8499645ca6b21af4aa</t>
  </si>
  <si>
    <t>https://client.aragon.org/#/0x54de77dbf3b36491a1c07c8499645ca6b21af4aa/0x69049a5226f196e42487f2c7c730c02d5d0ac96a/</t>
  </si>
  <si>
    <t>#2038</t>
  </si>
  <si>
    <t>https://www.financialexpress.com/money/asgard-launches-dao-bringing-metaverse-defi-and-nfts-under-one-roof-heres-what-users-should-know/2440019/</t>
  </si>
  <si>
    <t>focuses on providing a holistic platform to users, bringing Metaverse, DeFi and NFTs under one roof.</t>
  </si>
  <si>
    <t>Asgard DAO</t>
  </si>
  <si>
    <t>enables artists to issue their work in a secure and trustworthy manner. It is a DAO and launchpad curated for both collectors and artists</t>
  </si>
  <si>
    <t>https://www.globenewswire.com/news-release/2022/02/22/2388920/0/en/Entities-The-Ultimate-Platform-for-NFT-Collectors-and-Creators.html</t>
  </si>
  <si>
    <t>Entities</t>
  </si>
  <si>
    <t>NFT Kings</t>
  </si>
  <si>
    <t>https://www.globenewswire.com/news-release/2022/02/21/2388701/0/en/NFT-Kings-Announces-Sale-of-the-Last-4000-NFT-Kings-Passes.html</t>
  </si>
  <si>
    <t>Enabling access to emerging NFT projects via pre-sales and pre-mints, NFT Kings will open up a door of riches and wealth to a few people - 5000 investors or less</t>
  </si>
  <si>
    <t>The Science DAO</t>
  </si>
  <si>
    <t>A Decentralized Think Tank!</t>
  </si>
  <si>
    <t>https://www.newsbtc.com/news/company/the-science-dao-science-scientists-and-blockchain/</t>
  </si>
  <si>
    <t>https://thesciencedao.io/</t>
  </si>
  <si>
    <t>Telegram</t>
  </si>
  <si>
    <t>The play-to-mint NFT platform</t>
  </si>
  <si>
    <t>https://www.businesswire.com/news/home/20220218005538/en/SCRT-Labs-Announces-Launch-of-Legendao</t>
  </si>
  <si>
    <t>Secret Network</t>
  </si>
  <si>
    <t>https://legendao.io/</t>
  </si>
  <si>
    <t>Legendao</t>
  </si>
  <si>
    <t>ByzantineDAO</t>
  </si>
  <si>
    <t>has allied community groups in 40 countries around the world. has seven major guilds: Capital Guild, Investment research Guild, Web3.0 Guild, Operation Guild, Design Guild, Product Guild, and Education Guild</t>
  </si>
  <si>
    <t>https://www.digitaljournal.com/pr/byzantinedao-and-web3-0-global-industry-collaborative-governance</t>
  </si>
  <si>
    <t>0xc48e3397c3f67a66b91ffb9e2bd304ebb150364f</t>
  </si>
  <si>
    <t>0x5d4fd0dd9727c28b8305a4ea5d891e802a5439da</t>
  </si>
  <si>
    <t>0x21b1bab81c300c00a592775d03a18675596fc71b</t>
  </si>
  <si>
    <t>0xdc74446aa89836551c97586684d6af9b1215eb10</t>
  </si>
  <si>
    <t>0x31ad63ab333254646f865d647f1b82c43dbed104</t>
  </si>
  <si>
    <t>0xe62d0ea1e0f5cc02613a4d512fb11f7d279209be</t>
  </si>
  <si>
    <t>0xd88dbe40984b879a9ac1c29c542cc2e0d1868311</t>
  </si>
  <si>
    <t>0x0d5d5f56ba99ee70c77166b67768e3d65a7f9ccc</t>
  </si>
  <si>
    <t>0x17c5f2c08f244d8e325a031dd01e0ef39b261d0e</t>
  </si>
  <si>
    <t>https://client.aragon.org/#/0xc48e3397c3f67a66b91ffb9e2bd304ebb150364f</t>
  </si>
  <si>
    <t>https://client.aragon.org/#/0x5d4fd0dd9727c28b8305a4ea5d891e802a5439da</t>
  </si>
  <si>
    <t>https://client.aragon.org/#/0x21b1bab81c300c00a592775d03a18675596fc71b</t>
  </si>
  <si>
    <t>https://client.aragon.org/#/0xdc74446aa89836551c97586684d6af9b1215eb10</t>
  </si>
  <si>
    <t>https://client.aragon.org/#/0x31ad63ab333254646f865d647f1b82c43dbed104</t>
  </si>
  <si>
    <t>https://client.aragon.org/#/0xe62d0ea1e0f5cc02613a4d512fb11f7d279209be</t>
  </si>
  <si>
    <t>https://client.aragon.org/#/0xd88dbe40984b879a9ac1c29c542cc2e0d1868311</t>
  </si>
  <si>
    <t>https://client.aragon.org/#/0x0d5d5f56ba99ee70c77166b67768e3d65a7f9ccc</t>
  </si>
  <si>
    <t>https://client.aragon.org/#/0x17c5f2c08f244d8e325a031dd01e0ef39b261d0e</t>
  </si>
  <si>
    <t>https://client.aragon.org/#/0xc48e3397c3f67a66b91ffb9e2bd304ebb150364f/0xed2f480335891375418c8ed9244448c3c33bbe7e/</t>
  </si>
  <si>
    <t>0,3 eth</t>
  </si>
  <si>
    <t>https://client.aragon.org/#/0x5d4fd0dd9727c28b8305a4ea5d891e802a5439da/0x069e059d8ebda0d2d0d89ef05d39d0fe4d14728a/</t>
  </si>
  <si>
    <t>Weighted - Share Like (multilevel)</t>
  </si>
  <si>
    <t>https://client.aragon.org/#/0x21b1bab81c300c00a592775d03a18675596fc71b/0x2babb5a9120e215a6cf0af744d7b5fb62d829c47/</t>
  </si>
  <si>
    <t>Ukraine DAO</t>
  </si>
  <si>
    <t>Semi or Dictatorship</t>
  </si>
  <si>
    <t>https://client.aragon.org/#/0x31ad63ab333254646f865d647f1b82c43dbed104/0xd02bb3b7ca693f4cfa60348aaf42c76666630f11/</t>
  </si>
  <si>
    <t>https://client.aragon.org/#/0xdc74446aa89836551c97586684d6af9b1215eb10/0x34c42922c186eb1c2119a45a84ae320ee14ac8a9/</t>
  </si>
  <si>
    <t>https://client.aragon.org/#/0xe62d0ea1e0f5cc02613a4d512fb11f7d279209be/0x23b3251c4fc0c5f6346ba98ae78e210ad0c225cf/</t>
  </si>
  <si>
    <t>https://client.aragon.org/#/0xd88dbe40984b879a9ac1c29c542cc2e0d1868311/0xf0c0cfe6d2d2dd053acd79b829613b4d7f3c34a3/</t>
  </si>
  <si>
    <t>https://client.aragon.org/#/0x0d5d5f56ba99ee70c77166b67768e3d65a7f9ccc/0x5d4311370204dd6075e03ff89c2f996c7a7bfdfa/</t>
  </si>
  <si>
    <t>https://client.aragon.org/#/0x17c5f2c08f244d8e325a031dd01e0ef39b261d0e/0x51a7a59f66ac662f1966c11d57065109da44cfb8/</t>
  </si>
  <si>
    <t>Addressbook, Allocations, Delay, Dot Voting, Project, Rewards</t>
  </si>
  <si>
    <t>sell NFTs in support of Ukrainian civilian organizations</t>
  </si>
  <si>
    <t>https://www.thefader.com/2022/02/25/pussy-riot-ukraine-dao</t>
  </si>
  <si>
    <t>IreneDAO</t>
  </si>
  <si>
    <t>She released her first NFT collection called IreneDAO in January which features pictures of herself along with phrases and quotes that are popular in the cryptocurrency community</t>
  </si>
  <si>
    <t>https://www.thestreet.com/investing/cryptocurrency/irene-zhao-builds-an-empire-with-her-nfts</t>
  </si>
  <si>
    <t>https://african.business/2022/03/apo-newsfeed/african-metaverse-set-to-boost-economy-and-create-employment/</t>
  </si>
  <si>
    <t>http://africarare.io/</t>
  </si>
  <si>
    <t>IOTA</t>
  </si>
  <si>
    <t>https://thegww.com/iota-foundation-funds-projects-for-dao-decentralized-autonomous-organization/</t>
  </si>
  <si>
    <t>IOTA ecosystem interactions DAO</t>
  </si>
  <si>
    <t>take over management and organization of channels like Discord and Telegram in relation to IOTA</t>
  </si>
  <si>
    <t>IOTA Content Creator DAO</t>
  </si>
  <si>
    <t>cater to creators, from artists to writers to designers</t>
  </si>
  <si>
    <t>DePa Pirates Party DAO</t>
  </si>
  <si>
    <t>bring IOTA technology to link pirate parties worldwide through a DAO. Pirate parties have internet and online as their main topic not only in Germany</t>
  </si>
  <si>
    <t>Fans Together</t>
  </si>
  <si>
    <t>bringing sports clubs and their fans together. Fan tokens already exist at various world-famous clubs in sports like soccer</t>
  </si>
  <si>
    <t>WAGMI DAO</t>
  </si>
  <si>
    <t>IOTA ecosystem community fund is the approach to manage IOTA investments</t>
  </si>
  <si>
    <t>FiscusDAO</t>
  </si>
  <si>
    <t>Smart Contracts to Bridge On- and Off-Chain Assets</t>
  </si>
  <si>
    <t>https://www.prnewswire.com/news-releases/fiscusdao-launches-smart-contracts-to-bridge-on--and-off-chain-assets-301494763.html</t>
  </si>
  <si>
    <t>https://fiscusdao.finance/</t>
  </si>
  <si>
    <t>https://client.aragon.org/#/lido-dao/0xf73a1260d222f447210581ddf212d915c09a3249/</t>
  </si>
  <si>
    <t>Lido DAO - 0xb8ffc3cd6e7cf5a098a1c92f48009765b24088dc</t>
  </si>
  <si>
    <t>Agent, Lido, Node Operators, Oracle</t>
  </si>
  <si>
    <t>20940 eth +</t>
  </si>
  <si>
    <t>https://lido.fi/</t>
  </si>
  <si>
    <t>Weighed - Share Like</t>
  </si>
  <si>
    <t>Share Like</t>
  </si>
  <si>
    <t>Yin Finance</t>
  </si>
  <si>
    <t>permissionless investment strategy platform allowing strategy designers to create Chi contracts to attract a broader audience of crypto traders and traditional investors</t>
  </si>
  <si>
    <t>https://cointelegraph.com/press-releases/yin-finance-the-one-step-asset-management-solution-for-defi-20</t>
  </si>
  <si>
    <t>0xfbd230c39b216b85b930d250f3d1ddc84e971d99</t>
  </si>
  <si>
    <t>0xf4bf3104a75b004a0497c851f4b0f1ae53dbd65f</t>
  </si>
  <si>
    <t>0x91fd7897c25ae772710a67951ed4cc0169d4d5ba</t>
  </si>
  <si>
    <t>mrt-22</t>
  </si>
  <si>
    <t>https://client.aragon.org/#/0xfbd230c39b216b85b930d250f3d1ddc84e971d99</t>
  </si>
  <si>
    <t>https://client.aragon.org/#/0xf4bf3104a75b004a0497c851f4b0f1ae53dbd65f</t>
  </si>
  <si>
    <t>https://client.aragon.org/#/0x91fd7897c25ae772710a67951ed4cc0169d4d5ba</t>
  </si>
  <si>
    <t>https://client.aragon.org/#/0xfbd230c39b216b85b930d250f3d1ddc84e971d99/0x1548e41c7c4ef7e80728c6a26752acdff401de96/</t>
  </si>
  <si>
    <t>https://client.aragon.org/#/0xf4bf3104a75b004a0497c851f4b0f1ae53dbd65f/0x595e478932d4ac99799d58a8771de644dfb8c6e7/</t>
  </si>
  <si>
    <t>https://client.aragon.org/#/0x91fd7897c25ae772710a67951ed4cc0169d4d5ba/0x649c284a78ebf3a484b405e01dbf7ca42351f041/</t>
  </si>
  <si>
    <t>https://etherscan.io/token/0x71a01b03181221c7d498513e503f525490c7772b#readContract</t>
  </si>
  <si>
    <t>Aid for Ukraine DAO</t>
  </si>
  <si>
    <t>crypto relief efforts in Ukraine</t>
  </si>
  <si>
    <t>https://beincrypto.com/aid-for-ukraine-dao-raises-funds-in-partnership-with-ftx/</t>
  </si>
  <si>
    <t>platform specifically designed to make DeFi trading and services more accessible for everyone</t>
  </si>
  <si>
    <t>https://cryptonews.com/news/iq-protocol-announces-live-staking-pool-for-trading-tools-provider-autonio-their-native-niox-token.htm</t>
  </si>
  <si>
    <t>Total High LT Activity</t>
  </si>
  <si>
    <t>Upstream</t>
  </si>
  <si>
    <t>The platform offers the key elements of a DAO, including treasury, voting, governance, token gating and a wallet</t>
  </si>
  <si>
    <t>https://upstreamapp.com/collectives</t>
  </si>
  <si>
    <t>PeaceDAO</t>
  </si>
  <si>
    <t>EmpireDAO</t>
  </si>
  <si>
    <t>Ethereum (main only)</t>
  </si>
  <si>
    <t>https://www.globenewswire.com/news-release/2022/03/09/2399821/0/en/PeaceDAO-A-Proposal-for-a-Peaceful-World.html</t>
  </si>
  <si>
    <t xml:space="preserve"> building a real country that will belong to the cryptocurrency world as well as exist within a real-world map. PeaceDAO plans to use DAO, Decentralized Autonomous Organization, to govern the country and provide a potentially safe place for those displaced by war to rebuild their lives</t>
  </si>
  <si>
    <t>https://peacedao.io/</t>
  </si>
  <si>
    <t>provide coworking space for companies and individuals building Web 3 projects. It opened its first physical location on Tuesday in New York City. (Note: EmpireDAO created a corporate entity to rent the building.)</t>
  </si>
  <si>
    <t>https://finance.yahoo.com/news/empiredao-building-wework-3-140000302.html</t>
  </si>
  <si>
    <t>Mirror Protocol</t>
  </si>
  <si>
    <t>https://thevrsoldier.com/buy-stocks-with-crypto-terra-luna-mirror-protocol/</t>
  </si>
  <si>
    <t>LavaX</t>
  </si>
  <si>
    <t>multi-chain IDO launchpad that enables emerging projects to fairly launch their product and capture investment from DeFi users</t>
  </si>
  <si>
    <t>https://menafn.com/1103829206/LavaX-Labs-IDO-Platform-Token-Swap-Completed-IDO-Season-in-Full-Swing</t>
  </si>
  <si>
    <t>0x5048240b6bdcf3ed25938a5f74d7474cc991d920</t>
  </si>
  <si>
    <t>0x68704c750658266b24f9d76dee5339eb1c57c9be</t>
  </si>
  <si>
    <t>0xb69ccac43d656ecb014230c18bec05cc6fe81755</t>
  </si>
  <si>
    <t>0xa18ebd7cc079c4c94498dc5b0c2d0efa34590c67</t>
  </si>
  <si>
    <t>0xea109e1009003d75e9431cc024ce6bb6a91faca7</t>
  </si>
  <si>
    <t>0xc4e83d84ca6f75c5b1d74caa9dad0d788c5eca33</t>
  </si>
  <si>
    <t>0x1e516dcbd8d60654e21830efbb00626742dec6d3</t>
  </si>
  <si>
    <t>0xaa4b706203822cad81245d1c7d7391e40439695b</t>
  </si>
  <si>
    <t>0x0a6d9f757b14f2f0579d17c92c74e165ccc67362</t>
  </si>
  <si>
    <t>0x72d9195ddd5e8f7c13e7bb06dc3499b72b2db721</t>
  </si>
  <si>
    <t>https://client.aragon.org/#/0x5048240b6bdcf3ed25938a5f74d7474cc991d920</t>
  </si>
  <si>
    <t>https://client.aragon.org/#/0x68704c750658266b24f9d76dee5339eb1c57c9be</t>
  </si>
  <si>
    <t>https://client.aragon.org/#/0xb69ccac43d656ecb014230c18bec05cc6fe81755</t>
  </si>
  <si>
    <t>https://client.aragon.org/#/0xa18ebd7cc079c4c94498dc5b0c2d0efa34590c67</t>
  </si>
  <si>
    <t>https://client.aragon.org/#/0xea109e1009003d75e9431cc024ce6bb6a91faca7</t>
  </si>
  <si>
    <t>https://client.aragon.org/#/0xc4e83d84ca6f75c5b1d74caa9dad0d788c5eca33</t>
  </si>
  <si>
    <t>https://client.aragon.org/#/0x1e516dcbd8d60654e21830efbb00626742dec6d3</t>
  </si>
  <si>
    <t>https://client.aragon.org/#/0xaa4b706203822cad81245d1c7d7391e40439695b</t>
  </si>
  <si>
    <t>https://client.aragon.org/#/0x0a6d9f757b14f2f0579d17c92c74e165ccc67362</t>
  </si>
  <si>
    <t>https://client.aragon.org/#/0x72d9195ddd5e8f7c13e7bb06dc3499b72b2db721</t>
  </si>
  <si>
    <t>https://client.aragon.org/#/0x5048240b6bdcf3ed25938a5f74d7474cc991d920/0xa46a5422a4f726f22a2cfdcadb19dd2813df0041/</t>
  </si>
  <si>
    <t>https://client.aragon.org/#/0x68704c750658266b24f9d76dee5339eb1c57c9be/0xf84eeb6310f7eb638ebe7a2eefccd3631b278c97/</t>
  </si>
  <si>
    <t>https://client.aragon.org/#/0xb69ccac43d656ecb014230c18bec05cc6fe81755/0x4a9553ac02c52ee47366a2575bfb546673ac999d/</t>
  </si>
  <si>
    <t>https://client.aragon.org/#/0xa18ebd7cc079c4c94498dc5b0c2d0efa34590c67/0x59635892f3431a9d45090961f7136fa5e65858d3/</t>
  </si>
  <si>
    <t>https://client.aragon.org/#/0xea109e1009003d75e9431cc024ce6bb6a91faca7/0xe7a46f8bf72ead40750dce1adfe13d978efe70f1/</t>
  </si>
  <si>
    <t>https://client.aragon.org/#/0xc4e83d84ca6f75c5b1d74caa9dad0d788c5eca33/0x7855cb8e77e3d407488b014dfd92c7442c6ab437/</t>
  </si>
  <si>
    <t>https://client.aragon.org/#/0x1e516dcbd8d60654e21830efbb00626742dec6d3/0x4af9c1eecf06e0f86f105552371099639b37cfc1/</t>
  </si>
  <si>
    <t>https://client.aragon.org/#/0xaa4b706203822cad81245d1c7d7391e40439695b/0x29e898a9b4174c8d8aec3bf57ee3af98767a3764/</t>
  </si>
  <si>
    <t>https://client.aragon.org/#/0x0a6d9f757b14f2f0579d17c92c74e165ccc67362/0xaf6cda95dc0584039e5d3149594051bc946029c7/</t>
  </si>
  <si>
    <t xml:space="preserve"> dedicated to open decentralized systems primarily focused around data privacy. Their team's joint efforts will result in a new type of decentralized integration of Zellim's all-in-one productivity platform</t>
  </si>
  <si>
    <t>Zellim - ClearSoftware</t>
  </si>
  <si>
    <t>https://client.aragon.org/#/0x72d9195ddd5e8f7c13e7bb06dc3499b72b2db721/0x54bc660358e64aad0f04169d4fb4386c930cff8a/</t>
  </si>
  <si>
    <t>https://finance.yahoo.com/news/zellim-clearsoftware-form-partnership-development-163800581.html</t>
  </si>
  <si>
    <t>Arrow</t>
  </si>
  <si>
    <t>working to build open-source Vertical Takeoff And Landing Airplane (VTOL) aircraft and air taxi protocol </t>
  </si>
  <si>
    <t>https://cryptonews.com/exclusives/web-3-hackers-are-getting-smarter-heres-how-stay-safe.htm</t>
  </si>
  <si>
    <t>https://arrowair.com/</t>
  </si>
  <si>
    <t>MtGDAO - MagicDAO</t>
  </si>
  <si>
    <t>NFT Moon Metaverse DAO</t>
  </si>
  <si>
    <t>where all community members take part in making strategic decisions. We are creating it for you so that you can rule the created world yourselves.</t>
  </si>
  <si>
    <t>Direct Democracy - Delegated/represented</t>
  </si>
  <si>
    <t>Delegated</t>
  </si>
  <si>
    <t>https://coindoo.com/nft-moon-metaverse-creates-the-dao-so-that-you-can-rule-the-created-world-yourself/</t>
  </si>
  <si>
    <t>https://hoprnet.org/hop-on-board</t>
  </si>
  <si>
    <t>Acta Finance (actafi) DAO</t>
  </si>
  <si>
    <t>a pioneering decentralized finance (DeFi) ecosystem which will operate on Avalanche initially, has successfully completed a rebrand from ADA finance</t>
  </si>
  <si>
    <t>https://finance.yahoo.com/news/acta-finance-enters-avalanche-ecosystem-133100265.html</t>
  </si>
  <si>
    <t>MetaMask</t>
  </si>
  <si>
    <t>running MetaMask</t>
  </si>
  <si>
    <t>https://decrypt.co/95039/metamask-consensys-30-million-users</t>
  </si>
  <si>
    <t>a platform on Solana blockchains letting users send and receive payments</t>
  </si>
  <si>
    <t>Agave</t>
  </si>
  <si>
    <t>https://www.pymnts.com/cryptocurrency/2022/today-in-crypto-zebec-protocol-raises-28m-to-launch-zbc-token-defi-lendings-agave-token-plunges-20-after-company-announces-probe/</t>
  </si>
  <si>
    <t>Agave - HACKED?</t>
  </si>
  <si>
    <t>https://cryptopotato.com/defi-protocols-agave-hundred-finance-hacked-attacker-steals-11m-worth-of-crypto/</t>
  </si>
  <si>
    <t>Re-entrancy</t>
  </si>
  <si>
    <t>Heritage DAO</t>
  </si>
  <si>
    <t>Heritage DAO purchased National Treasure No.73, Portable Shrine of Gilt-Bronze Buddha Triad, and permanently entrusted the Buddhist relic to the museum for physical exhibitions, the museum announced Wednesday.</t>
  </si>
  <si>
    <t>http://www.koreaherald.com/view.php?ud=20220316000732</t>
  </si>
  <si>
    <t>Continuation of Activity (High/Medium)</t>
  </si>
  <si>
    <t>Loss of activity (Low/None)</t>
  </si>
  <si>
    <t>BessemerDAO</t>
  </si>
  <si>
    <t>VC</t>
  </si>
  <si>
    <t>https://www.coindesk.com/business/2022/03/17/why-this-111-year-old-investment-firm-is-launching-a-dao/</t>
  </si>
  <si>
    <t>GoldenDAO</t>
  </si>
  <si>
    <t>social activism - AAPI advancement</t>
  </si>
  <si>
    <t>https://www.coindesk.com/tech/2022/03/17/andrew-yang-launches-new-dao-for-aapi-advancement/</t>
  </si>
  <si>
    <t>https://www.goldendao.xyz/</t>
  </si>
  <si>
    <t>MS.DAO</t>
  </si>
  <si>
    <t>https://www.openthenews.com/the-road-to-the-rise-of-metasocial-reform/</t>
  </si>
  <si>
    <t>build a super web3 business empire</t>
  </si>
  <si>
    <t>women in blockchain</t>
  </si>
  <si>
    <t>dao5</t>
  </si>
  <si>
    <t xml:space="preserve"> will invest in blockchain and cryptocurrency projects in their pre-seed and seed stages</t>
  </si>
  <si>
    <t>https://cointelegraph.com/news/former-polychain-gp-unveils-125m-crypto-fund-with-dao-governance-ambitions</t>
  </si>
  <si>
    <t>Joystream</t>
  </si>
  <si>
    <t>Joystream seeks to act as a decentralized YouTube</t>
  </si>
  <si>
    <t>https://www.coindesk.com/business/2022/03/23/decentralized-creator-platform-joystream-raises-58m/</t>
  </si>
  <si>
    <t>Lemonade Crypto Climate Coalition</t>
  </si>
  <si>
    <t>building and distributing at-cost, instantaneous, parametric weather insurance to subsistence farmers and livestock keepers in emerging markets</t>
  </si>
  <si>
    <t>https://finance.yahoo.com/news/lemonade-foundation-turns-blockchain-protect-120000281.html</t>
  </si>
  <si>
    <t>Dofi DAO</t>
  </si>
  <si>
    <t>https://www.delmartimes.net/lifestyle/story/2022-03-23/students-develop-nft-line-to-help-ukraine-and-other-causes</t>
  </si>
  <si>
    <t xml:space="preserve"> releasing an NFT collection to support humanitarian efforts, such as supporting Ukraine in its continuing battle against Russian forces as business school project</t>
  </si>
  <si>
    <t>opensea.io/collection/dofidolphins</t>
  </si>
  <si>
    <t>Game Changer</t>
  </si>
  <si>
    <t>https://www.invenglobal.com/articles/16796/wemade-and-game-changer-sign-strategic-mou</t>
  </si>
  <si>
    <t>blockchain gaming focused platform</t>
  </si>
  <si>
    <t>Wemix</t>
  </si>
  <si>
    <t>CWD GLOBAL</t>
  </si>
  <si>
    <t>https://coinpedia.org/news/cwd-global-crowd-global-coin-the-poplar-dao-project-attracts-indian-crypto-users/</t>
  </si>
  <si>
    <t>CWD GLOBAL platform</t>
  </si>
  <si>
    <t>0xd345679ef3b30618912ffd5608b8d4e8c6657a88</t>
  </si>
  <si>
    <t>0xf34a9e66c3a11e48d288d49162d58e574a37d79a</t>
  </si>
  <si>
    <t>0xcb3cad7ec074506cb3073b42312aceb8930d5cf0</t>
  </si>
  <si>
    <t>0x886d9460936ea6b686b4fe874a9277265bd1775d</t>
  </si>
  <si>
    <t>0x4867cbed201a30a8ae51578528d0c5b3048a0fc9</t>
  </si>
  <si>
    <t>0xbfc5c4baf75c329bc6a8a8592c4375c5d124a3d2</t>
  </si>
  <si>
    <t>0xd2eaa4e477056665eb71a76d06a23ca46ec8b531</t>
  </si>
  <si>
    <t>0xef4d0e34370b9812daa1da871ccd259a977821dd</t>
  </si>
  <si>
    <t>https://client.aragon.org/#/0xd345679ef3b30618912ffd5608b8d4e8c6657a88</t>
  </si>
  <si>
    <t>https://client.aragon.org/#/0xf34a9e66c3a11e48d288d49162d58e574a37d79a</t>
  </si>
  <si>
    <t>https://client.aragon.org/#/0xcb3cad7ec074506cb3073b42312aceb8930d5cf0</t>
  </si>
  <si>
    <t>https://client.aragon.org/#/0x886d9460936ea6b686b4fe874a9277265bd1775d</t>
  </si>
  <si>
    <t>https://client.aragon.org/#/0x4867cbed201a30a8ae51578528d0c5b3048a0fc9</t>
  </si>
  <si>
    <t>https://client.aragon.org/#/0xbfc5c4baf75c329bc6a8a8592c4375c5d124a3d2</t>
  </si>
  <si>
    <t>https://client.aragon.org/#/0xd2eaa4e477056665eb71a76d06a23ca46ec8b531</t>
  </si>
  <si>
    <t>https://client.aragon.org/#/0xef4d0e34370b9812daa1da871ccd259a977821dd</t>
  </si>
  <si>
    <t>https://client.aragon.org/#/0xd345679ef3b30618912ffd5608b8d4e8c6657a88/0x382e6375f87dd5c642f936a2d842b2c7e3aec6a1/</t>
  </si>
  <si>
    <t>https://client.aragon.org/#/0xf34a9e66c3a11e48d288d49162d58e574a37d79a/0x7073f21fe02ee44810d8877a4089cfd8ef9f68e4/</t>
  </si>
  <si>
    <t>https://client.aragon.org/#/0xcb3cad7ec074506cb3073b42312aceb8930d5cf0/0xbbdecaec11d0595d86873a2a3cc18a6d99fe666f/</t>
  </si>
  <si>
    <t>https://client.aragon.org/#/0x886d9460936ea6b686b4fe874a9277265bd1775d/0xab824d7d02d8b89fe56dad3f975aed75e1b686a3/</t>
  </si>
  <si>
    <t>0,01 eth, 1000000 pikt</t>
  </si>
  <si>
    <t>https://client.aragon.org/#/0x4867cbed201a30a8ae51578528d0c5b3048a0fc9/0x91ddf4502c140e311afc9db597747bf8e8d1b331/</t>
  </si>
  <si>
    <t>https://client.aragon.org/#/0xbfc5c4baf75c329bc6a8a8592c4375c5d124a3d2/0x81c522f0e24e6ccb2f4501b36206417b280b134a/</t>
  </si>
  <si>
    <t>https://client.aragon.org/#/0xd2eaa4e477056665eb71a76d06a23ca46ec8b531/0x4675147f4d93e6def742d2804aca48c97cf392c8/</t>
  </si>
  <si>
    <t>https://client.aragon.org/#/0xef4d0e34370b9812daa1da871ccd259a977821dd/0x3cbcc9fcd30b493204213d79e5b7015e2e91d999/</t>
  </si>
  <si>
    <t>Sponsort sailing yacht</t>
  </si>
  <si>
    <t>https://www.ledgerinsights.com/larry-ellisons-sailgp-to-launch-sports-team-dao/</t>
  </si>
  <si>
    <t>SailGP</t>
  </si>
  <si>
    <t>MotorDAO</t>
  </si>
  <si>
    <t>https://www.ledgerinsights.com/motordao-deep-dive-are-daos-the-next-big-blockchain-thing-for-sport/</t>
  </si>
  <si>
    <t>ims to give fans a say in motorsport and provide a template for blockchain-enabled fan governance in the entire sports sector</t>
  </si>
  <si>
    <t>new paradigm in real estate development</t>
  </si>
  <si>
    <t>MetaOasis DAO</t>
  </si>
  <si>
    <t>https://spectrum.ieee.org/metaverse-real-estate</t>
  </si>
  <si>
    <t>HashCash</t>
  </si>
  <si>
    <t>decentralized finance pool lending, the platform will offer Moroccan women entrepreneurs access to capital from international lenders</t>
  </si>
  <si>
    <t>https://www.moroccoworldnews.com/2022/03/347922/hashcash-a-defi-startup-launch-lending-service-for-moroccan-women</t>
  </si>
  <si>
    <t>META 2032</t>
  </si>
  <si>
    <t>metaverse will allow its users to build their society and govern it by adopting a Decentralized Autonomous Organization, or DAO, as its governance mechanism</t>
  </si>
  <si>
    <t>https://meta2032.org/</t>
  </si>
  <si>
    <t>0x58193a72b34159c0fcaf734af94772b95226dddc</t>
  </si>
  <si>
    <t>0x9d2b1250190265f5496aadfc9b836528dfb5a12a</t>
  </si>
  <si>
    <t>0x6f3a3a54a664b7f8812cc147382d131d288421ea</t>
  </si>
  <si>
    <t>https://client.aragon.org/#/0x58193a72b34159c0fcaf734af94772b95226dddc</t>
  </si>
  <si>
    <t>https://client.aragon.org/#/0x9d2b1250190265f5496aadfc9b836528dfb5a12a</t>
  </si>
  <si>
    <t>https://client.aragon.org/#/0x6f3a3a54a664b7f8812cc147382d131d288421ea</t>
  </si>
  <si>
    <t>https://client.aragon.org/#/0x58193a72b34159c0fcaf734af94772b95226dddc/0xf487011b943e6195d2526165b29e2860e8a7d00b/</t>
  </si>
  <si>
    <t>Min - Semi-Dictatorship</t>
  </si>
  <si>
    <t>https://client.aragon.org/#/0x9d2b1250190265f5496aadfc9b836528dfb5a12a/0x95764b4ca79dc63e782a3d67df51fb7acd382802/</t>
  </si>
  <si>
    <t>https://client.aragon.org/#/0x6f3a3a54a664b7f8812cc147382d131d288421ea/0x7ae5343a2ec1bda6cc06d03237e021a7d324af50/</t>
  </si>
  <si>
    <t>emtpy - only agent</t>
  </si>
  <si>
    <t>https://u.today/lumenswap-dao-product-goes-live-to-advance-defi-ecosystem-on-stellar</t>
  </si>
  <si>
    <t>Lumenswap DAO</t>
  </si>
  <si>
    <t>multi-product decentralized finance ecosystem</t>
  </si>
  <si>
    <t>Wall Pad DAO (Smart Block Chain City)</t>
  </si>
  <si>
    <t>Wall Pad is a content-type decentralized network system developed based on security and performance superior to the existing Internet of Things (IoT)</t>
  </si>
  <si>
    <t>https://bitcoinist.com/smart-block-chain-city-sbcc-is-now-available-for-trading-on-lbank-exchange/</t>
  </si>
  <si>
    <t xml:space="preserve"> support the education, advancement and adoption of decentralized content management and streaming, Streamonix, IoTeX, and Videogram</t>
  </si>
  <si>
    <t>https://finance.yahoo.com/news/roninx-world-first-open-source-140000751.html</t>
  </si>
  <si>
    <t>Roninx Foundation</t>
  </si>
  <si>
    <t>H.E.R. DAO</t>
  </si>
  <si>
    <t>https://www.coindesk.com/business/2022/03/30/women-led-dao-tackles-lack-of-gender-diversity-in-crypto/</t>
  </si>
  <si>
    <t xml:space="preserve"> improve gender diversity - sponsored "Hacker Houses" for women developers across the world, and the goal is more "versatile, holistic innovations," </t>
  </si>
  <si>
    <t>Adadao</t>
  </si>
  <si>
    <t>build stablecoins on cardano</t>
  </si>
  <si>
    <t>https://medium.datadriveninvestor.com/can-the-adadao-adao-make-money-from-stablecoins-market-mad-house-ae92f6a1a961</t>
  </si>
  <si>
    <t>Boys Club</t>
  </si>
  <si>
    <t>each women and non-binary people about cryptocurrency, but all are welcome</t>
  </si>
  <si>
    <t>https://boysclub.vip/</t>
  </si>
  <si>
    <t>https://grow.acorns.com/boys-club-dao-co-founder-no-bro-zone-for-the-crypto-curious/</t>
  </si>
  <si>
    <t>AutoMeta</t>
  </si>
  <si>
    <t>up and coming play-to-earn crypto gaming ecosystem that makes use of the ever-increasing popularity of NFTs</t>
  </si>
  <si>
    <t>https://www.analyticsinsight.net/what-is-autometa-ata-the-ultimate-guide-to-the-brand-new-gamefi-cryptocurrency/</t>
  </si>
  <si>
    <t>Axie Infinity (Axie DAO</t>
  </si>
  <si>
    <t>Managing Axie bridge etc</t>
  </si>
  <si>
    <t>Hacked</t>
  </si>
  <si>
    <t>https://www.latimes.com/business/technology/story/2022-03-29/hackers-make-off-with-600-million-in-crypto-gaming-heist</t>
  </si>
  <si>
    <t>Axie Infinity</t>
  </si>
  <si>
    <t>Ronin</t>
  </si>
  <si>
    <t>Majority take over?</t>
  </si>
  <si>
    <t>Ankr</t>
  </si>
  <si>
    <t>Managing Ankr team</t>
  </si>
  <si>
    <t>https://blockworks.co/ankr-doubles-down-on-decentralization-of-web3-infrastructure/</t>
  </si>
  <si>
    <t>Alpha Venture DAO</t>
  </si>
  <si>
    <t>builders and users can create and incubate their Web3 projects</t>
  </si>
  <si>
    <t>https://www.techinasia.com/alpha-finance-lab-launches-web3-incubator-doa</t>
  </si>
  <si>
    <t>seeking to penetrate the worlds of decentralised banking and cryptocurrency</t>
  </si>
  <si>
    <t>https://www.thecoinrepublic.com/2022/04/01/what-is-defi-and-what-is-pacman-frog-pac-all-about/</t>
  </si>
  <si>
    <t>Impact Women NFT</t>
  </si>
  <si>
    <t>philanthropic project displaying exquisite artworks handmade by a talented artist</t>
  </si>
  <si>
    <t>https://www.globenewswire.com/news-release/2022/04/01/2414992/0/en/Philanthropic-Project-Impact-Women-NFTs-Launches-to-Combat-Domestic-Violence-in-Brazil.html</t>
  </si>
  <si>
    <t>esportsbet</t>
  </si>
  <si>
    <t>https://dotesports.com/sponsored/news/esportsbet-project-tenjin-partner-to-tackle-esports-in-the-metaverse</t>
  </si>
  <si>
    <t>E sport betting platform</t>
  </si>
  <si>
    <t>https://www.whatech.com/cryptocurrency/blog/724205-what-are-the-5-types-of-daos</t>
  </si>
  <si>
    <t>DeFi Protocol</t>
  </si>
  <si>
    <t>Investment</t>
  </si>
  <si>
    <t>Grant/Launchpad</t>
  </si>
  <si>
    <t>Collector</t>
  </si>
  <si>
    <t>Social</t>
  </si>
  <si>
    <t>FamDAO</t>
  </si>
  <si>
    <t>https://cryptomode.com/famdao-salvation-in-the-post-pandemic-era/</t>
  </si>
  <si>
    <t>FamDAO, as an ecological currency of ANFS, is a community-driven DAO and an innovative decentralized reserve currency protocol</t>
  </si>
  <si>
    <t>https://www.fam-dao.com/</t>
  </si>
  <si>
    <t>420 DAO</t>
  </si>
  <si>
    <t>develop the future of the decentralized world</t>
  </si>
  <si>
    <t>https://www.globenewswire.com/news-release/2022/04/02/2415170/0/en/420-DAO-Announces-Avalanche-Launch.html</t>
  </si>
  <si>
    <t>https://420da.org/</t>
  </si>
  <si>
    <t>rovider of open-source solutions and developer of the first decentralized infrastructure for the Modern Internet (Web3)</t>
  </si>
  <si>
    <t>Cyber Republic DAO (Elastos)</t>
  </si>
  <si>
    <t>Elastos Smart Chain</t>
  </si>
  <si>
    <t>https://www.crowdfundinsider.com/2022/04/189252-elastos-incorporates-cyber-republic-dao-as-legal-entity-to-lead-growth-via-democratic-decision-making/</t>
  </si>
  <si>
    <t>delaware</t>
  </si>
  <si>
    <t>financial system that combines staking and compounding with the current generation of technology with infinio unique technology</t>
  </si>
  <si>
    <t>infinio.finance</t>
  </si>
  <si>
    <t>https://sypstudios.com/introducing-infinio-finance-a-way-to-financial-freedom</t>
  </si>
  <si>
    <t>ARTIC</t>
  </si>
  <si>
    <t>NFT project</t>
  </si>
  <si>
    <t>https://finance.yahoo.com/news/artic-brings-decentralized-approach-art-165700197.html</t>
  </si>
  <si>
    <t>Will Smith Slap DAO</t>
  </si>
  <si>
    <t>Will Smiths Memes NFTs</t>
  </si>
  <si>
    <t>https://www.tronweekly.com/crypto-creators-cash-will-smiths-oscar/</t>
  </si>
  <si>
    <t>0xc03f6a3bfe18b6922fbcf4cf4c9fa5979b368d84</t>
  </si>
  <si>
    <t>0x182c0c60bbccd85bb4d924fab1a9eac3c021cef7</t>
  </si>
  <si>
    <t>0x44d8f2164279d42a5826eb800a247868cb9ba099</t>
  </si>
  <si>
    <t>https://client.aragon.org/#/0x80828a4bdd1a3fdc0c756247eb9ca6cd71c1e241</t>
  </si>
  <si>
    <t>https://client.aragon.org/#/0xc03f6a3bfe18b6922fbcf4cf4c9fa5979b368d84</t>
  </si>
  <si>
    <t>https://client.aragon.org/#/0x182c0c60bbccd85bb4d924fab1a9eac3c021cef7</t>
  </si>
  <si>
    <t>https://client.aragon.org/#/0x44d8f2164279d42a5826eb800a247868cb9ba099</t>
  </si>
  <si>
    <t>https://client.aragon.org/#/0x80828a4bdd1a3fdc0c756247eb9ca6cd71c1e241/0x795f62127a7a765fe1c4748e0b545db53c9cd0e9/</t>
  </si>
  <si>
    <t>https://gitbook.cryptobots.me/cryptobots/</t>
  </si>
  <si>
    <t>0x80828a4bdd1a3fdc0c756247eb9ca6cd71c1e241 - cryptobots</t>
  </si>
  <si>
    <t>https://client.aragon.org/#/0xc03f6a3bfe18b6922fbcf4cf4c9fa5979b368d84/0x0212b12111be74a560c36474ea62ddd75414459b/</t>
  </si>
  <si>
    <t>https://client.aragon.org/#/0x182c0c60bbccd85bb4d924fab1a9eac3c021cef7/0x1e38cd717220cef070c1ea6346557d5d5221fd7a/</t>
  </si>
  <si>
    <t>https://client.aragon.org/#/0x44d8f2164279d42a5826eb800a247868cb9ba099/0xf18a9e6ad12ad9bb683d873467e32d1983cb0a3a/</t>
  </si>
  <si>
    <t>NowhereDAO</t>
  </si>
  <si>
    <t>self-governing community with an Cryptoinsights-sharing platform where everyone is a contributor and at the same time a beneficiary</t>
  </si>
  <si>
    <t>https://nowheredao.community/</t>
  </si>
  <si>
    <t>Trisolaris</t>
  </si>
  <si>
    <t>https://www.coindesk.com/business/2022/04/04/electric-capital-leads-45m-investment-in-near-exchange-trisolaris/</t>
  </si>
  <si>
    <t>Near</t>
  </si>
  <si>
    <t>Boba Network</t>
  </si>
  <si>
    <t>https://finance.yahoo.com/news/defi-technologies-joins-us-45m-160000488.html</t>
  </si>
  <si>
    <t>Forum (website)</t>
  </si>
  <si>
    <t>https://forum.boba.network/</t>
  </si>
  <si>
    <t>next-generation Ethereum Layer-2 Optimistic Rollup scaling solution</t>
  </si>
  <si>
    <t>Blockshow</t>
  </si>
  <si>
    <t>zie mail 7 april 2022 van blockshow</t>
  </si>
  <si>
    <t>Oaziz</t>
  </si>
  <si>
    <t>https://discord.com/invite/3Bx458KUD6</t>
  </si>
  <si>
    <t>https://discord.com/invite/6U9nxaMV82</t>
  </si>
  <si>
    <t>https://blockshow.com/</t>
  </si>
  <si>
    <t>https://mirror.xyz/0xa954669B3153677d4Cc7754d258AB6dDac145630/SAh83D1A9btAi1Dj4W5DtVvjcVGvRZ61wMocLTi-VFs</t>
  </si>
  <si>
    <t>To build “fertile” Web 3 products in the desert of Web 2.0, providing a new habitat for all users — decentralized, co-owned and co-governed by them, instead of centralized corporations.</t>
  </si>
  <si>
    <t>Docklands DAO</t>
  </si>
  <si>
    <t>assist specific precincts in Melbourne’s central business district (CBD) in recovering from the impacts of the pandemic</t>
  </si>
  <si>
    <t>https://cointelegraph.com/news/docklands-dao-plan-to-help-melbourne-precincts-recover-from-the-pandemic</t>
  </si>
  <si>
    <t>CitizenM</t>
  </si>
  <si>
    <t>NFT artwork sale in Metaverse hotel, profit will go in DAO. a decentralized member-owned community – will go towards the potential creation of a physical, real-life hotel</t>
  </si>
  <si>
    <t>https://www.dezeen.com/2022/04/07/citizenm-metaverse-hotel-sandbox/</t>
  </si>
  <si>
    <t>Decentralized Capital Allocation Protocol, "DCAP"</t>
  </si>
  <si>
    <t>cash flow asset management corporation operating a cryptocurrency on Binance Smart Chain</t>
  </si>
  <si>
    <t>https://www.prnewswire.com/news-releases/dcapfinance-the-first-crypto-real-estate-syndicate-legally-recognized-as-a-dao-in-the-united-states-of-america-301520164.html</t>
  </si>
  <si>
    <t>https://app.daohaus.club/explore</t>
  </si>
  <si>
    <t>client.aragon.org</t>
  </si>
  <si>
    <t>Upstate Interactive</t>
  </si>
  <si>
    <t>https://app.daohaus.club/dao/0x89/0x2951588ec5fd6d666d8fbe28662accb4b7acb371</t>
  </si>
  <si>
    <t>Moloch Cloudship</t>
  </si>
  <si>
    <t>https://app.daohaus.club/dao/0x89/0x6da39b984811fa079ccdda88ddf2d168f03618ca</t>
  </si>
  <si>
    <t>Abasta</t>
  </si>
  <si>
    <t>https://app.daohaus.club/dao/0x64/0x054b2a03e3f45bdee36698330299d4087815ccfd</t>
  </si>
  <si>
    <t>Luau DAO</t>
  </si>
  <si>
    <t>https://app.daohaus.club/dao/0x64/0xdd2ed369f03d6de1bc3f3ab0e176d2b8aec2d68d</t>
  </si>
  <si>
    <t>FOMO NFT DAO</t>
  </si>
  <si>
    <t>https://app.daohaus.club/dao/0xa4b1/0xf2ebff62ff6cc2e90f2ec0f1a6a241d3628d810d</t>
  </si>
  <si>
    <t>DC DAO</t>
  </si>
  <si>
    <t>https://app.daohaus.club/dao/0x89/0x0876813a662493d1ce1d7baad247d136a09d27b0</t>
  </si>
  <si>
    <t>Testt</t>
  </si>
  <si>
    <t>https://app.daohaus.club/dao/0x89/0x10b949009cba8ade3a7029d502ee63cdc2085fee</t>
  </si>
  <si>
    <t>https://app.daohaus.club/dao/0x64/0x425c87491c3bfab1e0e38054347d6f012ae534a7</t>
  </si>
  <si>
    <t>lil tester that could v2</t>
  </si>
  <si>
    <t>https://app.daohaus.club/dao/0x64/0xc2d86ec305d9c9cf85617c1960a17b4a84488fef</t>
  </si>
  <si>
    <t>Dinner DAO LA Chapter</t>
  </si>
  <si>
    <t>https://app.daohaus.club/dao/0x64/0xc125a7dcfa93e60985b4a194596761d30b78dbd1</t>
  </si>
  <si>
    <t>Dumb Haus Test 1</t>
  </si>
  <si>
    <t>https://app.daohaus.club/dao/0x89/0xe68e6476ecfb953edb091c82b19a02c6253d5e1d</t>
  </si>
  <si>
    <t>The Employment Commons Board of Stewards</t>
  </si>
  <si>
    <t>https://app.daohaus.club/dao/0x89/0xc6b5a79ebc38adf1b594ca616180c3b21eb2aebf</t>
  </si>
  <si>
    <t>YapeswapDAO</t>
  </si>
  <si>
    <t>https://app.daohaus.club/dao/0x64/0x941c5dec909d8478e748dbad35c67565c91063ba</t>
  </si>
  <si>
    <t>WolfGang</t>
  </si>
  <si>
    <t>https://app.daohaus.club/dao/0x64/0xb8a574244117d9e611f1fe6a7ad987912bc0b6b5</t>
  </si>
  <si>
    <t>PotatoDAO</t>
  </si>
  <si>
    <t>https://app.daohaus.club/dao/0x64/0x830fd2411590d4dfc25165c668a709453bb070dd</t>
  </si>
  <si>
    <t>BURNED</t>
  </si>
  <si>
    <t>https://app.daohaus.club/dao/0x64/0x3ef135b6d20086bac7c2fab7403196e6935ecc8c</t>
  </si>
  <si>
    <t>ONEBORINGDAO</t>
  </si>
  <si>
    <t>https://app.daohaus.club/dao/0x89/0x0e695ab408cdcb2988c94aebf0e846aa1942dfa0</t>
  </si>
  <si>
    <t>ONEVERYBORINGDAO</t>
  </si>
  <si>
    <t>https://app.daohaus.club/dao/0x89/0x18d874dd268d080cea9fe2b45d78ebb2878ea023</t>
  </si>
  <si>
    <t>Nonce Sense</t>
  </si>
  <si>
    <t>https://app.daohaus.club/dao/0x64/0xb6daaf94e7c660f68dba3e19cc9215002361bf56</t>
  </si>
  <si>
    <t>North End DAO</t>
  </si>
  <si>
    <t>https://app.daohaus.club/dao/0x64/0x7cd5c30cfb77741fdebae52f1b0bdf0caa5dad62</t>
  </si>
  <si>
    <t>North End DAO (2e)</t>
  </si>
  <si>
    <t>https://app.daohaus.club/dao/0x64/0x5c337083e75790762d91295c7f552ed352b8e27b</t>
  </si>
  <si>
    <t>Healthy Overachieving Degenerate Leveraging</t>
  </si>
  <si>
    <t>https://app.daohaus.club/dao/0x89/0x0066a5b03aa808a23e9b19a5e09e3e11ef02b290</t>
  </si>
  <si>
    <t>0x000000</t>
  </si>
  <si>
    <t>https://app.daohaus.club/dao/0x89/0x2d523f1db4542ff21b38b2ce144781488151aed7</t>
  </si>
  <si>
    <t>Yapeswap</t>
  </si>
  <si>
    <t>https://app.daohaus.club/dao/0x64/0x5437caa3fc86fdb082ac18ede1a1e0e3cd5667c4</t>
  </si>
  <si>
    <t>Yapeswap DAO</t>
  </si>
  <si>
    <t>https://app.daohaus.club/dao/0x64/0x2ab6cf42c25935749f810dab1c6d6627c7bfd0fd</t>
  </si>
  <si>
    <t>https://app.daohaus.club/dao/0x1/0xc2b856f2b64a8b287d936529f3646aa8443d885e</t>
  </si>
  <si>
    <t>NFT Enlightenment Society</t>
  </si>
  <si>
    <t>https://app.daohaus.club/dao/0x89/0x510fcdead251ee99c238f2506453c7c62c3d58f5</t>
  </si>
  <si>
    <t>Wordsmiths</t>
  </si>
  <si>
    <t>https://app.daohaus.club/dao/0x64/0x9004abff55671b7b682e8d843609d52256315baf</t>
  </si>
  <si>
    <t>Dora Factory DAO Fund</t>
  </si>
  <si>
    <t>https://app.daohaus.club/dao/0x1/0x703cd5185a8653310f9851a35b7cac0c31397db7</t>
  </si>
  <si>
    <t>https://app.daohaus.club/dao/0x64/0xb505018d9a906031b72dcb35fdd58d2d996171e2</t>
  </si>
  <si>
    <t>Idiotita DAO</t>
  </si>
  <si>
    <t>https://app.daohaus.club/dao/0x89/0x08060100cd557aee3fa2b8a6927de5305133e6b2</t>
  </si>
  <si>
    <t>https://app.daohaus.club/dao/0x64/0x00aece8e5fbd08b18326e7c4bb3dd77fd693a93f</t>
  </si>
  <si>
    <t>LegacyDAO - Not for use Matic</t>
  </si>
  <si>
    <t>https://app.daohaus.club/dao/0x89/0xc096e58afa3da186a294208aef793a686209c812</t>
  </si>
  <si>
    <t>mufatest</t>
  </si>
  <si>
    <t>https://app.daohaus.club/dao/0x89/0x4e1f8ae73a43e74fdffd1ba9ed45b2a56e035a5f</t>
  </si>
  <si>
    <t>PracticeDAO</t>
  </si>
  <si>
    <t>https://app.daohaus.club/dao/0x89/0x83aa7000d9fedad0ef78f9f5042a83d6bff727ca</t>
  </si>
  <si>
    <t>danDAO</t>
  </si>
  <si>
    <t>https://app.daohaus.club/dao/0x64/0x059a5600e2280fbd4ac919e699166de1b96a7c36</t>
  </si>
  <si>
    <t>X</t>
  </si>
  <si>
    <t>https://app.daohaus.club/dao/0x89/0x3220069589667c9c1f86781bc16b5cbab0c696f7</t>
  </si>
  <si>
    <t>https://app.daohaus.club/dao/0x89/0x2becc2c5c77aeb0d32008f879592181ea3c5257e</t>
  </si>
  <si>
    <t>CROWD DAO</t>
  </si>
  <si>
    <t>https://app.daohaus.club/dao/0x89/0x8bfbc258b5ca8987d8ffe90d0cc40e12d31de7f9</t>
  </si>
  <si>
    <t>CS50 Study Group</t>
  </si>
  <si>
    <t>https://app.daohaus.club/dao/0x89/0x46778223e7e1b6e281093926abc846161397c33a</t>
  </si>
  <si>
    <t>derKUEKeN</t>
  </si>
  <si>
    <t>https://app.daohaus.club/dao/0x64/0x6a59df6dc6e3db32083a34ce50ca7906d8858883</t>
  </si>
  <si>
    <t>Bull DAO</t>
  </si>
  <si>
    <t>https://app.daohaus.club/dao/0x89/0x3581acc1a601b4f22f1783166179c9c9c8f911ff</t>
  </si>
  <si>
    <t>derKUEKeN the fast descision dao</t>
  </si>
  <si>
    <t>https://app.daohaus.club/dao/0x64/0xec875d5230496a42bcb10d7bf8c764119f828e3e</t>
  </si>
  <si>
    <t>https://app.daohaus.club/dao/0xa4b1/0x58af71df67399dde333ad735ce36cc7b84e3d93c</t>
  </si>
  <si>
    <t>BeatDAO</t>
  </si>
  <si>
    <t>https://app.daohaus.club/dao/0x89/0x25ef8bd777cfb58bbf0e610d8570640548400344</t>
  </si>
  <si>
    <t>Planet Polywood</t>
  </si>
  <si>
    <t>https://app.daohaus.club/dao/0x89/0x6f3062e91bef8d384d267cda981bfd480253b443</t>
  </si>
  <si>
    <t>superdao2</t>
  </si>
  <si>
    <t>https://app.daohaus.club/dao/0x64/0x60ad3d65fcdb8fbb4aa76a7bb849af8bd05600d6</t>
  </si>
  <si>
    <t>Blitz Dao</t>
  </si>
  <si>
    <t>https://app.daohaus.club/dao/0x64/0x2091769ada053b693f5546471512e12819abc393</t>
  </si>
  <si>
    <t>boh</t>
  </si>
  <si>
    <t>https://app.daohaus.club/dao/0x89/0xbbcf8dc3880322a50410ace8d3577b401fce0a05</t>
  </si>
  <si>
    <t>Holomidal</t>
  </si>
  <si>
    <t>https://app.daohaus.club/dao/0x89/0xd0753d091f6b78374dc903ce5016440ba865ac78</t>
  </si>
  <si>
    <t>New DAO</t>
  </si>
  <si>
    <t>https://app.daohaus.club/dao/0x64/0xa631506483e1218304df7e5145e2c41095f1acd4</t>
  </si>
  <si>
    <t>dec7</t>
  </si>
  <si>
    <t>celo</t>
  </si>
  <si>
    <t>https://app.daohaus.club/dao/0xa4ec/0x4f9f0d805924b1fecf76bc0f1f0e4e3932734a13</t>
  </si>
  <si>
    <t>Comic Project DAO</t>
  </si>
  <si>
    <t>https://app.daohaus.club/dao/0x64/0x97731a6cb2366cc3b73e5febef6ee09ebfdef50c</t>
  </si>
  <si>
    <t>Recover DAO</t>
  </si>
  <si>
    <t>https://app.daohaus.club/dao/0x64/0xe1352940326e0e99f9f37dc1a70c05e019e470aa</t>
  </si>
  <si>
    <t>Fractal Forge</t>
  </si>
  <si>
    <t>https://app.daohaus.club/dao/0x64/0x986b49bb5d8a536b4f4f0c6dbdb51cffc910a310</t>
  </si>
  <si>
    <t>SkyV Dao</t>
  </si>
  <si>
    <t>https://app.daohaus.club/dao/0x89/0x98e88dda39ddd57375e8595039d72855c4cdda15</t>
  </si>
  <si>
    <t>NoobDAO</t>
  </si>
  <si>
    <t>https://app.daohaus.club/dao/0x64/0x5306709422daa21ad76f04a5fa13b6a2e38781d9</t>
  </si>
  <si>
    <t>comiDAO</t>
  </si>
  <si>
    <t>https://app.daohaus.club/dao/0x64/0xa9d164b6b230e2c8c3b066c3312ae2a0a24c7e47</t>
  </si>
  <si>
    <t>DAOctopows</t>
  </si>
  <si>
    <t>https://app.daohaus.club/dao/0x64/0x0f3d02102737355fbf6256bf5dd1518726535278</t>
  </si>
  <si>
    <t>CineDAO</t>
  </si>
  <si>
    <t>https://app.daohaus.club/dao/0x64/0xed3e7cbb8138537d4f6725be53739940b1af99ac</t>
  </si>
  <si>
    <t>devrel haus</t>
  </si>
  <si>
    <t>https://app.daohaus.club/dao/0xa4ec/0x591166bb3cdc20e39c5aa35e5612471bd8990e8e</t>
  </si>
  <si>
    <t>clubs</t>
  </si>
  <si>
    <t>guilds</t>
  </si>
  <si>
    <t>ventures</t>
  </si>
  <si>
    <t>products</t>
  </si>
  <si>
    <t>Rada Earth DAO</t>
  </si>
  <si>
    <t>https://app.daohaus.club/dao/0x64/0x28b83a1cfecb83e07e83f8c6d66aac13faf47cf8</t>
  </si>
  <si>
    <t>Artsy DAO</t>
  </si>
  <si>
    <t>https://app.daohaus.club/dao/0x64/0xee11a7b912c656d48c2d352762d5386082a3ba98</t>
  </si>
  <si>
    <t>Nebulas Group</t>
  </si>
  <si>
    <t>https://app.daohaus.club/dao/0x64/0xd904d932ad83ecb973cb2885dbabafe74c487207</t>
  </si>
  <si>
    <t>https://app.daohaus.club/dao/0x89/0x9537c8eb8d66ac3b6986cf96eea9e0558e7be409</t>
  </si>
  <si>
    <t>null</t>
  </si>
  <si>
    <t>https://app.daohaus.club/dao/0x64/0x08e3b8eaf694245338e500ba559a07c24021fc1e</t>
  </si>
  <si>
    <t>null (2e)</t>
  </si>
  <si>
    <t>https://app.daohaus.club/dao/0x64/0xdee5ef9bae1aeb82bc89c786f7c6278f2fe0484d</t>
  </si>
  <si>
    <t>RigorDAO</t>
  </si>
  <si>
    <t>https://app.daohaus.club/dao/0x64/0xcde29b62b031ce34c1f49892b05bbd817367edc5</t>
  </si>
  <si>
    <t>null (3e)</t>
  </si>
  <si>
    <t>https://app.daohaus.club/dao/0x64/0xeff11631366565ce69aa3f73fd25e31eaf10cdf7</t>
  </si>
  <si>
    <t>RigorDAO (2e)</t>
  </si>
  <si>
    <t>https://app.daohaus.club/dao/0x64/0x743d311359ad9bedac977e8cc93746eaa4ff8ba2</t>
  </si>
  <si>
    <t>RealPyramidScheme</t>
  </si>
  <si>
    <t>https://app.daohaus.club/dao/0x89/0xac6055ceb25a4cd1593218bfc8236593cfe3c00f</t>
  </si>
  <si>
    <t>BasedFinance</t>
  </si>
  <si>
    <t>https://app.daohaus.club/dao/0x1/0xab07bc6857b3cca53c3c15e2a0fd3c2ad38b6b4e</t>
  </si>
  <si>
    <t>Travel3</t>
  </si>
  <si>
    <t>https://app.daohaus.club/dao/0x64/0xa818925b9ef44c3545fca833131fce82d0fb04e5</t>
  </si>
  <si>
    <t>Gnosis Chain Innovation</t>
  </si>
  <si>
    <t>https://app.daohaus.club/dao/0x64/0xee4db0a76b49f1ea6c1176200d6068322943d69f</t>
  </si>
  <si>
    <t>PIZ.DAO</t>
  </si>
  <si>
    <t>https://app.daohaus.club/dao/0x89/0xa08d870111de2f6341d6a740fc4e07b05e3161d8</t>
  </si>
  <si>
    <t>Gringotts DAO</t>
  </si>
  <si>
    <t>https://app.daohaus.club/dao/0x89/0xfb451e7466ded808a82dd9ffdf4c693644fb5350</t>
  </si>
  <si>
    <t>RP Origin Stories RIP Party</t>
  </si>
  <si>
    <t>https://app.daohaus.club/dao/0x64/0x7afb802631b1cf22010e18c70a193e909f94fd85</t>
  </si>
  <si>
    <t>Dreamers DAO</t>
  </si>
  <si>
    <t>https://app.daohaus.club/dao/0x1/0x785b7f3664b187ea767ff8bd7d9dbc4559253feb</t>
  </si>
  <si>
    <t>Frends</t>
  </si>
  <si>
    <t>https://app.daohaus.club/dao/0x89/0x68cd6062cd747918a37f69db7c65243f143aae51</t>
  </si>
  <si>
    <t>BROUS DAO</t>
  </si>
  <si>
    <t>https://app.daohaus.club/dao/0x1/0xb19368c8a9ce4c4a7dc4aa424123983f70802105</t>
  </si>
  <si>
    <t>Kokonut Network</t>
  </si>
  <si>
    <t>https://app.daohaus.club/dao/0x64/0xffe8a8ec2477390c6b97074f44326fac24d7f6dd</t>
  </si>
  <si>
    <t>S-DAO</t>
  </si>
  <si>
    <t>https://app.daohaus.club/dao/0x89/0xe72cdfdce3c75be2ce24307b7975c11a896dcb21</t>
  </si>
  <si>
    <t>BTB DAO</t>
  </si>
  <si>
    <t>https://app.daohaus.club/dao/0x89/0xcfa859e7b47c6754f931073c1858bdc51ca79930</t>
  </si>
  <si>
    <t>ZincirGezenDAO</t>
  </si>
  <si>
    <t>https://app.daohaus.club/dao/0x89/0xbb826f560095b011c80cdc1dc88d92011c19d9f4</t>
  </si>
  <si>
    <t>Mochi!</t>
  </si>
  <si>
    <t>https://app.daohaus.club/dao/0x89/0xd723d00d16afb372c36bc752a1777ab4896a8792</t>
  </si>
  <si>
    <t>ThrillerDAO</t>
  </si>
  <si>
    <t>https://app.daohaus.club/dao/0x64/0x652c2c9ca5b1a6d9c76fe1ae384e04ebc4757671</t>
  </si>
  <si>
    <t>LegacyDAO - Not for use</t>
  </si>
  <si>
    <t>https://app.daohaus.club/dao/0x89/0xc3905e75d3f07bbd7ea44d32561cc7b7f2603061</t>
  </si>
  <si>
    <t>LegacyDAO - Not for use 2e</t>
  </si>
  <si>
    <t>https://app.daohaus.club/dao/0x89/0xfba3a38a3a6026d041c63dee4c67d2797a6cc0e7</t>
  </si>
  <si>
    <t>DLPRO - CyberFM Radio &amp; MFTU</t>
  </si>
  <si>
    <t>https://app.daohaus.club/dao/0x89/0x9a1d5761c21373f965052917985562b67573db98</t>
  </si>
  <si>
    <t>$SavvyAlpha</t>
  </si>
  <si>
    <t>https://app.daohaus.club/dao/0x1/0xa8421f3512f8f75873abff51f7feb79752027d75</t>
  </si>
  <si>
    <t>kingzmaker.dao</t>
  </si>
  <si>
    <t>https://app.daohaus.club/dao/0x64/0x05d463747c844ae1efe9b64ffbb30357de61f730</t>
  </si>
  <si>
    <t>0x9e5a59666873bf74827ac0a8beb0bbf5a5209ea7</t>
  </si>
  <si>
    <t>https://app.daohaus.club/dao/0x1/0x9e5a59666873bf74827ac0a8beb0bbf5a5209ea7</t>
  </si>
  <si>
    <t>LocalFunBoys</t>
  </si>
  <si>
    <t>https://app.daohaus.club/dao/0x89/0x175c63866fb2c86eba8b63db405f813ca09a7c3d</t>
  </si>
  <si>
    <t>Sinu INU</t>
  </si>
  <si>
    <t>https://app.daohaus.club/dao/0x64/0x4a02c7aeb5e8774e3b0322f12967c24fde4b20dd</t>
  </si>
  <si>
    <t>https://app.daohaus.club/dao/0x89/0x1c833a027046a24ea1e8acc3770ad17858542260</t>
  </si>
  <si>
    <t>Red Pill DAO</t>
  </si>
  <si>
    <t>https://app.daohaus.club/dao/0x64/0xcc255d449bced2663dfef9a664d6d9e73c7371de</t>
  </si>
  <si>
    <t>Coconut DAO</t>
  </si>
  <si>
    <t>https://app.daohaus.club/dao/0x89/0xd720a53775e6c48f6a84527765f1eef0f483fa62</t>
  </si>
  <si>
    <t>https://app.daohaus.club/dao/0x89/0x9ea09c7f805026b8f2d7d09079ea625af4293883</t>
  </si>
  <si>
    <t>TestDegenDAO</t>
  </si>
  <si>
    <t>NoobDAO (2e?)</t>
  </si>
  <si>
    <t>https://app.daohaus.club/dao/0x89/0x6040c0edd325d1fe4a20a5f52fa79f9a42ab3329</t>
  </si>
  <si>
    <t>TrialDAO</t>
  </si>
  <si>
    <t>https://app.daohaus.club/dao/0x89/0x06119e50cf878cfdd3ee6657b5c21c74156cbc81</t>
  </si>
  <si>
    <t>POTADAP</t>
  </si>
  <si>
    <t>https://app.daohaus.club/dao/0x89/0x8e988f472b9ddc7d9bfc52a433fbfc4ed889eec0</t>
  </si>
  <si>
    <t>KindaNiceDAO</t>
  </si>
  <si>
    <t>https://app.daohaus.club/dao/0x64/0x01c84f592bfe1dedb98bdeb1dbc669141d7ccb68</t>
  </si>
  <si>
    <t>https://app.daohaus.club/dao/0x64/0x0a1347b2db64d9856989ba5fd6e37d727eb71d92</t>
  </si>
  <si>
    <t>NEOS Dao-Game</t>
  </si>
  <si>
    <t>Resilience Practice DAO</t>
  </si>
  <si>
    <t>https://app.daohaus.club/dao/0x64/0x1691900c86a4638a17c1ed262edb6bc15c3cdba1</t>
  </si>
  <si>
    <t>TBD (Tommy Brigitte Dror)</t>
  </si>
  <si>
    <t>https://app.daohaus.club/dao/0x89/0xeafc6f601b1d1976fa6ec7214d5dfaea922bd1a2</t>
  </si>
  <si>
    <t>Klondike Survivors</t>
  </si>
  <si>
    <t>https://app.daohaus.club/dao/0x64/0x5dbdf2e608e9a4946ce58c7015b274910bcf1651</t>
  </si>
  <si>
    <t>krautDAO</t>
  </si>
  <si>
    <t>https://app.daohaus.club/dao/0x89/0xf8c894722fe4f8b2b57664ce9cb70d4670915132</t>
  </si>
  <si>
    <t>https://app.daohaus.club/dao/0x64/0x485afaf2ffdb2a32a543b19e6fe3f34d078337ad</t>
  </si>
  <si>
    <t>PYEv0</t>
  </si>
  <si>
    <t>https://app.daohaus.club/dao/0x89/0x4451427516ea3ecf3235684819bec3b0253ff29d</t>
  </si>
  <si>
    <t>bbDAO</t>
  </si>
  <si>
    <t>https://app.daohaus.club/dao/0x64/0x4b0e53f0e7af7e478c118060566a48e08fa4b0e0</t>
  </si>
  <si>
    <t>LLB</t>
  </si>
  <si>
    <t>https://app.daohaus.club/dao/0x89/0x490ac9da6c7ca0f17781340c7f6a188e32e05e70</t>
  </si>
  <si>
    <t>King Of The World</t>
  </si>
  <si>
    <t>https://app.daohaus.club/dao/0x1/0x91c0a6ab0cd8fef5ed4c62cda41948c8102a3d12</t>
  </si>
  <si>
    <t>NULL (2e?)</t>
  </si>
  <si>
    <t>https://app.daohaus.club/dao/0x64/0x1140ab88362a436f59763f2603e4a50e55eb6760</t>
  </si>
  <si>
    <t>Null moved to xdai</t>
  </si>
  <si>
    <t>https://app.daohaus.club/dao/0x1/0x5d0b8556b208fe2b9ded2db9bab1aab9c35e00b8</t>
  </si>
  <si>
    <t>Disperse Boost Test</t>
  </si>
  <si>
    <t>https://app.daohaus.club/dao/0x64/0x93219679942a102114f3d340969bb2eab464bb52</t>
  </si>
  <si>
    <t>Larp Dao</t>
  </si>
  <si>
    <t>https://app.daohaus.club/dao/0x64/0x19160c78cfbe2a901691e67d4d4fcdbe9e8d93c0</t>
  </si>
  <si>
    <t>KLONX survivors</t>
  </si>
  <si>
    <t>https://app.daohaus.club/dao/0x64/0xaf4945f70fcdeaf95949acd51ffb57c881a7d9ef</t>
  </si>
  <si>
    <t>The Collective DAO</t>
  </si>
  <si>
    <t>https://app.daohaus.club/dao/0x64/0x2937f6ca25bf0ff9b0d12128ae181f5195d8394c</t>
  </si>
  <si>
    <t>FalkenbergDAO</t>
  </si>
  <si>
    <t>https://app.daohaus.club/dao/0x64/0xe0e0df2a215e7a52232590b59b071583bc8442fc</t>
  </si>
  <si>
    <t>The Collective DAO (2e)</t>
  </si>
  <si>
    <t>https://app.daohaus.club/dao/0x64/0x175b5e30ba86d6707b66a12a71aed991ea19af17</t>
  </si>
  <si>
    <t>RealAssetsDAO</t>
  </si>
  <si>
    <t>https://app.daohaus.club/dao/0xa4b1/0xb64f7627ff867cd949785274d6347bdf23f1809b</t>
  </si>
  <si>
    <t>Play DAO</t>
  </si>
  <si>
    <t>https://app.daohaus.club/dao/0x64/0x5e24126f03e6003d039794738b445e2206a70a38</t>
  </si>
  <si>
    <t>Doug+Lauren DAO 1</t>
  </si>
  <si>
    <t>https://app.daohaus.club/dao/0x64/0x14614ac6cd43558670e4614327cf4084139ad5a3</t>
  </si>
  <si>
    <t>Doug+Lauren DAO 2</t>
  </si>
  <si>
    <t>https://app.daohaus.club/dao/0x64/0x566a77d245e8576aefea5995e37a9442485a33a2</t>
  </si>
  <si>
    <t>The Book of DAO</t>
  </si>
  <si>
    <t>https://app.daohaus.club/dao/0x64/0xfa83bb839451ad044289ce50bdcac1e6af5b079a</t>
  </si>
  <si>
    <t>Earth Tribe V1</t>
  </si>
  <si>
    <t>https://app.daohaus.club/dao/0x64/0x5f4d893b5b1633cd2368ee6d350e4b940d7b245c</t>
  </si>
  <si>
    <t>Kek DAO</t>
  </si>
  <si>
    <t>https://app.daohaus.club/dao/0x64/0xdfff293f43a466f3ff0f4fa23fbc77482664ba33</t>
  </si>
  <si>
    <t>Phantomus DAO5</t>
  </si>
  <si>
    <t>https://app.daohaus.club/dao/0x64/0xead2349cb4efb81927d8bf1ade172249f06a16e6</t>
  </si>
  <si>
    <t>Stammtisch</t>
  </si>
  <si>
    <t>https://app.daohaus.club/dao/0x89/0x8bc1d9f4d2eedc372587ef7838c7f8ff6b101c6d</t>
  </si>
  <si>
    <t>Experimental Garden Group</t>
  </si>
  <si>
    <t>https://app.daohaus.club/dao/0x64/0x9d3005f703cc0e465bfc7eb08a0fa290b48fa51d</t>
  </si>
  <si>
    <t>Metaphorm Test</t>
  </si>
  <si>
    <t>https://app.daohaus.club/dao/0x64/0x83945cefde7ad83b8499a5b855724ee19524d4e9</t>
  </si>
  <si>
    <t>Carabela Guild</t>
  </si>
  <si>
    <t>https://app.daohaus.club/dao/0x64/0x3d4eb76ef11946de84c92e46b9c944a788331a41</t>
  </si>
  <si>
    <t>DAO T1</t>
  </si>
  <si>
    <t>https://app.daohaus.club/dao/0x64/0xcee92da2918cc1e30317e36d23745928337fd28e</t>
  </si>
  <si>
    <t>LADYDAY</t>
  </si>
  <si>
    <t>https://app.daohaus.club/dao/0x89/0x1227f983f31cd58fd62191a84c4e1a1e187bc346</t>
  </si>
  <si>
    <t>https://app.daohaus.club/dao/0x64/0x99996a032398bbf1a4f462ba522dc3539aa56498</t>
  </si>
  <si>
    <t>MPxDAO</t>
  </si>
  <si>
    <t>https://app.daohaus.club/dao/0x64/0x96e85d874fc04854a3993d50c5fa5722c621a410</t>
  </si>
  <si>
    <t>MPxDAO (2e)</t>
  </si>
  <si>
    <t>https://app.daohaus.club/dao/0x64/0xf8500f23b1e3aab8b3b986bc455b45f1362d5f9f</t>
  </si>
  <si>
    <t>Kvalifik DAO 4.0</t>
  </si>
  <si>
    <t>https://app.daohaus.club/dao/0x64/0x3693f69ff2ddbb4ec19a7e43e6275e8e15698107</t>
  </si>
  <si>
    <t>https://app.daohaus.club/dao/0x64/0xfb9b996482812338599bc97385e16921b033f8d0</t>
  </si>
  <si>
    <t>https://app.daohaus.club/dao/0x89/0xd056371d676c9dd394d5be167f0629562f80359d</t>
  </si>
  <si>
    <t>https://app.daohaus.club/dao/0x89/0x8e08c93717bb5a2d48b73f3cee9bc2b2ba256d28</t>
  </si>
  <si>
    <t>The Swolesome Fund</t>
  </si>
  <si>
    <t>https://app.daohaus.club/dao/0x1/0xad18be43b32af9934f1d2f02503b400924701a9f</t>
  </si>
  <si>
    <t>Seigr Huset</t>
  </si>
  <si>
    <t>https://app.daohaus.club/dao/0x89/0x9d9a126e49218f3fa9c4314453f55d919d58ef16</t>
  </si>
  <si>
    <t>The Garage DAO (Beta)</t>
  </si>
  <si>
    <t>https://app.daohaus.club/dao/0x64/0xd1e7744fdc9ec353902bdec3b55b36c9c31d76ce</t>
  </si>
  <si>
    <t>Homelessness Enders Game</t>
  </si>
  <si>
    <t>https://app.daohaus.club/dao/0x64/0xbe3399da1779565f849b83a2519c1bc24d9001f4</t>
  </si>
  <si>
    <t>Februari</t>
  </si>
  <si>
    <t>https://app.daohaus.club/dao/0x89/0x48c83754cf8c3cbf5f06a33eb376642406c329ac</t>
  </si>
  <si>
    <t>Mystic Whales</t>
  </si>
  <si>
    <t>https://app.daohaus.club/dao/0x64/0x8febe2bf141780189af57ea9d75b0e91859e3535</t>
  </si>
  <si>
    <t>Neocity Network</t>
  </si>
  <si>
    <t>https://app.daohaus.club/dao/0x64/0x5054b0da00d460edeaff0b9876613b98f21bf993</t>
  </si>
  <si>
    <t>Salamander DAO</t>
  </si>
  <si>
    <t>https://app.daohaus.club/dao/0x89/0x19923c8d2150eece196602e77c3ebf3544b8b5b8</t>
  </si>
  <si>
    <t>Nostalgia DAO | Slice of Pie</t>
  </si>
  <si>
    <t>https://app.daohaus.club/dao/0x89/0x1dade83e247e663a6c8bd726a3514357cb108ca3</t>
  </si>
  <si>
    <t>thereisa1sttime4eveerything</t>
  </si>
  <si>
    <t>https://app.daohaus.club/dao/0x64/0x70a9363b9dc60b90e5ff268ce1eeeffef56e742e</t>
  </si>
  <si>
    <t>Haus of Meta</t>
  </si>
  <si>
    <t>https://app.daohaus.club/dao/0x89/0xa5cf8d7a887e0c8f2ff7ac5aff4612624812e7b0</t>
  </si>
  <si>
    <t>Crypto Campfire</t>
  </si>
  <si>
    <t>https://app.daohaus.club/dao/0x64/0x5d49031edb30899eb0cc3da81a474a62779cbf2d</t>
  </si>
  <si>
    <t>Chaz Familiy Treasury</t>
  </si>
  <si>
    <t>https://app.daohaus.club/dao/0x64/0xfd2767eacb9bf166c0527f3769f319db8a042970</t>
  </si>
  <si>
    <t>Little Plankton to the Moon</t>
  </si>
  <si>
    <t>https://app.daohaus.club/dao/0x89/0xa83805af66bbbf47f53306cb28f27ba535cb8412</t>
  </si>
  <si>
    <t>FlyTerminatorDAO</t>
  </si>
  <si>
    <t>https://app.daohaus.club/dao/0x64/0x13cd15b3cf2cb336dc42e4471cab6b2e22f514b7</t>
  </si>
  <si>
    <t>BullDAOg</t>
  </si>
  <si>
    <t>https://app.daohaus.club/dao/0x64/0x1b3e43a5e9614a06243900b56fa4eb729c5f8786</t>
  </si>
  <si>
    <t>TEST-3</t>
  </si>
  <si>
    <t>https://app.daohaus.club/dao/0x64/0x7cbe833ccfa5e71923a20468e70ff3a5fc43edaf</t>
  </si>
  <si>
    <t>CryptoCafeDAO</t>
  </si>
  <si>
    <t>https://app.daohaus.club/dao/0x89/0xda28da806f1f6a2dae3bbaa9e9e8e70a83c9cc25</t>
  </si>
  <si>
    <t>FunDAO_alpha</t>
  </si>
  <si>
    <t>https://app.daohaus.club/dao/0x89/0x8d0bf9784bf5652008a5c3f65dfd0b39f844c3ad</t>
  </si>
  <si>
    <t>Linaw Collective</t>
  </si>
  <si>
    <t>https://app.daohaus.club/dao/0x89/0xf31e378cc83d4109eb125649af039f6fb2e960f6</t>
  </si>
  <si>
    <t>Season 3 Cohart Payout - MD Projects</t>
  </si>
  <si>
    <t>https://app.daohaus.club/dao/0x64/0xec0fcd878064b6258abbcc24f6a466afb7b87539</t>
  </si>
  <si>
    <t>Degen Kings Test</t>
  </si>
  <si>
    <t>https://app.daohaus.club/dao/0x64/0x7ab7929d731db421430400e6e66373b10f688736</t>
  </si>
  <si>
    <t>RLY DAO</t>
  </si>
  <si>
    <t>https://app.daohaus.club/dao/0x64/0x0aad21f38e7a3b60670a47be52454f5215c64ba8</t>
  </si>
  <si>
    <t>The Swolesome Fund (2e)</t>
  </si>
  <si>
    <t>https://app.daohaus.club/dao/0x64/0xdfec750e425c2b7abdf4cad141a17cf6ca1d5f3f</t>
  </si>
  <si>
    <t>Wickiestable DAO</t>
  </si>
  <si>
    <t>https://app.daohaus.club/dao/0x89/0x088abae5767506591633fe7db36f566eacf0b457</t>
  </si>
  <si>
    <t>abunDAO</t>
  </si>
  <si>
    <t>https://app.daohaus.club/dao/0x64/0x3b6e0f4579481af202409efdd7b3fa22c0c1c0b6</t>
  </si>
  <si>
    <t>DAOsand and one night</t>
  </si>
  <si>
    <t>https://app.daohaus.club/dao/0x64/0x75ad15cea84876697972cc4a39f2c624d4346a5c</t>
  </si>
  <si>
    <t>https://app.daohaus.club/dao/0x89/0xa5c7c1fbad78557d93f22e6695c8c6b2e7a5d2b3</t>
  </si>
  <si>
    <t>WRONG ZION Pre Seed</t>
  </si>
  <si>
    <t>https://app.daohaus.club/dao/0x89/0x0e94b57c27b7e6faaff74ef0105605b38769070c</t>
  </si>
  <si>
    <t>MK test DAO</t>
  </si>
  <si>
    <t>https://app.daohaus.club/dao/0x64/0x75e3a548212dbaf5a58ea1206fea1b0844ac5497</t>
  </si>
  <si>
    <t>Cheap Quick Squad on Poly</t>
  </si>
  <si>
    <t>https://app.daohaus.club/dao/0x89/0xa6b4c27d98350bbd03a0f033f59699184af56716</t>
  </si>
  <si>
    <t>DAWdao</t>
  </si>
  <si>
    <t>https://app.daohaus.club/dao/0x64/0x7bf0b16a402ef392e87948deb5ae5a88ad749107</t>
  </si>
  <si>
    <t>YNK</t>
  </si>
  <si>
    <t>https://app.daohaus.club/dao/0x89/0x9ab43df57868e53ecf68271646bd24da2d614c1c</t>
  </si>
  <si>
    <t>EuroDAO</t>
  </si>
  <si>
    <t>https://app.daohaus.club/dao/0x64/0x775a7bc3c3217f90c4092842c642a7fa9fb666b7</t>
  </si>
  <si>
    <t>Idiot$DAO</t>
  </si>
  <si>
    <t>https://app.daohaus.club/dao/0x1/0xf31db90cf249222b13fff9b4a58eb5547c76af6b</t>
  </si>
  <si>
    <t>Final Testing for Squads</t>
  </si>
  <si>
    <t>https://app.daohaus.club/dao/0x89/0xda822c2658e31b343deb0b44637cdd9714d85b40</t>
  </si>
  <si>
    <t>Cheap final testing dao</t>
  </si>
  <si>
    <t>https://app.daohaus.club/dao/0x89/0x4a822437ea7131af2102ee4c21f035f838980afc</t>
  </si>
  <si>
    <t>HubbleDAO</t>
  </si>
  <si>
    <t>https://app.daohaus.club/dao/0x89/0x1f670061dbceb22d50f944054335aecad3fb0659</t>
  </si>
  <si>
    <t>decentralizedaihealthcare</t>
  </si>
  <si>
    <t>https://app.daohaus.club/dao/0x89/0x0192b5ab9401d314ed5593e19d78c554e2a7dd5b</t>
  </si>
  <si>
    <t>DAOKIT</t>
  </si>
  <si>
    <t>https://app.daohaus.club/dao/0x89/0x0eedf378ce0501bbace36e26b6a078a9e9ae25ee</t>
  </si>
  <si>
    <t>Virtual Object Detector</t>
  </si>
  <si>
    <t>https://app.daohaus.club/dao/0x89/0x82d1691f13b53913c4980841eac5e1723ced76fa</t>
  </si>
  <si>
    <t>DeepDeFi</t>
  </si>
  <si>
    <t>https://app.daohaus.club/dao/0x89/0xfd2c78f65a2de24c67a2eb2e10518c290c74ceb9</t>
  </si>
  <si>
    <t>Chaz Familiy NFT Treasury</t>
  </si>
  <si>
    <t>https://app.daohaus.club/dao/0x89/0xd88d9e0bb8aea3dc9c634570d6831ea233f0e057</t>
  </si>
  <si>
    <t>MetaCartel Paladins</t>
  </si>
  <si>
    <t>https://app.daohaus.club/dao/0x64/0x41c9f1de350546a193f1401e7806554f9ab9b381</t>
  </si>
  <si>
    <t>BCF-DAOTest-XDAI</t>
  </si>
  <si>
    <t>https://app.daohaus.club/dao/0x64/0x20f7ed17e3cc18df36452302163b7269d4605073</t>
  </si>
  <si>
    <t>Collective Intention</t>
  </si>
  <si>
    <t>https://app.daohaus.club/dao/0x89/0xd9cc56463ddc671f6890f4afa124aaebb149fd83</t>
  </si>
  <si>
    <t>LoCoFast</t>
  </si>
  <si>
    <t>https://app.daohaus.club/dao/0x89/0x3a955c7a5edab4cc71c2c014eafeb53d15ac3b1e</t>
  </si>
  <si>
    <t>SGYF</t>
  </si>
  <si>
    <t>https://app.daohaus.club/dao/0x64/0x9edf0b0943b38244356c8e941270d322b751a0ef</t>
  </si>
  <si>
    <t>Taxir</t>
  </si>
  <si>
    <t>https://app.daohaus.club/dao/0x89/0x55dc9f2156bf063dd6fdfd21e067fae5987082eb</t>
  </si>
  <si>
    <t>54nftDAO</t>
  </si>
  <si>
    <t>https://app.daohaus.club/dao/0x89/0xb1efee161f81aee180a806e81ce6491081fc3264</t>
  </si>
  <si>
    <t>BanyanDAO</t>
  </si>
  <si>
    <t>Maart</t>
  </si>
  <si>
    <t>Nestr DAO</t>
  </si>
  <si>
    <t>https://app.daohaus.club/dao/0x64/0xfd40e29b40a6e03d4ff612af697d1e72ec5d24e4</t>
  </si>
  <si>
    <t>https://app.daohaus.club/dao/0x64/0x231420e7c097cc0b4a83e4b73d14825cb39710f0</t>
  </si>
  <si>
    <t>Haus DAOplomats</t>
  </si>
  <si>
    <t>https://app.daohaus.club/dao/0x64/0x5872b80e5065e25bf5fa92ad2e1418742065f4e2</t>
  </si>
  <si>
    <t>Tudhope Wifi Club</t>
  </si>
  <si>
    <t>https://app.daohaus.club/dao/0x89/0xee7dcf45251466254db9fc64e9a81e3a6ba9734d</t>
  </si>
  <si>
    <t>ZION Pre Seed</t>
  </si>
  <si>
    <t>https://app.daohaus.club/dao/0x89/0x9fe41d46ac2f96614edc3f9f1cf1b4586fcdacd5</t>
  </si>
  <si>
    <t>People We Like</t>
  </si>
  <si>
    <t>https://app.daohaus.club/dao/0x89/0x6c8bc292a176ef7c7e5a3565273508c88d319685</t>
  </si>
  <si>
    <t>Chi'gag</t>
  </si>
  <si>
    <t>https://app.daohaus.club/dao/0x64/0xe885edffad9cba3d486cc8f169af11a8a165b0a6</t>
  </si>
  <si>
    <t>KorsanDAO</t>
  </si>
  <si>
    <t>https://app.daohaus.club/dao/0x89/0x8a0507e609ea72a53ca124d2c4391490ba6d39a5</t>
  </si>
  <si>
    <t>DappGoose Labs</t>
  </si>
  <si>
    <t>https://app.daohaus.club/dao/0x89/0x0bce8bb09eae0ac1139350e2aa374e5cf64d2f65</t>
  </si>
  <si>
    <t>MeowMeowDAO</t>
  </si>
  <si>
    <t>https://app.daohaus.club/dao/0x64/0x6d2ef5351e04091b3bec4751c3e6ac60abeaefea</t>
  </si>
  <si>
    <t>777 Metacommunity DAO</t>
  </si>
  <si>
    <t>https://app.daohaus.club/dao/0x64/0x222a44025412c745a5b4098cb5260d3c34347838</t>
  </si>
  <si>
    <t>SAIAdao v2</t>
  </si>
  <si>
    <t>https://app.daohaus.club/dao/0x64/0x64e3dae73ac429374b10578fea6c644d5fadaca4</t>
  </si>
  <si>
    <t>Just for Gags</t>
  </si>
  <si>
    <t>https://app.daohaus.club/dao/0x89/0x933ccb95cb4d228b1dfc69763c494af0eab59aa8</t>
  </si>
  <si>
    <t>DANK RANK</t>
  </si>
  <si>
    <t>https://app.daohaus.club/dao/0x64/0x128fba0930ba6463df32287bce657c226930ccdd</t>
  </si>
  <si>
    <t>Camp Disorient</t>
  </si>
  <si>
    <t>https://app.daohaus.club/dao/0x64/0xe2aa2a29d0d87c79267b19a0b1a7dd1be0f5021b</t>
  </si>
  <si>
    <t>Boot</t>
  </si>
  <si>
    <t>https://app.daohaus.club/dao/0x89/0xf0c7ad7afbd574102f8c08af20ff0ebffb431a47</t>
  </si>
  <si>
    <t>Graph AdocatesDAO</t>
  </si>
  <si>
    <t>https://app.daohaus.club/dao/0x64/0x3f0ad15fb1ee96f649499c6198713d11781d93f2</t>
  </si>
  <si>
    <t>DM Working DAO</t>
  </si>
  <si>
    <t>https://app.daohaus.club/dao/0x64/0xc93b4831ae2c56649394a254ffc0fc45371f2d58</t>
  </si>
  <si>
    <t>Raid Guild Season 4</t>
  </si>
  <si>
    <t>https://app.daohaus.club/dao/0x64/0x8a2473c3e2f0a52f910cf51ce9c57859a80f3d0a</t>
  </si>
  <si>
    <t>Bros</t>
  </si>
  <si>
    <t>https://app.daohaus.club/dao/0x89/0x341c536e5a68212d3cf7730bc9ae5da43fe004e9</t>
  </si>
  <si>
    <t>Spartan DAO</t>
  </si>
  <si>
    <t>https://app.daohaus.club/dao/0x89/0x812ae7a04a887d7d4603d7d85867ecd23d7d0011</t>
  </si>
  <si>
    <t>Test 2 DAO</t>
  </si>
  <si>
    <t>https://app.daohaus.club/dao/0x89/0x6973ddc7de9204d3d9e8c81113d684798770e420</t>
  </si>
  <si>
    <t>RV DAO I</t>
  </si>
  <si>
    <t>https://app.daohaus.club/dao/0x89/0x1a487fb8f5e3072a05c37688694a85ede051296b</t>
  </si>
  <si>
    <t>thepeople.eth</t>
  </si>
  <si>
    <t>https://app.daohaus.club/dao/0x64/0xd5afb0cc9742191d1cc95a378e2d5507ad5487f0</t>
  </si>
  <si>
    <t>https://www.killerstartups.com/investments/decentralized-autonomous-organizations</t>
  </si>
  <si>
    <t>This usually revolves around some kind of investment</t>
  </si>
  <si>
    <t>Members are able to make decisions on how money goes within their circle</t>
  </si>
  <si>
    <t>This is why balance within decentralized autonomous organizations is so vital. It can get out of hand if the proper governing and security aren’t on hand.</t>
  </si>
  <si>
    <t>DaoDao</t>
  </si>
  <si>
    <t>https://cointelegraph.com/press-releases/daodao-announces-plans-to-support-dogecoin-attempt-twitter-takeover</t>
  </si>
  <si>
    <t>will be building functionality to support investments of Dogecoin (DOGE) on any DAO launched on the platform</t>
  </si>
  <si>
    <t>leverages DeSo Foundation for the social layer, all of the community engagement and governance actually happens on-chain versus centralized apps such as Discord</t>
  </si>
  <si>
    <t>DOGE</t>
  </si>
  <si>
    <t>Loof</t>
  </si>
  <si>
    <t>DeFI</t>
  </si>
  <si>
    <t>https://www.digitaljournal.com/pr/my-investment-interest-in-loof-has-reached-its-peak-former-nba-star-mcgrady-announced-his-participation-in-the-loof-project</t>
  </si>
  <si>
    <t>www.loofdao.com</t>
  </si>
  <si>
    <t>0x6b6a4e722d9e279c593a11d7ed493c4374221a33</t>
  </si>
  <si>
    <t>0x6234e4569df6ce60c30030a4a39e2aacb7a93c13</t>
  </si>
  <si>
    <t>0x542c6c205f5f3634da7a2ec2dfb4eda1076a3af2</t>
  </si>
  <si>
    <t>https://client.aragon.org/#/0x6b6a4e722d9e279c593a11d7ed493c4374221a33</t>
  </si>
  <si>
    <t>https://client.aragon.org/#/0x6234e4569df6ce60c30030a4a39e2aacb7a93c13</t>
  </si>
  <si>
    <t>https://client.aragon.org/#/0x542c6c205f5f3634da7a2ec2dfb4eda1076a3af2</t>
  </si>
  <si>
    <t>https://client.aragon.org/#/0x6b6a4e722d9e279c593a11d7ed493c4374221a33/0x13bb028c6042ecca0252ec821ce4101fa34caa39/</t>
  </si>
  <si>
    <t>https://client.aragon.org/#/0x6234e4569df6ce60c30030a4a39e2aacb7a93c13/0x393677fb681f38ac06f194e0e16e15e799596d14/</t>
  </si>
  <si>
    <t>100 USDC</t>
  </si>
  <si>
    <t>BrightDAO</t>
  </si>
  <si>
    <t>TECommons</t>
  </si>
  <si>
    <t>Cold Truth Culture</t>
  </si>
  <si>
    <t>Daoland</t>
  </si>
  <si>
    <t>Circles DAO</t>
  </si>
  <si>
    <t>MapsDAO</t>
  </si>
  <si>
    <t>Earth Circle Test DAO</t>
  </si>
  <si>
    <t>Tender Money</t>
  </si>
  <si>
    <t>DataUnion governance DAO</t>
  </si>
  <si>
    <t>River</t>
  </si>
  <si>
    <t>crypto bridge</t>
  </si>
  <si>
    <t>0xc6ebf5931138187349a8e73118d208cc9dcfb6ce</t>
  </si>
  <si>
    <t>Agitproper</t>
  </si>
  <si>
    <t>Proyecto Delta</t>
  </si>
  <si>
    <t>CryptoVerse</t>
  </si>
  <si>
    <t>BRiX</t>
  </si>
  <si>
    <t>NFTsDAO</t>
  </si>
  <si>
    <t>hui</t>
  </si>
  <si>
    <t>Smurf INU</t>
  </si>
  <si>
    <t>CRYPTOMURALS</t>
  </si>
  <si>
    <t>0x3309de3ed60e609d8542835aa732aebadda85171</t>
  </si>
  <si>
    <t>https://gardens.1hive.org/#/matic/garden/0x3309de3ed60e609d8542835aa732aebadda85171</t>
  </si>
  <si>
    <t>Gaiac</t>
  </si>
  <si>
    <t>https://gardens.1hive.org/#/matic/garden/0xa16373c8cc252c3e9524c280d3ce1dc3fbf100b2</t>
  </si>
  <si>
    <t>0xa16373c8cc252c3e9524c280d3ce1dc3fbf100b2</t>
  </si>
  <si>
    <t>https://gardens.1hive.org/#/matic/garden/0x1643206650bb4411f4d749031c1c7516d222d23a</t>
  </si>
  <si>
    <t>0x1643206650bb4411f4d749031c1c7516d222d23a</t>
  </si>
  <si>
    <t>IdaMurni</t>
  </si>
  <si>
    <t>https://gardens.1hive.org/#/matic/garden/0xec32ead64fc4369ae07018421af037317d2d3b31</t>
  </si>
  <si>
    <t>0xec32ead64fc4369ae07018421af037317d2d3b31</t>
  </si>
  <si>
    <t>Variable</t>
  </si>
  <si>
    <t>8,433,463.14 Bright</t>
  </si>
  <si>
    <t>https://gardens.1hive.org/#/xdai/garden/0x1e2d5fb385e2eae45bd42357e426507a63597397</t>
  </si>
  <si>
    <t>Research And Development (token engineering)</t>
  </si>
  <si>
    <t>758,102.09 WXDAI</t>
  </si>
  <si>
    <t>https://gardens.1hive.org/#/xdai/garden/0x1fc7e8d8e4bbbef77a4d035aec189373b52125a8</t>
  </si>
  <si>
    <t>423,925 COLD</t>
  </si>
  <si>
    <t>NFT and digital community</t>
  </si>
  <si>
    <t>https://gardens.1hive.org/#/xdai/garden/0x1baa8fd650c870fcfc773dd26e92b27b5b80d415/</t>
  </si>
  <si>
    <t>CPG DAO - gmgn supply co</t>
  </si>
  <si>
    <t>https://thespoon.tech/food-nft-metaverse-in-a-minute-nfts-for-purpose-driven-restaurants-cereal-dao/</t>
  </si>
  <si>
    <t>Cereals (ontbijt) spread collective decision-making rights along with ownership benefits to all of the involved members</t>
  </si>
  <si>
    <t>Mobland</t>
  </si>
  <si>
    <t>Metaverse Gamefi</t>
  </si>
  <si>
    <t>https://cointelegraph.com/press-releases/mobland-and-wormhole-introduce-gamefi-20-multichain-metaverse-ecosystem</t>
  </si>
  <si>
    <t>Maybe on Binance Smart Chain?</t>
  </si>
  <si>
    <t>https://open.harmony.one/300m-on-bounties-grants-daos</t>
  </si>
  <si>
    <t>668,911.11 LND</t>
  </si>
  <si>
    <t>https://gardens.1hive.org/#/xdai/garden/0xf39465b9c7d3823b58a25f760f5730514c3b5ca7</t>
  </si>
  <si>
    <t>support and grow a network of distributed regenerative agriculture projects, leveraging web3 tools and cultur</t>
  </si>
  <si>
    <t>https://gardens.1hive.org/#/xdai/garden/0x6d986e213d0d66456a8d22841f29d022c1d95120</t>
  </si>
  <si>
    <t>activists who unite around the development, implementation and knowledge sharing of an alternative currency named Circles</t>
  </si>
  <si>
    <t>https://gardens.1hive.org/#/xdai/garden/0x89b00383e329e7c4c16af5213feab9ce47deaad4</t>
  </si>
  <si>
    <t>23.33 MAPSDAO</t>
  </si>
  <si>
    <t>the point is to coordinate with those solving similar problems, to find and fund new opportunities</t>
  </si>
  <si>
    <t>https://gardens.1hive.org/#/xdai/garden/0x3b80b7b51b9e7d959af67e5261356a2d5f6ebec9</t>
  </si>
  <si>
    <t>10,999,962,310.4 HMN</t>
  </si>
  <si>
    <t>https://gardens.1hive.org/#/xdai/garden/0x5292bd542adeb984b8bb2badaf6755d4d1c64b0f</t>
  </si>
  <si>
    <t>1,233.33 TNDR</t>
  </si>
  <si>
    <t xml:space="preserve"> the global fair currencies that implements the basic income</t>
  </si>
  <si>
    <t>The social contract for Tender Money is bound by one agreement: be tender</t>
  </si>
  <si>
    <t>https://gardens.1hive.org/#/xdai/garden/0xe1e85dd2e48c76607cc11c9a59a171f67ed8b123</t>
  </si>
  <si>
    <t>511.11 DUGOV1</t>
  </si>
  <si>
    <t>https://gardens.1hive.org/#/xdai/garden/0x949338b081cc722ae691b897fd0bc5a884405d14</t>
  </si>
  <si>
    <t>0 MR</t>
  </si>
  <si>
    <t>will build a community owned super hero franchise</t>
  </si>
  <si>
    <t>Moon Rock token will be integrated in all DAO products</t>
  </si>
  <si>
    <t>https://gardens.1hive.org/#/xdai/garden/0x273ad546f5745d94a3e4ffde0b9290da7cca13e6</t>
  </si>
  <si>
    <t>37,000,011.33 SILT</t>
  </si>
  <si>
    <t>https://gardens.1hive.org/#/xdai/garden/0xb9af4410c15d5c45f7b222dde31b0c5c8f575d5f</t>
  </si>
  <si>
    <t>1,112,222.22 CB</t>
  </si>
  <si>
    <t>non profit cooperative process for funding social and environmental impact initiatives</t>
  </si>
  <si>
    <t>community token</t>
  </si>
  <si>
    <t>https://gardens.1hive.org/#/xdai/garden/0xc6ebf5931138187349a8e73118d208cc9dcfb6ce</t>
  </si>
  <si>
    <t>1,839.89 RICO</t>
  </si>
  <si>
    <t>self-governed organization dedicated to experimenting with decentralized governance mechanisms to collectively and sustainably coordinate events, education, and resources to promote blockchain adoption and development in Puerto Rico</t>
  </si>
  <si>
    <t>TheCafeDAO</t>
  </si>
  <si>
    <t>Brick and Mortar Coffee Shop</t>
  </si>
  <si>
    <t>https://dailycoffeenews.com/2022/04/13/an-aspiring-decentralized-autonomous-organization-dao-cafe-is-coming-to-seattle/</t>
  </si>
  <si>
    <t>https://cointelegraph.com/press-releases/cult-dao-breaks-down-recent-increase-in-cult-token-treasury-volume</t>
  </si>
  <si>
    <t>accelerate the decentralized finance revolution</t>
  </si>
  <si>
    <t>Cult DAO</t>
  </si>
  <si>
    <t>Rave the Future NFT's</t>
  </si>
  <si>
    <t>https://weraveyou.com/2022/04/a-wider-look-at-the-most-unique-of-nft-projects-rave-the-future/</t>
  </si>
  <si>
    <t>NFT management</t>
  </si>
  <si>
    <t>https://venturebeat.com/2022/04/12/civitas-raises-20m-in-funding-to-develop-a-4x-strategy-game-on-the-blockchain/</t>
  </si>
  <si>
    <t>Strategy Game</t>
  </si>
  <si>
    <t>Civitas</t>
  </si>
  <si>
    <t>https://playcivitas.io/</t>
  </si>
  <si>
    <t>Mystery Far East Geisha DAO</t>
  </si>
  <si>
    <t>https://www.globenewswire.com/news-release/2022/04/13/2422180/0/en/Mystery-Far-East-Geisha-NFT-launches-token-MFEG-in-Citrabi-com.html</t>
  </si>
  <si>
    <t xml:space="preserve"> Mysterverse Club ecosystem governance</t>
  </si>
  <si>
    <t>subDAO?</t>
  </si>
  <si>
    <t>https://gardens.1hive.org/#/xdai/garden/0x32be54837a6d3523e8e5c7684256c572c07d9c1d</t>
  </si>
  <si>
    <t>527.78 AGIT</t>
  </si>
  <si>
    <t>https://gardens.1hive.org/#/xdai/garden/0xb62da478ce1c1fd1bf30626ac75e535ed5d1c748</t>
  </si>
  <si>
    <t>Se trata de hacerse de un gran terreno en el Delta con el fín de hacer una comunidad o un barrio con todos los servicios que podamos obtener de los recursos que nos ofrece el territorio</t>
  </si>
  <si>
    <t>https://gardens.1hive.org/#/xdai/garden/0x2ec8db0b2f2ed44b75c481b864f9dd1c611699c0</t>
  </si>
  <si>
    <t>Agave is a Decentralised lending protocol and digital community</t>
  </si>
  <si>
    <t>33.33 XDAI</t>
  </si>
  <si>
    <t>https://gardens.1hive.org/#/xdai/garden/0x7a9440de3378d054c06b17a03428c015346d1f03</t>
  </si>
  <si>
    <t>https://gardens.1hive.org/#/xdai/garden/0x3043ed0d658fcf4e95b8739b83ce7ca46527bdf1</t>
  </si>
  <si>
    <t>11.22 BOD</t>
  </si>
  <si>
    <t>Building open source framework for HubSpot CMS</t>
  </si>
  <si>
    <t>https://gardens.1hive.org/#/xdai/garden/0xb35cee4d738d9db54e0f03fa45cdd05e7750e723</t>
  </si>
  <si>
    <t>2,333,345.89 NFTS</t>
  </si>
  <si>
    <t>community of artists and content creators seeking to build a nurturing community intent on helping fledgling artists</t>
  </si>
  <si>
    <t>111,222.22 AHUI</t>
  </si>
  <si>
    <t>https://gardens.1hive.org/#/xdai/garden/0xe1758d688575ef464fcefea249f32b03ccf2befd</t>
  </si>
  <si>
    <t>333,333,444.44 SINU</t>
  </si>
  <si>
    <t>https://gardens.1hive.org/#/xdai/garden/0x33e2b97b691d6bd34d6728bbf769daa70f679136</t>
  </si>
  <si>
    <t>https://gardens.1hive.org/#/matic/garden/0x963d4a1cd9fb345a624e46c9470df572f0b35a72</t>
  </si>
  <si>
    <t>Crypto street art will rule the world.</t>
  </si>
  <si>
    <t>1,835,926.67 GAIAC</t>
  </si>
  <si>
    <t>https://gardens.1hive.org/#/matic/garden/0xec76d4ced23063f9ec3d80cde8a0411bfd9c890a</t>
  </si>
  <si>
    <t>connecting blockchain to the environment</t>
  </si>
  <si>
    <t>5,572.22 LNW</t>
  </si>
  <si>
    <t>0.22 LOKO</t>
  </si>
  <si>
    <t>https://gardens.1hive.org/#/matic/garden/0x5fdaba692f7efc5d2ab372f84d6e0c17a16534c0</t>
  </si>
  <si>
    <t>ecosystem management</t>
  </si>
  <si>
    <t>T-DAO</t>
  </si>
  <si>
    <t>https://app.daohaus.club/dao/0x64/0x09aa05c3ed02f67bfc93d0ab6800320dd85f647d</t>
  </si>
  <si>
    <t>https://app.daohaus.club/dao/0x1/0x3beb9da3bb0020153ae57a21a8a88166ca5f6f8d</t>
  </si>
  <si>
    <t>Cheesy Poofs Enterprises</t>
  </si>
  <si>
    <t>Raid Guild Season3</t>
  </si>
  <si>
    <t>https://app.daohaus.club/dao/0x64/0x7bde8f8a3d59b42d0d8fab3a46e9f42e8e3c2de8</t>
  </si>
  <si>
    <t>Lending Beta</t>
  </si>
  <si>
    <t>https://app.daohaus.club/dao/0x64/0x1231f74d8755cce371b7593c5d6f644c419e1e38</t>
  </si>
  <si>
    <t>OFC Club</t>
  </si>
  <si>
    <t>https://app.daohaus.club/dao/0x64/0x1766da3f48a6e2909abc19471786e07840fbde32</t>
  </si>
  <si>
    <t>Pampa linda</t>
  </si>
  <si>
    <t>https://app.daohaus.club/dao/0x64/0x07c3c3dbd98390042cddaeaa0d281e9c7df213cc</t>
  </si>
  <si>
    <t>https://app.daohaus.club/dao/0x64/0x437d126276ed969137d8d69d03a5d784f4341970</t>
  </si>
  <si>
    <t>San Diego Pizza DAO</t>
  </si>
  <si>
    <t>https://app.daohaus.club/dao/0x1/0x1e5435f26bf2aebceb0adc2c888b98b9bddebff5</t>
  </si>
  <si>
    <t>realDAO (2e)</t>
  </si>
  <si>
    <t>Musika DAO</t>
  </si>
  <si>
    <t>https://app.daohaus.club/dao/0x64/0xa70f098aa8fb54a879132723ce7466a75175eb75</t>
  </si>
  <si>
    <t>MetaGuides</t>
  </si>
  <si>
    <t>https://app.daohaus.club/dao/0x64/0xc3eb91f3efba8db5bcae1b2fd94d295c8f5a955a</t>
  </si>
  <si>
    <t>VeriDAO</t>
  </si>
  <si>
    <t>https://app.daohaus.club/dao/0x64/0xc9f0b44436fcdab396b93ba49d7d9ccc53dabd01</t>
  </si>
  <si>
    <t>https://app.daohaus.club/dao/0x64/0x2d31966237b03fbc328f1d8547f7a612746994c3</t>
  </si>
  <si>
    <t>test dao v2</t>
  </si>
  <si>
    <t>LiveTheLifeTV.ETH (GVO) (voorheen Arti Facts)</t>
  </si>
  <si>
    <t>MetaPod DAO (MetaXelerator DAO)</t>
  </si>
  <si>
    <t>-=MSG13=- (-=MSG=-)</t>
  </si>
  <si>
    <t>https://app.daohaus.club/dao/0xa4b1/0xbca32b1d3fa6777bfb8e6a1f256f40b40aa80668</t>
  </si>
  <si>
    <t>test 2</t>
  </si>
  <si>
    <t>https://app.daohaus.club/dao/0xa4b1/0x51b8a36e288e0e928dca127d735931fecefb768d</t>
  </si>
  <si>
    <t>https://app.daohaus.club/dao/0x64/0x4aaffc2f600ed2fedcb7fb2bc8cc8d0585c16f1e</t>
  </si>
  <si>
    <t>Porini Community</t>
  </si>
  <si>
    <t>www.dao (dweb.dao)</t>
  </si>
  <si>
    <t>Capital DAO Protocol</t>
  </si>
  <si>
    <t>ims at the next way of Venture Capital</t>
  </si>
  <si>
    <t>https://finance.yahoo.com/news/capital-dao-protocol-launches-first-185200453.html</t>
  </si>
  <si>
    <t>https://capital-dao.io/</t>
  </si>
  <si>
    <t>Reputation DAO</t>
  </si>
  <si>
    <t xml:space="preserve"> intends on leveraging users’ personal financial information such as credit score and AML/KYC to help reduce the collateral needed to take out a DeFi loan</t>
  </si>
  <si>
    <t>https://cointelegraph.com/news/reputation-dao-would-you-give-up-privacy-for-unsecured-loans-in-defi</t>
  </si>
  <si>
    <t>Social Bees University DAO (SBU DAO)</t>
  </si>
  <si>
    <t>https://thenewsfront.com/social-bees-university-is-touring-the-nft-conventions-promoting-the-summer-of-the-dao/</t>
  </si>
  <si>
    <t>https://cointelegraph.com/news/leader-in-cross-chain-releases-tool-to-easily-call-contracts-between-any-network</t>
  </si>
  <si>
    <t>Swappi</t>
  </si>
  <si>
    <t>Conflux</t>
  </si>
  <si>
    <t>https://cointelegraph.com/press-releases/swappi-launches-as-first-dex-on-conflux-espace-with-25m-tvl</t>
  </si>
  <si>
    <t>Watchers NFT</t>
  </si>
  <si>
    <t>https://www.digitaljournal.com/pr/watchers-nft-up-and-coming-social-platform-may-herald-new-phase-in-web-3-0-evolution</t>
  </si>
  <si>
    <t>Solgem.Finance</t>
  </si>
  <si>
    <t>https://cryptonews.com/news/solgemfinance-defi-ecosystem-with-web-30-features-built-solana-blockchain.htm</t>
  </si>
  <si>
    <t>https://solgem.finance/#ROADMAP</t>
  </si>
  <si>
    <t>MidNite Movie Studio</t>
  </si>
  <si>
    <t>NFT for Decentralized Movie Studio</t>
  </si>
  <si>
    <t>https://deadline.com/2022/04/actor-matthew-lillard-and-director-bill-whirity-create-1235003369/</t>
  </si>
  <si>
    <t>UpLift DAO</t>
  </si>
  <si>
    <t>decentralized and permissionless platform for token sales and exchanges</t>
  </si>
  <si>
    <t>https://cryptoslate.com/5-launchpads-to-look-out-for-in-the-crypto-space/</t>
  </si>
  <si>
    <t>Polkastarter</t>
  </si>
  <si>
    <t xml:space="preserve"> decentralized crowdfunding platform</t>
  </si>
  <si>
    <t>0xc5666015527b4892f37d19135b50183035665621</t>
  </si>
  <si>
    <t>0xc1a90f60e32321c3c12c6996d57608cfa439641e</t>
  </si>
  <si>
    <t>0xaf6b39e4d11b308ada630a18a733fd2362ce122d</t>
  </si>
  <si>
    <t>0x1acf64c57a7d7f3b8166813eedcb6b0d27f44d82</t>
  </si>
  <si>
    <t>https://client.aragon.org/#/0xc5666015527b4892f37d19135b50183035665621</t>
  </si>
  <si>
    <t>https://client.aragon.org/#/0xc1a90f60e32321c3c12c6996d57608cfa439641e</t>
  </si>
  <si>
    <t>https://client.aragon.org/#/0xaf6b39e4d11b308ada630a18a733fd2362ce122d</t>
  </si>
  <si>
    <t>https://client.aragon.org/#/0x1acf64c57a7d7f3b8166813eedcb6b0d27f44d82</t>
  </si>
  <si>
    <t>https://client.aragon.org/#/0xa0ece0b15f0d6da261cde72f84b8fd131c30a969</t>
  </si>
  <si>
    <t>travelling NFT gallery and decentralized autonomous organization</t>
  </si>
  <si>
    <t>https://nftevening.com/travelling-nft-gallery-bright-moments-opts-to-integrate-coinbase-wallet/</t>
  </si>
  <si>
    <t>https://client.aragon.org/#/0xc5666015527b4892f37d19135b50183035665621/0x6b1201db96225379331ce78fda3694a624f0e1d6/</t>
  </si>
  <si>
    <t>0,01 eth, 2 usdt</t>
  </si>
  <si>
    <t>https://client.aragon.org/#/0xc1a90f60e32321c3c12c6996d57608cfa439641e/0x84dc19bc24e5b292575bb8d06aca0bc8521cde7d/</t>
  </si>
  <si>
    <t>https://client.aragon.org/#/0xaf6b39e4d11b308ada630a18a733fd2362ce122d/0x3d1a89b63df9c7137f557a8525f9a4208a3311f6/</t>
  </si>
  <si>
    <t>https://client.aragon.org/#/0x1acf64c57a7d7f3b8166813eedcb6b0d27f44d82/0x98c5e0fdae9e90141347c5106805fa62215ba76f/</t>
  </si>
  <si>
    <t>https://client.aragon.org/#/0xa0ece0b15f0d6da261cde72f84b8fd131c30a969/0xa41c6492ef01d74d74ee0aa9ca0323c2d69e132d/</t>
  </si>
  <si>
    <t>0xa0ece0b15f0d6da261cde72f84b8fd131c30a969 - Brown Shark DAO</t>
  </si>
  <si>
    <t>Decentralized Vulnerability Platform (DVP - 1)</t>
  </si>
  <si>
    <t>https://dvpnet.io/</t>
  </si>
  <si>
    <t>DVP is a coin from information security platform</t>
  </si>
  <si>
    <t>0xbc359f0660019c758933d6b7b64efd7932a6d769</t>
  </si>
  <si>
    <t>0xf354d19f2b066d5f37b23180472f1c861582363c</t>
  </si>
  <si>
    <t>0x3d3faf4bb0f804becf957de4581600076d8561d9</t>
  </si>
  <si>
    <t>0xbdc6951041bd8714fc23101253aedf260d1e00f1</t>
  </si>
  <si>
    <t>https://client.aragon.org/#/0xbc359f0660019c758933d6b7b64efd7932a6d769</t>
  </si>
  <si>
    <t>https://client.aragon.org/#/0xf354d19f2b066d5f37b23180472f1c861582363c</t>
  </si>
  <si>
    <t>https://client.aragon.org/#/0x3d3faf4bb0f804becf957de4581600076d8561d9</t>
  </si>
  <si>
    <t>https://client.aragon.org/#/0xbdc6951041bd8714fc23101253aedf260d1e00f1</t>
  </si>
  <si>
    <t>https://client.aragon.org/#/0xbc359f0660019c758933d6b7b64efd7932a6d769/0x2adb1e114b09ee29b2bad21cb7110c61b67de492/</t>
  </si>
  <si>
    <t>allocations, delay, dot voting, redemptions, rewards, token requests</t>
  </si>
  <si>
    <t>https://client.aragon.org/#/0x3d3faf4bb0f804becf957de4581600076d8561d9/0xaf0d10c4de1dbf0109ba10776158b77eef791afa/</t>
  </si>
  <si>
    <t>https://client.aragon.org/#/0xf354d19f2b066d5f37b23180472f1c861582363c/0xf7125356bbb5648c3358c2a25863134b6bcc1b4e/</t>
  </si>
  <si>
    <t>https://client.aragon.org/#/0xbdc6951041bd8714fc23101253aedf260d1e00f1/0x1574acbfcea8ac1f7082edf93c8e4e65903156ea/</t>
  </si>
  <si>
    <t>DOI (Declaration of Inclusion) DAO</t>
  </si>
  <si>
    <t>Find, Fund, &amp; Fix humanity’s most challenging problems</t>
  </si>
  <si>
    <t>https://www.digitaljournal.com/pr/the-doi-foundation-is-setting-out-to-solve-the-worlds-biggest-problems-2</t>
  </si>
  <si>
    <t>Reality Cards</t>
  </si>
  <si>
    <t>https://www.cryptopolitan.com/reality-cards-web3-masterminds-event/</t>
  </si>
  <si>
    <t>Degen DAO Degeniverse</t>
  </si>
  <si>
    <t>https://aithority.com/technology/blockchain/rarible-protocol-integrates-solana-blockchain-launches-degenerative-ape-academy-community-marketplace/</t>
  </si>
  <si>
    <t>Beanstalk</t>
  </si>
  <si>
    <t>drained funds</t>
  </si>
  <si>
    <t>https://www.tag24.com/topic/money/crypto-heist-cleans-out-182-million-in-seconds-and-wasnt-even-illegal-2419141</t>
  </si>
  <si>
    <t>Stake buying (went wrong)</t>
  </si>
  <si>
    <t>Majority take over, (flash loan kind)</t>
  </si>
  <si>
    <t>https://bean.money/</t>
  </si>
  <si>
    <t>NFT.com</t>
  </si>
  <si>
    <t xml:space="preserve"> community-driven NFT platform</t>
  </si>
  <si>
    <t>https://nftevening.com/get-ready-to-unlock-the-nft-com-ecosystem-with-genesis-keys/</t>
  </si>
  <si>
    <t>Faith Tribe</t>
  </si>
  <si>
    <t>bridges NFTs, DAOs and fashion</t>
  </si>
  <si>
    <t>https://u.today/faith-tribe-ftrb-changes-the-game-in-the-fashion-business-with-nft-and-dao-instruments</t>
  </si>
  <si>
    <t>MdDAO</t>
  </si>
  <si>
    <t>https://www.einnews.com/pr_news/568193842/mddao-launches-the-first-decentralized-autonomous-organization-to-integrate-health-wellness-and-the-metaverse</t>
  </si>
  <si>
    <t>Integrate Health, Wellness, and the Metaverse</t>
  </si>
  <si>
    <t>Monopolon</t>
  </si>
  <si>
    <t>https://blockmanity.com/press-release-2/monopolon-decentralized-autonomous-organization/</t>
  </si>
  <si>
    <t>gamefi version of the old school monopoly</t>
  </si>
  <si>
    <t>https://www.monopolon.io/#roadmap</t>
  </si>
  <si>
    <t>Decent DAO</t>
  </si>
  <si>
    <t>supporting open-source decentralized systems that involve tokenization as an economic driver</t>
  </si>
  <si>
    <t>https://www.coindesk.com/business/2022/04/20/decent-labs-launches-dao-with-crypto-investing-giants-at-56m-valuation/</t>
  </si>
  <si>
    <t>https://www.businesswire.com/news/home/20220421005765/en/TRON-Founder-H.E.-Justin-Sun-Announces-the-Launch-of-USDD-%E2%80%94-A-Decentralized-Stablecoin</t>
  </si>
  <si>
    <t>PlannerDAO</t>
  </si>
  <si>
    <t>https://www.plannerdao.io/</t>
  </si>
  <si>
    <t xml:space="preserve"> democratize access to wealth building strategies around the globe</t>
  </si>
  <si>
    <t>https://www.plannerdao.com/</t>
  </si>
  <si>
    <t>Clarity</t>
  </si>
  <si>
    <t>https://cardanofeed.com/clarity-dao-incubator-proposal-to-lower-the-high-technical-barrier-of-entry-to-cardano-69741.html</t>
  </si>
  <si>
    <t>https://www.google.com/url?rct=j&amp;sa=t&amp;url=https://decrypt.co/98444/peter-thiel-bitdao-invest-ethereum-nft-pleasrdao&amp;ct=ga&amp;cd=CAEYASoUMTQ2MDYzNjg3MjczNDMzMzU1MDUyGWZmM2E2NDgzOTQ3OWQ4MjQ6bmw6ZW46Tkw&amp;usg=AOvVaw1laYjNsN0Ig99kax4j-v3F</t>
  </si>
  <si>
    <t>system designed to operate on the blockchain autonomously - he DAO Metallika is cloud services</t>
  </si>
  <si>
    <t>Metallika DAO</t>
  </si>
  <si>
    <t>https://www.globenewswire.com/news-release/2022/04/22/2427378/0/en/Metallika-Inc-Announces-Integration-of-Blockchain-to-Mining-of-Natural-Resources.html</t>
  </si>
  <si>
    <t>https://metallika.io/</t>
  </si>
  <si>
    <t>TRON DAO - USDD Stablecoin</t>
  </si>
  <si>
    <t>Managing USDD stablecoin on TRON</t>
  </si>
  <si>
    <t>TRON</t>
  </si>
  <si>
    <t>https://www.thecoinrepublic.com/2022/04/23/trons-justin-sun-to-roll-out-algorithmic-stablecoin-usdd/</t>
  </si>
  <si>
    <t>Packman Frog (PAC) (Pac-Man)</t>
  </si>
  <si>
    <t>POPK (Popkon Net)</t>
  </si>
  <si>
    <t>https://www.globenewswire.com/news-release/2022/04/26/2428669/0/en/The-livestreaming-Service-Popkon-Declares-the-Entry-into-the-Blockchain-Livestreaming-to-Earn-L2E.html</t>
  </si>
  <si>
    <t>https://popkon.io/</t>
  </si>
  <si>
    <t>two-way live streaming platform' that connects content creators and viewers through live streaming technology</t>
  </si>
  <si>
    <t>Mad Realities</t>
  </si>
  <si>
    <t>https://www.theblockcrypto.com/post/143204/entertainment-company-mad-realities-raises-6-million-to-create-decentralized-media</t>
  </si>
  <si>
    <t>decentralized entertainment platform that lets viewers own and co-create TV shows based on the non-fungible tokens (NFTs) they hold</t>
  </si>
  <si>
    <t>BoomLand</t>
  </si>
  <si>
    <t>https://uk.finance.yahoo.com/news/welcome-boomland-future-blockchain-gaming-182500211.html</t>
  </si>
  <si>
    <t>Blockchain Gaming Platform delivering a new gaming experience.</t>
  </si>
  <si>
    <t>https://www.boomland.io/</t>
  </si>
  <si>
    <t>Prismatic</t>
  </si>
  <si>
    <t>Algorand</t>
  </si>
  <si>
    <t>https://cointelegraph.com/press-releases/decentralized-amm-pact-announces-partnership-with-dao-startup-prismatic</t>
  </si>
  <si>
    <t>https://www.prismatic.fi/</t>
  </si>
  <si>
    <t>Zouzoukwa</t>
  </si>
  <si>
    <t>decentralized autonomous organization for emoji, digital art, and NFTs</t>
  </si>
  <si>
    <t>https://qz.com/emails/africa-member-brief/2158461/web3-conversations-are-leaving-africa-out/</t>
  </si>
  <si>
    <t>Decentral Bank</t>
  </si>
  <si>
    <t>Stablecoin - Near protocol</t>
  </si>
  <si>
    <t>https://beincrypto.com/decentral-bank-debuts-the-first-near-native-stablecoin/</t>
  </si>
  <si>
    <t>SNACKCLUB DAO</t>
  </si>
  <si>
    <t>revamping ownership for gaming assets and will serve as a Web3 startup and investor hub, helping players (gamers) in developing and underdeveloped countries participate in a new era of gaming while unlocking multiple revenue streams</t>
  </si>
  <si>
    <t>https://www.nasdaq.com/articles/snackclub-raises-%249-million-to-create-gaming-dao</t>
  </si>
  <si>
    <t>Realms</t>
  </si>
  <si>
    <t>https://realms.today/realms</t>
  </si>
  <si>
    <t>No - Multisig Wallets?</t>
  </si>
  <si>
    <t xml:space="preserve">Ethereum layer 2 rollup Optimism </t>
  </si>
  <si>
    <t>https://www.coindesk.com/business/2022/04/27/ethereum-rollup-optimism-launches-dao-announces-long-awaited-airdrop/</t>
  </si>
  <si>
    <t>Optimism of Optimistic Collective</t>
  </si>
  <si>
    <t>Welly</t>
  </si>
  <si>
    <t xml:space="preserve"> Shiba Inu-themed burger chain</t>
  </si>
  <si>
    <t>https://u.today/welly-to-join-shiba-inu-burning-bandwagon</t>
  </si>
  <si>
    <t>Delta</t>
  </si>
  <si>
    <t>https://app.daohaus.club/dao/0x64/0x430932ba78d0755c500454a2c40a1535b5044422</t>
  </si>
  <si>
    <t>qwerqwer</t>
  </si>
  <si>
    <t>https://app.daohaus.club/dao/0xa4b1/0xca8cb4bff49d172a9b46b5d3892d9a91daefd41c</t>
  </si>
  <si>
    <t>Space Crew</t>
  </si>
  <si>
    <t>https://app.daohaus.club/dao/0xa4b1/0x26f43f0511f65c9e9c4ef7d6c444c986f5513265</t>
  </si>
  <si>
    <t>'lil tester that could v3</t>
  </si>
  <si>
    <t>https://app.daohaus.club/dao/0x64/0xa550f5aadfaf72bd3884a29c2111a09518b5f7de</t>
  </si>
  <si>
    <t>Pork1984</t>
  </si>
  <si>
    <t>https://app.daohaus.club/dao/0x1/0x556016f807526c2a5f28168b2aedd10fdcbd75f9</t>
  </si>
  <si>
    <t>UncutStaffDAO</t>
  </si>
  <si>
    <t>https://app.daohaus.club/dao/0x89/0x0f9d24d8d422d95eda16728308f9c8fc4091b051</t>
  </si>
  <si>
    <t>The Cantina</t>
  </si>
  <si>
    <t>https://app.daohaus.club/dao/0x64/0x4233de3064de92002eeab722c76033c1e283e84f</t>
  </si>
  <si>
    <t>upfcpd</t>
  </si>
  <si>
    <t>https://app.daohaus.club/dao/0x64/0x0881fb1247769d1919ff18078840209a4370420a</t>
  </si>
  <si>
    <t>WAM DAO</t>
  </si>
  <si>
    <t>https://app.daohaus.club/dao/0x89/0x12d913c76deaa584329b20bf10100a9736aa2ccc</t>
  </si>
  <si>
    <t>https://app.daohaus.club/dao/0x64/0xf7985ebb0a468178bc24b01612dc5723fc2eb089</t>
  </si>
  <si>
    <t>pooptest</t>
  </si>
  <si>
    <t>https://app.daohaus.club/dao/0x64/0x7ab083d6ce0580ccc5bc62611dcc125b463da7dd</t>
  </si>
  <si>
    <t>BitArkDao</t>
  </si>
  <si>
    <t>https://app.daohaus.club/dao/0x64/0x0f73bf9d9899a61f7af8cd2cc012770c4392fe93</t>
  </si>
  <si>
    <t>https://app.daohaus.club/dao/0xa4b1/0x7eac9d5ab39deaf8256e900a6eac80c63bc95248</t>
  </si>
  <si>
    <t>Workout DAO</t>
  </si>
  <si>
    <t>WGMI</t>
  </si>
  <si>
    <t>https://app.daohaus.club/dao/0x64/0x798fbae9cbdb9eeddc5753d617e4cb08130700e8</t>
  </si>
  <si>
    <t>MetaCamp 2.0</t>
  </si>
  <si>
    <t>https://app.daohaus.club/dao/0x64/0xd042079897c313e808d9fb40f18b163b1e2722c3</t>
  </si>
  <si>
    <t>The $DOWN DAO</t>
  </si>
  <si>
    <t>https://app.daohaus.club/dao/0x89/0x911a4a49cabc85fe18d89dc9c7534a9bebde5eb3</t>
  </si>
  <si>
    <t>Ukraine.SOL</t>
  </si>
  <si>
    <t>GRAPE</t>
  </si>
  <si>
    <t>The Imperium of Rain</t>
  </si>
  <si>
    <t>#Unchain_Ukraine</t>
  </si>
  <si>
    <t>Mango Liquidity DAO</t>
  </si>
  <si>
    <t>Orca DAO</t>
  </si>
  <si>
    <t>Jet DAO</t>
  </si>
  <si>
    <t>The Sporagers</t>
  </si>
  <si>
    <t>PoorDao (Famous Fox Edition)</t>
  </si>
  <si>
    <t>Chiao (Chimpions)</t>
  </si>
  <si>
    <t>Psy Finance</t>
  </si>
  <si>
    <t>SOCEAN</t>
  </si>
  <si>
    <t>Governance</t>
  </si>
  <si>
    <t>Yield Farming</t>
  </si>
  <si>
    <t>SCTF1</t>
  </si>
  <si>
    <t>SERUM</t>
  </si>
  <si>
    <t>Off My Head</t>
  </si>
  <si>
    <t>Soltato</t>
  </si>
  <si>
    <t>Metaplex Foundation</t>
  </si>
  <si>
    <t>Metaplex Genesis</t>
  </si>
  <si>
    <t>21DAO</t>
  </si>
  <si>
    <t>Cardinal</t>
  </si>
  <si>
    <t>GSAIL GOVERNANCE DAO</t>
  </si>
  <si>
    <t>Friends and Family DAO</t>
  </si>
  <si>
    <t>The Sanctuary</t>
  </si>
  <si>
    <t>Phantasia</t>
  </si>
  <si>
    <t>Strangemood Foundation</t>
  </si>
  <si>
    <t>MonkeDAO</t>
  </si>
  <si>
    <t>MonkeDAO Vote</t>
  </si>
  <si>
    <t>MonkOG DAO</t>
  </si>
  <si>
    <t>NoGoalDAO</t>
  </si>
  <si>
    <t>Marinade.Finance</t>
  </si>
  <si>
    <t>Chicken Tribe</t>
  </si>
  <si>
    <t>Kiwi Kingd◎m</t>
  </si>
  <si>
    <t>The Exiled Apes</t>
  </si>
  <si>
    <t>Succeed.Finance</t>
  </si>
  <si>
    <t>Investment Analyst DAO</t>
  </si>
  <si>
    <t>WOOF DAO</t>
  </si>
  <si>
    <t>GoblinGold (PonziLabs SC)</t>
  </si>
  <si>
    <t>Digital Asset Investing</t>
  </si>
  <si>
    <t>𝕂𝕚𝕨𝕚 𝔻𝔸◎</t>
  </si>
  <si>
    <t>Bonfida DAO</t>
  </si>
  <si>
    <t>Nick &amp; Family</t>
  </si>
  <si>
    <t>Le DAO</t>
  </si>
  <si>
    <t>1Sol DAO</t>
  </si>
  <si>
    <t>NFT 4 Cause DAO</t>
  </si>
  <si>
    <t>Bears Reloaded</t>
  </si>
  <si>
    <t>SlattsDAO</t>
  </si>
  <si>
    <t>metaCOLLECTIVE</t>
  </si>
  <si>
    <t>UXDProtocol</t>
  </si>
  <si>
    <t>MonkeVentures</t>
  </si>
  <si>
    <t>PixelBands DAO</t>
  </si>
  <si>
    <t>Media DAO</t>
  </si>
  <si>
    <t>Renpō Dao</t>
  </si>
  <si>
    <t>Ikohaus</t>
  </si>
  <si>
    <t>SenshiDAO</t>
  </si>
  <si>
    <t>DAKU DAO</t>
  </si>
  <si>
    <t>MMCC ClubDAO</t>
  </si>
  <si>
    <t>Montana Land sDAO</t>
  </si>
  <si>
    <t>ROYAL LION DAO</t>
  </si>
  <si>
    <t>Panda Fraternity DAO</t>
  </si>
  <si>
    <t>XPWizardsDAO</t>
  </si>
  <si>
    <t>Blue Terra DAO</t>
  </si>
  <si>
    <t>Alpha Illuminati</t>
  </si>
  <si>
    <t>Synthetify</t>
  </si>
  <si>
    <t>Wonder</t>
  </si>
  <si>
    <t>Underscore DAO</t>
  </si>
  <si>
    <t>Neo Fairies</t>
  </si>
  <si>
    <t>RadRugsDAO</t>
  </si>
  <si>
    <t>The Ox Squad</t>
  </si>
  <si>
    <t>MorDAO</t>
  </si>
  <si>
    <t>Eversol DAO</t>
  </si>
  <si>
    <t>ALLOVR DAO</t>
  </si>
  <si>
    <t>CARROT DAO</t>
  </si>
  <si>
    <t>StreamDAO</t>
  </si>
  <si>
    <t>FyfyDAO</t>
  </si>
  <si>
    <t>Legion of Sol</t>
  </si>
  <si>
    <t>SquatchDAO</t>
  </si>
  <si>
    <t>realm</t>
  </si>
  <si>
    <t>solana</t>
  </si>
  <si>
    <t>members</t>
  </si>
  <si>
    <t>tokens</t>
  </si>
  <si>
    <t>empty?</t>
  </si>
  <si>
    <t>unknown (many)</t>
  </si>
  <si>
    <t>33 NFTs, 3740 SOL</t>
  </si>
  <si>
    <t>3956741900 MNGO, 56335952 USDC, 1196631 USDC, 4,5 SOL</t>
  </si>
  <si>
    <t>12764047 grape, 100000 usdc</t>
  </si>
  <si>
    <t>1 NFT</t>
  </si>
  <si>
    <t>1,3 SOL, 102 USDC</t>
  </si>
  <si>
    <t>500001 USDC</t>
  </si>
  <si>
    <t>10 NFTs, 480 USDC, 1,5 SOL, multiple small tokens</t>
  </si>
  <si>
    <t>2 NFTs, 281 SOL</t>
  </si>
  <si>
    <t>3 NFTs, 10000000 PSY, 0,99 SOL, multiple others small</t>
  </si>
  <si>
    <t>218 scnSOL, 600 port, 2300 CRP, multiple small tokens</t>
  </si>
  <si>
    <t>multiple small tokens</t>
  </si>
  <si>
    <t>23356600 SRM, 1000 INU</t>
  </si>
  <si>
    <t>4 NFTs, 0,0079 SOL</t>
  </si>
  <si>
    <t>4920004 USDC</t>
  </si>
  <si>
    <t>36281746 USDC</t>
  </si>
  <si>
    <t>26,9 SOL, 751 USDC, 5,36 wSOL</t>
  </si>
  <si>
    <t>1 USDC</t>
  </si>
  <si>
    <t>21 NFTs, 215 SOL, 88.4 SOL, 58 SOL, 29 SOL, 16.89 SOL, 8.7 SOL, multiple smaller tokens</t>
  </si>
  <si>
    <t>47746 FANT, multiple smaller tokens</t>
  </si>
  <si>
    <t>252871 USDC, 123542 USDC, 1227 wSOL, 49901 UST, 10505 USDC, multiple other tokens</t>
  </si>
  <si>
    <t>100 sUSD</t>
  </si>
  <si>
    <t>1 NFT, 0,421 SOL</t>
  </si>
  <si>
    <t>43 NFTs, 174 SOL, 651 USDC</t>
  </si>
  <si>
    <t>2 NFTs, 962 mSOL, 111509918 WOOF, multiple other tokens</t>
  </si>
  <si>
    <t>8 NFTs</t>
  </si>
  <si>
    <t>102 USDC, 1 wSOL</t>
  </si>
  <si>
    <t>38 NFTs</t>
  </si>
  <si>
    <t>8,25 SOL</t>
  </si>
  <si>
    <t>6 NFTs, 25,22 SOL</t>
  </si>
  <si>
    <t>1 NFT, 9543193254 UXP, 3497000 USDC, 10000000 UXP, 386130 USDC, 81039 USDC, 705455 UXP, multiple other tokens</t>
  </si>
  <si>
    <t>194236 USDC, 9089 USDC</t>
  </si>
  <si>
    <t>63.24 SOL, multiple other</t>
  </si>
  <si>
    <t>1 MEDIA</t>
  </si>
  <si>
    <t>0,028 SOL</t>
  </si>
  <si>
    <t>6 NFTs, 105 SOL</t>
  </si>
  <si>
    <t>13 NFTs, 300 SOL, 16 SOL, 11,8 SOL</t>
  </si>
  <si>
    <t>800 SOL, 210 SOL, 126 SOL, 57 SOL, 12 SOL</t>
  </si>
  <si>
    <t>735844 USDC</t>
  </si>
  <si>
    <t>30,9 SOL</t>
  </si>
  <si>
    <t>26,9 SOL</t>
  </si>
  <si>
    <t>3 NFTs, 7028 USDC</t>
  </si>
  <si>
    <t>39493419 SNY, 48463 USDC, 27754 xUSD, 100 SNY, 100 SNY</t>
  </si>
  <si>
    <t>0,005 SOL</t>
  </si>
  <si>
    <t>1 NFT, 0,005 SOL, multiple others</t>
  </si>
  <si>
    <t>0,4 SOL, 65000000 OXSQ</t>
  </si>
  <si>
    <t>29 NFTs, 17,91 SOL</t>
  </si>
  <si>
    <t>1 USDT</t>
  </si>
  <si>
    <t>20 NFTs, 0,1 SOL</t>
  </si>
  <si>
    <t>https://realms.today/dao/Ukraine</t>
  </si>
  <si>
    <t>https://realms.today/dao/MNGO</t>
  </si>
  <si>
    <t>https://realms.today/dao/GRAPE</t>
  </si>
  <si>
    <t>https://realms.today/dao/DTP</t>
  </si>
  <si>
    <t>https://realms.today/dao/UkraineUnchained</t>
  </si>
  <si>
    <t>https://realms.today/dao/MangoLiquidityDAO</t>
  </si>
  <si>
    <t>https://realms.today/dao/ORCA</t>
  </si>
  <si>
    <t>https://realms.today/dao/JET</t>
  </si>
  <si>
    <t>https://realms.today/dao/The%20Sporagers</t>
  </si>
  <si>
    <t>https://realms.today/dao/POOR</t>
  </si>
  <si>
    <t>https://realms.today/dao/CHIAO</t>
  </si>
  <si>
    <t>https://realms.today/dao/PSY</t>
  </si>
  <si>
    <t>https://realms.today/dao/SOCEAN</t>
  </si>
  <si>
    <t>https://realms.today/dao/Governance</t>
  </si>
  <si>
    <t>https://realms.today/dao/Yield%20Farming</t>
  </si>
  <si>
    <t>https://realms.today/dao/SCTF1</t>
  </si>
  <si>
    <t>https://realms.today/dao/SERUM</t>
  </si>
  <si>
    <t>https://realms.today/dao/OMH</t>
  </si>
  <si>
    <t>https://realms.today/dao/FRIES</t>
  </si>
  <si>
    <t>https://realms.today/dao/Metaplex%20Foundation</t>
  </si>
  <si>
    <t>https://realms.today/dao/Metaplex%20Genesis</t>
  </si>
  <si>
    <t>https://realms.today/dao/21DAO</t>
  </si>
  <si>
    <t>https://realms.today/dao/CDNL</t>
  </si>
  <si>
    <t>https://realms.today/dao/gSAIL</t>
  </si>
  <si>
    <t>https://realms.today/dao/FAFD</t>
  </si>
  <si>
    <t>https://realms.today/dao/$HOPE</t>
  </si>
  <si>
    <t>https://realms.today/dao/FANT</t>
  </si>
  <si>
    <t>https://realms.today/dao/MOOD</t>
  </si>
  <si>
    <t>https://realms.today/dao/MonkeDAO</t>
  </si>
  <si>
    <t>https://realms.today/dao/MonkeDAOVote</t>
  </si>
  <si>
    <t>https://realms.today/dao/MonkOG</t>
  </si>
  <si>
    <t>https://realms.today/dao/NoGoal</t>
  </si>
  <si>
    <t>https://realms.today/dao/MNDE</t>
  </si>
  <si>
    <t>https://realms.today/dao/COCK</t>
  </si>
  <si>
    <t>https://realms.today/dao/Kiwi</t>
  </si>
  <si>
    <t>https://realms.today/dao/$XAPE</t>
  </si>
  <si>
    <t>https://realms.today/dao/SF</t>
  </si>
  <si>
    <t>https://realms.today/dao/IADAO</t>
  </si>
  <si>
    <t>https://realms.today/dao/WOOFDAO</t>
  </si>
  <si>
    <t>https://realms.today/dao/GoblinGold</t>
  </si>
  <si>
    <t>https://realms.today/dao/DAINV</t>
  </si>
  <si>
    <t>https://realms.today/dao/KiwiDAO</t>
  </si>
  <si>
    <t>https://realms.today/dao/FIDA</t>
  </si>
  <si>
    <t>https://realms.today/dao/N&amp;F</t>
  </si>
  <si>
    <t>https://realms.today/dao/LeDAO</t>
  </si>
  <si>
    <t>https://realms.today/dao/1SOL</t>
  </si>
  <si>
    <t>https://realms.today/dao/NFT4CauseDAO</t>
  </si>
  <si>
    <t>https://realms.today/dao/Bears</t>
  </si>
  <si>
    <t>https://realms.today/dao/SlattsDAO</t>
  </si>
  <si>
    <t>https://realms.today/dao/metaCOLLECTIVE</t>
  </si>
  <si>
    <t>https://realms.today/dao/UXP</t>
  </si>
  <si>
    <t>https://realms.today/dao/MonkeVentures</t>
  </si>
  <si>
    <t>https://realms.today/dao/PixelBands</t>
  </si>
  <si>
    <t>https://realms.today/dao/MEDIA</t>
  </si>
  <si>
    <t>https://realms.today/dao/Renpo</t>
  </si>
  <si>
    <t>https://realms.today/dao/Ikohaus</t>
  </si>
  <si>
    <t>https://realms.today/dao/Senshi</t>
  </si>
  <si>
    <t>https://realms.today/dao/DAKU</t>
  </si>
  <si>
    <t>https://realms.today/dao/MMCC</t>
  </si>
  <si>
    <t>https://realms.today/dao/montanaland</t>
  </si>
  <si>
    <t>https://realms.today/dao/$RIBS</t>
  </si>
  <si>
    <t>https://realms.today/dao/$PANDA</t>
  </si>
  <si>
    <t>https://realms.today/dao/XPWizards</t>
  </si>
  <si>
    <t>https://realms.today/dao/BT</t>
  </si>
  <si>
    <t>https://realms.today/dao/Alpha%20Illuminati%20DAO</t>
  </si>
  <si>
    <t>https://realms.today/dao/SNY</t>
  </si>
  <si>
    <t>https://realms.today/dao/WONDER</t>
  </si>
  <si>
    <t>https://realms.today/dao/UNDER</t>
  </si>
  <si>
    <t>https://realms.today/dao/NEOFAIRIES</t>
  </si>
  <si>
    <t>https://realms.today/dao/$RRDG</t>
  </si>
  <si>
    <t>https://realms.today/dao/$OXSQ</t>
  </si>
  <si>
    <t>https://realms.today/dao/$ASH</t>
  </si>
  <si>
    <t>https://realms.today/dao/EVS</t>
  </si>
  <si>
    <t>https://realms.today/dao/ALLOVR</t>
  </si>
  <si>
    <t>https://realms.today/dao/CARROT</t>
  </si>
  <si>
    <t>https://realms.today/dao/STR</t>
  </si>
  <si>
    <t>https://realms.today/dao/Fyfy</t>
  </si>
  <si>
    <t>https://realms.today/dao/LoS</t>
  </si>
  <si>
    <t>https://realms.today/dao/SquatchDAO</t>
  </si>
  <si>
    <t>https://mango.markets/</t>
  </si>
  <si>
    <t>https://grapes.network/</t>
  </si>
  <si>
    <t>https://explorer.solana.com/address/rainH85N1vCoerCi4cQ3w6mCf7oYUdrsTFtFzpaRwjL/largest</t>
  </si>
  <si>
    <t>https://unchain.fund/</t>
  </si>
  <si>
    <t>https://www.orca.so/</t>
  </si>
  <si>
    <t>https://www.jetassociation.org/</t>
  </si>
  <si>
    <t>https://www.thesporagers.io/</t>
  </si>
  <si>
    <t>https://famousfoxes.com/</t>
  </si>
  <si>
    <t>https://www.chimpions.co/</t>
  </si>
  <si>
    <t>https://psyoptions.io/</t>
  </si>
  <si>
    <t>https://www.socean.fi/</t>
  </si>
  <si>
    <t>https://www.projectserum.com/</t>
  </si>
  <si>
    <t>https://offmyhead.vercel.app/</t>
  </si>
  <si>
    <t>https://soltato.io/</t>
  </si>
  <si>
    <t>https://metaplex.com/</t>
  </si>
  <si>
    <t>https://21dao.xyz/</t>
  </si>
  <si>
    <t>https://www.solanasail.com/</t>
  </si>
  <si>
    <t>https://find-and-update.company-information.service.gov.uk/company/13753949</t>
  </si>
  <si>
    <t>https://www.solsanctuary.io/</t>
  </si>
  <si>
    <t>https://phantasia.app/</t>
  </si>
  <si>
    <t>https://strangemood.org/</t>
  </si>
  <si>
    <t>https://monkedao.io/</t>
  </si>
  <si>
    <t>https://nogoal.click/</t>
  </si>
  <si>
    <t>https://marinade.finance/</t>
  </si>
  <si>
    <t>https://chickentribe.com/</t>
  </si>
  <si>
    <t>https://exiledapes.academy/</t>
  </si>
  <si>
    <t>https://www.succeed.finance/</t>
  </si>
  <si>
    <t>https://www.ia.finance/</t>
  </si>
  <si>
    <t>https://woofsolana.io/</t>
  </si>
  <si>
    <t>https://app.goblin.gold/</t>
  </si>
  <si>
    <t>http://www.dainvest.org/</t>
  </si>
  <si>
    <t>https://bonfida.org/</t>
  </si>
  <si>
    <t>https://www.gofundme.com/f/support-nicks-fight-with-cancer?utm_campaign=p_cp+share-sheet&amp;utm_medium=copy_link_all&amp;utm_source=customer</t>
  </si>
  <si>
    <t>https://1sol.io/</t>
  </si>
  <si>
    <t>https://www.nft4cause.app/</t>
  </si>
  <si>
    <t>https://meta-collective.digital/</t>
  </si>
  <si>
    <t>https://uxd.fi/</t>
  </si>
  <si>
    <t>https://media.network/</t>
  </si>
  <si>
    <t>https://ikohaus.business.site/</t>
  </si>
  <si>
    <t>https://linktr.ee/MeerkatMillionaires</t>
  </si>
  <si>
    <t>https://montanaland.slowdao.xyz/</t>
  </si>
  <si>
    <t>https://www.alphailluminati.xyz/</t>
  </si>
  <si>
    <t>https://synthetify.io/</t>
  </si>
  <si>
    <t>https://wonderprotocol.org/</t>
  </si>
  <si>
    <t>https://underscoredao.com/</t>
  </si>
  <si>
    <t>https://neofairies.com/</t>
  </si>
  <si>
    <t>https://www.radrugs.io/</t>
  </si>
  <si>
    <t>https://theoxsquadnft.com/</t>
  </si>
  <si>
    <t>https://mortuary-inc.io/</t>
  </si>
  <si>
    <t>https://eversol.one/</t>
  </si>
  <si>
    <t>https://www.allovr.io/</t>
  </si>
  <si>
    <t>https://www.begrudgedbunnies.com/</t>
  </si>
  <si>
    <t>https://www.streamdao.org/</t>
  </si>
  <si>
    <t>https://www.fyfy.io/</t>
  </si>
  <si>
    <t>https://www.legionofsol.io/</t>
  </si>
  <si>
    <t>https://realms.today/dao/www.squatchdao.com</t>
  </si>
  <si>
    <t>https://explorer.solana.com/address/ukrn3bJz9dzSN2VpF76ytpNcugXHEy4VuRou7bpizgF</t>
  </si>
  <si>
    <t>https://explorer.solana.com/address/8upjSpvjcdpuzhfR1zriwg5NXkwDruejqNE9WNbPRtyA</t>
  </si>
  <si>
    <t>https://explorer.solana.com/address/Fz47jiFUfxx91MxNQKSV7kkfDuYL5w6T9zCCrYepKBsM</t>
  </si>
  <si>
    <t>https://explorer.solana.com/address/UnChYTx7KJ9BHjfa9dG22pSCTNLzq3LbFoQn8bgySGU</t>
  </si>
  <si>
    <t>https://explorer.solana.com/address/HWqf7Ji9aR7qkzjSQFQ17EyoaAXvgA3MZmo3tKKxMHk4</t>
  </si>
  <si>
    <t>op basis twitter</t>
  </si>
  <si>
    <t>https://explorer.solana.com/address/7xGFCiTojPbmJzqkhcuwtjULvcBL71TRjkixPAD52JYb</t>
  </si>
  <si>
    <t>https://explorer.solana.com/address/3R2srHxxY1uUBZvZBzVG3gcaQjWW5vvgy5pETXr8YBtQ</t>
  </si>
  <si>
    <t>https://explorer.solana.com/address/BRnJ4imi3UnsXykiduwHXGNk6BA8ZRgKLbM41qzqkogW</t>
  </si>
  <si>
    <t>https://explorer.solana.com/address/5ocnGXY1JEWSgpksrcPxX8zKJpY4ViY3F1KUE971EewJ</t>
  </si>
  <si>
    <t>https://explorer.solana.com/address/DPHqrGpW6qpE82bL9nvAjtZ4ixyrMbn7o8Uc6CMagCW6</t>
  </si>
  <si>
    <t>https://explorer.solana.com/address/7yG2Y8DTLLDwj6e7XxMYB8GCR7wkmoasGtMngEUpxdWk</t>
  </si>
  <si>
    <t>https://explorer.solana.com/address/SF1wPLz8UaiNCQoik2SbuNWqbb3KQpegJvrptvkg4DD</t>
  </si>
  <si>
    <t>https://explorer.solana.com/address/LouispwRtGFqzF4QQ8uxsw2CJGWDoiJBrHM8Nv2K6Zf</t>
  </si>
  <si>
    <t>op basis oudste vote</t>
  </si>
  <si>
    <t>https://explorer.solana.com/address/mtpXxYKnxwJJReD3PiZ1NLCfbMkHgNcJeGsdXFTfoBk</t>
  </si>
  <si>
    <t>https://explorer.solana.com/address/mpXGnkKdGs1eRZPKkBQ3GW5G4LsVgcX4RzGa5WPo67v</t>
  </si>
  <si>
    <t>https://explorer.solana.com/address/21DvgGuV7bvjCCTwfSfaMX1sM635geMF8Dupt73bsBYo</t>
  </si>
  <si>
    <t>https://explorer.solana.com/address/FAFDfoUkaxoMqiNur9F1iigdBNrXFf4uNmS5XrhMewvf</t>
  </si>
  <si>
    <t>https://explorer.solana.com/address/Hope16zbz1yraofEJezcpj6JcSLHHjpmJ632RUohvyWi</t>
  </si>
  <si>
    <t>https://explorer.solana.com/address/mood5FSHgkuf8V3PhDSFhZuYqrcCwXfXYdqcKBi1MR9</t>
  </si>
  <si>
    <t>https://explorer.solana.com/address/MnkeTZcCCsc8ZvwgNAn2owPDpx3NsiTizdsqSPdxT1V</t>
  </si>
  <si>
    <t>https://explorer.solana.com/address/21Dnvd8gZ8c6J9Xh6VQXJwXJw4zZ7iqjsAwBtzMK7U9F</t>
  </si>
  <si>
    <t>https://explorer.solana.com/address/3oXbyPuxxcjfjaCAgpjANWw6JWsr6U4rmg3y1YwQkrgv</t>
  </si>
  <si>
    <t>https://explorer.solana.com/address/Cock7BCEhQ5cfmQS9GbZoRBCg2zcaYbTKEWjq8jEa9jU</t>
  </si>
  <si>
    <t>https://explorer.solana.com/address/EFFahFUG8NMJRv1RrjnZ9SK5n9EfN68DRN9vGrMJztew</t>
  </si>
  <si>
    <t>https://explorer.solana.com/address/xAPEpNkcYiZs5F5HHYc1V3G5xpXYbtNnFWmvwQSknHL</t>
  </si>
  <si>
    <t>https://explorer.solana.com/address/DCjvbj52UwW4AAPCLtW13J5pF16u9pn3jjP38LYtWXxU</t>
  </si>
  <si>
    <t>https://explorer.solana.com/address/HFDin4bWrrh1M6Z3Q9GuiPfCLmGfiq8jSw1mKixTTm2h</t>
  </si>
  <si>
    <t>https://explorer.solana.com/address/CGv2Ba8MUq67ynD1BfsX6EGzraf7HfZAPRdzgCnzx1yc</t>
  </si>
  <si>
    <t>https://explorer.solana.com/address/DsDCtHid4x6x3jAUriUJxbzfzyxvbNeEVs27k21siNiT</t>
  </si>
  <si>
    <t>https://explorer.solana.com/address/Cj2Gwvkzt2RVej97NyhyNCLvyDGMTVCWLfYqZM5NZMua</t>
  </si>
  <si>
    <t>https://explorer.solana.com/address/GoJokWmXPV7MFzKpHm4wNYWnNKjVLyWbceXXFsiLXrfx</t>
  </si>
  <si>
    <t>https://explorer.solana.com/address/9rpbyVWfW8LKutNaoyKGBzELSGhq2qvw1hcHLNmzFW6a</t>
  </si>
  <si>
    <t>https://explorer.solana.com/address/BEAR4yjZv7xr3LcpAiTyQRErGeMRnCvVcdQnqNt6oMVe</t>
  </si>
  <si>
    <t>https://explorer.solana.com/address/SLat25X9GWkoC3jZZEKDMKYiguwKM6dzN2M6ZMwuqNL</t>
  </si>
  <si>
    <t>https://explorer.solana.com/address/3UvERAe2gi812AADMkKYUWfbGfsNuJs5QrfFtCSULBVX</t>
  </si>
  <si>
    <t>https://explorer.solana.com/address/qfdrjGUwifBWgReSCrGcoCRmCybauuom5qLrYhu94j6</t>
  </si>
  <si>
    <t>https://explorer.solana.com/address/H3WGPtSpTBjUa6UgFFhtTNFTGxoKcBqvtaK4jd57974f</t>
  </si>
  <si>
    <t>https://explorer.solana.com/address/RENPoCrqEvsTB32KGPbG13Zp4vJc2KqzEtZgqX3MfBR</t>
  </si>
  <si>
    <t>https://explorer.solana.com/address/6Gh2N4xt11L3pQ8qgPjqvNT5TsUJVPhP9kMCudqnj25V</t>
  </si>
  <si>
    <t>https://explorer.solana.com/address/SNSHfwMRMDcjCj4LV9trtsB3e4C1H8fyyMrNkMhumEj</t>
  </si>
  <si>
    <t>https://explorer.solana.com/address/DAKUtog7kRib2zBj8hL8DUu7HNkEz69wLrTAmu3ewQ7Q</t>
  </si>
  <si>
    <t>https://explorer.solana.com/address/7MzrS4Lge2vXGkQgN4bYxBHyaJv6UaTL3rmzCi1RtuxN</t>
  </si>
  <si>
    <t>https://explorer.solana.com/address/7fqyPfphRJN4wJfbyuUiH8dmCqVrh7dWmmXCEpYDVVD</t>
  </si>
  <si>
    <t>https://explorer.solana.com/address/RibsXa3voGDAQxfByMqPpdhi6JqX8Z9G5sVPqQcKErG</t>
  </si>
  <si>
    <t>https://explorer.solana.com/address/PNDAuw2RhvMv8tGSRmtDRRCce6BtUGZHiVYTTqUv9Uc</t>
  </si>
  <si>
    <t>https://explorer.solana.com/address/xPWsAJc5veRmsWjz4jUTQKNLXrvK1SeHJnEapge2ujq</t>
  </si>
  <si>
    <t>https://explorer.solana.com/address/4sDxKHZwn9XHeNNgnkvE5Z7Yh3eD6rq7EVPKa2keg1P9</t>
  </si>
  <si>
    <t>https://explorer.solana.com/address/AsrAm5vx1JS6EehTziykqc8NPSZny97V8gpb52DC4rim</t>
  </si>
  <si>
    <t>https://explorer.solana.com/address/DNWKdUSieC4HbUnDouEMyg2D7DkPgqtWcYCBwPt35KMQ</t>
  </si>
  <si>
    <t>https://explorer.solana.com/address/EUW2cWnP4xGHpSb3WDsMsmopCVu2BWrtJEcj8iBZ3Y6Y</t>
  </si>
  <si>
    <t>https://explorer.solana.com/address/5tXfbSL9q4uTEfVBRE3u4VSYmF6LN7ofwNsjGfbPy8jE</t>
  </si>
  <si>
    <t>https://explorer.solana.com/address/RrDgA8yezhwEoMbDbW7iy5J6iA7PuzJc559cHLKDru4</t>
  </si>
  <si>
    <t>https://explorer.solana.com/address/6fMoTH7Bad61GPzvqfq1XmRGFGv84MrvZfjDKGNuVwBz</t>
  </si>
  <si>
    <t>https://explorer.solana.com/address/F5GsiDcmFKgrdsM8XrmgjRBggxLamr2Jwgb6ZWTxHYjd</t>
  </si>
  <si>
    <t>https://explorer.solana.com/address/CeMKX5EdsG2c7am8viFaKawxLjvfyWu6kc4LT7sMtAMd</t>
  </si>
  <si>
    <t>https://explorer.solana.com/address/Aovr4TdVH6qtZHcv4og6CLqn7gjNYtmDRQULYZSTz1Qf</t>
  </si>
  <si>
    <t>https://explorer.solana.com/address/HiJRKKX3wxhNvErCeDqDk7B2AobiVHC4jadccrm46qo2</t>
  </si>
  <si>
    <t>https://explorer.solana.com/address/J6Pu1hX3a9p7N15nm76RFRdPHzZMU4AJpiCZfGBe1D2b</t>
  </si>
  <si>
    <t>https://explorer.solana.com/address/vkG3Qrz6vCWjzDt5yCLEKYMYZ8hFZ27dmKe92btaZE3</t>
  </si>
  <si>
    <t>https://explorer.solana.com/address/8qLSw9bhaMH6ZSb6TxJ3jVvntWQTMtppKyDRb2tyBsPX</t>
  </si>
  <si>
    <t>https://explorer.solana.com/address/6a96by3buKcCFApo1iSbX3yBAN5DiDiympZEEtkm4uE9</t>
  </si>
  <si>
    <t>Quitriam Finance Community</t>
  </si>
  <si>
    <t>https://trading-u.com/ecampus/dont-quit-the-future-is-here-with-quitriam-finance-qtm-polkadot-dot-and-shiba-inu-shib/</t>
  </si>
  <si>
    <t>Juli</t>
  </si>
  <si>
    <t>ju;l-21</t>
  </si>
  <si>
    <t>Oktober</t>
  </si>
  <si>
    <t>https://www.kopsource.com/2022/04/29/nebulas-nas-price-down-7-8-this-week.html</t>
  </si>
  <si>
    <t>Nebulas (anders dan groep?</t>
  </si>
  <si>
    <t xml:space="preserve"> Autonomous Metanet with focus on on-chain data, interactions, and collaboration</t>
  </si>
  <si>
    <t>acquired a Big3 professional basketball team called the “Killer 3s.”</t>
  </si>
  <si>
    <t>https://news.bitcoin.com/ice-cubes-big3-professional-basketball-league-sells-team-to-a-dao-for-25-nfts/</t>
  </si>
  <si>
    <t>DeGods DAO</t>
  </si>
  <si>
    <t>analyzes all the assets and protocols interacting with OneStake before whitelisting and groups them into one pool</t>
  </si>
  <si>
    <t>OneStake</t>
  </si>
  <si>
    <t>https://www.onestake.finance/</t>
  </si>
  <si>
    <t>NextDAO (NAX)</t>
  </si>
  <si>
    <t>Synesis One</t>
  </si>
  <si>
    <t>data yield farming</t>
  </si>
  <si>
    <t>https://trading-u.com/ecampus/so-what-exactly-is-gamefi/</t>
  </si>
  <si>
    <t>AMAXG</t>
  </si>
  <si>
    <t>http://www.koreaherald.com/view.php?ud=20220502000251</t>
  </si>
  <si>
    <t>protect music copyrights, and find and foster musical talent</t>
  </si>
  <si>
    <t>Wom</t>
  </si>
  <si>
    <t>Decentralized Music Platform Is Going to Be Launched Worldwide</t>
  </si>
  <si>
    <t>https://stupiddope.com/2022/05/01/wom-a-decentralized-music-platform-is-going-to-be-launched-worldwide/</t>
  </si>
  <si>
    <t>Ondo Finance</t>
  </si>
  <si>
    <t xml:space="preserve"> crypto startup offering structured products built on decentralized exchanges</t>
  </si>
  <si>
    <t>https://trading-u.com/ecampus/ondo-finance-raises-20-million-from-peter-thiel-and-others-start-up-fund/</t>
  </si>
  <si>
    <t>Byakko</t>
  </si>
  <si>
    <t>NFT staking decentralized application</t>
  </si>
  <si>
    <t>https://www.globenewswire.com/news-release/2022/05/02/2433281/0/en/Byakko-Launches-Crypto-Project-with-Multiple-Use-Cases.html</t>
  </si>
  <si>
    <t>Pulse Markets</t>
  </si>
  <si>
    <t>open-source prediction platform</t>
  </si>
  <si>
    <t>https://www.asiacryptotoday.com/pulse-markets/</t>
  </si>
  <si>
    <t>Law suit tegen tokenholders</t>
  </si>
  <si>
    <t>https://blockworks.co/hacked-dao-faces-lawsuit-as-users-try-to-recoup-stolen-funds/</t>
  </si>
  <si>
    <t>COMPROMISED - https://www.theblockcrypto.com/linked/123429/defi-protocol-bzx-compromised-again-55-million-stolen-in-private-key-leak -  https://blockworks.co/hacked-dao-faces-lawsuit-as-users-try-to-recoup-stolen-funds/</t>
  </si>
  <si>
    <t>0xde5f40a85c75d4bd56fd2e3d29295ee0b82324dd</t>
  </si>
  <si>
    <t>0x4d953003b56611003aa36ec6af0b56728faecf59</t>
  </si>
  <si>
    <t>https://client.aragon.org/#/0xde5f40a85c75d4bd56fd2e3d29295ee0b82324dd</t>
  </si>
  <si>
    <t>https://client.aragon.org/#/0x4d953003b56611003aa36ec6af0b56728faecf59</t>
  </si>
  <si>
    <t>https://client.aragon.org/#/0xde5f40a85c75d4bd56fd2e3d29295ee0b82324dd/0x9933b2d931039b661dc4a7d326a406b780c1e506/</t>
  </si>
  <si>
    <t>https://client.aragon.org/#/0x4d953003b56611003aa36ec6af0b56728faecf59/0x06bb7022bbd7b5ce7bc8b65fa78264880e373d2f/</t>
  </si>
  <si>
    <t>Carabela 2.0</t>
  </si>
  <si>
    <t>Small Fish Fund</t>
  </si>
  <si>
    <t>https://app.daohaus.club/dao/0x64/0xa2c397bc81892b586c157f1546f57ef604da0b27</t>
  </si>
  <si>
    <t>https://app.daohaus.club/dao/0x64/0xad4aa6cc3692a9b0cf8bc3bfb911bdc75fa3e8a7</t>
  </si>
  <si>
    <t>Mei</t>
  </si>
  <si>
    <t>https://alchemy.daostack.io/dao/0x8766cab508a87536b8691ace8814b517b95f7b75</t>
  </si>
  <si>
    <t>https://alchemy.daostack.io/dao/0x804dbac130778ec5b769115dc6bea9ff85237a07</t>
  </si>
  <si>
    <t>https://alchemy.daostack.io/dao/0xfd4a08ba1863718d92467ad05f13b352c3ae2cfd</t>
  </si>
  <si>
    <t>https://alchemy.daostack.io/dao/0x2cec92ed4d1a110032a4a7e5e2abf64938cf1455</t>
  </si>
  <si>
    <t>https://alchemy.daostack.io/dao/0x7543854e6f4d973aba1725a26e95f853c7bd24b2</t>
  </si>
  <si>
    <t>https://alchemy.daostack.io/dao/0x14b0b26210c685ec89bb847d5effed1098a2dc52</t>
  </si>
  <si>
    <t>https://alchemy.daostack.io/dao/0x15c73b5bb21d6d2852dab17cef9b5ec84eaa4cc0</t>
  </si>
  <si>
    <t>https://alchemy.daostack.io/dao/0xc5d0dd92b9277f45085f66b2bef9380426cd3419</t>
  </si>
  <si>
    <t>https://alchemy.daostack.io/dao/0x4bdf38ec4528691025bfcf9fca66ed1ccca4034b</t>
  </si>
  <si>
    <t>https://alchemy.daostack.io/dao/0x2b0f5e7de201068d9fb917ab86dc1c731c274411</t>
  </si>
  <si>
    <t>https://alchemy.daostack.io/dao/0x7c36603e6e3e23bdb4f2af94f530d6c6bf2a4482</t>
  </si>
  <si>
    <t>https://alchemy.daostack.io/dao/0x7b0b37534ff4dd35ced569b24b09995c117f3cfd</t>
  </si>
  <si>
    <t>some activity since may 21, last may 2022, 6 add votes, 4 less tokenholders</t>
  </si>
  <si>
    <t>https://alchemy.daostack.io/dao/0x273d0f686a53a49a0fba2a801566b19f9aaf8fcd</t>
  </si>
  <si>
    <t>https://alchemy.daostack.io/dao/0x6f88ff788f1fa6872057951b85830c8e44916d91</t>
  </si>
  <si>
    <t>https://alchemy.daostack.io/dao/0xeed417f80cd918ce65b8e141daa00704aef98a90</t>
  </si>
  <si>
    <t>https://alchemy.daostack.io/dao/0x83b1b6eb8ce069b8ea8d4a2b99eaa4f4aa7aa3e2</t>
  </si>
  <si>
    <t>https://alchemy.daostack.io/dao/0xc9dab2f97aa454a2264fd0d7b3718579d5f01eba</t>
  </si>
  <si>
    <t>https://alchemy.daostack.io/dao/0x993c67b8830dac1bfda09e8be0dce8553cf84271</t>
  </si>
  <si>
    <t>https://alchemy.daostack.io/dao/0x4ad0b1e6320c365ddcee20018e6608b0ad0d35b5</t>
  </si>
  <si>
    <t>https://alchemy.daostack.io/dao/0xef25b64d4bdbe23f1bb5e557b5d24f12c46da0bc</t>
  </si>
  <si>
    <t>https://alchemy.daostack.io/dao/0x4b88dc0533b983cfd4a042b93cdd587cba9a28e2</t>
  </si>
  <si>
    <t>https://alchemy.daostack.io/dao/0x1ea9426f006a6f335f753ccc4ee1d11bbd67b53f</t>
  </si>
  <si>
    <t>https://alchemy.daostack.io/dao/0x5f354aa66cf9c74699afee180853b557e2a0acb6</t>
  </si>
  <si>
    <t>https://alchemy.daostack.io/dao/0x892835aaa7694a3746e8c3342fad0ba03040b913</t>
  </si>
  <si>
    <t>https://alchemy.daostack.io/dao/0xba754aed4afb3cd2e7a865913cea619bd51bd65b</t>
  </si>
  <si>
    <t>https://alchemy.daostack.io/dao/0x24ea2983e3c53ddd873e4d07a3fe7f523e597910</t>
  </si>
  <si>
    <t>https://alchemy.daostack.io/dao/0xb3d9283ec311ea93ed9e56dce1cf7a15da071512</t>
  </si>
  <si>
    <t>https://alchemy.daostack.io/dao/0x32c3bc85fa32f958323ad2c0a51839021a0f1ac2</t>
  </si>
  <si>
    <t>https://alchemy.daostack.io/dao/0x2e9d79165ddb22e67742789cc553e95722f96f0b</t>
  </si>
  <si>
    <t>https://alchemy.daostack.io/dao/0x8e52aca24a59b146b11ece2c596cf6d8828cdaa9</t>
  </si>
  <si>
    <t>https://alchemy.daostack.io/dao/0x6ba5472c9c3955c207365fba4e67918c949cc4df</t>
  </si>
  <si>
    <t>https://alchemy.daostack.io/dao/0xf902172bd2f34a6cf86d424f0440836d2d89afeb</t>
  </si>
  <si>
    <t>https://alchemy.daostack.io/dao/0x3d91c948d5d95ee28811df26586d3268fc32223e</t>
  </si>
  <si>
    <t>78 new members in between measurements</t>
  </si>
  <si>
    <t>https://alchemy.daostack.io/dao/0xe716ec63c5673b3a4732d22909b38d779fa47c3f</t>
  </si>
  <si>
    <t>no longer visible on alchemy</t>
  </si>
  <si>
    <t>Drops DAO</t>
  </si>
  <si>
    <t>decentralized peer-to-peer lending protocol</t>
  </si>
  <si>
    <t>https://u.today/drops-dao-goes-live-in-mainnet-starts-accepting-defi-and-nft-assets-as-collateral</t>
  </si>
  <si>
    <t>https://docs.drops.co/dropsdao/introduction</t>
  </si>
  <si>
    <t>Pewnicorn Social Club</t>
  </si>
  <si>
    <t>collective for people who love the power of Bitcoin</t>
  </si>
  <si>
    <t>https://coingeek.com/everything-that-isnt-bitcoin-is-a-shitcoin-interview-with-ceo-of-pewnicorn-social-club-an-infinite-dao-on-bsv/</t>
  </si>
  <si>
    <t>$350899</t>
  </si>
  <si>
    <t>$131815</t>
  </si>
  <si>
    <t>McArbis (MC NFT Arboretum)</t>
  </si>
  <si>
    <t>no change since oct 2020 measurement and may 2022 measurement</t>
  </si>
  <si>
    <t>investment fund - DEFI - building products that democratise access to the cutting edge of decentralised finance, allowing everyone to enjoy the benefits of a better financial system</t>
  </si>
  <si>
    <t>stake.captial</t>
  </si>
  <si>
    <t>Stake DAO - StakeDAO - Stake Capital</t>
  </si>
  <si>
    <t>0xc43f384f7e40d7c8cecb3f294bb1649a507c8620</t>
  </si>
  <si>
    <t>0x0296f08eef76bdab677de7b69dee7086b142e04f</t>
  </si>
  <si>
    <t>0xf6c5ba92362f0bd0172913ab26a87c8a58ecde62</t>
  </si>
  <si>
    <t>0xe80365f3c6000150058fb83e5a177501eca65446</t>
  </si>
  <si>
    <t>0x9e5e1988c0a7a23254d9c0e2a9ae928ae537c308</t>
  </si>
  <si>
    <t>0x40bcd3d9f9b0d5c5c7948ec3970fd514b3ae7566</t>
  </si>
  <si>
    <t>0x9b9180d30bdfdeebcc06d37f6281424172bf27c9</t>
  </si>
  <si>
    <t>https://client.aragon.org/#/0xc43f384f7e40d7c8cecb3f294bb1649a507c8620</t>
  </si>
  <si>
    <t>https://client.aragon.org/#/0x0296f08eef76bdab677de7b69dee7086b142e04f</t>
  </si>
  <si>
    <t>https://client.aragon.org/#/0xf6c5ba92362f0bd0172913ab26a87c8a58ecde62</t>
  </si>
  <si>
    <t>https://client.aragon.org/#/0xe80365f3c6000150058fb83e5a177501eca65446</t>
  </si>
  <si>
    <t>https://client.aragon.org/#/0x9e5e1988c0a7a23254d9c0e2a9ae928ae537c308</t>
  </si>
  <si>
    <t>https://client.aragon.org/#/0x40bcd3d9f9b0d5c5c7948ec3970fd514b3ae7566</t>
  </si>
  <si>
    <t>https://client.aragon.org/#/0x9b9180d30bdfdeebcc06d37f6281424172bf27c9</t>
  </si>
  <si>
    <t>https://client.aragon.org/#/0xc43f384f7e40d7c8cecb3f294bb1649a507c8620/0x081da499e79190bab65186b5aed1e8871a249e1c/</t>
  </si>
  <si>
    <t>https://client.aragon.org/#/0x0296f08eef76bdab677de7b69dee7086b142e04f/0x98544e04a580adda46ce62430f39354f74737e71/</t>
  </si>
  <si>
    <t>https://client.aragon.org/#/0xf6c5ba92362f0bd0172913ab26a87c8a58ecde62/0xa417d724eaa5e783b3327983c876bd334e73b9f9/</t>
  </si>
  <si>
    <t>https://client.aragon.org/#/0xe80365f3c6000150058fb83e5a177501eca65446/0x477926394f3cadb94b50a42760ee68578bd0fa57/</t>
  </si>
  <si>
    <t>https://client.aragon.org/#/0x9e5e1988c0a7a23254d9c0e2a9ae928ae537c308/0x06d1433db217a85e10379cf27d29d8e6473edbab/</t>
  </si>
  <si>
    <t>https://client.aragon.org/#/0x40bcd3d9f9b0d5c5c7948ec3970fd514b3ae7566/0xff8a61fd455f3972647a5e1e88a753c708122243/</t>
  </si>
  <si>
    <t>no voting</t>
  </si>
  <si>
    <t>https://client.aragon.org/#/0x9b9180d30bdfdeebcc06d37f6281424172bf27c9/0xea501cfe86f3e49aad8c1914f4f442e830435284/</t>
  </si>
  <si>
    <t>WizeFrog</t>
  </si>
  <si>
    <t>capital fund</t>
  </si>
  <si>
    <t>https://www.globenewswire.com/news-release/2022/05/06/2437767/0/en/WizeFrog-is-Bringing-a-Massive-Cryptocurrency-Investment-Fund-Opportunity-to-its-Investors.html</t>
  </si>
  <si>
    <t>Hop Protocol</t>
  </si>
  <si>
    <t>https://thedefiant.io/hop-airdrop/</t>
  </si>
  <si>
    <t>0x45165a2a131d9b4bde6b201f515fc41733186e4b</t>
  </si>
  <si>
    <t>0x9b6ebe16eb4134b7630696dfe7342d2808caf3ac</t>
  </si>
  <si>
    <t>0xf67a3cba79f81fcc4948d838e1d81437780d6d67</t>
  </si>
  <si>
    <t>0x70c5cd188419757894903675c9d7dbe0e8d9addb</t>
  </si>
  <si>
    <t>0x1824d3e302e34b17b9144d2dbffbf6c6826ac7f0</t>
  </si>
  <si>
    <t>0x2bb2122d7f622b508a3121429101bbff2eaca194</t>
  </si>
  <si>
    <t>0xcdc6f18fae5b9ede682836e28730fd0daf81a56b</t>
  </si>
  <si>
    <t>0x156aadb9fc133d9f459a8ff025f5e54a23b5a4bd</t>
  </si>
  <si>
    <t>0x573ae7720683a196b70a27bbabf477d3789a6a19</t>
  </si>
  <si>
    <t>0x381e0299a4c940c368d7b75d447ff4a57cbf5f9a</t>
  </si>
  <si>
    <t>0xe05d713034b7d81d5a35634a2766fddee1b86f98</t>
  </si>
  <si>
    <t>https://client.aragon.org/#/0x45165a2a131d9b4bde6b201f515fc41733186e4b</t>
  </si>
  <si>
    <t>https://client.aragon.org/#/0x9b6ebe16eb4134b7630696dfe7342d2808caf3ac</t>
  </si>
  <si>
    <t>https://client.aragon.org/#/0xf67a3cba79f81fcc4948d838e1d81437780d6d67</t>
  </si>
  <si>
    <t>https://client.aragon.org/#/0x70c5cd188419757894903675c9d7dbe0e8d9addb</t>
  </si>
  <si>
    <t>https://client.aragon.org/#/0x1824d3e302e34b17b9144d2dbffbf6c6826ac7f0</t>
  </si>
  <si>
    <t>https://client.aragon.org/#/0x2bb2122d7f622b508a3121429101bbff2eaca194</t>
  </si>
  <si>
    <t>https://client.aragon.org/#/0xcdc6f18fae5b9ede682836e28730fd0daf81a56b</t>
  </si>
  <si>
    <t>https://client.aragon.org/#/0x156aadb9fc133d9f459a8ff025f5e54a23b5a4bd</t>
  </si>
  <si>
    <t>https://client.aragon.org/#/0x573ae7720683a196b70a27bbabf477d3789a6a19</t>
  </si>
  <si>
    <t>https://client.aragon.org/#/0x381e0299a4c940c368d7b75d447ff4a57cbf5f9a</t>
  </si>
  <si>
    <t>https://client.aragon.org/#/0xe05d713034b7d81d5a35634a2766fddee1b86f98</t>
  </si>
  <si>
    <t>https://client.aragon.org/#/0x45165a2a131d9b4bde6b201f515fc41733186e4b/0xe4c0b3b5348b32dc599e6f3d866c819fe5bab643/</t>
  </si>
  <si>
    <t>&gt;30</t>
  </si>
  <si>
    <t>https://client.aragon.org/#/0x9b6ebe16eb4134b7630696dfe7342d2808caf3ac/0x4ed0df6e49d2d05b199e75d9717587f8f944a1c1/</t>
  </si>
  <si>
    <t>https://client.aragon.org/#/0xf67a3cba79f81fcc4948d838e1d81437780d6d67/0x8fd6fec5b683b69bd6b40968369d16de1941ae7c/</t>
  </si>
  <si>
    <t>https://client.aragon.org/#/0x70c5cd188419757894903675c9d7dbe0e8d9addb/0xf98717e61bf6158431d050b85252ce8bb03bd843/</t>
  </si>
  <si>
    <t>https://client.aragon.org/#/0x1824d3e302e34b17b9144d2dbffbf6c6826ac7f0/0x473209f802fc06a64d0344cba8a331508d62709a/</t>
  </si>
  <si>
    <t>https://client.aragon.org/#/0x2bb2122d7f622b508a3121429101bbff2eaca194/0x655903b7f664c6ef3520d4c1e6c6eb211f1a24b0/</t>
  </si>
  <si>
    <t>https://client.aragon.org/#/0xcdc6f18fae5b9ede682836e28730fd0daf81a56b/0x71e75397c418854f287d408f220c08fc81131b21/</t>
  </si>
  <si>
    <t>https://client.aragon.org/#/0x156aadb9fc133d9f459a8ff025f5e54a23b5a4bd/0xbc4850be9a89401108b2c527350fd66304990537/</t>
  </si>
  <si>
    <t>https://client.aragon.org/#/0x573ae7720683a196b70a27bbabf477d3789a6a19/0xc97624e63a0d45af50376a3dcb10b8c124a1e668/</t>
  </si>
  <si>
    <t>https://client.aragon.org/#/0x381e0299a4c940c368d7b75d447ff4a57cbf5f9a/0xf7cb430eb6259a5abf95e4061ef815caebb8b531/</t>
  </si>
  <si>
    <t>https://client.aragon.org/#/0xe05d713034b7d81d5a35634a2766fddee1b86f98/0x4ea7b3e7a75cfa6d3bbec63d3b73e10ea08d8768/</t>
  </si>
  <si>
    <t>0x9267784100be064d52cf3bcf9bc6a9b31964f2e8</t>
  </si>
  <si>
    <t>0xc67065931273b9232e036d7397b0dbf4ebc0a5f7</t>
  </si>
  <si>
    <t>0xaddd98c5121fa50327287b1f93a6ca0f065aca5b</t>
  </si>
  <si>
    <t>0x40f22bf5e8900d7d429fa208d557a472741f71d0</t>
  </si>
  <si>
    <t>0xf8ae1d50e7531b64766360d0bceb83baaab0b6c0</t>
  </si>
  <si>
    <t>0x2742ba1d628d8b6ef2637d1d12dccba1759327af</t>
  </si>
  <si>
    <t>0xeb75f1d4bb4c78df88d681f4a2efe4abfff58d35</t>
  </si>
  <si>
    <t>https://client.aragon.org/#/0x9267784100be064d52cf3bcf9bc6a9b31964f2e8</t>
  </si>
  <si>
    <t>https://client.aragon.org/#/0xc67065931273b9232e036d7397b0dbf4ebc0a5f7</t>
  </si>
  <si>
    <t>https://client.aragon.org/#/0xaddd98c5121fa50327287b1f93a6ca0f065aca5b</t>
  </si>
  <si>
    <t>https://client.aragon.org/#/0x40f22bf5e8900d7d429fa208d557a472741f71d0</t>
  </si>
  <si>
    <t>https://client.aragon.org/#/0xf8ae1d50e7531b64766360d0bceb83baaab0b6c0</t>
  </si>
  <si>
    <t>https://client.aragon.org/#/0x2742ba1d628d8b6ef2637d1d12dccba1759327af</t>
  </si>
  <si>
    <t>https://client.aragon.org/#/0xeb75f1d4bb4c78df88d681f4a2efe4abfff58d35</t>
  </si>
  <si>
    <t>https://client.aragon.org/#/0x9267784100be064d52cf3bcf9bc6a9b31964f2e8/0x02b99d1818c565cc55384fc99571e61df98f113f/</t>
  </si>
  <si>
    <t>https://client.aragon.org/#/0xc67065931273b9232e036d7397b0dbf4ebc0a5f7/0x0f79a2196361e2fda435f252d2738fbabe7337de/</t>
  </si>
  <si>
    <t>https://client.aragon.org/#/0xaddd98c5121fa50327287b1f93a6ca0f065aca5b/0xaf5378edf46a98ca58f4bf5264f0ac34154f03be/</t>
  </si>
  <si>
    <t>https://client.aragon.org/#/0x40f22bf5e8900d7d429fa208d557a472741f71d0/0x9defef38099d502d9611e5cc99b08d69e5ba13c5/</t>
  </si>
  <si>
    <t>agent, allocations, delay, dot voting, redemptions, rewards, tokenrequest</t>
  </si>
  <si>
    <t>https://client.aragon.org/#/0xf8ae1d50e7531b64766360d0bceb83baaab0b6c0/0x5271dee9a0eb591bc18f407d46379c2511f4bc3e/</t>
  </si>
  <si>
    <t>https://client.aragon.org/#/0x2742ba1d628d8b6ef2637d1d12dccba1759327af/0xbc77d7a3b5f67ba96d965af073dee85e0a814c80/</t>
  </si>
  <si>
    <t>https://client.aragon.org/#/0xeb75f1d4bb4c78df88d681f4a2efe4abfff58d35/0x1fc93ce4bee9b21a43be622b461efaa2cba13d9e/</t>
  </si>
  <si>
    <t>Cowgirl</t>
  </si>
  <si>
    <t>sell digital art of cowgirls to fund abortion rights groups  abortion rights groups remain strong</t>
  </si>
  <si>
    <t>based on Ukraine DAO</t>
  </si>
  <si>
    <t>https://www.washingtonpost.com/technology/2022/05/07/roe-cowgirls-politics-web-3/</t>
  </si>
  <si>
    <t>Firepin</t>
  </si>
  <si>
    <t>Firepin token</t>
  </si>
  <si>
    <t>https://techbullion.com/the-development-of-crypto-ecosystems-not-to-miss-out-on-firepin-fprn-terra-luna/</t>
  </si>
  <si>
    <t>Floyx</t>
  </si>
  <si>
    <t>social media platform that allows users to connect to one another and share content</t>
  </si>
  <si>
    <t>https://www.influencive.com/the-world-needs-decentralized-social-media-and-floyx-is-here-to-deliver/</t>
  </si>
  <si>
    <t>Jet Protocol (JetGovern)</t>
  </si>
  <si>
    <t>Jet Protocol Management</t>
  </si>
  <si>
    <t>https://www.businesswire.com/news/home/20220510005338/en/Solana-based-Jet-Protocol-Turns-to-DAO-Governance-Model-to-Broaden-Decentralized-Community</t>
  </si>
  <si>
    <t>JetGovern - off chain voting</t>
  </si>
  <si>
    <t>CryptoConcerts</t>
  </si>
  <si>
    <t>icketing platform capable of handling both crypto and traditional payments</t>
  </si>
  <si>
    <t>https://finance.yahoo.com/news/cryptoconcerts-inc-creates-crypto-ready-211900299.html</t>
  </si>
  <si>
    <t>https://www.molecule.to/</t>
  </si>
  <si>
    <t>https://cointelegraph.com/news/decentralization-is-helping-to-shape-the-course-of-scientific-research-and-business</t>
  </si>
  <si>
    <t>More platform</t>
  </si>
  <si>
    <t>PSYDAO</t>
  </si>
  <si>
    <t>https://www.psydao.io/</t>
  </si>
  <si>
    <t>funding research at the intersection of psychedelics and mental health</t>
  </si>
  <si>
    <t>https://docs.molecule.to/documentation/biodaos/ecosystem-biodaos</t>
  </si>
  <si>
    <t>LabDAO</t>
  </si>
  <si>
    <t>https://www.labdao.xyz/</t>
  </si>
  <si>
    <t>An open, community-run network of wet &amp; dry laboratory services to advance progress in the life sciences</t>
  </si>
  <si>
    <t>0xe4971d18114b08683452853017b19cb4da98d452</t>
  </si>
  <si>
    <t>0xb801e1482a429b25ad2b6083384abc95992150d5</t>
  </si>
  <si>
    <t>0x84d8e2fb75d262ac6411dd9b59342978c3f4f572</t>
  </si>
  <si>
    <t>0x0927b9495208450cd3ad62a904858852de5196eb</t>
  </si>
  <si>
    <t>0x24ae1917c9cae81936c4d0fc1e750a1720b3aa51</t>
  </si>
  <si>
    <t>0xfe8c13229bae417fcc8fed9f114c325b649ba833</t>
  </si>
  <si>
    <t>0xc54176ef97a7ef7023b79f47eb6a0f3b7c631e00</t>
  </si>
  <si>
    <t>0xc81ef5313c449b2acf3a2cd547089cafdc43edb5</t>
  </si>
  <si>
    <t>0x6037d8198d5a54a803574be336a76f0d58a60179</t>
  </si>
  <si>
    <t>0xbe52ddc5d79c0de36c594babeeaec6fdc8e8043c</t>
  </si>
  <si>
    <t>https://client.aragon.org/#/0xe4971d18114b08683452853017b19cb4da98d452</t>
  </si>
  <si>
    <t>https://client.aragon.org/#/0xb801e1482a429b25ad2b6083384abc95992150d5</t>
  </si>
  <si>
    <t>https://client.aragon.org/#/0x84d8e2fb75d262ac6411dd9b59342978c3f4f572</t>
  </si>
  <si>
    <t>https://client.aragon.org/#/0x0927b9495208450cd3ad62a904858852de5196eb</t>
  </si>
  <si>
    <t>https://client.aragon.org/#/0x24ae1917c9cae81936c4d0fc1e750a1720b3aa51</t>
  </si>
  <si>
    <t>https://client.aragon.org/#/0xfe8c13229bae417fcc8fed9f114c325b649ba833</t>
  </si>
  <si>
    <t>https://client.aragon.org/#/0xc54176ef97a7ef7023b79f47eb6a0f3b7c631e00</t>
  </si>
  <si>
    <t>https://client.aragon.org/#/0xc81ef5313c449b2acf3a2cd547089cafdc43edb5</t>
  </si>
  <si>
    <t>https://client.aragon.org/#/0x6037d8198d5a54a803574be336a76f0d58a60179</t>
  </si>
  <si>
    <t>https://client.aragon.org/#/0xbe52ddc5d79c0de36c594babeeaec6fdc8e8043c</t>
  </si>
  <si>
    <t>4 usdc (in agent), 0</t>
  </si>
  <si>
    <t>https://client.aragon.org/#/0xe4971d18114b08683452853017b19cb4da98d452/0x8f5260c3c03058e134e3d1496c20e427c7dc38cf/</t>
  </si>
  <si>
    <t>https://client.aragon.org/#/0xb801e1482a429b25ad2b6083384abc95992150d5/0x47b73f999f472ba52ee46e33985a80b9fafd32d8/</t>
  </si>
  <si>
    <t>0,102 eth</t>
  </si>
  <si>
    <t>https://client.aragon.org/#/0x84d8e2fb75d262ac6411dd9b59342978c3f4f572/0x2db6abe973f08c52ca045f312a22db06bd52b37e/</t>
  </si>
  <si>
    <t>https://client.aragon.org/#/0x0927b9495208450cd3ad62a904858852de5196eb/0xb1660e59134246ce3cf12fce0c4cd03667ee5e61/</t>
  </si>
  <si>
    <t>3,005 eth</t>
  </si>
  <si>
    <t>https://client.aragon.org/#/0x24ae1917c9cae81936c4d0fc1e750a1720b3aa51/0xd06617092445bdf5ed1ccf4d29a46b8279e3c883/</t>
  </si>
  <si>
    <t>https://client.aragon.org/#/0xfe8c13229bae417fcc8fed9f114c325b649ba833/0x22f318f9b79c7dbcd4f4627a46d692ae49876d90/</t>
  </si>
  <si>
    <t>https://client.aragon.org/#/0xc54176ef97a7ef7023b79f47eb6a0f3b7c631e00/0x5261e62074aadc8542dc95e908e1fb0710e59c3c/</t>
  </si>
  <si>
    <t>https://client.aragon.org/#/0xc81ef5313c449b2acf3a2cd547089cafdc43edb5/0xbe32cd97bd11f7622cafae429d051e0215b5aa67/</t>
  </si>
  <si>
    <t>0,27 eth</t>
  </si>
  <si>
    <t>https://client.aragon.org/#/0x6037d8198d5a54a803574be336a76f0d58a60179/0xff008512f29038ba6b5ddc3558f6e1479dcc7f44/</t>
  </si>
  <si>
    <t>https://client.aragon.org/#/0xbe52ddc5d79c0de36c594babeeaec6fdc8e8043c/0xaedb592305fb99a36fe00db9271ca5da1e5522c2/</t>
  </si>
  <si>
    <t>https://musically.com/2022/05/16/music-nfts-roundup-the-chainsmokers-fuel-meteora/</t>
  </si>
  <si>
    <t>‘listen-to-earn’ startup</t>
  </si>
  <si>
    <t>Voyage in Paradise</t>
  </si>
  <si>
    <t>iAssets</t>
  </si>
  <si>
    <t xml:space="preserve"> building the Internet of Assets</t>
  </si>
  <si>
    <t>https://www.digitaljournal.com/pr/iassets-is-empowering-creators-with-blockchain-technology</t>
  </si>
  <si>
    <t>Civitas Club</t>
  </si>
  <si>
    <t>giving power back to the fans</t>
  </si>
  <si>
    <t>https://www.lep.co.uk/business/fylde-branding-specialist-helps-launch-group-trying-to-revolutionise-fan-ownership-3691363</t>
  </si>
  <si>
    <t>tokenizes the services of natural resource mining</t>
  </si>
  <si>
    <t>https://coingape.com/metallika-inc-revolutionizes-the-1800bn-mining-sector-opening-doors-for-global-participants/</t>
  </si>
  <si>
    <t>DogekingDAO</t>
  </si>
  <si>
    <t>https://www.globenewswire.com/news-release/2022/05/11/2441138/0/en/The-original-DogekingDAO-Foundation-has-reached-a-cooperation-with-the-project-DAO-autonomous-organization.html</t>
  </si>
  <si>
    <t>Yieldster</t>
  </si>
  <si>
    <t>decentralized finance (DeFi) tools and protocols</t>
  </si>
  <si>
    <t>https://cointelegraph.com/press-releases/yieldster-solving-blockchain-tech-barriers-intuitive-user-interface</t>
  </si>
  <si>
    <t>WEWE Global DAO</t>
  </si>
  <si>
    <t>https://coinpedia.org/sponsored/wewe-dao-community-voting-and-crypto-products-what-makes-it-a-successful-project/</t>
  </si>
  <si>
    <t>multi-service platform and a DAO, decentralized autonomous organization, that provides third-party products and services payable with cryptocurrencies</t>
  </si>
  <si>
    <t>https://weweglobal.medium.com/wewe-community-can-vote-for-the-platforms-developments-7d2b20857c7e</t>
  </si>
  <si>
    <t>Qardven Token DAO</t>
  </si>
  <si>
    <t>growing the coin in the coming years</t>
  </si>
  <si>
    <t>https://www.digitaljournal.com/pr/qardven-token-price-prediction-how-recent-partnerships-will-boost-qrd</t>
  </si>
  <si>
    <t>VillageDAO</t>
  </si>
  <si>
    <t>provide customer care services to other web3 projects – with the first client being Metamask, its own blockchain wallet</t>
  </si>
  <si>
    <t>https://thedefiant.io/consensys-villagedao/</t>
  </si>
  <si>
    <t>https://finance.yahoo.com/news/kopify-applying-technology-financial-investment-103000466.html?guccounter=1&amp;guce_referrer=aHR0cHM6Ly93d3cuZ29vZ2xlLmNvbS8&amp;guce_referrer_sig=AQAAAAltMkdK7bDngvREG53PGelndFTkkXiZh70NMBKxZCEdpCCpLcR5fBI-xDUzSK6NJn4UDrcXWi2b1WOIVwLi8Dh2mckr9pUWMLN7lgT8hIPAGfGnqSiJuw02U8-jLwyJoysGPlg3LI7ZfReGk2MkXviWzrQ3dfqkXNJ4bBTB7c7B</t>
  </si>
  <si>
    <t>KOPIFY</t>
  </si>
  <si>
    <t>it's a cutting-edge investment platform that uses technology to give its users an edge in the marke</t>
  </si>
  <si>
    <t>Parastate DAO</t>
  </si>
  <si>
    <t>ParaState</t>
  </si>
  <si>
    <t>staking?</t>
  </si>
  <si>
    <t>https://medium.com/ethereum-on-steroids/decentralized-autonomous-organization-the-parastate-dao-business-model-5b0b8227df4d</t>
  </si>
  <si>
    <t>DAOSYS</t>
  </si>
  <si>
    <t>https://cryptonews.com/news/top-5-most-promising-daos-2022.htm</t>
  </si>
  <si>
    <t>AOSYS features several DeFi components to help DAOs leverage existing markets to fund missions</t>
  </si>
  <si>
    <t>Unix Gaming DAO</t>
  </si>
  <si>
    <t>Play-to-earn gaming</t>
  </si>
  <si>
    <t>BitKeep</t>
  </si>
  <si>
    <t>wallet</t>
  </si>
  <si>
    <t>https://www.coindesk.com/business/2022/05/18/crypto-wallet-bitkeep-raises-15m-at-100m-valuation/</t>
  </si>
  <si>
    <t>online platform that has everything one may need in a community: sandbox games, life simulation, social experience, efficiency and functions</t>
  </si>
  <si>
    <t>https://www.digitaljournal.com/pr/next-generation-of-metaverse-app-utown-really-make-ready-player-one-possible</t>
  </si>
  <si>
    <t>Utown</t>
  </si>
  <si>
    <t>UnicornDAO</t>
  </si>
  <si>
    <t>https://tokenist.com/unicorndao-aims-to-subvert-cryptos-toxic-culture-but-only-millionaires-can-be-members/</t>
  </si>
  <si>
    <t>MegaDAO</t>
  </si>
  <si>
    <t>https://techbullion.com/megadao-building-the-right-decentralized-digital-future/</t>
  </si>
  <si>
    <t>hesis-driven investment company that makes investments in cryptocurrencies, tokens, and blockchain firms that are reshaping trillion-dollar markets</t>
  </si>
  <si>
    <t>0x10d3210c195bce2518585530fc9eac3c8efe7e0a</t>
  </si>
  <si>
    <t>0x87aa254ec8a9354751347e3d167022ffb74dc5b4</t>
  </si>
  <si>
    <t>0x877a0927862de518ba8bec89b42e070549359d49</t>
  </si>
  <si>
    <t>0x8ce554a144bd752ff2ca0ebe1fb0d0ea365c5dfd</t>
  </si>
  <si>
    <t>0x0d4386ad13c381dd9ef6f12d9e61fc938d380282</t>
  </si>
  <si>
    <t>0xb56f9c31ec9b3fb60dbc72bcc60eecdfc8428496</t>
  </si>
  <si>
    <t>0xbca518936c426771a5e2cf69371469f5dde75e15</t>
  </si>
  <si>
    <t>https://client.aragon.org/#/0x10d3210c195bce2518585530fc9eac3c8efe7e0a</t>
  </si>
  <si>
    <t>https://client.aragon.org/#/0x87aa254ec8a9354751347e3d167022ffb74dc5b4</t>
  </si>
  <si>
    <t>https://client.aragon.org/#/0x877a0927862de518ba8bec89b42e070549359d49</t>
  </si>
  <si>
    <t>https://client.aragon.org/#/0x8ce554a144bd752ff2ca0ebe1fb0d0ea365c5dfd</t>
  </si>
  <si>
    <t>https://client.aragon.org/#/0x0d4386ad13c381dd9ef6f12d9e61fc938d380282</t>
  </si>
  <si>
    <t>https://client.aragon.org/#/0xb56f9c31ec9b3fb60dbc72bcc60eecdfc8428496</t>
  </si>
  <si>
    <t>https://client.aragon.org/#/0xbca518936c426771a5e2cf69371469f5dde75e15</t>
  </si>
  <si>
    <t>0x6d9bdda4acf713fb179857d95d33f291d71b5596</t>
  </si>
  <si>
    <t>0x5c51432ca83f10f514ef6f353684ad3e5aac9068</t>
  </si>
  <si>
    <t>0x041c0ddc1af74e00c5f7a8e9cb1303f424552718</t>
  </si>
  <si>
    <t>0xcc2c2636e0ca1b1efac9cf93e615b5c0693d6ffe</t>
  </si>
  <si>
    <t>0x19f434969431d129f42f6a2f362f8cfe5653dd2b</t>
  </si>
  <si>
    <t>0xa38284779db18ce786aee85aeecd3f7d182341a8</t>
  </si>
  <si>
    <t>0xa9e21d394bcec773a2dfc8a363ce380f10ec022f</t>
  </si>
  <si>
    <t>0xb54abb3780d91601fbf6f2e9667446aee10614fe</t>
  </si>
  <si>
    <t>0x0c2bf81979b8e34a7db74e04d4c59e7b36941eb5</t>
  </si>
  <si>
    <t>0x030daa33a1780cf58b6c08414d7ef98b67b14b78</t>
  </si>
  <si>
    <t>https://client.aragon.org/#/0x6d9bdda4acf713fb179857d95d33f291d71b5596</t>
  </si>
  <si>
    <t>https://client.aragon.org/#/0x5c51432ca83f10f514ef6f353684ad3e5aac9068</t>
  </si>
  <si>
    <t>https://client.aragon.org/#/0x041c0ddc1af74e00c5f7a8e9cb1303f424552718</t>
  </si>
  <si>
    <t>https://client.aragon.org/#/0xcc2c2636e0ca1b1efac9cf93e615b5c0693d6ffe</t>
  </si>
  <si>
    <t>https://client.aragon.org/#/0x19f434969431d129f42f6a2f362f8cfe5653dd2b</t>
  </si>
  <si>
    <t>https://client.aragon.org/#/0xa38284779db18ce786aee85aeecd3f7d182341a8</t>
  </si>
  <si>
    <t>https://client.aragon.org/#/0xa9e21d394bcec773a2dfc8a363ce380f10ec022f</t>
  </si>
  <si>
    <t>https://client.aragon.org/#/0xb54abb3780d91601fbf6f2e9667446aee10614fe</t>
  </si>
  <si>
    <t>https://client.aragon.org/#/0x0c2bf81979b8e34a7db74e04d4c59e7b36941eb5</t>
  </si>
  <si>
    <t>https://client.aragon.org/#/0x030daa33a1780cf58b6c08414d7ef98b67b14b78</t>
  </si>
  <si>
    <t>0xe25a892acffee3819e2c3ebd17e5108beed2808a</t>
  </si>
  <si>
    <t>0xf38497ab852fc3b7211e5cb863dd7fd0f0ae52b3</t>
  </si>
  <si>
    <t>0x0a0a9631170b599aee064ff65564734f68925a1c</t>
  </si>
  <si>
    <t>0xdb7e0bcfe1d16b5c5074a0202e89c99743076137</t>
  </si>
  <si>
    <t>0x4062f0d43ed7715ab64d1c864ff704dd3a250a1a</t>
  </si>
  <si>
    <t>0x188a669a729bc1b6a6f09a49a4a419811cac84d0</t>
  </si>
  <si>
    <t>0x5478298eef12ae1d8ede55f3f0c75a4344c298ef</t>
  </si>
  <si>
    <t>0x1808862d83d55ce244d43b9dc8bea575d5dbaf11</t>
  </si>
  <si>
    <t>0x771f3acf2042548762aebc59b917974a6a746de6</t>
  </si>
  <si>
    <t>0x0343be99790095672d28a77af8c64a4904a6c588</t>
  </si>
  <si>
    <t>0x2c0abf6f01a345f7c99303873e89dac405098e4c</t>
  </si>
  <si>
    <t>0x28a418c63b62319812fc0e4462c2679d51481613</t>
  </si>
  <si>
    <t>0x605491c519798412e33babe52d8a81377dd0019b</t>
  </si>
  <si>
    <t>Agent, Fundraiser</t>
  </si>
  <si>
    <t>https://client.aragon.org/#/0xb56f9c31ec9b3fb60dbc72bcc60eecdfc8428496/0x51615173de1166c534101b9ceb0eb579ebc01517/</t>
  </si>
  <si>
    <t>https://client.aragon.org/#/0x0d4386ad13c381dd9ef6f12d9e61fc938d380282/0x04e61c505927547bfa9ba45b870e7c5beafe58c4/</t>
  </si>
  <si>
    <t>https://client.aragon.org/#/0x8ce554a144bd752ff2ca0ebe1fb0d0ea365c5dfd/0xc36bba174c2757ab0c286f1a5b39bdadcb00daf7/</t>
  </si>
  <si>
    <t>https://client.aragon.org/#/0x877a0927862de518ba8bec89b42e070549359d49/0x7fd862c09f745bc6e62b7bb2949ae2e5ce4e145b/</t>
  </si>
  <si>
    <t>https://client.aragon.org/#/0x87aa254ec8a9354751347e3d167022ffb74dc5b4/0x7309238bada1dfb0f1589e560d850db9b00eb071/</t>
  </si>
  <si>
    <t>https://client.aragon.org/#/0x10d3210c195bce2518585530fc9eac3c8efe7e0a/0xd74dbc61e3253b567cccd07996cca96afb84f327/</t>
  </si>
  <si>
    <t>https://client.aragon.org/#/0xbca518936c426771a5e2cf69371469f5dde75e15/0x1d8de6ae5942737c094e13d1c276ac54d13fe026/</t>
  </si>
  <si>
    <t>https://client.aragon.org/#/0x6d9bdda4acf713fb179857d95d33f291d71b5596/0xf7eac9601900285b4c98fd0ea83eeb1fc4fb0cbc/</t>
  </si>
  <si>
    <t>https://client.aragon.org/#/0x5c51432ca83f10f514ef6f353684ad3e5aac9068/0xf1c7ea203bbbec3b87e6cc94bc80ae1453ca1e66/</t>
  </si>
  <si>
    <t>https://client.aragon.org/#/0x041c0ddc1af74e00c5f7a8e9cb1303f424552718/0xa0fac33c45b91fb948e059c422cd9659d86276e5/</t>
  </si>
  <si>
    <t>https://client.aragon.org/#/0xcc2c2636e0ca1b1efac9cf93e615b5c0693d6ffe/0xfccf9252bee2f11cdb39422379ea6e4f919f18d4/</t>
  </si>
  <si>
    <t>https://client.aragon.org/#/0x19f434969431d129f42f6a2f362f8cfe5653dd2b/0x3994a30c83a793b04bd9c9bf9595df619e48a67f/</t>
  </si>
  <si>
    <t>https://client.aragon.org/#/0xa38284779db18ce786aee85aeecd3f7d182341a8/0xc74b84f4539c491f378789f65736fd98b69c81a0/</t>
  </si>
  <si>
    <t>https://client.aragon.org/#/0xa9e21d394bcec773a2dfc8a363ce380f10ec022f/0x66d3df6b70aa0de895a477b732d2939fb23dfaf9/</t>
  </si>
  <si>
    <t>At least Semi-Dictatorship</t>
  </si>
  <si>
    <t>https://client.aragon.org/#/0xb54abb3780d91601fbf6f2e9667446aee10614fe/0xca6f60e7f12fde8847ab39490e23e72ea9f85eea/</t>
  </si>
  <si>
    <t>https://client.aragon.org/#/0x0c2bf81979b8e34a7db74e04d4c59e7b36941eb5/0x66ba00d6b18740b939edad43be20f1f340bb686d/</t>
  </si>
  <si>
    <t>https://client.aragon.org/#/0x030daa33a1780cf58b6c08414d7ef98b67b14b78/0x04b6b1cc6a059fe825b9a7a2179e413dcc199475/</t>
  </si>
  <si>
    <t>https://client.aragon.org/#/0xe25a892acffee3819e2c3ebd17e5108beed2808a</t>
  </si>
  <si>
    <t>https://client.aragon.org/#/0xf38497ab852fc3b7211e5cb863dd7fd0f0ae52b3</t>
  </si>
  <si>
    <t>https://client.aragon.org/#/0x0a0a9631170b599aee064ff65564734f68925a1c</t>
  </si>
  <si>
    <t>https://client.aragon.org/#/0xdb7e0bcfe1d16b5c5074a0202e89c99743076137</t>
  </si>
  <si>
    <t>https://client.aragon.org/#/0x4062f0d43ed7715ab64d1c864ff704dd3a250a1a</t>
  </si>
  <si>
    <t>https://client.aragon.org/#/0x188a669a729bc1b6a6f09a49a4a419811cac84d0</t>
  </si>
  <si>
    <t>https://client.aragon.org/#/0x5478298eef12ae1d8ede55f3f0c75a4344c298ef</t>
  </si>
  <si>
    <t>https://client.aragon.org/#/0x1808862d83d55ce244d43b9dc8bea575d5dbaf11</t>
  </si>
  <si>
    <t>https://client.aragon.org/#/0x771f3acf2042548762aebc59b917974a6a746de6</t>
  </si>
  <si>
    <t>https://client.aragon.org/#/0x0343be99790095672d28a77af8c64a4904a6c588</t>
  </si>
  <si>
    <t>https://client.aragon.org/#/0x2c0abf6f01a345f7c99303873e89dac405098e4c</t>
  </si>
  <si>
    <t>https://client.aragon.org/#/0x28a418c63b62319812fc0e4462c2679d51481613</t>
  </si>
  <si>
    <t>https://client.aragon.org/#/0x605491c519798412e33babe52d8a81377dd0019b</t>
  </si>
  <si>
    <t>https://client.aragon.org/#/0xe25a892acffee3819e2c3ebd17e5108beed2808a/0x6cff33c46f8f69f31062f99c64bcdb57790f7480/</t>
  </si>
  <si>
    <t>2&amp;1</t>
  </si>
  <si>
    <t>100% &amp; 20%</t>
  </si>
  <si>
    <t>https://client.aragon.org/#/0x0a0a9631170b599aee064ff65564734f68925a1c/0x05e6f45e909fdf0940bd8093720d576adea734a3/</t>
  </si>
  <si>
    <t>https://client.aragon.org/#/0xdb7e0bcfe1d16b5c5074a0202e89c99743076137/0xe8b5f5bac61371ec8251c162048b0b823b59cb9e/</t>
  </si>
  <si>
    <t>https://client.aragon.org/#/0x4062f0d43ed7715ab64d1c864ff704dd3a250a1a/0x6e87333c0911284a88bf5a6b31a91a835f157cc2/</t>
  </si>
  <si>
    <t>https://client.aragon.org/#/0x188a669a729bc1b6a6f09a49a4a419811cac84d0/0xa2d3bdf8d1cf60f17638383ddf0844a870f1faa9/</t>
  </si>
  <si>
    <t>https://client.aragon.org/#/0x5478298eef12ae1d8ede55f3f0c75a4344c298ef/0xcca18b48f9d929de2584a99d4619ac1155bf20b0/</t>
  </si>
  <si>
    <t>https://client.aragon.org/#/0x1808862d83d55ce244d43b9dc8bea575d5dbaf11/0xcaf8b531b4bbdf6718875ba8dc17e5930d55258c/</t>
  </si>
  <si>
    <t>https://client.aragon.org/#/0x771f3acf2042548762aebc59b917974a6a746de6/0xc2d46c6488f1f39165bd971a7a5963e1adf95462/</t>
  </si>
  <si>
    <t>https://client.aragon.org/#/0x0343be99790095672d28a77af8c64a4904a6c588/0x73f64ddce3f53a9c2218f11a3e182901b9013faf/</t>
  </si>
  <si>
    <t>https://client.aragon.org/#/0x2c0abf6f01a345f7c99303873e89dac405098e4c/0xbd92309dc699d97b6eb88b6c67fe8655ceca6c2f/</t>
  </si>
  <si>
    <t>https://client.aragon.org/#/0x28a418c63b62319812fc0e4462c2679d51481613/0xd4711cf624808a8d3ef027552ede94413e610bfc/</t>
  </si>
  <si>
    <t>https://client.aragon.org/#/0x605491c519798412e33babe52d8a81377dd0019b/0x159d149b64eec7d4bfa01dada6b75b0567626aea/</t>
  </si>
  <si>
    <t>Polkadot - BSC</t>
  </si>
  <si>
    <t>My Crypto Soccer</t>
  </si>
  <si>
    <t>buy all the shares of soccer teams and give fans the ability to vote on key decisions, including hiring administrators, managers and players, selling image rights, selling players NFTs, and much more
Read more: https://www.digitaljournal.com/pr/my-crypto-soccer-to-democratize-decision-making-in-soccer-teams-by-launching-the-worlds-first-fan-created-dao#ixzz7X7Rrfn00</t>
  </si>
  <si>
    <t>https://www.mycryptosoccer.com/</t>
  </si>
  <si>
    <t>https://www.digitaljournal.com/pr/my-crypto-soccer-to-democratize-decision-making-in-soccer-teams-by-launching-the-worlds-first-fan-created-dao</t>
  </si>
  <si>
    <t>Through NFTs</t>
  </si>
  <si>
    <t>Mountanaz</t>
  </si>
  <si>
    <t>community-run DeFi platform with a focus on staking, lending, governance, and decentralization</t>
  </si>
  <si>
    <t>http://mountanaz.io/</t>
  </si>
  <si>
    <t>https://www.jpost.com/promocontent/four-binance-smart-chain-bsc-based-projects-to-look-out-for-707535</t>
  </si>
  <si>
    <t>ApeDAO (ApeCoin)</t>
  </si>
  <si>
    <t>RoboApe</t>
  </si>
  <si>
    <t>meme token that will leverage the power of the community and establish itself as a leading token providing multiple utilities</t>
  </si>
  <si>
    <t>https://thevrsoldier.com/can-you-earn-king-sized-gains-with-roboape-rba-ripple-xrp-and-solana-sol/</t>
  </si>
  <si>
    <t>http://roboape.io/</t>
  </si>
  <si>
    <t>EVM - chain unknown</t>
  </si>
  <si>
    <t>Ryoshis Vision</t>
  </si>
  <si>
    <t>burning protocol solution for the Shiba Inu ecosystem</t>
  </si>
  <si>
    <t>https://www.globenewswire.com/news-release/2022/05/24/2449707/0/en/The-Rise-of-Ryoshis-Vision-RYOSHI-as-It-Takes-a-Revolutionary-Approach-to-the-Crypto-Market.html</t>
  </si>
  <si>
    <t>MGoDAO</t>
  </si>
  <si>
    <t>providing a place for Michigan fans to talk sports, make jokes and be part of a digital community.</t>
  </si>
  <si>
    <t>https://theathletic.com/3325118/2022/05/24/michigan-football-michigan-basketball-crypto-nil/</t>
  </si>
  <si>
    <t>Common (Commonwealth)</t>
  </si>
  <si>
    <t>https://decrypt.co/100437/common-raises-20m-to-build-dao-management-platform-launch-token</t>
  </si>
  <si>
    <t>OpenEthereum</t>
  </si>
  <si>
    <t>Parity Ethereum codebase and maintenance</t>
  </si>
  <si>
    <t>stake-weighted token system</t>
  </si>
  <si>
    <t>https://www.parity.io/blog/parity-ethereum-openethereum-dao/</t>
  </si>
  <si>
    <t>Gerino</t>
  </si>
  <si>
    <t>virtual destination for digital assets and the first fully decentralised world</t>
  </si>
  <si>
    <t>https://www.deccanherald.com/brandspot/pr-spot/gerino-launch-first-time-in-the-world-difi-currency-1112290.html</t>
  </si>
  <si>
    <t>https://gerinocoin.io/</t>
  </si>
  <si>
    <t>Play to Mint</t>
  </si>
  <si>
    <t>https://www.coindesk.com/sponsored-content/play-to-mint-the-new-frontier-of-metaverse-gaming/</t>
  </si>
  <si>
    <t>https://meritcircle.io/</t>
  </si>
  <si>
    <t>snapshot</t>
  </si>
  <si>
    <t>Phoebe Network DAO</t>
  </si>
  <si>
    <t>community of influencers and blockchain enthusiasts that will propose ideas, vote on proposals, and control how the development wallet is spent</t>
  </si>
  <si>
    <t>https://www.digitaljournal.com/pr/phoebe-network-launches-all-in-one-crypto-platform-and-community-of-influencers-and-blockchain-enthusiasts-committed-to-innovating-the-crypto-space#ixzz7X7aoPL5c</t>
  </si>
  <si>
    <t>SKALE</t>
  </si>
  <si>
    <t>3air</t>
  </si>
  <si>
    <t>blockchain-based startup that aims at serving African communities with broadband internet connection and multiple digital services</t>
  </si>
  <si>
    <t>https://techcabal.com/2022/05/26/3air-bringing-internet-access-and-blockchain-opportunities-to-underserved-african-countries/</t>
  </si>
  <si>
    <t>https://3air.io/</t>
  </si>
  <si>
    <t>Project Galaxy</t>
  </si>
  <si>
    <t>largest Web3 credential data network</t>
  </si>
  <si>
    <t>https://dailyhodl.com/2022/05/27/digital-assets-exchange-crypto-com-lists-new-ethereum-based-altcoin/</t>
  </si>
  <si>
    <t>https://docs.galaxy.eco/</t>
  </si>
  <si>
    <t>https://snapshot.org/#/project-galaxy.eth</t>
  </si>
  <si>
    <t>KinoDAO</t>
  </si>
  <si>
    <t>funding indie movies</t>
  </si>
  <si>
    <t>https://www.thecoinrepublic.com/2022/05/28/the-irishman-producers-kinodao-is-utilizing-nfts-to-back-indie-films/</t>
  </si>
  <si>
    <t>Catcoin</t>
  </si>
  <si>
    <t>cryptocurrency that enables transactions in the form of smart contracts.</t>
  </si>
  <si>
    <t>https://www.digitaljournal.com/pr/catcoin-com-plans-to-adopt-dao-governance-like-apecoin</t>
  </si>
  <si>
    <t>Troy Gaming Guild</t>
  </si>
  <si>
    <t>https://www.aninews.in/news/business/business/troy-gaming-guild-launches-in-india-to-foster-play2earn-movement-in-india20220530125204/</t>
  </si>
  <si>
    <t>Play 2 Earn - Troy Gaming Guild launches in India to Foster Play2Earn movement in India</t>
  </si>
  <si>
    <t>Crypto Block DAO</t>
  </si>
  <si>
    <t>Crypto Blocks has begun work on building the ultimate network for NFT and cryptocurrency users</t>
  </si>
  <si>
    <t>https://www.bollyinside.com/news/to-commemorate-the-launch-of-their-new-project-crypto-blocks-has-launched-a-giveaway</t>
  </si>
  <si>
    <t>WE DAO</t>
  </si>
  <si>
    <t>Waves</t>
  </si>
  <si>
    <t>decentralize the Waves Enterprise technology's power, jurisdiction, and management to a governing council and active members of the WE ecosystem</t>
  </si>
  <si>
    <t>https://www.businesswire.com/news/home/20220531005582/en/%C2%A0Waves-Enterprise-Goes-Open-Source-and-Launches-DAO-to-Focus-on-International-Expansion-After-Reaching-Millions-Through-Its-Enterprise-Use-Cases</t>
  </si>
  <si>
    <t>The Center</t>
  </si>
  <si>
    <t>co-working decentralized autonomous organization (DAO), learning space, and hub for connecting blockchain-related ideas in the city</t>
  </si>
  <si>
    <t>https://hypepotamus.com/feature/atlanta-blockchain-center-opening/</t>
  </si>
  <si>
    <t>MakerDAO DAO</t>
  </si>
  <si>
    <t>has partnered with world-leading universities to build a metaverse for students to learn and play</t>
  </si>
  <si>
    <t>Radio Caca RACA</t>
  </si>
  <si>
    <t>https://born2invest.com/articles/brazilian-university-buys-its-own-land-in-the-metaverse/</t>
  </si>
  <si>
    <t>eulerDAO</t>
  </si>
  <si>
    <t xml:space="preserve"> community members can democratically vote on market and asset structures to fit their needs</t>
  </si>
  <si>
    <t>https://blog.euler.finance/introducing-eulerdao-76ccd46503c5</t>
  </si>
  <si>
    <t>https://docs.euler.finance/governance/eul/distribution#how-to-claim</t>
  </si>
  <si>
    <t>0x9d99f3c7a973d62a00f50b8a1168528ebc272819</t>
  </si>
  <si>
    <t>0xb40d7d4c2099558d6ba37cc2ac267189897ffedf</t>
  </si>
  <si>
    <t>0x4f6a6ffe713a33982931fca18178eaf26c16ce4f</t>
  </si>
  <si>
    <t>0xed575fe5fdf43cfe8a4fcdce572906a52250f2ac</t>
  </si>
  <si>
    <t>0xcb6304d2666826dd00b05ed9794bc3ef8e2b2edc</t>
  </si>
  <si>
    <t>0x5f2bed9a4940e326b4c618e874afccb02c33edf9</t>
  </si>
  <si>
    <t>0x2283261963028fcc8bedaff5c3e2dac2a2a11814</t>
  </si>
  <si>
    <t>0x10869e69fc6c72041df5f547592e7ce4769b9bc6</t>
  </si>
  <si>
    <t>https://client.aragon.org/#0x9d99f3c7a973d62a00f50b8a1168528ebc272819</t>
  </si>
  <si>
    <t>https://client.aragon.org/#0xb40d7d4c2099558d6ba37cc2ac267189897ffedf</t>
  </si>
  <si>
    <t>https://client.aragon.org/#0x4f6a6ffe713a33982931fca18178eaf26c16ce4f</t>
  </si>
  <si>
    <t>https://client.aragon.org/#0xed575fe5fdf43cfe8a4fcdce572906a52250f2ac</t>
  </si>
  <si>
    <t>https://client.aragon.org/#0xcb6304d2666826dd00b05ed9794bc3ef8e2b2edc</t>
  </si>
  <si>
    <t>https://client.aragon.org/#0x5f2bed9a4940e326b4c618e874afccb02c33edf9</t>
  </si>
  <si>
    <t>https://client.aragon.org/#0x2283261963028fcc8bedaff5c3e2dac2a2a11814</t>
  </si>
  <si>
    <t>https://client.aragon.org/#0x10869e69fc6c72041df5f547592e7ce4769b9bc6</t>
  </si>
  <si>
    <t>https://client.aragon.org/#/0x9d99f3c7a973d62a00f50b8a1168528ebc272819/0x290bb3670a9ad8ec5e500964e069fc322dc29ab8/</t>
  </si>
  <si>
    <t>https://client.aragon.org/#/0xb40d7d4c2099558d6ba37cc2ac267189897ffedf/0x25b08ef4eab1be71183070a2e064fd5ece96465d/</t>
  </si>
  <si>
    <t>https://client.aragon.org/#/0x4f6a6ffe713a33982931fca18178eaf26c16ce4f/0x70564f4d1a371072028b62d4c49288f38643d903/</t>
  </si>
  <si>
    <t>https://client.aragon.org/#/0xed575fe5fdf43cfe8a4fcdce572906a52250f2ac/0x6782049d06f4b8dc04d7abb430cc7b394cd475e4/</t>
  </si>
  <si>
    <t>https://client.aragon.org/#/0xcb6304d2666826dd00b05ed9794bc3ef8e2b2edc/0x5d088193a3652b6cca0e05b2ea1f8e20ec24a2eb/</t>
  </si>
  <si>
    <t>https://client.aragon.org/#/0x5f2bed9a4940e326b4c618e874afccb02c33edf9/0xc597f3b5eb9b12e94bec2b15bbb85300a731bb84/</t>
  </si>
  <si>
    <t>https://client.aragon.org/#/0x2283261963028fcc8bedaff5c3e2dac2a2a11814/0x521a2f25981a07e992a15340801477647d554111/</t>
  </si>
  <si>
    <t>https://client.aragon.org/#/0x10869e69fc6c72041df5f547592e7ce4769b9bc6/0x0e5985332b9d7a6f438c7bc57ebd562c93e7b568/</t>
  </si>
  <si>
    <t>Primordia DAO</t>
  </si>
  <si>
    <t>a year-long project DAO to be experienced as a conceptual art exhibition of village building URL (Online) and in IRL (In Real Life). Primordia's objective is to provide education to historically excluded communities to bridge the digital divide by leveraging collaborative art-based solutions.</t>
  </si>
  <si>
    <t>https://www.globenewswire.com/news-release/2022/06/02/2455513/0/en/Primordia-DAO-Launches-to-Establish-100-DAOs-for-Positive-Social-Change-in-2022-With-Real-World-Communities-From-Around-the-World.html</t>
  </si>
  <si>
    <t>Avalanche Mainnet C-Chain</t>
  </si>
  <si>
    <t>https://launch.pollen.id/</t>
  </si>
  <si>
    <t>Peerion Stake Validator Pool V2</t>
  </si>
  <si>
    <t>GIV Vault</t>
  </si>
  <si>
    <t>https://app.daohaus.club/dao/0x64/0xb0f250097be99fa68cefa55ccc1b2426b28d2e47</t>
  </si>
  <si>
    <t>https://app.daohaus.club/dao/0x64/0x8f6d7441b8cc8c46da27bea2dec7a08e673be1e6</t>
  </si>
  <si>
    <t>RoDAO</t>
  </si>
  <si>
    <t>https://app.daohaus.club/dao/0x64/0x4e77a9d5d05a996435e648995fef0dbd48cc154e</t>
  </si>
  <si>
    <t>RG Portfolio Uplift - RIP #88</t>
  </si>
  <si>
    <t>https://app.daohaus.club/dao/0x64/0xfc93639e0a6b56ecc65d8e113beb260324194dc9</t>
  </si>
  <si>
    <t>groundw3rk</t>
  </si>
  <si>
    <t>https://app.daohaus.club/dao/0x64/0x5b3ada22c55eb88f87a3fd2b82318fa66dd9be51</t>
  </si>
  <si>
    <t>Optimism Demo DAO</t>
  </si>
  <si>
    <t>optimism</t>
  </si>
  <si>
    <t>https://app.daohaus.club/dao/0xa/0xe4994f1033924d6bbd75fec064c89e01297f2854</t>
  </si>
  <si>
    <t>toolUnion</t>
  </si>
  <si>
    <t>https://app.daohaus.club/dao/0x89/0x3a8b51b58799bf1459b0d2d1577fdb0f8e995dbe</t>
  </si>
  <si>
    <t>Smart NFT Search</t>
  </si>
  <si>
    <t>https://app.daohaus.club/dao/0x89/0x4d2ccd4d10286da62e86250d1d8ee984a3273d45</t>
  </si>
  <si>
    <t>bitark DAO</t>
  </si>
  <si>
    <t>https://app.daohaus.club/dao/0x89/0x95996a0e9a3ab81ad3d4f35c14347b63124a9b0a</t>
  </si>
  <si>
    <t>https://app.daohaus.club/dao/0x89/0x7ee5d1f072c66b5822ff11b63fc12a3f707a3f5c</t>
  </si>
  <si>
    <t>BDDO NY</t>
  </si>
  <si>
    <t>https://app.daohaus.club/dao/0x89/0x1f57f03a50c8c6bdf4a3a534aed9afad5d1e6ef1</t>
  </si>
  <si>
    <t>Computer Money 0.1</t>
  </si>
  <si>
    <t>https://app.daohaus.club/dao/0x89/0x217c068df1de40b70770e63e7c0953b351d285be</t>
  </si>
  <si>
    <t>Human DAO</t>
  </si>
  <si>
    <t>https://app.daohaus.club/dao/0x64/0xeafafd41984ee9be7d2f744d8f1efe1bec446bf5</t>
  </si>
  <si>
    <t>FerengiDAO</t>
  </si>
  <si>
    <t>https://app.daohaus.club/dao/0x64/0xa3b9f565f029e99f904f511a4c5641015e84525e</t>
  </si>
  <si>
    <t>https://app.daohaus.club/dao/0x64/0xee12821b8592dacc17c18eaa64473a96daee5f96</t>
  </si>
  <si>
    <t>Computer Money</t>
  </si>
  <si>
    <t>https://app.daohaus.club/dao/0x89/0x7a3e213c13ef5461d234151f917c8e3c316d3089</t>
  </si>
  <si>
    <t>NODE STAR DAO SPD1</t>
  </si>
  <si>
    <t>https://app.daohaus.club/dao/0x64/0x50ea86970fd1a7c1dea3ec7239c73dbe14c1b729</t>
  </si>
  <si>
    <t>ProfitWallet DAO</t>
  </si>
  <si>
    <t>https://app.daohaus.club/dao/0x1/0x774bba6aacf19412bbabdfd4a6f19451a4a3d1c0</t>
  </si>
  <si>
    <t>granst</t>
  </si>
  <si>
    <t>https://app.daohaus.club/dao/0xa/0x7e2c9ed8c1a05b8cf0f36fae40692a1959567cd4</t>
  </si>
  <si>
    <t>Ethereal Forest</t>
  </si>
  <si>
    <t>https://app.daohaus.club/dao/0x64/0x27a13470f89604f4a4f241342b2fae97a1521122</t>
  </si>
  <si>
    <t>https://app.daohaus.club/dao/0x64/0x6c1e9514158b3226af975b9da4a46f6be0af107e</t>
  </si>
  <si>
    <t>ProsperousDAO</t>
  </si>
  <si>
    <t>https://app.daohaus.club/dao/0xa4ec/0x72c057d9a9c0263c318dda51fd625c0af2468b71</t>
  </si>
  <si>
    <t>Smart Invoice</t>
  </si>
  <si>
    <t>https://app.daohaus.club/dao/0x64/0x046d1c324cd5ca0115e04ea1e4feecfaf44a8bf5</t>
  </si>
  <si>
    <t>Healer's Guild</t>
  </si>
  <si>
    <t>https://app.daohaus.club/dao/0x64/0x4eaa047848d5632720b94dbe8d977820a03f8907</t>
  </si>
  <si>
    <t>Efficiency</t>
  </si>
  <si>
    <t>https://app.daohaus.club/dao/0x89/0x7ecbec0bd2802bbed8a17086a431acafb7e25976</t>
  </si>
  <si>
    <t>Polymate</t>
  </si>
  <si>
    <t>https://app.daohaus.club/dao/0x89/0x3685924ae5fb091521529d07cdc2de5ea38fabbe</t>
  </si>
  <si>
    <t>Omnibridge Party</t>
  </si>
  <si>
    <t>https://app.daohaus.club/dao/0x64/0x3825aede46142ebdfdbf4582bfcfb0cfcec1a1ac</t>
  </si>
  <si>
    <t>Thought DAO</t>
  </si>
  <si>
    <t>https://app.daohaus.club/dao/0x64/0x89d7cf377a5374b0f1532e5aa42b486586acf1bc</t>
  </si>
  <si>
    <t>UFO disclosure DAO</t>
  </si>
  <si>
    <t>https://app.daohaus.club/dao/0x1/0x6171b6237d5b8ad9214153ca22ab23528d66e3ab</t>
  </si>
  <si>
    <t>GVO Mint Pass</t>
  </si>
  <si>
    <t>https://app.daohaus.club/dao/0x1/0x00d9619e4fe35f1a69a4b0579a0247575aeef1ef</t>
  </si>
  <si>
    <t>Lab89</t>
  </si>
  <si>
    <t>https://app.daohaus.club/dao/0x64/0xfa030f255d542259039eabc3a98dde032f020197</t>
  </si>
  <si>
    <t>PariahDAO Test</t>
  </si>
  <si>
    <t>https://app.daohaus.club/dao/0x64/0xdc06160e74adb4892a77ea85250474ff98f1d8d0</t>
  </si>
  <si>
    <t>Tavern_buddies</t>
  </si>
  <si>
    <t>https://app.daohaus.club/dao/0x89/0xb307eae573fd0595ebda024eb57a22b5d3f0f63c</t>
  </si>
  <si>
    <t>MetaNoun</t>
  </si>
  <si>
    <t>https://app.daohaus.club/dao/0x1/0xaf4a035891fc392a05743aa9a75816c4d411960f</t>
  </si>
  <si>
    <t>Noir Dynasty</t>
  </si>
  <si>
    <t>https://app.daohaus.club/dao/0x89/0x187df3879566af890812e9ec24c9304dab316a70</t>
  </si>
  <si>
    <t>SalvyDAO</t>
  </si>
  <si>
    <t>https://app.daohaus.club/dao/0xa/0x9a3739f2d3331aa84cc6f293545c531c9a683254</t>
  </si>
  <si>
    <t>Munchies Index</t>
  </si>
  <si>
    <t>https://app.daohaus.club/dao/0x89/0xf64e4ec67d99a2e29e5dfc570370201b33de74a6</t>
  </si>
  <si>
    <t>Lab89 DAO</t>
  </si>
  <si>
    <t>https://app.daohaus.club/dao/0x64/0x4878080b79b2d1b2085aafefbb2e7ab4283a8fcc</t>
  </si>
  <si>
    <t>Global Women's Improvement Association</t>
  </si>
  <si>
    <t>https://app.daohaus.club/dao/0x89/0x582e4424ca82ef2bf48c2a2d7431328f41f87fb7</t>
  </si>
  <si>
    <t>CR7</t>
  </si>
  <si>
    <t>https://app.daohaus.club/dao/0x64/0x988f6a14100b4877986c4154dc50bb926f31a0d1</t>
  </si>
  <si>
    <t>https://blog.chainalysis.com/reports/web3-daos-2022/</t>
  </si>
  <si>
    <t>Wallet</t>
  </si>
  <si>
    <t>Research</t>
  </si>
  <si>
    <t>Matching</t>
  </si>
  <si>
    <t>Play to Earn</t>
  </si>
  <si>
    <t>Investment / Venture</t>
  </si>
  <si>
    <t>Virtual Worlds</t>
  </si>
  <si>
    <t>Charities</t>
  </si>
  <si>
    <t>Developer / Work</t>
  </si>
  <si>
    <t>CATEGORIEN: op basis van:</t>
  </si>
  <si>
    <t>Basic - automated workflow</t>
  </si>
  <si>
    <t>Political</t>
  </si>
  <si>
    <t>DAPolitical Parties</t>
  </si>
  <si>
    <t>Chain</t>
  </si>
  <si>
    <t>governance and utility token for cloud blockchain protocol Chain</t>
  </si>
  <si>
    <t>https://dailyhodl.com/2022/06/04/ethereum-based-altcoin-skyrockets-70-percent-in-just-10-days-thwarting-crypto-market-trend/</t>
  </si>
  <si>
    <t>Edgerunners</t>
  </si>
  <si>
    <t>Infrastructure</t>
  </si>
  <si>
    <t>1 (observatie)</t>
  </si>
  <si>
    <t>Infrastructure Management</t>
  </si>
  <si>
    <t>start-up and investment decentralized autonomous organization (DAO)</t>
  </si>
  <si>
    <t>Venture/Investment</t>
  </si>
  <si>
    <t>https://www.ibtimes.sg/edgerunners-how-nfts-have-played-key-role-amplify-philanthropy-globally-65000</t>
  </si>
  <si>
    <t>Last Koala Stronghold</t>
  </si>
  <si>
    <t>P2E</t>
  </si>
  <si>
    <t>NFT + Play 2 Earn</t>
  </si>
  <si>
    <t>https://www.digitaljournal.com/pr/the-last-koala-stronghold-is-where-exciting-nft-utilities-meet-a-riveting-narrative-driven-world</t>
  </si>
  <si>
    <t>https://nextearth.io/#utm_source=livebitcoinnews&amp;utm_medium=article&amp;utm_campaign=roundtwo</t>
  </si>
  <si>
    <t>Metaverse Landownership through NFTs</t>
  </si>
  <si>
    <t>https://app.nextearth.io/dao</t>
  </si>
  <si>
    <t>JAxCorpDAO</t>
  </si>
  <si>
    <t>UBI - Universal Basis Income</t>
  </si>
  <si>
    <t>https://jaxcorp.com/ubi_status.html#</t>
  </si>
  <si>
    <t>MultiSig wallet Gnosis? https://polygonscan.com/address/0x83c532eb391aa5e0aeb72e2fbe15cada89673e56</t>
  </si>
  <si>
    <t>https://www.globenewswire.com/news-release/2022/06/06/2456426/0/en/A-UBI-program-initiated-by-Jax-Network-is-launched.html</t>
  </si>
  <si>
    <t>Arts DAO</t>
  </si>
  <si>
    <t>Arts DAO utilizes its funds to collect and invest in an assortment of blue-chip NFTs.</t>
  </si>
  <si>
    <t>https://gulfnews.com/business/corporate-news/collectors-dao-set-to-launch-collection-of-2000-nfts-1.1654502898081</t>
  </si>
  <si>
    <t>MetaBrewSociety (MBS)</t>
  </si>
  <si>
    <t>tokenized “beer share” certificates that provide varying levels of governance rights over a physical brewery in Munich, which will also have a presence in the Metaverse</t>
  </si>
  <si>
    <t>Co-ownership physical company (bv sportclubs, brouwerijen etc)</t>
  </si>
  <si>
    <t>MBS, BroncoDAO etc</t>
  </si>
  <si>
    <t>Co-ownership</t>
  </si>
  <si>
    <t>2 (oberservaties)</t>
  </si>
  <si>
    <t>Collector - NFT Collector - NFT Platforms</t>
  </si>
  <si>
    <t>https://cointelegraph.com/news/metabrewsociety-to-offer-voting-rights-over-a-brewery-via-nfts-and-dao</t>
  </si>
  <si>
    <t>3OH DAO</t>
  </si>
  <si>
    <t>PAC (politieke investments) It wants Washington to bring a light regulatory touch and craft rules favorable to decentralized finance activity</t>
  </si>
  <si>
    <t>https://www.politico.com/newsletters/digital-future-daily/2022/06/06/a-dao-has-a-pac-and-its-spooky-00037527</t>
  </si>
  <si>
    <t>https://threeohdao.com/</t>
  </si>
  <si>
    <t>https://threeohdao.com/proposals/ - https://threeohdao.com/dao-101/</t>
  </si>
  <si>
    <t>Impact (Community (radical fairness))</t>
  </si>
  <si>
    <t>Impact</t>
  </si>
  <si>
    <t>DevilDAO</t>
  </si>
  <si>
    <t>PayDay Loans - The deal, after all, is that if a debt reaches the magic threshold of $1 million, the debtor becomes a target. A private market of poison-dart-shooting drones receives a bounty to assassinate the mega-debtors</t>
  </si>
  <si>
    <t>Though Experiment</t>
  </si>
  <si>
    <t>https://www.noemamag.com/how-we-can-encode-human-rights-in-the-blockchain/</t>
  </si>
  <si>
    <t>Unifi Protocol DAO</t>
  </si>
  <si>
    <t>https://www.businesswire.com/news/home/20220607006121/en/Unifi-Protocol-Approved-for-Massive-Upgrade-to-11M-Multichain-Infrastructure-in-Landmark-DAO-Proposal</t>
  </si>
  <si>
    <t>truly sustainable blockchain economy since 2018</t>
  </si>
  <si>
    <t>ATX</t>
  </si>
  <si>
    <t>https://www.atxdao.com/</t>
  </si>
  <si>
    <t>Making Austin the Crypto Capital of the World - a City DAO</t>
  </si>
  <si>
    <t>https://atxdao.freeflarum.com/</t>
  </si>
  <si>
    <t>ApolloX</t>
  </si>
  <si>
    <t xml:space="preserve">Decentralized exchange (DEX) </t>
  </si>
  <si>
    <t>https://www.techinasia.com/binance-labs-backs-decentralized-exchange</t>
  </si>
  <si>
    <t>Samudai</t>
  </si>
  <si>
    <t>https://www.freepressjournal.in/business/samudai-closes-25-mn-pre-seed-to-empower-daos-to-execute-at-scale</t>
  </si>
  <si>
    <t>Planned for summer 2022</t>
  </si>
  <si>
    <t>connect the traditional Web2 economy with the ever-expanding Web3 market to accelerate the growth of the web3 ecosystem</t>
  </si>
  <si>
    <t>https://www.tipranks.com/news/article/pitango-bridging-web2-and-web3-gap-through-first-labs-dao/</t>
  </si>
  <si>
    <t>Delphia</t>
  </si>
  <si>
    <t>Data DAO</t>
  </si>
  <si>
    <t>https://cointelegraph.com/news/data-dao-delphia-raises-60m-series-a-led-by-multicoin-capital</t>
  </si>
  <si>
    <t>Degen Dog Club</t>
  </si>
  <si>
    <t>NFT project pushing the frontiers and merging decentralized finance with non-fungible tokens</t>
  </si>
  <si>
    <t>https://cryptopotato.com/degen-dogs-club-an-nft-project-for-defi-and-nft-enthusiasts/</t>
  </si>
  <si>
    <t>DexGuru</t>
  </si>
  <si>
    <t>popular trading and analytics platform, and its members will be able to influence the shape of GuruDAO</t>
  </si>
  <si>
    <t>https://decrypt.co/101884/dexguru-hands-power-to-its-users-with-bootstrap-dao-launch</t>
  </si>
  <si>
    <t>MoonDAO</t>
  </si>
  <si>
    <t>Sending two people to the edge of space is just the first big tangible splash MoonDAO hopes to make as part of a longer-term set of goals</t>
  </si>
  <si>
    <t>One Issue</t>
  </si>
  <si>
    <t>Multiple (observaties)</t>
  </si>
  <si>
    <t>MoonDAO, ConstitutionDAO etc (een doel, met fundraising)</t>
  </si>
  <si>
    <t>https://www.cnet.com/science/space/moondao-will-pick-2-of-the-next-blue-origin-astronauts-with-the-help-of-nfts/</t>
  </si>
  <si>
    <t>8DAO</t>
  </si>
  <si>
    <t>It is a membership-based Social DAO that gathers elites from different industries, and connects like-minded people, people with social capital and community builders to jointly build and invest in the Web3 ecosystem</t>
  </si>
  <si>
    <t>https://bitcoinist.com/8dao-asias-first-social-dao-using-social-capital-to-build-a-web3-ecosystem/</t>
  </si>
  <si>
    <t>https://8dao.io/</t>
  </si>
  <si>
    <t>https://airtable.com/shrhD2FXyPpKBSTYT</t>
  </si>
  <si>
    <t>Mobile (Helium)</t>
  </si>
  <si>
    <t>IOT (Helium)</t>
  </si>
  <si>
    <t>Manage infra community - sub DAO to Helium</t>
  </si>
  <si>
    <t>https://decrypt.co/102610/helium-crypto-wireless-network-to-launch-new-tokens-amid-expansion</t>
  </si>
  <si>
    <t>Cherry Network</t>
  </si>
  <si>
    <t>platform to allow developer and user privacy as well as decentralized data storage and payment integrations</t>
  </si>
  <si>
    <t>https://www.streetregister.com/2022/06/11/cherry-network-to-launch-network-mainnet-on-june-12-and-14-breaking/</t>
  </si>
  <si>
    <t>https://www.thecoinrepublic.com/2022/06/13/what-is-this-hop-protocol-that-distributed-20-million-governance-tokens-in-airdrop/</t>
  </si>
  <si>
    <t>Ethereum Layer 2 bridge</t>
  </si>
  <si>
    <t>IOTA community</t>
  </si>
  <si>
    <t>https://www.cryptoninjas.net/2022/06/13/iota-community-approves-dao-vote-to-expand-community-governance/</t>
  </si>
  <si>
    <t>Unuverse</t>
  </si>
  <si>
    <t>The NFTs serve as an investment vehicle, as well as a means to access the metaverse and bring about change in the real world</t>
  </si>
  <si>
    <t>https://coinquora.com/unuverse-launching-333-animal-kingdom-nft-collection/</t>
  </si>
  <si>
    <t>AlgoRand</t>
  </si>
  <si>
    <t>layer one blockchain system whose main aim is to increase blockchain scalability with AltCoin</t>
  </si>
  <si>
    <t>https://www.jpost.com/promocontent/altcoins-to-invest-in-for-the-dip-algorand-algo-roboape-rba-and-stellar-xlm-709272</t>
  </si>
  <si>
    <t>Molecule DAOs for research</t>
  </si>
  <si>
    <t>EarthFun</t>
  </si>
  <si>
    <t>unite people to solve humanity’s biggest problems</t>
  </si>
  <si>
    <t>https://www.inferse.com/115040/top-crypto-projects-that-are-actually-trying-to-do-better-for-the-world-bitcoinist-com-bitcoinist/</t>
  </si>
  <si>
    <t>GoCryptoMe</t>
  </si>
  <si>
    <t>https://beincrypto.com/dao-twist-projects-crowdfunding-new-way/</t>
  </si>
  <si>
    <t>crowdfunding platforms</t>
  </si>
  <si>
    <t>https://gocryptome.io/</t>
  </si>
  <si>
    <t>https://token.gocryptome.io/#dao</t>
  </si>
  <si>
    <t>Undw3</t>
  </si>
  <si>
    <t>Lacoste NFT project</t>
  </si>
  <si>
    <t>https://cointelegraph.com/news/nifty-news-lacoste-s-luxury-dao-bill-gates-slams-bored-apes-and-more</t>
  </si>
  <si>
    <t>DAOLens</t>
  </si>
  <si>
    <t>https://www.businessinsider.in/business/startups/news/this-dao-startup-founder-tells-why-he-partners-with-people-who-are-not-just-thinking-of-pumping-up-the-price/articleshow/92248986.cms</t>
  </si>
  <si>
    <t>Got Robbed: https://www.theregister.com/2022/06/17/inverse_finance_heist/</t>
  </si>
  <si>
    <t>Flash Loan Attack</t>
  </si>
  <si>
    <t>https://www.theregister.com/2022/06/17/inverse_finance_heist/</t>
  </si>
  <si>
    <t>Fully Autonomous Bridge (FAB) to BNB Smart Chain</t>
  </si>
  <si>
    <t>https://uk.finance.yahoo.com/news/schnoodle-fully-autonomous-bridge-bnb-150700101.html</t>
  </si>
  <si>
    <t>Blox</t>
  </si>
  <si>
    <t>provides a blockchain — an immutable digital ledger — and the organization itself is a US-registered DAO</t>
  </si>
  <si>
    <t>https://www.manilatimes.net/2022/06/19/business/sunday-business-it/fintech-firm-selects-blx-blockchain/1847866</t>
  </si>
  <si>
    <t>W3BSTOCK</t>
  </si>
  <si>
    <t>aunches NFT Collection That Grants Ownership &amp; Voting Rights For New Music Festival Venture</t>
  </si>
  <si>
    <t>Matching (art, etc)</t>
  </si>
  <si>
    <t>https://liveforlivemusic.com/news/w3bstock-launches-genesis-nft-collection/</t>
  </si>
  <si>
    <t>professional venture capital investing</t>
  </si>
  <si>
    <t>VC3</t>
  </si>
  <si>
    <t>https://finance.yahoo.com/news/vc3-dao-comes-stealth-120000506.html</t>
  </si>
  <si>
    <t>Afropolitan</t>
  </si>
  <si>
    <t>https://decrypt.co/103484/afropolitan-raises-2-1-million-offers-the-african-diaspora-the-chance-to-choose-a-digital-nation</t>
  </si>
  <si>
    <t>Afropolitan will function as a DAO, where the community will have governance rights and vote on proposals.</t>
  </si>
  <si>
    <t>Zignaly</t>
  </si>
  <si>
    <t>https://www.techinasia.com/sg-coinvesting-firm-launches-dao-web3-investments</t>
  </si>
  <si>
    <t>xtend its range of Web3 investments and include crypto investing in its services</t>
  </si>
  <si>
    <t>https://www.digitaljournal.com/pr/planet-alliance-star-dao-nft-metaverse-the-first-3d-nft-planet-in-blockchain</t>
  </si>
  <si>
    <t>Planet Alliance</t>
  </si>
  <si>
    <t>The protocol gives governance tokens voting rights to network decisions by distributing governance tokens to new and existing users. These decisions include protocol parameter adjustments and smart contract upgrades.</t>
  </si>
  <si>
    <t>https://blockchainreporter.net/apeswap-integrated-chainlink-support-defi/</t>
  </si>
  <si>
    <t xml:space="preserve"> ApeSwap DeFi platform is overseen by the ApeSwap</t>
  </si>
  <si>
    <t>Solend</t>
  </si>
  <si>
    <t>Lending Platform</t>
  </si>
  <si>
    <t>https://forkast.news/headlines/solend-overturns-take-over-at-risk-whale/</t>
  </si>
  <si>
    <t>https://cointelegraph.com/news/ai-is-taking-crypto-trading-to-a-whole-new-level-this-is-how</t>
  </si>
  <si>
    <t>un</t>
  </si>
  <si>
    <t>CeresDAO</t>
  </si>
  <si>
    <t>https://www.globenewswire.com/news-release/2022/06/20/2465349/0/en/CeresDAO-The-World-s-First-Decentralized-Digital-Asset-Management-Protocol-Based-on-DAO-Empowered-by-Web3-0.html</t>
  </si>
  <si>
    <t>decentralized digital asset management infrastructure and management protocol</t>
  </si>
  <si>
    <t>https://ceresdao.finance</t>
  </si>
  <si>
    <t>website zegt alleen "hello"</t>
  </si>
  <si>
    <t>Vibe Bio DAO</t>
  </si>
  <si>
    <t>nline coordination hub for its diverse stakeholders, connecting patient communities directly to investors, scientists, and other experts. Members will have the power to vote on which rare disease research proposals, as well as nominate specific diseases or candidate medicines</t>
  </si>
  <si>
    <t>https://www.businesswire.com/news/home/20220622005287/en/Vibe-Bio-Launches-To-Transform-Drug-Development-For-Patients-With-Rare-Diseases</t>
  </si>
  <si>
    <t>PlaidDAO</t>
  </si>
  <si>
    <t>https://twitter.com/PlaidDAO</t>
  </si>
  <si>
    <t>A community of Web3 enthusiasts and promotors for a better era of all</t>
  </si>
  <si>
    <t>omgkirby</t>
  </si>
  <si>
    <t>https://www.billboard.com/pro/omgkirby-web3-record-label-decentralized-artist-dao-nft/</t>
  </si>
  <si>
    <t>mgkirby is one of Web3’s most popular music acts — a faceless project run by a decentralized autonomous organization</t>
  </si>
  <si>
    <t>Art / NFT</t>
  </si>
  <si>
    <t>https://coinmarketcap.com/nl/currencies/superrare/</t>
  </si>
  <si>
    <t>THORChain</t>
  </si>
  <si>
    <t>Swap / bridge - Community members can propose new additions or features</t>
  </si>
  <si>
    <t>https://finance.yahoo.com/news/thorchain-mainnet-goes-live-seven-081217208.html</t>
  </si>
  <si>
    <t>THORChain (formerly ChaosNet)</t>
  </si>
  <si>
    <t>eam is poised to fix a fundamental void in DeFi… Privacy</t>
  </si>
  <si>
    <t>https://www.coinspeaker.com/beam-completed-annual-hard-fork-june-24/</t>
  </si>
  <si>
    <t>DECENTRELON</t>
  </si>
  <si>
    <t>https://techbullion.com/decentrelon-worlds-largest-airdrop-marks-the-next-chapter-of-independence-for-twitter-users/</t>
  </si>
  <si>
    <t>DECENTRELON is a crypto wallet that enables users to store, exchange, send and receive cryptocurrencies from multiple blockchains for less than half the cost of other leading crypto wallets.</t>
  </si>
  <si>
    <t>https://www.coindesk.com/business/2022/06/27/azuro-raises-4m-for-decentralized-sportsbook-protocol/</t>
  </si>
  <si>
    <t>Holonus</t>
  </si>
  <si>
    <t>blockchain-based best ecosystem platform for the next generation with a view to creating an economic zone based on the decentralized autonomous organisation (DAO)</t>
  </si>
  <si>
    <t>https://btcpeers.com/holonus-to-announce-its-listing-on-lbank/</t>
  </si>
  <si>
    <t>As a community-based game, the decentralized autonomous organization votes on the dares, and the top three are shortlisted</t>
  </si>
  <si>
    <t>SocialX Ox</t>
  </si>
  <si>
    <t>https://cointelegraph.com/press-releases/socialx-rebrands-offers-users-new-social-defi-and-nft-experience</t>
  </si>
  <si>
    <t>CRIPCO</t>
  </si>
  <si>
    <t xml:space="preserve"> Singapore based global blockchain and NFT company, promotes the overall value and utilization of IP centered NFTs and provides a service of minting character IPs into NFTs for any holders to share and trade.</t>
  </si>
  <si>
    <t>https://us.acrofan.com/detail.php?number=685318</t>
  </si>
  <si>
    <t>Niners Guild</t>
  </si>
  <si>
    <t>he Philippines’ Newest NFT Gaming Community</t>
  </si>
  <si>
    <t>https://www.prweb.com/releases/2022/6/prweb18765082.htm</t>
  </si>
  <si>
    <t>https://ninersguild.com/</t>
  </si>
  <si>
    <t>0x9a5e0d4497a535378249a265380706f22b64bf40</t>
  </si>
  <si>
    <t>0x324adb49b64fbcf36b018ee3c15313683b5d3ebe</t>
  </si>
  <si>
    <t>0xd9a0d0df5ef65be39f87fb01265db12f0abfacd2</t>
  </si>
  <si>
    <t>0x3db4a695cd8235ced0a6914a549acc2e37bccc1c</t>
  </si>
  <si>
    <t>0xecfaf59d1d0adbe1a694807de7d9f0c315aa6beb</t>
  </si>
  <si>
    <t>0xca908bb6a0fe39d192a449d5bae97b74ec74dd14</t>
  </si>
  <si>
    <t>0xf5be0520ee9fd6c4a89e7f202b43eb37e96120dd</t>
  </si>
  <si>
    <t>0x299577acad9edb943d78172378215d8ee4c6cfba</t>
  </si>
  <si>
    <t>https://client.aragon.org/#/0x9a5e0d4497a535378249a265380706f22b64bf40</t>
  </si>
  <si>
    <t>https://client.aragon.org/#/0x324adb49b64fbcf36b018ee3c15313683b5d3ebe</t>
  </si>
  <si>
    <t>https://client.aragon.org/#/0xd9a0d0df5ef65be39f87fb01265db12f0abfacd2</t>
  </si>
  <si>
    <t>https://client.aragon.org/#/0x3db4a695cd8235ced0a6914a549acc2e37bccc1c</t>
  </si>
  <si>
    <t>https://client.aragon.org/#/0xecfaf59d1d0adbe1a694807de7d9f0c315aa6beb</t>
  </si>
  <si>
    <t>https://client.aragon.org/#/0xca908bb6a0fe39d192a449d5bae97b74ec74dd14</t>
  </si>
  <si>
    <t>https://client.aragon.org/#/0xf5be0520ee9fd6c4a89e7f202b43eb37e96120dd</t>
  </si>
  <si>
    <t>https://client.aragon.org/#/0x299577acad9edb943d78172378215d8ee4c6cfba</t>
  </si>
  <si>
    <t>https://client.aragon.org/#/0x9a5e0d4497a535378249a265380706f22b64bf40/0x18260f0bbbb2b8c7dc81b8d693011b7234f39e25/</t>
  </si>
  <si>
    <t>https://client.aragon.org/#/0x324adb49b64fbcf36b018ee3c15313683b5d3ebe/0xa714279a2761e1abb179a1202478dea1e3b26a7f/</t>
  </si>
  <si>
    <t>https://client.aragon.org/#/0xd9a0d0df5ef65be39f87fb01265db12f0abfacd2/0x63a680baadabb569ca2dbb9353e7c20a3025bcf0/</t>
  </si>
  <si>
    <t>address book, allocation, dot voting</t>
  </si>
  <si>
    <t>https://client.aragon.org/#/0x3db4a695cd8235ced0a6914a549acc2e37bccc1c/0x0d358959b76ef313e5053afecc5751e40ed477fd/</t>
  </si>
  <si>
    <t>https://client.aragon.org/#/0xecfaf59d1d0adbe1a694807de7d9f0c315aa6beb/0x6fae23abdde541f42370e8d92ee15346b6b87924/</t>
  </si>
  <si>
    <t>0,644 eth</t>
  </si>
  <si>
    <t>https://client.aragon.org/#/0xca908bb6a0fe39d192a449d5bae97b74ec74dd14/0x6f50766b1bc04335e566d56539e488457e223054/</t>
  </si>
  <si>
    <t>https://client.aragon.org/#/0xf5be0520ee9fd6c4a89e7f202b43eb37e96120dd/0x2425b8cd9c6fc75701efc45c9b96ae358d469106/</t>
  </si>
  <si>
    <t>https://client.aragon.org/#/0x299577acad9edb943d78172378215d8ee4c6cfba/0x5360f3f3db3c0a6965d72c90434fc45dddba2371/</t>
  </si>
  <si>
    <t>ShiryoDAO</t>
  </si>
  <si>
    <t>The engaging and immersive Play-to-Earn trading card game, Shiryo</t>
  </si>
  <si>
    <t>https://beincrypto.com/shiryo-announces-the-launch-of-shiryodao/</t>
  </si>
  <si>
    <t>Off Chain?</t>
  </si>
  <si>
    <t>Charity</t>
  </si>
  <si>
    <t>nnovative platform solution that implements the new P2P ecosystem based on blockchain and distributed cryptographic technology</t>
  </si>
  <si>
    <t>https://www.livebitcoinnews.com/holon-hln-is-now-available-for-trading-on-lbank-exchange/</t>
  </si>
  <si>
    <t>https://holonus.io/</t>
  </si>
  <si>
    <t>Social network from Curacao</t>
  </si>
  <si>
    <t>https://www.bitfwd.com/</t>
  </si>
  <si>
    <t>Hackathon DAO</t>
  </si>
  <si>
    <t xml:space="preserve">BifFWD fund? </t>
  </si>
  <si>
    <t>Grants</t>
  </si>
  <si>
    <t>Developer DAO</t>
  </si>
  <si>
    <t>https://www.dorg.tech/#/</t>
  </si>
  <si>
    <t>Funding DAO for EthFinex</t>
  </si>
  <si>
    <t>https://deversifi.com/blog/ethfinex-launches-funding-dao/</t>
  </si>
  <si>
    <t>EffectDAO</t>
  </si>
  <si>
    <t>DAO of Effect Network (effect.ai)</t>
  </si>
  <si>
    <t>https://dao.effect.network/dao</t>
  </si>
  <si>
    <t>https://ethberlinzwei.github.io/KnowledgeBase/resources/DHack.html</t>
  </si>
  <si>
    <t>Multiple request for funding projects</t>
  </si>
  <si>
    <t>https://gitcoin.co/grants/336/dhack-a-decentralized-hackathon-model</t>
  </si>
  <si>
    <t>https://gitcoin.co/grants/305/daofest-open-sourcing-events-delivering-daos-to-th</t>
  </si>
  <si>
    <t>Grant DAO for various DAO projects</t>
  </si>
  <si>
    <t>https://github.com/dOrgTech/ID-DAO</t>
  </si>
  <si>
    <t>DAO for Identity DAO of dOrgTech</t>
  </si>
  <si>
    <t>DEX and SWAP protocol DAO</t>
  </si>
  <si>
    <t>Meme competition of prime dao?</t>
  </si>
  <si>
    <t>PolkaDot development DAO</t>
  </si>
  <si>
    <t>Psychedelic Society DAO is an Ethereum-based decentralized autonomous organization built with DAOstack designed to manage part of the membership donations of the Psychedelic Society</t>
  </si>
  <si>
    <t>https://messari.io/organization/psychedelic-society-dao</t>
  </si>
  <si>
    <t>https://www.thegeneralstore.me/community-dao</t>
  </si>
  <si>
    <t>A STRUCTURE FOR EQUALITY &amp; INVOLVEMENT</t>
  </si>
  <si>
    <t>Aragon Mesh has been granted 100,000 DAI in April 2019 in order to operate for 6 months</t>
  </si>
  <si>
    <t>https://medium.com/paradigm-research/aragon-the-vote-to-upgrade-the-apps-of-the-aragon-governance-organization-has-started-over-600-b5f679aaca6d</t>
  </si>
  <si>
    <t>https://1hive.org/</t>
  </si>
  <si>
    <t>Connected to 1hive https://client.aragon.org/#/0x12b013C23F1918EaC4b5342117f0B202E048566C/0x9262610a9f2cd4d21eb6896afe7e258a10e16f48/vote/5/ - 1Hive is a community that builds and experiments with decentralized applications and protocols</t>
  </si>
  <si>
    <t>Classified based on voting descriptions</t>
  </si>
  <si>
    <t>https://docs.google.com/spreadsheets/d/1DCu4O4jgsyPCOgm1yHllcfr5g-HFpwy5mNeahci3uLw</t>
  </si>
  <si>
    <t>https://aragon.org/studies/brightid</t>
  </si>
  <si>
    <t>Development of Social Identity Network</t>
  </si>
  <si>
    <t>https://www.saintfame.com/</t>
  </si>
  <si>
    <t>Art DAO / The world's first internet-owned fashion house. (sells a tshirt and a facemask</t>
  </si>
  <si>
    <t>Smart Contract Development (transferred to DAOhaus?)</t>
  </si>
  <si>
    <t>https://www.lexdao.coop/</t>
  </si>
  <si>
    <t>One of largest financest DAOs, rewards and vesting FLOCK and NEST - budget for aragon network</t>
  </si>
  <si>
    <t>Based on name and voting</t>
  </si>
  <si>
    <t>https://github.com/unidao/MarsDAO/issues/9</t>
  </si>
  <si>
    <t>https://tellor.io/</t>
  </si>
  <si>
    <t>A Decentralized Oracle Protocol</t>
  </si>
  <si>
    <t>Oracle</t>
  </si>
  <si>
    <t>Based on name - voting was refund of all orginal funded transaction</t>
  </si>
  <si>
    <t>https://lightwave.ch/en/prototypen/</t>
  </si>
  <si>
    <t>Participative Budgetting and City MarketPlace</t>
  </si>
  <si>
    <t>Looks like testing based on actions</t>
  </si>
  <si>
    <t>Activity Level last 6-15 months (March 2021)</t>
  </si>
  <si>
    <t>Low Activity Since march 2021 - 1 vote</t>
  </si>
  <si>
    <t>Many deposits and external contract interaction, hard to determine goal - many NFT and  Decentraland Transfers</t>
  </si>
  <si>
    <t>Activity between first and second measurement (march 2021)</t>
  </si>
  <si>
    <t>At least 1 additional tokenholder - 2 added votes - last oktober 2021 - voted all funds out</t>
  </si>
  <si>
    <t>Impossible to tell goal based on descriptions, but based on governance token --&gt;  Fund</t>
  </si>
  <si>
    <t>https://etherscan.io/token/0xa16001dd47f505b7b7c5639c710a52209e4e8904</t>
  </si>
  <si>
    <t>No change</t>
  </si>
  <si>
    <t>Many deposits and external contract interaction, hard to determine goal - Decentraland Transfers</t>
  </si>
  <si>
    <t>40 added votes - last may 2022</t>
  </si>
  <si>
    <t>Latest update</t>
  </si>
  <si>
    <t>Based on transactions and vote - related to Citizen Cosmos?</t>
  </si>
  <si>
    <t>102 eth, 300 ant, 512^10 GOL, 10,57 Sai</t>
  </si>
  <si>
    <t>Kroatische DAO - based on description looks like a test</t>
  </si>
  <si>
    <t>BlockdamDAO is a Dutch DAO enthousiast group</t>
  </si>
  <si>
    <t>1 vote added - 3 new tokenholders - LAST ACTION JUNI 2021</t>
  </si>
  <si>
    <t>Based on description in voting and transfers - crypto enthousiast group - spaanstalig</t>
  </si>
  <si>
    <t>No Change</t>
  </si>
  <si>
    <t>Hard to determine - due to amount tokenholders and setup used as multisig</t>
  </si>
  <si>
    <t>Russian, based on the descriptions and activity looks like a test</t>
  </si>
  <si>
    <t>1 added vote - juni 2021</t>
  </si>
  <si>
    <t>No Finance actions, only kernel updates, one vote references to DeFi</t>
  </si>
  <si>
    <t>63 votes added - last augustus 2021</t>
  </si>
  <si>
    <t>Looks like multi-layer DAO - based on descriptions looks like DeFi</t>
  </si>
  <si>
    <t>1 tokenholder less, no votes</t>
  </si>
  <si>
    <t>2 &amp; 5</t>
  </si>
  <si>
    <t>Payments to aragon sub daos (especially court and anyblock analystics)</t>
  </si>
  <si>
    <t>Looks like multi-layer DAO - cannot derive goal based on internal info</t>
  </si>
  <si>
    <t>1 vote added - last action may 2022</t>
  </si>
  <si>
    <t>Hard to determine - one tokenholder, determination based on name</t>
  </si>
  <si>
    <t>Various payment for work</t>
  </si>
  <si>
    <t>1 vote added (emptying the vault)- aug 2021</t>
  </si>
  <si>
    <t>https://github.com/centrifuge/developer.centrifuge.io/issues/129</t>
  </si>
  <si>
    <t>Centrifuge is a network that provides access to fast, cheap capital for small businesses and stable yield for investors</t>
  </si>
  <si>
    <t>https://developer.centrifuge.io/getting-started/centrifuge-at-a-glance/</t>
  </si>
  <si>
    <t>Low - moved to other network</t>
  </si>
  <si>
    <t xml:space="preserve">Ethereum </t>
  </si>
  <si>
    <t>https://developer.centrifuge.io/use/participate-in-network/ - moved to other network</t>
  </si>
  <si>
    <t>Looks like DAO for medical cost charity</t>
  </si>
  <si>
    <t>Based on voting looks like test</t>
  </si>
  <si>
    <t>Only one tokenholder, based on votigns looks like test</t>
  </si>
  <si>
    <t>Agent activity only, unknown what purpose is</t>
  </si>
  <si>
    <t>Only kernel updates</t>
  </si>
  <si>
    <t>Hackathon DAO (a team for EthBerlin</t>
  </si>
  <si>
    <t>Social (groups of friends, also e.g. hackathon)</t>
  </si>
  <si>
    <t>Description of votings indicate workDAO</t>
  </si>
  <si>
    <t>1,516 eth, 0,681 DAI, 0,156 PAN, 110,13 sai, 2271 subs, 228,475 usdc</t>
  </si>
  <si>
    <t>1 vote - june 2021 + 9 incoming payments - last june 2022</t>
  </si>
  <si>
    <t>https://aragon.idchain.one/#/brightid/0x98b199fcd05cf34c13aec2f87ee0c9a6fe3f0ab4/</t>
  </si>
  <si>
    <t>Has new DAO - https://aragon.idchain.one/#/brightid/0x98b199fcd05cf34c13aec2f87ee0c9a6fe3f0ab4/</t>
  </si>
  <si>
    <t>BrightID - on Idchain</t>
  </si>
  <si>
    <t>feb</t>
  </si>
  <si>
    <t>Vervolg BrightID Ethereum</t>
  </si>
  <si>
    <t>https://aragon.idchain.one/#/brightid/0xf952e884b5a5686c39cdc84404dcace96b1718f6/</t>
  </si>
  <si>
    <t>Vervolg DAO van BrightID</t>
  </si>
  <si>
    <t>IDChain</t>
  </si>
  <si>
    <t>Switch / Vervolg?</t>
  </si>
  <si>
    <t>no</t>
  </si>
  <si>
    <t>640 dai, 835 subs</t>
  </si>
  <si>
    <t>https://explorer.idchain.one/tx/0x9a2e3ccb726289159190cbc6ea5d0749f19d33241065f8c10a62f1a5e0cb03f2/token-transfers</t>
  </si>
  <si>
    <t>Predominately kernel and permission updates</t>
  </si>
  <si>
    <t>description of voting indicates investment (MRR voting)</t>
  </si>
  <si>
    <t>Moved to another DAO (MarsDAO) https://mainnet.aragon.org/#/mars-dao.eth/</t>
  </si>
  <si>
    <t>Investment proposals in votings</t>
  </si>
  <si>
    <t>Redefining the way
people generate income</t>
  </si>
  <si>
    <t>Switched to Snapshot MyBit DAO v2 - https://mybit.io/dao - https://snapshot.page/#/mybit/community</t>
  </si>
  <si>
    <t>https://galtproject.io/</t>
  </si>
  <si>
    <t>nternational decentralized land and real estate property registry, governed by DAO, and self-governance platform for communities of homeowners on Ethereum</t>
  </si>
  <si>
    <t>Description indicated development payments</t>
  </si>
  <si>
    <t>20 votes added - last sep 2021</t>
  </si>
  <si>
    <t>unclear what purpose was - most votings are related to other tokens via agent</t>
  </si>
  <si>
    <t>only upgrade and token minting</t>
  </si>
  <si>
    <t>Work for OMG Network</t>
  </si>
  <si>
    <t>No determinable based on the votes description</t>
  </si>
  <si>
    <t>3 new tokenholders, 243 new votes - last july 2022</t>
  </si>
  <si>
    <t>very active dao with various work payments</t>
  </si>
  <si>
    <t>10 open votes</t>
  </si>
  <si>
    <t>Various activities work related</t>
  </si>
  <si>
    <t>Various investment decisions</t>
  </si>
  <si>
    <t>Moved to Snapshot - https://client.aragon.org/#/0xaa95B84C444c5FEd9f43ac0045b874Aa95a3040f/0x51f2fceb9011a92b9fad65f673a6ee737c355adb/vote/30/ - https://snapshot.org/#/kleros.eth</t>
  </si>
  <si>
    <t>Kleros is a decentralized arbitration service for the disputes of the new economy. kleros.io voting dao (e.g. https://forum.kleros.io/t/proposal-name-b/191)</t>
  </si>
  <si>
    <t>One of the Aragon Sub DAOs</t>
  </si>
  <si>
    <t>Moved to another Aragon DAO (unknown which one) somewhere in feb 2020</t>
  </si>
  <si>
    <t>Various payments to persons</t>
  </si>
  <si>
    <t>Livepeer is a decentralized video streaming network built on the Ethereum blockchain</t>
  </si>
  <si>
    <t>https://livepeer.org/</t>
  </si>
  <si>
    <t>1 vote - aug 2021</t>
  </si>
  <si>
    <t>Moved to a multisig - https://client.aragon.org/#/futurefreedomfund/0x065b786e7f30d7642ff9f2f7aa1e2d255f4fff04/vote/12/</t>
  </si>
  <si>
    <t>Created a few token payments (blankToken BDT)  with no description</t>
  </si>
  <si>
    <t>Moved to CFDAO (aragon)</t>
  </si>
  <si>
    <t>100 &amp; 0</t>
  </si>
  <si>
    <t>Looks like multi-layer DAO - multiple payments for work and reaching milestones</t>
  </si>
  <si>
    <t>11 &amp; 9</t>
  </si>
  <si>
    <t>https://messari.io/organization/melon-council-dao</t>
  </si>
  <si>
    <t>Aragon Events</t>
  </si>
  <si>
    <t>Transfer to associationops Agent - https://client.aragon.org/#/events/0x8fd7a626a89f6003396b2ae520ee88d3590b7324/vote/14/</t>
  </si>
  <si>
    <t xml:space="preserve">A few payment votes - for work (to be) perfomed </t>
  </si>
  <si>
    <t>BlankDAO is a social organization with an aim to break blockchain barriers on the road to decentralization by relying on real people instead of miners or stakeholders.</t>
  </si>
  <si>
    <t>https://github.com/BlankDAO/documents#goal</t>
  </si>
  <si>
    <t>11 added votes - all rejected due to non voting - last march 2022</t>
  </si>
  <si>
    <t>Poolse DAO - Mulitple business pay actions</t>
  </si>
  <si>
    <t>Migration to new DAO https://client.aragon.org/#/d5/0x8af820c801d854df802d03a6db5298c0fb9ba542/vote/52/</t>
  </si>
  <si>
    <t>Most votes are tokens and updates, some are related to improvement proposals</t>
  </si>
  <si>
    <t>Spanish DAO - based on voting description looks like test</t>
  </si>
  <si>
    <t>Most votes are tokens and updates</t>
  </si>
  <si>
    <t>Looks like multi-layer DAO - work performed votes</t>
  </si>
  <si>
    <t>Various work payouts</t>
  </si>
  <si>
    <t>Original NEST DAO</t>
  </si>
  <si>
    <t>Possibly moved to another DAO?</t>
  </si>
  <si>
    <t>Grant</t>
  </si>
  <si>
    <t>Looks actively eliminated - predomitately updates and internal token (distribution and burning) no clear goal</t>
  </si>
  <si>
    <t>mostly minting of token and discussion on listing token</t>
  </si>
  <si>
    <t>https://etherscan.io/address/0x8487dcc6f4b28b911e22a8657ebb16427d4cf5c0</t>
  </si>
  <si>
    <t>Probably moved to V2 - all tokens ragequitted</t>
  </si>
  <si>
    <t>via DAOhaus.club looks actively eliminated v2 is https://pokemol.com/dao/0xb42616e266cb0c6d34c1434f09b95ed50bb551ed</t>
  </si>
  <si>
    <t>Dead - None</t>
  </si>
  <si>
    <t>Various payments for multiple goals</t>
  </si>
  <si>
    <t>Predominately kernel and permission updates - some payments without clear description</t>
  </si>
  <si>
    <t>0x2f55f35a08eba401b1e0ff0528fb72ed4cc061c6</t>
  </si>
  <si>
    <t>0xcef72e27d273fb544ad683325f80bcc5a133eebb</t>
  </si>
  <si>
    <t>0xed28b82dd6ee59852402f357978bf3ea9fafd082</t>
  </si>
  <si>
    <t>0xd29967deee9e21b436305312e7619a4b6b2f9ab5</t>
  </si>
  <si>
    <t>0x7457475aa67b8e1ad994c2a75014a593206e5ccb</t>
  </si>
  <si>
    <t>0x8fe2fdc1e61844ddbdadb2f7b7e8bdd8b1f3bf1c</t>
  </si>
  <si>
    <t>https://client.aragon.org/#/0x2f55f35a08eba401b1e0ff0528fb72ed4cc061c6</t>
  </si>
  <si>
    <t>https://client.aragon.org/#/0xcef72e27d273fb544ad683325f80bcc5a133eebb</t>
  </si>
  <si>
    <t>https://client.aragon.org/#/0xed28b82dd6ee59852402f357978bf3ea9fafd082</t>
  </si>
  <si>
    <t>https://client.aragon.org/#/0xd29967deee9e21b436305312e7619a4b6b2f9ab5</t>
  </si>
  <si>
    <t>https://client.aragon.org/#/0x7457475aa67b8e1ad994c2a75014a593206e5ccb</t>
  </si>
  <si>
    <t>https://client.aragon.org/#/0x8fe2fdc1e61844ddbdadb2f7b7e8bdd8b1f3bf1c</t>
  </si>
  <si>
    <t>https://client.aragon.org/#/0x2f55f35a08eba401b1e0ff0528fb72ed4cc061c6/0xd181ce5f2e300e13f8327f3208da8903e026a048/</t>
  </si>
  <si>
    <t>https://client.aragon.org/#/0xcef72e27d273fb544ad683325f80bcc5a133eebb/0xde07f17eab15c4282d304db5c0579a2c8ea7b032/</t>
  </si>
  <si>
    <t>Chinese, one vote stating plan for cimmunity building</t>
  </si>
  <si>
    <t>https://client.aragon.org/#/0xed28b82dd6ee59852402f357978bf3ea9fafd082/0xbea6bd3e132f49d879da6ecd4aec16254e582fc9/</t>
  </si>
  <si>
    <t>5 usdc</t>
  </si>
  <si>
    <t>no derivable information</t>
  </si>
  <si>
    <t>https://client.aragon.org/#/0xd29967deee9e21b436305312e7619a4b6b2f9ab5/0x42b76cf78784ccf2b74b21c2cf37b1b88dd30021/</t>
  </si>
  <si>
    <t>https://client.aragon.org/#/0x7457475aa67b8e1ad994c2a75014a593206e5ccb/0xc30ff466f10f167ae2aa47926e04a14cd414e336/</t>
  </si>
  <si>
    <t>https://client.aragon.org/#/0x8fe2fdc1e61844ddbdadb2f7b7e8bdd8b1f3bf1c/0x319a2521c700c2ca3340e1ce04c1a50e08da4dc3/</t>
  </si>
  <si>
    <t>ims to Build the First Polkadot Crypto Reserve Currency - game based -  - House of Sempronia</t>
  </si>
  <si>
    <t>https://blockworks.co/house-of-sempronias-departure-from-dao-sparks-further-concerns-over-dao-governance/</t>
  </si>
  <si>
    <t>SSV DAO</t>
  </si>
  <si>
    <t>organization behind decentralized staking infrastructure ssv.network</t>
  </si>
  <si>
    <t>https://finance.yahoo.com/news/ssv-dao-distribute-10m-grants-142849190.html</t>
  </si>
  <si>
    <t>https://ssv.network/</t>
  </si>
  <si>
    <t>https://snapshot.org/#/mainnet.ssvnetwork.eth</t>
  </si>
  <si>
    <t>Platform for layer 2 solution Ethereum</t>
  </si>
  <si>
    <t>Star Apple Labs Limited</t>
  </si>
  <si>
    <t>M&amp;A process transparent, efficient, and easy for many people to participate</t>
  </si>
  <si>
    <t>https://www.digitaljournal.com/pr/star-apple-labs-limited-is-leading-its-way-in-improving-ma-deal-structures-with-blockchain-technology#ixzz7YjWnYqzz</t>
  </si>
  <si>
    <t>1hive DAO - probably moved to Garden</t>
  </si>
  <si>
    <t>Based on votings</t>
  </si>
  <si>
    <t>Based on voting looks like work</t>
  </si>
  <si>
    <t>A lot of payments, unclear what they what for</t>
  </si>
  <si>
    <t>Based on voting</t>
  </si>
  <si>
    <t>Mission to transfer the cultural economy</t>
  </si>
  <si>
    <t>Some added votign ( 4 votes - last june 2022</t>
  </si>
  <si>
    <t>8 members with 0 shares</t>
  </si>
  <si>
    <t>1 member less - last action - june 2022 (incoming transaction)</t>
  </si>
  <si>
    <t>The Stoner DAO</t>
  </si>
  <si>
    <t>reating a community that touts daily use of products and services that employ and/or promote the wide range of cannabinoids and terpene profiles that we believe support a "Legendary Lifestyle"</t>
  </si>
  <si>
    <t>https://thestonerdaoconference.com/</t>
  </si>
  <si>
    <t>https://finance.yahoo.com/news/rebranding-plant-stoner-dao-legendary-003000696.html</t>
  </si>
  <si>
    <t>https://www.globenewswire.com/news-release/2022/07/11/2477607/0/en/New-Web3-Platform-Muse-Group-Opens-Second-Funding-Round-on-July-13.html</t>
  </si>
  <si>
    <t>Muse Group (house of muse)</t>
  </si>
  <si>
    <t>which will be a worldwide network of exclusive spaces where creative talent and the best blockchain minds can meet, collaborate and create without limitations</t>
  </si>
  <si>
    <t>Hackathon group from spain</t>
  </si>
  <si>
    <t>Looks like a kind of book club dao</t>
  </si>
  <si>
    <t>Decentralized State of Earth</t>
  </si>
  <si>
    <t>Virtual World</t>
  </si>
  <si>
    <t>Predominately upgrade and token votes</t>
  </si>
  <si>
    <t>2 incoming payments - last may 2022</t>
  </si>
  <si>
    <t>(tellor.io) (galtproject) (augur)</t>
  </si>
  <si>
    <t>A few token payment, impossible to derive goal</t>
  </si>
  <si>
    <t>Various payments to DeFi protocols</t>
  </si>
  <si>
    <t>Almost only token minting transactions</t>
  </si>
  <si>
    <t>Dao enthousiast group?</t>
  </si>
  <si>
    <t>Consensys Ireland</t>
  </si>
  <si>
    <t>Actually the first Aragon DAO</t>
  </si>
  <si>
    <t>https://etherscan.io/address/0x7d1a4fc6df3b16eb894004a4586a29f39ba6d205</t>
  </si>
  <si>
    <t>only findable via etherscan - all ragequited</t>
  </si>
  <si>
    <t>https://medium.com/metacartel/daosaka-daico-c8b3752acebd</t>
  </si>
  <si>
    <t>NFT Art DAOICO run by MetaCartel DAO and Known Origin as an experiment to push our shared understanding of how to coordinate DAO funding</t>
  </si>
  <si>
    <t>Payments for work and votings on new associates</t>
  </si>
  <si>
    <t>5 &amp; 4</t>
  </si>
  <si>
    <t>3 less tokenholders, 78 additional votes, last jan 2022</t>
  </si>
  <si>
    <t>72 &amp; 213</t>
  </si>
  <si>
    <t>Based on finance votings</t>
  </si>
  <si>
    <t>Goal DAO underivable</t>
  </si>
  <si>
    <t>Battle Infinity</t>
  </si>
  <si>
    <t>Multivers Platforme</t>
  </si>
  <si>
    <t>Pre sale in progress</t>
  </si>
  <si>
    <t>https://presale.battleinfinity.io/</t>
  </si>
  <si>
    <t>https://luckyblock.com/?luckyblock=b2cLblockHomepage</t>
  </si>
  <si>
    <t>Lucky Block</t>
  </si>
  <si>
    <t>A worldwide games &amp; competitions platform with play-to-earn rewards using blockchain protocols</t>
  </si>
  <si>
    <t>https://www.business2community.com/cryptocurrency/best-crypto-dao-projects</t>
  </si>
  <si>
    <t>Morpho protocol</t>
  </si>
  <si>
    <t>pen-source, decentralized autonomous organization (DAO), allowing users to borrow and lend cryptocurrencies.</t>
  </si>
  <si>
    <t>https://www.altfi.com/article/9532_a16z-co-leads-morphos-18m-funding-round-to-transform-decentralised-lending-protocols</t>
  </si>
  <si>
    <t>https://compound.morpho.xyz/governance?network=mainnet</t>
  </si>
  <si>
    <t>Connected to LexDAO - also createing NFTs fr lex tokens</t>
  </si>
  <si>
    <t>Various payments for development</t>
  </si>
  <si>
    <t>Only test and token votigns</t>
  </si>
  <si>
    <t>2 votes - last november 2021</t>
  </si>
  <si>
    <t>5 &amp; 3</t>
  </si>
  <si>
    <t>41 &amp; 26 &amp; 56</t>
  </si>
  <si>
    <t>multi layer - decentraland DAO</t>
  </si>
  <si>
    <t>3 new tokensholders (new layer) -41 &amp; 26 &amp; 56 = in total 12 &amp; 1 &amp; 11 added - last july 2022</t>
  </si>
  <si>
    <t>1 less tokenholder</t>
  </si>
  <si>
    <t>19 members with 0 shares</t>
  </si>
  <si>
    <t>1 less tokenholder - probably ragequit june 2021</t>
  </si>
  <si>
    <t>Unclear what the purpose of this dao was based on votings - grants on implementation</t>
  </si>
  <si>
    <t xml:space="preserve"> DAOstack team on the Ethereum mainnet. It serves as a testing ground, a showcase of DAOstack’s functionality, and a way to govern the use of some of the project’s resources.</t>
  </si>
  <si>
    <t>6 new votes - last nov 2021</t>
  </si>
  <si>
    <t>a lot of activity since jan 2020, last feb 2021, 4 add tokenholder, 12 new votes - was hacked in feb 2019</t>
  </si>
  <si>
    <t>Migrated to Budget DAO - https://client.aragon.org/#/associationops/0xfed7ad4ce98d84af3e2d489a1c26d8bb6fc37627/vote/70/</t>
  </si>
  <si>
    <t>Part of Aragon DAO Group</t>
  </si>
  <si>
    <t>Some payment, hard to tell purpose</t>
  </si>
  <si>
    <t>Predominately update votes</t>
  </si>
  <si>
    <t>multilayer - based on votes</t>
  </si>
  <si>
    <t>multilayr - based on votes and activity</t>
  </si>
  <si>
    <t>unable to tell from votes</t>
  </si>
  <si>
    <t>https://piedao.org/ - A decentralized asset manager for tokenized portfolios, with a mission to bring automated wealth creation to everyone with an internet connection</t>
  </si>
  <si>
    <t>86 tokensholders with votes - 19 with 0 votes</t>
  </si>
  <si>
    <t>Overgegaan in v2 or metacartel ventures</t>
  </si>
  <si>
    <t>Ventures, joint investments</t>
  </si>
  <si>
    <t>https://app.daohaus.club/dao/0x1/0xee629a192374caf2a72cf1695c485c5c89611ef2</t>
  </si>
  <si>
    <t>157 + 1 snap vote</t>
  </si>
  <si>
    <t>4 new members, 12 new proposals - last april 2021</t>
  </si>
  <si>
    <t>Overgegaan in andere?</t>
  </si>
  <si>
    <t>https://app.daohaus.club/dao/0x1/0xbeb3e32355a933501c247e2dbde6e6ca2489bf3d</t>
  </si>
  <si>
    <t>Wallet of the Raid Guild</t>
  </si>
  <si>
    <t>Migrated to v2</t>
  </si>
  <si>
    <t>First DAOhaus DAO (all DAOhaus daos are based on molochDAO template) based on voting detail information</t>
  </si>
  <si>
    <t>2 added tokenhoders, 20 added votes - last incoming transaction in september 2021</t>
  </si>
  <si>
    <t>345 &amp; 1(voting normal)</t>
  </si>
  <si>
    <t>a lot of activity - 61less tokenholders &amp; 513 added tokenholders (https://etherscan.io/token/0xad32a8e6220741182940c5abf610bde99e737b2d) -  18 added votes, is made multilayer as well) - last june 2022</t>
  </si>
  <si>
    <t>112 &amp; 2903</t>
  </si>
  <si>
    <t>1 tokenholder with rounded 0 votes</t>
  </si>
  <si>
    <t>no change since jun 2020 measurement - last apr 2020</t>
  </si>
  <si>
    <t>198 added votes - last juli 2022</t>
  </si>
  <si>
    <t>https://app.daohaus.club/dao/0x1/0x4570b4faf71e23942b8b9f934b47ccedf7540162</t>
  </si>
  <si>
    <t>https://app.daohaus.club/dao/0x1/0x8f56682a50becb1df2fb8136954f2062871bc7fc</t>
  </si>
  <si>
    <t>12 added tokenholders, 13 added votes last juli 2022</t>
  </si>
  <si>
    <t>The LAO is a global group of Ethereum enthusiasts and experts supporting the work of Ethereum builders.</t>
  </si>
  <si>
    <t>A lot of votes, but no descirptions</t>
  </si>
  <si>
    <t>https://app.daohaus.club/dao/0x1/0xb5cef5887a0b46d895cb1893b3cddc9a31607261</t>
  </si>
  <si>
    <t>11 additional votes - last april 2021</t>
  </si>
  <si>
    <t>e-sports DAO in description, but looks more like grant</t>
  </si>
  <si>
    <t>Migrated to new metaclan? https://app.daohaus.club/dao/0x64/0xddb661d7b1aa3cb8642e0bcc0c1fb76f835ac771</t>
  </si>
  <si>
    <t>2 rage quit - 0 votes</t>
  </si>
  <si>
    <t>https://app.daohaus.club/dao/0x1/0x7d58c962356ae66ba91b108751d67ae5d3b022fc</t>
  </si>
  <si>
    <t>15 added votes - last may 2022</t>
  </si>
  <si>
    <t>Migrated to v2? https://app.daohaus.club/dao/0x1/0x7d58c962356ae66ba91b108751d67ae5d3b022fc</t>
  </si>
  <si>
    <t>Based on voting - grant - focussed on women in web3</t>
  </si>
  <si>
    <t>Based on description - Art</t>
  </si>
  <si>
    <t>Art</t>
  </si>
  <si>
    <t>Migrated to new on xDai? https://app.daohaus.club/dao/0x64/0xab94cb340b92c15865ed385acd0e1eabedb3c5ae</t>
  </si>
  <si>
    <t>https://app.daohaus.club/dao/0x1/0x016e79e9101a8eaa3e7f46d6d1c267819c09c939</t>
  </si>
  <si>
    <t>1 new tokenholder, 7 new votes, last may 2021</t>
  </si>
  <si>
    <t>https://app.daohaus.club/dao/0x1/0xe9d7e590171cb5080ab8dfd45850692a714260f0</t>
  </si>
  <si>
    <t>5 less tokenholders, 8 new votes - last march 2021</t>
  </si>
  <si>
    <t>Migrated to HD? https://app.daohaus.club/dao/0x64/0xcae0c884780d18d2b2b0315e1d68cb255ac25d15</t>
  </si>
  <si>
    <t>Based on description - defi -  but on combi voting and description - social</t>
  </si>
  <si>
    <t>3 &amp; 137</t>
  </si>
  <si>
    <t xml:space="preserve"> 39 tokenholders with less than 0.01 tokens, agent, fundraising</t>
  </si>
  <si>
    <t>0 and 8 new tokenhoders + 0 &amp; 39 with less than 0.01 shares (8 more than last time) - 16&amp; 0 new votes - last feb 2022</t>
  </si>
  <si>
    <t>42 &amp; 10</t>
  </si>
  <si>
    <t>https://curioinvest.com/</t>
  </si>
  <si>
    <t>Aragon Faucet - for other projects</t>
  </si>
  <si>
    <t>Lot of voting, no descriptions, not possible to determine goal</t>
  </si>
  <si>
    <t>29 added votes - last june 2022</t>
  </si>
  <si>
    <t>Big trust/wallet DAO. No clear purpose other than deposit and withdrawal of funds. Had more than 400M$ in value in it.</t>
  </si>
  <si>
    <t>Only update votes</t>
  </si>
  <si>
    <t>Only token minting votes</t>
  </si>
  <si>
    <t>Covid related</t>
  </si>
  <si>
    <t>Only token and update votes</t>
  </si>
  <si>
    <t>Only update and test transactions</t>
  </si>
  <si>
    <t>Looks like only test votes</t>
  </si>
  <si>
    <t>4 added tokenholders, 1 added vote - last march 2021</t>
  </si>
  <si>
    <t>Almost only rejected token minting votes</t>
  </si>
  <si>
    <t>2 added votes - last march 2021 and incoming payment april 2021</t>
  </si>
  <si>
    <t>Votes on updates and minting only</t>
  </si>
  <si>
    <t>based on vote descriptions</t>
  </si>
  <si>
    <t>Almost only update and token votes - has some interesting links to the "cyber~" community - thus social</t>
  </si>
  <si>
    <t>Based on payment descriptions</t>
  </si>
  <si>
    <t>Subdao of a research dao</t>
  </si>
  <si>
    <t>Some activity through external finance app (voting no longer via this DAO) - 3 payments made - last september 2021</t>
  </si>
  <si>
    <t>Is a DAO of students of ESILV</t>
  </si>
  <si>
    <t>Only token and updates votes</t>
  </si>
  <si>
    <t>Based on votes looks like test</t>
  </si>
  <si>
    <t>2&amp;25</t>
  </si>
  <si>
    <t>0&amp;23 add tokenholders and 118 votes</t>
  </si>
  <si>
    <t>Buying and selling tokens. Description with revenu share</t>
  </si>
  <si>
    <t>Based on voting multiple fiat and token transactions</t>
  </si>
  <si>
    <t>Based on etherscan 65 added tokenholders, 18 added votes last jan 2022</t>
  </si>
  <si>
    <t>Based on votes and token classification</t>
  </si>
  <si>
    <t>Mentions income in finance on NFT products</t>
  </si>
  <si>
    <t>4 added votes - last september 2021</t>
  </si>
  <si>
    <t>Only parameter update votes and test payments</t>
  </si>
  <si>
    <t>Value take out</t>
  </si>
  <si>
    <t>Membership payments</t>
  </si>
  <si>
    <t>Impossible to tell what the goal is</t>
  </si>
  <si>
    <t>Two added votes - june 2021</t>
  </si>
  <si>
    <t>7 add votes - last july 2022</t>
  </si>
  <si>
    <t>Various grant payments</t>
  </si>
  <si>
    <t>https://app.daohaus.club/dao/0x1/0x934d6b90e3f916a3ad5d080a674a1e953447dda3</t>
  </si>
  <si>
    <t>2 inactive members</t>
  </si>
  <si>
    <t>Based on votes (very few</t>
  </si>
  <si>
    <t>Some funding payments</t>
  </si>
  <si>
    <t>Rocket (Bank) LP DAO</t>
  </si>
  <si>
    <t>Moved to HD?</t>
  </si>
  <si>
    <t>28 rage quits, 19 members 0 votes</t>
  </si>
  <si>
    <t>1 tokenholder less, june 2021</t>
  </si>
  <si>
    <t>Based on voting various personal payments</t>
  </si>
  <si>
    <t>Grants for work</t>
  </si>
  <si>
    <t>No longer traceable</t>
  </si>
  <si>
    <t>37 with 0 shares</t>
  </si>
  <si>
    <t>46,683$</t>
  </si>
  <si>
    <t>Based on voting and descriptions</t>
  </si>
  <si>
    <t>The original Moloch DAO, risen from the ashes, raining hellfire and ETH grants over the barren wastelands of crypto public goods. We support the courageous Web3 crusaders protecting the celestial Ethereum world computer of successful coordination. Death to Moloch! Long live the new MolochDAO!</t>
  </si>
  <si>
    <t>$2,531,773</t>
  </si>
  <si>
    <t>20 votes - last juli 2022</t>
  </si>
  <si>
    <t>$481,615</t>
  </si>
  <si>
    <t>173 votes - last juli 2022</t>
  </si>
  <si>
    <t>$1996563</t>
  </si>
  <si>
    <t>58 votings - last juli 2022</t>
  </si>
  <si>
    <t>DAOHaus CCO</t>
  </si>
  <si>
    <t>51 tot 250</t>
  </si>
  <si>
    <t>$845,679</t>
  </si>
  <si>
    <t>Last jun 22</t>
  </si>
  <si>
    <t>https://app.daohaus.club/dao/0x1/0x1efe05df1f5e82a4994093b1982c97e3dd404e65</t>
  </si>
  <si>
    <t>$542,800</t>
  </si>
  <si>
    <t>50 votes - last jun 22</t>
  </si>
  <si>
    <t>Last jul 22</t>
  </si>
  <si>
    <t>Meta Gamma Delta DAO</t>
  </si>
  <si>
    <t>https://app.daohaus.club/dao/0x89/0x93fa3b9d57bcddda4ed2ee40831f5859a9c417b7</t>
  </si>
  <si>
    <t>nclusive ⚡️ Empowering ⚡️ Decentralized ⚡️ MGD DAO supports womxn-led projects in the blockchain space through grants. Join us!</t>
  </si>
  <si>
    <t>951$</t>
  </si>
  <si>
    <t>UltraDAO is a group of artists and art collectors, working together to create a strong community through art and technology.</t>
  </si>
  <si>
    <t>Social / Art</t>
  </si>
  <si>
    <t>Governing DAOhuas</t>
  </si>
  <si>
    <t>infrastructure</t>
  </si>
  <si>
    <t>4 tokenholders with 0 shares</t>
  </si>
  <si>
    <t>42 votes since march 2021 - last jan 2022</t>
  </si>
  <si>
    <t>Core product development team and subdao for HausDao</t>
  </si>
  <si>
    <t>175$</t>
  </si>
  <si>
    <t>only 1 member one vote in daohaus so far</t>
  </si>
  <si>
    <t>114 votes since march 2021 - last jun 2022</t>
  </si>
  <si>
    <t>423$</t>
  </si>
  <si>
    <t>HausDAO Ranger Camp - based on payments</t>
  </si>
  <si>
    <t>98 votes since march 2021 - last may 22</t>
  </si>
  <si>
    <t>DEAD FoundationsDAO</t>
  </si>
  <si>
    <t>last juli 2022</t>
  </si>
  <si>
    <t>1$</t>
  </si>
  <si>
    <t>Based on description and votings</t>
  </si>
  <si>
    <t>Raid Guild (new one)</t>
  </si>
  <si>
    <t>https://app.daohaus.club/dao/0x64/0xfe1084bc16427e5eb7f13fc19bcd4e641f7d571f</t>
  </si>
  <si>
    <t>Last augustus 22</t>
  </si>
  <si>
    <t>Working on various projcets</t>
  </si>
  <si>
    <t>1,774,225$</t>
  </si>
  <si>
    <t>Last nov 21</t>
  </si>
  <si>
    <t>4197$</t>
  </si>
  <si>
    <t>https://adamlevy.io/2022/01/04/what-is-a-community-contribution-opportunity-cco/</t>
  </si>
  <si>
    <t>CCO - crowdfunding</t>
  </si>
  <si>
    <t>Crwodfunding for DAOhaus development</t>
  </si>
  <si>
    <t>CCO - development</t>
  </si>
  <si>
    <t>Hard to tell on votes, based on description - as called CCO</t>
  </si>
  <si>
    <t>127,833$</t>
  </si>
  <si>
    <t>Last juli 22</t>
  </si>
  <si>
    <t>The community of core contributors to DAOhaus</t>
  </si>
  <si>
    <t>last april 22</t>
  </si>
  <si>
    <t>24$</t>
  </si>
  <si>
    <t>This is an experimental DAO to teach more people how to use DAOhaus. Summoned by DAppChaser.</t>
  </si>
  <si>
    <t>Star Atlas Interstellar Alliance - Gaming - NFTs</t>
  </si>
  <si>
    <t>0,01$</t>
  </si>
  <si>
    <t>No longer active</t>
  </si>
  <si>
    <t>It was an honor serving as an xDAI Validator for the last year. This pool is no longer active as of May 31, 2022.</t>
  </si>
  <si>
    <t>25$</t>
  </si>
  <si>
    <t>11$</t>
  </si>
  <si>
    <t>CCO for DAOSquare</t>
  </si>
  <si>
    <t>DAOSquare Grants -OVO Grants</t>
  </si>
  <si>
    <t>For the innovators of this era, especially Public Goods</t>
  </si>
  <si>
    <t>24512$</t>
  </si>
  <si>
    <t>Last may 22</t>
  </si>
  <si>
    <t>1541$</t>
  </si>
  <si>
    <t>1 tokenholder is 0x0 address - last jun 22</t>
  </si>
  <si>
    <t>Decentralized design, development, and distribution of data products and insights.</t>
  </si>
  <si>
    <t>last march 2022</t>
  </si>
  <si>
    <t>19 tokenholders with 0 tokens</t>
  </si>
  <si>
    <t>12097$</t>
  </si>
  <si>
    <t>Experiment and innovate with collective Liquidity provision and Incentivisation.</t>
  </si>
  <si>
    <t>guilds - Web3 Dev Studio - plaza.tech</t>
  </si>
  <si>
    <t>187063$</t>
  </si>
  <si>
    <t>Last juli 2022</t>
  </si>
  <si>
    <t>23786$</t>
  </si>
  <si>
    <t>last may 2022</t>
  </si>
  <si>
    <t>Based on votes</t>
  </si>
  <si>
    <t>https://forum.daohaus.club/c/potiondao/160</t>
  </si>
  <si>
    <t>Last dec 21</t>
  </si>
  <si>
    <t>10441$</t>
  </si>
  <si>
    <t>Legal engineering guild building next generation contracts</t>
  </si>
  <si>
    <t>Last aug 21</t>
  </si>
  <si>
    <t>6$</t>
  </si>
  <si>
    <t>A network of DAO operated validators and staking pools</t>
  </si>
  <si>
    <t>last may 22</t>
  </si>
  <si>
    <t>It’s a community DAO whose primary mission is to support and fund NFT projects, that we believe will unlock a new era of mass adoption from NFTs.</t>
  </si>
  <si>
    <t>3834$</t>
  </si>
  <si>
    <t>Last okt 21</t>
  </si>
  <si>
    <t>0,7$</t>
  </si>
  <si>
    <t>Guild W DAO for DF v0.6 round3 - looks like gaming group</t>
  </si>
  <si>
    <t>https://www.raidguild.org/</t>
  </si>
  <si>
    <t>Raid guild is all connected to dev group - The fourth iteration of RG cohorts program November 2021</t>
  </si>
  <si>
    <t>last mar 22</t>
  </si>
  <si>
    <t>last aug 22</t>
  </si>
  <si>
    <t>9903$</t>
  </si>
  <si>
    <t>https://twitter.com/@hero_dao</t>
  </si>
  <si>
    <t>https://herodao.org/ - A community owned superhero franchise.</t>
  </si>
  <si>
    <t>The first cohort of the How to DAO course, Sep/Oct 2021</t>
  </si>
  <si>
    <t>66$</t>
  </si>
  <si>
    <t>last jul 21</t>
  </si>
  <si>
    <t>Symmetric is a decentralised exchange based on Balancer but targeting more affordable networks including xDai and Celo.</t>
  </si>
  <si>
    <t>last apr 22</t>
  </si>
  <si>
    <t>496$</t>
  </si>
  <si>
    <t>Buying NFTs</t>
  </si>
  <si>
    <t>29$</t>
  </si>
  <si>
    <t>Last march 21</t>
  </si>
  <si>
    <t>9$</t>
  </si>
  <si>
    <t>5$</t>
  </si>
  <si>
    <t>2$</t>
  </si>
  <si>
    <t>Genesis L1 DAO @ Ethereum is representing the Genesis L1 community. It is formed on Ethereum mainnet. There is a big emanation of it - Genesis L1 DAO @ Ethereum: &gt;&gt;&gt;&gt;&gt;&gt;&gt;&gt;&gt;&gt;&gt;&gt;&gt;https://app.daohaus.club/dao/0x1/0x23fe7836da91f46051fb0fed622277fe93ddde39 Genesis L1 DAO @ xdai manage the small part of Genesis L1 commons: L1 @xdai via OMNI BRIDGE and SHIB @xdai via OMNI BRIDGE</t>
  </si>
  <si>
    <t>471$</t>
  </si>
  <si>
    <t>Getting sh*t done, reciting Ezekiel 25:17, and coordinating the coordination since 2020 - one of the DAOHaus DAOs</t>
  </si>
  <si>
    <t>119,588$</t>
  </si>
  <si>
    <t>A DAO of DAOs</t>
  </si>
  <si>
    <t>Last aug 22</t>
  </si>
  <si>
    <t>14296$</t>
  </si>
  <si>
    <t>The DAO tasked with building, growing, and sustaining the launch of the WORK tokens liquidity.</t>
  </si>
  <si>
    <t>221584$</t>
  </si>
  <si>
    <t>15 tokenholders with 0 tokens</t>
  </si>
  <si>
    <t>Wolverine Blockchain Club Members' DAO. Investment driven with branches for Content Creation and Education.</t>
  </si>
  <si>
    <t>Education</t>
  </si>
  <si>
    <t>1603$</t>
  </si>
  <si>
    <t>Raid guild is all connected to dev group  - season0 is the first Raid Guild cohort established in March 2021</t>
  </si>
  <si>
    <t>8479$</t>
  </si>
  <si>
    <t>last jun 22</t>
  </si>
  <si>
    <t>Brewing up the best token potions this side of Mordor - based on voting</t>
  </si>
  <si>
    <t>We’re a bunch of degen crypto apes looking to compound faster or go to zero faster. Both can happen. First project - Buying Strongblock Nodes and using the rewards to compound faster together. Based onvoting descriptions</t>
  </si>
  <si>
    <t>The coordination DAO for organizing MetaCamp!</t>
  </si>
  <si>
    <t>0,09$</t>
  </si>
  <si>
    <t>0,02$</t>
  </si>
  <si>
    <t>last may 21</t>
  </si>
  <si>
    <t>Raid guild is all connected to dev group  - The third iteration of RG cohorts program August 2021</t>
  </si>
  <si>
    <t>last nov 21</t>
  </si>
  <si>
    <t>3963$</t>
  </si>
  <si>
    <t>Our purpose is to promote human flourishing by empowering a community of entrepreneurial leaders.</t>
  </si>
  <si>
    <t>Pool your PNT with us to co-own a pNetwork Node.</t>
  </si>
  <si>
    <t>411$</t>
  </si>
  <si>
    <t>last jun 28</t>
  </si>
  <si>
    <t>YAP DAO is a Public Relations DAO, which services meaningful projects in the blockchain, fintech, and cryptocurrency space.</t>
  </si>
  <si>
    <t>10919$</t>
  </si>
  <si>
    <t>0,19$</t>
  </si>
  <si>
    <t>one off</t>
  </si>
  <si>
    <t>MolochDAO with Travis Wyche - based on votes and bakground (weekly call DAOHaus team)</t>
  </si>
  <si>
    <t>0,37$</t>
  </si>
  <si>
    <t>last jun 21</t>
  </si>
  <si>
    <t>38$</t>
  </si>
  <si>
    <t>last jan 22</t>
  </si>
  <si>
    <t>14$</t>
  </si>
  <si>
    <t>54$</t>
  </si>
  <si>
    <t>Game</t>
  </si>
  <si>
    <t>Kokonut Network is building the infrastructure to connect Web3 with Agriculture 🌴 🥥 Eco-friendly regenerative economics vested by Mother Nature, 100% open-source accounting &amp; immutable blockchain governance by Kokonut DAO.</t>
  </si>
  <si>
    <t>last jul 22</t>
  </si>
  <si>
    <t>Overseeing Graph Advocates &amp; Community Grants programs in The Graph ecosystem</t>
  </si>
  <si>
    <t>21 to 20</t>
  </si>
  <si>
    <t>624$</t>
  </si>
  <si>
    <t>A coordination experiment conducted by a group of Kiwis</t>
  </si>
  <si>
    <t>5821$</t>
  </si>
  <si>
    <t>The Defiant Pixel Society is a secret organization dedicated to creation with a focus on NFTs, DeFi, DAOs and other web3 mysteries.</t>
  </si>
  <si>
    <t>111$</t>
  </si>
  <si>
    <t>last apr 21</t>
  </si>
  <si>
    <t>Based on voting and work overview https://docs.google.com/spreadsheets/d/17xofMfDLwFzOrGoN7vGhULDQje4LWa2FL0cxPYgkh_I/edit#gid=1128367935</t>
  </si>
  <si>
    <t>Secret spices and Gotchi-gaang shhhtuff. - https://twitter.com/msg13gaang - https://msggaang.wtf/docs/intro/</t>
  </si>
  <si>
    <t>A cryptoeconomic experiment in community and co-creatio</t>
  </si>
  <si>
    <t>1416$</t>
  </si>
  <si>
    <t>last okt 21</t>
  </si>
  <si>
    <t>A DAO of ODCB DAO Track members, working together to learn about DAOs</t>
  </si>
  <si>
    <t>13$</t>
  </si>
  <si>
    <t>last dec 21</t>
  </si>
  <si>
    <t>27 members with 0 tokens</t>
  </si>
  <si>
    <t>ColoraDAO supports BUIDLing the Future of Work at the corner of Ethereum Hwy and Colorado Blvd in Bufficorn Bluff. - based on voting</t>
  </si>
  <si>
    <t>Shenanigan (SHE)</t>
  </si>
  <si>
    <t>https://github.com/ShenaniganDApp/docs/blob/master/docs/about.md</t>
  </si>
  <si>
    <t>The hub for Dathletes on the Ethereum blockchain - https://app.daohaus.club/dao/0x64/0x1a78159311d2c3cb9abe48938a97a5680865d217/proposals/22</t>
  </si>
  <si>
    <t>xDAI for non-high value votes, NFT galleries, etc.</t>
  </si>
  <si>
    <t>Moved to fraktal DAO on arbitrum</t>
  </si>
  <si>
    <t>all memebers 5 tokens</t>
  </si>
  <si>
    <t>43$</t>
  </si>
  <si>
    <t>last mar 21</t>
  </si>
  <si>
    <t>Based on votes and links</t>
  </si>
  <si>
    <t>RaidGuild &lt;&gt; Uberhaus collaboration</t>
  </si>
  <si>
    <t>3972$</t>
  </si>
  <si>
    <t>A DAO for coordinating UberHaus Delegates and Contributors</t>
  </si>
  <si>
    <t>4673$</t>
  </si>
  <si>
    <t>Non Fungible Idiots - based on votes</t>
  </si>
  <si>
    <t>Bufficorn Ventures provides ongoing support to post-hackathon projects birthed at ETHDenver. Run by the community, Bufficorn Ventures has the flexibility to make grants or do more traditional investments.  - Based on votings</t>
  </si>
  <si>
    <t xml:space="preserve">Incubator for web3 projects </t>
  </si>
  <si>
    <t>A DAO to give people shares based on how many times they show up to the federalist papers book club.</t>
  </si>
  <si>
    <t>76$</t>
  </si>
  <si>
    <t>medium</t>
  </si>
  <si>
    <t>The future of Ethereum is at STAKE ! - eth staking community?</t>
  </si>
  <si>
    <t>3129$</t>
  </si>
  <si>
    <t>Bringing the Raid Guild escrow app to xDAI!</t>
  </si>
  <si>
    <t>1025$</t>
  </si>
  <si>
    <t>last aug 21</t>
  </si>
  <si>
    <t>800$</t>
  </si>
  <si>
    <t>Inter-DAO DAO with the purpose of awarding creators in the DAO and the wider Ethereum ecosystem through the mintage of achievement NFTs. - based on voting</t>
  </si>
  <si>
    <t>Raid guild is all connected to dev group  - The fourth iteration of RG cohorts program 2022</t>
  </si>
  <si>
    <t>1027$</t>
  </si>
  <si>
    <t>A collective of developers and creatives contributing to the Creative Platform, with a common goal of blockchain technology &amp; making the entertainment industry a better workspace for creativity.</t>
  </si>
  <si>
    <t>885$</t>
  </si>
  <si>
    <t>RaidGuild hath borne a House of Shill, this is our Shop. (We provide marketing, community, and content services for web 3 projects.)</t>
  </si>
  <si>
    <t>6196$</t>
  </si>
  <si>
    <t xml:space="preserve"> high</t>
  </si>
  <si>
    <t>VeriDAO is a self organized collective of Veritaseum token holders and enthusiast who are interested in participating in the analysis of entities who may be infringing on the JPO patented IP held by Veritaseum</t>
  </si>
  <si>
    <t>last aug 2022</t>
  </si>
  <si>
    <t>An institution of Noobs who found out how to launch a DAO - based on voting</t>
  </si>
  <si>
    <t>investment</t>
  </si>
  <si>
    <t>Just testing the Aave Party Minion by adding some collateral and taking out some loans.</t>
  </si>
  <si>
    <t>10$</t>
  </si>
  <si>
    <t>Professional node operators' club</t>
  </si>
  <si>
    <t>18$</t>
  </si>
  <si>
    <t>Schmort'</t>
  </si>
  <si>
    <t>September</t>
  </si>
  <si>
    <t>https://app.daohaus.club/dao/0x64/0x70710419e8b65c3a5946a1ffc6181326d20649b9</t>
  </si>
  <si>
    <t>w/ David Phelps. And a Wargame: https://sites.google.com/odyssy.io/bananacream/home - based on votes and bakground (weekly call DAOHaus team)</t>
  </si>
  <si>
    <t>21$</t>
  </si>
  <si>
    <t>The Federation vs. The Molochian AI</t>
  </si>
  <si>
    <t>Pilot episode of the 2022 DAOhaus WarGames // INCOMING TRANSMISSION // PARSING // PARSING // TRANSLATING // TRANSLATING // SOURCE :: Xerilon-class Dreadnought TEARS OF AMALFAS // CONTEXT :: reported inoperable at the Strife of ||REDACTED||</t>
  </si>
  <si>
    <t>25 tokenholders with 0 tokens</t>
  </si>
  <si>
    <t>218103$</t>
  </si>
  <si>
    <t>https://app.daohaus.club/dao/0x64/0x86c8e7332e6f0431971283f21cec296d6fae48b8</t>
  </si>
  <si>
    <t>Believe and succeed - incubator</t>
  </si>
  <si>
    <t>followed by xdai version feb 2021</t>
  </si>
  <si>
    <t>low</t>
  </si>
  <si>
    <t>27527$</t>
  </si>
  <si>
    <t>IndiDAO is a community to support promising Indian Web 3.0 projects led by Industry Experts. - based on voting</t>
  </si>
  <si>
    <t>MetaCartel and Allies take over Denver (Sept 14-17th)</t>
  </si>
  <si>
    <t>0,45$</t>
  </si>
  <si>
    <t>Hackathon</t>
  </si>
  <si>
    <t>last sep 21</t>
  </si>
  <si>
    <t>Based on voting descritoptions</t>
  </si>
  <si>
    <t>0,56$</t>
  </si>
  <si>
    <t>Last jun 21</t>
  </si>
  <si>
    <t>A dao to test the Minion Safe</t>
  </si>
  <si>
    <t>44$</t>
  </si>
  <si>
    <t>3$</t>
  </si>
  <si>
    <t>Seeking alphas in multiple chains early-stage projects. 1 WXDAI = 1 share, max 10 share 歡迎遞交membership proposal入會 會員人數超過10人後 會增設loot開始募資，也即是無投票權的財務權益，暫定也是1 xdai 1 loot 教程：https://www.dappchaser.com/daohaus/ xdai教程： https://xdaichain.com Xdai - bsc 橋：https://bsc-to-xdai-omnibridge.web.app/ - based on voting and descitoption</t>
  </si>
  <si>
    <t>Every HAUS needs a Pool-Party and we're making sure those parties are lit.</t>
  </si>
  <si>
    <t>We are a Record Label since year 2001, we are launching our decentralization in 2021!! Tekno Music, and more.. Home of TNL 12", TNLDGL, TNLDBL, TNLSGL</t>
  </si>
  <si>
    <t>Product</t>
  </si>
  <si>
    <t>e.g. record label etc (TNL DAO)</t>
  </si>
  <si>
    <t>Product / matching</t>
  </si>
  <si>
    <t>270$</t>
  </si>
  <si>
    <t>last march 22</t>
  </si>
  <si>
    <t>It ain't fancy, but we mash communities and distill them into DAOs</t>
  </si>
  <si>
    <t>4931$</t>
  </si>
  <si>
    <t>Test DAO to ink niftyinks. Might not work, please share feedback</t>
  </si>
  <si>
    <t>23$</t>
  </si>
  <si>
    <t>DAO for managing FOMO NFT</t>
  </si>
  <si>
    <t>7 tokenholders with 0 tokens</t>
  </si>
  <si>
    <t>527$</t>
  </si>
  <si>
    <t>A DAO for the Promise of Decentralisation course</t>
  </si>
  <si>
    <t>fastdao3</t>
  </si>
  <si>
    <t>1170560$</t>
  </si>
  <si>
    <t>https://app.daohaus.club/dao/0x64/0x03d96f5b7bc3724b946104d9608d16b66a51cd1d</t>
  </si>
  <si>
    <t>Based on voting looks like test, but is highly funded and described as grants in metadata</t>
  </si>
  <si>
    <t>The Mango DAO DeFi Club</t>
  </si>
  <si>
    <t>234$</t>
  </si>
  <si>
    <t>319$</t>
  </si>
  <si>
    <t>This is a fractional NFT fund holding 1/1 NFT's. We are exploring an asset-backed token to fractionalize artworks by renowned artists. We will vote on a maximum of NFT's that will be minted inside of this collection. Each co-founder will get rewarded with NFT's. Upon the airdrop of our genesis NFT, we will be opening up Discord channels with the Collab.Land bot. We will air-dropped a second NFT to each of the members that snapped up the first 25% of the tokens at fractional.art We are going to be gifting every single token holder NFTs in the next artist fund. We would like to create a lockup contract for the tokens held by the artists in the funds. This lockup contract will mean that none of the team/ artists can sell any of their tokens in the market for a period of 12 months. They will start to get their tokens in monthly allotments that span over 24 months. NFT DAO= communities + open-source + kindness projects + sandboxes (e.g. Bloot) + Supporting and discovering artists + Interactive + Meta-Art + Generative art + Photogrammetry</t>
  </si>
  <si>
    <t>The Madison Blockchain group aims to be a local communication hub for blockchain-related projects. We're organized like a University, with "Chancellors" in charge of organizing the overall group, and "Deans" in charge of individual "Colleges" within the University that cover different topical areas.</t>
  </si>
  <si>
    <t>426$</t>
  </si>
  <si>
    <t>Building Moloch Comic #3 and Universe Guide</t>
  </si>
  <si>
    <t>Community driven funding for the open source maintainance of yEarn.finance</t>
  </si>
  <si>
    <t>3,324$</t>
  </si>
  <si>
    <t>last dec 20</t>
  </si>
  <si>
    <t>Cutting Edge , Crossing the Cycle - Cedge is a Open Research Org , we are Researching  and Building .</t>
  </si>
  <si>
    <t>Grouping together NFT enthusiasts to invest in the futire of NFT projects</t>
  </si>
  <si>
    <t>1311$</t>
  </si>
  <si>
    <t>clubs - DIstro Ink token - based on voting</t>
  </si>
  <si>
    <t>134$</t>
  </si>
  <si>
    <t>Almost all votes on 1 day</t>
  </si>
  <si>
    <t xml:space="preserve">Nature's Calling of the East - we are a DAO from the mysterious East. We come and go as wind, unite as fire, and disperse as spark. 神秘的东方天然在召唤！！ Almost all votes on 1 day. </t>
  </si>
  <si>
    <t>One - off</t>
  </si>
  <si>
    <t>Adapter DAO to enable 1Hive to participate in the UberHAUS</t>
  </si>
  <si>
    <t>1139$</t>
  </si>
  <si>
    <t>clubs - The DAO for the Life is Abundant class at SAIC</t>
  </si>
  <si>
    <t>DrHongos Playground</t>
  </si>
  <si>
    <t>a test driven DAO</t>
  </si>
  <si>
    <t>all votes in 3 days</t>
  </si>
  <si>
    <t>https://app.daohaus.club/dao/0x64/0x2dd2af5151778585ee09269d5335c85395673486</t>
  </si>
  <si>
    <t>Senior governance for the NFThub platform and ecosystem; as well as for the NFThub grants program and the Wabbajack creator's collective. Shares guidelines: Up to 5 shares per person (6 for 'staff' and valued contributors). Tribute 25 USDC per share requested.</t>
  </si>
  <si>
    <t>moved to another DAO (see last vote)</t>
  </si>
  <si>
    <t>guilds - Secret spices and gaang shiit.</t>
  </si>
  <si>
    <t>last feb 22</t>
  </si>
  <si>
    <t>Apparently stopped</t>
  </si>
  <si>
    <t>Only member votes</t>
  </si>
  <si>
    <t>16134$</t>
  </si>
  <si>
    <t>ventures - Salamander DAO V0 based on votes</t>
  </si>
  <si>
    <t>grants - Deutschsprachige Community rund um Krypto, NFT, Gaming und mehr.</t>
  </si>
  <si>
    <t>Our mission is to unify all the Raid Guild tools in the land to create a cohesive product suite that solves our shared coordination problems.</t>
  </si>
  <si>
    <t>0,9$</t>
  </si>
  <si>
    <t>Looks like a test - hard to tell by votes</t>
  </si>
  <si>
    <t>Issuer of $BLOOD</t>
  </si>
  <si>
    <t>0,52$</t>
  </si>
  <si>
    <t>all votes in just a few days</t>
  </si>
  <si>
    <t>we are metaverse colonizers</t>
  </si>
  <si>
    <t>no more tokenholders - dead</t>
  </si>
  <si>
    <t>high - now dead</t>
  </si>
  <si>
    <t>ventures - Rada Earth DAO is a Carbon Credit Protocol focused on Tree Planting (NFTrees), real-life asset-backed NFTs, and Yield Farming.</t>
  </si>
  <si>
    <t>https://twitter.com/RADAtoken</t>
  </si>
  <si>
    <t>Governance, Grant Distribution, and ecosystem improvement intiatives for the NFT resource and education portal, NFThub. Proud members of: The BGA | Panvala League | CryptoArt Coalition | Alchemy Certified Infrastructure Alliance | Wabbajack mDAO</t>
  </si>
  <si>
    <t>https://www.nfthub.com/</t>
  </si>
  <si>
    <t>Help multidisciplinary projects in Latin America. -Through financing. - Generate alliances with educational platforms to provide information to the general public about cryptocurrencies and blockchain. - Create educational material. -Research and develop WEB3 projects and dapps - Cause social impact Through non-profit works.</t>
  </si>
  <si>
    <t>Last mar 21</t>
  </si>
  <si>
    <t>4005$</t>
  </si>
  <si>
    <t>Skill trees most commonly seen in strategy and RPGs, may be the cheat code for members to understand where they are, set goals, and keep from stagnation. - based on voting</t>
  </si>
  <si>
    <t>1278$</t>
  </si>
  <si>
    <t>3 tokenholders with 0 tokens</t>
  </si>
  <si>
    <t>8127$</t>
  </si>
  <si>
    <t>A hybrid Web3 accelerator program for DAOs and communities on Ethereum. - based on voting</t>
  </si>
  <si>
    <t>0,31$</t>
  </si>
  <si>
    <t>DAO for bb learning</t>
  </si>
  <si>
    <t>0 to 0</t>
  </si>
  <si>
    <t>30$</t>
  </si>
  <si>
    <t>Project DAO for the Smart Invoice project within Raid Guild</t>
  </si>
  <si>
    <t>23950$</t>
  </si>
  <si>
    <t>9922$</t>
  </si>
  <si>
    <t>https://twitter.com/UpstateAgency/</t>
  </si>
  <si>
    <t>guilds - Building a better world with decentralized technology - hard to tell on voting - based on twitter</t>
  </si>
  <si>
    <t>27082$</t>
  </si>
  <si>
    <t>ventures - Test me out 30 min proposal period 0 min grace time - based on voting and vault content</t>
  </si>
  <si>
    <t>社区token - hard to tell purpose based on votings and descriptions</t>
  </si>
  <si>
    <t>grants - A fast decision dao for testing. - based on voting</t>
  </si>
  <si>
    <t>guilds - Be Kind. Be Relentless. Be part of the Collective.</t>
  </si>
  <si>
    <t>4$</t>
  </si>
  <si>
    <t>0,99$</t>
  </si>
  <si>
    <t>The most pointless DAO on the chain - based on voting description</t>
  </si>
  <si>
    <t>Funding local projects supporting the education and adoption of the Ethereum / DeFi ecosystem.</t>
  </si>
  <si>
    <t>9522$</t>
  </si>
  <si>
    <t>0,96$</t>
  </si>
  <si>
    <t>A proving ground for DAO experience - based on voting</t>
  </si>
  <si>
    <t>NFT Grants Club</t>
  </si>
  <si>
    <t>2677$</t>
  </si>
  <si>
    <t>DAO focused on the growth and expansion of the AGAH, the first community-centric Auction house and artist/collector hub on Telegram</t>
  </si>
  <si>
    <t>3208$</t>
  </si>
  <si>
    <t>https://twitter.com/itstheagah</t>
  </si>
  <si>
    <t>Kaizen Autonomous Organization - DAO powered by Kaizen, a French private investment group.</t>
  </si>
  <si>
    <t>0,2$</t>
  </si>
  <si>
    <t>Welcome. This is an experiment in radical inclusion, participation and decentralisation for those interested in: - learning to build new things, e.g.: https://xdai.daohaus.club/about ; https://nifty.ink/ - in new spaces https://www.cryptovoxels.com/ - art, e.g.: , e.g.: https://app.rarible.com/ ; https://superrare.co/ ; https://www.nanuberks.com/1276-2/ - creative applications of bleeding edge technology, e.g.: https://www.xdaichain.com/about-xdai/use-cases To get started, check out Mango's efforts in the space here: https://twitter.com/TheCacophonists http://app.rarible.com/MangoDogwood/onsale and here: https://www.cacaw.info/ We meet in Telegram here: https://t.me/joinchat/GW-GwBymG02Al0nKo1Dnkg - bbased on voting</t>
  </si>
  <si>
    <t>0,42$</t>
  </si>
  <si>
    <t>Hard to tell on votes and description</t>
  </si>
  <si>
    <t>48$</t>
  </si>
  <si>
    <t>Based on voting and name</t>
  </si>
  <si>
    <t>Testing</t>
  </si>
  <si>
    <t>clubs - The first KB4 collective. - based on voting</t>
  </si>
  <si>
    <t>Holding ourselves accountable to good governance over the CommitPool protocol</t>
  </si>
  <si>
    <t>5162$</t>
  </si>
  <si>
    <t>clubs - test dao for the nfd community</t>
  </si>
  <si>
    <t>allmost all activity in one week</t>
  </si>
  <si>
    <t>0,55$</t>
  </si>
  <si>
    <t>Crossing the Edge , Crossing the Cycle - Cedge is a Open Research Org , we are Researching  and Building . Treasury DAO of Cedge</t>
  </si>
  <si>
    <t>144$</t>
  </si>
  <si>
    <t>hard to determine goal</t>
  </si>
  <si>
    <t>What will happen in the Next? - based on voting</t>
  </si>
  <si>
    <t>lrnDAO</t>
  </si>
  <si>
    <t>https://app.daohaus.club/dao/0x64/0x05e194332137d8c79e9f2c4d94a061109113b55b</t>
  </si>
  <si>
    <t>club for learning about crypto/web3/daos</t>
  </si>
  <si>
    <t>89$</t>
  </si>
  <si>
    <t>https://twitter.com/were_taxir</t>
  </si>
  <si>
    <t xml:space="preserve">guilds - Bringing Blockchain Adoption to MENA - Taxir is a communication and research initiative, working towards accelerating blockchain adoption in MENA.
</t>
  </si>
  <si>
    <t>https://www.linkedin.com/company/taxir-initiative/</t>
  </si>
  <si>
    <t>Enjin Community born DAO focused on investing in promising projects and individuals in the NFT space.</t>
  </si>
  <si>
    <t>96031$</t>
  </si>
  <si>
    <t>15339$</t>
  </si>
  <si>
    <t>clubs - ROBOTS TOGETHER STRONG - based on voting</t>
  </si>
  <si>
    <t>quick tester</t>
  </si>
  <si>
    <t>Dreaded DAO - unclear what goal is</t>
  </si>
  <si>
    <t>ventures - NFT Community DAO on Matic. NFT enthusiasts dedicated to advancing the NFT space through commi=unity investing.</t>
  </si>
  <si>
    <t>3530$</t>
  </si>
  <si>
    <t>all votes in 1 week</t>
  </si>
  <si>
    <t>guilds - Contributing to the stability and advancement of the decentralised asset ecosystem through mining, staking and liquidity provision. - based on voting</t>
  </si>
  <si>
    <t>clubs - A smart contract based student investment fund for Spartan Blockchain members at Michigan State University. - but based on voting</t>
  </si>
  <si>
    <t>guilds - Employees of Crypto Tools Pty Ltd, STAND UP FOR YOUR RIGHTS - unclear goalbased on voting</t>
  </si>
  <si>
    <t>When one has talent, everything contributes to its development. - only tokenmembers added, no other activity</t>
  </si>
  <si>
    <t>all votes on 1 day…</t>
  </si>
  <si>
    <t>a club - predominately membership requests</t>
  </si>
  <si>
    <t>crypto investment fund - only membership votes</t>
  </si>
  <si>
    <t>First DAO to act as a playground for the Govrn Outcome-Based Donation Process - unclear from voting what goal is</t>
  </si>
  <si>
    <t>Handles Peerion ION Token distribution</t>
  </si>
  <si>
    <t>ventures - A decentralized organization with the goal of building and maintaining Ethergy - an Ethereum space game.</t>
  </si>
  <si>
    <t>1015$</t>
  </si>
  <si>
    <t>guilds - We're your guides within the DAOverse. Journey DAOwn the Rabbit Hole with us. - only members voted in, no other activity</t>
  </si>
  <si>
    <t>0,1$</t>
  </si>
  <si>
    <t>Hard to tell the goal. Is not the real BAYC community</t>
  </si>
  <si>
    <t>4696$</t>
  </si>
  <si>
    <t>https://twitter.com/PadawanDAO</t>
  </si>
  <si>
    <t xml:space="preserve">grants - Yeeting money at Padawans - Funding young crypto buidlers to go to conferences </t>
  </si>
  <si>
    <t>clubs - DAOctopows aims to bring visibility to the current situation of marine animals, more specifically our cephalopod friends.</t>
  </si>
  <si>
    <t>all votes on 2 days</t>
  </si>
  <si>
    <t>grants - Fostering positive sum innovation on the Gnosis Chain</t>
  </si>
  <si>
    <t>646$</t>
  </si>
  <si>
    <t>16$</t>
  </si>
  <si>
    <t>products- Metaphorm Test on xDAI</t>
  </si>
  <si>
    <t>all votes on 1 day</t>
  </si>
  <si>
    <t>guilds - JOIN AT YOUR OWN RISK. This xDai STAKE Validator will run until the merge with Gnosis Beacon Chain. You may not be able to swap to GNO and your STAKE may lose its value.</t>
  </si>
  <si>
    <t xml:space="preserve">guilds - Testing
</t>
  </si>
  <si>
    <t>0,65$</t>
  </si>
  <si>
    <t>1 tokenholder with 0 token- al votings in a few days</t>
  </si>
  <si>
    <t>grants - We Are Millions making awesome ideas happen. #privacy #interoperability #freedom</t>
  </si>
  <si>
    <t>https://dao.wearemillions.online/</t>
  </si>
  <si>
    <t>guilds - Decentraland community event space &amp; clubhaus</t>
  </si>
  <si>
    <t>https://twitter.com/innkeeperdoteth</t>
  </si>
  <si>
    <t>Some say crawl before run, but naaah - based on voting</t>
  </si>
  <si>
    <t>A DAO to give people shares based on how many times they show up to the anti-federalist papers book club.</t>
  </si>
  <si>
    <t>22$</t>
  </si>
  <si>
    <t>Holding ourselves accountable to good CommitPool protocol governance</t>
  </si>
  <si>
    <t>5012$</t>
  </si>
  <si>
    <t>Tools for the Regenerative Renaissance is a six-week, better-than-free course focused on tools and techniques that can be used and enjoyed right now for healthier, happier lives, thriving local economies, a fairer distribution of power and resources, and the healing of the planet.</t>
  </si>
  <si>
    <t>0,4$</t>
  </si>
  <si>
    <t>Laws and Proposals for social and national cause - based on voting</t>
  </si>
  <si>
    <t>Just some broke ass degen making shitty investment decisions. Feel free to join..... but cant say I'd recommend it! - based on voting</t>
  </si>
  <si>
    <t>all votes on 3 days</t>
  </si>
  <si>
    <t>Demons! Come join your Warlocks and let them feed you. The WARLOCK Treasury: https://app.daohaus.club/dao/0x64/0xfde21bc1cbd3f749fdf5a45fe44159362389bd78 - unclear purpose based on votes</t>
  </si>
  <si>
    <t>150303$</t>
  </si>
  <si>
    <t>last nog 21</t>
  </si>
  <si>
    <t>haus = house - based on voting unclear, but looks like linked to Odyssy Ops</t>
  </si>
  <si>
    <t>A DAO to demo the Gnosis SafeBridge module. Tests</t>
  </si>
  <si>
    <t>20$</t>
  </si>
  <si>
    <t>a venture dao - unclear based on voting</t>
  </si>
  <si>
    <t>ventures - This the Community of Porini Community Token holders</t>
  </si>
  <si>
    <t>clubs - We are a DAO dedicated to educating people about decentralized autonomous organizations. We also want to tell a story as an experiment in dectralized art creation. The goal is to create a story. Every page is blank.</t>
  </si>
  <si>
    <t>education</t>
  </si>
  <si>
    <t>all votes in 1 month</t>
  </si>
  <si>
    <t>almost all votes on 1 day</t>
  </si>
  <si>
    <t>clubs - Prepare to be thrilled - based on voting and vault</t>
  </si>
  <si>
    <t>8642$</t>
  </si>
  <si>
    <t>grants - Building social tokens - based on voting</t>
  </si>
  <si>
    <t>DAOgroni DAO</t>
  </si>
  <si>
    <t>7 with 0 tokens</t>
  </si>
  <si>
    <t>112$</t>
  </si>
  <si>
    <t>https://app.daohaus.club/dao/0x64/0xcc6a847d7df52ae1904d21781ab34ea61d6f3a1c</t>
  </si>
  <si>
    <t>A negroni appreciation club - based on voting</t>
  </si>
  <si>
    <t>guilds - Project DAO to improve the RG Portfolio</t>
  </si>
  <si>
    <t>ImpactWork</t>
  </si>
  <si>
    <t>https://app.daohaus.club/dao/0x64/0x14c33bc81e41af8c5588ca8d8d899c391b61b112</t>
  </si>
  <si>
    <t>nederlandstalig?</t>
  </si>
  <si>
    <t>We create and implement digital initiatives that impact our clients' sustainability goals and/or improve the labor market. - based on voting hard to tell the goal</t>
  </si>
  <si>
    <t>products - Fractional NFT Protocol.</t>
  </si>
  <si>
    <t>0x15534fa67c2a0c0572606d10632ceedcc3e0e175</t>
  </si>
  <si>
    <t>0x8e651b471955d60b581dd6346a277787cb8551ff</t>
  </si>
  <si>
    <t>0x86e1d13f6b92135442fe17279cdbb54c166c0ffd</t>
  </si>
  <si>
    <t>0xba22b0fa6a253974cce114f0392fb542e5ef431c</t>
  </si>
  <si>
    <t>0x69626165a3628f59dcfbca9dbfd72b5f189cdda3</t>
  </si>
  <si>
    <t>0x0e007adeb03bf461e4f6ae571673a93194e4f768</t>
  </si>
  <si>
    <t>https://client.aragon.org/#/0x15534fa67c2a0c0572606d10632ceedcc3e0e175</t>
  </si>
  <si>
    <t>https://client.aragon.org/#/0x8e651b471955d60b581dd6346a277787cb8551ff</t>
  </si>
  <si>
    <t>https://client.aragon.org/#/0x86e1d13f6b92135442fe17279cdbb54c166c0ffd</t>
  </si>
  <si>
    <t>https://client.aragon.org/#/0xba22b0fa6a253974cce114f0392fb542e5ef431c</t>
  </si>
  <si>
    <t>https://client.aragon.org/#/0x69626165a3628f59dcfbca9dbfd72b5f189cdda3</t>
  </si>
  <si>
    <t>https://client.aragon.org/#/0x0e007adeb03bf461e4f6ae571673a93194e4f768</t>
  </si>
  <si>
    <t>https://client.aragon.org/#/0x8e651b471955d60b581dd6346a277787cb8551ff/0xa54bbb2ae6ae5f76c0caadc376748b0dd496d0c2/</t>
  </si>
  <si>
    <t>https://client.aragon.org/#/0x15534fa67c2a0c0572606d10632ceedcc3e0e175/0x56e2fc3c2bb8628b12686680523ebc587ba68b8e/</t>
  </si>
  <si>
    <t>https://client.aragon.org/#/0x86e1d13f6b92135442fe17279cdbb54c166c0ffd/0xf86cf4fe56a875145d602aaa9e43df55a6da7415/</t>
  </si>
  <si>
    <t>Multilevel Tokens - agent, allocations, delay, dot voting, redemptions, token request</t>
  </si>
  <si>
    <t>https://client.aragon.org/#/0xba22b0fa6a253974cce114f0392fb542e5ef431c/0x6774ef28b95ca84226094bbdafaeb3b9077d45be/</t>
  </si>
  <si>
    <t>based on token name</t>
  </si>
  <si>
    <t>https://client.aragon.org/#/0x69626165a3628f59dcfbca9dbfd72b5f189cdda3/0x800f9551a9c26f290bd111e26eb6e8d3708beb78/</t>
  </si>
  <si>
    <t>https://client.aragon.org/#/0x0e007adeb03bf461e4f6ae571673a93194e4f768/0x8e386fb1b05441cd10bc81659c083f4e949fc1eb/</t>
  </si>
  <si>
    <t>0xb7adb1261526450a93bb6ee32068c91d85e63cb8</t>
  </si>
  <si>
    <t>0xf68d1f83c33d2299ec8adbf3f134764ca64f6d85</t>
  </si>
  <si>
    <t>0xf3e06a77359b6554733216c964fb526d2ddec308</t>
  </si>
  <si>
    <t>0x29f8900c6cd251c7c81b7b00ccb7618845b5ca0c</t>
  </si>
  <si>
    <t>0x7692d7c6467942eafa62dd7ebb24a5422b18c924</t>
  </si>
  <si>
    <t>0xbdb0b60c73daf31d9b33b89975dde27383a0cb55</t>
  </si>
  <si>
    <t>0x6402988796a52c7a9952fa7baff0071ae23185c3</t>
  </si>
  <si>
    <t>0x4a321b977a6b8a23d6157a9ceaba0148c036edd5</t>
  </si>
  <si>
    <t>0x480d0315d92fc1624dab1e314f428ecc1b722873</t>
  </si>
  <si>
    <t>0xdad2135501a5d98720f8e04f3d25b9037abb70cf</t>
  </si>
  <si>
    <t>https://client.aragon.org/#/0xb7adb1261526450a93bb6ee32068c91d85e63cb8</t>
  </si>
  <si>
    <t>https://client.aragon.org/#/0xf68d1f83c33d2299ec8adbf3f134764ca64f6d85</t>
  </si>
  <si>
    <t>https://client.aragon.org/#/0xf3e06a77359b6554733216c964fb526d2ddec308</t>
  </si>
  <si>
    <t>https://client.aragon.org/#/0x29f8900c6cd251c7c81b7b00ccb7618845b5ca0c</t>
  </si>
  <si>
    <t>https://client.aragon.org/#/0x7692d7c6467942eafa62dd7ebb24a5422b18c924</t>
  </si>
  <si>
    <t>https://client.aragon.org/#/0xbdb0b60c73daf31d9b33b89975dde27383a0cb55</t>
  </si>
  <si>
    <t>https://client.aragon.org/#/0x6402988796a52c7a9952fa7baff0071ae23185c3</t>
  </si>
  <si>
    <t>https://client.aragon.org/#/0x4a321b977a6b8a23d6157a9ceaba0148c036edd5</t>
  </si>
  <si>
    <t>https://client.aragon.org/#/0x480d0315d92fc1624dab1e314f428ecc1b722873</t>
  </si>
  <si>
    <t>https://client.aragon.org/#/0xdad2135501a5d98720f8e04f3d25b9037abb70cf</t>
  </si>
  <si>
    <t>https://client.aragon.org/#/0xb7adb1261526450a93bb6ee32068c91d85e63cb8/0x104a2fba5fbe28ce0465109169a9d0e280dd46ee/</t>
  </si>
  <si>
    <t>https://client.aragon.org/#/0xf68d1f83c33d2299ec8adbf3f134764ca64f6d85/0x2cb6d8b3ff33b0758370645ce5d024739088402e/</t>
  </si>
  <si>
    <t>https://client.aragon.org/#/0xf3e06a77359b6554733216c964fb526d2ddec308/0x3b60281a5b1d0d2c843204cbbcdfbf3b45eb60bd/</t>
  </si>
  <si>
    <t>mentioning of Bigaru Jump Girl</t>
  </si>
  <si>
    <t>Collector - NFT Platform</t>
  </si>
  <si>
    <t>https://client.aragon.org/#/0x29f8900c6cd251c7c81b7b00ccb7618845b5ca0c/0xe919a76f05000894eac4154ee87b497ea7d62ffb/</t>
  </si>
  <si>
    <t>https://client.aragon.org/#/0x7692d7c6467942eafa62dd7ebb24a5422b18c924/0x053f117da19b0d1633cca0565ddf459640e2b4a0/</t>
  </si>
  <si>
    <t>https://client.aragon.org/#/0xbdb0b60c73daf31d9b33b89975dde27383a0cb55/0x5603c22b22c0bb508ae24b84ff18e55a859d945b/</t>
  </si>
  <si>
    <t>https://client.aragon.org/#/0x6402988796a52c7a9952fa7baff0071ae23185c3/0x30eaa71e7958d25e374fb8cca4a73eddc4df2f89/</t>
  </si>
  <si>
    <t>https://client.aragon.org/#/0x4a321b977a6b8a23d6157a9ceaba0148c036edd5/0x046db773aca53727a226c7f9f7ae8658adf8ff01/</t>
  </si>
  <si>
    <t>https://client.aragon.org/#/0x480d0315d92fc1624dab1e314f428ecc1b722873/0x9252a9636cba805520a780ec991485ac05566fec/</t>
  </si>
  <si>
    <t>Based on 1 vote</t>
  </si>
  <si>
    <t>https://client.aragon.org/#/0xdad2135501a5d98720f8e04f3d25b9037abb70cf/0x5cee95124e81ad35c2a81683042d472154c2a730/</t>
  </si>
  <si>
    <t>0x15566b7c3a9eb3f63b8681785435b9ceda8b1734</t>
  </si>
  <si>
    <t>0x3f473590fb0ef3a81f2385dc45aa4abd19710553</t>
  </si>
  <si>
    <t>0x1ac86c7cfe245006f77d71f0cc382a80c92496eb</t>
  </si>
  <si>
    <t>0xdb52ef4bddd49e468f5d0fac2f6496ae0a4cc186</t>
  </si>
  <si>
    <t>0xe33222de16370cd9abe5d33ba004d4f999165735</t>
  </si>
  <si>
    <t>0x3ed9761e8e5e889c1e20182d76911a92c2461f3b</t>
  </si>
  <si>
    <t>0x0e997f062d70de521e07be22e43149b98ce142ef</t>
  </si>
  <si>
    <t>0x6498ca211a6da16edb9c318d8575f4468e1b34c4</t>
  </si>
  <si>
    <t>0xe96cf3285c8be56ab1c70579251ec4821f344bf1</t>
  </si>
  <si>
    <t>https://client.aragon.org/#/0x15566b7c3a9eb3f63b8681785435b9ceda8b1734</t>
  </si>
  <si>
    <t>https://client.aragon.org/#/0x3f473590fb0ef3a81f2385dc45aa4abd19710553</t>
  </si>
  <si>
    <t>https://client.aragon.org/#/0x1ac86c7cfe245006f77d71f0cc382a80c92496eb</t>
  </si>
  <si>
    <t>https://client.aragon.org/#/0xdb52ef4bddd49e468f5d0fac2f6496ae0a4cc186</t>
  </si>
  <si>
    <t>https://client.aragon.org/#/0xe33222de16370cd9abe5d33ba004d4f999165735</t>
  </si>
  <si>
    <t>https://client.aragon.org/#/0x3ed9761e8e5e889c1e20182d76911a92c2461f3b</t>
  </si>
  <si>
    <t>https://client.aragon.org/#/0x0e997f062d70de521e07be22e43149b98ce142ef</t>
  </si>
  <si>
    <t>https://client.aragon.org/#/0x6498ca211a6da16edb9c318d8575f4468e1b34c4</t>
  </si>
  <si>
    <t>https://client.aragon.org/#/0xe96cf3285c8be56ab1c70579251ec4821f344bf1</t>
  </si>
  <si>
    <t>https://client.aragon.org/#/0x15566b7c3a9eb3f63b8681785435b9ceda8b1734/0xa2e2f2bd533f5b3b83261f1bfee88aeb997d8165/</t>
  </si>
  <si>
    <t>https://client.aragon.org/#/0x3f473590fb0ef3a81f2385dc45aa4abd19710553/0xa320b335567e1c328e732ab7ac19405e88a9fde0/</t>
  </si>
  <si>
    <t>https://client.aragon.org/#/0x1ac86c7cfe245006f77d71f0cc382a80c92496eb/0xfff65087adb23cb141258500134bb128f3967115/</t>
  </si>
  <si>
    <t>https://client.aragon.org/#/0xdb52ef4bddd49e468f5d0fac2f6496ae0a4cc186/0x8de83b8729705c7b6fa46a858e40c1574554bbe6/</t>
  </si>
  <si>
    <t>https://client.aragon.org/#/0xe33222de16370cd9abe5d33ba004d4f999165735/0x77b0bc2e948245ec3eee09da020e3afd93faebd3/</t>
  </si>
  <si>
    <t>https://client.aragon.org/#/0x3ed9761e8e5e889c1e20182d76911a92c2461f3b/0xdac681011f846af90aebd11d0c9cc6bca70dd636/</t>
  </si>
  <si>
    <t xml:space="preserve"> 0.000068765902920442 ETH</t>
  </si>
  <si>
    <t>Interaction with Optimism and Arbitrum through Agents</t>
  </si>
  <si>
    <t>https://client.aragon.org/#/0x0e997f062d70de521e07be22e43149b98ce142ef/0xdd61aadcaec4c97f86a4198d810261341613743b/</t>
  </si>
  <si>
    <t>https://client.aragon.org/#/0x6498ca211a6da16edb9c318d8575f4468e1b34c4/0x5205569da53d8221db97d65488c0173545366e43/</t>
  </si>
  <si>
    <t>https://client.aragon.org/#/0xe96cf3285c8be56ab1c70579251ec4821f344bf1/0x1d404f71b5b74221303e782f73b0f5c37bf61103/</t>
  </si>
  <si>
    <t>0xdd9292477bbf217abaf16e73f16d51e7d76033bd</t>
  </si>
  <si>
    <t>0x06ccc5882d6575e394f783fba9e514507e7e75a6</t>
  </si>
  <si>
    <t>0xcbd59ffc3c1c74c6ada3ded0545557a3a353916a</t>
  </si>
  <si>
    <t>0x73de5cd0978ec95a8240e4fa1de120f83aded5bd</t>
  </si>
  <si>
    <t>0x335ad89d477f0f847111749f4fa4914917ab6094</t>
  </si>
  <si>
    <t>0x763a400c7a9ad28a721d93785b904ce757b24689</t>
  </si>
  <si>
    <t>0x64ae32309337667488f838c11b03dca17e3539f8</t>
  </si>
  <si>
    <t>0x2bec8f2b59a0c1c5dcb59edf7f999ba525accdcb</t>
  </si>
  <si>
    <t>0x44f8f44e58d7ab2db83b5c008e093d52588739bd</t>
  </si>
  <si>
    <t>0xa7e9ad5ec12ddc3c553923f60a6d982d365f1bb1</t>
  </si>
  <si>
    <t>https://client.aragon.org/#/0xdd9292477bbf217abaf16e73f16d51e7d76033bd</t>
  </si>
  <si>
    <t>https://client.aragon.org/#/0x06ccc5882d6575e394f783fba9e514507e7e75a6</t>
  </si>
  <si>
    <t>https://client.aragon.org/#/0xcbd59ffc3c1c74c6ada3ded0545557a3a353916a</t>
  </si>
  <si>
    <t>https://client.aragon.org/#/0x73de5cd0978ec95a8240e4fa1de120f83aded5bd</t>
  </si>
  <si>
    <t>https://client.aragon.org/#/0x335ad89d477f0f847111749f4fa4914917ab6094</t>
  </si>
  <si>
    <t>https://client.aragon.org/#/0x763a400c7a9ad28a721d93785b904ce757b24689</t>
  </si>
  <si>
    <t>https://client.aragon.org/#/0x64ae32309337667488f838c11b03dca17e3539f8</t>
  </si>
  <si>
    <t>https://client.aragon.org/#/0x2bec8f2b59a0c1c5dcb59edf7f999ba525accdcb</t>
  </si>
  <si>
    <t>https://client.aragon.org/#/0x44f8f44e58d7ab2db83b5c008e093d52588739bd</t>
  </si>
  <si>
    <t>https://client.aragon.org/#/0xa7e9ad5ec12ddc3c553923f60a6d982d365f1bb1</t>
  </si>
  <si>
    <t>https://client.aragon.org/#/0xdd9292477bbf217abaf16e73f16d51e7d76033bd/0x285e9d72e14dde34ca39d1845b54d43c57da508d/</t>
  </si>
  <si>
    <t>https://client.aragon.org/#/0x06ccc5882d6575e394f783fba9e514507e7e75a6/0xfa4a5e44ab99c7516d9dae73952875de2d74a59b/</t>
  </si>
  <si>
    <t>Multilayer, agent, fundraiser</t>
  </si>
  <si>
    <t>https://client.aragon.org/#/0xcbd59ffc3c1c74c6ada3ded0545557a3a353916a/0xd2e4179e2553017c4b88012dbf229c881c7f1ccb/</t>
  </si>
  <si>
    <t>https://client.aragon.org/#/0x73de5cd0978ec95a8240e4fa1de120f83aded5bd/0x56cc5cde7e57ca94af9a3736b642361386aab9db/</t>
  </si>
  <si>
    <t>https://client.aragon.org/#/0x335ad89d477f0f847111749f4fa4914917ab6094/0xbb7c69e122a199e0cc2d130f32a585d49e48e128/</t>
  </si>
  <si>
    <t>https://client.aragon.org/#/0x763a400c7a9ad28a721d93785b904ce757b24689/0x4b1debc733a57dd2593a7ed9312de391f9dfd031/</t>
  </si>
  <si>
    <t>https://client.aragon.org/#/0x64ae32309337667488f838c11b03dca17e3539f8/0x7c253470c1e9664f0206e2e5a897a593b7cdac09/</t>
  </si>
  <si>
    <t>https://client.aragon.org/#/0x2bec8f2b59a0c1c5dcb59edf7f999ba525accdcb/0x773b741865462f27a4eefa341b12543f41c287c9/</t>
  </si>
  <si>
    <t>https://client.aragon.org/#/0x44f8f44e58d7ab2db83b5c008e093d52588739bd/0x0b4c1c2fd4782bb05f62552b09f14acee381a26d/</t>
  </si>
  <si>
    <t>https://client.aragon.org/#/0xa7e9ad5ec12ddc3c553923f60a6d982d365f1bb1/0xfd9c06b7613044e20933bbb6cc81c5910ed0bccb/</t>
  </si>
  <si>
    <t>0x35542f8cdd3d5dee97900d5fd03e6a56bfe77a1a</t>
  </si>
  <si>
    <t>0xeec1e282e66e3b9225635f02fd35be5108a4b77f</t>
  </si>
  <si>
    <t>0x6b48b185d5ad2d95f24fb034abaf97eb90129793</t>
  </si>
  <si>
    <t>0xab62b50f25d7e4e97e6101a44bddb4ff02ef41dd</t>
  </si>
  <si>
    <t>0x2b10a8957a98a7952809d931676f31f3dde4d620</t>
  </si>
  <si>
    <t>https://client.aragon.org/#/0x35542f8cdd3d5dee97900d5fd03e6a56bfe77a1a</t>
  </si>
  <si>
    <t>https://client.aragon.org/#/0xeec1e282e66e3b9225635f02fd35be5108a4b77f</t>
  </si>
  <si>
    <t>https://client.aragon.org/#/0x6b48b185d5ad2d95f24fb034abaf97eb90129793</t>
  </si>
  <si>
    <t>https://client.aragon.org/#/0xab62b50f25d7e4e97e6101a44bddb4ff02ef41dd</t>
  </si>
  <si>
    <t>https://client.aragon.org/#/0x2b10a8957a98a7952809d931676f31f3dde4d620</t>
  </si>
  <si>
    <t>Based in the vote</t>
  </si>
  <si>
    <t>https://client.aragon.org/#/0x35542f8cdd3d5dee97900d5fd03e6a56bfe77a1a/0x8b051c48d1d48e4201c9020080e5aa82ac71ca08/</t>
  </si>
  <si>
    <t>https://client.aragon.org/#/0xeec1e282e66e3b9225635f02fd35be5108a4b77f/0x2f4fa23175ab580db8ab24e68ed47165ae2acd3d/</t>
  </si>
  <si>
    <t>https://client.aragon.org/#/0x6b48b185d5ad2d95f24fb034abaf97eb90129793/0xda878cb858243dadcd63948a27b662abba5e97d5/</t>
  </si>
  <si>
    <t>https://client.aragon.org/#/0xab62b50f25d7e4e97e6101a44bddb4ff02ef41dd/0x4cc0b4e90cc7dfa1e04824c0a8ff65b1c6c44fd8/</t>
  </si>
  <si>
    <t>https://client.aragon.org/#/0x2b10a8957a98a7952809d931676f31f3dde4d620/0x58b594938bfca6ecfb9b4991a12c5e2691fac20b/</t>
  </si>
  <si>
    <t>Weighted - Repuitation</t>
  </si>
  <si>
    <t>Activity between second and third measurement (juli-aug 2022)</t>
  </si>
  <si>
    <t>Weighted - Sharelike</t>
  </si>
  <si>
    <t>address book, dot voting, projects, rewards</t>
  </si>
  <si>
    <t>1 additional vote - oct 21</t>
  </si>
  <si>
    <t xml:space="preserve">based on voting </t>
  </si>
  <si>
    <t>1 add vote resulting in extra tokenholder - sep 21</t>
  </si>
  <si>
    <t>Membership</t>
  </si>
  <si>
    <t>Non Weighted - membership 1 tokenholder 1 vote</t>
  </si>
  <si>
    <t>some change since dec 2019 - 4 additional votes</t>
  </si>
  <si>
    <t>1 added vote - jul 21</t>
  </si>
  <si>
    <t>only token and update votes</t>
  </si>
  <si>
    <t>1 added vote - may 22</t>
  </si>
  <si>
    <t>only updates and token transactions without descriptions</t>
  </si>
  <si>
    <t>Non-Weigthed - Memberhip - 1 address - 1 vote</t>
  </si>
  <si>
    <t>5 added votes - last mar 22</t>
  </si>
  <si>
    <t>https://forum.gwei.cz/</t>
  </si>
  <si>
    <t>We are a community of fans of DeFi, Web3 and Ethereum platforms. Before creating a new post, try searching. - via agent transactions</t>
  </si>
  <si>
    <t>3&amp;1</t>
  </si>
  <si>
    <t>7 eth</t>
  </si>
  <si>
    <t>Bounties for work</t>
  </si>
  <si>
    <t>1 vote - jul 21</t>
  </si>
  <si>
    <t>1 vote - feb 22</t>
  </si>
  <si>
    <t>moved funds to unslashed DAO</t>
  </si>
  <si>
    <t>2 votes - aug 21 - drained dao</t>
  </si>
  <si>
    <t>1 vote - apr 22</t>
  </si>
  <si>
    <t>Deleted tokenholders - 3 less - dec 21</t>
  </si>
  <si>
    <t>2 votes -  last jan 22</t>
  </si>
  <si>
    <t>2.887668234781632744 ETH, 100 ant, 10,136.265604206408074248 DAI, 32,097.93259 PAN, 15,055.853071 USDC</t>
  </si>
  <si>
    <t>6 additional votes - last jul 21</t>
  </si>
  <si>
    <t>weighted - share like</t>
  </si>
  <si>
    <t>only parameter update votes and token mint votes</t>
  </si>
  <si>
    <t>0x4b80ce98a454ac9bbfb3ec7ac7f7dbf3be3879d6</t>
  </si>
  <si>
    <t>0x8f22cc92cc0c7e79dbce2018f8cf1f6067257789</t>
  </si>
  <si>
    <t>0xc021ef00baf956a4a5420b05c82df7d8a4108120</t>
  </si>
  <si>
    <t>0x63368f093442ffce9125ca8037de9ec2fd7b5ac0</t>
  </si>
  <si>
    <t>0x3cf308df702b6d07d7e66bf8c899d000a1020947</t>
  </si>
  <si>
    <t>https://client.aragon.org/#/0x4b80ce98a454ac9bbfb3ec7ac7f7dbf3be3879d6</t>
  </si>
  <si>
    <t>https://client.aragon.org/#/0x8f22cc92cc0c7e79dbce2018f8cf1f6067257789</t>
  </si>
  <si>
    <t>https://client.aragon.org/#/0xc021ef00baf956a4a5420b05c82df7d8a4108120</t>
  </si>
  <si>
    <t>https://client.aragon.org/#/0x63368f093442ffce9125ca8037de9ec2fd7b5ac0</t>
  </si>
  <si>
    <t>https://client.aragon.org/#/0x3cf308df702b6d07d7e66bf8c899d000a1020947</t>
  </si>
  <si>
    <t>https://client.aragon.org/#/0x4b80ce98a454ac9bbfb3ec7ac7f7dbf3be3879d6/0xb4c79e84c70d1fedaf76817791b6d572b513a314/</t>
  </si>
  <si>
    <t>https://client.aragon.org/#/0x8f22cc92cc0c7e79dbce2018f8cf1f6067257789/0xe44d6696e251b365f1091ea1b85312ed7836f403/</t>
  </si>
  <si>
    <t>https://client.aragon.org/#/0xc021ef00baf956a4a5420b05c82df7d8a4108120/0x3b8df08acaa02723e5b16bf4b3249e1cb0c4111f/</t>
  </si>
  <si>
    <t>Few votings, unknown what goal DAO is</t>
  </si>
  <si>
    <t>https://client.aragon.org/#/0x63368f093442ffce9125ca8037de9ec2fd7b5ac0/0xc8a2d5d650fbff28fdca66abe5f360ff1622b587/</t>
  </si>
  <si>
    <t>agent, fundraiser</t>
  </si>
  <si>
    <t>https://client.aragon.org/#/0x3cf308df702b6d07d7e66bf8c899d000a1020947/0xcb7c8bf77410eaecdec81e2d07497b3efeb423ea/</t>
  </si>
  <si>
    <t>https://www.digitaljournal.com/pr/schnoodle-aos-fully-autonomous-bridge-to-polygon-launches-in-july</t>
  </si>
  <si>
    <t>Uniglo</t>
  </si>
  <si>
    <t>maintains a community-owned collection of assets called the Uniglo Asset Vault</t>
  </si>
  <si>
    <t>https://www.cryptopolitan.com/the-next-wave-of-defi-could-be-incredibly-bullish-for-uniglo-glo-aave-aave-and-curve-crv/</t>
  </si>
  <si>
    <t>https://uniglo.io/</t>
  </si>
  <si>
    <t>World Cup Apes (WCA) Digital Investment Fund</t>
  </si>
  <si>
    <t>https://www.globenewswire.com/news-release/2022/07/18/2481070/0/en/World-Cup-Apes-Presents-an-Opportunity-to-be-a-Part-of-Global-Football-Business.html</t>
  </si>
  <si>
    <t>World Cup Apes, a one-of-a-kind 3D NFT collection, is bringing 5,000 different Human Apes on the market.</t>
  </si>
  <si>
    <t>ZKX</t>
  </si>
  <si>
    <t>https://www.arabnews.com/node/2124396/business-economy</t>
  </si>
  <si>
    <t>UAE decentralized finance platform ZKX</t>
  </si>
  <si>
    <t>BreederDAO</t>
  </si>
  <si>
    <t>BreederDAO is a Philippine-based blockchain startup that creates, breeds, and crafts play-to-earn NFTs to help gaming guilds scale their operations.</t>
  </si>
  <si>
    <t>https://www.asiacryptotoday.com/breederdao/</t>
  </si>
  <si>
    <t>Arkive</t>
  </si>
  <si>
    <t>decentralized museum</t>
  </si>
  <si>
    <t>https://sg.news.yahoo.com/arkive-building-worlds-first-decentralized-134506811.html</t>
  </si>
  <si>
    <t>Summon</t>
  </si>
  <si>
    <t>https://summonplatform.io/</t>
  </si>
  <si>
    <t>Carbon Removal DAO</t>
  </si>
  <si>
    <t>ill aim to find and fund community-led carbon removal projects in order to ensure real, meaningful action on climate change. - part of EarthFund</t>
  </si>
  <si>
    <t>https://financefeeds.com/earthfund-launches-carbon-removal-dao/</t>
  </si>
  <si>
    <t>CureDAO</t>
  </si>
  <si>
    <t>https://www.curedao.org/</t>
  </si>
  <si>
    <t>A Community-Owned Platform for the
‍Precision Health of the Future</t>
  </si>
  <si>
    <t>https://gov.curedao.org/t/cdp-1-curedao-governance-framework-pre-launch-governance-framework-proposal/18</t>
  </si>
  <si>
    <t>GenomesDAO</t>
  </si>
  <si>
    <t>Using GenomesDAO and its partner Nebula Genomics, consumers can get their genome sequenced and analyzed. They can then store their data on the company’s blockchain infrastructure, where it is encrypted and only accessible with consent from the user.</t>
  </si>
  <si>
    <t>OMA3 will focus on proposing standards and facilitating collaboration between various stakeholders of Web3 and other industries</t>
  </si>
  <si>
    <t>Open Metaverse Alliance for Web3 (Oma3)</t>
  </si>
  <si>
    <t>https://cointelegraph.com/news/web3-platforms-launch-the-open-metaverse-alliance</t>
  </si>
  <si>
    <t>https://genomes.io/</t>
  </si>
  <si>
    <t>DAFO.club</t>
  </si>
  <si>
    <t>DAFO.club, a decentralized autonomous organization (DAO) that uses its bootstrapped funding to develop the fashion future</t>
  </si>
  <si>
    <t>https://www.prnewswire.com/news-releases/nfts-and-daos-are-at-the-foundation-of-a-new-era-of-hyper-disruptive-innovation-in-the-fashion-industry-301591332.html</t>
  </si>
  <si>
    <t>https://dafo.club/</t>
  </si>
  <si>
    <t>tally</t>
  </si>
  <si>
    <t>Weighted - 1 nft 1 vote - https://www.tally.xyz/governance/eip155:1:0x41FA7898cC5067Eb1ee73A2205eE30cC514D6C71</t>
  </si>
  <si>
    <t>reNFT</t>
  </si>
  <si>
    <t>https://finance.yahoo.com/news/nft-rentals-next-step-play-120028798.html</t>
  </si>
  <si>
    <t>Rental NFTs</t>
  </si>
  <si>
    <t>https://community.renft.io/t/renft-mintable-contracts/49</t>
  </si>
  <si>
    <t>Afriguild</t>
  </si>
  <si>
    <t>blockchain gaming guild-turned DAO (decentralized autonomous organization) providing opportunities for Africans through gaming, education and community building</t>
  </si>
  <si>
    <t>https://afriguild.com/</t>
  </si>
  <si>
    <t>ADA Demon</t>
  </si>
  <si>
    <t>https://www.digitaljournal.com/pr/the-wait-is-finally-over-ada-demon-announces-the-private-seed-sale-of-its-native-token-agony</t>
  </si>
  <si>
    <t>META-DAO ABCMETA</t>
  </si>
  <si>
    <t>https://www.digitaljournal.com/pr/abcmeta-dao-a-higher-dimensional-value-creation-plan</t>
  </si>
  <si>
    <t>https://superdao.co/</t>
  </si>
  <si>
    <t>Off Chain - via snapshot</t>
  </si>
  <si>
    <t>Over 1500 DAOs?</t>
  </si>
  <si>
    <t>https://nftplazas.com/daonload-from-zero-to-dao-in-one-click/</t>
  </si>
  <si>
    <t>https://berrystore.net/</t>
  </si>
  <si>
    <t>Berry Store</t>
  </si>
  <si>
    <t>Berry Store is offering an interesting and easy to use by a donation
specialized social community, international mediated
Ads solutions, Celeb and star’s NFT items</t>
  </si>
  <si>
    <t>Kalipo DAO</t>
  </si>
  <si>
    <t>Van Peter Nobels</t>
  </si>
  <si>
    <t>http://www.koreaittimes.com/news/articleView.html?idxno=114791</t>
  </si>
  <si>
    <t>https://devoteusa.com/voter-log-in</t>
  </si>
  <si>
    <t>https://www.prnewswire.com/news-releases/devote-dao-partners-with-wintergreen-research-to-promote-indisputable-elections-technology-built-on-everscale-blockchain-301594059.html</t>
  </si>
  <si>
    <t>DeVOTE is an end-to-end decentralized trustless remote ballot marking and return system utilizing groth16 technology</t>
  </si>
  <si>
    <t>Everscale</t>
  </si>
  <si>
    <t>CoubDAO</t>
  </si>
  <si>
    <t>Pioneering micro-video social platform Coub.com is moving into Web3 with the launch of an innovative Watch-to-Earn content monetization model and the industry's first NFT marketplace offering NFTs that are already generating rewards for collectors in Q3, 2022.</t>
  </si>
  <si>
    <t>Social Media</t>
  </si>
  <si>
    <t>https://www.streetinsider.com/PRNewswire/Coub.com+--+The+Platform-Pioneer+Of+Short+Video+Clips+--+Seamlessly+Integrates+Watch-to-Earn+Monetization+For+Its+100M%2B+Users/20370664.html</t>
  </si>
  <si>
    <t>CAST</t>
  </si>
  <si>
    <t>Flow</t>
  </si>
  <si>
    <t>https://ambcrypto.com/flow-eyes-more-decentralization-through-cast-heres-how/</t>
  </si>
  <si>
    <t>the gummy invasion</t>
  </si>
  <si>
    <t>https://markets.financialcontent.com/stocks/article/marketersmedia-2022-7-30-gummy-invasions-out-to-revolutionize-the-crypto-space-with-premium-hand-drawn-nfts</t>
  </si>
  <si>
    <t>TalentDAO</t>
  </si>
  <si>
    <t>https://medium.com/@orangeprotocol/talentdao-orange-rewarding-dao-participation-with-reputation-nfts-4fad047951c4</t>
  </si>
  <si>
    <t xml:space="preserve"> one of the leading communities in decentralized social science research</t>
  </si>
  <si>
    <t>https://www.talentdao.io/</t>
  </si>
  <si>
    <t>ReputationBased via NFTs?</t>
  </si>
  <si>
    <t>GEMs</t>
  </si>
  <si>
    <t>https://cointelegraph.com/press-releases/esports-30-platform-gems-to-launch-on-top-launchpads</t>
  </si>
  <si>
    <t xml:space="preserve"> an esports 3.0 aggregator platform within a unique online-to-offline ecosystem. Our one-of-a-kind ecosystem is designed to be the ultimate, one-stop GameFi destination, allowing crypto and esports gamers to learn, connect and immerse themselves in different metaverses and GameFi worlds via online and offline touchpoints</t>
  </si>
  <si>
    <t>Web3 Platform</t>
  </si>
  <si>
    <t>Web3 platform</t>
  </si>
  <si>
    <t>e.g. GEMS - combination of DeFi, NFT, P2E etc</t>
  </si>
  <si>
    <t>DAOstarter</t>
  </si>
  <si>
    <t>https://www.daostarter.pro/#/DAOStarter/index</t>
  </si>
  <si>
    <t>echte DAOs?</t>
  </si>
  <si>
    <t>Beastlike</t>
  </si>
  <si>
    <t>https://www.digitaljournal.com/pr/beastlike-nfts-a-futuristic-high-rewarding-project-that-contributes-to-the-environment-2</t>
  </si>
  <si>
    <t>https://www.beastlike.io/</t>
  </si>
  <si>
    <t>Magic Eden</t>
  </si>
  <si>
    <t>https://dot.la/nft-la-conference-2657060027/particle-2</t>
  </si>
  <si>
    <t>https://magiceden-io.webpkgcache.com/doc/-/s/magiceden.io/marketplace/daoaccess</t>
  </si>
  <si>
    <t>https://magiceden.io/marketplace/daoaccess</t>
  </si>
  <si>
    <t>Fraktiq</t>
  </si>
  <si>
    <t>https://www.businessnewsasia.com/2022080352352113-fraktiq-debuts-its-flagship-project-baoyue-vase-nft/</t>
  </si>
  <si>
    <t>https://fraktiq.art/</t>
  </si>
  <si>
    <t>deVOTE - Everscale</t>
  </si>
  <si>
    <t>https://thetimeshub.in/dao-everscale-approved-the-economic-reform-of-the-project/23354/</t>
  </si>
  <si>
    <t>TamaDoge</t>
  </si>
  <si>
    <t>https://tamadoge.io/</t>
  </si>
  <si>
    <t>a store owned and operated by a decentralized autonomous organization</t>
  </si>
  <si>
    <t>Itsuki Daito DeStore Store_0</t>
  </si>
  <si>
    <t>https://www.bloomberg.com/news/articles/2022-08-09/this-retail-entrepreneur-is-betting-on-the-blockchain-daos-and-discord</t>
  </si>
  <si>
    <t>creatorDAO</t>
  </si>
  <si>
    <t>mission to invest in creators and their businesses.</t>
  </si>
  <si>
    <t>https://www.tubefilter.com/2022/08/09/creator-dao-funding-andreessen-horowitz-a16z-investment/</t>
  </si>
  <si>
    <t>https://creatordao.com/</t>
  </si>
  <si>
    <t>PlayMusic</t>
  </si>
  <si>
    <t>into the digital collectible’s ecosystem. Recently, the company launched the new concept of “Listen-to-Earn” in the crypto industry</t>
  </si>
  <si>
    <t>https://www.globenewswire.com/news-release/2022/08/08/2494037/0/en/Play-Music-launches-new-ways-using-DeFi-and-DAO-technologies-in-the-digital-collectibles.html</t>
  </si>
  <si>
    <t>https://playmusic.tech/</t>
  </si>
  <si>
    <t>Trophy King</t>
  </si>
  <si>
    <t>the first-ever analytics-backed digital asset platform makes its debut; operated as a ‘Decentralized Autonomous Organization’</t>
  </si>
  <si>
    <t>https://www.digitaljournal.com/pr/trophy-king-the-first-ever-analytics-backed-digital-asset-platform-makes-its-debut-operated-as-a-decentralized-autonomous-organization</t>
  </si>
  <si>
    <t>https://trophyking.io/</t>
  </si>
  <si>
    <t xml:space="preserve"> Ethereum-based decentralized derivatives platform</t>
  </si>
  <si>
    <t>https://blockworks.co/mycelium-to-launch-perpetual-swaps-following-tracer-dao-merge/</t>
  </si>
  <si>
    <t>Tracer DAO - migrates operation to Mycelium</t>
  </si>
  <si>
    <t>GemDAO</t>
  </si>
  <si>
    <t>targeting everyone who loves meme projects on launchpads such as Pinksale, Gempad, Unicrypt</t>
  </si>
  <si>
    <t>https://www.globenewswire.com/news-release/2022/08/13/2497854/0/en/GemDAO-The-next-Defi-2-0-hidden-gem.html</t>
  </si>
  <si>
    <t>Adizire</t>
  </si>
  <si>
    <t>Adirize DAO (ADI) is a decentralized protocol that utilizes decentralized finance (DeFi) protocol to address the financial needs of users. It aims to give rise to an innovative crypto token that does not require backing from any fiat money or central institutions for stability.</t>
  </si>
  <si>
    <t>https://www.analyticsinsight.net/what-is-adirize-dao-learn-about-this-perfect-combination-of-defi-and-dao/</t>
  </si>
  <si>
    <t>0x15ed8b4f25acfd76497ada9b8133ab85b02207aa</t>
  </si>
  <si>
    <t>0xc3e86351f6f59bdd195e8eb8b19d636df1601c4e</t>
  </si>
  <si>
    <t>https://client.aragon.org/#/0x15ed8b4f25acfd76497ada9b8133ab85b02207aa</t>
  </si>
  <si>
    <t>https://client.aragon.org/#/0xc3e86351f6f59bdd195e8eb8b19d636df1601c4e</t>
  </si>
  <si>
    <t>https://client.aragon.org/#/0x15ed8b4f25acfd76497ada9b8133ab85b02207aa/0x547cebd94ef63b1b6fe62ae9ccb3dfcbe2e62a1f/</t>
  </si>
  <si>
    <t>https://client.aragon.org/#/0xc3e86351f6f59bdd195e8eb8b19d636df1601c4e/0xa0b1f6631b538001696bbffa8c0059d49db6b042/</t>
  </si>
  <si>
    <t>RedemptionDAO</t>
  </si>
  <si>
    <t>https://beincrypto.com/crypto-companies-raising-funds-purchase-oil-gas-exploration-blocks-drc/</t>
  </si>
  <si>
    <t>to bid for DRC exploration block - for carbon credits</t>
  </si>
  <si>
    <t xml:space="preserve">HypaSwap </t>
  </si>
  <si>
    <t>Individuals can now lend and borrow capital without going through the trouble or the unneeded hurdles of the traditional banking system.</t>
  </si>
  <si>
    <t>https://thevrsoldier.com/hypaswap-finance-coming-to-the-markets-this-august-an-introduction/</t>
  </si>
  <si>
    <t>XQUI</t>
  </si>
  <si>
    <t>https://www.globenewswire.com/news-release/2022/08/15/2498325/0/en/XQUI-Pioneering-the-Real-Web3-Vision-with-XQUI-DAO-Fund-Release.html</t>
  </si>
  <si>
    <t>a new financial ecosystem based on community - ommunity of crypto investors, fund managers, project founders, researchers, DeFi, NFT, alpha analysts, and more</t>
  </si>
  <si>
    <t>First (Labs) DAO (by Pitango)</t>
  </si>
  <si>
    <t>MetaBeat</t>
  </si>
  <si>
    <t>Music Industry</t>
  </si>
  <si>
    <t>Polygon and Solana</t>
  </si>
  <si>
    <t>https://cointelegraph.com/press-releases/metabeat-is-off-to-a-powerful-start-as-it-completes-its-strategic-investment-round-funding-goal</t>
  </si>
  <si>
    <t>https://www.axios.com/pro/health-tech-deals/2022/08/17/ryan-breslow-8-million-love-pharmacy-dao</t>
  </si>
  <si>
    <t>Africarare - Ubuntuland</t>
  </si>
  <si>
    <t>https://www.globenewswire.com/news-release/2022/08/18/2501135/0/en/African-Metaverse-Opens-Up-to-the-World.html</t>
  </si>
  <si>
    <t>MetaMortals</t>
  </si>
  <si>
    <t>The play-to-earn feature is an avenue for gamers to earn while they play their favorite games. Players can also compete with other players to win a reward from the pool.</t>
  </si>
  <si>
    <t>https://cryptomode.com/gamefi-tokens-that-could-provide-big-gains-in-the-future-metamortals-axie-infinity-and-the-sandbox/</t>
  </si>
  <si>
    <t>SUN</t>
  </si>
  <si>
    <t>the first platform to integrate on-chain token swaps, liquidity mining, stablecoin swaps, and DAO on the TRON public chain</t>
  </si>
  <si>
    <t>https://www.asiacryptotoday.com/sun-protocol/</t>
  </si>
  <si>
    <t>GryffinDAO</t>
  </si>
  <si>
    <t>GryffinDAO platform provides users ample opportunities to maximize returns through the following means, sale of bonds, staking, and yield farming among others. This could be the platform you need to boost your return.</t>
  </si>
  <si>
    <t>https://www.newsbtc.com/press-releases/gryffindao-may-rank-as-high-as-bitcoin/</t>
  </si>
  <si>
    <t>https://gryffindao.com/</t>
  </si>
  <si>
    <t>Stargate Finance</t>
  </si>
  <si>
    <t>Stargate Finance is a relatively small blockchain project located in the decentralized finance (DeFi) industry</t>
  </si>
  <si>
    <t>https://www.thebharatexpressnews.com/stg-price-prediction-after-binance-listed-stargate-finance/</t>
  </si>
  <si>
    <t>HachiFi</t>
  </si>
  <si>
    <t>https://www.analyticsinsight.net/ethereum-and-hachifi-2-defi-platforms-with-numerous-use-cases-that-could-make-you-rich/</t>
  </si>
  <si>
    <t>ayer-3 platform that strives to deliver several financial opportunities to crypto traders in the decentralized finance (DeFi) space. The platform also incorporates Metaverse and web 3.0 features into its portfolio</t>
  </si>
  <si>
    <t>Vector Space Biosciences maintains a network of scientific laboratories and collaborators with a multidisciplinary focus on stressors associated with the tumor microenvironment (TME), brain extracellular matrix (ECM, matrisomes), exosomes, mitochondrial stress, muscle atrophy (allergen) and aging in humans.</t>
  </si>
  <si>
    <t>Vector Space Biosciences - Spacebio DAO</t>
  </si>
  <si>
    <t>https://www.bollyinside.com/news/vector-space-biosciences-announces-new-tools-to-create-countermeasures-to-stressors-during-spaceflight</t>
  </si>
  <si>
    <t>Dogecoin-Ethereum bridge</t>
  </si>
  <si>
    <t>Bridge Doge - Eth</t>
  </si>
  <si>
    <t>https://u.today/dogecoin-ethereum-bridge-expected-to-go-live-in-2022</t>
  </si>
  <si>
    <t>Klangaverse</t>
  </si>
  <si>
    <t>fully decentralized music streaming protocol built on the Binance Smart Chain with a public blockchain infrastructure and many other decentralized technologies</t>
  </si>
  <si>
    <t>https://www.tekedia.com/klangaverse-to-set-groundbreaking-records-like-algorand-and-stepn/</t>
  </si>
  <si>
    <t>Orange DAO - investment</t>
  </si>
  <si>
    <t>https://www.orangedao.xyz/</t>
  </si>
  <si>
    <t>https://techcrunch.com/2022/08/23/y-combinator-80-million-web3-crypto-startup-venture-capital-dao/</t>
  </si>
  <si>
    <t>anted to support our mission of bringing more entrepreneurs into web3</t>
  </si>
  <si>
    <t>Salon</t>
  </si>
  <si>
    <t>https://www.culturedmag.com/article/2022/08/23/with-decentralized-art-fund-salon-physical-art-collecting-meets-the-blockchain-for-the-first-time</t>
  </si>
  <si>
    <t xml:space="preserve"> is the first decentralized art fund for the contemporary, physical art market</t>
  </si>
  <si>
    <t>https://salondao.xyz/#/</t>
  </si>
  <si>
    <t>Ink Finance</t>
  </si>
  <si>
    <t>https://inkfinance.xyz/</t>
  </si>
  <si>
    <t>BendDAO</t>
  </si>
  <si>
    <t>https://www.benddao.xyz/</t>
  </si>
  <si>
    <t>Use your NFTs as collateral to borrow ETH or deposit your ETH and earn yields instantly!</t>
  </si>
  <si>
    <t>X.LA</t>
  </si>
  <si>
    <t>https://dailyhodl.com/2022/08/23/the-x-la-metaverse-revealed-in-detail/</t>
  </si>
  <si>
    <t>X.LA Foundation is a decentralized autonomous organization (DAO) that is changing how IP creators, owners and holders generate and earn revenue.</t>
  </si>
  <si>
    <t>https://x.la/</t>
  </si>
  <si>
    <t>the operator of play-to-earn (P2E) project BLOCWARS</t>
  </si>
  <si>
    <t>https://www.globenewswire.com/news-release/2022/08/25/2504272/0/en/BLOCWARS-Operator-Blocverse-DAO-Announces-Acquisition-of-Swagga-Studio-to-Create-Phygital-Fashion-Metaverse.html</t>
  </si>
  <si>
    <t>Blocverse (SWAGGA)</t>
  </si>
  <si>
    <t>https://swagga.io/about</t>
  </si>
  <si>
    <t>Weighted - https://swagga.io/dao</t>
  </si>
  <si>
    <t>Tribe is Decentralized Autonomous Organization that hosts FEI, the platform’s decentralized liquid stablecoin</t>
  </si>
  <si>
    <t>Tribe DAO (FEI)</t>
  </si>
  <si>
    <t>FEI</t>
  </si>
  <si>
    <t>https://insidebitcoins.com/news/tribe-dao-plans-to-send-157-million-to-affected-holders-and-close-shop</t>
  </si>
  <si>
    <t>https://snapshot.fei.money/#/</t>
  </si>
  <si>
    <t>In distress?</t>
  </si>
  <si>
    <t>is a Web 3 collective on a mission to empower artists and provide them with the resources to make a living through their art</t>
  </si>
  <si>
    <t>NftyDreams</t>
  </si>
  <si>
    <t>https://nftydreams.com/</t>
  </si>
  <si>
    <t>The Starr Conspiracy</t>
  </si>
  <si>
    <t>an experience agency for brands that put employees first to build business value</t>
  </si>
  <si>
    <t>https://finance.yahoo.com/news/starr-conspiracy-named-2022-fast-110400163.html</t>
  </si>
  <si>
    <t>FreeWoly</t>
  </si>
  <si>
    <t>a meme coin ecosystem that uses augmented reality (AR) technology to add a fun and exciting element to the game</t>
  </si>
  <si>
    <t>https://www.analyticsinsight.net/freewoly-aiming-for-the-stars-like-ethereum-and-axie-infinity-very-soon/</t>
  </si>
  <si>
    <t>Envico Winery DAO</t>
  </si>
  <si>
    <t>Evinco is a true membership club - in Wine</t>
  </si>
  <si>
    <t>https://sf.eater.com/2022/8/25/23321771/nft-evinco-winery-dao-napa</t>
  </si>
  <si>
    <t>Re-evolution</t>
  </si>
  <si>
    <t>ontains several features that enable users to earn rewards in the form of $REV, the project’s native token</t>
  </si>
  <si>
    <t>https://www.re-evolution.io/</t>
  </si>
  <si>
    <t>https://medium.com/lansaar/what-is-a-dao-8b3f4703a7d1</t>
  </si>
  <si>
    <t>https://banklesspublishing.com/dao-governance-primer/</t>
  </si>
  <si>
    <t>https://arxiv.org/pdf/2201.07188.pdf</t>
  </si>
  <si>
    <t>Blockchain (general) governance</t>
  </si>
  <si>
    <t>Importance participation - not static - voter fatigue</t>
  </si>
  <si>
    <t>https://medium.com/stablenode-blog/coin-voting-bribery-in-dao-governance-bcc3e055a45c</t>
  </si>
  <si>
    <t>vulneratbility of coin voting in governance (share like systems)</t>
  </si>
  <si>
    <t xml:space="preserve">Decentralized Finance protocols (DeFi), Social Clubs, Grant-Makers, Play-to-Earn initiatives (P2E), NFT generators, Venture funds, Charities and Virtual Worlds (Metaverses) </t>
  </si>
  <si>
    <t>Wallets, Research, Community, Validator, Developer, Basic and Matching</t>
  </si>
  <si>
    <t>DeFi  Protocol, Investment, Grant/Launchpad, Collector and Social</t>
  </si>
  <si>
    <t>https://finance.yahoo.com/news/slow-ventures-raises-stakes-crypto-132034799.html</t>
  </si>
  <si>
    <t>sDAO - Timber SDAO</t>
  </si>
  <si>
    <t>Web3 hackathon firm</t>
  </si>
  <si>
    <t>https://www.tronweekly.com/cardano-web3-dorahacks/</t>
  </si>
  <si>
    <t>Islamicoin</t>
  </si>
  <si>
    <t>The project aims to build an Islamic blockchain that helps achieve financial independence for individuals, companies and charitable organizations in the global Islamic community</t>
  </si>
  <si>
    <t>https://www.streetinsider.com/Newsfile/LBank+Weekly+Listing+Report%2C+29th+August+2022/20531876.html</t>
  </si>
  <si>
    <t>iNFTspace</t>
  </si>
  <si>
    <t>https://www.crowdfundinsider.com/2022/08/195342-inftspace-integrates-alchemy-pay-ramp-for-seamless-fiat-purchases/</t>
  </si>
  <si>
    <t>KavaDAO</t>
  </si>
  <si>
    <t>trade their cryptocurrency assets for USDX by collateralizing them</t>
  </si>
  <si>
    <t>https://www.outlookindia.com/outlook-spotlight/crypto-game-changers-in-2022-adirize-dao-tezos-and-kava-news-220162</t>
  </si>
  <si>
    <t>KOOP</t>
  </si>
  <si>
    <t>protocol that helps creators and communities launch NFT-based membership passes to raise funds for projects</t>
  </si>
  <si>
    <t>socioeconomic network</t>
  </si>
  <si>
    <t>https://ph.news.yahoo.com/not-dao-koop-21-old-162012674.html</t>
  </si>
  <si>
    <t>Aurora</t>
  </si>
  <si>
    <t>As an Ethereum Virtual Machine (EVM), Aurora is fully compatible with Ethereum (ETH) while also offering developers a turn-key solution with low transaction cost</t>
  </si>
  <si>
    <t>https://dailyhodl.com/2022/08/31/two-ethereum-based-altcoins-jump-after-crypto-exchange-coinbase-announces-support/</t>
  </si>
  <si>
    <t>Brikn</t>
  </si>
  <si>
    <t>https://www.prnewswire.co.uk/news-releases/brikn-the-world-s-first-property-dao-ecosystem-powered-through-blockchain-889241200.html</t>
  </si>
  <si>
    <t>rewards holders of the token from the revenue the company generates from its soon to be vast property portfolio</t>
  </si>
  <si>
    <t>https://www.brikn.io/</t>
  </si>
  <si>
    <t>Big Eyes (BIG)</t>
  </si>
  <si>
    <t>plans to reroute wealth into the ecosystem of Decentralized Finance (DeFi)</t>
  </si>
  <si>
    <t>https://www.tronweekly.com/big-meme-storm-is-coming-apecoin-and-avalanche-could-be-replaced-as-soon-as-big-eyes-coin-gives-you-10x-returns/</t>
  </si>
  <si>
    <t>0x52e6ea392927459031b75a38f5b91c8b83d67bdf</t>
  </si>
  <si>
    <t>0x05412524680feab4c5c40f32edcd7913ea126d7f</t>
  </si>
  <si>
    <t>0xbbfb802cb3bd159798c02ce3f0657af53eb558b7</t>
  </si>
  <si>
    <t>0xd23e114c0a9bd5114bacc44b7ff619a5a0583c3d</t>
  </si>
  <si>
    <t>https://client.aragon.org/#/0x52e6ea392927459031b75a38f5b91c8b83d67bdf</t>
  </si>
  <si>
    <t>https://client.aragon.org/#/0x05412524680feab4c5c40f32edcd7913ea126d7f</t>
  </si>
  <si>
    <t>https://client.aragon.org/#/0xbbfb802cb3bd159798c02ce3f0657af53eb558b7</t>
  </si>
  <si>
    <t>https://client.aragon.org/#/0xd23e114c0a9bd5114bacc44b7ff619a5a0583c3d</t>
  </si>
  <si>
    <t>https://client.aragon.org/#/0x52e6ea392927459031b75a38f5b91c8b83d67bdf/0x33248796e76ea0d3ef7b62ec7986f383630defb9/</t>
  </si>
  <si>
    <t>https://client.aragon.org/#/0x05412524680feab4c5c40f32edcd7913ea126d7f/0x7ba4d7aab099751042bf7a7e874463c0728d4abb/</t>
  </si>
  <si>
    <t>https://client.aragon.org/#/0xbbfb802cb3bd159798c02ce3f0657af53eb558b7/0x437d1b73d0fe3592597601e965b9d7435d0ce865/</t>
  </si>
  <si>
    <t>https://client.aragon.org/#/0xd23e114c0a9bd5114bacc44b7ff619a5a0583c3d/0x5625f863e5f3d98ad1299e144d0b41f933e01fb4/</t>
  </si>
  <si>
    <t>Allocations</t>
  </si>
  <si>
    <t>standard DAO</t>
  </si>
  <si>
    <t>Gymnet</t>
  </si>
  <si>
    <t>GYM Network is a DeFi Aggregator Investment System combining the best yields with high rewards for its users</t>
  </si>
  <si>
    <t>https://gymnetwork.io/</t>
  </si>
  <si>
    <t>UpcomingsDAO</t>
  </si>
  <si>
    <t>A Decentralized Autonomous Organisation for development of DApps and crypto services</t>
  </si>
  <si>
    <t>https://upcomings.io/</t>
  </si>
  <si>
    <t>NEON DAO</t>
  </si>
  <si>
    <t>rs. Its goal is to “…bring together members who are interested in investing in and building out the metaverse.</t>
  </si>
  <si>
    <t>https://medium.com/@decentra-list/neon-dao-neon-buidl-de1ac8f7836e</t>
  </si>
  <si>
    <t>https://neondao.xyz/</t>
  </si>
  <si>
    <t>Slavi Ecosystem</t>
  </si>
  <si>
    <t>https://finance.yahoo.com/news/slavi-ecosystem-announces-nft-drop-113300227.html</t>
  </si>
  <si>
    <t>Pugglit Inu</t>
  </si>
  <si>
    <t>Meme coin</t>
  </si>
  <si>
    <t>https://www.tekedia.com/meme-coins-to-have-in-your-portfolio-pugglit-inu-dogecoin-and-shiba-inu/</t>
  </si>
  <si>
    <t>decentralized, open-source protocol that enables the discovery, evaluation, licensing, and exchange of non-physical content. It is designed specifically for the content economy and enables tokenization, liquidity, and governance of various types of non-physical content</t>
  </si>
  <si>
    <t>https://www.outlookindia.com/outlook-spotlight/3-viable-options-to-consider-in-this-challenging-time-of-market-recession-lynqyo-shiba-inu-and-polygon-news-221457</t>
  </si>
  <si>
    <t>Lynqyo</t>
  </si>
  <si>
    <t>Metaverse Magna</t>
  </si>
  <si>
    <t>http://www.businesskorea.co.kr/news/articleView.html?idxno=100014</t>
  </si>
  <si>
    <t>MVM is Africa's first and largest gaming decentralized autonomous organization (DAO). MVM plays a supporting role, including incubating, for P2E games fostered or backed by Nestcoin</t>
  </si>
  <si>
    <t>https://www.alchemy.com/blog/types-of-daos --&gt;</t>
  </si>
  <si>
    <t>Protocol, Grant, Philantropy, Social, Collector, Venture, Media, Sub</t>
  </si>
  <si>
    <t>Mai Finance</t>
  </si>
  <si>
    <t>humanDAO</t>
  </si>
  <si>
    <t>https://medium.com/stablenode-blog/major-daos-in-the-polygon-ecosystem-568d6c443977</t>
  </si>
  <si>
    <t>Digital identity-based suite of protocols designed to cover authentication, identity payments, and decentralised governance</t>
  </si>
  <si>
    <t>Polygon’s first native stablecoin protocol</t>
  </si>
  <si>
    <t>https://www.mai.finance/</t>
  </si>
  <si>
    <t>https://docs.mai.finance/tokenomics-1/governance</t>
  </si>
  <si>
    <t>0x3a440d8df9980e727f6c8f714046008632993a02</t>
  </si>
  <si>
    <t>0x69a98d8511fcc5808a826f64dea6de3260406003</t>
  </si>
  <si>
    <t>0x8dc956e804154577f5a0581d14feb01173fb544e</t>
  </si>
  <si>
    <t>0x3c736de39af8cda070af189e8f21eb58cc68425a</t>
  </si>
  <si>
    <t>0x887464a73f199f7db8794430614a49fe2cc71c1c</t>
  </si>
  <si>
    <t>0x083aaade53167333e93fc3e2f6eb2726d00025bc</t>
  </si>
  <si>
    <t>https://client.aragon.org/#/0x3a440d8df9980e727f6c8f714046008632993a02</t>
  </si>
  <si>
    <t>https://client.aragon.org/#/0x69a98d8511fcc5808a826f64dea6de3260406003</t>
  </si>
  <si>
    <t>https://client.aragon.org/#/0x8dc956e804154577f5a0581d14feb01173fb544e</t>
  </si>
  <si>
    <t>https://client.aragon.org/#/0x3c736de39af8cda070af189e8f21eb58cc68425a</t>
  </si>
  <si>
    <t>https://client.aragon.org/#/0x887464a73f199f7db8794430614a49fe2cc71c1c</t>
  </si>
  <si>
    <t>https://client.aragon.org/#/0x083aaade53167333e93fc3e2f6eb2726d00025bc</t>
  </si>
  <si>
    <t>https://client.aragon.org/#/0x69a98d8511fcc5808a826f64dea6de3260406003/0x637d05e61809974d71de3ef813de3160b2b5727b/</t>
  </si>
  <si>
    <t>https://client.aragon.org/#/0x8dc956e804154577f5a0581d14feb01173fb544e/0xc1e1f4f866ff63ab4f19211825234d688333e9d5/</t>
  </si>
  <si>
    <t>https://client.aragon.org/#/0x3c736de39af8cda070af189e8f21eb58cc68425a/0x14e26d21f0fd759b5a1d774e87d750a5357706bc/</t>
  </si>
  <si>
    <t>https://client.aragon.org/#/0x887464a73f199f7db8794430614a49fe2cc71c1c/0x25eb34345f5be1bb49804eb8e7e8a9d50cdd02a1/</t>
  </si>
  <si>
    <t>https://client.aragon.org/#/0x083aaade53167333e93fc3e2f6eb2726d00025bc/0x981005a8bc7e16286081278eca7ce03607f23c33/</t>
  </si>
  <si>
    <t>Immunicorn Finance</t>
  </si>
  <si>
    <t>a reserve token with a Decentralized Autonomous Organization (DAO) built on the BNB smart chain. A reserve token is a token whose price is backed by a reserve of cryptocurrencies</t>
  </si>
  <si>
    <t>https://bitcoinist.com/immunicorn-finance-like-polygon-and-polkadot-about-to-take-decentralization-to-a-new-level/</t>
  </si>
  <si>
    <t>Supontis</t>
  </si>
  <si>
    <t>to enable blockchain networks to connect easily via a bridge, collaborate on ideas and projects, and do so for the benefit of all parties</t>
  </si>
  <si>
    <t>Bridge</t>
  </si>
  <si>
    <t>https://www.outlookindia.com/outlook-spotlight/can-supontis-compete-with-top-tokens-like-polygon-and-decenntraland-news-221946</t>
  </si>
  <si>
    <t>https://www.livemint.com/brand-stories/highlighting-the-functionalities-of-the-rocketize-ecosystem-11662644683423.html</t>
  </si>
  <si>
    <t>Rocketize</t>
  </si>
  <si>
    <t>https://www.coinspeaker.com/p2e-projects-look-out-radio-caca-v2-stepn-metamortals/</t>
  </si>
  <si>
    <t>Radio Caca V2 RACA</t>
  </si>
  <si>
    <t>Kittynomica is the ultimate metaverse platform in the coin market. This exciting platform allows users to create and mint memes as NFT collectibles and earn rewards</t>
  </si>
  <si>
    <t>Kittynomica</t>
  </si>
  <si>
    <t>https://www.deccanherald.com/brandspot/pr-spot/examining-kittynomica-and-decentraland-two-robust-metaverse-platforms-with-exciting-features-1143326.html</t>
  </si>
  <si>
    <t>Crypto528</t>
  </si>
  <si>
    <t>https://coingape.com/an-exclusive-interview-with-the-co-founder-of-crypto528/</t>
  </si>
  <si>
    <t>https://dailyhodl.com/2022/09/09/terra-luna-explodes-204-in-just-24-hours-as-bitcoin-blasts-above-21000/</t>
  </si>
  <si>
    <t>Luna Terra Classic</t>
  </si>
  <si>
    <t>LUNC Terra Luna Classic</t>
  </si>
  <si>
    <t>PlusConnect Innovation</t>
  </si>
  <si>
    <t>The Plus Company has a new, NFT-driven experience intended to drive connections between its more than 3,000 employees.</t>
  </si>
  <si>
    <t>https://strategyonline.ca/2022/09/09/plus-company-gamifies-employee-engagement-with-nfts/</t>
  </si>
  <si>
    <t>Saddle DAO</t>
  </si>
  <si>
    <t>https://www.coinspeaker.com/saddle-native-token-sdl-kucoin-exchange/</t>
  </si>
  <si>
    <t>Saddle is a multichain decentralized automated market maker (AMM) optimized for trading pegged value crypto assets with minimal slippage</t>
  </si>
  <si>
    <t xml:space="preserve">The project is focused on his DeFi (decentralized finance) </t>
  </si>
  <si>
    <t>Kitsoonay</t>
  </si>
  <si>
    <t>https://worldakkam.com/kitsoonay-kits-bitcoin-btc-and-waves-waves-could-bring-you-the-profits-you-crave-2/917050/</t>
  </si>
  <si>
    <t>https://docs.governordao.org/products-and-services/governance-vault - https://snapshot.org/#/proofofexistance.eth</t>
  </si>
  <si>
    <t>It allows users to trade spot margined markets and leveraged perpetual futures</t>
  </si>
  <si>
    <t>semi-dictatorship</t>
  </si>
  <si>
    <t>“fully collateralized decentralized stablecoin backed by delta-neutral positions using derivatives</t>
  </si>
  <si>
    <t>members - https://governance.uxd.fi/dao/UXP</t>
  </si>
  <si>
    <t>$219588848</t>
  </si>
  <si>
    <t>https://solend.fi/</t>
  </si>
  <si>
    <t>https://govern.solend.fi/dao/SLND</t>
  </si>
  <si>
    <t>$9, 12 NFTs</t>
  </si>
  <si>
    <t>HoneyDAO (Solana)</t>
  </si>
  <si>
    <t xml:space="preserve"> investment DAO which features a collective of DeFi influencers, investors, developers and founders</t>
  </si>
  <si>
    <t>https://www.honeydao.com/</t>
  </si>
  <si>
    <t>https://www.metaplex.com/</t>
  </si>
  <si>
    <t>Economic</t>
  </si>
  <si>
    <t>Human</t>
  </si>
  <si>
    <t>National</t>
  </si>
  <si>
    <t>Global</t>
  </si>
  <si>
    <t>Research &amp; Development</t>
  </si>
  <si>
    <t>Grants, Oracle</t>
  </si>
  <si>
    <t>Political, Restructuring basis of governance and democracy - notary functions</t>
  </si>
  <si>
    <t>Charities, Philantrophy, Basic, Impact</t>
  </si>
  <si>
    <t>DeFi, Play2Earn, Venture, Investments, CCO, Media, Developer, Work, Co-ownership, Product</t>
  </si>
  <si>
    <t>NFT platforms, Art</t>
  </si>
  <si>
    <t>Web3 Platforms, One Issue, Validator, Collector, Wallet, Automating Enforcement of Ethical Policies in business processes</t>
  </si>
  <si>
    <t>0x00ccb72bd1f72882d89774d9acccce616ed9227d</t>
  </si>
  <si>
    <t>0x2fba28676b88d96496157343b3658c2cf2397727</t>
  </si>
  <si>
    <t>0x1e782995c866540654a1deb1f5f8c2f5e37ff1f9</t>
  </si>
  <si>
    <t>0xba4b048891450fba0b9ba247f52e3d4c52200943</t>
  </si>
  <si>
    <t>0x1a193ca3f5139025b8891e787c9c58cff34a4ed7</t>
  </si>
  <si>
    <t>https://client.aragon.org/#/0x00ccb72bd1f72882d89774d9acccce616ed9227d</t>
  </si>
  <si>
    <t>https://client.aragon.org/#/0x2fba28676b88d96496157343b3658c2cf2397727</t>
  </si>
  <si>
    <t>https://client.aragon.org/#/0x1e782995c866540654a1deb1f5f8c2f5e37ff1f9</t>
  </si>
  <si>
    <t>https://client.aragon.org/#/0xba4b048891450fba0b9ba247f52e3d4c52200943</t>
  </si>
  <si>
    <t>https://client.aragon.org/#/0x1a193ca3f5139025b8891e787c9c58cff34a4ed7</t>
  </si>
  <si>
    <t>https://client.aragon.org/#/0x2fba28676b88d96496157343b3658c2cf2397727/0x7c4b950e8cc1633cf336e9d1b440067504de9842/</t>
  </si>
  <si>
    <t>address book, allocations, dot voting</t>
  </si>
  <si>
    <t>https://client.aragon.org/#/0x1e782995c866540654a1deb1f5f8c2f5e37ff1f9/0x38fb2f2fd901f1e4471238d9c84eab61d141f9d7/</t>
  </si>
  <si>
    <t>https://client.aragon.org/#/0xba4b048891450fba0b9ba247f52e3d4c52200943/0xb3a4c7cf2a71b34fe347e6235c190be665b78667/</t>
  </si>
  <si>
    <t>https://client.aragon.org/#/0x1a193ca3f5139025b8891e787c9c58cff34a4ed7/0xfa3c6b7d14bef615c4792d06a452a2d13bb1cf90/</t>
  </si>
  <si>
    <t>Agent, Allocations, Dot Voting, Delay, Redemptions, Token Request</t>
  </si>
  <si>
    <t>Dictatorship &amp; Democracies</t>
  </si>
  <si>
    <t>Apollo DAO</t>
  </si>
  <si>
    <t>https://cointelegraph.com/news/apollo-dao-to-close-vaults-on-terra-classic</t>
  </si>
  <si>
    <t>Liquidity Provider</t>
  </si>
  <si>
    <t>Ready Player DAO</t>
  </si>
  <si>
    <t>all-inclusive environment for gamers</t>
  </si>
  <si>
    <t>https://readyplayerdao.io/</t>
  </si>
  <si>
    <t>StoBox</t>
  </si>
  <si>
    <t>Stobox is an award-winning tokenization provider that has fully tokenized its stock, making them available for purchase via security token offering</t>
  </si>
  <si>
    <t>https://menafn.com/1104870420/Stobox-Launches-DAO</t>
  </si>
  <si>
    <t>Sushi DAO</t>
  </si>
  <si>
    <t>Sushi Swap</t>
  </si>
  <si>
    <t>https://www.cryptotimes.io/sushi-dao-holds-election-for-the-next-chief-executive/</t>
  </si>
  <si>
    <t>Flashbots</t>
  </si>
  <si>
    <t>PoS block builder Ethereum</t>
  </si>
  <si>
    <t>https://cointelegraph.com/news/flashbots-build-over-82-relay-blocks-adding-to-ethereum-centralization</t>
  </si>
  <si>
    <t>CryptoRuble</t>
  </si>
  <si>
    <t>Building a Ruble Token</t>
  </si>
  <si>
    <t>https://news.bitcoin.com/ethereum-based-cryptoruble-token-under-development-in-russia/</t>
  </si>
  <si>
    <t>Panda DAO</t>
  </si>
  <si>
    <t>Will be dissolved</t>
  </si>
  <si>
    <t>Will be dissolved, deemed too inefficient</t>
  </si>
  <si>
    <t>https://cointelegraph.com/news/panda-dao-says-it-will-dissolve-and-return-investor-s-assets-due-to-internal-strife</t>
  </si>
  <si>
    <t>Dework</t>
  </si>
  <si>
    <t>Panda NFTs</t>
  </si>
  <si>
    <t>AvengerDAO</t>
  </si>
  <si>
    <t xml:space="preserve"> AvengerDAO security initiative mainly consists of three major components, namely a passive API system called Meter, a subscription-based alert system called Watch, and a programmable fund management system called Vault</t>
  </si>
  <si>
    <t>https://cointelegraph.com/news/bnb-chain-launches-a-new-community-run-security-mechanism-to-protect-users</t>
  </si>
  <si>
    <t>Restaurant Relief DAO</t>
  </si>
  <si>
    <t>https://finance.yahoo.com/news/vicinft-launches-restaurant-relief-dao-160000341.html</t>
  </si>
  <si>
    <t>he mission of the Restaurant Relief DAO is to directly support local restaurants and provide financial relief to those determined by the NFT holding community</t>
  </si>
  <si>
    <t>https://restaurantrelief.io/</t>
  </si>
  <si>
    <t>Style Protocol</t>
  </si>
  <si>
    <t>STYLE Protocol’s vision is to become the go-to multiverse-backbone that helps maximize the utility and value of smart Digital Assets and Virtual Goods</t>
  </si>
  <si>
    <t>https://www.globenewswire.com/news-release/2022/09/20/2519411/0/en/STYLE-Protocol-the-cross-metaverse-interoperability-platform-releases-its-Whitepaper.html</t>
  </si>
  <si>
    <t>http://whitepaper.protocol.style</t>
  </si>
  <si>
    <t>https://finance.yahoo.com/news/airdao-launches-bring-defi-transactions-192500742.html</t>
  </si>
  <si>
    <t>AirDAO</t>
  </si>
  <si>
    <t>Ambrosus</t>
  </si>
  <si>
    <t>Bring All DeFi Transactions Under One Roof</t>
  </si>
  <si>
    <t>https://cointelegraph.com/news/sci-fi-nft-comic-book-project-lays-the-foundation-for-ccg-development</t>
  </si>
  <si>
    <t>comic book access through NFTs</t>
  </si>
  <si>
    <t>VenomDao</t>
  </si>
  <si>
    <t>bridge harmony - hacked</t>
  </si>
  <si>
    <t>hacked?</t>
  </si>
  <si>
    <t>https://medium.com/venomdao/the-end-of-venomdao-ea68ce0d401e</t>
  </si>
  <si>
    <t>Harmony</t>
  </si>
  <si>
    <t>FlexiDAO</t>
  </si>
  <si>
    <t>Energy Market Place</t>
  </si>
  <si>
    <t>https://www.flexidao.com/lp/mapping-metering-energy-data-access-in-europe</t>
  </si>
  <si>
    <t>DINO</t>
  </si>
  <si>
    <t>0x2f3ba5c7b86ffc044fd8026dd2bc31b7933c8f76</t>
  </si>
  <si>
    <t>0x06f9f1d5bbf0472f33034ff11e30709b11ab5c1e</t>
  </si>
  <si>
    <t>0xa1b37d3616553869843eea4ba75130c62741cf57</t>
  </si>
  <si>
    <t>0x4cbd8820f771ca52d54d10b3a8c828a1997aefc2</t>
  </si>
  <si>
    <t>0xca1d601325c68a9fc7c1aedb220cef9ae88e7f4f</t>
  </si>
  <si>
    <t>0xfd6b54b0bc5d0b82de073ec79e1ca0428b62c511</t>
  </si>
  <si>
    <t>https://client.aragon.org/#/0x2f3ba5c7b86ffc044fd8026dd2bc31b7933c8f76</t>
  </si>
  <si>
    <t>https://client.aragon.org/#/0x06f9f1d5bbf0472f33034ff11e30709b11ab5c1e</t>
  </si>
  <si>
    <t>https://client.aragon.org/#/0xa1b37d3616553869843eea4ba75130c62741cf57</t>
  </si>
  <si>
    <t>https://client.aragon.org/#/0x4cbd8820f771ca52d54d10b3a8c828a1997aefc2</t>
  </si>
  <si>
    <t>https://client.aragon.org/#/0xca1d601325c68a9fc7c1aedb220cef9ae88e7f4f</t>
  </si>
  <si>
    <t>https://client.aragon.org/#/0xfd6b54b0bc5d0b82de073ec79e1ca0428b62c511</t>
  </si>
  <si>
    <t>https://client.aragon.org/#/0x2f3ba5c7b86ffc044fd8026dd2bc31b7933c8f76/0x44f6ad51d0bfd8d87f34fe6d0cb99eaf607c1517/</t>
  </si>
  <si>
    <t>https://client.aragon.org/#/0x06f9f1d5bbf0472f33034ff11e30709b11ab5c1e/0x22b48d3714cf19d184a56ee8a7fa4709332016ca/</t>
  </si>
  <si>
    <t>https://client.aragon.org/#/0xa1b37d3616553869843eea4ba75130c62741cf57/0x361b0962ccbb8efc7f525439e37b531e2571d25c/</t>
  </si>
  <si>
    <t>https://client.aragon.org/#/0x4cbd8820f771ca52d54d10b3a8c828a1997aefc2/0xd1095a3719f76f3ea39035c952f6a411f38d4dd0/</t>
  </si>
  <si>
    <t>https://client.aragon.org/#/0xca1d601325c68a9fc7c1aedb220cef9ae88e7f4f/0x59cef446d6e1e5bab7fa63a2cd917a18087627e4/</t>
  </si>
  <si>
    <t>https://client.aragon.org/#/0xfd6b54b0bc5d0b82de073ec79e1ca0428b62c511/0xea1d22ac04ab98e0735c13c8ae6dae9aaa1176c7/</t>
  </si>
  <si>
    <t>bzxdao (bZeroX - Ooki)</t>
  </si>
  <si>
    <t>Dcentralize Festival</t>
  </si>
  <si>
    <t>Festival</t>
  </si>
  <si>
    <t>https://blockster.com/dcentralize-to-host-uks-first-web3-music-frestival/</t>
  </si>
  <si>
    <t>DeFi’s leading credit protocol, and popular stablecoins including TrueUSD</t>
  </si>
  <si>
    <t>https://www.businesswire.com/news/home/20220922005665/en/TrustToken-Rebrands-as-Archblock-to-Modernize-Global-Financial-Infrastructure-Under-New-Leadership</t>
  </si>
  <si>
    <t>https://truefi.io/</t>
  </si>
  <si>
    <t>https://www.tally.xyz/governance/eip155:1:0x585CcA060422ef1779Fb0Dd710A49e7C49A823C9</t>
  </si>
  <si>
    <t>HU DAO labs</t>
  </si>
  <si>
    <t>Student group from Howards University</t>
  </si>
  <si>
    <t>https://thehilltoponline.com/2022/09/26/howard-hosts-fifth-annual-black-blockchain-technology-summit/</t>
  </si>
  <si>
    <t>UDX (Umee)</t>
  </si>
  <si>
    <t>https://www.coindesk.com/business/2022/09/27/defi-hub-umee-targets-tradfi-with-institutional-lending-dao/</t>
  </si>
  <si>
    <t>Institutional Lending</t>
  </si>
  <si>
    <t>Angelic</t>
  </si>
  <si>
    <t>https://cointelegraph.com/press-releases/metaverse-game-studios-and-cointelegraph-announce-partnership-for-upcoming-blockchain-game-angelic</t>
  </si>
  <si>
    <t>NFT for property convention?</t>
  </si>
  <si>
    <t>https://www.businesswire.com/news/home/20220927006083/en/Shredding-Convention-Propy-Unveils-%E2%80%9CMetaAgent-X-Shredders%E2%80%9D-NFTs</t>
  </si>
  <si>
    <t>Propy NFT Avatars - Meta Agent</t>
  </si>
  <si>
    <t>MillionDAO</t>
  </si>
  <si>
    <t xml:space="preserve">creates value for investors and players in the growing blockchain metaverse (game + social + NFTs)
</t>
  </si>
  <si>
    <t>https://www.digitaljournal.com/pr/milliondao-is-heading-to-throne-the-leading-dao-centric-community-joins-the-most-promising-socialfi-gamefi-platform</t>
  </si>
  <si>
    <t>Karate Combat</t>
  </si>
  <si>
    <t>Pro Sports League</t>
  </si>
  <si>
    <t>https://cointelegraph.com/news/pro-sports-league-karate-combat-to-launch-dao-for-fan-athlete-governance</t>
  </si>
  <si>
    <t>Hedera</t>
  </si>
  <si>
    <t>EthStaking</t>
  </si>
  <si>
    <t>https://beincrypto.com/t-systems-mms-to-introduce-ethereum-validator-nodes-and-staking/</t>
  </si>
  <si>
    <t>GreenCardinalDAO</t>
  </si>
  <si>
    <t>https://www.darientimes.com/news/article/A-Greenwich-High-senior-wants-to-use-17478597.php</t>
  </si>
  <si>
    <t>https://www.greencardinaldao.com/</t>
  </si>
  <si>
    <t>serve as an example of how students can raise funds to provide grants to local environmental groups by leveraging blockchain technology, cryptocurrency, and the ability of the unique DAO organizational structure to create a virtual community</t>
  </si>
  <si>
    <t>Epik Protocol</t>
  </si>
  <si>
    <t>https://reporter.am/2022/10/02/epik-protocol-epk-self-reported-market-capitalization-hits-913690-00.html</t>
  </si>
  <si>
    <t>0x0829a89fbc5c2dc894f1989fd6804ce2940b1023</t>
  </si>
  <si>
    <t>0x26b300c52f8aa82a54afdf4c72a56cbec600ca07</t>
  </si>
  <si>
    <t>0x898009b8b13d6dcca0b56c19c6a17a4753113cf2</t>
  </si>
  <si>
    <t>0xa3ba3eb6220732f0a286d2a3e104ae4189f4aecb</t>
  </si>
  <si>
    <t>0x2380a250fc139ba166c8eb871646904eae0e8639</t>
  </si>
  <si>
    <t>0x41848ee9c56666bbc2f4350c5d376aa53a2f3c82</t>
  </si>
  <si>
    <t>https://client.aragon.org/#/0x0829a89fbc5c2dc894f1989fd6804ce2940b1023</t>
  </si>
  <si>
    <t>https://client.aragon.org/#/0x26b300c52f8aa82a54afdf4c72a56cbec600ca07</t>
  </si>
  <si>
    <t>https://client.aragon.org/#/0x898009b8b13d6dcca0b56c19c6a17a4753113cf2</t>
  </si>
  <si>
    <t>https://client.aragon.org/#/0xa3ba3eb6220732f0a286d2a3e104ae4189f4aecb</t>
  </si>
  <si>
    <t>https://client.aragon.org/#/0x2380a250fc139ba166c8eb871646904eae0e8639</t>
  </si>
  <si>
    <t>https://client.aragon.org/#/0x41848ee9c56666bbc2f4350c5d376aa53a2f3c82</t>
  </si>
  <si>
    <t>Moonbirds</t>
  </si>
  <si>
    <t>https://decrypt.co/111147/moonbirds-dao-2-6m-thereum-nfts-kevin-rose-proof</t>
  </si>
  <si>
    <t>https://client.aragon.org/#/0x0829a89fbc5c2dc894f1989fd6804ce2940b1023/0x55ff5abcf8234050bb44bcffb24da705a860f493/</t>
  </si>
  <si>
    <t>https://client.aragon.org/#/0x26b300c52f8aa82a54afdf4c72a56cbec600ca07/0x9747959dc2ba4a099d2e41d01fbcf49335997756/</t>
  </si>
  <si>
    <t>https://client.aragon.org/#/0x898009b8b13d6dcca0b56c19c6a17a4753113cf2/0xea62308dcefbffc18956142fbc789fcc11ed9756/</t>
  </si>
  <si>
    <t>https://client.aragon.org/#/0xa3ba3eb6220732f0a286d2a3e104ae4189f4aecb/0xe011ea440c1aa8cf923ae3ab958c0505581c696c/</t>
  </si>
  <si>
    <t>https://client.aragon.org/#/0x2380a250fc139ba166c8eb871646904eae0e8639/0x1dcea16326b26c29736b03eaafb1a54c39b77499/</t>
  </si>
  <si>
    <t>https://client.aragon.org/#/0x41848ee9c56666bbc2f4350c5d376aa53a2f3c82/0x97e723d586a243d00911dfcd2fb944491e21b161/</t>
  </si>
  <si>
    <t xml:space="preserve"> carries out consulting activities in the field of distributed ledger technologies and decentralized finance, and enriches a multidisciplinary network</t>
  </si>
  <si>
    <t>X20</t>
  </si>
  <si>
    <t>under italian law</t>
  </si>
  <si>
    <t>https://born2invest.com/articles/x20-dao-the-first-decentralized-autonomous-organization-under-italian-law-was-created/</t>
  </si>
  <si>
    <t>meanDAO</t>
  </si>
  <si>
    <t>built and launched a payment streaming infrastructure and a list of other products—crypto payroll, an on-chain dollar cost average scheduler, and a token vesting program</t>
  </si>
  <si>
    <t>https://www.globenewswire.com/news-release/2022/10/04/2528111/0/en/MeanDAO-Celebrates-First-Anniversary-with-On-Chain-Governance.html</t>
  </si>
  <si>
    <t>Tauros DAO</t>
  </si>
  <si>
    <t>is an exclusive community of artists and collectors founded in January 2022 by Labyrinthine Unreal</t>
  </si>
  <si>
    <t>https://www.digitaljournal.com/pr/tauros-dao-becomes-a-part-of-labyrinthine-unreal-one-of-the-largest-projects-in-the-crypto-space</t>
  </si>
  <si>
    <t>Mythos</t>
  </si>
  <si>
    <t>Launch to Democratize Web3 Gaming - he goal of the Mythos Foundation is to reduce barriers-to-entry for innovative game developers wanting to build thriving play-and-own game economies.</t>
  </si>
  <si>
    <t>https://finance.yahoo.com/news/mythos-foundation-mythos-dao-mythos-150000100.html</t>
  </si>
  <si>
    <t>id</t>
  </si>
  <si>
    <t>space</t>
  </si>
  <si>
    <t>start</t>
  </si>
  <si>
    <t>anjmol</t>
  </si>
  <si>
    <t>Aragon Network Moloch DAO</t>
  </si>
  <si>
    <t>2020-09-04</t>
  </si>
  <si>
    <t>gem</t>
  </si>
  <si>
    <t>2020-09-17</t>
  </si>
  <si>
    <t>swapx</t>
  </si>
  <si>
    <t>2020-09-25</t>
  </si>
  <si>
    <t>daniell-mesquita-xdai</t>
  </si>
  <si>
    <t>Daniell Mesquita - L2 (XDAI)</t>
  </si>
  <si>
    <t>domo</t>
  </si>
  <si>
    <t>2020-09-26</t>
  </si>
  <si>
    <t>dice</t>
  </si>
  <si>
    <t>DICE.FINANCE TOKEN</t>
  </si>
  <si>
    <t>2020-09-30</t>
  </si>
  <si>
    <t>amplegold</t>
  </si>
  <si>
    <t>swerve</t>
  </si>
  <si>
    <t>2020-10-01</t>
  </si>
  <si>
    <t>contribute</t>
  </si>
  <si>
    <t>wolfage</t>
  </si>
  <si>
    <t>2020-10-02</t>
  </si>
  <si>
    <t>mybit</t>
  </si>
  <si>
    <t>egg</t>
  </si>
  <si>
    <t>2020-10-03</t>
  </si>
  <si>
    <t>core</t>
  </si>
  <si>
    <t>2020-10-04</t>
  </si>
  <si>
    <t>gmt</t>
  </si>
  <si>
    <t>2020-10-06</t>
  </si>
  <si>
    <t>galaxy</t>
  </si>
  <si>
    <t>fairswap</t>
  </si>
  <si>
    <t>2020-10-07</t>
  </si>
  <si>
    <t>oaklanddao</t>
  </si>
  <si>
    <t>2020-10-12</t>
  </si>
  <si>
    <t>ton</t>
  </si>
  <si>
    <t>2020-10-13</t>
  </si>
  <si>
    <t>sleeping</t>
  </si>
  <si>
    <t>jiaozi</t>
  </si>
  <si>
    <t>yfarm</t>
  </si>
  <si>
    <t>2020-10-16</t>
  </si>
  <si>
    <t>boosted-finance</t>
  </si>
  <si>
    <t>coin</t>
  </si>
  <si>
    <t>2020-10-19</t>
  </si>
  <si>
    <t>ymen</t>
  </si>
  <si>
    <t>2020-10-20</t>
  </si>
  <si>
    <t>qubcoins</t>
  </si>
  <si>
    <t>2020-10-22</t>
  </si>
  <si>
    <t>yffs</t>
  </si>
  <si>
    <t>2020-10-23</t>
  </si>
  <si>
    <t>creed</t>
  </si>
  <si>
    <t>2020-10-25</t>
  </si>
  <si>
    <t>music</t>
  </si>
  <si>
    <t>2020-10-26</t>
  </si>
  <si>
    <t>hubdao</t>
  </si>
  <si>
    <t>fries</t>
  </si>
  <si>
    <t>chartex</t>
  </si>
  <si>
    <t>lcore</t>
  </si>
  <si>
    <t>Liquid Core Voting</t>
  </si>
  <si>
    <t>2020-10-28</t>
  </si>
  <si>
    <t>cartel</t>
  </si>
  <si>
    <t>gene-finance</t>
  </si>
  <si>
    <t>2020-10-29</t>
  </si>
  <si>
    <t>alpha-ethereum</t>
  </si>
  <si>
    <t>Alpha Finance (Ethereum)</t>
  </si>
  <si>
    <t>2020-10-31</t>
  </si>
  <si>
    <t>alpha-bsc</t>
  </si>
  <si>
    <t>Alpha Finance (BSC)</t>
  </si>
  <si>
    <t>tenspeed</t>
  </si>
  <si>
    <t>2020-11-01</t>
  </si>
  <si>
    <t>tballiance</t>
  </si>
  <si>
    <t>2020-11-05</t>
  </si>
  <si>
    <t>giveth</t>
  </si>
  <si>
    <t>2020-11-08</t>
  </si>
  <si>
    <t>culture</t>
  </si>
  <si>
    <t>etgfinance</t>
  </si>
  <si>
    <t>2020-11-09</t>
  </si>
  <si>
    <t>zeta</t>
  </si>
  <si>
    <t>2020-11-10</t>
  </si>
  <si>
    <t>btf</t>
  </si>
  <si>
    <t>bee2</t>
  </si>
  <si>
    <t>2020-11-11</t>
  </si>
  <si>
    <t>decentribe</t>
  </si>
  <si>
    <t>2020-11-12</t>
  </si>
  <si>
    <t>payrue</t>
  </si>
  <si>
    <t>2020-11-13</t>
  </si>
  <si>
    <t>yeld</t>
  </si>
  <si>
    <t>2020-11-16</t>
  </si>
  <si>
    <t>anj</t>
  </si>
  <si>
    <t>qian-bsc-testnet</t>
  </si>
  <si>
    <t>QIAN(BSC Testnet)</t>
  </si>
  <si>
    <t>2020-11-17</t>
  </si>
  <si>
    <t>fortube-rinkeby</t>
  </si>
  <si>
    <t>2020-11-18</t>
  </si>
  <si>
    <t>esprezzo</t>
  </si>
  <si>
    <t>aragonchina</t>
  </si>
  <si>
    <t>2020-11-19</t>
  </si>
  <si>
    <t>loyalfinance.eth</t>
  </si>
  <si>
    <t>2020-11-22</t>
  </si>
  <si>
    <t>seal</t>
  </si>
  <si>
    <t>2020-11-23</t>
  </si>
  <si>
    <t>monportefeuille.eth</t>
  </si>
  <si>
    <t>2020-11-26</t>
  </si>
  <si>
    <t>mutualdao.eth</t>
  </si>
  <si>
    <t>2020-11-27</t>
  </si>
  <si>
    <t>flushlol.eth</t>
  </si>
  <si>
    <t>2020-12-01</t>
  </si>
  <si>
    <t>thirm</t>
  </si>
  <si>
    <t>2020-12-02</t>
  </si>
  <si>
    <t>bella</t>
  </si>
  <si>
    <t>7add</t>
  </si>
  <si>
    <t>0xEaDC218Ac4cB7895a5A56e6484646b48f841C45a.eth</t>
  </si>
  <si>
    <t>2020-12-03</t>
  </si>
  <si>
    <t>keep2r.eth</t>
  </si>
  <si>
    <t>2020-12-04</t>
  </si>
  <si>
    <t>midas-defi.eth</t>
  </si>
  <si>
    <t>2020-12-05</t>
  </si>
  <si>
    <t>ceproject.eth</t>
  </si>
  <si>
    <t>dfking.eth</t>
  </si>
  <si>
    <t>2020-12-08</t>
  </si>
  <si>
    <t>2020-12-09</t>
  </si>
  <si>
    <t>clover</t>
  </si>
  <si>
    <t>equalizer</t>
  </si>
  <si>
    <t>2020-12-10</t>
  </si>
  <si>
    <t>unitprotocol.eth</t>
  </si>
  <si>
    <t>2020-12-11</t>
  </si>
  <si>
    <t>bbra.eth</t>
  </si>
  <si>
    <t>BooBanker Research Association</t>
  </si>
  <si>
    <t>moltenfinance.eth</t>
  </si>
  <si>
    <t>2020-12-12</t>
  </si>
  <si>
    <t>wearedesign.eth</t>
  </si>
  <si>
    <t>2020-12-14</t>
  </si>
  <si>
    <t>2020-12-15</t>
  </si>
  <si>
    <t>multiplierfinance.eth</t>
  </si>
  <si>
    <t>Multiplier Finance MXX</t>
  </si>
  <si>
    <t>2020-12-17</t>
  </si>
  <si>
    <t>CryptoKaiju.eth</t>
  </si>
  <si>
    <t>2020-12-21</t>
  </si>
  <si>
    <t>jamm</t>
  </si>
  <si>
    <t>2020-12-22</t>
  </si>
  <si>
    <t>test.truefigov.eth</t>
  </si>
  <si>
    <t>honeyfinance.eth</t>
  </si>
  <si>
    <t>gainswap.eth</t>
  </si>
  <si>
    <t>2020-12-23</t>
  </si>
  <si>
    <t>y3d</t>
  </si>
  <si>
    <t>2020-12-25</t>
  </si>
  <si>
    <t>2based.eth</t>
  </si>
  <si>
    <t>2020-12-28</t>
  </si>
  <si>
    <t>firestack.eth</t>
  </si>
  <si>
    <t>hypnotube.eth</t>
  </si>
  <si>
    <t>2020-12-31</t>
  </si>
  <si>
    <t>yuan</t>
  </si>
  <si>
    <t>2021-01-01</t>
  </si>
  <si>
    <t>latif.eth</t>
  </si>
  <si>
    <t xml:space="preserve">VegBurger </t>
  </si>
  <si>
    <t>bonustrack.eth</t>
  </si>
  <si>
    <t>Hi</t>
  </si>
  <si>
    <t>aria.eth</t>
  </si>
  <si>
    <t>2021-01-03</t>
  </si>
  <si>
    <t>daostack-alchemy.eth</t>
  </si>
  <si>
    <t>2021-01-05</t>
  </si>
  <si>
    <t>primitive.eth</t>
  </si>
  <si>
    <t>2021-01-06</t>
  </si>
  <si>
    <t>toast</t>
  </si>
  <si>
    <t>2021-01-07</t>
  </si>
  <si>
    <t>friskdao.eth</t>
  </si>
  <si>
    <t>2021-01-08</t>
  </si>
  <si>
    <t>zzz-finance</t>
  </si>
  <si>
    <t>2021-01-09</t>
  </si>
  <si>
    <t>carvefinance.eth</t>
  </si>
  <si>
    <t>2021-01-10</t>
  </si>
  <si>
    <t>zaifinance.eth</t>
  </si>
  <si>
    <t>Zero Collateral Dai</t>
  </si>
  <si>
    <t>2021-01-11</t>
  </si>
  <si>
    <t>vote.southchain.eth</t>
  </si>
  <si>
    <t>SouthChain Digital Asset Network</t>
  </si>
  <si>
    <t>shroom</t>
  </si>
  <si>
    <t>2021-01-14</t>
  </si>
  <si>
    <t>dfi</t>
  </si>
  <si>
    <t>2021-01-15</t>
  </si>
  <si>
    <t>bote</t>
  </si>
  <si>
    <t>emptysetbitcoin.eth</t>
  </si>
  <si>
    <t>Empty Set Bitcoin</t>
  </si>
  <si>
    <t>2021-01-17</t>
  </si>
  <si>
    <t>2021-01-18</t>
  </si>
  <si>
    <t>2021-01-21</t>
  </si>
  <si>
    <t>neverlose.eth</t>
  </si>
  <si>
    <t>pegs.eth</t>
  </si>
  <si>
    <t>pegscash.eth</t>
  </si>
  <si>
    <t>as2network.eth</t>
  </si>
  <si>
    <t>grantcomp.eth</t>
  </si>
  <si>
    <t>2021-01-22</t>
  </si>
  <si>
    <t>damflux.eth</t>
  </si>
  <si>
    <t>iyffinance</t>
  </si>
  <si>
    <t>2021-01-25</t>
  </si>
  <si>
    <t>typhoon-cash.eth</t>
  </si>
  <si>
    <t>snapshottest.eth</t>
  </si>
  <si>
    <t>2021-01-27</t>
  </si>
  <si>
    <t>kebabfinance.eth</t>
  </si>
  <si>
    <t>2021-01-28</t>
  </si>
  <si>
    <t>flexusd.eth</t>
  </si>
  <si>
    <t>flexUSD Governance</t>
  </si>
  <si>
    <t>dexg.eth</t>
  </si>
  <si>
    <t>DEXToken Governance</t>
  </si>
  <si>
    <t>2021-01-30</t>
  </si>
  <si>
    <t>hoedao.eth</t>
  </si>
  <si>
    <t>coffeeswap.eth</t>
  </si>
  <si>
    <t>2021-01-31</t>
  </si>
  <si>
    <t>signal.yam.eth</t>
  </si>
  <si>
    <t>Yam Finance Signal</t>
  </si>
  <si>
    <t>2021-02-01</t>
  </si>
  <si>
    <t>routerprotocol.eth</t>
  </si>
  <si>
    <t>devcondemo.eth</t>
  </si>
  <si>
    <t>basisdollar.eth</t>
  </si>
  <si>
    <t>2021-02-02</t>
  </si>
  <si>
    <t>clapfinance.eth</t>
  </si>
  <si>
    <t>2021-02-03</t>
  </si>
  <si>
    <t>xmon.eth</t>
  </si>
  <si>
    <t>2021-02-04</t>
  </si>
  <si>
    <t>kif-gov.eth</t>
  </si>
  <si>
    <t>dollar-protocol</t>
  </si>
  <si>
    <t>2021-02-05</t>
  </si>
  <si>
    <t>employmentcommons.eth</t>
  </si>
  <si>
    <t>Opolis Employment Commons</t>
  </si>
  <si>
    <t>s-finance</t>
  </si>
  <si>
    <t>2021-02-09</t>
  </si>
  <si>
    <t>arckyf</t>
  </si>
  <si>
    <t>achievmintry</t>
  </si>
  <si>
    <t>2021-02-11</t>
  </si>
  <si>
    <t>mbcore.eth</t>
  </si>
  <si>
    <t>2021-02-12</t>
  </si>
  <si>
    <t>based</t>
  </si>
  <si>
    <t>2021-02-13</t>
  </si>
  <si>
    <t>stakingcapital.eth</t>
  </si>
  <si>
    <t>memefarm.eth</t>
  </si>
  <si>
    <t>2021-02-14</t>
  </si>
  <si>
    <t>fraxfinancegovernance.eth</t>
  </si>
  <si>
    <t>Frax Finance Governance</t>
  </si>
  <si>
    <t>2021-02-15</t>
  </si>
  <si>
    <t>mithcash.eth</t>
  </si>
  <si>
    <t>qian-eth</t>
  </si>
  <si>
    <t>2021-02-17</t>
  </si>
  <si>
    <t>qian-bsc</t>
  </si>
  <si>
    <t>santiment.eth</t>
  </si>
  <si>
    <t>benchmarkprotocol.eth</t>
  </si>
  <si>
    <t>Benchmark Protocol</t>
  </si>
  <si>
    <t>nftgoddessart.eth</t>
  </si>
  <si>
    <t>yearn.finance (archive)</t>
  </si>
  <si>
    <t>2021-02-19</t>
  </si>
  <si>
    <t>gamestopfinance.eth</t>
  </si>
  <si>
    <t>raid-guild</t>
  </si>
  <si>
    <t>2021-02-22</t>
  </si>
  <si>
    <t>thegraphnetwork.eth</t>
  </si>
  <si>
    <t>genesis-dao.hopr.eth</t>
  </si>
  <si>
    <t>2021-02-26</t>
  </si>
  <si>
    <t>magicbalancer.eth</t>
  </si>
  <si>
    <t>2021-02-27</t>
  </si>
  <si>
    <t>tw33t.eth</t>
  </si>
  <si>
    <t>uni.meme0xb1.eth</t>
  </si>
  <si>
    <t>MEME x 0xB1 Comp: $UNI</t>
  </si>
  <si>
    <t>2021-02-28</t>
  </si>
  <si>
    <t>beatsdao.eth</t>
  </si>
  <si>
    <t>2021-03-01</t>
  </si>
  <si>
    <t>jasonliu.eth</t>
  </si>
  <si>
    <t>zfogg.eth</t>
  </si>
  <si>
    <t>snapshot.paraswap-io.eth</t>
  </si>
  <si>
    <t>ParaSwap</t>
  </si>
  <si>
    <t>riseprotocol.eth</t>
  </si>
  <si>
    <t>marsproject.eth</t>
  </si>
  <si>
    <t>bscex.eth</t>
  </si>
  <si>
    <t>carrotswap.eth</t>
  </si>
  <si>
    <t>yfl.meme0xb1.eth</t>
  </si>
  <si>
    <t>MEME x 0xB1 Comp: $YFL</t>
  </si>
  <si>
    <t>2021-03-02</t>
  </si>
  <si>
    <t>yax.meme0xb1.eth</t>
  </si>
  <si>
    <t>MEME x 0xB1 Comp: $YAX</t>
  </si>
  <si>
    <t>rook.meme0xb1.eth</t>
  </si>
  <si>
    <t>MEME x 0xB1 Comp: $ROOK</t>
  </si>
  <si>
    <t>alpha.meme0xb1.eth</t>
  </si>
  <si>
    <t>MEME x 0xB1 Comp: $ALPHA</t>
  </si>
  <si>
    <t>badger.meme0xb1.eth</t>
  </si>
  <si>
    <t>MEME x 0xB1 Comp: $BADGER</t>
  </si>
  <si>
    <t>amplesense</t>
  </si>
  <si>
    <t>2021-03-05</t>
  </si>
  <si>
    <t>curefarm.eth</t>
  </si>
  <si>
    <t>2021-03-07</t>
  </si>
  <si>
    <t>perlinx.eth</t>
  </si>
  <si>
    <t>2021-03-08</t>
  </si>
  <si>
    <t>liddao.eth</t>
  </si>
  <si>
    <t>2021-03-09</t>
  </si>
  <si>
    <t>yzydao.eth</t>
  </si>
  <si>
    <t>2021-03-10</t>
  </si>
  <si>
    <t>biopset.eth</t>
  </si>
  <si>
    <t>BIOPset Settlement DAO</t>
  </si>
  <si>
    <t>2021-03-11</t>
  </si>
  <si>
    <t>blakeburrito.eth</t>
  </si>
  <si>
    <t>ccbig.eth</t>
  </si>
  <si>
    <t>CCBIG Community Token</t>
  </si>
  <si>
    <t>2021-03-12</t>
  </si>
  <si>
    <t>minkfinance.eth</t>
  </si>
  <si>
    <t>2021-03-14</t>
  </si>
  <si>
    <t>12580.eth</t>
  </si>
  <si>
    <t>2021-03-15</t>
  </si>
  <si>
    <t>tradersquare.eth</t>
  </si>
  <si>
    <t>wolfdefi</t>
  </si>
  <si>
    <t>2021-03-16</t>
  </si>
  <si>
    <t>bvalosek.eth</t>
  </si>
  <si>
    <t>@bvalosek Ventures</t>
  </si>
  <si>
    <t>edao.eth</t>
  </si>
  <si>
    <t>ElasticDAO Testnet</t>
  </si>
  <si>
    <t>2021-03-17</t>
  </si>
  <si>
    <t>polyient-games-governance</t>
  </si>
  <si>
    <t>Polyient Games Governance</t>
  </si>
  <si>
    <t>2021-03-18</t>
  </si>
  <si>
    <t>tsukidao.eth</t>
  </si>
  <si>
    <t xml:space="preserve">Tsuki Dao </t>
  </si>
  <si>
    <t>iwan.eth</t>
  </si>
  <si>
    <t>2021-03-19</t>
  </si>
  <si>
    <t>snapshot.rupaya.eth</t>
  </si>
  <si>
    <t>midasdollar.eth</t>
  </si>
  <si>
    <t>median.eth</t>
  </si>
  <si>
    <t>2021-03-20</t>
  </si>
  <si>
    <t>snapshot.nucypherdao.eth</t>
  </si>
  <si>
    <t>NuCypher Stakers</t>
  </si>
  <si>
    <t>resistanceio.eth</t>
  </si>
  <si>
    <t>resdx.io</t>
  </si>
  <si>
    <t>2021-03-22</t>
  </si>
  <si>
    <t>cryptfi.eth</t>
  </si>
  <si>
    <t>apefinance.eth</t>
  </si>
  <si>
    <t>2021-03-25</t>
  </si>
  <si>
    <t>matthewnolan.eth</t>
  </si>
  <si>
    <t>M1</t>
  </si>
  <si>
    <t>2021-03-26</t>
  </si>
  <si>
    <t>forkenomics.eth</t>
  </si>
  <si>
    <t>suni.eth</t>
  </si>
  <si>
    <t>2021-03-28</t>
  </si>
  <si>
    <t>tuskerfinance.eth</t>
  </si>
  <si>
    <t>curiovoters.eth</t>
  </si>
  <si>
    <t>berezka.eth</t>
  </si>
  <si>
    <t>2021-03-29</t>
  </si>
  <si>
    <t>geeksg.eth</t>
  </si>
  <si>
    <t>2021-03-31</t>
  </si>
  <si>
    <t>monsterslayer.eth</t>
  </si>
  <si>
    <t>Monster Slayer Finance</t>
  </si>
  <si>
    <t>pria</t>
  </si>
  <si>
    <t xml:space="preserve">PRIA </t>
  </si>
  <si>
    <t>2021-04-01</t>
  </si>
  <si>
    <t>limitswap</t>
  </si>
  <si>
    <t>ebog-rinkeby</t>
  </si>
  <si>
    <t>EulerBeats OG DAO</t>
  </si>
  <si>
    <t>innovationtheory.eth</t>
  </si>
  <si>
    <t>Innovation Theory</t>
  </si>
  <si>
    <t>bozo-capital.eth</t>
  </si>
  <si>
    <t>krebit.eth</t>
  </si>
  <si>
    <t>Krebit 01</t>
  </si>
  <si>
    <t>earndeficoin.eth</t>
  </si>
  <si>
    <t>moontools</t>
  </si>
  <si>
    <t>2021-04-02</t>
  </si>
  <si>
    <t>griffin</t>
  </si>
  <si>
    <t>igov.eth</t>
  </si>
  <si>
    <t>igov</t>
  </si>
  <si>
    <t>2021-04-03</t>
  </si>
  <si>
    <t>maskedofpower.eth</t>
  </si>
  <si>
    <t>stix.eth</t>
  </si>
  <si>
    <t>Chopsticks Protocol</t>
  </si>
  <si>
    <t>seenhaus.eth</t>
  </si>
  <si>
    <t>2021-04-05</t>
  </si>
  <si>
    <t>test.pzsm.eth</t>
  </si>
  <si>
    <t>PILLS Story Mode (test)</t>
  </si>
  <si>
    <t>2021-04-06</t>
  </si>
  <si>
    <t>kimchidao.eth</t>
  </si>
  <si>
    <t>bloody</t>
  </si>
  <si>
    <t>2021-04-07</t>
  </si>
  <si>
    <t>entropyseeds.eth</t>
  </si>
  <si>
    <t>hash.pob.eth</t>
  </si>
  <si>
    <t>Proof of Beauty's HASH</t>
  </si>
  <si>
    <t>2021-04-08</t>
  </si>
  <si>
    <t>xionetwork.eth</t>
  </si>
  <si>
    <t>(old) Blockzero Labs</t>
  </si>
  <si>
    <t>mcl-multiplierfinance.eth</t>
  </si>
  <si>
    <t>Multiplier Finance bMXX</t>
  </si>
  <si>
    <t>2021-04-09</t>
  </si>
  <si>
    <t>doomies.eth</t>
  </si>
  <si>
    <t>2021-04-10</t>
  </si>
  <si>
    <t>dsd.eth</t>
  </si>
  <si>
    <t>Dynamic Set Dollar</t>
  </si>
  <si>
    <t>2021-04-12</t>
  </si>
  <si>
    <t>trias</t>
  </si>
  <si>
    <t>2021-04-13</t>
  </si>
  <si>
    <t>optyfi.eth</t>
  </si>
  <si>
    <t>2021-04-14</t>
  </si>
  <si>
    <t>em3dao.eth</t>
  </si>
  <si>
    <t>EM3DAO</t>
  </si>
  <si>
    <t>2021-04-15</t>
  </si>
  <si>
    <t>midasgold.eth</t>
  </si>
  <si>
    <t>uniq.eth</t>
  </si>
  <si>
    <t>Unique Directory Rinkeby</t>
  </si>
  <si>
    <t>2021-04-17</t>
  </si>
  <si>
    <t>compoundgrants.eth</t>
  </si>
  <si>
    <t>Compound Grants</t>
  </si>
  <si>
    <t>finnexus</t>
  </si>
  <si>
    <t>2021-04-19</t>
  </si>
  <si>
    <t>m.bsnapshot.eth</t>
  </si>
  <si>
    <t>2021-04-20</t>
  </si>
  <si>
    <t>pythostoken.eth</t>
  </si>
  <si>
    <t>cryptokekbsc.eth</t>
  </si>
  <si>
    <t>Cryptokek.com - BSC Depreciated</t>
  </si>
  <si>
    <t>2021-04-21</t>
  </si>
  <si>
    <t>metacartel.eth</t>
  </si>
  <si>
    <t>requestgovernance.eth</t>
  </si>
  <si>
    <t>suprafinance.xyz</t>
  </si>
  <si>
    <t>2021-04-22</t>
  </si>
  <si>
    <t>akropolis.eth</t>
  </si>
  <si>
    <t>2021-04-23</t>
  </si>
  <si>
    <t>creaton.eth</t>
  </si>
  <si>
    <t>2021-04-24</t>
  </si>
  <si>
    <t>ecm.eth</t>
  </si>
  <si>
    <t>2021-04-25</t>
  </si>
  <si>
    <t>musky.eth</t>
  </si>
  <si>
    <t>thunderbirdgov.eth</t>
  </si>
  <si>
    <t>Thunderbird Governance</t>
  </si>
  <si>
    <t>nococaine.eth</t>
  </si>
  <si>
    <t>NoCocaine.finance</t>
  </si>
  <si>
    <t>2021-04-26</t>
  </si>
  <si>
    <t>dexfolio.eth</t>
  </si>
  <si>
    <t>creditblockchain.eth</t>
  </si>
  <si>
    <t>dawn</t>
  </si>
  <si>
    <t>2021-04-27</t>
  </si>
  <si>
    <t>dgov.eth</t>
  </si>
  <si>
    <t>yflink</t>
  </si>
  <si>
    <t>2021-04-28</t>
  </si>
  <si>
    <t>flygoing.eth</t>
  </si>
  <si>
    <t>ethersocks.eth</t>
  </si>
  <si>
    <t>scoobi.eth</t>
  </si>
  <si>
    <t>parallaxprotocol.eth</t>
  </si>
  <si>
    <t>Parallax Protocol</t>
  </si>
  <si>
    <t>2021-04-29</t>
  </si>
  <si>
    <t>gvvalue.eth</t>
  </si>
  <si>
    <t>rope</t>
  </si>
  <si>
    <t>2021-04-30</t>
  </si>
  <si>
    <t>guaini.eth</t>
  </si>
  <si>
    <t>zhusun.eth</t>
  </si>
  <si>
    <t>2021-05-01</t>
  </si>
  <si>
    <t>bsc.defidolla.eth</t>
  </si>
  <si>
    <t>DefiDollar (BSC)</t>
  </si>
  <si>
    <t>lolcat.eth</t>
  </si>
  <si>
    <t>LolCat Governance</t>
  </si>
  <si>
    <t>bsaepfl.eth</t>
  </si>
  <si>
    <t>Blockchain Student Association</t>
  </si>
  <si>
    <t>2021-05-02</t>
  </si>
  <si>
    <t>stimmyio.eth</t>
  </si>
  <si>
    <t>hodorfi.eth</t>
  </si>
  <si>
    <t>2021-05-03</t>
  </si>
  <si>
    <t>jitime.eth</t>
  </si>
  <si>
    <t>julpad.eth</t>
  </si>
  <si>
    <t>cryptovibetribe.eth</t>
  </si>
  <si>
    <t>Crypto Vibe Tribe</t>
  </si>
  <si>
    <t>2021-05-04</t>
  </si>
  <si>
    <t>crd.eth</t>
  </si>
  <si>
    <t>defiville.eth</t>
  </si>
  <si>
    <t>flydao.eth</t>
  </si>
  <si>
    <t>2021-05-05</t>
  </si>
  <si>
    <t>superfarm.eth</t>
  </si>
  <si>
    <t>unigod.storymode.eth</t>
  </si>
  <si>
    <t>mars26.eth</t>
  </si>
  <si>
    <t>2021-05-06</t>
  </si>
  <si>
    <t>aventus.eth</t>
  </si>
  <si>
    <t>adeptcamp.eth</t>
  </si>
  <si>
    <t>lex</t>
  </si>
  <si>
    <t>LexDAO Collective</t>
  </si>
  <si>
    <t>2021-05-07</t>
  </si>
  <si>
    <t>cdtk.computerdata.eth</t>
  </si>
  <si>
    <t xml:space="preserve">CD_TOKEN </t>
  </si>
  <si>
    <t>vbswap.eth</t>
  </si>
  <si>
    <t>libertasdex.eth</t>
  </si>
  <si>
    <t>Libertas DEX</t>
  </si>
  <si>
    <t>2021-05-08</t>
  </si>
  <si>
    <t>hidao.eth</t>
  </si>
  <si>
    <t>fork-finance.eth</t>
  </si>
  <si>
    <t>2021-05-10</t>
  </si>
  <si>
    <t>fortube-eth</t>
  </si>
  <si>
    <t>ForTube(Ethereum)</t>
  </si>
  <si>
    <t>fontcommunity.eth</t>
  </si>
  <si>
    <t>geometrylabs.eth</t>
  </si>
  <si>
    <t>koshik.xyz</t>
  </si>
  <si>
    <t>2021-05-11</t>
  </si>
  <si>
    <t>sav3</t>
  </si>
  <si>
    <t>2021-05-13</t>
  </si>
  <si>
    <t>dego</t>
  </si>
  <si>
    <t>gmetoken.eth</t>
  </si>
  <si>
    <t>dgcl.eth</t>
  </si>
  <si>
    <t>xsig.eth</t>
  </si>
  <si>
    <t>haze.eth</t>
  </si>
  <si>
    <t>bohemiandao.eth</t>
  </si>
  <si>
    <t>2021-05-14</t>
  </si>
  <si>
    <t>hakka.eth</t>
  </si>
  <si>
    <t>debaseonomics.eth</t>
  </si>
  <si>
    <t>2021-05-15</t>
  </si>
  <si>
    <t>zoocoin.eth</t>
  </si>
  <si>
    <t>2021-05-16</t>
  </si>
  <si>
    <t>getsafex.eth</t>
  </si>
  <si>
    <t>bdollar.eth</t>
  </si>
  <si>
    <t>cathy-bank.eth</t>
  </si>
  <si>
    <t>2021-05-17</t>
  </si>
  <si>
    <t>cccccccc.eth</t>
  </si>
  <si>
    <t>coindemic.eth</t>
  </si>
  <si>
    <t>2021-05-18</t>
  </si>
  <si>
    <t>forest-token.eth</t>
  </si>
  <si>
    <t>smooty.eth</t>
  </si>
  <si>
    <t>Smooty</t>
  </si>
  <si>
    <t>defiat</t>
  </si>
  <si>
    <t>inufarm.eth</t>
  </si>
  <si>
    <t>2021-05-19</t>
  </si>
  <si>
    <t>goodghosting.eth</t>
  </si>
  <si>
    <t>adventurelandfinance.eth</t>
  </si>
  <si>
    <t>Adventureland Finance</t>
  </si>
  <si>
    <t>kaiinutoken.eth</t>
  </si>
  <si>
    <t>Kai Inu Community</t>
  </si>
  <si>
    <t>2021-05-20</t>
  </si>
  <si>
    <t>dalmatians.eth</t>
  </si>
  <si>
    <t>libertas.eth</t>
  </si>
  <si>
    <t>Libertas Governance</t>
  </si>
  <si>
    <t>2021-05-21</t>
  </si>
  <si>
    <t>acoconutbsc.eth</t>
  </si>
  <si>
    <t>2021-05-22</t>
  </si>
  <si>
    <t>earnnetwork.eth</t>
  </si>
  <si>
    <t>2021-05-23</t>
  </si>
  <si>
    <t>revelationdao.eth</t>
  </si>
  <si>
    <t>dogshit.eth</t>
  </si>
  <si>
    <t>2021-05-24</t>
  </si>
  <si>
    <t>vote-steakhouse.eth</t>
  </si>
  <si>
    <t>daiquilibrium.eth</t>
  </si>
  <si>
    <t>backpackdao.eth</t>
  </si>
  <si>
    <t>2021-05-25</t>
  </si>
  <si>
    <t>dao.pob.eth</t>
  </si>
  <si>
    <t>$HASH DAO - Historians</t>
  </si>
  <si>
    <t>vitalik.storymode.eth</t>
  </si>
  <si>
    <t>flashcommunity.eth</t>
  </si>
  <si>
    <t>degentokenfinance.eth</t>
  </si>
  <si>
    <t>kian.eth</t>
  </si>
  <si>
    <t>dappdigest.eth</t>
  </si>
  <si>
    <t>gokai.eth</t>
  </si>
  <si>
    <t>Gokai</t>
  </si>
  <si>
    <t>daopanel.eth</t>
  </si>
  <si>
    <t>2021-05-26</t>
  </si>
  <si>
    <t>v01.hopr-dao.eth</t>
  </si>
  <si>
    <t>fairsafe.eth</t>
  </si>
  <si>
    <t>honestfinance.eth</t>
  </si>
  <si>
    <t>HONEST Yield Farm</t>
  </si>
  <si>
    <t>2021-05-27</t>
  </si>
  <si>
    <t>elenafinance.eth</t>
  </si>
  <si>
    <t>Elena Finance</t>
  </si>
  <si>
    <t>nftsnafu.eth</t>
  </si>
  <si>
    <t>pantherswap.eth</t>
  </si>
  <si>
    <t>htmoon.eth</t>
  </si>
  <si>
    <t>2021-05-28</t>
  </si>
  <si>
    <t>fairmoon.eth</t>
  </si>
  <si>
    <t>elasticdao.eth</t>
  </si>
  <si>
    <t>alchemistdefi.eth</t>
  </si>
  <si>
    <t>Alchemist Defi (BSC)</t>
  </si>
  <si>
    <t>2021-05-30</t>
  </si>
  <si>
    <t>gov.omg.eth</t>
  </si>
  <si>
    <t>2021-06-01</t>
  </si>
  <si>
    <t>gimmix.eth</t>
  </si>
  <si>
    <t>GIMMIX</t>
  </si>
  <si>
    <t>partyplanningdao.eth</t>
  </si>
  <si>
    <t>Party Planning DAO</t>
  </si>
  <si>
    <t>delph.eth</t>
  </si>
  <si>
    <t>rinkeby.deversifi.eth</t>
  </si>
  <si>
    <t>DeversiFi Rinkeby Test</t>
  </si>
  <si>
    <t>wenchao.eth</t>
  </si>
  <si>
    <t>cryptoplaza.eth</t>
  </si>
  <si>
    <t>CP DAO</t>
  </si>
  <si>
    <t>czar.storymode.eth</t>
  </si>
  <si>
    <t>clamisland.eth</t>
  </si>
  <si>
    <t>cryptodigger.eth</t>
  </si>
  <si>
    <t>cryptodigger-rinkeby</t>
  </si>
  <si>
    <t>iftip.eth</t>
  </si>
  <si>
    <t>cover-protocol.eth</t>
  </si>
  <si>
    <t>2021-06-02</t>
  </si>
  <si>
    <t>haykerdao.eth</t>
  </si>
  <si>
    <t>config.airswap.eth</t>
  </si>
  <si>
    <t>AirSwap [Config]</t>
  </si>
  <si>
    <t>migbusiness.eth</t>
  </si>
  <si>
    <t>selkie.eth</t>
  </si>
  <si>
    <t>Selkie</t>
  </si>
  <si>
    <t>2021-06-03</t>
  </si>
  <si>
    <t>ultraflat.eth</t>
  </si>
  <si>
    <t>conqueruranus.eth</t>
  </si>
  <si>
    <t>Conquer Uranus</t>
  </si>
  <si>
    <t>moonbud.eth</t>
  </si>
  <si>
    <t>yotta21.eth</t>
  </si>
  <si>
    <t>2021-06-04</t>
  </si>
  <si>
    <t>methodfinance.eth</t>
  </si>
  <si>
    <t>echo-token.eth</t>
  </si>
  <si>
    <t>ECHO TOKEN</t>
  </si>
  <si>
    <t>2021-06-05</t>
  </si>
  <si>
    <t>onebit.eth</t>
  </si>
  <si>
    <t>Onebit Ventures Investment Pool</t>
  </si>
  <si>
    <t>frogdaogov.eth</t>
  </si>
  <si>
    <t>FrogDAO Governance</t>
  </si>
  <si>
    <t>pastadao.eth</t>
  </si>
  <si>
    <t>PastaDAO v1</t>
  </si>
  <si>
    <t>mithcash2.eth</t>
  </si>
  <si>
    <t>cometh.eth</t>
  </si>
  <si>
    <t>2021-06-06</t>
  </si>
  <si>
    <t>zenft.eth</t>
  </si>
  <si>
    <t>ZENFT Garden Society</t>
  </si>
  <si>
    <t>thylacine.eth</t>
  </si>
  <si>
    <t>Thylacine Labs</t>
  </si>
  <si>
    <t>2021-06-07</t>
  </si>
  <si>
    <t>metta.eth</t>
  </si>
  <si>
    <t>fortubegovbsc.eth</t>
  </si>
  <si>
    <t>2021-06-08</t>
  </si>
  <si>
    <t>mantra-dao</t>
  </si>
  <si>
    <t>fridgedao.eth</t>
  </si>
  <si>
    <t>Fridge DAO</t>
  </si>
  <si>
    <t>2021-06-09</t>
  </si>
  <si>
    <t>darrenalex.eth</t>
  </si>
  <si>
    <t>BogTools Voting</t>
  </si>
  <si>
    <t>tonychen.eth</t>
  </si>
  <si>
    <t>TestT</t>
  </si>
  <si>
    <t>2021-06-10</t>
  </si>
  <si>
    <t>manekari.eth</t>
  </si>
  <si>
    <t>2021-06-11</t>
  </si>
  <si>
    <t>jseam.eth</t>
  </si>
  <si>
    <t>yuntcapital.eth</t>
  </si>
  <si>
    <t>gaiadao.eth</t>
  </si>
  <si>
    <t>ironbankfi.eth</t>
  </si>
  <si>
    <t>layercash.eth</t>
  </si>
  <si>
    <t>2021-06-12</t>
  </si>
  <si>
    <t>champstable.eth</t>
  </si>
  <si>
    <t>2021-06-13</t>
  </si>
  <si>
    <t>gemach.eth</t>
  </si>
  <si>
    <t>wooinu.eth</t>
  </si>
  <si>
    <t>Woo Inu Governance</t>
  </si>
  <si>
    <t>dogperson.eth</t>
  </si>
  <si>
    <t>2021-06-14</t>
  </si>
  <si>
    <t>apymonrevolution.eth</t>
  </si>
  <si>
    <t>Apymon: Revolution</t>
  </si>
  <si>
    <t>testmystuff.eth</t>
  </si>
  <si>
    <t>testmystuff</t>
  </si>
  <si>
    <t>2021-06-15</t>
  </si>
  <si>
    <t>dispense.eth</t>
  </si>
  <si>
    <t>safemooncash.eth</t>
  </si>
  <si>
    <t>compro.eth</t>
  </si>
  <si>
    <t>galaxydefi.eth</t>
  </si>
  <si>
    <t>frenchienetwork.eth</t>
  </si>
  <si>
    <t>defidolla.eth</t>
  </si>
  <si>
    <t>mplzz.eth</t>
  </si>
  <si>
    <t>Funding Playground</t>
  </si>
  <si>
    <t>2021-06-16</t>
  </si>
  <si>
    <t>polybread.eth</t>
  </si>
  <si>
    <t>PolyBread</t>
  </si>
  <si>
    <t>lunadoge.eth</t>
  </si>
  <si>
    <t>bnfyfinance.eth</t>
  </si>
  <si>
    <t>tomyumgoong.eth</t>
  </si>
  <si>
    <t>tomyumgoong</t>
  </si>
  <si>
    <t>2021-06-18</t>
  </si>
  <si>
    <t>dogevote.eth</t>
  </si>
  <si>
    <t>art.ultraflat.eth</t>
  </si>
  <si>
    <t>2021-06-19</t>
  </si>
  <si>
    <t>bundeskunsthalle.eth</t>
  </si>
  <si>
    <t>apriltoken.eth</t>
  </si>
  <si>
    <t>2021-06-20</t>
  </si>
  <si>
    <t>taosu.eth</t>
  </si>
  <si>
    <t>TAO</t>
  </si>
  <si>
    <t>museumofcryptoart.eth</t>
  </si>
  <si>
    <t>Museum of Crypto Art</t>
  </si>
  <si>
    <t>safemooncash.xyz</t>
  </si>
  <si>
    <t>2021-06-21</t>
  </si>
  <si>
    <t>levernetwork-eth.eth</t>
  </si>
  <si>
    <t>tinvdao.eth</t>
  </si>
  <si>
    <t xml:space="preserve">The Industry Network </t>
  </si>
  <si>
    <t>ssvnetwork.eth</t>
  </si>
  <si>
    <t>2021-06-22</t>
  </si>
  <si>
    <t>picklejar-test.eth</t>
  </si>
  <si>
    <t>PickleJar-Rinkeby</t>
  </si>
  <si>
    <t>2021-06-23</t>
  </si>
  <si>
    <t>elbertxu.eth</t>
  </si>
  <si>
    <t>macsb.eth</t>
  </si>
  <si>
    <t>polarcat.eth</t>
  </si>
  <si>
    <t>2021-06-24</t>
  </si>
  <si>
    <t>brotdao.eth</t>
  </si>
  <si>
    <t>dao.omg.eth</t>
  </si>
  <si>
    <t>OMG DAO</t>
  </si>
  <si>
    <t>marbleclash.eth</t>
  </si>
  <si>
    <t>meebitsdao-test.eth</t>
  </si>
  <si>
    <t>MeebitsDAO Test</t>
  </si>
  <si>
    <t>matev.eth</t>
  </si>
  <si>
    <t>mcafeemoonshot.eth</t>
  </si>
  <si>
    <t>Mcafee</t>
  </si>
  <si>
    <t>2021-06-25</t>
  </si>
  <si>
    <t>steakbank.eth</t>
  </si>
  <si>
    <t>evermoon.eth</t>
  </si>
  <si>
    <t>viralata.eth</t>
  </si>
  <si>
    <t>julswap.eth</t>
  </si>
  <si>
    <t>mycryptoxp.eth</t>
  </si>
  <si>
    <t>MyCryptoXP</t>
  </si>
  <si>
    <t>2021-06-26</t>
  </si>
  <si>
    <t>sanshuinufinance.eth</t>
  </si>
  <si>
    <t>sram1337.eth</t>
  </si>
  <si>
    <t>2021-06-27</t>
  </si>
  <si>
    <t>crowdex.eth</t>
  </si>
  <si>
    <t>getrichie.eth</t>
  </si>
  <si>
    <t>Richie + Billion Voting Portal</t>
  </si>
  <si>
    <t>2021-06-28</t>
  </si>
  <si>
    <t>tradestars.eth</t>
  </si>
  <si>
    <t>unifundglobal.eth</t>
  </si>
  <si>
    <t>Unifund</t>
  </si>
  <si>
    <t>esterfinance.eth</t>
  </si>
  <si>
    <t>2021-06-29</t>
  </si>
  <si>
    <t>morphose.eth</t>
  </si>
  <si>
    <t>camelcorn.eth</t>
  </si>
  <si>
    <t>Camelcorn DAO</t>
  </si>
  <si>
    <t>2021-06-30</t>
  </si>
  <si>
    <t>grreg.eth</t>
  </si>
  <si>
    <t>Grreg</t>
  </si>
  <si>
    <t>zhangwill.eth</t>
  </si>
  <si>
    <t>flux-heco.eth</t>
  </si>
  <si>
    <t>atato.eth</t>
  </si>
  <si>
    <t>atato</t>
  </si>
  <si>
    <t>mod.eth</t>
  </si>
  <si>
    <t>buckswap.eth</t>
  </si>
  <si>
    <t>claimxyz.eth</t>
  </si>
  <si>
    <t>Claim</t>
  </si>
  <si>
    <t>shuajj.eth</t>
  </si>
  <si>
    <t>dAbacus Test on Rinkeby</t>
  </si>
  <si>
    <t>2021-07-01</t>
  </si>
  <si>
    <t>johnwang.eth</t>
  </si>
  <si>
    <t>botan.eth</t>
  </si>
  <si>
    <t>zild.eth</t>
  </si>
  <si>
    <t>team-exchange.eth</t>
  </si>
  <si>
    <t>babykraken.eth</t>
  </si>
  <si>
    <t>testtokensnapshot.eth</t>
  </si>
  <si>
    <t>koaladefi.eth</t>
  </si>
  <si>
    <t>waifusiongov.eth</t>
  </si>
  <si>
    <t>kovan.mimo.eth</t>
  </si>
  <si>
    <t>Kovan MIMO</t>
  </si>
  <si>
    <t>seswap-finance.eth</t>
  </si>
  <si>
    <t>2021-07-02</t>
  </si>
  <si>
    <t>jtuk.eth</t>
  </si>
  <si>
    <t>gift-coin.eth</t>
  </si>
  <si>
    <t>shibby.eth</t>
  </si>
  <si>
    <t>doge2-crypto.eth</t>
  </si>
  <si>
    <t>2021-07-03</t>
  </si>
  <si>
    <t>interspecies.eth</t>
  </si>
  <si>
    <t>Interspecies Labs</t>
  </si>
  <si>
    <t>2021-07-04</t>
  </si>
  <si>
    <t>eart.eth</t>
  </si>
  <si>
    <t>telmocoin.eth</t>
  </si>
  <si>
    <t>2021-07-05</t>
  </si>
  <si>
    <t>blockhash.eth</t>
  </si>
  <si>
    <t>casperdefi.eth</t>
  </si>
  <si>
    <t>bingocash.eth</t>
  </si>
  <si>
    <t>Bingo Cash Finance</t>
  </si>
  <si>
    <t>dxd.eth</t>
  </si>
  <si>
    <t>apetroop.eth</t>
  </si>
  <si>
    <t>Ape Troop</t>
  </si>
  <si>
    <t>2021-07-06</t>
  </si>
  <si>
    <t>grumpyfinance.eth</t>
  </si>
  <si>
    <t>Grumpy</t>
  </si>
  <si>
    <t>matus.eth</t>
  </si>
  <si>
    <t>TEST</t>
  </si>
  <si>
    <t>becoswap.eth</t>
  </si>
  <si>
    <t>niubiswap.eth</t>
  </si>
  <si>
    <t>azulo-test.eth</t>
  </si>
  <si>
    <t>2021-07-07</t>
  </si>
  <si>
    <t>mintclub.eth</t>
  </si>
  <si>
    <t>2021-07-08</t>
  </si>
  <si>
    <t>mytest.eth</t>
  </si>
  <si>
    <t>criptocirculo.eth</t>
  </si>
  <si>
    <t>to-the-moon-farm.eth</t>
  </si>
  <si>
    <t>ethermore.eth</t>
  </si>
  <si>
    <t>halodao-kovan.eth</t>
  </si>
  <si>
    <t>bamboodefi.eth</t>
  </si>
  <si>
    <t>mod-ftm.eth</t>
  </si>
  <si>
    <t>Modefi - FTM / BSC</t>
  </si>
  <si>
    <t>2021-07-09</t>
  </si>
  <si>
    <t>octobar.eth</t>
  </si>
  <si>
    <t>Cryptovoxels Community</t>
  </si>
  <si>
    <t>2021-07-10</t>
  </si>
  <si>
    <t>newinu.eth</t>
  </si>
  <si>
    <t>New Guinea Singing Dog Inu</t>
  </si>
  <si>
    <t>sake</t>
  </si>
  <si>
    <t>goatcoin.eth</t>
  </si>
  <si>
    <t>leekdao.eth</t>
  </si>
  <si>
    <t>2021-07-12</t>
  </si>
  <si>
    <t>piggyfinance.eth</t>
  </si>
  <si>
    <t>siphonfinance.eth</t>
  </si>
  <si>
    <t>apesonline.eth</t>
  </si>
  <si>
    <t>dogen.eth</t>
  </si>
  <si>
    <t>cryptoarttothemoon.eth</t>
  </si>
  <si>
    <t>2021-07-13</t>
  </si>
  <si>
    <t>redmocracia.eth</t>
  </si>
  <si>
    <t>mbeeblebrox.eth</t>
  </si>
  <si>
    <t>Heart of Gold DAO</t>
  </si>
  <si>
    <t>brinkgov.eth</t>
  </si>
  <si>
    <t>harvesters.eth</t>
  </si>
  <si>
    <t>penguin-party</t>
  </si>
  <si>
    <t xml:space="preserve">🐧Penguin Party Fish🐟 </t>
  </si>
  <si>
    <t>swarmnetwork.eth</t>
  </si>
  <si>
    <t>impactdao.eth</t>
  </si>
  <si>
    <t>2021-07-14</t>
  </si>
  <si>
    <t>daoos.eth</t>
  </si>
  <si>
    <t>nagafinance.eth</t>
  </si>
  <si>
    <t>biboune.eth</t>
  </si>
  <si>
    <t>2021-07-15</t>
  </si>
  <si>
    <t>nftswtf.eth</t>
  </si>
  <si>
    <t>NFTs.WTF</t>
  </si>
  <si>
    <t>inumaki.eth</t>
  </si>
  <si>
    <t>eublas.xyz</t>
  </si>
  <si>
    <t>European Blockchain Association</t>
  </si>
  <si>
    <t>alch.eth</t>
  </si>
  <si>
    <t>Alchemy DAO Snapshot</t>
  </si>
  <si>
    <t>2021-07-16</t>
  </si>
  <si>
    <t>leandroj.eth</t>
  </si>
  <si>
    <t>alongdomainisacheapdomain.eth</t>
  </si>
  <si>
    <t>LongDao (rinkeby)</t>
  </si>
  <si>
    <t>fbear.eth</t>
  </si>
  <si>
    <t>2021-07-17</t>
  </si>
  <si>
    <t>polyheat.eth</t>
  </si>
  <si>
    <t>PolyHeat</t>
  </si>
  <si>
    <t>2021-07-18</t>
  </si>
  <si>
    <t>jaeyuntv.eth</t>
  </si>
  <si>
    <t>papaland.eth</t>
  </si>
  <si>
    <t>DDMeta</t>
  </si>
  <si>
    <t>2021-07-19</t>
  </si>
  <si>
    <t>launchxfinance.eth</t>
  </si>
  <si>
    <t>iron-polygon.eth</t>
  </si>
  <si>
    <t>Iron Finance on Polygon</t>
  </si>
  <si>
    <t>adex.eth</t>
  </si>
  <si>
    <t>2021-07-20</t>
  </si>
  <si>
    <t>luckymaneki.eth</t>
  </si>
  <si>
    <t>ftm.hyperjumpdao.eth</t>
  </si>
  <si>
    <t>HyperJump - Fantom Chain</t>
  </si>
  <si>
    <t>bsc.hyperjumpdao.eth</t>
  </si>
  <si>
    <t>boardroomlabs.eth</t>
  </si>
  <si>
    <t>Boardroom</t>
  </si>
  <si>
    <t>liftkitchen.eth</t>
  </si>
  <si>
    <t>ethereum4.eth</t>
  </si>
  <si>
    <t>arrayfinance.eth</t>
  </si>
  <si>
    <t>dsbswap.eth</t>
  </si>
  <si>
    <t>2021-07-21</t>
  </si>
  <si>
    <t>rubicexchange.eth</t>
  </si>
  <si>
    <t>pixelinc.eth</t>
  </si>
  <si>
    <t>2021-07-22</t>
  </si>
  <si>
    <t>pokelon.eth</t>
  </si>
  <si>
    <t>POKELON FINANCE</t>
  </si>
  <si>
    <t>machinalabs.eth</t>
  </si>
  <si>
    <t>pollo.eth</t>
  </si>
  <si>
    <t>archerdao.eth</t>
  </si>
  <si>
    <t>frictionfinance.eth</t>
  </si>
  <si>
    <t>2021-07-24</t>
  </si>
  <si>
    <t>agdeportes.eth</t>
  </si>
  <si>
    <t>2021-07-25</t>
  </si>
  <si>
    <t>corinicoin.xyz</t>
  </si>
  <si>
    <t>dogown.eth</t>
  </si>
  <si>
    <t>dbookplatform.eth</t>
  </si>
  <si>
    <t>harems.eth</t>
  </si>
  <si>
    <t>2021-07-26</t>
  </si>
  <si>
    <t>manifoldfinance.eth</t>
  </si>
  <si>
    <t>stredium.eth</t>
  </si>
  <si>
    <t>levernetwork.eth</t>
  </si>
  <si>
    <t>yorocoon.eth</t>
  </si>
  <si>
    <t>2021-07-27</t>
  </si>
  <si>
    <t>boredbananas.eth</t>
  </si>
  <si>
    <t>xdollarfi.eth</t>
  </si>
  <si>
    <t>cvcommunity.eth</t>
  </si>
  <si>
    <t>spore-engineering.eth</t>
  </si>
  <si>
    <t>Spore Engineering</t>
  </si>
  <si>
    <t>alienclub.eth</t>
  </si>
  <si>
    <t>2021-07-28</t>
  </si>
  <si>
    <t>growingdao.eth</t>
  </si>
  <si>
    <t>plantswap.eth</t>
  </si>
  <si>
    <t>pippi.eth</t>
  </si>
  <si>
    <t>ebog.eth</t>
  </si>
  <si>
    <t>levyathan.eth</t>
  </si>
  <si>
    <t>meter-eth.eth</t>
  </si>
  <si>
    <t>Meter Ethereum eMTRG</t>
  </si>
  <si>
    <t>polygoon.eth</t>
  </si>
  <si>
    <t>2021-07-29</t>
  </si>
  <si>
    <t>wallstreetbetsdex.eth</t>
  </si>
  <si>
    <t>daoinvest.eth</t>
  </si>
  <si>
    <t>tombfinance.eth</t>
  </si>
  <si>
    <t>poodltoken.eth</t>
  </si>
  <si>
    <t>PoodlToken Community</t>
  </si>
  <si>
    <t>lulzfail.eth</t>
  </si>
  <si>
    <t>2021-07-30</t>
  </si>
  <si>
    <t>artinu.eth</t>
  </si>
  <si>
    <t>angryb.eth</t>
  </si>
  <si>
    <t>omt.eth</t>
  </si>
  <si>
    <t>tart.eth</t>
  </si>
  <si>
    <t>richquack.eth</t>
  </si>
  <si>
    <t>2021-07-31</t>
  </si>
  <si>
    <t>nftcharts.eth</t>
  </si>
  <si>
    <t>2021-08-01</t>
  </si>
  <si>
    <t>xtsworld.eth</t>
  </si>
  <si>
    <t>muffins.eth</t>
  </si>
  <si>
    <t xml:space="preserve">Muffins DAO </t>
  </si>
  <si>
    <t>massnomis.eth</t>
  </si>
  <si>
    <t>1inch.eth</t>
  </si>
  <si>
    <t>teleology.eth</t>
  </si>
  <si>
    <t>2021-08-02</t>
  </si>
  <si>
    <t>xeo4.eth</t>
  </si>
  <si>
    <t>XeO4</t>
  </si>
  <si>
    <t>stackervc.eth</t>
  </si>
  <si>
    <t>witchtoken.eth</t>
  </si>
  <si>
    <t>2021-08-03</t>
  </si>
  <si>
    <t>trustcommunity.eth</t>
  </si>
  <si>
    <t>TRUST</t>
  </si>
  <si>
    <t>moon-vault.eth</t>
  </si>
  <si>
    <t>Moon Vault</t>
  </si>
  <si>
    <t>xcomb.eth</t>
  </si>
  <si>
    <t>deadkev.eth</t>
  </si>
  <si>
    <t>2021-08-04</t>
  </si>
  <si>
    <t>gypsyking.eth</t>
  </si>
  <si>
    <t>lililashka.eth</t>
  </si>
  <si>
    <t>1btc.eth</t>
  </si>
  <si>
    <t>2021-08-05</t>
  </si>
  <si>
    <t>evoland.eth</t>
  </si>
  <si>
    <t>otaleg.eth</t>
  </si>
  <si>
    <t>2021-08-06</t>
  </si>
  <si>
    <t>isat.eth</t>
  </si>
  <si>
    <t>2021-08-07</t>
  </si>
  <si>
    <t>matiasz.eth</t>
  </si>
  <si>
    <t>2021-08-08</t>
  </si>
  <si>
    <t>okmoon.eth</t>
  </si>
  <si>
    <t>nightlight.eth</t>
  </si>
  <si>
    <t>Nightlight</t>
  </si>
  <si>
    <t>2021-08-09</t>
  </si>
  <si>
    <t>buyerbuyer.eth</t>
  </si>
  <si>
    <t>April Buyer Referral Program</t>
  </si>
  <si>
    <t>hunny.eth</t>
  </si>
  <si>
    <t>Hunny Finance</t>
  </si>
  <si>
    <t>basedloans.eth</t>
  </si>
  <si>
    <t>tacoswap.eth</t>
  </si>
  <si>
    <t>deboni.eth</t>
  </si>
  <si>
    <t>Bastard Gan Punks</t>
  </si>
  <si>
    <t>2021-08-10</t>
  </si>
  <si>
    <t>noacoop.eth</t>
  </si>
  <si>
    <t>yydsb.eth</t>
  </si>
  <si>
    <t>mahapolygon.eth</t>
  </si>
  <si>
    <t>ningw.eth</t>
  </si>
  <si>
    <t>alteco.eth</t>
  </si>
  <si>
    <t>hugofinance.eth</t>
  </si>
  <si>
    <t>longdrinkfinance.eth</t>
  </si>
  <si>
    <t>Longdrink Finance</t>
  </si>
  <si>
    <t>opanda.eth</t>
  </si>
  <si>
    <t>snapshotesting.xyz</t>
  </si>
  <si>
    <t>nearth.eth</t>
  </si>
  <si>
    <t>Nearth</t>
  </si>
  <si>
    <t>2021-08-11</t>
  </si>
  <si>
    <t>neroone.eth</t>
  </si>
  <si>
    <t>Nero One &amp; Friends</t>
  </si>
  <si>
    <t>dao.minersvip.eth</t>
  </si>
  <si>
    <t>nftrehab.eth</t>
  </si>
  <si>
    <t>infinitedao.eth</t>
  </si>
  <si>
    <t>thoreum.eth</t>
  </si>
  <si>
    <t>lotiondao.eth</t>
  </si>
  <si>
    <t>2021-08-12</t>
  </si>
  <si>
    <t>autofactory.eth</t>
  </si>
  <si>
    <t>onlymemes.eth</t>
  </si>
  <si>
    <t>cryptonerds.eth</t>
  </si>
  <si>
    <t>lofinft.eth</t>
  </si>
  <si>
    <t>2021-08-13</t>
  </si>
  <si>
    <t>uberhaus.eth</t>
  </si>
  <si>
    <t>pasta.eth</t>
  </si>
  <si>
    <t>pancakebunny.eth</t>
  </si>
  <si>
    <t>minorityprogrammers.eth</t>
  </si>
  <si>
    <t>Minority Programmers</t>
  </si>
  <si>
    <t>2021-08-14</t>
  </si>
  <si>
    <t>kuhoge.eth</t>
  </si>
  <si>
    <t>bobocash.eth</t>
  </si>
  <si>
    <t>frankendefi.eth</t>
  </si>
  <si>
    <t>unlock-community.eth</t>
  </si>
  <si>
    <t>Unlock Community</t>
  </si>
  <si>
    <t>2021-08-15</t>
  </si>
  <si>
    <t>elmurci.eth</t>
  </si>
  <si>
    <t>2021-08-16</t>
  </si>
  <si>
    <t>kangal-bsc.eth</t>
  </si>
  <si>
    <t>kangal.eth</t>
  </si>
  <si>
    <t>bananafi.eth</t>
  </si>
  <si>
    <t>2021-08-17</t>
  </si>
  <si>
    <t>kolektivo.eth</t>
  </si>
  <si>
    <t>ubq.eth</t>
  </si>
  <si>
    <t>Ubiquity DAO</t>
  </si>
  <si>
    <t>cheesecakeswap.eth</t>
  </si>
  <si>
    <t>tripscommunity</t>
  </si>
  <si>
    <t>realfevrfans.eth</t>
  </si>
  <si>
    <t>RealFevr Fan Club</t>
  </si>
  <si>
    <t>2021-08-18</t>
  </si>
  <si>
    <t>horizonprotocol.eth</t>
  </si>
  <si>
    <t>rinkeby.test1534525.eth</t>
  </si>
  <si>
    <t>rinkeby test1534525</t>
  </si>
  <si>
    <t>2021-08-19</t>
  </si>
  <si>
    <t>sujiyan.eth</t>
  </si>
  <si>
    <t>Suji DAO</t>
  </si>
  <si>
    <t>tokenville.eth</t>
  </si>
  <si>
    <t>2021-08-20</t>
  </si>
  <si>
    <t>kemis.eth</t>
  </si>
  <si>
    <t>stackerventures.eth</t>
  </si>
  <si>
    <t>Stacker Ventures DDC</t>
  </si>
  <si>
    <t>GamyFi.eth</t>
  </si>
  <si>
    <t>GamyFi Governance</t>
  </si>
  <si>
    <t>raccoonsclub.eth</t>
  </si>
  <si>
    <t>2021-08-21</t>
  </si>
  <si>
    <t>oogwei.eth</t>
  </si>
  <si>
    <t>ooGwei's Test Page</t>
  </si>
  <si>
    <t>2021-08-22</t>
  </si>
  <si>
    <t>polysafu.eth</t>
  </si>
  <si>
    <t>solseedlings.eth</t>
  </si>
  <si>
    <t>[sol]Seedlings</t>
  </si>
  <si>
    <t>2021-08-23</t>
  </si>
  <si>
    <t>styx.eth</t>
  </si>
  <si>
    <t>cuni</t>
  </si>
  <si>
    <t>rallygov.eth</t>
  </si>
  <si>
    <t>nami.eth</t>
  </si>
  <si>
    <t>2021-08-24</t>
  </si>
  <si>
    <t>thelyceum.eth</t>
  </si>
  <si>
    <t>farmgod.eth</t>
  </si>
  <si>
    <t>harshrajat.eth</t>
  </si>
  <si>
    <t>sickvibes.eth</t>
  </si>
  <si>
    <t>cosmicswap.eth</t>
  </si>
  <si>
    <t>esd.eth</t>
  </si>
  <si>
    <t>goetheinstitu.eth</t>
  </si>
  <si>
    <t>Goethe Institu Summer School</t>
  </si>
  <si>
    <t>2021-08-25</t>
  </si>
  <si>
    <t>eglvote.eth</t>
  </si>
  <si>
    <t>pooryia.eth</t>
  </si>
  <si>
    <t>StonerCats/BigHead Test</t>
  </si>
  <si>
    <t>votewarp.eth</t>
  </si>
  <si>
    <t>apoyield.eth</t>
  </si>
  <si>
    <t>shouyi-governance-hsc.eth</t>
  </si>
  <si>
    <t>2021-08-26</t>
  </si>
  <si>
    <t>shouyi-governance.eth</t>
  </si>
  <si>
    <t>lollidao.eth</t>
  </si>
  <si>
    <t>LolliDAO</t>
  </si>
  <si>
    <t>mariapaula.eth</t>
  </si>
  <si>
    <t xml:space="preserve">Maria Paula </t>
  </si>
  <si>
    <t>test1534525.eth</t>
  </si>
  <si>
    <t>Test1534525</t>
  </si>
  <si>
    <t>2021-08-27</t>
  </si>
  <si>
    <t>dopeshibas.eth</t>
  </si>
  <si>
    <t>Dope Shibas DAO</t>
  </si>
  <si>
    <t>dogelondao.eth</t>
  </si>
  <si>
    <t>snapshot-test.bootnode-dev.eth</t>
  </si>
  <si>
    <t>BootNode-Test</t>
  </si>
  <si>
    <t>fantomrock.eth</t>
  </si>
  <si>
    <t>2021-08-28</t>
  </si>
  <si>
    <t>votewithrocks.eth</t>
  </si>
  <si>
    <t>2021-08-29</t>
  </si>
  <si>
    <t>gamifydex.eth</t>
  </si>
  <si>
    <t>genesisrocks.eth</t>
  </si>
  <si>
    <t>Genesis Rocks Snapshots</t>
  </si>
  <si>
    <t>2021-08-30</t>
  </si>
  <si>
    <t>equalitytokyo.eth</t>
  </si>
  <si>
    <t>hewerclan.empathacrobat.eth</t>
  </si>
  <si>
    <t>shoppingio.eth</t>
  </si>
  <si>
    <t>hepa.eth</t>
  </si>
  <si>
    <t>2021-08-31</t>
  </si>
  <si>
    <t>troytoken.eth</t>
  </si>
  <si>
    <t>TroyToken</t>
  </si>
  <si>
    <t>2021-09-01</t>
  </si>
  <si>
    <t>jay3.eth</t>
  </si>
  <si>
    <t>j3snap</t>
  </si>
  <si>
    <t>shiyao.eth</t>
  </si>
  <si>
    <t>Shiyao</t>
  </si>
  <si>
    <t>aquafinance.eth</t>
  </si>
  <si>
    <t>viewcy.eth</t>
  </si>
  <si>
    <t>Thursday Evening Ragas</t>
  </si>
  <si>
    <t>universexyz.eth</t>
  </si>
  <si>
    <t>injay.eth</t>
  </si>
  <si>
    <t>fbomb.eth</t>
  </si>
  <si>
    <t>metapoolgov.eth</t>
  </si>
  <si>
    <t>mitchoz.eth</t>
  </si>
  <si>
    <t>Mitchoz Test DAO</t>
  </si>
  <si>
    <t>2021-09-02</t>
  </si>
  <si>
    <t>playbackapp.eth</t>
  </si>
  <si>
    <t>bageldao.eth</t>
  </si>
  <si>
    <t>BagelDAO</t>
  </si>
  <si>
    <t>cryptopoops.eth</t>
  </si>
  <si>
    <t>🍯dao.eth</t>
  </si>
  <si>
    <t>bonfi.eth</t>
  </si>
  <si>
    <t>mushroomsfi.eth</t>
  </si>
  <si>
    <t>Mushrooms Finance</t>
  </si>
  <si>
    <t>bombtoken.eth</t>
  </si>
  <si>
    <t>hungrypandas.eth</t>
  </si>
  <si>
    <t>2021-09-03</t>
  </si>
  <si>
    <t>fellowshipdao.eth</t>
  </si>
  <si>
    <t>úrnua.eth</t>
  </si>
  <si>
    <t>holywarloot.eth</t>
  </si>
  <si>
    <t>Holy War Lore | Loot</t>
  </si>
  <si>
    <t>2021-09-04</t>
  </si>
  <si>
    <t>chaseadam17.eth</t>
  </si>
  <si>
    <t>2021-09-05</t>
  </si>
  <si>
    <t>happybunnies.eth</t>
  </si>
  <si>
    <t>babydao.eth</t>
  </si>
  <si>
    <t>BABYDAO (BabyBoo Proposals)</t>
  </si>
  <si>
    <t>polyswift.eth</t>
  </si>
  <si>
    <t>PolySwift</t>
  </si>
  <si>
    <t>shiba-swap.eth</t>
  </si>
  <si>
    <t>behodler.eth</t>
  </si>
  <si>
    <t>govrn-test.govrn.eth</t>
  </si>
  <si>
    <t>raccoonmafianft.eth</t>
  </si>
  <si>
    <t>2021-09-06</t>
  </si>
  <si>
    <t>npcloot.eth</t>
  </si>
  <si>
    <t>geometryfi.eth</t>
  </si>
  <si>
    <t>blizzardmoney.eth</t>
  </si>
  <si>
    <t>testmytoken.eth</t>
  </si>
  <si>
    <t>cryptobond.eth</t>
  </si>
  <si>
    <t>polytest.eth</t>
  </si>
  <si>
    <t>Cesar's Space</t>
  </si>
  <si>
    <t>2021-09-07</t>
  </si>
  <si>
    <t>storydao.eth</t>
  </si>
  <si>
    <t>2021-09-08</t>
  </si>
  <si>
    <t>gov.gloot.eth</t>
  </si>
  <si>
    <t>uefacup.eth</t>
  </si>
  <si>
    <t>2021-09-09</t>
  </si>
  <si>
    <t>raidparty.eth</t>
  </si>
  <si>
    <t>scdas.eth</t>
  </si>
  <si>
    <t>neonblue.eth</t>
  </si>
  <si>
    <t>nfthub.eth</t>
  </si>
  <si>
    <t>bsnapshot.eth</t>
  </si>
  <si>
    <t>kusamoon.eth</t>
  </si>
  <si>
    <t>KusaMOON</t>
  </si>
  <si>
    <t>2021-09-10</t>
  </si>
  <si>
    <t>agavedao.eth</t>
  </si>
  <si>
    <t>Agave Finance</t>
  </si>
  <si>
    <t>banksocialdao.eth</t>
  </si>
  <si>
    <t>totemfinance.eth</t>
  </si>
  <si>
    <t>alkemidao.eth</t>
  </si>
  <si>
    <t>Alkemi Network DAO</t>
  </si>
  <si>
    <t>portion</t>
  </si>
  <si>
    <t>wanxutao.eth</t>
  </si>
  <si>
    <t>zeitgeist.eth</t>
  </si>
  <si>
    <t>Zeitgeist DAO</t>
  </si>
  <si>
    <t>2021-09-11</t>
  </si>
  <si>
    <t>nervefinance.eth</t>
  </si>
  <si>
    <t>conjure.eth</t>
  </si>
  <si>
    <t>Conjure Finance</t>
  </si>
  <si>
    <t>2021-09-12</t>
  </si>
  <si>
    <t>mcacademy.eth</t>
  </si>
  <si>
    <t>dao.decrypt.eth</t>
  </si>
  <si>
    <t>Decrypt DAO</t>
  </si>
  <si>
    <t>2021-09-13</t>
  </si>
  <si>
    <t>yamp.eth</t>
  </si>
  <si>
    <t>xfarmer.eth</t>
  </si>
  <si>
    <t>basiscash.eth</t>
  </si>
  <si>
    <t>storyblocks.eth</t>
  </si>
  <si>
    <t>Storyblocks</t>
  </si>
  <si>
    <t>2021-09-14</t>
  </si>
  <si>
    <t>lunaticsdao.eth</t>
  </si>
  <si>
    <t>Lunatics DAO</t>
  </si>
  <si>
    <t>audiogrants.eth</t>
  </si>
  <si>
    <t>Audio Grants Committee</t>
  </si>
  <si>
    <t>marzplots.eth</t>
  </si>
  <si>
    <t>Marz Plots</t>
  </si>
  <si>
    <t>2021-09-15</t>
  </si>
  <si>
    <t>credmarkhq.eth</t>
  </si>
  <si>
    <t>crypto-moth.eth</t>
  </si>
  <si>
    <t>cryptokekftm.eth</t>
  </si>
  <si>
    <t xml:space="preserve">Cryptokek.com - FTM VOTING </t>
  </si>
  <si>
    <t>cryptokek.eth</t>
  </si>
  <si>
    <t xml:space="preserve">Cryptokek.com - ETH VOTING </t>
  </si>
  <si>
    <t>senary.eth</t>
  </si>
  <si>
    <t>Senary</t>
  </si>
  <si>
    <t>2021-09-16</t>
  </si>
  <si>
    <t>kdn87.eth</t>
  </si>
  <si>
    <t>Test123456789</t>
  </si>
  <si>
    <t>liquidifty.eth</t>
  </si>
  <si>
    <t>Liquidifty</t>
  </si>
  <si>
    <t>rulerprotocol.eth</t>
  </si>
  <si>
    <t>somegreenguy.eth</t>
  </si>
  <si>
    <t>Axion DAO</t>
  </si>
  <si>
    <t>huskyavax.eth</t>
  </si>
  <si>
    <t>2021-09-17</t>
  </si>
  <si>
    <t>nestprotocols.eth</t>
  </si>
  <si>
    <t>sienaroad.eth</t>
  </si>
  <si>
    <t>Siena Road</t>
  </si>
  <si>
    <t>2021-09-18</t>
  </si>
  <si>
    <t>zdao.eth</t>
  </si>
  <si>
    <t>zDAO</t>
  </si>
  <si>
    <t>geometrydefi.eth</t>
  </si>
  <si>
    <t>degensfarm.eth</t>
  </si>
  <si>
    <t>definerorg.eth</t>
  </si>
  <si>
    <t>DeFiner</t>
  </si>
  <si>
    <t>2021-09-19</t>
  </si>
  <si>
    <t>igive.eth</t>
  </si>
  <si>
    <t xml:space="preserve">BCharity Improvement Proposals </t>
  </si>
  <si>
    <t>wagmidao.eth</t>
  </si>
  <si>
    <t>beetsdaotest.eth</t>
  </si>
  <si>
    <t>2021-09-20</t>
  </si>
  <si>
    <t>wraithswap.eth</t>
  </si>
  <si>
    <t>WraithSwap</t>
  </si>
  <si>
    <t>theheirgame.eth</t>
  </si>
  <si>
    <t>Heir: A Game of Inheritance</t>
  </si>
  <si>
    <t>2021-09-21</t>
  </si>
  <si>
    <t>snepshot.eth</t>
  </si>
  <si>
    <t>CW Test</t>
  </si>
  <si>
    <t>sunrisegaming.eth</t>
  </si>
  <si>
    <t>Sunrise Gaming by Dao</t>
  </si>
  <si>
    <t>fuckfiatmoney.eth</t>
  </si>
  <si>
    <t>FFM</t>
  </si>
  <si>
    <t>2021-09-22</t>
  </si>
  <si>
    <t>furutest.eth</t>
  </si>
  <si>
    <t>Furutest</t>
  </si>
  <si>
    <t>dfyn.eth</t>
  </si>
  <si>
    <t>domfi.eth</t>
  </si>
  <si>
    <t>Domination Finance</t>
  </si>
  <si>
    <t>svc001.eth</t>
  </si>
  <si>
    <t>Stacker Ventures Fund 1</t>
  </si>
  <si>
    <t>icap-governance.eth</t>
  </si>
  <si>
    <t>Invictus Capital.com Token</t>
  </si>
  <si>
    <t>aluna.eth</t>
  </si>
  <si>
    <t>graphprotocol.eth</t>
  </si>
  <si>
    <t>test1.testname.eth</t>
  </si>
  <si>
    <t>Test 1 DAO</t>
  </si>
  <si>
    <t>2021-09-23</t>
  </si>
  <si>
    <t>unersdl.eth</t>
  </si>
  <si>
    <t>unfederalreserve.eth</t>
  </si>
  <si>
    <t>unFederal Reserve</t>
  </si>
  <si>
    <t>alpha-finance-lab.eth</t>
  </si>
  <si>
    <t>Alpha Staking (Ethereum)</t>
  </si>
  <si>
    <t>2021-09-24</t>
  </si>
  <si>
    <t>fera.eth</t>
  </si>
  <si>
    <t>grafx.eth</t>
  </si>
  <si>
    <t>superfrens</t>
  </si>
  <si>
    <t>2021-09-25</t>
  </si>
  <si>
    <t>wizgot.eth</t>
  </si>
  <si>
    <t>porkswap.eth</t>
  </si>
  <si>
    <t>PorkSwap</t>
  </si>
  <si>
    <t>poopie.eth</t>
  </si>
  <si>
    <t>poopie-dev</t>
  </si>
  <si>
    <t>2021-09-26</t>
  </si>
  <si>
    <t>onchainblunts.eth</t>
  </si>
  <si>
    <t>onchainblunts</t>
  </si>
  <si>
    <t>magicdao.eth</t>
  </si>
  <si>
    <t>MAGIC DAO</t>
  </si>
  <si>
    <t>2021-09-27</t>
  </si>
  <si>
    <t>magiclandfi.eth</t>
  </si>
  <si>
    <t>(inactive) refer to MAGIC DAO</t>
  </si>
  <si>
    <t>landdao.eth</t>
  </si>
  <si>
    <t>Land DAO</t>
  </si>
  <si>
    <t>bewee.eth</t>
  </si>
  <si>
    <t>Bewee</t>
  </si>
  <si>
    <t>hatdao.eth</t>
  </si>
  <si>
    <t>HatDAO</t>
  </si>
  <si>
    <t>treasurekey.eth</t>
  </si>
  <si>
    <t>dinoswapexchange.eth</t>
  </si>
  <si>
    <t>DinoSwap</t>
  </si>
  <si>
    <t>nft</t>
  </si>
  <si>
    <t>saffronfinance.eth</t>
  </si>
  <si>
    <t>vote.asudao.eth</t>
  </si>
  <si>
    <t>ASU DAO</t>
  </si>
  <si>
    <t>2021-09-28</t>
  </si>
  <si>
    <t>0xadventures.eth</t>
  </si>
  <si>
    <t>0xAdventures</t>
  </si>
  <si>
    <t>onjuno.eth</t>
  </si>
  <si>
    <t>MaxiDAO</t>
  </si>
  <si>
    <t>axiondao.eth</t>
  </si>
  <si>
    <t>jomessy.eth</t>
  </si>
  <si>
    <t>Loot Character Guilds Test</t>
  </si>
  <si>
    <t>2021-09-29</t>
  </si>
  <si>
    <t>city.fwb.eth</t>
  </si>
  <si>
    <t>FWB Cities</t>
  </si>
  <si>
    <t>happygaj.eth</t>
  </si>
  <si>
    <t>Happy Gaj</t>
  </si>
  <si>
    <t>akiradao.eth</t>
  </si>
  <si>
    <t>AkiraDAO</t>
  </si>
  <si>
    <t>pharo.eth</t>
  </si>
  <si>
    <t>elektradao.eth</t>
  </si>
  <si>
    <t>ELEKTRA</t>
  </si>
  <si>
    <t>decrypt-media.eth</t>
  </si>
  <si>
    <t>alex</t>
  </si>
  <si>
    <t>token.m1guelpf.eth</t>
  </si>
  <si>
    <t>Miguel Piedrafita</t>
  </si>
  <si>
    <t>vapejuicejordan.eth</t>
  </si>
  <si>
    <t>VapeJuiceJordan</t>
  </si>
  <si>
    <t>2021-09-30</t>
  </si>
  <si>
    <t>babyspacefloki.eth</t>
  </si>
  <si>
    <t>BABY SPACE FLOKI</t>
  </si>
  <si>
    <t>rbntest.eth</t>
  </si>
  <si>
    <t>Test Ribbon</t>
  </si>
  <si>
    <t>masq.eth</t>
  </si>
  <si>
    <t>MASQ Network</t>
  </si>
  <si>
    <t>afrofuture.eth</t>
  </si>
  <si>
    <t>polygon.bzx.eth</t>
  </si>
  <si>
    <t>bsc.bzx.eth</t>
  </si>
  <si>
    <t>bZx on Binance Smart Chain</t>
  </si>
  <si>
    <t>latticegov.eth</t>
  </si>
  <si>
    <t>jackshang.eth</t>
  </si>
  <si>
    <t>jackshang</t>
  </si>
  <si>
    <t>2021-10-01</t>
  </si>
  <si>
    <t>taco.ethid.eth</t>
  </si>
  <si>
    <t>flautoDAO</t>
  </si>
  <si>
    <t>wsgcoin.eth</t>
  </si>
  <si>
    <t>WSG (Wall Street Games)</t>
  </si>
  <si>
    <t>jump123.eth</t>
  </si>
  <si>
    <t>jump123</t>
  </si>
  <si>
    <t>bitkiller.eth</t>
  </si>
  <si>
    <t>BKDAO</t>
  </si>
  <si>
    <t>littlesharts.eth</t>
  </si>
  <si>
    <t>Little Sharts</t>
  </si>
  <si>
    <t>expectchaos.eth</t>
  </si>
  <si>
    <t>Moonsama</t>
  </si>
  <si>
    <t>nearpad.eth</t>
  </si>
  <si>
    <t>NearPad</t>
  </si>
  <si>
    <t>alexfurnica.eth</t>
  </si>
  <si>
    <t>RanDAO</t>
  </si>
  <si>
    <t>unicorndao.eth</t>
  </si>
  <si>
    <t>🦄  Unicorn DAO</t>
  </si>
  <si>
    <t>meowfinance.eth</t>
  </si>
  <si>
    <t>Meow</t>
  </si>
  <si>
    <t>otoex.eth</t>
  </si>
  <si>
    <t>OTO Dao</t>
  </si>
  <si>
    <t>44hills.eth</t>
  </si>
  <si>
    <t>44HILLS</t>
  </si>
  <si>
    <t>24px.eth</t>
  </si>
  <si>
    <t>million-farm.eth</t>
  </si>
  <si>
    <t>moonrat.eth</t>
  </si>
  <si>
    <t>streamix.eth</t>
  </si>
  <si>
    <t>no-one.eth</t>
  </si>
  <si>
    <t>No One</t>
  </si>
  <si>
    <t>2021-10-02</t>
  </si>
  <si>
    <t>thehoneypot.eth</t>
  </si>
  <si>
    <t>The Honey Pot - Governance</t>
  </si>
  <si>
    <t>hodlsmoney.eth</t>
  </si>
  <si>
    <t>Hodls Money</t>
  </si>
  <si>
    <t>spacestation.eth</t>
  </si>
  <si>
    <t>ggtest.eth</t>
  </si>
  <si>
    <t>GG Test</t>
  </si>
  <si>
    <t>2021-10-04</t>
  </si>
  <si>
    <t>iotex.eth</t>
  </si>
  <si>
    <t>unravelling.eth</t>
  </si>
  <si>
    <t>UnravellingDAO</t>
  </si>
  <si>
    <t>2021-10-05</t>
  </si>
  <si>
    <t>degenzdao.eth</t>
  </si>
  <si>
    <t>stablegaj.eth</t>
  </si>
  <si>
    <t>cryptokombat.eth</t>
  </si>
  <si>
    <t>matches.eth</t>
  </si>
  <si>
    <t>Test 10/6</t>
  </si>
  <si>
    <t>2021-10-06</t>
  </si>
  <si>
    <t>decentralandsnap.eth</t>
  </si>
  <si>
    <t>Decentraland Snap</t>
  </si>
  <si>
    <t>genzdao.eth</t>
  </si>
  <si>
    <t>cornhub.eth</t>
  </si>
  <si>
    <t>CornHub</t>
  </si>
  <si>
    <t>2021-10-07</t>
  </si>
  <si>
    <t>bsc.bageldao.eth</t>
  </si>
  <si>
    <t>onepixeldao.eth</t>
  </si>
  <si>
    <t>coinclicker.eth</t>
  </si>
  <si>
    <t>CoinClickerDao</t>
  </si>
  <si>
    <t>recess.eth</t>
  </si>
  <si>
    <t>sunming.eth</t>
  </si>
  <si>
    <t>WEB3-DAO</t>
  </si>
  <si>
    <t>2021-10-08</t>
  </si>
  <si>
    <t>obskatebords.eth</t>
  </si>
  <si>
    <t>OB Skateboards</t>
  </si>
  <si>
    <t>treefinance.eth</t>
  </si>
  <si>
    <t xml:space="preserve">Tree Finance </t>
  </si>
  <si>
    <t>eth9999.eth</t>
  </si>
  <si>
    <t>swsy</t>
  </si>
  <si>
    <t>20000.eth</t>
  </si>
  <si>
    <t>ethnft</t>
  </si>
  <si>
    <t>seconds.eth</t>
  </si>
  <si>
    <t>BTC</t>
  </si>
  <si>
    <t>cafeswappolygon.eth</t>
  </si>
  <si>
    <t>Cafeswap Finance (Polygon)</t>
  </si>
  <si>
    <t>axdao.eth</t>
  </si>
  <si>
    <t>AxDAO</t>
  </si>
  <si>
    <t>wetube.eth</t>
  </si>
  <si>
    <t>WeTube</t>
  </si>
  <si>
    <t>icebrk.eth</t>
  </si>
  <si>
    <t>amp.eth</t>
  </si>
  <si>
    <t>artemisprotocol.eth</t>
  </si>
  <si>
    <t>Artemis Protocol</t>
  </si>
  <si>
    <t>2021-10-09</t>
  </si>
  <si>
    <t>fluffyinu.eth</t>
  </si>
  <si>
    <t>FluffyINU</t>
  </si>
  <si>
    <t>3flower.eth</t>
  </si>
  <si>
    <t>wine</t>
  </si>
  <si>
    <t>sunflowerindustries.eth</t>
  </si>
  <si>
    <t>Sunflower Industries</t>
  </si>
  <si>
    <t>pengdakwan.eth</t>
  </si>
  <si>
    <t>Jim down</t>
  </si>
  <si>
    <t>wanghan.eth</t>
  </si>
  <si>
    <t>snake</t>
  </si>
  <si>
    <t>deconcentration.eth</t>
  </si>
  <si>
    <t>BB-DAO</t>
  </si>
  <si>
    <t>theone634.eth</t>
  </si>
  <si>
    <t>JackSwap</t>
  </si>
  <si>
    <t>eastblue.eth</t>
  </si>
  <si>
    <t>Eastblu</t>
  </si>
  <si>
    <t>phxcrypto.eth</t>
  </si>
  <si>
    <t>cybertime.eth</t>
  </si>
  <si>
    <t>CyberTime Finance</t>
  </si>
  <si>
    <t>ren-project.eth</t>
  </si>
  <si>
    <t>jurorsdao.eth</t>
  </si>
  <si>
    <t>Jurors DAO</t>
  </si>
  <si>
    <t>2021-10-10</t>
  </si>
  <si>
    <t>projectursdao.eth</t>
  </si>
  <si>
    <t>URSDAO</t>
  </si>
  <si>
    <t>creeps.eth</t>
  </si>
  <si>
    <t>Creeps</t>
  </si>
  <si>
    <t>2100w.eth</t>
  </si>
  <si>
    <t>21 million</t>
  </si>
  <si>
    <t>sassychimps.eth</t>
  </si>
  <si>
    <t>Sassy Chimps</t>
  </si>
  <si>
    <t>chinaeth.eth</t>
  </si>
  <si>
    <t>鲸鱼</t>
  </si>
  <si>
    <t>svs.eth</t>
  </si>
  <si>
    <t>Sneaky Vampire Syndicate</t>
  </si>
  <si>
    <t>avanyan.eth</t>
  </si>
  <si>
    <t>AvaNyan</t>
  </si>
  <si>
    <t>risingsun.eth</t>
  </si>
  <si>
    <t>complifi.eth</t>
  </si>
  <si>
    <t>CompliFi</t>
  </si>
  <si>
    <t>tianranzhang.eth</t>
  </si>
  <si>
    <t>hinatadao.eth</t>
  </si>
  <si>
    <t>2021-10-11</t>
  </si>
  <si>
    <t>cryptopackagedgoods.eth</t>
  </si>
  <si>
    <t>Crypto Packaged Goods</t>
  </si>
  <si>
    <t>developer-kcc.eth</t>
  </si>
  <si>
    <t>hogeteamdelta.eth</t>
  </si>
  <si>
    <t>Some Voting</t>
  </si>
  <si>
    <t>arablefi.eth</t>
  </si>
  <si>
    <t>mcnventures.eth</t>
  </si>
  <si>
    <t>cofix</t>
  </si>
  <si>
    <t>rarity-game.eth</t>
  </si>
  <si>
    <t>Rarity Game</t>
  </si>
  <si>
    <t>2021-10-12</t>
  </si>
  <si>
    <t>mybae.eth</t>
  </si>
  <si>
    <t>BAE</t>
  </si>
  <si>
    <t>ethtodamoon.eth</t>
  </si>
  <si>
    <t>Reduce the reward of dydx</t>
  </si>
  <si>
    <t>dexman.eth</t>
  </si>
  <si>
    <t>Civilization</t>
  </si>
  <si>
    <t>nftvote.eth</t>
  </si>
  <si>
    <t>NFTVote</t>
  </si>
  <si>
    <t>unicodeforgeeks.eth</t>
  </si>
  <si>
    <t>Unicode (for geeks)</t>
  </si>
  <si>
    <t>thewolfgang.eth</t>
  </si>
  <si>
    <t>barnbridge.eth</t>
  </si>
  <si>
    <t>kaizoku.eth</t>
  </si>
  <si>
    <t>DEMO-KZK</t>
  </si>
  <si>
    <t>2021-10-13</t>
  </si>
  <si>
    <t>divinedao.szns.eth</t>
  </si>
  <si>
    <t>alphaquark.eth</t>
  </si>
  <si>
    <t>Alpha Quark</t>
  </si>
  <si>
    <t>kitpics.eth</t>
  </si>
  <si>
    <t>KitPicsNFT</t>
  </si>
  <si>
    <t>0xbtcvault.eth</t>
  </si>
  <si>
    <t>Miners Dao</t>
  </si>
  <si>
    <t>happyhourdao.eth</t>
  </si>
  <si>
    <t>Happy Hour DAO</t>
  </si>
  <si>
    <t>metasharks.eth</t>
  </si>
  <si>
    <t>MetaSharks</t>
  </si>
  <si>
    <t>2021-10-14</t>
  </si>
  <si>
    <t>satoshinvest.eth</t>
  </si>
  <si>
    <t>Satoshinvest</t>
  </si>
  <si>
    <t>bluejayfinance.eth</t>
  </si>
  <si>
    <t>Bluejay Finance</t>
  </si>
  <si>
    <t>genesisproject.eth</t>
  </si>
  <si>
    <t>Genesis Project</t>
  </si>
  <si>
    <t>thefledge.eth</t>
  </si>
  <si>
    <t>nfxtdao.eth</t>
  </si>
  <si>
    <t>ldt.eth</t>
  </si>
  <si>
    <t>sishi.eth</t>
  </si>
  <si>
    <t>cream-finance.eth</t>
  </si>
  <si>
    <t>realmlords.eth</t>
  </si>
  <si>
    <t>Realms (for Adventurers)</t>
  </si>
  <si>
    <t>2021-10-15</t>
  </si>
  <si>
    <t>waterdao.eth</t>
  </si>
  <si>
    <t>masknetwork.eth</t>
  </si>
  <si>
    <t>ballena.eth</t>
  </si>
  <si>
    <t>quickvote.eth</t>
  </si>
  <si>
    <t>cryptorabbithole.eth</t>
  </si>
  <si>
    <t>cryptorabbithole</t>
  </si>
  <si>
    <t>2021-10-16</t>
  </si>
  <si>
    <t>myrevengecat.eth</t>
  </si>
  <si>
    <t>My Revenge Cat</t>
  </si>
  <si>
    <t>benefactors.eth</t>
  </si>
  <si>
    <t>Benefactors DAO</t>
  </si>
  <si>
    <t>takodefi.eth</t>
  </si>
  <si>
    <t>boostmarketing.eth</t>
  </si>
  <si>
    <t>Boost Coin</t>
  </si>
  <si>
    <t>2021-10-17</t>
  </si>
  <si>
    <t>mytestname.eth</t>
  </si>
  <si>
    <t>Test JST</t>
  </si>
  <si>
    <t>mesofinance.eth</t>
  </si>
  <si>
    <t>Meso</t>
  </si>
  <si>
    <t>galaxer.eth</t>
  </si>
  <si>
    <t>Galaxer DAO</t>
  </si>
  <si>
    <t>bananana.eth</t>
  </si>
  <si>
    <t>Banananas</t>
  </si>
  <si>
    <t>gummybull.eth</t>
  </si>
  <si>
    <t>sharedstake.eth</t>
  </si>
  <si>
    <t>ihgdao.eth</t>
  </si>
  <si>
    <t>Infinity Headset Genesis</t>
  </si>
  <si>
    <t>2021-10-18</t>
  </si>
  <si>
    <t>goodmonth.eth</t>
  </si>
  <si>
    <t>Good Month DAO LLC</t>
  </si>
  <si>
    <t>polywhirl.eth</t>
  </si>
  <si>
    <t>PolyWhirl</t>
  </si>
  <si>
    <t>memecouncil.eth</t>
  </si>
  <si>
    <t>cafeswapfinance.eth</t>
  </si>
  <si>
    <t>earthwindfirewater.eth</t>
  </si>
  <si>
    <t>Radicle Funding Sandbox</t>
  </si>
  <si>
    <t>2021-10-19</t>
  </si>
  <si>
    <t>factsnft.eth</t>
  </si>
  <si>
    <t>FACTS-NFT</t>
  </si>
  <si>
    <t>v02.hopr-dao.eth</t>
  </si>
  <si>
    <t>HOPR DAO v0.2</t>
  </si>
  <si>
    <t>cgpool.eth</t>
  </si>
  <si>
    <t>coteriedao</t>
  </si>
  <si>
    <t>glife.eth</t>
  </si>
  <si>
    <t>Genetica Governance</t>
  </si>
  <si>
    <t>xxtka.eth</t>
  </si>
  <si>
    <t>xToken</t>
  </si>
  <si>
    <t>handao.eth</t>
  </si>
  <si>
    <t>topbidder.eth</t>
  </si>
  <si>
    <t>thecypherverse.eth</t>
  </si>
  <si>
    <t>ladz.eth</t>
  </si>
  <si>
    <t>neuralmeme.eth</t>
  </si>
  <si>
    <t>fingerprints.eth</t>
  </si>
  <si>
    <t>fakeworms.eth</t>
  </si>
  <si>
    <t>FakeWorms Studio</t>
  </si>
  <si>
    <t>2021-10-20</t>
  </si>
  <si>
    <t>thehashes.eth</t>
  </si>
  <si>
    <t>Hashes</t>
  </si>
  <si>
    <t>unn.eth</t>
  </si>
  <si>
    <t>shedapp.eth</t>
  </si>
  <si>
    <t>makerpatron.eth</t>
  </si>
  <si>
    <t>Maker Patron DAO</t>
  </si>
  <si>
    <t>2021-10-21</t>
  </si>
  <si>
    <t>9x9x9.eth</t>
  </si>
  <si>
    <t>Club721</t>
  </si>
  <si>
    <t>hatchdraco.eth</t>
  </si>
  <si>
    <t>HatchDraco</t>
  </si>
  <si>
    <t>tjelailah.eth</t>
  </si>
  <si>
    <t>SachetDAO</t>
  </si>
  <si>
    <t>getprotocolsnapshot.eth</t>
  </si>
  <si>
    <t>creepz.eth</t>
  </si>
  <si>
    <t>thesurreals.eth</t>
  </si>
  <si>
    <t>The Surreals DAO</t>
  </si>
  <si>
    <t>2021-10-22</t>
  </si>
  <si>
    <t>alexyz.eth</t>
  </si>
  <si>
    <t>prætorian.eth</t>
  </si>
  <si>
    <t>CIVITAS Test Space</t>
  </si>
  <si>
    <t>flintstonefinance.eth</t>
  </si>
  <si>
    <t>FLINTSTONE</t>
  </si>
  <si>
    <t>yeetdao.eth</t>
  </si>
  <si>
    <t>YeetDAO</t>
  </si>
  <si>
    <t>streetbased.eth</t>
  </si>
  <si>
    <t>grindery.eth</t>
  </si>
  <si>
    <t>Grindery</t>
  </si>
  <si>
    <t>2021-10-23</t>
  </si>
  <si>
    <t>jawn.eth</t>
  </si>
  <si>
    <t xml:space="preserve">ALGO LITE </t>
  </si>
  <si>
    <t>toastfi.eth</t>
  </si>
  <si>
    <t>TOAST</t>
  </si>
  <si>
    <t>strangebrew.eth</t>
  </si>
  <si>
    <t>gydedao.eth</t>
  </si>
  <si>
    <t>GydeDAO</t>
  </si>
  <si>
    <t>2021-10-24</t>
  </si>
  <si>
    <t>artjt.eth</t>
  </si>
  <si>
    <t>cbotDAO</t>
  </si>
  <si>
    <t>lemondao.eth</t>
  </si>
  <si>
    <t>Lemon DAO</t>
  </si>
  <si>
    <t>chiliagon.eth</t>
  </si>
  <si>
    <t>Chiliagon</t>
  </si>
  <si>
    <t>gdao.eth</t>
  </si>
  <si>
    <t>ethrunner.eth</t>
  </si>
  <si>
    <t>Eponym DAO</t>
  </si>
  <si>
    <t>2021-10-25</t>
  </si>
  <si>
    <t>leaders-fund.eth</t>
  </si>
  <si>
    <t>Roaring Leaders</t>
  </si>
  <si>
    <t>occamrazer.eth</t>
  </si>
  <si>
    <t>OccamFi</t>
  </si>
  <si>
    <t>cityroots.eth</t>
  </si>
  <si>
    <t>Cityroots</t>
  </si>
  <si>
    <t>unknowable.eth</t>
  </si>
  <si>
    <t>Loot Character - Unknowable</t>
  </si>
  <si>
    <t>fries2land.eth</t>
  </si>
  <si>
    <t>Fries2Land</t>
  </si>
  <si>
    <t>cream-listing.eth</t>
  </si>
  <si>
    <t>digg2.eth</t>
  </si>
  <si>
    <t>DIGG Governance</t>
  </si>
  <si>
    <t>2021-10-26</t>
  </si>
  <si>
    <t>element-finance.eth</t>
  </si>
  <si>
    <t>Element Finance</t>
  </si>
  <si>
    <t>ampleforthorg.eth</t>
  </si>
  <si>
    <t>alchemistcoin.eth</t>
  </si>
  <si>
    <t>dynofriends.eth</t>
  </si>
  <si>
    <t>Dyno Friends</t>
  </si>
  <si>
    <t>2021-10-27</t>
  </si>
  <si>
    <t>bluer.eth</t>
  </si>
  <si>
    <t>Bluer</t>
  </si>
  <si>
    <t>places.eth</t>
  </si>
  <si>
    <t>PlacesDAO</t>
  </si>
  <si>
    <t>vote.generationhabibi.eth</t>
  </si>
  <si>
    <t>Generation: Habibi Voting Booth</t>
  </si>
  <si>
    <t>election.cryptomaids.eth</t>
  </si>
  <si>
    <t>CryptoMaids Election #001</t>
  </si>
  <si>
    <t>wsbdapp.eth</t>
  </si>
  <si>
    <t>isitcopernicus.eth</t>
  </si>
  <si>
    <t>Is it Copernicus?</t>
  </si>
  <si>
    <t>metric</t>
  </si>
  <si>
    <t>treedefi.eth</t>
  </si>
  <si>
    <t>spicedao.eth</t>
  </si>
  <si>
    <t>supershibaclubnft.eth</t>
  </si>
  <si>
    <t>Super Shiba Club</t>
  </si>
  <si>
    <t>2021-10-28</t>
  </si>
  <si>
    <t>gambling-apes.eth</t>
  </si>
  <si>
    <t xml:space="preserve">Gambling Apes </t>
  </si>
  <si>
    <t>robotsafe.eth</t>
  </si>
  <si>
    <t>iRobot DAO</t>
  </si>
  <si>
    <t>voting.robinlehmann.eth</t>
  </si>
  <si>
    <t>Test voting for OceanDAO</t>
  </si>
  <si>
    <t>shogunsamuraisdao.eth</t>
  </si>
  <si>
    <t>ShogunSamurais</t>
  </si>
  <si>
    <t>koumakan.eth</t>
  </si>
  <si>
    <t>ICETOUHOU DAO</t>
  </si>
  <si>
    <t>surf.finance</t>
  </si>
  <si>
    <t>SURF.Finance</t>
  </si>
  <si>
    <t>youswap-dao.eth</t>
  </si>
  <si>
    <t>apeunit.eth</t>
  </si>
  <si>
    <t>The new DAO</t>
  </si>
  <si>
    <t>2021-10-29</t>
  </si>
  <si>
    <t>cag3.eth</t>
  </si>
  <si>
    <t>Cage</t>
  </si>
  <si>
    <t>slimysnails.eth</t>
  </si>
  <si>
    <t>slimeDAO Voting</t>
  </si>
  <si>
    <t>rugpunks.eth</t>
  </si>
  <si>
    <t>Rug DAO</t>
  </si>
  <si>
    <t>kredeum.eth</t>
  </si>
  <si>
    <t>Kredeum</t>
  </si>
  <si>
    <t>vote-rinkeby.gro.xyz</t>
  </si>
  <si>
    <t>Gro rinkeby governance</t>
  </si>
  <si>
    <t>tikudefi.eth</t>
  </si>
  <si>
    <t>TIKU DeFi</t>
  </si>
  <si>
    <t>tonstarter.eth</t>
  </si>
  <si>
    <t>unfi.eth</t>
  </si>
  <si>
    <t>zhangyuge.eth</t>
  </si>
  <si>
    <t>zhangyuge</t>
  </si>
  <si>
    <t>2021-10-30</t>
  </si>
  <si>
    <t>riverfriends.eth</t>
  </si>
  <si>
    <t>Rivermen</t>
  </si>
  <si>
    <t>cryptostudy.eth</t>
  </si>
  <si>
    <t>CryptoStudy</t>
  </si>
  <si>
    <t>yaomengmeng.eth</t>
  </si>
  <si>
    <t>yaomengmeng</t>
  </si>
  <si>
    <t>liuxiangduo20210912.eth</t>
  </si>
  <si>
    <t>liuxiangduo</t>
  </si>
  <si>
    <t>shibafantom.eth</t>
  </si>
  <si>
    <t>zaplabs.eth</t>
  </si>
  <si>
    <t>ourshib.eth</t>
  </si>
  <si>
    <t>poolsharks.eth</t>
  </si>
  <si>
    <t>PoolSharks</t>
  </si>
  <si>
    <t>2021-10-31</t>
  </si>
  <si>
    <t>kingslimitedx.eth</t>
  </si>
  <si>
    <t>Kings Limited X</t>
  </si>
  <si>
    <t>hellohowareyou.eth</t>
  </si>
  <si>
    <t>HelloHowAreYou</t>
  </si>
  <si>
    <t>2021-11-01</t>
  </si>
  <si>
    <t>afraswap.eth</t>
  </si>
  <si>
    <t>Afraswap</t>
  </si>
  <si>
    <t>akcyberdolphin.eth</t>
  </si>
  <si>
    <t>AK Cyber Dolphin</t>
  </si>
  <si>
    <t>ysl-io.eth</t>
  </si>
  <si>
    <t>YSL.IO</t>
  </si>
  <si>
    <t>takeprofitfi.eth</t>
  </si>
  <si>
    <t>Take Profit Finance</t>
  </si>
  <si>
    <t>freeriver.eth</t>
  </si>
  <si>
    <t>FreeRiver Exchange</t>
  </si>
  <si>
    <t>sherpacash.eth</t>
  </si>
  <si>
    <t xml:space="preserve">Sherpa Cash </t>
  </si>
  <si>
    <t>partypenguins.eth</t>
  </si>
  <si>
    <t>valixorg.eth</t>
  </si>
  <si>
    <t>dao.trufflers.eth</t>
  </si>
  <si>
    <t>Trufflers DAO</t>
  </si>
  <si>
    <t>2021-11-02</t>
  </si>
  <si>
    <t>ourtimecrypto.eth</t>
  </si>
  <si>
    <t>Our Time Crypto</t>
  </si>
  <si>
    <t>maskpoc.eth</t>
  </si>
  <si>
    <t>maskpoc</t>
  </si>
  <si>
    <t>azikmusic.eth</t>
  </si>
  <si>
    <t>azikmusic</t>
  </si>
  <si>
    <t>lighthousedao.eth</t>
  </si>
  <si>
    <t>Lighthouse</t>
  </si>
  <si>
    <t>sunblocks.eth</t>
  </si>
  <si>
    <t>Sun Blocks</t>
  </si>
  <si>
    <t>degatedao.eth</t>
  </si>
  <si>
    <t>eggs.eth</t>
  </si>
  <si>
    <t>polygon.cryptexdao.eth</t>
  </si>
  <si>
    <t>losercoin.eth</t>
  </si>
  <si>
    <t>yuewenbin.eth</t>
  </si>
  <si>
    <t>Moon</t>
  </si>
  <si>
    <t>2021-11-03</t>
  </si>
  <si>
    <t>raidentest.eth</t>
  </si>
  <si>
    <t>BB Test DAO</t>
  </si>
  <si>
    <t>spaceknightclub.eth</t>
  </si>
  <si>
    <t>maidcoin.eth</t>
  </si>
  <si>
    <t>MaidCoin</t>
  </si>
  <si>
    <t>wdefi.eth</t>
  </si>
  <si>
    <t>wdefi</t>
  </si>
  <si>
    <t>ubi-voting.eth</t>
  </si>
  <si>
    <t>banklessvault.eth</t>
  </si>
  <si>
    <t>titicaca.eth</t>
  </si>
  <si>
    <t>Titicaca</t>
  </si>
  <si>
    <t>2021-11-04</t>
  </si>
  <si>
    <t>deherodao.eth</t>
  </si>
  <si>
    <t>DeHero</t>
  </si>
  <si>
    <t>wagmigotchi-dao.eth</t>
  </si>
  <si>
    <t>WAGMIGOTCHI</t>
  </si>
  <si>
    <t>swiftfinance.eth</t>
  </si>
  <si>
    <t>Swift Finance</t>
  </si>
  <si>
    <t>centaurswap.eth</t>
  </si>
  <si>
    <t>CentaurSwap</t>
  </si>
  <si>
    <t>tea-swap.eth</t>
  </si>
  <si>
    <t>meowdao.eth</t>
  </si>
  <si>
    <t>sumocat.eth</t>
  </si>
  <si>
    <t>Dao_Learning</t>
  </si>
  <si>
    <t>2021-11-05</t>
  </si>
  <si>
    <t>stonedapez420.eth</t>
  </si>
  <si>
    <t>Stoned Apez</t>
  </si>
  <si>
    <t>blockhubdao.eth</t>
  </si>
  <si>
    <t>BlockHub DAO</t>
  </si>
  <si>
    <t>nft-gods.eth</t>
  </si>
  <si>
    <t>NFT-GODS</t>
  </si>
  <si>
    <t>xwg.eth</t>
  </si>
  <si>
    <t>debatemonkey.eth</t>
  </si>
  <si>
    <t>varen.eth</t>
  </si>
  <si>
    <t>maha.eth</t>
  </si>
  <si>
    <t>lootrarity.eth</t>
  </si>
  <si>
    <t>lootrarity</t>
  </si>
  <si>
    <t>2021-11-06</t>
  </si>
  <si>
    <t>fastfooddao.eth</t>
  </si>
  <si>
    <t>Fast Food DAO</t>
  </si>
  <si>
    <t>circleecho.eth</t>
  </si>
  <si>
    <t>circleecho</t>
  </si>
  <si>
    <t>vote.solarmoon.eth</t>
  </si>
  <si>
    <t>Solar Moon Crypto</t>
  </si>
  <si>
    <t>vaderprotocol.eth</t>
  </si>
  <si>
    <t>Vader Protocol</t>
  </si>
  <si>
    <t>vote.yangzhao.eth</t>
  </si>
  <si>
    <t>YZ's Stash</t>
  </si>
  <si>
    <t>npcguild.eth</t>
  </si>
  <si>
    <t>legt.eth</t>
  </si>
  <si>
    <t>feederfinance.eth</t>
  </si>
  <si>
    <t>pandaswapbsc.eth</t>
  </si>
  <si>
    <t>PandaSwap</t>
  </si>
  <si>
    <t>2021-11-07</t>
  </si>
  <si>
    <t>ermao.eth</t>
  </si>
  <si>
    <t>Ermao</t>
  </si>
  <si>
    <t>niox.eth</t>
  </si>
  <si>
    <t>Autonio Foundation</t>
  </si>
  <si>
    <t>midgerate.eth</t>
  </si>
  <si>
    <t>pnkb.eth</t>
  </si>
  <si>
    <t>PunkBabies</t>
  </si>
  <si>
    <t>joe-defi.eth</t>
  </si>
  <si>
    <t>shadowpakt.storymode.eth</t>
  </si>
  <si>
    <t>bacondao.eth</t>
  </si>
  <si>
    <t>2021-11-08</t>
  </si>
  <si>
    <t>whalegoddess.eth</t>
  </si>
  <si>
    <t>SpookyDAO</t>
  </si>
  <si>
    <t>arbibots.eth</t>
  </si>
  <si>
    <t>BOTDAO</t>
  </si>
  <si>
    <t>blazedcatsvote.eth</t>
  </si>
  <si>
    <t>Blazed Cats</t>
  </si>
  <si>
    <t>gmx.eth</t>
  </si>
  <si>
    <t>GMX</t>
  </si>
  <si>
    <t>stockmouton.eth</t>
  </si>
  <si>
    <t>lenia-nft</t>
  </si>
  <si>
    <t>hyaliko-dao.eth</t>
  </si>
  <si>
    <t>hyaliko dao</t>
  </si>
  <si>
    <t>hakt.eth</t>
  </si>
  <si>
    <t>Hakt DAO</t>
  </si>
  <si>
    <t>affclub.eth</t>
  </si>
  <si>
    <t>Anti Finance Finance Club</t>
  </si>
  <si>
    <t>theculturedao.eth</t>
  </si>
  <si>
    <t>moonbeamnetwork.eth</t>
  </si>
  <si>
    <t>alphrdao.eth</t>
  </si>
  <si>
    <t>pickle.eth</t>
  </si>
  <si>
    <t>b1mt.eth</t>
  </si>
  <si>
    <t>itam.eth</t>
  </si>
  <si>
    <t>community.nexusmutual.eth</t>
  </si>
  <si>
    <t>Nexus Mutual Community Fund</t>
  </si>
  <si>
    <t>18688668.eth</t>
  </si>
  <si>
    <t>STARBUCKS</t>
  </si>
  <si>
    <t>2021-11-09</t>
  </si>
  <si>
    <t>spellinudao.eth</t>
  </si>
  <si>
    <t>Spell Inu DAO</t>
  </si>
  <si>
    <t>thebadcc.eth</t>
  </si>
  <si>
    <t>thebadcc</t>
  </si>
  <si>
    <t>llc.lexdao.eth</t>
  </si>
  <si>
    <t>LexDAO LLC</t>
  </si>
  <si>
    <t>stampclub.eth</t>
  </si>
  <si>
    <t>StampClub</t>
  </si>
  <si>
    <t>crypto-frens.eth</t>
  </si>
  <si>
    <t>Crypto Frens</t>
  </si>
  <si>
    <t>dinosaurmetaverse.eth</t>
  </si>
  <si>
    <t>DSG</t>
  </si>
  <si>
    <t>yieldguild.eth</t>
  </si>
  <si>
    <t>seachaintoken.xyz</t>
  </si>
  <si>
    <t>SeaChain</t>
  </si>
  <si>
    <t>ledgity.xyz</t>
  </si>
  <si>
    <t>Ledgity</t>
  </si>
  <si>
    <t>superraredao.eth</t>
  </si>
  <si>
    <t>SuperRare DAO</t>
  </si>
  <si>
    <t>lastslice.eth</t>
  </si>
  <si>
    <t>openssv.eth</t>
  </si>
  <si>
    <t>nsure.eth</t>
  </si>
  <si>
    <t>1of1.eth</t>
  </si>
  <si>
    <t>1of1 DAO</t>
  </si>
  <si>
    <t>2021-11-10</t>
  </si>
  <si>
    <t>duhverse.eth</t>
  </si>
  <si>
    <t>DAOVerse</t>
  </si>
  <si>
    <t>donatopellegrino.eth</t>
  </si>
  <si>
    <t>cyberhunter.eth</t>
  </si>
  <si>
    <t>Cyber Hunter</t>
  </si>
  <si>
    <t>tommyg.eth</t>
  </si>
  <si>
    <t>lame test zone</t>
  </si>
  <si>
    <t>strudel.eth</t>
  </si>
  <si>
    <t>pillarwallet.eth</t>
  </si>
  <si>
    <t>2021-11-11</t>
  </si>
  <si>
    <t>jianglijie.eth</t>
  </si>
  <si>
    <t>CryptoFlow</t>
  </si>
  <si>
    <t>finding.eth</t>
  </si>
  <si>
    <t>realdefiplaza.eth</t>
  </si>
  <si>
    <t>DefiPlaza</t>
  </si>
  <si>
    <t>pubefinance.eth</t>
  </si>
  <si>
    <t>PUBE DAO</t>
  </si>
  <si>
    <t>devrelations.eth</t>
  </si>
  <si>
    <t>Dev Relations</t>
  </si>
  <si>
    <t>721nftdao.eth</t>
  </si>
  <si>
    <t>Club721 DAO</t>
  </si>
  <si>
    <t>sandman.finance</t>
  </si>
  <si>
    <t>Sandman Finance</t>
  </si>
  <si>
    <t>ssv-test.eth</t>
  </si>
  <si>
    <t>keyfi-app.eth</t>
  </si>
  <si>
    <t>meter-mainnet.eth</t>
  </si>
  <si>
    <t>Meter Governance MTRG</t>
  </si>
  <si>
    <t>devils-fund.eth</t>
  </si>
  <si>
    <t>Sympathy For The Devils</t>
  </si>
  <si>
    <t>2021-11-12</t>
  </si>
  <si>
    <t>bvecvx.badgerdao.eth</t>
  </si>
  <si>
    <t>Badger veCVX Rewards Voting</t>
  </si>
  <si>
    <t>cryptocompany.eth</t>
  </si>
  <si>
    <t>Naughty Tigers Costume Club</t>
  </si>
  <si>
    <t>eggdao.eth</t>
  </si>
  <si>
    <t>EGG DAO</t>
  </si>
  <si>
    <t>lostsouls.eth</t>
  </si>
  <si>
    <t>Soul DAO</t>
  </si>
  <si>
    <t>macncheese.eth</t>
  </si>
  <si>
    <t>Mac&amp;Cheese (XVMC)</t>
  </si>
  <si>
    <t>honeydao.eth</t>
  </si>
  <si>
    <t>apeswap-finance.eth</t>
  </si>
  <si>
    <t>neutralnetwork.eth</t>
  </si>
  <si>
    <t>Neutral Network</t>
  </si>
  <si>
    <t>2021-11-13</t>
  </si>
  <si>
    <t>wangluo.eth</t>
  </si>
  <si>
    <t>duoduo</t>
  </si>
  <si>
    <t>mecury.eth</t>
  </si>
  <si>
    <t>Ice age</t>
  </si>
  <si>
    <t>usemate.eth</t>
  </si>
  <si>
    <t>Mate</t>
  </si>
  <si>
    <t>axoninjas.eth</t>
  </si>
  <si>
    <t>AxoNinjas</t>
  </si>
  <si>
    <t>game-swap.eth</t>
  </si>
  <si>
    <t>levidao.eth</t>
  </si>
  <si>
    <t>上海约西亚网络科技有限公司</t>
  </si>
  <si>
    <t>lowb.eth</t>
  </si>
  <si>
    <t>tadpolefinance.eth</t>
  </si>
  <si>
    <t>trism.eth</t>
  </si>
  <si>
    <t>coopnetwork.eth</t>
  </si>
  <si>
    <t>cryptohobos.eth</t>
  </si>
  <si>
    <t>Crypto Hobos</t>
  </si>
  <si>
    <t>2021-11-14</t>
  </si>
  <si>
    <t>machineelves.eth</t>
  </si>
  <si>
    <t>ericdoi.eth</t>
  </si>
  <si>
    <t>MetavotsTest</t>
  </si>
  <si>
    <t>ecashxec.eth</t>
  </si>
  <si>
    <t>rabbithole兔子洞Fans</t>
  </si>
  <si>
    <t>xiaosi.eth</t>
  </si>
  <si>
    <t>xiaosi</t>
  </si>
  <si>
    <t>dongfang.eth</t>
  </si>
  <si>
    <t>keji</t>
  </si>
  <si>
    <t>jungle77.eth</t>
  </si>
  <si>
    <t>jungle</t>
  </si>
  <si>
    <t>skvlldao.eth</t>
  </si>
  <si>
    <t>SkvllpvnkzDAO</t>
  </si>
  <si>
    <t>taodao.eth</t>
  </si>
  <si>
    <t>partydao.eth</t>
  </si>
  <si>
    <t>PartyDAO</t>
  </si>
  <si>
    <t>web3wars.eth</t>
  </si>
  <si>
    <t>web3wars</t>
  </si>
  <si>
    <t>2021-11-15</t>
  </si>
  <si>
    <t>vkp3r.eth</t>
  </si>
  <si>
    <t>Keep3r Network</t>
  </si>
  <si>
    <t>proofofexistance.eth</t>
  </si>
  <si>
    <t>GDAO Proof of Existence</t>
  </si>
  <si>
    <t>theglitchesdao.eth</t>
  </si>
  <si>
    <t>The Glitches</t>
  </si>
  <si>
    <t>aki.eth</t>
  </si>
  <si>
    <t>love and peace</t>
  </si>
  <si>
    <t>dailycoin.eth</t>
  </si>
  <si>
    <t>Pussytoken</t>
  </si>
  <si>
    <t>cryptonear.eth</t>
  </si>
  <si>
    <t>pussy</t>
  </si>
  <si>
    <t>playfun.eth</t>
  </si>
  <si>
    <t>Pussycoin</t>
  </si>
  <si>
    <t>gimmethel00t.eth</t>
  </si>
  <si>
    <t>Gimme the L00t</t>
  </si>
  <si>
    <t>draculasucks.eth</t>
  </si>
  <si>
    <t>rarebunni.eth</t>
  </si>
  <si>
    <t>RareBunniClub</t>
  </si>
  <si>
    <t>kia-gov.eth</t>
  </si>
  <si>
    <t>Koala Intelligence Agency</t>
  </si>
  <si>
    <t>snapshot.bulletlabs.eth</t>
  </si>
  <si>
    <t>Bullet Labs</t>
  </si>
  <si>
    <t>snapshotplayground.eth</t>
  </si>
  <si>
    <t>Snapshot Playground</t>
  </si>
  <si>
    <t>cookprotocol.eth</t>
  </si>
  <si>
    <t>dfx.eth</t>
  </si>
  <si>
    <t>ffdao.eth</t>
  </si>
  <si>
    <t>starthaus.eth</t>
  </si>
  <si>
    <t>nft20.eth</t>
  </si>
  <si>
    <t>pelosi69capital.eth</t>
  </si>
  <si>
    <t>Pelosi Capital</t>
  </si>
  <si>
    <t>pbrianandj.eth</t>
  </si>
  <si>
    <t>Test snapshot</t>
  </si>
  <si>
    <t>strike-club.eth</t>
  </si>
  <si>
    <t>STRIKE CLUB</t>
  </si>
  <si>
    <t>2021-11-16</t>
  </si>
  <si>
    <t>roomnews.eth</t>
  </si>
  <si>
    <t>Newsroom</t>
  </si>
  <si>
    <t>training.da☯.eth</t>
  </si>
  <si>
    <t>One DAO</t>
  </si>
  <si>
    <t>winnner.eth</t>
  </si>
  <si>
    <t>winnner</t>
  </si>
  <si>
    <t>drinker.eth</t>
  </si>
  <si>
    <t>ethdao</t>
  </si>
  <si>
    <t>hodlpac.eth</t>
  </si>
  <si>
    <t>HODLpac</t>
  </si>
  <si>
    <t>poolpartydao.eth</t>
  </si>
  <si>
    <t>Pool Party DAO</t>
  </si>
  <si>
    <t>bendao.eth</t>
  </si>
  <si>
    <t>Blockchain Education Network</t>
  </si>
  <si>
    <t>sfd.eth</t>
  </si>
  <si>
    <t>Sad Frogs District (SFD)</t>
  </si>
  <si>
    <t>slackerdao.eth</t>
  </si>
  <si>
    <t>truefigov.eth</t>
  </si>
  <si>
    <t>shiboshiverse.eth</t>
  </si>
  <si>
    <t>SHIBOSHIVERSE</t>
  </si>
  <si>
    <t>2021-11-17</t>
  </si>
  <si>
    <t>eth009.eth</t>
  </si>
  <si>
    <t>GM</t>
  </si>
  <si>
    <t>mongoldao.eth</t>
  </si>
  <si>
    <t>MongolDAO</t>
  </si>
  <si>
    <t>cryptoyyds.eth</t>
  </si>
  <si>
    <t>Calabash Brothers</t>
  </si>
  <si>
    <t>peonies.eth</t>
  </si>
  <si>
    <t>guijee</t>
  </si>
  <si>
    <t>yoghurt.eth</t>
  </si>
  <si>
    <t>yoghurthouse</t>
  </si>
  <si>
    <t>graystone.eth</t>
  </si>
  <si>
    <t>gray-stone</t>
  </si>
  <si>
    <t>pokonyan.eth</t>
  </si>
  <si>
    <t>pokonyan</t>
  </si>
  <si>
    <t>moonbird.eth</t>
  </si>
  <si>
    <t>Moonbird</t>
  </si>
  <si>
    <t>gamestarter.com</t>
  </si>
  <si>
    <t>GameStarter</t>
  </si>
  <si>
    <t>younicorns.eth</t>
  </si>
  <si>
    <t>YOUnicorns</t>
  </si>
  <si>
    <t>zombietoadzdao.eth</t>
  </si>
  <si>
    <t>ZombieToadz</t>
  </si>
  <si>
    <t>azathoth.eth</t>
  </si>
  <si>
    <t>AZT-DAO</t>
  </si>
  <si>
    <t>defily.eth</t>
  </si>
  <si>
    <t>Defily DAO</t>
  </si>
  <si>
    <t>yape.eth</t>
  </si>
  <si>
    <t xml:space="preserve">Yape </t>
  </si>
  <si>
    <t>instadapp-gov.eth</t>
  </si>
  <si>
    <t>treth.eth</t>
  </si>
  <si>
    <t>thedaotoken.eth</t>
  </si>
  <si>
    <t>stabilize-governance.eth</t>
  </si>
  <si>
    <t>mstabledao.eth</t>
  </si>
  <si>
    <t>mStable DAO</t>
  </si>
  <si>
    <t>dealexmachina.eth</t>
  </si>
  <si>
    <t>DEAL EX MACHINA</t>
  </si>
  <si>
    <t>2021-11-18</t>
  </si>
  <si>
    <t>oxidao.eth</t>
  </si>
  <si>
    <t>OXI DAO (test)</t>
  </si>
  <si>
    <t>vote.degentoken.eth</t>
  </si>
  <si>
    <t>DEGEN DAO</t>
  </si>
  <si>
    <t>snap.dexe.network</t>
  </si>
  <si>
    <t>DAO DeXe Treasury</t>
  </si>
  <si>
    <t>xdaipunk.eth</t>
  </si>
  <si>
    <t xml:space="preserve">   xdaipunk.eth</t>
  </si>
  <si>
    <t>xeusdao.eth</t>
  </si>
  <si>
    <t>XEUS</t>
  </si>
  <si>
    <t>mvb.eth</t>
  </si>
  <si>
    <t>nashdao.eth</t>
  </si>
  <si>
    <t>weth-rinkeby</t>
  </si>
  <si>
    <t>bzx.eth</t>
  </si>
  <si>
    <t>pandayield.eth</t>
  </si>
  <si>
    <t>magicgirl.eth</t>
  </si>
  <si>
    <t>magic</t>
  </si>
  <si>
    <t>2021-11-19</t>
  </si>
  <si>
    <t>luckdog.eth</t>
  </si>
  <si>
    <t>luckdog</t>
  </si>
  <si>
    <t>bibabo.eth</t>
  </si>
  <si>
    <t>Bibabo</t>
  </si>
  <si>
    <t>lockstarfy.eth</t>
  </si>
  <si>
    <t>PiCore</t>
  </si>
  <si>
    <t>undertakerw.eth</t>
  </si>
  <si>
    <t>CQ RPL Family</t>
  </si>
  <si>
    <t>apeks.eth</t>
  </si>
  <si>
    <t>GBSlab</t>
  </si>
  <si>
    <t>constitutionbridge.eth</t>
  </si>
  <si>
    <t>cryptonimals.eth</t>
  </si>
  <si>
    <t>Cryptonimals DAO</t>
  </si>
  <si>
    <t>dotdotdao.eth</t>
  </si>
  <si>
    <t>dotdotdao</t>
  </si>
  <si>
    <t>hustwyz.eth</t>
  </si>
  <si>
    <t>VV Crypto Developer DAO</t>
  </si>
  <si>
    <t>test2.shot.eth</t>
  </si>
  <si>
    <t>gianferrer.eth</t>
  </si>
  <si>
    <t>Gian Ferrer</t>
  </si>
  <si>
    <t>greydao.eth</t>
  </si>
  <si>
    <t>GREY DAO</t>
  </si>
  <si>
    <t>wexgov.eth</t>
  </si>
  <si>
    <t>WEX</t>
  </si>
  <si>
    <t>waultgov.eth</t>
  </si>
  <si>
    <t>WAULTx</t>
  </si>
  <si>
    <t>leaguedao.eth</t>
  </si>
  <si>
    <t>LeagueDAO</t>
  </si>
  <si>
    <t>dao1.eth</t>
  </si>
  <si>
    <t>turpintinz.eth</t>
  </si>
  <si>
    <t>covalenthq.eth</t>
  </si>
  <si>
    <t>wse.eth</t>
  </si>
  <si>
    <t>shupian.eth</t>
  </si>
  <si>
    <t>shupian</t>
  </si>
  <si>
    <t>tanqijuan.eth</t>
  </si>
  <si>
    <t>tanqijuandao</t>
  </si>
  <si>
    <t>2021-11-20</t>
  </si>
  <si>
    <t>lifuying.eth</t>
  </si>
  <si>
    <t>lifuyingdao</t>
  </si>
  <si>
    <t>tanyanhong.eth</t>
  </si>
  <si>
    <t>tanyanhongdao</t>
  </si>
  <si>
    <t>wushuang1.eth</t>
  </si>
  <si>
    <t>wushuang1dao</t>
  </si>
  <si>
    <t>tanqiwei.eth</t>
  </si>
  <si>
    <t>tanqiweidao</t>
  </si>
  <si>
    <t>8coin.eth</t>
  </si>
  <si>
    <t>8coin</t>
  </si>
  <si>
    <t>hotgame.eth</t>
  </si>
  <si>
    <t>hotgame</t>
  </si>
  <si>
    <t>kdvja.eth</t>
  </si>
  <si>
    <t>kdvja</t>
  </si>
  <si>
    <t>benfree.eth</t>
  </si>
  <si>
    <t>MorefreeDao</t>
  </si>
  <si>
    <t>zzandvv.eth</t>
  </si>
  <si>
    <t>soha</t>
  </si>
  <si>
    <t>dododo.eth</t>
  </si>
  <si>
    <t>dododo</t>
  </si>
  <si>
    <t>springcloud.eth</t>
  </si>
  <si>
    <t>springcloud</t>
  </si>
  <si>
    <t>chenfiger.eth</t>
  </si>
  <si>
    <t>Figer DAO</t>
  </si>
  <si>
    <t>yanxi.eth</t>
  </si>
  <si>
    <t>yanxi</t>
  </si>
  <si>
    <t>nftkiller.eth</t>
  </si>
  <si>
    <t>NFTKiller</t>
  </si>
  <si>
    <t>eternalcrowns-test.eth</t>
  </si>
  <si>
    <t>Eternal Crown Collective - Test</t>
  </si>
  <si>
    <t>undercrypto.eth</t>
  </si>
  <si>
    <t>得意忘形HKDAO</t>
  </si>
  <si>
    <t>safedoor.eth</t>
  </si>
  <si>
    <t>safedoor</t>
  </si>
  <si>
    <t>defilover.eth</t>
  </si>
  <si>
    <t>defiloverdao</t>
  </si>
  <si>
    <t>cantopop.eth</t>
  </si>
  <si>
    <t>CantoPOP</t>
  </si>
  <si>
    <t>luckfairy.eth</t>
  </si>
  <si>
    <t>luckdao</t>
  </si>
  <si>
    <t>ethereumnamingservice.eth</t>
  </si>
  <si>
    <t>ethereumnamingservice</t>
  </si>
  <si>
    <t>berlintor.eth</t>
  </si>
  <si>
    <t>NodePolicy Dao</t>
  </si>
  <si>
    <t>meide.eth</t>
  </si>
  <si>
    <t>meide</t>
  </si>
  <si>
    <t>l2switch.eth</t>
  </si>
  <si>
    <t>l2swap</t>
  </si>
  <si>
    <t>wenyuxin.eth</t>
  </si>
  <si>
    <t>wenandzhu</t>
  </si>
  <si>
    <t>runecoin.eth</t>
  </si>
  <si>
    <t>shena.eth</t>
  </si>
  <si>
    <t>shena</t>
  </si>
  <si>
    <t>kb824.eth</t>
  </si>
  <si>
    <t>kb824</t>
  </si>
  <si>
    <t>lengendsneverdie.eth</t>
  </si>
  <si>
    <t>lengendsneverdie</t>
  </si>
  <si>
    <t>viveca.eth</t>
  </si>
  <si>
    <t>HomeDao</t>
  </si>
  <si>
    <t>lixinya.eth</t>
  </si>
  <si>
    <t>lixyDAO</t>
  </si>
  <si>
    <t>d87g8.eth</t>
  </si>
  <si>
    <t>The eighth miracle</t>
  </si>
  <si>
    <t>teaswap.eth</t>
  </si>
  <si>
    <t>teaswap</t>
  </si>
  <si>
    <t>yangting.eth</t>
  </si>
  <si>
    <t>phyye.eth</t>
  </si>
  <si>
    <t>Undergraduate DAO</t>
  </si>
  <si>
    <t>niuren.eth</t>
  </si>
  <si>
    <t>niuren</t>
  </si>
  <si>
    <t>5stars.eth</t>
  </si>
  <si>
    <t>5Stars Dao</t>
  </si>
  <si>
    <t>btclabs.eth</t>
  </si>
  <si>
    <t>BTC Labs</t>
  </si>
  <si>
    <t>dahua075.eth</t>
  </si>
  <si>
    <t>dahua075</t>
  </si>
  <si>
    <t>sunzhengyi.eth</t>
  </si>
  <si>
    <t>sunzhengyi</t>
  </si>
  <si>
    <t>58.ethid.eth</t>
  </si>
  <si>
    <t>叶孤城</t>
  </si>
  <si>
    <t>sherrychen.eth</t>
  </si>
  <si>
    <t>sherrychen</t>
  </si>
  <si>
    <t>1.ethid.eth</t>
  </si>
  <si>
    <t>小刀</t>
  </si>
  <si>
    <t>kksss.eth</t>
  </si>
  <si>
    <t>nbmrjun.eth</t>
  </si>
  <si>
    <t>mrjun</t>
  </si>
  <si>
    <t>abook.eth</t>
  </si>
  <si>
    <t>Read Book</t>
  </si>
  <si>
    <t>babybaby.eth</t>
  </si>
  <si>
    <t>CHANDER</t>
  </si>
  <si>
    <t>excuseme.eth</t>
  </si>
  <si>
    <t>guangdao</t>
  </si>
  <si>
    <t>1earth.eth</t>
  </si>
  <si>
    <t>1EARTH</t>
  </si>
  <si>
    <t>dydx9.eth</t>
  </si>
  <si>
    <t>dydx9</t>
  </si>
  <si>
    <t>mayoi.eth</t>
  </si>
  <si>
    <t>LootCreatures</t>
  </si>
  <si>
    <t>lovebaby.eth</t>
  </si>
  <si>
    <t>lovebaby</t>
  </si>
  <si>
    <t>richour.eth</t>
  </si>
  <si>
    <t>HELLOWORLD</t>
  </si>
  <si>
    <t>binancezh.eth</t>
  </si>
  <si>
    <t>binancezhdao</t>
  </si>
  <si>
    <t>mccarney.eth</t>
  </si>
  <si>
    <t>Crowd DAO</t>
  </si>
  <si>
    <t>bit001.eth</t>
  </si>
  <si>
    <t>b2moon</t>
  </si>
  <si>
    <t>chendongcan.eth</t>
  </si>
  <si>
    <t>chendongcan</t>
  </si>
  <si>
    <t>defintech.eth</t>
  </si>
  <si>
    <t>difintechdao</t>
  </si>
  <si>
    <t>ruofeng.eth</t>
  </si>
  <si>
    <t>Wind DAO</t>
  </si>
  <si>
    <t>eth001.eth</t>
  </si>
  <si>
    <t>jimly.eth</t>
  </si>
  <si>
    <t>jimly</t>
  </si>
  <si>
    <t>6yeey.eth</t>
  </si>
  <si>
    <t>6yeey</t>
  </si>
  <si>
    <t>nftfanatics.eth</t>
  </si>
  <si>
    <t>nftfanaticsdao</t>
  </si>
  <si>
    <t>ifelse.eth</t>
  </si>
  <si>
    <t>ifelsedao</t>
  </si>
  <si>
    <t>ljc1993329.eth</t>
  </si>
  <si>
    <t>ljc1993329dao</t>
  </si>
  <si>
    <t>jedis.eth</t>
  </si>
  <si>
    <t>jedis</t>
  </si>
  <si>
    <t>badao.eth</t>
  </si>
  <si>
    <t>BADAO</t>
  </si>
  <si>
    <t>openear.eth</t>
  </si>
  <si>
    <t>OpenEar DAO</t>
  </si>
  <si>
    <t>caiyu.eth</t>
  </si>
  <si>
    <t>CYLabs</t>
  </si>
  <si>
    <t>d40man.eth</t>
  </si>
  <si>
    <t>d40man</t>
  </si>
  <si>
    <t>metauni.eth</t>
  </si>
  <si>
    <t>metauni</t>
  </si>
  <si>
    <t>akashanhu.eth</t>
  </si>
  <si>
    <t>akashanhu</t>
  </si>
  <si>
    <t>quart.eth</t>
  </si>
  <si>
    <t>quart</t>
  </si>
  <si>
    <t>0xmetabit.eth</t>
  </si>
  <si>
    <t>Metabit DAO</t>
  </si>
  <si>
    <t>wanqi.eth</t>
  </si>
  <si>
    <t>SWQDAO</t>
  </si>
  <si>
    <t>nebulus.eth</t>
  </si>
  <si>
    <t>nebulus</t>
  </si>
  <si>
    <t>poapdao.eth</t>
  </si>
  <si>
    <t>poap</t>
  </si>
  <si>
    <t>sillycow.eth</t>
  </si>
  <si>
    <t>tangping</t>
  </si>
  <si>
    <t>pureswap.eth</t>
  </si>
  <si>
    <t>bymxc.eth</t>
  </si>
  <si>
    <t>wearefamily.eth</t>
  </si>
  <si>
    <t>wearefamily</t>
  </si>
  <si>
    <t>163netease.eth</t>
  </si>
  <si>
    <t>gelato dao</t>
  </si>
  <si>
    <t>beatlenews.eth</t>
  </si>
  <si>
    <t>beatlenewsDAO</t>
  </si>
  <si>
    <t>1000g.eth</t>
  </si>
  <si>
    <t>1000G</t>
  </si>
  <si>
    <t>78910.eth</t>
  </si>
  <si>
    <t>78910</t>
  </si>
  <si>
    <t>thebinancenft.eth</t>
  </si>
  <si>
    <t>981120.eth</t>
  </si>
  <si>
    <t>981120</t>
  </si>
  <si>
    <t>hlala.eth</t>
  </si>
  <si>
    <t>货拉拉</t>
  </si>
  <si>
    <t>aicyq.eth</t>
  </si>
  <si>
    <t>WinxDao</t>
  </si>
  <si>
    <t>glion.eth</t>
  </si>
  <si>
    <t>abcabc.eth</t>
  </si>
  <si>
    <t>ABC-DAO</t>
  </si>
  <si>
    <t>solana-daily.eth</t>
  </si>
  <si>
    <t>brother and sister</t>
  </si>
  <si>
    <t>wulang.eth</t>
  </si>
  <si>
    <t>wulang</t>
  </si>
  <si>
    <t>22228.eth</t>
  </si>
  <si>
    <t>22228</t>
  </si>
  <si>
    <t>cargroup.eth</t>
  </si>
  <si>
    <t>cargroup</t>
  </si>
  <si>
    <t>halomoto.eth</t>
  </si>
  <si>
    <t>zango</t>
  </si>
  <si>
    <t>ligeyzq.eth</t>
  </si>
  <si>
    <t>ligeyzq</t>
  </si>
  <si>
    <t>notahippie.eth</t>
  </si>
  <si>
    <t>notahippie</t>
  </si>
  <si>
    <t>dalang.eth</t>
  </si>
  <si>
    <t>dalang</t>
  </si>
  <si>
    <t>zhangsirong.eth</t>
  </si>
  <si>
    <t>neoworlddao</t>
  </si>
  <si>
    <t>qihang.eth</t>
  </si>
  <si>
    <t>qihang</t>
  </si>
  <si>
    <t>hdchao.eth</t>
  </si>
  <si>
    <t>hdchao</t>
  </si>
  <si>
    <t>jd618.eth</t>
  </si>
  <si>
    <t>btc520.eth</t>
  </si>
  <si>
    <t>BitForest</t>
  </si>
  <si>
    <t>japangov.eth</t>
  </si>
  <si>
    <t>japangov</t>
  </si>
  <si>
    <t>lovebnb.eth</t>
  </si>
  <si>
    <t>lovebnbDAO</t>
  </si>
  <si>
    <t>coinwake.eth</t>
  </si>
  <si>
    <t>coinwake</t>
  </si>
  <si>
    <t>handlefi.eth</t>
  </si>
  <si>
    <t>Handlefi</t>
  </si>
  <si>
    <t>shanshan1314.eth</t>
  </si>
  <si>
    <t>JessyDAO</t>
  </si>
  <si>
    <t>likizju.eth</t>
  </si>
  <si>
    <t>PARASWAP</t>
  </si>
  <si>
    <t>sztencent.eth</t>
  </si>
  <si>
    <t>TENCENT</t>
  </si>
  <si>
    <t>junjiehuang.eth</t>
  </si>
  <si>
    <t>Junjie's DAO</t>
  </si>
  <si>
    <t>myboy.eth</t>
  </si>
  <si>
    <t>chinadefi.eth</t>
  </si>
  <si>
    <t>BDSMDAO</t>
  </si>
  <si>
    <t>lion8848.eth</t>
  </si>
  <si>
    <t>lion8848</t>
  </si>
  <si>
    <t>ethnft.eth</t>
  </si>
  <si>
    <t>MADOU</t>
  </si>
  <si>
    <t>coinexweb.eth</t>
  </si>
  <si>
    <t>killermank</t>
  </si>
  <si>
    <t>nears.eth</t>
  </si>
  <si>
    <t>hugedick.eth</t>
  </si>
  <si>
    <t>AlligatorDAO</t>
  </si>
  <si>
    <t>zhixin.eth</t>
  </si>
  <si>
    <t>zhixin</t>
  </si>
  <si>
    <t>bestman9608.eth</t>
  </si>
  <si>
    <t>bestmanDao</t>
  </si>
  <si>
    <t>luck777.eth</t>
  </si>
  <si>
    <t>DeFi100</t>
  </si>
  <si>
    <t>facepay.eth</t>
  </si>
  <si>
    <t>MEME DAO</t>
  </si>
  <si>
    <t>bajin.eth</t>
  </si>
  <si>
    <t>bajin</t>
  </si>
  <si>
    <t>moonb.eth</t>
  </si>
  <si>
    <t>Moonb labs</t>
  </si>
  <si>
    <t>boydao.eth</t>
  </si>
  <si>
    <t>BOYDAO</t>
  </si>
  <si>
    <t>cryptokk.eth</t>
  </si>
  <si>
    <t>cryptokk</t>
  </si>
  <si>
    <t>czsbf.eth</t>
  </si>
  <si>
    <t>czsbfDAO</t>
  </si>
  <si>
    <t>thxens.eth</t>
  </si>
  <si>
    <t>ENSDAO</t>
  </si>
  <si>
    <t>daocoin500eth.eth</t>
  </si>
  <si>
    <t>DAO-maker</t>
  </si>
  <si>
    <t>bimer.eth</t>
  </si>
  <si>
    <t>BIMDAO</t>
  </si>
  <si>
    <t>feifeifly.eth</t>
  </si>
  <si>
    <t>Livepeer</t>
  </si>
  <si>
    <t>short-lived.eth</t>
  </si>
  <si>
    <t>short-lived</t>
  </si>
  <si>
    <t>lunalysis.eth</t>
  </si>
  <si>
    <t>LUNALYSIS</t>
  </si>
  <si>
    <t>suoya.eth</t>
  </si>
  <si>
    <t>Candyda治理</t>
  </si>
  <si>
    <t>weidada.eth</t>
  </si>
  <si>
    <t>Superman</t>
  </si>
  <si>
    <t>taraverse.eth</t>
  </si>
  <si>
    <t>taraverse</t>
  </si>
  <si>
    <t>mollyah.eth</t>
  </si>
  <si>
    <t>CStation</t>
  </si>
  <si>
    <t>中国以太坊.eth</t>
  </si>
  <si>
    <t>撸空投的狗比们</t>
  </si>
  <si>
    <t>gongwu.eth</t>
  </si>
  <si>
    <t xml:space="preserve">GongwuDAO </t>
  </si>
  <si>
    <t>wikibtc.eth</t>
  </si>
  <si>
    <t>WIKIBTC</t>
  </si>
  <si>
    <t>ethtomax.eth</t>
  </si>
  <si>
    <t>GetRichDao</t>
  </si>
  <si>
    <t>amundsen.eth</t>
  </si>
  <si>
    <t>Crypto Amundsen</t>
  </si>
  <si>
    <t>brkfstworld.eth</t>
  </si>
  <si>
    <t>Brkfst World</t>
  </si>
  <si>
    <t>apeships.eth</t>
  </si>
  <si>
    <t>Apeships DAO</t>
  </si>
  <si>
    <t>craftbrain.eth</t>
  </si>
  <si>
    <t>LonelyAlienSpaceClub</t>
  </si>
  <si>
    <t>berklee.eth</t>
  </si>
  <si>
    <t>Berklee Liu</t>
  </si>
  <si>
    <t>ethbitcoin.eth</t>
  </si>
  <si>
    <t>bitcoinsky</t>
  </si>
  <si>
    <t>doglg.eth</t>
  </si>
  <si>
    <t>Nafter</t>
  </si>
  <si>
    <t>realdora.eth</t>
  </si>
  <si>
    <t>Dora's</t>
  </si>
  <si>
    <t>vip1314520.eth</t>
  </si>
  <si>
    <t>GTD DAO</t>
  </si>
  <si>
    <t>halloweenbearsdao.eth</t>
  </si>
  <si>
    <t>HalloweenBearsDAO</t>
  </si>
  <si>
    <t>cryptolich.eth</t>
  </si>
  <si>
    <t>Sheep CLUB</t>
  </si>
  <si>
    <t>cosmoscoin.eth</t>
  </si>
  <si>
    <t>cosmoscoin</t>
  </si>
  <si>
    <t>nbblockchain.eth</t>
  </si>
  <si>
    <t>重本聪</t>
  </si>
  <si>
    <t>multiplayerdao.eth</t>
  </si>
  <si>
    <t>Multiplayer DAO</t>
  </si>
  <si>
    <t>fuji-dao.eth</t>
  </si>
  <si>
    <t>FujiDAO Pre-governance</t>
  </si>
  <si>
    <t>wenwenprotocol.eth</t>
  </si>
  <si>
    <t>WENWEN</t>
  </si>
  <si>
    <t>blockyu.eth</t>
  </si>
  <si>
    <t>nieri.eth</t>
  </si>
  <si>
    <t>Yellow Cap</t>
  </si>
  <si>
    <t>screensaver.eth</t>
  </si>
  <si>
    <t>elasticbnb.eth</t>
  </si>
  <si>
    <t>lok.yieldguild.eth</t>
  </si>
  <si>
    <t>YGG League of Kingdoms</t>
  </si>
  <si>
    <t>compgov.eth</t>
  </si>
  <si>
    <t>Compound Governance</t>
  </si>
  <si>
    <t>try2king.eth</t>
  </si>
  <si>
    <t>PLAY</t>
  </si>
  <si>
    <t>guojingming.eth</t>
  </si>
  <si>
    <t>JACapital</t>
  </si>
  <si>
    <t>2021-11-21</t>
  </si>
  <si>
    <t>trudao.eth</t>
  </si>
  <si>
    <t>TruDAO</t>
  </si>
  <si>
    <t>jujingyi.eth</t>
  </si>
  <si>
    <t>EthLoverinYZ</t>
  </si>
  <si>
    <t>jiazhaohang.eth</t>
  </si>
  <si>
    <t>Funny DAO</t>
  </si>
  <si>
    <t>dilireba.eth</t>
  </si>
  <si>
    <t>SubDao</t>
  </si>
  <si>
    <t>juliuan.eth</t>
  </si>
  <si>
    <t>Juliuan</t>
  </si>
  <si>
    <t>lian0512.eth</t>
  </si>
  <si>
    <t>lian0512</t>
  </si>
  <si>
    <t>67777.eth</t>
  </si>
  <si>
    <t>67777dao</t>
  </si>
  <si>
    <t>luoquecrypto.eth</t>
  </si>
  <si>
    <t>LUOQUE HOME</t>
  </si>
  <si>
    <t>dalaoge.eth</t>
  </si>
  <si>
    <t>Moon DAO</t>
  </si>
  <si>
    <t>renjiming.eth</t>
  </si>
  <si>
    <t>BAIDU</t>
  </si>
  <si>
    <t>smusic.eth</t>
  </si>
  <si>
    <t>smusic</t>
  </si>
  <si>
    <t>lhhhm.eth</t>
  </si>
  <si>
    <t>dhh</t>
  </si>
  <si>
    <t>gz020.eth</t>
  </si>
  <si>
    <t>YorkDAO</t>
  </si>
  <si>
    <t>ensens.eth</t>
  </si>
  <si>
    <t>OpenSea</t>
  </si>
  <si>
    <t>metarun.eth</t>
  </si>
  <si>
    <t>metarun</t>
  </si>
  <si>
    <t>42fund.eth</t>
  </si>
  <si>
    <t>欢迎提案</t>
  </si>
  <si>
    <t>zhonyon.eth</t>
  </si>
  <si>
    <t>nuonuo</t>
  </si>
  <si>
    <t>bendan.eth</t>
  </si>
  <si>
    <t>bendan</t>
  </si>
  <si>
    <t>掌上中药网平台.eth</t>
  </si>
  <si>
    <t>FOR</t>
  </si>
  <si>
    <t>thechosen1.eth</t>
  </si>
  <si>
    <t>first</t>
  </si>
  <si>
    <t>paybao.eth</t>
  </si>
  <si>
    <t>fancygame.eth</t>
  </si>
  <si>
    <t>fancy game</t>
  </si>
  <si>
    <t>roddan.eth</t>
  </si>
  <si>
    <t>luo</t>
  </si>
  <si>
    <t>changliuchuan.eth</t>
  </si>
  <si>
    <t>Web 3.0+元宇宙 掘金之路</t>
  </si>
  <si>
    <t>gsandly.eth</t>
  </si>
  <si>
    <t>AirdropDAO</t>
  </si>
  <si>
    <t>2coin.eth</t>
  </si>
  <si>
    <t>GITCOINDAO</t>
  </si>
  <si>
    <t>xinyang.eth</t>
  </si>
  <si>
    <t>xinyang</t>
  </si>
  <si>
    <t>wine-searcher.eth</t>
  </si>
  <si>
    <t>123ART</t>
  </si>
  <si>
    <t>yjwiil.eth</t>
  </si>
  <si>
    <t>yjwiil</t>
  </si>
  <si>
    <t>nftopensea.eth</t>
  </si>
  <si>
    <t>metavs</t>
  </si>
  <si>
    <t>yangi541999.eth</t>
  </si>
  <si>
    <t>yangiM</t>
  </si>
  <si>
    <t>0x5f375a86.eth</t>
  </si>
  <si>
    <t>0x5f375a86</t>
  </si>
  <si>
    <t>95508.eth</t>
  </si>
  <si>
    <t>KiyoharaRin</t>
  </si>
  <si>
    <t>mucheng.eth</t>
  </si>
  <si>
    <t>mucheng</t>
  </si>
  <si>
    <t>17777.eth</t>
  </si>
  <si>
    <t>ttname.eth</t>
  </si>
  <si>
    <t>iDAO</t>
  </si>
  <si>
    <t>aimerqqq.eth</t>
  </si>
  <si>
    <t>angel</t>
  </si>
  <si>
    <t>gzheth.eth</t>
  </si>
  <si>
    <t>gzheth</t>
  </si>
  <si>
    <t>mxec.eth</t>
  </si>
  <si>
    <t>mxec</t>
  </si>
  <si>
    <t>tokenclass.eth</t>
  </si>
  <si>
    <t>ace</t>
  </si>
  <si>
    <t>nftlucky.eth</t>
  </si>
  <si>
    <t>nftlucky</t>
  </si>
  <si>
    <t>coinbridge.eth</t>
  </si>
  <si>
    <t>Paraswap</t>
  </si>
  <si>
    <t>ychain.eth</t>
  </si>
  <si>
    <t>ychain</t>
  </si>
  <si>
    <t>yongheng.eth</t>
  </si>
  <si>
    <t>feizhu</t>
  </si>
  <si>
    <t>jjeth.eth</t>
  </si>
  <si>
    <t>jjeth</t>
  </si>
  <si>
    <t>defietf.eth</t>
  </si>
  <si>
    <t>CrowdfundingDao</t>
  </si>
  <si>
    <t>likocici.eth</t>
  </si>
  <si>
    <t>Likolab</t>
  </si>
  <si>
    <t>enser.eth</t>
  </si>
  <si>
    <t>a1655049627.eth</t>
  </si>
  <si>
    <t>dingw</t>
  </si>
  <si>
    <t>dazhong.eth</t>
  </si>
  <si>
    <t>quwanDao</t>
  </si>
  <si>
    <t>nftfinance.eth</t>
  </si>
  <si>
    <t>NFT Finance</t>
  </si>
  <si>
    <t>dexpublica.eth</t>
  </si>
  <si>
    <t>Dexpublica</t>
  </si>
  <si>
    <t>blockmeta.eth</t>
  </si>
  <si>
    <t>blockdao</t>
  </si>
  <si>
    <t>cashcats.eth</t>
  </si>
  <si>
    <t>Evan</t>
  </si>
  <si>
    <t>lordofrings.eth</t>
  </si>
  <si>
    <t>lordofrings</t>
  </si>
  <si>
    <t>ks0289.eth</t>
  </si>
  <si>
    <t>ks0289 dao</t>
  </si>
  <si>
    <t>caomin.eth</t>
  </si>
  <si>
    <t>caomindao</t>
  </si>
  <si>
    <t>mysunshine.eth</t>
  </si>
  <si>
    <t>sunshine</t>
  </si>
  <si>
    <t>bnbbnb.eth</t>
  </si>
  <si>
    <t>metakk.eth</t>
  </si>
  <si>
    <t>metakk</t>
  </si>
  <si>
    <t>tokendamo.eth</t>
  </si>
  <si>
    <t>TokenDamo</t>
  </si>
  <si>
    <t>jeepgladiator.eth</t>
  </si>
  <si>
    <t>BNBW</t>
  </si>
  <si>
    <t>dluffy.eth</t>
  </si>
  <si>
    <t>One Piece</t>
  </si>
  <si>
    <t>zhupp.eth</t>
  </si>
  <si>
    <t>zhupp</t>
  </si>
  <si>
    <t>wuislet.eth</t>
  </si>
  <si>
    <t>wuislet</t>
  </si>
  <si>
    <t>520eth.eth</t>
  </si>
  <si>
    <t>ETHDAO</t>
  </si>
  <si>
    <t>czbitcoin.eth</t>
  </si>
  <si>
    <t>xifeng</t>
  </si>
  <si>
    <t>linjianwen.eth</t>
  </si>
  <si>
    <t>wanzrf123</t>
  </si>
  <si>
    <t>shenxianju.eth</t>
  </si>
  <si>
    <t>AlinDAO</t>
  </si>
  <si>
    <t>yangm.eth</t>
  </si>
  <si>
    <t>yangm</t>
  </si>
  <si>
    <t>asicminer.eth</t>
  </si>
  <si>
    <t>DaoLabs</t>
  </si>
  <si>
    <t>22555.eth</t>
  </si>
  <si>
    <t>22666.eth</t>
  </si>
  <si>
    <t>meta666</t>
  </si>
  <si>
    <t>bitc.eth</t>
  </si>
  <si>
    <t>longeth.eth</t>
  </si>
  <si>
    <t>longethdao</t>
  </si>
  <si>
    <t>nokia3310.eth</t>
  </si>
  <si>
    <t>Nokia3310</t>
  </si>
  <si>
    <t>ftmscan.eth</t>
  </si>
  <si>
    <t>ftmscandao</t>
  </si>
  <si>
    <t>nftnet.eth</t>
  </si>
  <si>
    <t>nftnetDAO</t>
  </si>
  <si>
    <t>uni-dydx.eth</t>
  </si>
  <si>
    <t>uni-dydx.dao</t>
  </si>
  <si>
    <t>zenoinu.eth</t>
  </si>
  <si>
    <t>Zeno</t>
  </si>
  <si>
    <t>binancevip.eth</t>
  </si>
  <si>
    <t>kitmang.eth</t>
  </si>
  <si>
    <t>kitmang</t>
  </si>
  <si>
    <t>vitozhang.eth</t>
  </si>
  <si>
    <t>Corleone Labs</t>
  </si>
  <si>
    <t>agirl.eth</t>
  </si>
  <si>
    <t>bkswap.eth</t>
  </si>
  <si>
    <t>mmascot.eth</t>
  </si>
  <si>
    <t>lvcha.eth</t>
  </si>
  <si>
    <t>LCLabs</t>
  </si>
  <si>
    <t>debestfi.eth</t>
  </si>
  <si>
    <t>debestfi</t>
  </si>
  <si>
    <t>dodyy.eth</t>
  </si>
  <si>
    <t>dodyy</t>
  </si>
  <si>
    <t>alienrobot.eth</t>
  </si>
  <si>
    <t>alienDao</t>
  </si>
  <si>
    <t>no-00.eth</t>
  </si>
  <si>
    <t>no-00DAO</t>
  </si>
  <si>
    <t>lemontea.eth</t>
  </si>
  <si>
    <t>weebdao</t>
  </si>
  <si>
    <t>btcfly.eth</t>
  </si>
  <si>
    <t>btcfly</t>
  </si>
  <si>
    <t>chenyunfei.eth</t>
  </si>
  <si>
    <t>chenyunfei</t>
  </si>
  <si>
    <t>heimu.eth</t>
  </si>
  <si>
    <t>@ConstitutionDAO</t>
  </si>
  <si>
    <t>xiaoaxue.eth</t>
  </si>
  <si>
    <t>shiyue</t>
  </si>
  <si>
    <t>198577.eth</t>
  </si>
  <si>
    <t>198577</t>
  </si>
  <si>
    <t>duanhui.eth</t>
  </si>
  <si>
    <t>babymusk.eth</t>
  </si>
  <si>
    <t>babymusk</t>
  </si>
  <si>
    <t>luckydao.eth</t>
  </si>
  <si>
    <t>luckydao</t>
  </si>
  <si>
    <t>metaphoenix.eth</t>
  </si>
  <si>
    <t>metaphoenix</t>
  </si>
  <si>
    <t>li-ning.eth</t>
  </si>
  <si>
    <t>excursion.eth</t>
  </si>
  <si>
    <t>暴富的Loki</t>
  </si>
  <si>
    <t>100168.eth</t>
  </si>
  <si>
    <t>100168 DAO</t>
  </si>
  <si>
    <t>xiaomiqiche.eth</t>
  </si>
  <si>
    <t>xiaomiqiche</t>
  </si>
  <si>
    <t>antgamefi.eth</t>
  </si>
  <si>
    <t>antgamefi</t>
  </si>
  <si>
    <t>edifier.eth</t>
  </si>
  <si>
    <t>edifier</t>
  </si>
  <si>
    <t>wuxuebi.eth</t>
  </si>
  <si>
    <t>xuedao</t>
  </si>
  <si>
    <t>000666.eth</t>
  </si>
  <si>
    <t>天成588</t>
  </si>
  <si>
    <t>nft01.eth</t>
  </si>
  <si>
    <t>ant18.eth</t>
  </si>
  <si>
    <t>ant18dao</t>
  </si>
  <si>
    <t>gigiknight.eth</t>
  </si>
  <si>
    <t>gigiknightdao</t>
  </si>
  <si>
    <t>musicmachines.eth</t>
  </si>
  <si>
    <t>The Studio DAO</t>
  </si>
  <si>
    <t>22333.eth</t>
  </si>
  <si>
    <t>22333dao</t>
  </si>
  <si>
    <t>v-eth666.eth</t>
  </si>
  <si>
    <t>qianmo</t>
  </si>
  <si>
    <t>xiaoj.eth</t>
  </si>
  <si>
    <t>xiaoj</t>
  </si>
  <si>
    <t>qijixiaoj.eth</t>
  </si>
  <si>
    <t>qijixiaoj</t>
  </si>
  <si>
    <t>koukou.eth</t>
  </si>
  <si>
    <t>koukou</t>
  </si>
  <si>
    <t>hayer.eth</t>
  </si>
  <si>
    <t>HotyaDao</t>
  </si>
  <si>
    <t>piwork.eth</t>
  </si>
  <si>
    <t>piwork</t>
  </si>
  <si>
    <t>aipunk.eth</t>
  </si>
  <si>
    <t>aipunk</t>
  </si>
  <si>
    <t>dennisgan.eth</t>
  </si>
  <si>
    <t>LETUSDAO</t>
  </si>
  <si>
    <t>ntes.eth</t>
  </si>
  <si>
    <t>huwadao.eth</t>
  </si>
  <si>
    <t>WAHU</t>
  </si>
  <si>
    <t>mindot.eth</t>
  </si>
  <si>
    <t>Mindot</t>
  </si>
  <si>
    <t>bunger.eth</t>
  </si>
  <si>
    <t>bunger</t>
  </si>
  <si>
    <t>univ3.eth</t>
  </si>
  <si>
    <t>HaveATry</t>
  </si>
  <si>
    <t>slamtoken.eth</t>
  </si>
  <si>
    <t>SLAM Token</t>
  </si>
  <si>
    <t>militaryfinance.eth</t>
  </si>
  <si>
    <t>Military.Finance</t>
  </si>
  <si>
    <t>xf0707.eth</t>
  </si>
  <si>
    <t>XF</t>
  </si>
  <si>
    <t>zhuzhuking.eth</t>
  </si>
  <si>
    <t>DZHT</t>
  </si>
  <si>
    <t>arrebol.eth</t>
  </si>
  <si>
    <t>Peak DAO</t>
  </si>
  <si>
    <t>aimyon.eth</t>
  </si>
  <si>
    <t>Aimyon</t>
  </si>
  <si>
    <t>yab888.eth</t>
  </si>
  <si>
    <t>pawthereum.eth</t>
  </si>
  <si>
    <t>Pawthereum</t>
  </si>
  <si>
    <t>cneth.eth</t>
  </si>
  <si>
    <t>IMA DAO</t>
  </si>
  <si>
    <t>poapfun.eth</t>
  </si>
  <si>
    <t>poapfun</t>
  </si>
  <si>
    <t>yipit.eth</t>
  </si>
  <si>
    <t>yipit</t>
  </si>
  <si>
    <t>mountainsea.eth</t>
  </si>
  <si>
    <t>Mountainsea</t>
  </si>
  <si>
    <t>lovehui.eth</t>
  </si>
  <si>
    <t>gamefi未来</t>
  </si>
  <si>
    <t>yangww.eth</t>
  </si>
  <si>
    <t>yangww</t>
  </si>
  <si>
    <t>trava.eth</t>
  </si>
  <si>
    <t>TRAVA.FINANCE</t>
  </si>
  <si>
    <t>gamefidao.eth</t>
  </si>
  <si>
    <t>GameFi DAO</t>
  </si>
  <si>
    <t>huangsixiong.eth</t>
  </si>
  <si>
    <t>huangchen.eth</t>
  </si>
  <si>
    <t>pi7.eth</t>
  </si>
  <si>
    <t>unipilot.eth</t>
  </si>
  <si>
    <t>bustagamefi.eth</t>
  </si>
  <si>
    <t>juchain.eth</t>
  </si>
  <si>
    <t>JuChain</t>
  </si>
  <si>
    <t>phxbsc.eth</t>
  </si>
  <si>
    <t>puddingswap.eth</t>
  </si>
  <si>
    <t>nice</t>
  </si>
  <si>
    <t>orangecats.eth</t>
  </si>
  <si>
    <t>lyf66666.eth</t>
  </si>
  <si>
    <t>lyfzs</t>
  </si>
  <si>
    <t>anpay.eth</t>
  </si>
  <si>
    <t>anpay</t>
  </si>
  <si>
    <t>lyfyyds.eth</t>
  </si>
  <si>
    <t>wslyf</t>
  </si>
  <si>
    <t>farmerdoge.eth</t>
  </si>
  <si>
    <t>Farmer Doge</t>
  </si>
  <si>
    <t>2021-11-22</t>
  </si>
  <si>
    <t>testsnapshot.eth</t>
  </si>
  <si>
    <t>zpmanr.eth</t>
  </si>
  <si>
    <t>zpmanr_space</t>
  </si>
  <si>
    <t>silhouette114.eth</t>
  </si>
  <si>
    <t>DAOMaker</t>
  </si>
  <si>
    <t>aigorand.eth</t>
  </si>
  <si>
    <t>higgss.eth</t>
  </si>
  <si>
    <t>RACA Community</t>
  </si>
  <si>
    <t>imaginationrabbit.eth</t>
  </si>
  <si>
    <t>Imagination Rabbit</t>
  </si>
  <si>
    <t>xiaoyanclb.eth</t>
  </si>
  <si>
    <t>xiaoyanclb</t>
  </si>
  <si>
    <t>3344.eth</t>
  </si>
  <si>
    <t>3344</t>
  </si>
  <si>
    <t>ashford.eth</t>
  </si>
  <si>
    <t>ashford</t>
  </si>
  <si>
    <t>coldink.eth</t>
  </si>
  <si>
    <t>ColdINK</t>
  </si>
  <si>
    <t>fivezero.eth</t>
  </si>
  <si>
    <t>ForFun</t>
  </si>
  <si>
    <t>tupetit.eth</t>
  </si>
  <si>
    <t>TuPetit</t>
  </si>
  <si>
    <t>stevenyang.eth</t>
  </si>
  <si>
    <t>learnblockchainDao</t>
  </si>
  <si>
    <t>海南区块链产业园.eth</t>
  </si>
  <si>
    <t>海南区块链产业园</t>
  </si>
  <si>
    <t>maxfi.eth</t>
  </si>
  <si>
    <t>betterversedao.eth</t>
  </si>
  <si>
    <t>Betterverse Dao</t>
  </si>
  <si>
    <t>goldpay.eth</t>
  </si>
  <si>
    <t>paydao</t>
  </si>
  <si>
    <t>neican.eth</t>
  </si>
  <si>
    <t>Yczelovic</t>
  </si>
  <si>
    <t>weyland.eth</t>
  </si>
  <si>
    <t>weylandDAO</t>
  </si>
  <si>
    <t>czh123.eth</t>
  </si>
  <si>
    <t>Hope</t>
  </si>
  <si>
    <t>zhqgit.eth</t>
  </si>
  <si>
    <t>SBLabs</t>
  </si>
  <si>
    <t>liangyizhi.eth</t>
  </si>
  <si>
    <t>liangyizhidao</t>
  </si>
  <si>
    <t>superchinese.eth</t>
  </si>
  <si>
    <t>superchinese</t>
  </si>
  <si>
    <t>cfwan.eth</t>
  </si>
  <si>
    <t>cfwandao</t>
  </si>
  <si>
    <t>btcip.eth</t>
  </si>
  <si>
    <t>zkSync</t>
  </si>
  <si>
    <t>libertydao.eth</t>
  </si>
  <si>
    <t>USDC</t>
  </si>
  <si>
    <t>spruces.eth</t>
  </si>
  <si>
    <t>spruces</t>
  </si>
  <si>
    <t>degen24.eth</t>
  </si>
  <si>
    <t>degen</t>
  </si>
  <si>
    <t>33999.eth</t>
  </si>
  <si>
    <t>gamefidao</t>
  </si>
  <si>
    <t>jayke.eth</t>
  </si>
  <si>
    <t>jayke</t>
  </si>
  <si>
    <t>22999.eth</t>
  </si>
  <si>
    <t>rchain.eth</t>
  </si>
  <si>
    <t>tadpoledao</t>
  </si>
  <si>
    <t>jackycheung.eth</t>
  </si>
  <si>
    <t>Metaverse DAO</t>
  </si>
  <si>
    <t>blockdefi.eth</t>
  </si>
  <si>
    <t>blockdefidao</t>
  </si>
  <si>
    <t>zhu77wp88.eth</t>
  </si>
  <si>
    <t>sevendao</t>
  </si>
  <si>
    <t>terrarism.eth</t>
  </si>
  <si>
    <t>betterfuturedao</t>
  </si>
  <si>
    <t>haut-brion.eth</t>
  </si>
  <si>
    <t>AqiaoART</t>
  </si>
  <si>
    <t>lovingahchen.eth</t>
  </si>
  <si>
    <t>lovingahchen</t>
  </si>
  <si>
    <t>dogemusk.eth</t>
  </si>
  <si>
    <t>dogemuskDao</t>
  </si>
  <si>
    <t>zhongzy.eth</t>
  </si>
  <si>
    <t>ZHONG</t>
  </si>
  <si>
    <t>niuniubao.eth</t>
  </si>
  <si>
    <t>niuniubao</t>
  </si>
  <si>
    <t>bianhua.eth</t>
  </si>
  <si>
    <t>bianhua</t>
  </si>
  <si>
    <t>ishang.eth</t>
  </si>
  <si>
    <t>miracle</t>
  </si>
  <si>
    <t>haval.eth</t>
  </si>
  <si>
    <t>coinway.eth</t>
  </si>
  <si>
    <t>coinway</t>
  </si>
  <si>
    <t>feigor.eth</t>
  </si>
  <si>
    <t>feigor</t>
  </si>
  <si>
    <t>zaili.eth</t>
  </si>
  <si>
    <t>champion</t>
  </si>
  <si>
    <t>nobibi.eth</t>
  </si>
  <si>
    <t>babylon Dao</t>
  </si>
  <si>
    <t>havecoin.eth</t>
  </si>
  <si>
    <t>havecoin</t>
  </si>
  <si>
    <t>apper.eth</t>
  </si>
  <si>
    <t>76666.eth</t>
  </si>
  <si>
    <t>lzzzz</t>
  </si>
  <si>
    <t>my8848.eth</t>
  </si>
  <si>
    <t>8848 DAO</t>
  </si>
  <si>
    <t>ycggo.eth</t>
  </si>
  <si>
    <t>FreeDao</t>
  </si>
  <si>
    <t>echo98.eth</t>
  </si>
  <si>
    <t>CHILabs</t>
  </si>
  <si>
    <t>fastyield.eth</t>
  </si>
  <si>
    <t>Fastyield</t>
  </si>
  <si>
    <t>daomarketing.eth</t>
  </si>
  <si>
    <t>Rarible DAO Marketing</t>
  </si>
  <si>
    <t>yodefi.eth</t>
  </si>
  <si>
    <t>1688DAO</t>
  </si>
  <si>
    <t>wscrj.eth</t>
  </si>
  <si>
    <t>wscrj</t>
  </si>
  <si>
    <t>carbinocapital.eth</t>
  </si>
  <si>
    <t>Carbino Capital</t>
  </si>
  <si>
    <t>bdudao.eth</t>
  </si>
  <si>
    <t>BDU</t>
  </si>
  <si>
    <t>chihiro-inu.eth</t>
  </si>
  <si>
    <t>Chihiro Inu</t>
  </si>
  <si>
    <t>gyrodefi.eth</t>
  </si>
  <si>
    <t>Gyro</t>
  </si>
  <si>
    <t>skelliedao.eth</t>
  </si>
  <si>
    <t>SkellieDAO</t>
  </si>
  <si>
    <t>lxj168.eth</t>
  </si>
  <si>
    <t>lxj168</t>
  </si>
  <si>
    <t>philantrop.eth</t>
  </si>
  <si>
    <t>Philantrop</t>
  </si>
  <si>
    <t>terransforce.eth</t>
  </si>
  <si>
    <t>terransforce</t>
  </si>
  <si>
    <t>helloone.eth</t>
  </si>
  <si>
    <t>Yekomini</t>
  </si>
  <si>
    <t>btcool.eth</t>
  </si>
  <si>
    <t>web3.0</t>
  </si>
  <si>
    <t>mpayswap.eth</t>
  </si>
  <si>
    <t>Payswap.org</t>
  </si>
  <si>
    <t>coinica.eth</t>
  </si>
  <si>
    <t>Coinica</t>
  </si>
  <si>
    <t>animeloot.eth</t>
  </si>
  <si>
    <t>AnimeLoot</t>
  </si>
  <si>
    <t>agld-dao.eth</t>
  </si>
  <si>
    <t>hexocodes.eth</t>
  </si>
  <si>
    <t>lifetree.eth</t>
  </si>
  <si>
    <t>SnapshotTesting</t>
  </si>
  <si>
    <t>brightmoments.eth</t>
  </si>
  <si>
    <t>curadai.eth</t>
  </si>
  <si>
    <t>comp-vote.eth</t>
  </si>
  <si>
    <t>b6857375.eth</t>
  </si>
  <si>
    <t>b6857375</t>
  </si>
  <si>
    <t>zhongyuhao111.eth</t>
  </si>
  <si>
    <t>zhongyuhao111</t>
  </si>
  <si>
    <t>arielli.eth</t>
  </si>
  <si>
    <t>arielli</t>
  </si>
  <si>
    <t>banfiat.eth</t>
  </si>
  <si>
    <t>banbanban</t>
  </si>
  <si>
    <t>2021-11-23</t>
  </si>
  <si>
    <t>metabtc.eth</t>
  </si>
  <si>
    <t>metameta</t>
  </si>
  <si>
    <t>longnft.eth</t>
  </si>
  <si>
    <t>susitext</t>
  </si>
  <si>
    <t>longether.eth</t>
  </si>
  <si>
    <t>armydao</t>
  </si>
  <si>
    <t>galaxyape.eth</t>
  </si>
  <si>
    <t>dodogo</t>
  </si>
  <si>
    <t>aishine313.eth</t>
  </si>
  <si>
    <t>apedao</t>
  </si>
  <si>
    <t>moonblind.eth</t>
  </si>
  <si>
    <t>citydo</t>
  </si>
  <si>
    <t>grindmetaverse.eth</t>
  </si>
  <si>
    <t>grindmetaverse</t>
  </si>
  <si>
    <t>ethertrooper.eth</t>
  </si>
  <si>
    <t>ethertrooper</t>
  </si>
  <si>
    <t>metasniper.eth</t>
  </si>
  <si>
    <t>SNIPER</t>
  </si>
  <si>
    <t>nftlfg.eth</t>
  </si>
  <si>
    <t>nftlfgdao</t>
  </si>
  <si>
    <t>mohist.eth</t>
  </si>
  <si>
    <t>MohistDao</t>
  </si>
  <si>
    <t>maxfyx.eth</t>
  </si>
  <si>
    <t>RabbitHole</t>
  </si>
  <si>
    <t>snjbtc.eth</t>
  </si>
  <si>
    <t>metaxuxu</t>
  </si>
  <si>
    <t>huoxing24.eth</t>
  </si>
  <si>
    <t>huoxing24</t>
  </si>
  <si>
    <t>kaigegg.eth</t>
  </si>
  <si>
    <t>kaigegg</t>
  </si>
  <si>
    <t>bnbnb.eth</t>
  </si>
  <si>
    <t>bnbnb</t>
  </si>
  <si>
    <t>btccoin.eth</t>
  </si>
  <si>
    <t>btccoindao</t>
  </si>
  <si>
    <t>shalphylee.eth</t>
  </si>
  <si>
    <t>Shalphy Lee</t>
  </si>
  <si>
    <t>polkadao.eth</t>
  </si>
  <si>
    <t>Snapshot Labs</t>
  </si>
  <si>
    <t>landa.eth</t>
  </si>
  <si>
    <t>landaDAO</t>
  </si>
  <si>
    <t>28828.eth</t>
  </si>
  <si>
    <t>28828 Family</t>
  </si>
  <si>
    <t>dddddddddd.eth</t>
  </si>
  <si>
    <t>RNDR</t>
  </si>
  <si>
    <t>0xfan.eth</t>
  </si>
  <si>
    <t>FanLabs</t>
  </si>
  <si>
    <t>motortrend.eth</t>
  </si>
  <si>
    <t>motortrend</t>
  </si>
  <si>
    <t>82828.eth</t>
  </si>
  <si>
    <t>82828DAO</t>
  </si>
  <si>
    <t>32222.eth</t>
  </si>
  <si>
    <t>futuredao</t>
  </si>
  <si>
    <t>carinfo.eth</t>
  </si>
  <si>
    <t>carinfo</t>
  </si>
  <si>
    <t>kavan.eth</t>
  </si>
  <si>
    <t>kavan</t>
  </si>
  <si>
    <t>dapptotal.eth</t>
  </si>
  <si>
    <t>xianfeng</t>
  </si>
  <si>
    <t>tooyoung.eth</t>
  </si>
  <si>
    <t>tooyoung</t>
  </si>
  <si>
    <t>metaversehero.eth</t>
  </si>
  <si>
    <t>freemen</t>
  </si>
  <si>
    <t>celtixtime.eth</t>
  </si>
  <si>
    <t>Celtixtime</t>
  </si>
  <si>
    <t>learndao321.eth</t>
  </si>
  <si>
    <t>learndao321</t>
  </si>
  <si>
    <t>dean1223.eth</t>
  </si>
  <si>
    <t>DeanDao</t>
  </si>
  <si>
    <t>daontown.eth</t>
  </si>
  <si>
    <t>Mighty Meerkats</t>
  </si>
  <si>
    <t>qqqqqqq.eth</t>
  </si>
  <si>
    <t>QQweb3</t>
  </si>
  <si>
    <t>schrodingerscat.eth</t>
  </si>
  <si>
    <t>schrodingers cat</t>
  </si>
  <si>
    <t>googluck.eth</t>
  </si>
  <si>
    <t>ENS 空投是否令人满意</t>
  </si>
  <si>
    <t>lusongsong.eth</t>
  </si>
  <si>
    <t>lusongsongdao</t>
  </si>
  <si>
    <t>coinsmith.eth</t>
  </si>
  <si>
    <t>CoinSmith</t>
  </si>
  <si>
    <t>cybergang.eth</t>
  </si>
  <si>
    <t>Cybergang DAO</t>
  </si>
  <si>
    <t>block1688.eth</t>
  </si>
  <si>
    <t>block1688</t>
  </si>
  <si>
    <t>efron.eth</t>
  </si>
  <si>
    <t>efron</t>
  </si>
  <si>
    <t>icang.eth</t>
  </si>
  <si>
    <t>ants</t>
  </si>
  <si>
    <t>kuake.eth</t>
  </si>
  <si>
    <t>kuake</t>
  </si>
  <si>
    <t>greenearthnft.eth</t>
  </si>
  <si>
    <t>GREENEARTHNFT</t>
  </si>
  <si>
    <t>carety.eth</t>
  </si>
  <si>
    <t>carety</t>
  </si>
  <si>
    <t>kanskorea.eth</t>
  </si>
  <si>
    <t>kanskorea</t>
  </si>
  <si>
    <t>pinetwork.eth</t>
  </si>
  <si>
    <t>Pi Network</t>
  </si>
  <si>
    <t>healthbtc.eth</t>
  </si>
  <si>
    <t>healthbtc</t>
  </si>
  <si>
    <t>onhealth.eth</t>
  </si>
  <si>
    <t>onhealth</t>
  </si>
  <si>
    <t>btcyou.eth</t>
  </si>
  <si>
    <t>btcyou</t>
  </si>
  <si>
    <t>bscwallet.eth</t>
  </si>
  <si>
    <t>bscwallet</t>
  </si>
  <si>
    <t>aaronjcr.eth</t>
  </si>
  <si>
    <t>DIS-ALEX</t>
  </si>
  <si>
    <t>cocodrink.eth</t>
  </si>
  <si>
    <t>cocodrink</t>
  </si>
  <si>
    <t>swapeth.eth</t>
  </si>
  <si>
    <t>swapeth</t>
  </si>
  <si>
    <t>ethereumio.eth</t>
  </si>
  <si>
    <t>ethereumio</t>
  </si>
  <si>
    <t>gomars.eth</t>
  </si>
  <si>
    <t>GameDao</t>
  </si>
  <si>
    <t>loujun.eth</t>
  </si>
  <si>
    <t>yiwu</t>
  </si>
  <si>
    <t>ethblockwin.eth</t>
  </si>
  <si>
    <t>enenlove22</t>
  </si>
  <si>
    <t>meath.eth</t>
  </si>
  <si>
    <t>meath</t>
  </si>
  <si>
    <t>houbingyan.eth</t>
  </si>
  <si>
    <t>Have Fun</t>
  </si>
  <si>
    <t>emameimei.eth</t>
  </si>
  <si>
    <t>emameimei</t>
  </si>
  <si>
    <t>hustech.eth</t>
  </si>
  <si>
    <t>MiniDao</t>
  </si>
  <si>
    <t>bigshrimp.eth</t>
  </si>
  <si>
    <t>BigShrimp</t>
  </si>
  <si>
    <t>aaronruan.eth</t>
  </si>
  <si>
    <t>woshishabi.eth</t>
  </si>
  <si>
    <t>hi baby zombie2</t>
  </si>
  <si>
    <t>joeyhuang.eth</t>
  </si>
  <si>
    <t>BLOCKVERSE LIMITIED</t>
  </si>
  <si>
    <t>huangdou.eth</t>
  </si>
  <si>
    <t>BLOCKVERSE</t>
  </si>
  <si>
    <t>77999.eth</t>
  </si>
  <si>
    <t>dreamdao</t>
  </si>
  <si>
    <t>huawa.eth</t>
  </si>
  <si>
    <t>huawa</t>
  </si>
  <si>
    <t>renesisy.eth</t>
  </si>
  <si>
    <t>renesisyDAO</t>
  </si>
  <si>
    <t>one123.eth</t>
  </si>
  <si>
    <t>one123</t>
  </si>
  <si>
    <t>candy666.eth</t>
  </si>
  <si>
    <t>candy666</t>
  </si>
  <si>
    <t>kernels.eth</t>
  </si>
  <si>
    <t>KernelsDAO</t>
  </si>
  <si>
    <t>partchyan.eth</t>
  </si>
  <si>
    <t>ONEBORINGSPACE-DAO</t>
  </si>
  <si>
    <t>flycloud.eth</t>
  </si>
  <si>
    <t>flycloud</t>
  </si>
  <si>
    <t>lizardkiller.eth</t>
  </si>
  <si>
    <t>LizardLabs</t>
  </si>
  <si>
    <t>sanjifan.eth</t>
  </si>
  <si>
    <t>OnePiece</t>
  </si>
  <si>
    <t>boater.eth</t>
  </si>
  <si>
    <t>boaterdao</t>
  </si>
  <si>
    <t>1ens.eth</t>
  </si>
  <si>
    <t>1ens</t>
  </si>
  <si>
    <t>shawnchain.eth</t>
  </si>
  <si>
    <t>JOKER</t>
  </si>
  <si>
    <t>guizhoumaotai.eth</t>
  </si>
  <si>
    <t>CryptoCatDao</t>
  </si>
  <si>
    <t>goldeneth.eth</t>
  </si>
  <si>
    <t>goldeneth</t>
  </si>
  <si>
    <t>0x00eth.eth</t>
  </si>
  <si>
    <t>0x DAO  [ENS]</t>
  </si>
  <si>
    <t>btcid.eth</t>
  </si>
  <si>
    <t>YYDSdao</t>
  </si>
  <si>
    <t>numinouspark.eth</t>
  </si>
  <si>
    <t>Numinous Park</t>
  </si>
  <si>
    <t>ogmc.eth</t>
  </si>
  <si>
    <t>Outlaw Gals MC</t>
  </si>
  <si>
    <t>luzhoulaojiao.eth</t>
  </si>
  <si>
    <t>luzhoulaojiao</t>
  </si>
  <si>
    <t>fomodao.eth</t>
  </si>
  <si>
    <t>FomoDAO</t>
  </si>
  <si>
    <t>2021go.eth</t>
  </si>
  <si>
    <t>2021 LFG!</t>
  </si>
  <si>
    <t>ekkochan.eth</t>
  </si>
  <si>
    <t>MieDAO</t>
  </si>
  <si>
    <t>metaverseweb.eth</t>
  </si>
  <si>
    <t>beta finance</t>
  </si>
  <si>
    <t>vdsg.eth</t>
  </si>
  <si>
    <t>Dinosaur Eggs Metaverse</t>
  </si>
  <si>
    <t>wagmiwarriors.eth</t>
  </si>
  <si>
    <t>WAGMI Warriors Guild</t>
  </si>
  <si>
    <t>mrbojangles.eth</t>
  </si>
  <si>
    <t>Mr. Bojangles</t>
  </si>
  <si>
    <t>starstar.eth</t>
  </si>
  <si>
    <t>STARDAO</t>
  </si>
  <si>
    <t>samuraicryptos.eth</t>
  </si>
  <si>
    <t>SAMURAI cryptos</t>
  </si>
  <si>
    <t>clugov.eth</t>
  </si>
  <si>
    <t>rotomoon.eth</t>
  </si>
  <si>
    <t>zmchen.eth</t>
  </si>
  <si>
    <t>zmchen</t>
  </si>
  <si>
    <t>cling626.eth</t>
  </si>
  <si>
    <t>Cling</t>
  </si>
  <si>
    <t>rarity2.eth</t>
  </si>
  <si>
    <t>araity</t>
  </si>
  <si>
    <t>appds.eth</t>
  </si>
  <si>
    <t>ttswap</t>
  </si>
  <si>
    <t>2021-11-24</t>
  </si>
  <si>
    <t>asssa.eth</t>
  </si>
  <si>
    <t>sismo</t>
  </si>
  <si>
    <t>antex.eth</t>
  </si>
  <si>
    <t>lpt dao</t>
  </si>
  <si>
    <t>arsdao.eth</t>
  </si>
  <si>
    <t>ARTDAO</t>
  </si>
  <si>
    <t>newelite.eth</t>
  </si>
  <si>
    <t>New Elite DAO</t>
  </si>
  <si>
    <t>ethfangroup.eth</t>
  </si>
  <si>
    <t>ethfanggroup</t>
  </si>
  <si>
    <t>gtaol.eth</t>
  </si>
  <si>
    <t>GTADAO</t>
  </si>
  <si>
    <t>bitlinked.eth</t>
  </si>
  <si>
    <t>bitlinked</t>
  </si>
  <si>
    <t>jackychi.eth</t>
  </si>
  <si>
    <t>JackChi</t>
  </si>
  <si>
    <t>zfbapp.eth</t>
  </si>
  <si>
    <t>YANGTUOTUO</t>
  </si>
  <si>
    <t>cnnet.eth</t>
  </si>
  <si>
    <t>cnnetlabs</t>
  </si>
  <si>
    <t>sharkdown.eth</t>
  </si>
  <si>
    <t>sharkdown</t>
  </si>
  <si>
    <t>ftgyhujik.eth</t>
  </si>
  <si>
    <t>ltc</t>
  </si>
  <si>
    <t>yuhang.eth</t>
  </si>
  <si>
    <t>EGGDAO</t>
  </si>
  <si>
    <t>miken.eth</t>
  </si>
  <si>
    <t>yuDAO</t>
  </si>
  <si>
    <t>axure.eth</t>
  </si>
  <si>
    <t>axure</t>
  </si>
  <si>
    <t>cyrii.eth</t>
  </si>
  <si>
    <t>cyrii</t>
  </si>
  <si>
    <t>oxelent.eth</t>
  </si>
  <si>
    <t>elentdao</t>
  </si>
  <si>
    <t>apefi.eth</t>
  </si>
  <si>
    <t>apefi</t>
  </si>
  <si>
    <t>coldpaly.eth</t>
  </si>
  <si>
    <t>alpex.eth</t>
  </si>
  <si>
    <t>kkkkkk</t>
  </si>
  <si>
    <t>fanfan01.eth</t>
  </si>
  <si>
    <t>fanfan</t>
  </si>
  <si>
    <t>jinshidun.eth</t>
  </si>
  <si>
    <t>jinshidun</t>
  </si>
  <si>
    <t>taimao.eth</t>
  </si>
  <si>
    <t>binan</t>
  </si>
  <si>
    <t>etcaa.eth</t>
  </si>
  <si>
    <t>huobi</t>
  </si>
  <si>
    <t>bafeite.eth</t>
  </si>
  <si>
    <t>bafeite</t>
  </si>
  <si>
    <t>abccc.eth</t>
  </si>
  <si>
    <t>ghj</t>
  </si>
  <si>
    <t>kashiwachen.eth</t>
  </si>
  <si>
    <t>kashiwachen</t>
  </si>
  <si>
    <t>begonia.eth</t>
  </si>
  <si>
    <t>begonia</t>
  </si>
  <si>
    <t>lkjhgf.eth</t>
  </si>
  <si>
    <t>ask</t>
  </si>
  <si>
    <t>degatedex.eth</t>
  </si>
  <si>
    <t>dagatedex</t>
  </si>
  <si>
    <t>777666.eth</t>
  </si>
  <si>
    <t>ysliao</t>
  </si>
  <si>
    <t>5858588.eth</t>
  </si>
  <si>
    <t>pspdao</t>
  </si>
  <si>
    <t>sanyue.eth</t>
  </si>
  <si>
    <t>sanyue</t>
  </si>
  <si>
    <t>2149.eth</t>
  </si>
  <si>
    <t>test2149</t>
  </si>
  <si>
    <t>olddriver.eth</t>
  </si>
  <si>
    <t>olddriver</t>
  </si>
  <si>
    <t>αβγδε.eth</t>
  </si>
  <si>
    <t>nicedao</t>
  </si>
  <si>
    <t>uoregon.eth</t>
  </si>
  <si>
    <t>Oregon Blockchain Group</t>
  </si>
  <si>
    <t>qknow.eth</t>
  </si>
  <si>
    <t>qknow</t>
  </si>
  <si>
    <t>lenzhen.eth</t>
  </si>
  <si>
    <t>Len</t>
  </si>
  <si>
    <t>coinbasenb.eth</t>
  </si>
  <si>
    <t>coinbasenb</t>
  </si>
  <si>
    <t>simsmono.eth</t>
  </si>
  <si>
    <t>NBATOPSHOT</t>
  </si>
  <si>
    <t>yb1994.eth</t>
  </si>
  <si>
    <t>Coinbase</t>
  </si>
  <si>
    <t>aihao.eth</t>
  </si>
  <si>
    <t>sheep</t>
  </si>
  <si>
    <t>wal-martstores.eth</t>
  </si>
  <si>
    <t>mike8848</t>
  </si>
  <si>
    <t>sbf666.eth</t>
  </si>
  <si>
    <t>SBFDAO</t>
  </si>
  <si>
    <t>lanhai.eth</t>
  </si>
  <si>
    <t>lanhai</t>
  </si>
  <si>
    <t>eeeeeeeeee.eth</t>
  </si>
  <si>
    <t>ENS2</t>
  </si>
  <si>
    <t>momoswap.eth</t>
  </si>
  <si>
    <t>momoswap</t>
  </si>
  <si>
    <t>arenaxlabs.eth</t>
  </si>
  <si>
    <t>ArenaX Labs</t>
  </si>
  <si>
    <t>ihang.eth</t>
  </si>
  <si>
    <t>happy</t>
  </si>
  <si>
    <t>review888.eth</t>
  </si>
  <si>
    <t>review</t>
  </si>
  <si>
    <t>zhaowei.eth</t>
  </si>
  <si>
    <t>PDCrypto</t>
  </si>
  <si>
    <t>defi0.eth</t>
  </si>
  <si>
    <t>dfei0</t>
  </si>
  <si>
    <t>ensfly.eth</t>
  </si>
  <si>
    <t>huangyu.eth</t>
  </si>
  <si>
    <t>BlockchainVotingSpace</t>
  </si>
  <si>
    <t>shanshui.eth</t>
  </si>
  <si>
    <t>shanshui</t>
  </si>
  <si>
    <t>buffalowing28.eth</t>
  </si>
  <si>
    <t>Buffalowing</t>
  </si>
  <si>
    <t>welcomebtc.eth</t>
  </si>
  <si>
    <t>welcomebtcbao</t>
  </si>
  <si>
    <t>yitaolau.eth</t>
  </si>
  <si>
    <t>yitaolau</t>
  </si>
  <si>
    <t>podsfinance.eth</t>
  </si>
  <si>
    <t>podsfinance</t>
  </si>
  <si>
    <t>zaogo.eth</t>
  </si>
  <si>
    <t>zaogo</t>
  </si>
  <si>
    <t>link123.eth</t>
  </si>
  <si>
    <t>link123</t>
  </si>
  <si>
    <t>brome.eth</t>
  </si>
  <si>
    <t>brome</t>
  </si>
  <si>
    <t>gaowenjie.eth</t>
  </si>
  <si>
    <t>MountainLabs</t>
  </si>
  <si>
    <t>figo050518.eth</t>
  </si>
  <si>
    <t>figoLabs</t>
  </si>
  <si>
    <t>flynncx.eth</t>
  </si>
  <si>
    <t>CandyDAO</t>
  </si>
  <si>
    <t>mogwai.eth</t>
  </si>
  <si>
    <t>mogwaiDAO</t>
  </si>
  <si>
    <t>lxh22h.eth</t>
  </si>
  <si>
    <t>lxh22h</t>
  </si>
  <si>
    <t>sinkblack1986.eth</t>
  </si>
  <si>
    <t>sinkblack1986</t>
  </si>
  <si>
    <t>完美的世界.eth</t>
  </si>
  <si>
    <t>完美的世界</t>
  </si>
  <si>
    <t>brahmachads.eth</t>
  </si>
  <si>
    <t>Brahma Chads</t>
  </si>
  <si>
    <t>test5.shot.eth</t>
  </si>
  <si>
    <t>Test Space 5</t>
  </si>
  <si>
    <t>arbis.eth</t>
  </si>
  <si>
    <t>UMAMI</t>
  </si>
  <si>
    <t>pizzap.eth</t>
  </si>
  <si>
    <t>Pizzap</t>
  </si>
  <si>
    <t>ly888.eth</t>
  </si>
  <si>
    <t>defioptionsdao.eth</t>
  </si>
  <si>
    <t>DeFi Options DAO</t>
  </si>
  <si>
    <t>prespool.eth</t>
  </si>
  <si>
    <t>PreSpool</t>
  </si>
  <si>
    <t>cryptohalloffame.eth</t>
  </si>
  <si>
    <t>Crypto Hall Of Fame</t>
  </si>
  <si>
    <t>fuschu.eth</t>
  </si>
  <si>
    <t>myensdomain.eth</t>
  </si>
  <si>
    <t>Testing Snapshot</t>
  </si>
  <si>
    <t>ilvgov.eth</t>
  </si>
  <si>
    <t>Illuvinati Governance</t>
  </si>
  <si>
    <t>pooltogether.eth</t>
  </si>
  <si>
    <t>牛逼plus.eth</t>
  </si>
  <si>
    <t>牛逼plus</t>
  </si>
  <si>
    <t>infinitrd.eth</t>
  </si>
  <si>
    <t>infinitrd</t>
  </si>
  <si>
    <t>yijun.eth</t>
  </si>
  <si>
    <t>hahaziben</t>
  </si>
  <si>
    <t>2021-11-25</t>
  </si>
  <si>
    <t>starwar.eth</t>
  </si>
  <si>
    <t>foxDao</t>
  </si>
  <si>
    <t>0n1community.eth</t>
  </si>
  <si>
    <t>0n1 Community Efforts</t>
  </si>
  <si>
    <t>nainai.eth</t>
  </si>
  <si>
    <t>Meme Killer</t>
  </si>
  <si>
    <t>xiaohe.eth</t>
  </si>
  <si>
    <t>GhostBlockNFT</t>
  </si>
  <si>
    <t>blurrain.eth</t>
  </si>
  <si>
    <t xml:space="preserve">Rainy </t>
  </si>
  <si>
    <t>euthenia.eth</t>
  </si>
  <si>
    <t>Euthenia</t>
  </si>
  <si>
    <t>kyaiyy.eth</t>
  </si>
  <si>
    <t>kyaiyy</t>
  </si>
  <si>
    <t>phoebee.eth</t>
  </si>
  <si>
    <t>Amsterdam</t>
  </si>
  <si>
    <t>edc3000.eth</t>
  </si>
  <si>
    <t>People Power</t>
  </si>
  <si>
    <t>binance7.eth</t>
  </si>
  <si>
    <t>binance7</t>
  </si>
  <si>
    <t>xiami.eth</t>
  </si>
  <si>
    <t>wangfang</t>
  </si>
  <si>
    <t>kklend.eth</t>
  </si>
  <si>
    <t>xujun</t>
  </si>
  <si>
    <t>larix.eth</t>
  </si>
  <si>
    <t>uni dao</t>
  </si>
  <si>
    <t>thedudesdao.eth</t>
  </si>
  <si>
    <t>the dudes dao</t>
  </si>
  <si>
    <t>lufthansagroup.eth</t>
  </si>
  <si>
    <t>lufthansagroup</t>
  </si>
  <si>
    <t>qiufeng.eth</t>
  </si>
  <si>
    <t>qiufeng</t>
  </si>
  <si>
    <t>yanyun.eth</t>
  </si>
  <si>
    <t>yanyun</t>
  </si>
  <si>
    <t>ethbc.eth</t>
  </si>
  <si>
    <t>okex</t>
  </si>
  <si>
    <t>moonlink.eth</t>
  </si>
  <si>
    <t>bankeradao2</t>
  </si>
  <si>
    <t>metahodler.eth</t>
  </si>
  <si>
    <t>metaverse hodler</t>
  </si>
  <si>
    <t>okfine.eth</t>
  </si>
  <si>
    <t>okfinedao</t>
  </si>
  <si>
    <t>chaochao.eth</t>
  </si>
  <si>
    <t>chaochao</t>
  </si>
  <si>
    <t>jomara.eth</t>
  </si>
  <si>
    <t>Jo Mara</t>
  </si>
  <si>
    <t>cryptoongoonz.eth</t>
  </si>
  <si>
    <t>Cryptoon Goonz</t>
  </si>
  <si>
    <t>ersdl.eth</t>
  </si>
  <si>
    <t>linkmyworld</t>
  </si>
  <si>
    <t>thesolesupplier.eth</t>
  </si>
  <si>
    <t>The Sole Supplier</t>
  </si>
  <si>
    <t>coiners.eth</t>
  </si>
  <si>
    <t>CoinerDao</t>
  </si>
  <si>
    <t>blockrize.eth</t>
  </si>
  <si>
    <t>lingxi</t>
  </si>
  <si>
    <t>liangshilin.eth</t>
  </si>
  <si>
    <t xml:space="preserve">NeedforSpeedGroup </t>
  </si>
  <si>
    <t>firewalkwihme.eth</t>
  </si>
  <si>
    <t>TwinPeaksDao</t>
  </si>
  <si>
    <t>bitsky.eth</t>
  </si>
  <si>
    <t>Bitsky Dao</t>
  </si>
  <si>
    <t>tiandao.eth</t>
  </si>
  <si>
    <t>opensea</t>
  </si>
  <si>
    <t>hotstock.eth</t>
  </si>
  <si>
    <t>hotstock</t>
  </si>
  <si>
    <t>tarpon.eth</t>
  </si>
  <si>
    <t>tarpon</t>
  </si>
  <si>
    <t>balsam.eth</t>
  </si>
  <si>
    <t>balsam</t>
  </si>
  <si>
    <t>electricite.eth</t>
  </si>
  <si>
    <t>electricite</t>
  </si>
  <si>
    <t>tunny.eth</t>
  </si>
  <si>
    <t>tunny</t>
  </si>
  <si>
    <t>hinny.eth</t>
  </si>
  <si>
    <t>hinny</t>
  </si>
  <si>
    <t>caiman.eth</t>
  </si>
  <si>
    <t>caiman</t>
  </si>
  <si>
    <t>danhuacap.eth</t>
  </si>
  <si>
    <t>danhuacap</t>
  </si>
  <si>
    <t>gaggle.eth</t>
  </si>
  <si>
    <t>gaggle</t>
  </si>
  <si>
    <t>wangzian.eth</t>
  </si>
  <si>
    <t>wangzian</t>
  </si>
  <si>
    <t>godsgirl.eth</t>
  </si>
  <si>
    <t>godsgirl</t>
  </si>
  <si>
    <t>goodchina.eth</t>
  </si>
  <si>
    <t>goodchina</t>
  </si>
  <si>
    <t>btclover.eth</t>
  </si>
  <si>
    <t>btclover</t>
  </si>
  <si>
    <t>kongjian.eth</t>
  </si>
  <si>
    <t>Meme Dao</t>
  </si>
  <si>
    <t>angelmother.eth</t>
  </si>
  <si>
    <t>angelmother</t>
  </si>
  <si>
    <t>whosyourfather.eth</t>
  </si>
  <si>
    <t>whosyourfather</t>
  </si>
  <si>
    <t>lootdex.eth</t>
  </si>
  <si>
    <t>lootdex</t>
  </si>
  <si>
    <t>mists.eth</t>
  </si>
  <si>
    <t>mists</t>
  </si>
  <si>
    <t>supervip.eth</t>
  </si>
  <si>
    <t>huymai.eth</t>
  </si>
  <si>
    <t>Bee Dao</t>
  </si>
  <si>
    <t>enigmaminers.eth</t>
  </si>
  <si>
    <t>EnigmaEconomy</t>
  </si>
  <si>
    <t>dataunions.eth</t>
  </si>
  <si>
    <t>Data Union DAO</t>
  </si>
  <si>
    <t>ikram.eth</t>
  </si>
  <si>
    <t>Ikram</t>
  </si>
  <si>
    <t>asnapshot.eth</t>
  </si>
  <si>
    <t>streamr.eth</t>
  </si>
  <si>
    <t>bake</t>
  </si>
  <si>
    <t>rezaian.eth</t>
  </si>
  <si>
    <t>Rezaian Enterprises LLC</t>
  </si>
  <si>
    <t>2021-11-26</t>
  </si>
  <si>
    <t>tianxingj.eth</t>
  </si>
  <si>
    <t>tianxingj</t>
  </si>
  <si>
    <t>79999.eth</t>
  </si>
  <si>
    <t>TIANDAO</t>
  </si>
  <si>
    <t>opswap.eth</t>
  </si>
  <si>
    <t>tttyyyccccc</t>
  </si>
  <si>
    <t>stupidexperiments.eth</t>
  </si>
  <si>
    <t>Stupid Experiments</t>
  </si>
  <si>
    <t>caoxiaole.eth</t>
  </si>
  <si>
    <t>caoxiaole</t>
  </si>
  <si>
    <t>stm4h4.eth</t>
  </si>
  <si>
    <t>TWIG</t>
  </si>
  <si>
    <t>mulstakecapital.eth</t>
  </si>
  <si>
    <t xml:space="preserve">Multi-Stake Capital </t>
  </si>
  <si>
    <t>wanxin.eth</t>
  </si>
  <si>
    <t>Chumbi Valley</t>
  </si>
  <si>
    <t>stevenhaohao.eth</t>
  </si>
  <si>
    <t>stevenhaohao</t>
  </si>
  <si>
    <t>linkmyworld.eth</t>
  </si>
  <si>
    <t>bloom</t>
  </si>
  <si>
    <t>sdlwl.eth</t>
  </si>
  <si>
    <t>1125dao</t>
  </si>
  <si>
    <t>metinasilayan.eth</t>
  </si>
  <si>
    <t>metinasilayan</t>
  </si>
  <si>
    <t>zengtian.eth</t>
  </si>
  <si>
    <t>0525dao</t>
  </si>
  <si>
    <t>deborrow.eth</t>
  </si>
  <si>
    <t>Deborrow</t>
  </si>
  <si>
    <t>menacedao.eth</t>
  </si>
  <si>
    <t>Fantom Menace DAO</t>
  </si>
  <si>
    <t>163.eth</t>
  </si>
  <si>
    <t>OpenseaDAO</t>
  </si>
  <si>
    <t>yiwu.eth</t>
  </si>
  <si>
    <t>playgame</t>
  </si>
  <si>
    <t>crenguodong.eth</t>
  </si>
  <si>
    <t>ANY DAO</t>
  </si>
  <si>
    <t>xunfa.eth</t>
  </si>
  <si>
    <t>xunfa</t>
  </si>
  <si>
    <t>rss3dao.eth</t>
  </si>
  <si>
    <t>PEOPLE</t>
  </si>
  <si>
    <t>天下无人不识君.eth</t>
  </si>
  <si>
    <t>极乐园</t>
  </si>
  <si>
    <t>wmtgov.eth</t>
  </si>
  <si>
    <t>WMT</t>
  </si>
  <si>
    <t>pikapika.eth</t>
  </si>
  <si>
    <t>PIKACHU DAO</t>
  </si>
  <si>
    <t>tzwangkk.eth</t>
  </si>
  <si>
    <t>wangkk</t>
  </si>
  <si>
    <t>ohm-dao.eth</t>
  </si>
  <si>
    <t>Star Gate Dao</t>
  </si>
  <si>
    <t>samotclub.eth</t>
  </si>
  <si>
    <t>SamotClub DAO</t>
  </si>
  <si>
    <t>zombiepenguins.eth</t>
  </si>
  <si>
    <t>Zombie Penguins</t>
  </si>
  <si>
    <t>wexpolygov.eth</t>
  </si>
  <si>
    <t>WEXpoly</t>
  </si>
  <si>
    <t>komet.eth</t>
  </si>
  <si>
    <t>Komet Finance</t>
  </si>
  <si>
    <t>omnimorphs.eth</t>
  </si>
  <si>
    <t>Omnimorphs DAO</t>
  </si>
  <si>
    <t>dogcollar.eth</t>
  </si>
  <si>
    <t>Dog Collar DAO</t>
  </si>
  <si>
    <t>bigppdao.eth</t>
  </si>
  <si>
    <t>BigPPDAO</t>
  </si>
  <si>
    <t>seedifyfund.eth</t>
  </si>
  <si>
    <t>layer2finance.eth</t>
  </si>
  <si>
    <t>zapper</t>
  </si>
  <si>
    <t>thefinalcut.eth</t>
  </si>
  <si>
    <t>pinkfloydDAO</t>
  </si>
  <si>
    <t>2021-11-27</t>
  </si>
  <si>
    <t>yubai.eth</t>
  </si>
  <si>
    <t>people</t>
  </si>
  <si>
    <t>zyxswap.eth</t>
  </si>
  <si>
    <t>zyxswap</t>
  </si>
  <si>
    <t>lav8.eth</t>
  </si>
  <si>
    <t>LAV8</t>
  </si>
  <si>
    <t>xpeng.eth</t>
  </si>
  <si>
    <t>xpeng</t>
  </si>
  <si>
    <t>icwalletdao.eth</t>
  </si>
  <si>
    <t>ICWallet DAO</t>
  </si>
  <si>
    <t>crazystone.eth</t>
  </si>
  <si>
    <t>ekta.eth</t>
  </si>
  <si>
    <t>snap</t>
  </si>
  <si>
    <t>lordofsky.eth</t>
  </si>
  <si>
    <t>lordofsky</t>
  </si>
  <si>
    <t>xinfei.eth</t>
  </si>
  <si>
    <t>zksyncio.eth</t>
  </si>
  <si>
    <t>Opensea</t>
  </si>
  <si>
    <t>streamingfast.eth</t>
  </si>
  <si>
    <t>Matcha Fans</t>
  </si>
  <si>
    <t>republiclabs.eth</t>
  </si>
  <si>
    <t>republiclabs</t>
  </si>
  <si>
    <t>dingguagua.eth</t>
  </si>
  <si>
    <t>dingguagua</t>
  </si>
  <si>
    <t>jiajue.eth</t>
  </si>
  <si>
    <t>JadeDAO</t>
  </si>
  <si>
    <t>rabbitdao.eth</t>
  </si>
  <si>
    <t>Rabbit-DAO</t>
  </si>
  <si>
    <t>toyota-motor.eth</t>
  </si>
  <si>
    <t>alinguo.eth</t>
  </si>
  <si>
    <t>First.vip</t>
  </si>
  <si>
    <t>biteren.eth</t>
  </si>
  <si>
    <t>polydao</t>
  </si>
  <si>
    <t>fuloki.eth</t>
  </si>
  <si>
    <t>yuki1229</t>
  </si>
  <si>
    <t>beta.dcip.eth</t>
  </si>
  <si>
    <t>Random</t>
  </si>
  <si>
    <t>bpro.eth</t>
  </si>
  <si>
    <t xml:space="preserve">Bprotocol </t>
  </si>
  <si>
    <t>vsp.eth</t>
  </si>
  <si>
    <t>carupano.eth</t>
  </si>
  <si>
    <t>我是谁</t>
  </si>
  <si>
    <t>candap.eth</t>
  </si>
  <si>
    <t>bffok</t>
  </si>
  <si>
    <t>0xvivi.eth</t>
  </si>
  <si>
    <t>oxvividao</t>
  </si>
  <si>
    <t>2021-11-28</t>
  </si>
  <si>
    <t>0xvote.eth</t>
  </si>
  <si>
    <t>The Unstable Horses Yard</t>
  </si>
  <si>
    <t>zooex.eth</t>
  </si>
  <si>
    <t>TuGouDAO</t>
  </si>
  <si>
    <t>steamcn.eth</t>
  </si>
  <si>
    <t>rainbowDAO</t>
  </si>
  <si>
    <t>audreywen.eth</t>
  </si>
  <si>
    <t>WHEN DAO</t>
  </si>
  <si>
    <t>33777.eth</t>
  </si>
  <si>
    <t>peopledao</t>
  </si>
  <si>
    <t>loveeachother.eth</t>
  </si>
  <si>
    <t>loveeachother</t>
  </si>
  <si>
    <t>bjdao.eth</t>
  </si>
  <si>
    <t>bjdao</t>
  </si>
  <si>
    <t>hkdao.eth</t>
  </si>
  <si>
    <t>hkdao</t>
  </si>
  <si>
    <t>tendao.eth</t>
  </si>
  <si>
    <t>tendao</t>
  </si>
  <si>
    <t>twodao.eth</t>
  </si>
  <si>
    <t>twodao</t>
  </si>
  <si>
    <t>godao.eth</t>
  </si>
  <si>
    <t>godao</t>
  </si>
  <si>
    <t>alephdao.eth</t>
  </si>
  <si>
    <t>Aleph DAO</t>
  </si>
  <si>
    <t>18cm.eth</t>
  </si>
  <si>
    <t>18cmdao</t>
  </si>
  <si>
    <t>yuwenle.eth</t>
  </si>
  <si>
    <t>yuyudao</t>
  </si>
  <si>
    <t>ciphermining.eth</t>
  </si>
  <si>
    <t>popodao</t>
  </si>
  <si>
    <t>massmatual.eth</t>
  </si>
  <si>
    <t>massmatual</t>
  </si>
  <si>
    <t>nnear.eth</t>
  </si>
  <si>
    <t>nnear</t>
  </si>
  <si>
    <t>ipone14.eth</t>
  </si>
  <si>
    <t>ipone14</t>
  </si>
  <si>
    <t>datamesh.eth</t>
  </si>
  <si>
    <t>opendao</t>
  </si>
  <si>
    <t>realsilk.eth</t>
  </si>
  <si>
    <t>ipone</t>
  </si>
  <si>
    <t>difinity.eth</t>
  </si>
  <si>
    <t>bigbangdao</t>
  </si>
  <si>
    <t>cardaswap.eth</t>
  </si>
  <si>
    <t>xyzswap</t>
  </si>
  <si>
    <t>hzyb.eth</t>
  </si>
  <si>
    <t>HZYB</t>
  </si>
  <si>
    <t>pskswap.eth</t>
  </si>
  <si>
    <t>pskswap</t>
  </si>
  <si>
    <t>qingdan.eth</t>
  </si>
  <si>
    <t>Qingdan</t>
  </si>
  <si>
    <t>cyborg11.eth</t>
  </si>
  <si>
    <t>cyborg</t>
  </si>
  <si>
    <t>bountyprogram.eth</t>
  </si>
  <si>
    <t>bountyprogram</t>
  </si>
  <si>
    <t>thegotchifarmy.eth</t>
  </si>
  <si>
    <t>The Gotchi FArmy Official Guild</t>
  </si>
  <si>
    <t>mydfinity.eth</t>
  </si>
  <si>
    <t>xiaoerdao</t>
  </si>
  <si>
    <t>duoking.eth</t>
  </si>
  <si>
    <t>duoking</t>
  </si>
  <si>
    <t>blockscout.ulyana.eth</t>
  </si>
  <si>
    <t>goodkarmarecords.eth</t>
  </si>
  <si>
    <t>Good Karma Records</t>
  </si>
  <si>
    <t>torledo.eth</t>
  </si>
  <si>
    <t>Torledo</t>
  </si>
  <si>
    <t>ayanami-rei.eth</t>
  </si>
  <si>
    <t>Ayanami-Rei</t>
  </si>
  <si>
    <t>leomeo.eth</t>
  </si>
  <si>
    <t>leomeo</t>
  </si>
  <si>
    <t>postex.eth</t>
  </si>
  <si>
    <t>Psx</t>
  </si>
  <si>
    <t>ethpad.eth</t>
  </si>
  <si>
    <t>ethpad</t>
  </si>
  <si>
    <t>bscpad.eth</t>
  </si>
  <si>
    <t>bscpad</t>
  </si>
  <si>
    <t>genopets.eth</t>
  </si>
  <si>
    <t>genopets</t>
  </si>
  <si>
    <t>yinfinance.eth</t>
  </si>
  <si>
    <t>YIN Finance</t>
  </si>
  <si>
    <t>zfxdzc59211.eth</t>
  </si>
  <si>
    <t>zfxdzc59211</t>
  </si>
  <si>
    <t>bizhan.eth</t>
  </si>
  <si>
    <t>bizhan</t>
  </si>
  <si>
    <t>giegie.eth</t>
  </si>
  <si>
    <t>giegie</t>
  </si>
  <si>
    <t>fictionjunction.eth</t>
  </si>
  <si>
    <t>fictionjunction</t>
  </si>
  <si>
    <t>levx.eth</t>
  </si>
  <si>
    <t>LevX DAO</t>
  </si>
  <si>
    <t>fantomecosystem.eth</t>
  </si>
  <si>
    <t>gec.eth</t>
  </si>
  <si>
    <t>Guess Earn Club</t>
  </si>
  <si>
    <t>getsplice.eth</t>
  </si>
  <si>
    <t>SPLICE</t>
  </si>
  <si>
    <t>vbxcbcvbcb.eth</t>
  </si>
  <si>
    <t>tracer</t>
  </si>
  <si>
    <t>axisdefi.eth</t>
  </si>
  <si>
    <t>AXIS</t>
  </si>
  <si>
    <t>2021-11-29</t>
  </si>
  <si>
    <t>myooooo.eth</t>
  </si>
  <si>
    <t>CoinDao</t>
  </si>
  <si>
    <t>flachy.eth</t>
  </si>
  <si>
    <t>drunk dao</t>
  </si>
  <si>
    <t>lec.eth</t>
  </si>
  <si>
    <t>Love Earth Coin</t>
  </si>
  <si>
    <t>Pi628.eth</t>
  </si>
  <si>
    <t>Pi Network  DAO</t>
  </si>
  <si>
    <t>lancom.eth</t>
  </si>
  <si>
    <t>SpacemanNFTs</t>
  </si>
  <si>
    <t>eth008.eth</t>
  </si>
  <si>
    <t>clspower.eth</t>
  </si>
  <si>
    <t>CLS</t>
  </si>
  <si>
    <t>renanrelated.eth</t>
  </si>
  <si>
    <t>RenanRelated</t>
  </si>
  <si>
    <t>dscvr.eth</t>
  </si>
  <si>
    <t>Apple community</t>
  </si>
  <si>
    <t>onurdogan.eth</t>
  </si>
  <si>
    <t>0xpeopledao.eth</t>
  </si>
  <si>
    <t>PeopleDAO</t>
  </si>
  <si>
    <t>ascraeus.eth</t>
  </si>
  <si>
    <t>ascraeus</t>
  </si>
  <si>
    <t>danielsloeb1.eth</t>
  </si>
  <si>
    <t>Sex DAO</t>
  </si>
  <si>
    <t>leeyifengleexiaolin.eth</t>
  </si>
  <si>
    <t>leeyifengleexiaolin</t>
  </si>
  <si>
    <t>lianweb.eth</t>
  </si>
  <si>
    <t>sushilover</t>
  </si>
  <si>
    <t>carbonpaws.eth</t>
  </si>
  <si>
    <t>CarbonPaws</t>
  </si>
  <si>
    <t>icpro.eth</t>
  </si>
  <si>
    <t>Community autonomy</t>
  </si>
  <si>
    <t>yuihatano.eth</t>
  </si>
  <si>
    <t>yuihatano</t>
  </si>
  <si>
    <t>galok.eth</t>
  </si>
  <si>
    <t>citydao</t>
  </si>
  <si>
    <t>coin8.eth</t>
  </si>
  <si>
    <t>cw DAO</t>
  </si>
  <si>
    <t>niceman.eth</t>
  </si>
  <si>
    <t xml:space="preserve">GM </t>
  </si>
  <si>
    <t>andywu.eth</t>
  </si>
  <si>
    <t>昱峰社区（中文提案）</t>
  </si>
  <si>
    <t>iguodala.eth</t>
  </si>
  <si>
    <t>mistX</t>
  </si>
  <si>
    <t>enabel.eth</t>
  </si>
  <si>
    <t>Enabel DAO</t>
  </si>
  <si>
    <t>entitiesdao.eth</t>
  </si>
  <si>
    <t>EntitiesDAO</t>
  </si>
  <si>
    <t>meikuaikuai.eth</t>
  </si>
  <si>
    <t>MKKLabs</t>
  </si>
  <si>
    <t>macterra.eth</t>
  </si>
  <si>
    <t>cyberkongz.eth</t>
  </si>
  <si>
    <t>CyberKongz</t>
  </si>
  <si>
    <t>loserchick.eth</t>
  </si>
  <si>
    <t>m.club.eth</t>
  </si>
  <si>
    <t>stndgov.eth</t>
  </si>
  <si>
    <t>Standard</t>
  </si>
  <si>
    <t>irstha.eth</t>
  </si>
  <si>
    <t>cakemonster.eth</t>
  </si>
  <si>
    <t>chad-devs.eth</t>
  </si>
  <si>
    <t>lexpunk.eth</t>
  </si>
  <si>
    <t>gov.radicle.eth</t>
  </si>
  <si>
    <t>keepstakers.eth</t>
  </si>
  <si>
    <t>Keep staker signalling</t>
  </si>
  <si>
    <t>g-o-u.eth</t>
  </si>
  <si>
    <t>日本暗号芸術連合UnitedJapaneseCryptoArts</t>
  </si>
  <si>
    <t>2021-11-30</t>
  </si>
  <si>
    <t>toadmedicine.eth</t>
  </si>
  <si>
    <t>bicotest.eth</t>
  </si>
  <si>
    <t>Bico Test Snapshot</t>
  </si>
  <si>
    <t>ethpiggie.eth</t>
  </si>
  <si>
    <t>ethpiggie</t>
  </si>
  <si>
    <t>tachikoma.eth</t>
  </si>
  <si>
    <t>ADAO</t>
  </si>
  <si>
    <t>web3ens.eth</t>
  </si>
  <si>
    <t>UCASDao</t>
  </si>
  <si>
    <t>holdersdao.eth</t>
  </si>
  <si>
    <t>HoldersDao</t>
  </si>
  <si>
    <t>dinodino.eth</t>
  </si>
  <si>
    <t>ZhangZhe-Dao</t>
  </si>
  <si>
    <t>duetdao.eth</t>
  </si>
  <si>
    <t>DUET Protocol</t>
  </si>
  <si>
    <t>dfdf911.eth</t>
  </si>
  <si>
    <t>dfdf911dao</t>
  </si>
  <si>
    <t>everz.eth</t>
  </si>
  <si>
    <t>Everz</t>
  </si>
  <si>
    <t>ethisfuture.eth</t>
  </si>
  <si>
    <t>rookiedao</t>
  </si>
  <si>
    <t>snet.eth</t>
  </si>
  <si>
    <t>SingularityNet</t>
  </si>
  <si>
    <t>meta01.eth</t>
  </si>
  <si>
    <t>meta01</t>
  </si>
  <si>
    <t>668888.eth</t>
  </si>
  <si>
    <t>668888</t>
  </si>
  <si>
    <t>shibashelter.eth</t>
  </si>
  <si>
    <t>Shiba Shelter</t>
  </si>
  <si>
    <t>qntdao.eth</t>
  </si>
  <si>
    <t>QNT DAO</t>
  </si>
  <si>
    <t>grandrapidscrypto.eth</t>
  </si>
  <si>
    <t>Grand Rapids Crypto</t>
  </si>
  <si>
    <t>crypgo.eth</t>
  </si>
  <si>
    <t>Andy</t>
  </si>
  <si>
    <t>hothotel.eth</t>
  </si>
  <si>
    <t>hothotel</t>
  </si>
  <si>
    <t>lendhub.eth</t>
  </si>
  <si>
    <t>AAVE-Matic</t>
  </si>
  <si>
    <t>wolle.eth</t>
  </si>
  <si>
    <t>wolle</t>
  </si>
  <si>
    <t>lototo.eth</t>
  </si>
  <si>
    <t>LOTOTO</t>
  </si>
  <si>
    <t>coffinfinance.eth</t>
  </si>
  <si>
    <t>Coffin Finance</t>
  </si>
  <si>
    <t>wgmiwallet.eth</t>
  </si>
  <si>
    <t>$WGMI</t>
  </si>
  <si>
    <t>jaguars-dao.eth</t>
  </si>
  <si>
    <t>Jaguars DAO</t>
  </si>
  <si>
    <t>pollyfinance.eth</t>
  </si>
  <si>
    <t>Polly Finance</t>
  </si>
  <si>
    <t>diamondhandsracing.eth</t>
  </si>
  <si>
    <t>Diamond Hands Racing</t>
  </si>
  <si>
    <t>riot-racers.eth</t>
  </si>
  <si>
    <t>Riot Racers</t>
  </si>
  <si>
    <t>pxgdao.eth</t>
  </si>
  <si>
    <t>Pixelglyph DAO</t>
  </si>
  <si>
    <t>testingfive.eth</t>
  </si>
  <si>
    <t>fortubegov.eth</t>
  </si>
  <si>
    <t>dappchaser.eth</t>
  </si>
  <si>
    <t>qknoww.eth</t>
  </si>
  <si>
    <t>qknoww</t>
  </si>
  <si>
    <t>2021-12-01</t>
  </si>
  <si>
    <t>daoproptech.eth</t>
  </si>
  <si>
    <t>DAO Proptech</t>
  </si>
  <si>
    <t>deanzk9.eth</t>
  </si>
  <si>
    <t>DeanZK9</t>
  </si>
  <si>
    <t>avaxmilf.eth</t>
  </si>
  <si>
    <t>Metaverse Investment Legacy Fund</t>
  </si>
  <si>
    <t>1stlove.eth</t>
  </si>
  <si>
    <t>bronzecc</t>
  </si>
  <si>
    <t>pipilu.eth</t>
  </si>
  <si>
    <t>pipilu</t>
  </si>
  <si>
    <t>cnxzcxy.eth</t>
  </si>
  <si>
    <t>Terry</t>
  </si>
  <si>
    <t>sensart.eth</t>
  </si>
  <si>
    <t>skewliness.eth</t>
  </si>
  <si>
    <t>skewliness</t>
  </si>
  <si>
    <t>xinyao.eth</t>
  </si>
  <si>
    <t>XinyaoDAO</t>
  </si>
  <si>
    <t>gmruby.eth</t>
  </si>
  <si>
    <t>Constitution DAO</t>
  </si>
  <si>
    <t>bibliotheca.eth</t>
  </si>
  <si>
    <t>Bibliotheca</t>
  </si>
  <si>
    <t>woniudao.eth</t>
  </si>
  <si>
    <t>Woniudao</t>
  </si>
  <si>
    <t>linkstart.eth</t>
  </si>
  <si>
    <t>LABORER</t>
  </si>
  <si>
    <t>ckytsl.eth</t>
  </si>
  <si>
    <t>GMD DAO</t>
  </si>
  <si>
    <t>100000000.eth</t>
  </si>
  <si>
    <t>100000000</t>
  </si>
  <si>
    <t>doyoko.eth</t>
  </si>
  <si>
    <t>JB DAO</t>
  </si>
  <si>
    <t>cemdao.eth</t>
  </si>
  <si>
    <t>CEM DAO</t>
  </si>
  <si>
    <t>dimo.eth</t>
  </si>
  <si>
    <t>DIMO</t>
  </si>
  <si>
    <t>klimadao.eth</t>
  </si>
  <si>
    <t>Klima DAO</t>
  </si>
  <si>
    <t>wizardao.eth</t>
  </si>
  <si>
    <t>The WizarDAO</t>
  </si>
  <si>
    <t>goopsnapshot.eth</t>
  </si>
  <si>
    <t>GOOP TROOP</t>
  </si>
  <si>
    <t>dgenesis.eth</t>
  </si>
  <si>
    <t>dGenesis</t>
  </si>
  <si>
    <t>litfam.eth</t>
  </si>
  <si>
    <t>kcc.eth</t>
  </si>
  <si>
    <t>zerogoki.eth</t>
  </si>
  <si>
    <t>36fuji.eth</t>
  </si>
  <si>
    <t>36 BLOCKS OF FUJI</t>
  </si>
  <si>
    <t>compusophy.eth</t>
  </si>
  <si>
    <t>pupperdao.eth</t>
  </si>
  <si>
    <t>buche.eth</t>
  </si>
  <si>
    <t>shardcoin.eth</t>
  </si>
  <si>
    <t>halodao.eth</t>
  </si>
  <si>
    <t>pepedontdump.eth</t>
  </si>
  <si>
    <t>koios.eth</t>
  </si>
  <si>
    <t>tokenlon.eth</t>
  </si>
  <si>
    <t>caceresenzo.eth</t>
  </si>
  <si>
    <t>CACERESENZO</t>
  </si>
  <si>
    <t>2021-12-02</t>
  </si>
  <si>
    <t>feudalz.eth</t>
  </si>
  <si>
    <t>Feudalz</t>
  </si>
  <si>
    <t>uniswaptoken.eth</t>
  </si>
  <si>
    <t>uniswaptoken</t>
  </si>
  <si>
    <t>deustest.eth</t>
  </si>
  <si>
    <t>Deus Test</t>
  </si>
  <si>
    <t>top-defi.eth</t>
  </si>
  <si>
    <t>top-defi</t>
  </si>
  <si>
    <t>the-great-barrier-reef.eth</t>
  </si>
  <si>
    <t>the-great-barrier-reef</t>
  </si>
  <si>
    <t>oodao.eth</t>
  </si>
  <si>
    <t>OODAO</t>
  </si>
  <si>
    <t>17000.eth</t>
  </si>
  <si>
    <t>ioio.eth</t>
  </si>
  <si>
    <t>Concave</t>
  </si>
  <si>
    <t>kangxx.eth</t>
  </si>
  <si>
    <t>K Community</t>
  </si>
  <si>
    <t>reportingdao.eth</t>
  </si>
  <si>
    <t>ReportingDAO</t>
  </si>
  <si>
    <t>3stars.eth</t>
  </si>
  <si>
    <t>xiru7722</t>
  </si>
  <si>
    <t>yang6613.eth</t>
  </si>
  <si>
    <t>yang6613</t>
  </si>
  <si>
    <t>lious.eth</t>
  </si>
  <si>
    <t>lious</t>
  </si>
  <si>
    <t>farmingsimulator.eth</t>
  </si>
  <si>
    <t>Farming Simulator 2.0</t>
  </si>
  <si>
    <t>goodchain.eth</t>
  </si>
  <si>
    <t>goodchain</t>
  </si>
  <si>
    <t>thenextbitcoin.eth</t>
  </si>
  <si>
    <t>Unvaxxed Sperm</t>
  </si>
  <si>
    <t>diversecapital.eth</t>
  </si>
  <si>
    <t>Diverse Capital</t>
  </si>
  <si>
    <t>radın.eth</t>
  </si>
  <si>
    <t>Blockchain Bikers</t>
  </si>
  <si>
    <t>phats.eth</t>
  </si>
  <si>
    <t>PartyHat.finance</t>
  </si>
  <si>
    <t>buyethcoin.eth</t>
  </si>
  <si>
    <t>almora.eth</t>
  </si>
  <si>
    <t>XinDAO</t>
  </si>
  <si>
    <t>amnis.eth</t>
  </si>
  <si>
    <t>BO DAO</t>
  </si>
  <si>
    <t>datao.eth</t>
  </si>
  <si>
    <t>Xsky DAO</t>
  </si>
  <si>
    <t>anti-mage.eth</t>
  </si>
  <si>
    <t>Keal</t>
  </si>
  <si>
    <t>zksyncv2.eth</t>
  </si>
  <si>
    <t>zksyncv2</t>
  </si>
  <si>
    <t>joeborden.eth</t>
  </si>
  <si>
    <t>joeborden</t>
  </si>
  <si>
    <t>daviddu.eth</t>
  </si>
  <si>
    <t>dinosaureggs</t>
  </si>
  <si>
    <t>0xhive.eth</t>
  </si>
  <si>
    <t>Mbo DAO</t>
  </si>
  <si>
    <t>0xswan.eth</t>
  </si>
  <si>
    <t>Msky DAO</t>
  </si>
  <si>
    <t>0xtiger.eth</t>
  </si>
  <si>
    <t>Mtian DAO</t>
  </si>
  <si>
    <t>0xlion.eth</t>
  </si>
  <si>
    <t>Xxin DAO</t>
  </si>
  <si>
    <t>0xdear.eth</t>
  </si>
  <si>
    <t>Xtian DAO</t>
  </si>
  <si>
    <t>yaxin.eth</t>
  </si>
  <si>
    <t>Mxin DAO</t>
  </si>
  <si>
    <t>botao.eth</t>
  </si>
  <si>
    <t>Xbo DAO</t>
  </si>
  <si>
    <t>zwei02.eth</t>
  </si>
  <si>
    <t>zwei</t>
  </si>
  <si>
    <t>bilion.eth</t>
  </si>
  <si>
    <t>BiliLabs</t>
  </si>
  <si>
    <t>yuntian.eth</t>
  </si>
  <si>
    <t>Tian DAO</t>
  </si>
  <si>
    <t>skycn.eth</t>
  </si>
  <si>
    <t>Sky DAO</t>
  </si>
  <si>
    <t>litedex.eth</t>
  </si>
  <si>
    <t>Litedex Protocol</t>
  </si>
  <si>
    <t>zhumiaomiao.eth</t>
  </si>
  <si>
    <t>secret network</t>
  </si>
  <si>
    <t>ens520.eth</t>
  </si>
  <si>
    <t>ngacn.eth</t>
  </si>
  <si>
    <t>NGACN</t>
  </si>
  <si>
    <t>mcsfd.eth</t>
  </si>
  <si>
    <t>struggle</t>
  </si>
  <si>
    <t>houhou.eth</t>
  </si>
  <si>
    <t>YunDAO</t>
  </si>
  <si>
    <t>duckling.eth</t>
  </si>
  <si>
    <t>Duckling Nation</t>
  </si>
  <si>
    <t>lesserpanda.eth</t>
  </si>
  <si>
    <t>lesserpanda</t>
  </si>
  <si>
    <t>dogetomoon.eth</t>
  </si>
  <si>
    <t>NFT Labs</t>
  </si>
  <si>
    <t>szns.shean.eth</t>
  </si>
  <si>
    <t>SZNS Staging Test</t>
  </si>
  <si>
    <t>test6.shot.eth</t>
  </si>
  <si>
    <t>Strio</t>
  </si>
  <si>
    <t>gyrodao.eth</t>
  </si>
  <si>
    <t>Gyroscope Protocol</t>
  </si>
  <si>
    <t>oishun.eth</t>
  </si>
  <si>
    <t>oishun</t>
  </si>
  <si>
    <t>stelium.eth</t>
  </si>
  <si>
    <t>echelondao.eth</t>
  </si>
  <si>
    <t>buger.eth</t>
  </si>
  <si>
    <t>usebraintrustropsten.eth</t>
  </si>
  <si>
    <t>Braintrust (Ropsten)</t>
  </si>
  <si>
    <t>council.graphprotocol.eth</t>
  </si>
  <si>
    <t>The Graph Council</t>
  </si>
  <si>
    <t>vote-perp.eth</t>
  </si>
  <si>
    <t>Perpetual Protocol</t>
  </si>
  <si>
    <t>successug.eth</t>
  </si>
  <si>
    <t>successug</t>
  </si>
  <si>
    <t>burninglabs.eth</t>
  </si>
  <si>
    <t>Burninglabs</t>
  </si>
  <si>
    <t>nndao.eth</t>
  </si>
  <si>
    <t>nndao</t>
  </si>
  <si>
    <t>datacrunch.eth</t>
  </si>
  <si>
    <t>DataCrunch DAO</t>
  </si>
  <si>
    <t>2021-12-03</t>
  </si>
  <si>
    <t>philosophydao.eth</t>
  </si>
  <si>
    <t>PhilosophyDAO</t>
  </si>
  <si>
    <t>eqing.eth</t>
  </si>
  <si>
    <t>MOBOX</t>
  </si>
  <si>
    <t>guigui.eth</t>
  </si>
  <si>
    <t>guigui</t>
  </si>
  <si>
    <t>smarttrader.eth</t>
  </si>
  <si>
    <t>smarttrader</t>
  </si>
  <si>
    <t>metamess.eth</t>
  </si>
  <si>
    <t>metamessdao</t>
  </si>
  <si>
    <t>720yun.eth</t>
  </si>
  <si>
    <t>720yun</t>
  </si>
  <si>
    <t>wujianli.eth</t>
  </si>
  <si>
    <t>wujianli</t>
  </si>
  <si>
    <t>微笑的孕妇.eth</t>
  </si>
  <si>
    <t>bestforyou</t>
  </si>
  <si>
    <t>code.russlamb.eth</t>
  </si>
  <si>
    <t>OopsDAO</t>
  </si>
  <si>
    <t>blockapescissorsdao.eth</t>
  </si>
  <si>
    <t>BlockApeScissors</t>
  </si>
  <si>
    <t>牛逼666.eth</t>
  </si>
  <si>
    <t>morpheusswap.eth</t>
  </si>
  <si>
    <t>MorpheusSwap</t>
  </si>
  <si>
    <t>yjsoly.eth</t>
  </si>
  <si>
    <t>yjsoly</t>
  </si>
  <si>
    <t>dualworldfusion.eth</t>
  </si>
  <si>
    <t>Dual World Fusion Community</t>
  </si>
  <si>
    <t>playgroundlabs-dev.eth</t>
  </si>
  <si>
    <t>Playground Labs Dev</t>
  </si>
  <si>
    <t>justinbili.eth</t>
  </si>
  <si>
    <t>JustinLabs</t>
  </si>
  <si>
    <t>angleluis.eth</t>
  </si>
  <si>
    <t>AngleluisLabs</t>
  </si>
  <si>
    <t>metadogemetaverse.eth</t>
  </si>
  <si>
    <t>Metadoge Metaverse DAO</t>
  </si>
  <si>
    <t>rainiewt.eth</t>
  </si>
  <si>
    <t>rainiewt</t>
  </si>
  <si>
    <t>zyx666.eth</t>
  </si>
  <si>
    <t>LmDao为爱鼓掌</t>
  </si>
  <si>
    <t>pikking.eth</t>
  </si>
  <si>
    <t>Pikking</t>
  </si>
  <si>
    <t>moorepark.eth</t>
  </si>
  <si>
    <t>Youdao</t>
  </si>
  <si>
    <t>tranchess.com</t>
  </si>
  <si>
    <t>neil-dev.eth</t>
  </si>
  <si>
    <t>neil-dev</t>
  </si>
  <si>
    <t>gotchidao.eth</t>
  </si>
  <si>
    <t>The GotchiDao</t>
  </si>
  <si>
    <t>v2-multiplierfinance.eth</t>
  </si>
  <si>
    <t>Multiplier V2</t>
  </si>
  <si>
    <t>moonwolf.eth</t>
  </si>
  <si>
    <t>rgov.eth</t>
  </si>
  <si>
    <t>sandglass.eth</t>
  </si>
  <si>
    <t>sandglassdao</t>
  </si>
  <si>
    <t>lavaswap.eth</t>
  </si>
  <si>
    <t>cryptopunkdao.eth</t>
  </si>
  <si>
    <t>impossiblefinance.eth</t>
  </si>
  <si>
    <t>Impossible Finance</t>
  </si>
  <si>
    <t>tracer.eth</t>
  </si>
  <si>
    <t>财富自由.ETH</t>
  </si>
  <si>
    <t>mmdao.eth</t>
  </si>
  <si>
    <t>MMDAO</t>
  </si>
  <si>
    <t>xinlangweibo.eth</t>
  </si>
  <si>
    <t>dai</t>
  </si>
  <si>
    <t>2021-12-04</t>
  </si>
  <si>
    <t>traviscott.eth</t>
  </si>
  <si>
    <t>CakeBros</t>
  </si>
  <si>
    <t>emotionallyunavailable.eth</t>
  </si>
  <si>
    <t>NextCake</t>
  </si>
  <si>
    <t>acryptoape.eth</t>
  </si>
  <si>
    <t>CakeGang</t>
  </si>
  <si>
    <t>itgift.eth</t>
  </si>
  <si>
    <t>CakeFan</t>
  </si>
  <si>
    <t>exponentialsnft.eth</t>
  </si>
  <si>
    <t>Exponentials</t>
  </si>
  <si>
    <t>abathape.eth</t>
  </si>
  <si>
    <t>ACakeApe</t>
  </si>
  <si>
    <t>spartacadabra.eth</t>
  </si>
  <si>
    <t>SpartacadabraDAO</t>
  </si>
  <si>
    <t>zzghcm001.eth</t>
  </si>
  <si>
    <t>zzghcm001</t>
  </si>
  <si>
    <t>kbkbk.eth</t>
  </si>
  <si>
    <t>zzg</t>
  </si>
  <si>
    <t>panqi.eth</t>
  </si>
  <si>
    <t>PENN</t>
  </si>
  <si>
    <t>tangyuan.eth</t>
  </si>
  <si>
    <t>tangyuan</t>
  </si>
  <si>
    <t>ddnft.eth</t>
  </si>
  <si>
    <t>Dormant Dragons NFT</t>
  </si>
  <si>
    <t>syh.eth</t>
  </si>
  <si>
    <t>syh</t>
  </si>
  <si>
    <t>panvalaleague.eth</t>
  </si>
  <si>
    <t>zhangenchang</t>
  </si>
  <si>
    <t>ethfly.eth</t>
  </si>
  <si>
    <t>ethfly</t>
  </si>
  <si>
    <t>quantly.eth</t>
  </si>
  <si>
    <t>QuantlyDAO</t>
  </si>
  <si>
    <t>xec666.eth</t>
  </si>
  <si>
    <t>Zapper DAO</t>
  </si>
  <si>
    <t>randomz.eth</t>
  </si>
  <si>
    <t>Fantoms On Opera | RandomZ's Lab</t>
  </si>
  <si>
    <t>milliongov.eth</t>
  </si>
  <si>
    <t>Million Gov</t>
  </si>
  <si>
    <t>dinnerdao.eth</t>
  </si>
  <si>
    <t>polycatfi.eth</t>
  </si>
  <si>
    <t>kishutoken.eth</t>
  </si>
  <si>
    <t>1314123.eth</t>
  </si>
  <si>
    <t>wangning</t>
  </si>
  <si>
    <t>metaj.eth</t>
  </si>
  <si>
    <t>MetaJ</t>
  </si>
  <si>
    <t>nominations.ens.eth</t>
  </si>
  <si>
    <t>ENS WG Steward Nominations</t>
  </si>
  <si>
    <t>2021-12-05</t>
  </si>
  <si>
    <t>meta-meta.eth</t>
  </si>
  <si>
    <t>meta-meta</t>
  </si>
  <si>
    <t>magiceden.eth</t>
  </si>
  <si>
    <t>深圳刘先生.eth</t>
  </si>
  <si>
    <t>Polygon  DAO</t>
  </si>
  <si>
    <t>jayceechan.eth</t>
  </si>
  <si>
    <t>Jaycee</t>
  </si>
  <si>
    <t>metanative.eth</t>
  </si>
  <si>
    <t>metanative</t>
  </si>
  <si>
    <t>yesichen.eth</t>
  </si>
  <si>
    <t>blocktime</t>
  </si>
  <si>
    <t>metaverse123.eth</t>
  </si>
  <si>
    <t>onchaindao.eth</t>
  </si>
  <si>
    <t>rzrv.eth</t>
  </si>
  <si>
    <t>Rezerve</t>
  </si>
  <si>
    <t>zzghcm66.eth</t>
  </si>
  <si>
    <t>zzghcm66</t>
  </si>
  <si>
    <t>maskpad.eth</t>
  </si>
  <si>
    <t>小楼</t>
  </si>
  <si>
    <t>kmovr.eth</t>
  </si>
  <si>
    <t>vcure.eth</t>
  </si>
  <si>
    <t>vcure.ethbadger</t>
  </si>
  <si>
    <t>confucious.eth</t>
  </si>
  <si>
    <t>confucious</t>
  </si>
  <si>
    <t>yumin.eth</t>
  </si>
  <si>
    <t>FarmPlanet</t>
  </si>
  <si>
    <t>metaboat.eth</t>
  </si>
  <si>
    <t>LoserChick Dao</t>
  </si>
  <si>
    <t>dao4ever.eth</t>
  </si>
  <si>
    <t>DAO4EVER</t>
  </si>
  <si>
    <t>iyou99.eth</t>
  </si>
  <si>
    <t>bingshan</t>
  </si>
  <si>
    <t>farmerdoge-bsc.eth</t>
  </si>
  <si>
    <t>FarmerDoge BSC</t>
  </si>
  <si>
    <t>chapter1.eth</t>
  </si>
  <si>
    <t>ChaosSpaces</t>
  </si>
  <si>
    <t>bridgeswap.eth</t>
  </si>
  <si>
    <t>bridgeswap finance</t>
  </si>
  <si>
    <t>thethreebodyproblem.eth</t>
  </si>
  <si>
    <t>3BODY</t>
  </si>
  <si>
    <t>enlightdao.eth</t>
  </si>
  <si>
    <t>tptdao.eth</t>
  </si>
  <si>
    <t>TPT DAO</t>
  </si>
  <si>
    <t>ilv.eth</t>
  </si>
  <si>
    <t>Illuvinati Council</t>
  </si>
  <si>
    <t>motokodaydrop.eth</t>
  </si>
  <si>
    <t>Motoko Day Drop</t>
  </si>
  <si>
    <t>2021-12-06</t>
  </si>
  <si>
    <t>ethereumgastracker.eth</t>
  </si>
  <si>
    <t>Ethereum Gas Tracker</t>
  </si>
  <si>
    <t>britishshorthair.eth</t>
  </si>
  <si>
    <t>British Shorthair fam</t>
  </si>
  <si>
    <t>prabhjects.eth</t>
  </si>
  <si>
    <t>Prabhject's DAO</t>
  </si>
  <si>
    <t>blackdove.eth</t>
  </si>
  <si>
    <t>Blackdove</t>
  </si>
  <si>
    <t>eagle1.eth</t>
  </si>
  <si>
    <t>eagle</t>
  </si>
  <si>
    <t>woaimofang.eth</t>
  </si>
  <si>
    <t>monacodao</t>
  </si>
  <si>
    <t>yanabu.eth</t>
  </si>
  <si>
    <t>Yanabu</t>
  </si>
  <si>
    <t>soralight.eth</t>
  </si>
  <si>
    <t>一哥社区</t>
  </si>
  <si>
    <t>civilboy.eth</t>
  </si>
  <si>
    <t>GOAL</t>
  </si>
  <si>
    <t>datahub.eth</t>
  </si>
  <si>
    <t>datadao</t>
  </si>
  <si>
    <t>givingweek.eth</t>
  </si>
  <si>
    <t xml:space="preserve">Giving Week </t>
  </si>
  <si>
    <t>haoduoyu888.eth</t>
  </si>
  <si>
    <t>AnubisDAO autonomy</t>
  </si>
  <si>
    <t>billionairefund.eth</t>
  </si>
  <si>
    <t>Crypto Investor Agency</t>
  </si>
  <si>
    <t>giter.eth</t>
  </si>
  <si>
    <t>giter</t>
  </si>
  <si>
    <t>metavalley.eth</t>
  </si>
  <si>
    <t>0xddd.eth</t>
  </si>
  <si>
    <t>onemeta.eth</t>
  </si>
  <si>
    <t>hughesliu.eth</t>
  </si>
  <si>
    <t>HUGHES-aWSB CuteApe Kindergarten</t>
  </si>
  <si>
    <t>cdzexchange.eth</t>
  </si>
  <si>
    <t>CDzExchange</t>
  </si>
  <si>
    <t>wellsoon.eth</t>
  </si>
  <si>
    <t>wellsoon</t>
  </si>
  <si>
    <t>themergedaovote.eth</t>
  </si>
  <si>
    <t>MergeDao</t>
  </si>
  <si>
    <t>onlycoin.eth</t>
  </si>
  <si>
    <t>onlycoin</t>
  </si>
  <si>
    <t>hotya.eth</t>
  </si>
  <si>
    <t>zaps.dao</t>
  </si>
  <si>
    <t>wangxizhi.eth</t>
  </si>
  <si>
    <t>wangxizhi</t>
  </si>
  <si>
    <t>yottachain.eth</t>
  </si>
  <si>
    <t>yottachain</t>
  </si>
  <si>
    <t>kanyu.eth</t>
  </si>
  <si>
    <t>kanyu</t>
  </si>
  <si>
    <t>86021.eth</t>
  </si>
  <si>
    <t>86021</t>
  </si>
  <si>
    <t>8848plus.eth</t>
  </si>
  <si>
    <t>8848plus</t>
  </si>
  <si>
    <t>usa001.eth</t>
  </si>
  <si>
    <t>usa001</t>
  </si>
  <si>
    <t>china001.eth</t>
  </si>
  <si>
    <t>china001</t>
  </si>
  <si>
    <t>maomao.eth</t>
  </si>
  <si>
    <t>奥特曼打小怪兽</t>
  </si>
  <si>
    <t>squidgamecommunity.eth</t>
  </si>
  <si>
    <t xml:space="preserve">Squid Game Community </t>
  </si>
  <si>
    <t>86115.eth</t>
  </si>
  <si>
    <t>mllll.eth</t>
  </si>
  <si>
    <t>candyDAO小组</t>
  </si>
  <si>
    <t>0xgravity.eth</t>
  </si>
  <si>
    <t>Gravity DAO</t>
  </si>
  <si>
    <t>funfun.eth</t>
  </si>
  <si>
    <t>funfunDAO</t>
  </si>
  <si>
    <t>0xmetamask.eth</t>
  </si>
  <si>
    <t>0xMetaMaskDAO</t>
  </si>
  <si>
    <t>thecryptochicks.eth</t>
  </si>
  <si>
    <t>Crypto Chicks</t>
  </si>
  <si>
    <t>hadeswap.eth</t>
  </si>
  <si>
    <t>Hades Swap</t>
  </si>
  <si>
    <t>enternft.eth</t>
  </si>
  <si>
    <t>Enter</t>
  </si>
  <si>
    <t>faradao.eth</t>
  </si>
  <si>
    <t>vote.faraland.io</t>
  </si>
  <si>
    <t>stableunit.eth</t>
  </si>
  <si>
    <t>loot-dao.eth</t>
  </si>
  <si>
    <t>Loot Owners</t>
  </si>
  <si>
    <t>desertrat.eth</t>
  </si>
  <si>
    <t>mstablegrants.eth</t>
  </si>
  <si>
    <t>mStable Grants</t>
  </si>
  <si>
    <t>gzks.eth</t>
  </si>
  <si>
    <t>beetsdao.eth</t>
  </si>
  <si>
    <t>gov.dhedge.eth</t>
  </si>
  <si>
    <t>cosmic-wyverns.eth</t>
  </si>
  <si>
    <t>Cosmic Wyverns</t>
  </si>
  <si>
    <t>eth2beaconchain.eth</t>
  </si>
  <si>
    <t>ETH2 Beacon Chain</t>
  </si>
  <si>
    <t>tonkinese.eth</t>
  </si>
  <si>
    <t>Tonkinese Cat fam</t>
  </si>
  <si>
    <t>dolphdao.eth</t>
  </si>
  <si>
    <t>DolphDAO</t>
  </si>
  <si>
    <t>2021-12-07</t>
  </si>
  <si>
    <t>xiaonuonuo520.eth</t>
  </si>
  <si>
    <t>2022 Wealthy Group</t>
  </si>
  <si>
    <t>334inadaze.eth</t>
  </si>
  <si>
    <t>334inadaze</t>
  </si>
  <si>
    <t>matrixcube.eth</t>
  </si>
  <si>
    <t>MatrixCube</t>
  </si>
  <si>
    <t>淡写地老天荒.eth</t>
  </si>
  <si>
    <t>BTC DAO</t>
  </si>
  <si>
    <t>残影君醉相思浓.eth</t>
  </si>
  <si>
    <t>Good BTC</t>
  </si>
  <si>
    <t>gamblingapes.eth</t>
  </si>
  <si>
    <t>Gambling Apes Miami</t>
  </si>
  <si>
    <t>lobbytoken.eth</t>
  </si>
  <si>
    <t>Lobby</t>
  </si>
  <si>
    <t>xiaolou.eth</t>
  </si>
  <si>
    <t xml:space="preserve">AirDAO </t>
  </si>
  <si>
    <t>thechaosdao.eth</t>
  </si>
  <si>
    <t>ChaosDAO</t>
  </si>
  <si>
    <t>noinif马爸爸.eth</t>
  </si>
  <si>
    <t>MaxZing</t>
  </si>
  <si>
    <t>scalpel.eth</t>
  </si>
  <si>
    <t>scalpeldao</t>
  </si>
  <si>
    <t>snowbankgovernance.eth</t>
  </si>
  <si>
    <t>Snowbank</t>
  </si>
  <si>
    <t>gelato.eth</t>
  </si>
  <si>
    <t>Gelato</t>
  </si>
  <si>
    <t>everyoneth.eth</t>
  </si>
  <si>
    <t>DAOFuture</t>
  </si>
  <si>
    <t>tomotech.eth</t>
  </si>
  <si>
    <t>PolyTechDAO</t>
  </si>
  <si>
    <t>blockhorizon.eth</t>
  </si>
  <si>
    <t>binanceDAO</t>
  </si>
  <si>
    <t>mengnai.eth</t>
  </si>
  <si>
    <t>CFSN-Core</t>
  </si>
  <si>
    <t>defidinos.eth</t>
  </si>
  <si>
    <t>DeFi Dinos</t>
  </si>
  <si>
    <t>misfitsdao.eth</t>
  </si>
  <si>
    <t>MisfitsDAO.eth</t>
  </si>
  <si>
    <t>tianye.eth</t>
  </si>
  <si>
    <t>Ceek</t>
  </si>
  <si>
    <t>dotfinance.eth</t>
  </si>
  <si>
    <t>DotFinance</t>
  </si>
  <si>
    <t>nftat.eth</t>
  </si>
  <si>
    <t>NFTat_DAO (beta)</t>
  </si>
  <si>
    <t>klondike.eth</t>
  </si>
  <si>
    <t>Klondike Protocol</t>
  </si>
  <si>
    <t>yls630.eth</t>
  </si>
  <si>
    <t>Lightning Network</t>
  </si>
  <si>
    <t>2021-12-08</t>
  </si>
  <si>
    <t>shuyenzhaoshiu.eth</t>
  </si>
  <si>
    <t>EOS DAO</t>
  </si>
  <si>
    <t>supername.eth</t>
  </si>
  <si>
    <t>notional</t>
  </si>
  <si>
    <t>gaoshanhushiuxiu.eth</t>
  </si>
  <si>
    <t>ICP DAO</t>
  </si>
  <si>
    <t>居高声自远.eth</t>
  </si>
  <si>
    <t>cake社区</t>
  </si>
  <si>
    <t>louyiejiuyi.eth</t>
  </si>
  <si>
    <t>DYDX社区</t>
  </si>
  <si>
    <t>yuzhongjinshu.eth</t>
  </si>
  <si>
    <t>UNI社区</t>
  </si>
  <si>
    <t>杭州马pk深圳马.eth</t>
  </si>
  <si>
    <t>USDC DAO DAO</t>
  </si>
  <si>
    <t>淘宝阿里巴巴.eth</t>
  </si>
  <si>
    <t>FTX DAO DAO</t>
  </si>
  <si>
    <t>天下第一大好人.eth</t>
  </si>
  <si>
    <t>USDT DAO</t>
  </si>
  <si>
    <t>clipper-dex.eth</t>
  </si>
  <si>
    <t>BNB DAO</t>
  </si>
  <si>
    <t>dydx-eth.eth</t>
  </si>
  <si>
    <t>DYDX DAO</t>
  </si>
  <si>
    <t>boboat321.eth</t>
  </si>
  <si>
    <t>MATIC DAO DAO</t>
  </si>
  <si>
    <t>rayz.eth</t>
  </si>
  <si>
    <t>RayZ</t>
  </si>
  <si>
    <t>xiaoyanyan.eth</t>
  </si>
  <si>
    <t>MikeDao</t>
  </si>
  <si>
    <t>dofin.eth</t>
  </si>
  <si>
    <t>AWTESTING</t>
  </si>
  <si>
    <t>Tripplite.eth</t>
  </si>
  <si>
    <t>Matic DAO</t>
  </si>
  <si>
    <t>xibeijia.eth</t>
  </si>
  <si>
    <t>SUNDAO</t>
  </si>
  <si>
    <t>yingjiao.eth</t>
  </si>
  <si>
    <t>yingjiao</t>
  </si>
  <si>
    <t>feistydogenft.eth</t>
  </si>
  <si>
    <t>NFD FeistyDogeNFT</t>
  </si>
  <si>
    <t>ogplatform.eth</t>
  </si>
  <si>
    <t>OG Platform</t>
  </si>
  <si>
    <t>kopio.eth</t>
  </si>
  <si>
    <t>Matic Voters</t>
  </si>
  <si>
    <t>daogrants.eth</t>
  </si>
  <si>
    <t>Grants Working Group</t>
  </si>
  <si>
    <t>blockfishdao.eth</t>
  </si>
  <si>
    <t>blockfishdao</t>
  </si>
  <si>
    <t>firstdao.eth</t>
  </si>
  <si>
    <t xml:space="preserve">FIRST DAO </t>
  </si>
  <si>
    <t>disco-rock.eth</t>
  </si>
  <si>
    <t>Disco-Rock</t>
  </si>
  <si>
    <t>votingsnapshot.eth</t>
  </si>
  <si>
    <t>Governance Voting</t>
  </si>
  <si>
    <t>kleros.eth</t>
  </si>
  <si>
    <t>cryptohoots.eth</t>
  </si>
  <si>
    <t>CryptoHoots</t>
  </si>
  <si>
    <t>thedaoist.eth</t>
  </si>
  <si>
    <t>The Katist's Fantastikat Kingdom</t>
  </si>
  <si>
    <t>proteincommunity.eth</t>
  </si>
  <si>
    <t>Protein Community</t>
  </si>
  <si>
    <t>sewerratsocialclub.eth</t>
  </si>
  <si>
    <t>Sewer Rat Social Club</t>
  </si>
  <si>
    <t>meebitsdao.eth</t>
  </si>
  <si>
    <t>unlock-protocol.eth</t>
  </si>
  <si>
    <t>subdomain.testname.eth</t>
  </si>
  <si>
    <t>Testy McDao</t>
  </si>
  <si>
    <t>spring-dao</t>
  </si>
  <si>
    <t>lrctoken.eth</t>
  </si>
  <si>
    <t>erencelebi.eth</t>
  </si>
  <si>
    <t>Eren</t>
  </si>
  <si>
    <t>testtesttest.eth</t>
  </si>
  <si>
    <t>2021-12-09</t>
  </si>
  <si>
    <t>kibaworldwide.eth</t>
  </si>
  <si>
    <t>Kiba Inu</t>
  </si>
  <si>
    <t>ryanzzy.eth</t>
  </si>
  <si>
    <t>Fantom Foundation</t>
  </si>
  <si>
    <t>lailaibtc.eth</t>
  </si>
  <si>
    <t>lailaibtc</t>
  </si>
  <si>
    <t>mailservice.eth</t>
  </si>
  <si>
    <t>bb5</t>
  </si>
  <si>
    <t>elonlai.eth</t>
  </si>
  <si>
    <t>bb4</t>
  </si>
  <si>
    <t>sdoge.eth</t>
  </si>
  <si>
    <t>bb3</t>
  </si>
  <si>
    <t>satellitedogeswap.eth</t>
  </si>
  <si>
    <t>bb2</t>
  </si>
  <si>
    <t>satellitedoge.eth</t>
  </si>
  <si>
    <t>b1</t>
  </si>
  <si>
    <t>zyc18762406517.eth</t>
  </si>
  <si>
    <t>people dao</t>
  </si>
  <si>
    <t>houseofchaos.eth</t>
  </si>
  <si>
    <t>House of Chaos</t>
  </si>
  <si>
    <t>budaha.eth</t>
  </si>
  <si>
    <t>rainbowwall.eth</t>
  </si>
  <si>
    <t>rainbowwall</t>
  </si>
  <si>
    <t>btcethdot.eth</t>
  </si>
  <si>
    <t>区块链中文社区</t>
  </si>
  <si>
    <t>parrotdefi.eth</t>
  </si>
  <si>
    <t>Parrot DeFi DAO</t>
  </si>
  <si>
    <t>nftaccelerator.eth</t>
  </si>
  <si>
    <t xml:space="preserve">NFT Accelerator </t>
  </si>
  <si>
    <t>mbm.eth</t>
  </si>
  <si>
    <t>MicroBuddies</t>
  </si>
  <si>
    <t>jrag.eth</t>
  </si>
  <si>
    <t>Anon Cryptopunk Owner DAO</t>
  </si>
  <si>
    <t>vvdao.eth</t>
  </si>
  <si>
    <t>CryptoMr.Q</t>
  </si>
  <si>
    <t>wdswap.eth</t>
  </si>
  <si>
    <t>WdDao</t>
  </si>
  <si>
    <t>4thtech.eth</t>
  </si>
  <si>
    <t>4thTech</t>
  </si>
  <si>
    <t>lingqian.eth</t>
  </si>
  <si>
    <t>chaoyouhui</t>
  </si>
  <si>
    <t>informationtoken.eth</t>
  </si>
  <si>
    <t xml:space="preserve">Information Token </t>
  </si>
  <si>
    <t>grailers.eth</t>
  </si>
  <si>
    <t>GrailersDAO</t>
  </si>
  <si>
    <t>familydao.eth</t>
  </si>
  <si>
    <t>familydao</t>
  </si>
  <si>
    <t>bootdao.eth</t>
  </si>
  <si>
    <t>BitDAO Community Delegates</t>
  </si>
  <si>
    <t>mxlcolm.eth</t>
  </si>
  <si>
    <t>mxlcolm</t>
  </si>
  <si>
    <t>vote.mcdex.eth</t>
  </si>
  <si>
    <t>MCDEX</t>
  </si>
  <si>
    <t>ethereummailservice.eth</t>
  </si>
  <si>
    <t>EMS</t>
  </si>
  <si>
    <t>lofcrypto.eth</t>
  </si>
  <si>
    <t>LonelyFans Crypto</t>
  </si>
  <si>
    <t>blockchaincolumbia.eth</t>
  </si>
  <si>
    <t>bitdao.eth</t>
  </si>
  <si>
    <t>officialoceandao.eth</t>
  </si>
  <si>
    <t>vote.airswap.eth</t>
  </si>
  <si>
    <t>tranche.eth</t>
  </si>
  <si>
    <t>pub-finance.eth</t>
  </si>
  <si>
    <t>btcyan.eth</t>
  </si>
  <si>
    <t>btcyan</t>
  </si>
  <si>
    <t>emoyan.eth</t>
  </si>
  <si>
    <t>emoyan</t>
  </si>
  <si>
    <t>aixiaoyan.eth</t>
  </si>
  <si>
    <t>aixiaoyan</t>
  </si>
  <si>
    <t>zhoutiantian.eth</t>
  </si>
  <si>
    <t>zhoutiantian</t>
  </si>
  <si>
    <t>lldao.eth</t>
  </si>
  <si>
    <t>LLDAO</t>
  </si>
  <si>
    <t>lunardao.eth</t>
  </si>
  <si>
    <t>LunarDAO</t>
  </si>
  <si>
    <t>2021-12-10</t>
  </si>
  <si>
    <t>bertug.eth</t>
  </si>
  <si>
    <t>Bertug Oymak</t>
  </si>
  <si>
    <t>hostloc.eth</t>
  </si>
  <si>
    <t>ode-test</t>
  </si>
  <si>
    <t>nicoholo.eth</t>
  </si>
  <si>
    <t>$DOG Holders</t>
  </si>
  <si>
    <t>youlaiwuqu.eth</t>
  </si>
  <si>
    <t>youlaiwuqu</t>
  </si>
  <si>
    <t>cuteevy.eth</t>
  </si>
  <si>
    <t>cuteevydao</t>
  </si>
  <si>
    <t>gnaij02.eth</t>
  </si>
  <si>
    <t>gnaij02</t>
  </si>
  <si>
    <t>tomita.eth</t>
  </si>
  <si>
    <t>people  yyds</t>
  </si>
  <si>
    <t>p3t3rango.eth</t>
  </si>
  <si>
    <t>Pete Rango</t>
  </si>
  <si>
    <t>dzips.eth</t>
  </si>
  <si>
    <t>DZIPS</t>
  </si>
  <si>
    <t>sdogenft.eth</t>
  </si>
  <si>
    <t>sdogenft</t>
  </si>
  <si>
    <t>leopards.eth</t>
  </si>
  <si>
    <t>zhaokk.eth</t>
  </si>
  <si>
    <t>zhaokk</t>
  </si>
  <si>
    <t>jumbodefi.eth</t>
  </si>
  <si>
    <t>JumboDefi</t>
  </si>
  <si>
    <t>templardao.eth</t>
  </si>
  <si>
    <t>TemplarDAO</t>
  </si>
  <si>
    <t>divinebeings.eth</t>
  </si>
  <si>
    <t>Divine DAO</t>
  </si>
  <si>
    <t>swipx.eth</t>
  </si>
  <si>
    <t>SWP DAO</t>
  </si>
  <si>
    <t>thehumandao.eth</t>
  </si>
  <si>
    <t>catswap.eth</t>
  </si>
  <si>
    <t>catswap</t>
  </si>
  <si>
    <t>eth2eth.eth</t>
  </si>
  <si>
    <t>kongtoudawo.eth</t>
  </si>
  <si>
    <t>kongtoudawo</t>
  </si>
  <si>
    <t>preserve.eth</t>
  </si>
  <si>
    <t>PreserveDAO</t>
  </si>
  <si>
    <t>xiaowukong.eth</t>
  </si>
  <si>
    <t>DragonBall</t>
  </si>
  <si>
    <t>xsp.eth</t>
  </si>
  <si>
    <t>XSwap Protocol</t>
  </si>
  <si>
    <t>thegamerdao.eth</t>
  </si>
  <si>
    <t>Gamer DAO</t>
  </si>
  <si>
    <t>liquiddriver.eth</t>
  </si>
  <si>
    <t>Liquid Driver</t>
  </si>
  <si>
    <t>beanstalkfarms.eth</t>
  </si>
  <si>
    <t>blocks-dao.eth</t>
  </si>
  <si>
    <t>BLOCKS DAO</t>
  </si>
  <si>
    <t>swpr.eth</t>
  </si>
  <si>
    <t>Swapr</t>
  </si>
  <si>
    <t>theclaw.eth</t>
  </si>
  <si>
    <t>The Claw</t>
  </si>
  <si>
    <t>syncronauts.eth</t>
  </si>
  <si>
    <t>Syncronauts</t>
  </si>
  <si>
    <t>mscoin.eth</t>
  </si>
  <si>
    <t>MSCOIN DAO</t>
  </si>
  <si>
    <t>apy.eth</t>
  </si>
  <si>
    <t>gfdao.eth</t>
  </si>
  <si>
    <t>Ghost Finance DAO</t>
  </si>
  <si>
    <t>gitcoindao.eth</t>
  </si>
  <si>
    <t>rarible.eth</t>
  </si>
  <si>
    <t>Rarible Protocol DAO</t>
  </si>
  <si>
    <t>ubxt.eth</t>
  </si>
  <si>
    <t>dodobird.eth</t>
  </si>
  <si>
    <t>fomolab.eth</t>
  </si>
  <si>
    <t>Fomo Lab</t>
  </si>
  <si>
    <t>dydxyan.eth</t>
  </si>
  <si>
    <t>dydxyan</t>
  </si>
  <si>
    <t>ensyan.eth</t>
  </si>
  <si>
    <t>ensyan</t>
  </si>
  <si>
    <t>ethyan.eth</t>
  </si>
  <si>
    <t>ethyan</t>
  </si>
  <si>
    <t>peiyan.eth</t>
  </si>
  <si>
    <t>babyDao</t>
  </si>
  <si>
    <t>jseph.eth</t>
  </si>
  <si>
    <t>2021-12-11</t>
  </si>
  <si>
    <t>wzixiao.eth</t>
  </si>
  <si>
    <t>wzixiao</t>
  </si>
  <si>
    <t>0xflair.eth</t>
  </si>
  <si>
    <t>Flair.Finance</t>
  </si>
  <si>
    <t>bellaqm.eth</t>
  </si>
  <si>
    <t>bellaqm</t>
  </si>
  <si>
    <t>lixiaojing.eth</t>
  </si>
  <si>
    <t>ambrosial.eth</t>
  </si>
  <si>
    <t>Web3.0Dao</t>
  </si>
  <si>
    <t>goodchild.eth</t>
  </si>
  <si>
    <t>goodchild</t>
  </si>
  <si>
    <t>goodpocket.eth</t>
  </si>
  <si>
    <t>goodpocket</t>
  </si>
  <si>
    <t>china-cdt.eth</t>
  </si>
  <si>
    <t>CHina-cdt</t>
  </si>
  <si>
    <t>thethreebody.eth</t>
  </si>
  <si>
    <t>thethreebody</t>
  </si>
  <si>
    <t>zloco.eth</t>
  </si>
  <si>
    <t>HUAWEI</t>
  </si>
  <si>
    <t>goodtoken.eth</t>
  </si>
  <si>
    <t>goodtoken</t>
  </si>
  <si>
    <t>gofomo.eth</t>
  </si>
  <si>
    <t>gofomo</t>
  </si>
  <si>
    <t>balldao.eth</t>
  </si>
  <si>
    <t>tai</t>
  </si>
  <si>
    <t>nearcoin.eth</t>
  </si>
  <si>
    <t>danielgao.eth</t>
  </si>
  <si>
    <t>shanyuezhaoqin.eth</t>
  </si>
  <si>
    <t>wubianfengguang.eth</t>
  </si>
  <si>
    <t>flyingaway.eth</t>
  </si>
  <si>
    <t>flyingaway</t>
  </si>
  <si>
    <t>qinfengjiedai.eth</t>
  </si>
  <si>
    <t>UNI DAO</t>
  </si>
  <si>
    <t>深圳宝安区.eth</t>
  </si>
  <si>
    <t>DOGE DAO</t>
  </si>
  <si>
    <t>qikaideshen.eth</t>
  </si>
  <si>
    <t>guiqianwan.eth</t>
  </si>
  <si>
    <t>xinghuoliaoyuan.eth</t>
  </si>
  <si>
    <t>CAKE DAO</t>
  </si>
  <si>
    <t>cwxcsx.eth</t>
  </si>
  <si>
    <t>candy DAO Airdrop apple</t>
  </si>
  <si>
    <t>kerneldao.eth</t>
  </si>
  <si>
    <t>KernelDAO</t>
  </si>
  <si>
    <t>tiniaochuchu.eth</t>
  </si>
  <si>
    <t>ETC DAO</t>
  </si>
  <si>
    <t>heloushouyue.eth</t>
  </si>
  <si>
    <t>FIL DAO</t>
  </si>
  <si>
    <t>qinqinliushe.eth</t>
  </si>
  <si>
    <t>GTC DAO</t>
  </si>
  <si>
    <t>panshiyizheng.eth</t>
  </si>
  <si>
    <t>USDT社区</t>
  </si>
  <si>
    <t>中国深圳市.eth</t>
  </si>
  <si>
    <t>SOL DAO</t>
  </si>
  <si>
    <t>chimpclub.eth</t>
  </si>
  <si>
    <t>Chimp Club</t>
  </si>
  <si>
    <t>licrazy.eth</t>
  </si>
  <si>
    <t>licrazy</t>
  </si>
  <si>
    <t>yologames.eth</t>
  </si>
  <si>
    <t>YOLO Games</t>
  </si>
  <si>
    <t>btc2moon.eth</t>
  </si>
  <si>
    <t>btc2moonDao</t>
  </si>
  <si>
    <t>minawallet.eth</t>
  </si>
  <si>
    <t>minawallet</t>
  </si>
  <si>
    <t>dogswap.eth</t>
  </si>
  <si>
    <t>dogswap</t>
  </si>
  <si>
    <t>bwkj88.eth</t>
  </si>
  <si>
    <t>Socialfi DAO</t>
  </si>
  <si>
    <t>poapy.eth</t>
  </si>
  <si>
    <t>Nyfc</t>
  </si>
  <si>
    <t>0xdot.eth</t>
  </si>
  <si>
    <t>OracleDAO</t>
  </si>
  <si>
    <t>testflight.eth</t>
  </si>
  <si>
    <t>zero</t>
  </si>
  <si>
    <t>liujiao.eth</t>
  </si>
  <si>
    <t>Joltify_Finance</t>
  </si>
  <si>
    <t>xrpchain.eth</t>
  </si>
  <si>
    <t>maskDAO</t>
  </si>
  <si>
    <t>harvardao.eth</t>
  </si>
  <si>
    <t>HarvardDAO</t>
  </si>
  <si>
    <t>wang0766.eth</t>
  </si>
  <si>
    <t>SpanDAO</t>
  </si>
  <si>
    <t>genesisblocks.eth</t>
  </si>
  <si>
    <t>Genesis Blocks</t>
  </si>
  <si>
    <t>fucd.eth</t>
  </si>
  <si>
    <t>kogecoin.eth</t>
  </si>
  <si>
    <t>crisisdao.eth</t>
  </si>
  <si>
    <t>CrisisDAO</t>
  </si>
  <si>
    <t>arcx.eth</t>
  </si>
  <si>
    <t>ARCx Governance Voting</t>
  </si>
  <si>
    <t>poolpool.pooltogether.eth</t>
  </si>
  <si>
    <t>rrdao.eth</t>
  </si>
  <si>
    <t>RRDAO</t>
  </si>
  <si>
    <t>nymid.eth</t>
  </si>
  <si>
    <t>Nym ID</t>
  </si>
  <si>
    <t>2021-12-12</t>
  </si>
  <si>
    <t>ometa.eth</t>
  </si>
  <si>
    <t>ometa</t>
  </si>
  <si>
    <t>wujuanliwu.eth</t>
  </si>
  <si>
    <t>wjl</t>
  </si>
  <si>
    <t>firstlook.eth</t>
  </si>
  <si>
    <t>1inch  DAO</t>
  </si>
  <si>
    <t>xinan888.eth</t>
  </si>
  <si>
    <t>mechwarriordao</t>
  </si>
  <si>
    <t>jianliwu.eth</t>
  </si>
  <si>
    <t>middlename.eth</t>
  </si>
  <si>
    <t>PancakeSwap  DAO</t>
  </si>
  <si>
    <t>hogeman.eth</t>
  </si>
  <si>
    <t>hogeman</t>
  </si>
  <si>
    <t>justforkicks.eth</t>
  </si>
  <si>
    <t>Just for Kicks</t>
  </si>
  <si>
    <t>degochain.eth</t>
  </si>
  <si>
    <t>degochain</t>
  </si>
  <si>
    <t>givenname.eth</t>
  </si>
  <si>
    <t>Uniswap DAO</t>
  </si>
  <si>
    <t>windows2000.eth</t>
  </si>
  <si>
    <t>MDX DAO</t>
  </si>
  <si>
    <t>account1.eth</t>
  </si>
  <si>
    <t>langzhu.eth</t>
  </si>
  <si>
    <t>LTC DAO</t>
  </si>
  <si>
    <t>arbitrumtwo.eth</t>
  </si>
  <si>
    <t>SUSHI DAO</t>
  </si>
  <si>
    <t>ething.eth</t>
  </si>
  <si>
    <t>ething</t>
  </si>
  <si>
    <t>hongzhong.eth</t>
  </si>
  <si>
    <t>TRX  DAO</t>
  </si>
  <si>
    <t>shenzhenshajing.eth</t>
  </si>
  <si>
    <t>SAND DAO</t>
  </si>
  <si>
    <t>arbitrum2.eth</t>
  </si>
  <si>
    <t>AVAX DAO</t>
  </si>
  <si>
    <t>thesnail.eth</t>
  </si>
  <si>
    <t>AXS</t>
  </si>
  <si>
    <t>spaceeth.eth</t>
  </si>
  <si>
    <t>EthSpace</t>
  </si>
  <si>
    <t>chaoren.eth</t>
  </si>
  <si>
    <t>YFI</t>
  </si>
  <si>
    <t>bifixdai.eth</t>
  </si>
  <si>
    <t>WTC</t>
  </si>
  <si>
    <t>spacebtc.eth</t>
  </si>
  <si>
    <t>BtcSpace</t>
  </si>
  <si>
    <t>hyn007.eth</t>
  </si>
  <si>
    <t>hyn007</t>
  </si>
  <si>
    <t>cleanocean.eth</t>
  </si>
  <si>
    <t>CleanOcean</t>
  </si>
  <si>
    <t>mstruggle.eth</t>
  </si>
  <si>
    <t>DREAM DAO</t>
  </si>
  <si>
    <t>yachi.eth</t>
  </si>
  <si>
    <t>YA DAO</t>
  </si>
  <si>
    <t>tonygoss.eth</t>
  </si>
  <si>
    <t>tony</t>
  </si>
  <si>
    <t>outofmemory.eth</t>
  </si>
  <si>
    <t>Boring</t>
  </si>
  <si>
    <t>agoge.eth</t>
  </si>
  <si>
    <t>Agoge</t>
  </si>
  <si>
    <t>ulydev.eth</t>
  </si>
  <si>
    <t>0x428.eth</t>
  </si>
  <si>
    <t>0x428</t>
  </si>
  <si>
    <t>ugurdogan.eth</t>
  </si>
  <si>
    <t>popsiclefinance.eth</t>
  </si>
  <si>
    <t>Popsicle.Finance</t>
  </si>
  <si>
    <t>goblank.eth</t>
  </si>
  <si>
    <t>GoBlank</t>
  </si>
  <si>
    <t>eth8899.eth</t>
  </si>
  <si>
    <t>Pancake Dao</t>
  </si>
  <si>
    <t>ismile.eth</t>
  </si>
  <si>
    <t>iSmile</t>
  </si>
  <si>
    <t>octopuos.eth</t>
  </si>
  <si>
    <t>OctopuoS</t>
  </si>
  <si>
    <t>payroll.sarcophagus-dao.eth</t>
  </si>
  <si>
    <t>Sarcophagus Payroll</t>
  </si>
  <si>
    <t>nilgov.eth</t>
  </si>
  <si>
    <t>Nil DAO</t>
  </si>
  <si>
    <t>untitledvoting.eth</t>
  </si>
  <si>
    <t>Untitled DAO</t>
  </si>
  <si>
    <t>tutis.eth</t>
  </si>
  <si>
    <t>Safe Test DAO</t>
  </si>
  <si>
    <t>unknowndao.eth</t>
  </si>
  <si>
    <t>UnknownDAO</t>
  </si>
  <si>
    <t>synapseprotocol.eth</t>
  </si>
  <si>
    <t>Synapse Protocol</t>
  </si>
  <si>
    <t>chibidao.eth</t>
  </si>
  <si>
    <t>Chibi Labs DAO</t>
  </si>
  <si>
    <t>drctoken.eth</t>
  </si>
  <si>
    <t>Digital Reserve Currency</t>
  </si>
  <si>
    <t>acryptos</t>
  </si>
  <si>
    <t>altrucoin.eth</t>
  </si>
  <si>
    <t>Altruism Protocol</t>
  </si>
  <si>
    <t>unslashed.eth</t>
  </si>
  <si>
    <t>Unslashed Finance</t>
  </si>
  <si>
    <t>alchemixstakers.eth</t>
  </si>
  <si>
    <t>dextfprotocol.eth</t>
  </si>
  <si>
    <t>prosperso.eth</t>
  </si>
  <si>
    <t>yoginth.eth</t>
  </si>
  <si>
    <t>Yoginth</t>
  </si>
  <si>
    <t>burgur.eth</t>
  </si>
  <si>
    <t>Burgur Kim</t>
  </si>
  <si>
    <t>rvvup.eth</t>
  </si>
  <si>
    <t>rvvup</t>
  </si>
  <si>
    <t>floatdao.eth</t>
  </si>
  <si>
    <t>Float DAO</t>
  </si>
  <si>
    <t>2021-12-13</t>
  </si>
  <si>
    <t>renminuniversity.eth</t>
  </si>
  <si>
    <t>Renmin University</t>
  </si>
  <si>
    <t>linjxcool.eth</t>
  </si>
  <si>
    <t>linjxcool</t>
  </si>
  <si>
    <t>uniartsdao.eth</t>
  </si>
  <si>
    <t xml:space="preserve">UniArtsDAO </t>
  </si>
  <si>
    <t>hanlei.eth</t>
  </si>
  <si>
    <t>hanlei</t>
  </si>
  <si>
    <t>yanhuang.eth</t>
  </si>
  <si>
    <t>PetDAO</t>
  </si>
  <si>
    <t>regency.eth</t>
  </si>
  <si>
    <t>Regency Protocols</t>
  </si>
  <si>
    <t>cryptorontonians.eth</t>
  </si>
  <si>
    <t>Cryptorontonians</t>
  </si>
  <si>
    <t>possess.eth</t>
  </si>
  <si>
    <t>possess</t>
  </si>
  <si>
    <t>sky88.eth</t>
  </si>
  <si>
    <t>skydao</t>
  </si>
  <si>
    <t>multiversecapital.eth</t>
  </si>
  <si>
    <t>Multiverse Capital DAO</t>
  </si>
  <si>
    <t>tachibana.eth</t>
  </si>
  <si>
    <t>The world is a playground</t>
  </si>
  <si>
    <t>unblock256.eth</t>
  </si>
  <si>
    <t>un.Block</t>
  </si>
  <si>
    <t>whalesgame.eth</t>
  </si>
  <si>
    <t>Whales Game</t>
  </si>
  <si>
    <t>xbeer.eth</t>
  </si>
  <si>
    <t>pakdao.eth</t>
  </si>
  <si>
    <t>PakDAO</t>
  </si>
  <si>
    <t>stabilizedao.eth</t>
  </si>
  <si>
    <t>StabilizeDAO</t>
  </si>
  <si>
    <t>lodacicero.eth</t>
  </si>
  <si>
    <t>lodacicerodao</t>
  </si>
  <si>
    <t>underfitted.eth</t>
  </si>
  <si>
    <t>Underfitted Social Club</t>
  </si>
  <si>
    <t>overcloudz.eth</t>
  </si>
  <si>
    <t>OverCloudz</t>
  </si>
  <si>
    <t>tnado.eth</t>
  </si>
  <si>
    <t>Tornadao</t>
  </si>
  <si>
    <t>yifeixu.eth</t>
  </si>
  <si>
    <t>tinny eye dao</t>
  </si>
  <si>
    <t>zzghcm88.eth</t>
  </si>
  <si>
    <t>zzghcm88</t>
  </si>
  <si>
    <t>staycurious.eth</t>
  </si>
  <si>
    <t>Curious</t>
  </si>
  <si>
    <t>jadeprotocol.eth</t>
  </si>
  <si>
    <t>Jade Protocol</t>
  </si>
  <si>
    <t>siphernexus.eth</t>
  </si>
  <si>
    <t>Sipher Nexus</t>
  </si>
  <si>
    <t>alwayslovedaisy.eth</t>
  </si>
  <si>
    <t>LOVERDAO</t>
  </si>
  <si>
    <t>coinbanks.eth</t>
  </si>
  <si>
    <t>coinbase</t>
  </si>
  <si>
    <t>ceekar.eth</t>
  </si>
  <si>
    <t>bitreader.eth</t>
  </si>
  <si>
    <t>bitreader(比特瑞德)</t>
  </si>
  <si>
    <t>fortressdao.eth</t>
  </si>
  <si>
    <t>btc1.eth</t>
  </si>
  <si>
    <t>CryptoBridge</t>
  </si>
  <si>
    <t>donateesg.eth</t>
  </si>
  <si>
    <t>DonateESG</t>
  </si>
  <si>
    <t>maocheng.eth</t>
  </si>
  <si>
    <t>maocheng</t>
  </si>
  <si>
    <t>0x2cf155966c15715fcf4be82072a926fb7e1bf9ed.eth</t>
  </si>
  <si>
    <t>FTLlabs</t>
  </si>
  <si>
    <t>polygaj.eth</t>
  </si>
  <si>
    <t>apwine.eth</t>
  </si>
  <si>
    <t>ens.eth</t>
  </si>
  <si>
    <t>xdaistake.eth</t>
  </si>
  <si>
    <t>xDai Chain (Gnosis Chain)</t>
  </si>
  <si>
    <t>ags.eth</t>
  </si>
  <si>
    <t>Collector Coin (AGS)</t>
  </si>
  <si>
    <t>yungao.eth</t>
  </si>
  <si>
    <t>BSC Home</t>
  </si>
  <si>
    <t>2021-12-14</t>
  </si>
  <si>
    <t>lorcel.eth</t>
  </si>
  <si>
    <t>Cake Master</t>
  </si>
  <si>
    <t>benchwork.eth</t>
  </si>
  <si>
    <t>Cake Rocker</t>
  </si>
  <si>
    <t>binancebaba.eth</t>
  </si>
  <si>
    <t>BSC Garden</t>
  </si>
  <si>
    <t>cathykid.eth</t>
  </si>
  <si>
    <t>Cake Roller</t>
  </si>
  <si>
    <t>benmoblock.eth</t>
  </si>
  <si>
    <t>Cake-A-Thon</t>
  </si>
  <si>
    <t>hashgang.eth</t>
  </si>
  <si>
    <t>BSC Beginner</t>
  </si>
  <si>
    <t>bnbcake.eth</t>
  </si>
  <si>
    <t>All About Cake</t>
  </si>
  <si>
    <t>marvelverse.eth</t>
  </si>
  <si>
    <t>CakeVerse</t>
  </si>
  <si>
    <t>jimmychin.eth</t>
  </si>
  <si>
    <t>Cake Forever</t>
  </si>
  <si>
    <t>hztttao.eth</t>
  </si>
  <si>
    <t>CakeGarden</t>
  </si>
  <si>
    <t>stakerverse.eth</t>
  </si>
  <si>
    <t>Stakerverse</t>
  </si>
  <si>
    <t>crypto127554.eth</t>
  </si>
  <si>
    <t>cryptofly</t>
  </si>
  <si>
    <t>hkdoll.eth</t>
  </si>
  <si>
    <t>Fxxk DAO</t>
  </si>
  <si>
    <t>wesley888.eth</t>
  </si>
  <si>
    <t>wesley</t>
  </si>
  <si>
    <t>maxcoin.eth</t>
  </si>
  <si>
    <t>MAX DAO</t>
  </si>
  <si>
    <t>55kai.eth</t>
  </si>
  <si>
    <t>达盖尔的旗帜</t>
  </si>
  <si>
    <t>zodiacdemo.eth</t>
  </si>
  <si>
    <t>Zodiac Demo</t>
  </si>
  <si>
    <t>cartesian.eth</t>
  </si>
  <si>
    <t>bitcoinbay.eth</t>
  </si>
  <si>
    <t>Bitcoin Bay</t>
  </si>
  <si>
    <t>wanjie.eth</t>
  </si>
  <si>
    <t>wanjie</t>
  </si>
  <si>
    <t>dfdao.eth</t>
  </si>
  <si>
    <t>dfdao</t>
  </si>
  <si>
    <t>giga-chad-avax.eth</t>
  </si>
  <si>
    <t>GigaChad</t>
  </si>
  <si>
    <t>gtcswap.eth</t>
  </si>
  <si>
    <t>gitcoindao</t>
  </si>
  <si>
    <t>solanachain.eth</t>
  </si>
  <si>
    <t>solanachain</t>
  </si>
  <si>
    <t>mycointool.eth</t>
  </si>
  <si>
    <t>MCT DAO</t>
  </si>
  <si>
    <t>0x9527.eth</t>
  </si>
  <si>
    <t>YCC DAO</t>
  </si>
  <si>
    <t>tribe-dao.eth</t>
  </si>
  <si>
    <t>Tribe DAO</t>
  </si>
  <si>
    <t>rigeldavis.eth</t>
  </si>
  <si>
    <t>RigelDavis</t>
  </si>
  <si>
    <t>mitalab.eth</t>
  </si>
  <si>
    <t>MiTestNet</t>
  </si>
  <si>
    <t>radaofi.eth</t>
  </si>
  <si>
    <t>RaDAO</t>
  </si>
  <si>
    <t>zibibbo.eth</t>
  </si>
  <si>
    <t>Zibibbo Testnet</t>
  </si>
  <si>
    <t>ckmai.eth</t>
  </si>
  <si>
    <t>Ckmai DAO</t>
  </si>
  <si>
    <t>taiyiyi.eth</t>
  </si>
  <si>
    <t>taiyiyiDAO</t>
  </si>
  <si>
    <t>xrobot.eth</t>
  </si>
  <si>
    <t>imx</t>
  </si>
  <si>
    <t>birdspath.eth</t>
  </si>
  <si>
    <t>DMS DAO</t>
  </si>
  <si>
    <t>saddlefinance.eth</t>
  </si>
  <si>
    <t>Saddle</t>
  </si>
  <si>
    <t>ngdao.eth</t>
  </si>
  <si>
    <t>NG Plateform</t>
  </si>
  <si>
    <t>ycsdao.eth</t>
  </si>
  <si>
    <t>YCS DAO</t>
  </si>
  <si>
    <t>odidao.eth</t>
  </si>
  <si>
    <t>ODI DAO</t>
  </si>
  <si>
    <t>worldwidewebb.eth</t>
  </si>
  <si>
    <t>WORLDWIDE WEBB</t>
  </si>
  <si>
    <t>nonfungiblealpha.eth</t>
  </si>
  <si>
    <t>Non-Fungible Alpha</t>
  </si>
  <si>
    <t>pocketdimension.eth</t>
  </si>
  <si>
    <t xml:space="preserve">Parallel DAO </t>
  </si>
  <si>
    <t>onedonutsbakery.eth</t>
  </si>
  <si>
    <t>One Donuts Bakery</t>
  </si>
  <si>
    <t>isaacpatka.eth</t>
  </si>
  <si>
    <t>Isaac DAO</t>
  </si>
  <si>
    <t>primerating.eth</t>
  </si>
  <si>
    <t>Prime Rating</t>
  </si>
  <si>
    <t>testplugin.eth</t>
  </si>
  <si>
    <t>TestSN</t>
  </si>
  <si>
    <t>staterfinance.eth</t>
  </si>
  <si>
    <t>Stater Finance</t>
  </si>
  <si>
    <t>kimchipremium.eth</t>
  </si>
  <si>
    <t>Kimchi Premium</t>
  </si>
  <si>
    <t>alumpink.eth</t>
  </si>
  <si>
    <t>playmining.eth</t>
  </si>
  <si>
    <t>iotexlab.eth</t>
  </si>
  <si>
    <t>IoTeXLab Delegate</t>
  </si>
  <si>
    <t>glicpixv1.eth</t>
  </si>
  <si>
    <t>biswap-org.eth</t>
  </si>
  <si>
    <t>testbsw.eth</t>
  </si>
  <si>
    <t>phetta.eth</t>
  </si>
  <si>
    <t>thropic.eth</t>
  </si>
  <si>
    <t>8paynetwork.eth</t>
  </si>
  <si>
    <t>london.pob.eth</t>
  </si>
  <si>
    <t>$LONDON NIGHT CLUB DAO</t>
  </si>
  <si>
    <t>nomadex.eth</t>
  </si>
  <si>
    <t>uniquefans.eth</t>
  </si>
  <si>
    <t>uniquephoto.eth</t>
  </si>
  <si>
    <t>notenea.eth</t>
  </si>
  <si>
    <t>punkprotocol.eth</t>
  </si>
  <si>
    <t>gnosisdaotest.eth</t>
  </si>
  <si>
    <t>palestinefinance.eth</t>
  </si>
  <si>
    <t>Palestine Finance</t>
  </si>
  <si>
    <t>bepronetwork.eth</t>
  </si>
  <si>
    <t>primexyz.eth</t>
  </si>
  <si>
    <t>percent</t>
  </si>
  <si>
    <t>0xdollar</t>
  </si>
  <si>
    <t>spiritswap.eth</t>
  </si>
  <si>
    <t>onepoolfinance.eth</t>
  </si>
  <si>
    <t>pascall.eth</t>
  </si>
  <si>
    <t>pootogetherbsc.eth</t>
  </si>
  <si>
    <t>thanku.eth</t>
  </si>
  <si>
    <t>Thanku.eth Space 1</t>
  </si>
  <si>
    <t>inversefinance.eth</t>
  </si>
  <si>
    <t>yup.eth</t>
  </si>
  <si>
    <t>uniqueone.eth</t>
  </si>
  <si>
    <t>noderunners.eth</t>
  </si>
  <si>
    <t>ethfund.eth</t>
  </si>
  <si>
    <t>ETHFUND</t>
  </si>
  <si>
    <t>andajun.eth</t>
  </si>
  <si>
    <t>FlyingTigers DAO</t>
  </si>
  <si>
    <t>moonpie.eth</t>
  </si>
  <si>
    <t>moonpie votes</t>
  </si>
  <si>
    <t>2021-12-15</t>
  </si>
  <si>
    <t>ftxcool.eth</t>
  </si>
  <si>
    <t>ftxcool</t>
  </si>
  <si>
    <t>apoverse.eth</t>
  </si>
  <si>
    <t>APOverse</t>
  </si>
  <si>
    <t>tntcl.eth</t>
  </si>
  <si>
    <t>Tentacle.Finance</t>
  </si>
  <si>
    <t>gaozhen.eth</t>
  </si>
  <si>
    <t>WEB3研讨组</t>
  </si>
  <si>
    <t>promesx.eth</t>
  </si>
  <si>
    <t>Promesx</t>
  </si>
  <si>
    <t>mojomix.eth</t>
  </si>
  <si>
    <t>Mojomix DAO</t>
  </si>
  <si>
    <t>nianqingren.eth</t>
  </si>
  <si>
    <t>nianqingren</t>
  </si>
  <si>
    <t>106apes.eth</t>
  </si>
  <si>
    <t>106Apes</t>
  </si>
  <si>
    <t>goldmandao.eth</t>
  </si>
  <si>
    <t>Goldman DAO</t>
  </si>
  <si>
    <t>hittite.eth</t>
  </si>
  <si>
    <t>mikasaz.eth</t>
  </si>
  <si>
    <t>doeraymedao</t>
  </si>
  <si>
    <t>dadeva.eth</t>
  </si>
  <si>
    <t xml:space="preserve">ArcoiKun Community </t>
  </si>
  <si>
    <t>defiall.eth</t>
  </si>
  <si>
    <t>JOJO</t>
  </si>
  <si>
    <t>threedao.eth</t>
  </si>
  <si>
    <t>ThreeDAO</t>
  </si>
  <si>
    <t>daotaifung.eth</t>
  </si>
  <si>
    <t>DAOTaiFung</t>
  </si>
  <si>
    <t>haofangyuan.eth</t>
  </si>
  <si>
    <t>De-FamousDAO</t>
  </si>
  <si>
    <t>revotu.eth</t>
  </si>
  <si>
    <t>rubicon318.eth</t>
  </si>
  <si>
    <t>Rubicon DAO</t>
  </si>
  <si>
    <t>scrszjzzq.eth</t>
  </si>
  <si>
    <t>scrszjzzq</t>
  </si>
  <si>
    <t>crystl.eth</t>
  </si>
  <si>
    <t>Crystl Finance</t>
  </si>
  <si>
    <t>minmaxdao.eth</t>
  </si>
  <si>
    <t>MinMax DAO</t>
  </si>
  <si>
    <t>hamdao.eth</t>
  </si>
  <si>
    <t>HamDAO</t>
  </si>
  <si>
    <t>dydxgov.eth</t>
  </si>
  <si>
    <t>miamitechruns.eth</t>
  </si>
  <si>
    <t>Miami Tech Runs DAO Season 1</t>
  </si>
  <si>
    <t>thecreative.eth</t>
  </si>
  <si>
    <t>thalescouncil.eth</t>
  </si>
  <si>
    <t>mimo-polygon.eth</t>
  </si>
  <si>
    <t>MIMO Polygon</t>
  </si>
  <si>
    <t>cryptexdao.eth</t>
  </si>
  <si>
    <t>uniswap</t>
  </si>
  <si>
    <t>basketdao.eth</t>
  </si>
  <si>
    <t>mimo.eth</t>
  </si>
  <si>
    <t>MIMO Mainnet</t>
  </si>
  <si>
    <t>snapshot.floatprotocol.eth</t>
  </si>
  <si>
    <t>metafactory.eth</t>
  </si>
  <si>
    <t>ndx.eth</t>
  </si>
  <si>
    <t>kronosapiens.eth</t>
  </si>
  <si>
    <t>Kronosapiens</t>
  </si>
  <si>
    <t>2021-12-16</t>
  </si>
  <si>
    <t>btcso.eth</t>
  </si>
  <si>
    <t>cocos8.eth</t>
  </si>
  <si>
    <t>utokyo.eth</t>
  </si>
  <si>
    <t>cypto group in u-tokyo</t>
  </si>
  <si>
    <t>pnetwork-pbtconbscv1-holders.eth</t>
  </si>
  <si>
    <t>pNetwork pBTC-on-BSC-v1 holders</t>
  </si>
  <si>
    <t>fntn.eth</t>
  </si>
  <si>
    <t>curryyang.eth</t>
  </si>
  <si>
    <t>curry</t>
  </si>
  <si>
    <t>samhua.eth</t>
  </si>
  <si>
    <t>Samhua</t>
  </si>
  <si>
    <t>manestest.eth</t>
  </si>
  <si>
    <t>Manes Test</t>
  </si>
  <si>
    <t>doger.eth</t>
  </si>
  <si>
    <t>rawdao.eth</t>
  </si>
  <si>
    <t>RAW DAO</t>
  </si>
  <si>
    <t>libbysmith.eth</t>
  </si>
  <si>
    <t>CaptainAirdrop</t>
  </si>
  <si>
    <t>snxccc.eth</t>
  </si>
  <si>
    <t>Synthetix: CCC Elections</t>
  </si>
  <si>
    <t>frognationdao.eth</t>
  </si>
  <si>
    <t>Frog Nation DAO</t>
  </si>
  <si>
    <t>chainclub.eth</t>
  </si>
  <si>
    <t>chainclubdao</t>
  </si>
  <si>
    <t>paragonsdao.eth</t>
  </si>
  <si>
    <t>Paragons</t>
  </si>
  <si>
    <t>bellalila.eth</t>
  </si>
  <si>
    <t>bellalila</t>
  </si>
  <si>
    <t>timba.eth</t>
  </si>
  <si>
    <t>Hashflow</t>
  </si>
  <si>
    <t>corruptions.eth</t>
  </si>
  <si>
    <t>Corruptions</t>
  </si>
  <si>
    <t>dogeman.eth</t>
  </si>
  <si>
    <t>dogeman</t>
  </si>
  <si>
    <t>polymon.eth</t>
  </si>
  <si>
    <t>Polychain Monsters</t>
  </si>
  <si>
    <t>pussyfinancialdao.eth</t>
  </si>
  <si>
    <t>Pussy.Financial</t>
  </si>
  <si>
    <t>fevrhodlers.eth</t>
  </si>
  <si>
    <t>FEVR Hodlers Club</t>
  </si>
  <si>
    <t>devdao.eth</t>
  </si>
  <si>
    <t>atxdao.eth</t>
  </si>
  <si>
    <t>ATX DAO</t>
  </si>
  <si>
    <t>dextertortoriello.eth</t>
  </si>
  <si>
    <t>FWB Test Site</t>
  </si>
  <si>
    <t>treasurycouncil.eth</t>
  </si>
  <si>
    <t>Synthetix Treasury Council</t>
  </si>
  <si>
    <t>gro.xyz</t>
  </si>
  <si>
    <t>Gro</t>
  </si>
  <si>
    <t>moonbeans.eth</t>
  </si>
  <si>
    <t>MoonBeans</t>
  </si>
  <si>
    <t>immutablex.eth</t>
  </si>
  <si>
    <t>Immutable X</t>
  </si>
  <si>
    <t>realmsofether.eth</t>
  </si>
  <si>
    <t>metrox.eth</t>
  </si>
  <si>
    <t>globalcoinresearch.eth</t>
  </si>
  <si>
    <t>Global Coin Research</t>
  </si>
  <si>
    <t>tiledao.eth</t>
  </si>
  <si>
    <t>kukaburra.eth</t>
  </si>
  <si>
    <t>monstrocities.eth</t>
  </si>
  <si>
    <t>0xgov.eth</t>
  </si>
  <si>
    <t>santadao.eth</t>
  </si>
  <si>
    <t>WeBow DAO</t>
  </si>
  <si>
    <t>ballersvote.eth</t>
  </si>
  <si>
    <t>88mph.eth</t>
  </si>
  <si>
    <t>pangolindex.eth</t>
  </si>
  <si>
    <t>snxgrants.eth</t>
  </si>
  <si>
    <t>SNX Grants Council</t>
  </si>
  <si>
    <t>spartancouncil.eth</t>
  </si>
  <si>
    <t>Synthetix Spartan Council</t>
  </si>
  <si>
    <t>oracles.opiumprotocol.eth</t>
  </si>
  <si>
    <t>harvestfi.eth</t>
  </si>
  <si>
    <t>mstableprotocoldao.eth</t>
  </si>
  <si>
    <t>mStable Protocol DAO</t>
  </si>
  <si>
    <t>vote-rinkeby.airswap.eth</t>
  </si>
  <si>
    <t>AirSwap [Rinkeby]</t>
  </si>
  <si>
    <t>sportx.eth</t>
  </si>
  <si>
    <t>boringvote.eth</t>
  </si>
  <si>
    <t>binbin.eth</t>
  </si>
  <si>
    <t>uudao.eth</t>
  </si>
  <si>
    <t>UUDAO</t>
  </si>
  <si>
    <t>viv3.eth</t>
  </si>
  <si>
    <t>Web3Lab</t>
  </si>
  <si>
    <t>2021-12-17</t>
  </si>
  <si>
    <t>colony.eth</t>
  </si>
  <si>
    <t>xddcyy.eth</t>
  </si>
  <si>
    <t>xddcyy</t>
  </si>
  <si>
    <t>ffie.eth</t>
  </si>
  <si>
    <t>FFIE</t>
  </si>
  <si>
    <t>dumbcryptoape.eth</t>
  </si>
  <si>
    <t>EtherTulip</t>
  </si>
  <si>
    <t>shot.eth</t>
  </si>
  <si>
    <t>strikersdao.eth</t>
  </si>
  <si>
    <t>CryptoStrikers</t>
  </si>
  <si>
    <t>ryukaitempest.eth</t>
  </si>
  <si>
    <t>RYUDAO</t>
  </si>
  <si>
    <t>aradao.eth</t>
  </si>
  <si>
    <t>ARA</t>
  </si>
  <si>
    <t>ufostart.eth</t>
  </si>
  <si>
    <t>UFOstart</t>
  </si>
  <si>
    <t>orangedaoxyz.eth</t>
  </si>
  <si>
    <t xml:space="preserve">Orange DAO </t>
  </si>
  <si>
    <t>contentdao.eth</t>
  </si>
  <si>
    <t>ARA Test</t>
  </si>
  <si>
    <t>gbc-nft.eth</t>
  </si>
  <si>
    <t>GMX Blueberry Club</t>
  </si>
  <si>
    <t>5021314.eth</t>
  </si>
  <si>
    <t>ONE PIECE</t>
  </si>
  <si>
    <t>experient.eth</t>
  </si>
  <si>
    <t>Experient Group DAO</t>
  </si>
  <si>
    <t>sdogdao.xyz</t>
  </si>
  <si>
    <t>SNOWDOG DAO</t>
  </si>
  <si>
    <t>nft-jpn.eth</t>
  </si>
  <si>
    <t>NFTJPN</t>
  </si>
  <si>
    <t>peopletoken.eth</t>
  </si>
  <si>
    <t>PEOPLE DAO</t>
  </si>
  <si>
    <t>857857.eth</t>
  </si>
  <si>
    <t>857DAO</t>
  </si>
  <si>
    <t>safeohm.eth</t>
  </si>
  <si>
    <t>SafeOHM DAO</t>
  </si>
  <si>
    <t>vitadao-test.eth</t>
  </si>
  <si>
    <t>VitaDAO Test</t>
  </si>
  <si>
    <t>mirrolure.eth</t>
  </si>
  <si>
    <t>GDODAO</t>
  </si>
  <si>
    <t>chinakungfu.eth</t>
  </si>
  <si>
    <t>chinakungfu</t>
  </si>
  <si>
    <t>bestfork.eth</t>
  </si>
  <si>
    <t xml:space="preserve">Wonderland </t>
  </si>
  <si>
    <t>ownthedaoge.eth</t>
  </si>
  <si>
    <t>$DOG DAO</t>
  </si>
  <si>
    <t>axialdefi.eth</t>
  </si>
  <si>
    <t>Axial</t>
  </si>
  <si>
    <t>qhsky.eth</t>
  </si>
  <si>
    <t>qhsky</t>
  </si>
  <si>
    <t>r-group.eth</t>
  </si>
  <si>
    <t>R Group</t>
  </si>
  <si>
    <t>wearedorkis.eth</t>
  </si>
  <si>
    <t>We Are Dorkis</t>
  </si>
  <si>
    <t>xlootproject.eth</t>
  </si>
  <si>
    <t>Official xLoot Governance</t>
  </si>
  <si>
    <t>retokendao.eth</t>
  </si>
  <si>
    <t>buzzedbears.eth</t>
  </si>
  <si>
    <t>Buzzed Bear Plazza</t>
  </si>
  <si>
    <t>aave.eth</t>
  </si>
  <si>
    <t>cabindao.eth</t>
  </si>
  <si>
    <t>berrydata.eth</t>
  </si>
  <si>
    <t>poh.eth</t>
  </si>
  <si>
    <t>Proof Of Humanity</t>
  </si>
  <si>
    <t>premia.eth</t>
  </si>
  <si>
    <t>diadao.eth</t>
  </si>
  <si>
    <t>friendswithbenefits.eth</t>
  </si>
  <si>
    <t>Friends With Benefits Pro</t>
  </si>
  <si>
    <t>aavegotchi.eth</t>
  </si>
  <si>
    <t>nancy919.eth</t>
  </si>
  <si>
    <t>PEOPLELAND</t>
  </si>
  <si>
    <t>520541.eth</t>
  </si>
  <si>
    <t>520541</t>
  </si>
  <si>
    <t>lollita.eth</t>
  </si>
  <si>
    <t>DaoLab</t>
  </si>
  <si>
    <t>2021-12-18</t>
  </si>
  <si>
    <t>indiewomen.eth</t>
  </si>
  <si>
    <t>indiewomen</t>
  </si>
  <si>
    <t>0xcoco.eth</t>
  </si>
  <si>
    <t>WomenDao</t>
  </si>
  <si>
    <t>vivi.eth</t>
  </si>
  <si>
    <t>GotchiFan</t>
  </si>
  <si>
    <t>tangtang.eth</t>
  </si>
  <si>
    <t xml:space="preserve">LazyPaw </t>
  </si>
  <si>
    <t>maoyan.eth</t>
  </si>
  <si>
    <t>FishDAO</t>
  </si>
  <si>
    <t>honeyfarm.eth</t>
  </si>
  <si>
    <t>Avalanche HoneyFarm DAO</t>
  </si>
  <si>
    <t>bigant.eth</t>
  </si>
  <si>
    <t>BigantDAO</t>
  </si>
  <si>
    <t>metasys.eth</t>
  </si>
  <si>
    <t>Metasys</t>
  </si>
  <si>
    <t>iconee.eth</t>
  </si>
  <si>
    <t>iconee</t>
  </si>
  <si>
    <t>sketchup.eth</t>
  </si>
  <si>
    <t>sketchup</t>
  </si>
  <si>
    <t>wujianliwu.eth</t>
  </si>
  <si>
    <t>wuwu</t>
  </si>
  <si>
    <t>nftfc.eth</t>
  </si>
  <si>
    <t>NFT FC</t>
  </si>
  <si>
    <t>richcatsnation.eth</t>
  </si>
  <si>
    <t>Rich Cats Nation</t>
  </si>
  <si>
    <t>atonesapple.eth</t>
  </si>
  <si>
    <t>daovoice.eth</t>
  </si>
  <si>
    <t xml:space="preserve">暴走DAO  </t>
  </si>
  <si>
    <t>rabbitholes.eth</t>
  </si>
  <si>
    <t>RabbitDAO</t>
  </si>
  <si>
    <t>wagmigovernance.eth</t>
  </si>
  <si>
    <t>devsdao.eth</t>
  </si>
  <si>
    <t>DevsDao</t>
  </si>
  <si>
    <t>fancydao.eth</t>
  </si>
  <si>
    <t xml:space="preserve">Fancy Games DAO </t>
  </si>
  <si>
    <t>aelincouncil.eth</t>
  </si>
  <si>
    <t>Aelin Protocol Council</t>
  </si>
  <si>
    <t>vrsocial.eth</t>
  </si>
  <si>
    <t>vrsocial</t>
  </si>
  <si>
    <t>lbacdao.eth</t>
  </si>
  <si>
    <t>Lil Baby Ape Club DAO</t>
  </si>
  <si>
    <t>duckpump.eth</t>
  </si>
  <si>
    <t>YAZ</t>
  </si>
  <si>
    <t>pepperkin.eth</t>
  </si>
  <si>
    <t>NBLabs</t>
  </si>
  <si>
    <t>rpcnft.eth</t>
  </si>
  <si>
    <t>Ready Player Cat</t>
  </si>
  <si>
    <t>freeboy.eth</t>
  </si>
  <si>
    <t>GitcoinChina</t>
  </si>
  <si>
    <t>tonylove.eth</t>
  </si>
  <si>
    <t>tonylove</t>
  </si>
  <si>
    <t>railway12306.eth</t>
  </si>
  <si>
    <t>whitelist</t>
  </si>
  <si>
    <t>damnedpiratessociety.eth</t>
  </si>
  <si>
    <t>The Damned Pirates Society</t>
  </si>
  <si>
    <t>magic-cube.eth</t>
  </si>
  <si>
    <t>Magic PowerDAO</t>
  </si>
  <si>
    <t>gearbox.eth</t>
  </si>
  <si>
    <t>Gearbox</t>
  </si>
  <si>
    <t>apescape.eth</t>
  </si>
  <si>
    <t>0xdai.eth</t>
  </si>
  <si>
    <t>ENS for Web3.0</t>
  </si>
  <si>
    <t>jackydai.eth</t>
  </si>
  <si>
    <t>ENS by jackydai</t>
  </si>
  <si>
    <t>wzijiao.eth</t>
  </si>
  <si>
    <t>wzijiao</t>
  </si>
  <si>
    <t>2021-12-19</t>
  </si>
  <si>
    <t>metagan.eth</t>
  </si>
  <si>
    <t>metagandao</t>
  </si>
  <si>
    <t>guodanpi.eth</t>
  </si>
  <si>
    <t>guodanpi</t>
  </si>
  <si>
    <t>888888888888888.eth</t>
  </si>
  <si>
    <t>xiaohua</t>
  </si>
  <si>
    <t>iddao.eth</t>
  </si>
  <si>
    <t>manablog-org.eth</t>
  </si>
  <si>
    <t>MMT</t>
  </si>
  <si>
    <t>86023.eth</t>
  </si>
  <si>
    <t>86023</t>
  </si>
  <si>
    <t>86755.eth</t>
  </si>
  <si>
    <t>86755</t>
  </si>
  <si>
    <t>bc2000.eth</t>
  </si>
  <si>
    <t>bc2000</t>
  </si>
  <si>
    <t>ff9181.eth</t>
  </si>
  <si>
    <t>ff9181</t>
  </si>
  <si>
    <t>helloyo.eth</t>
  </si>
  <si>
    <t>helloyo</t>
  </si>
  <si>
    <t>LEECO.eth</t>
  </si>
  <si>
    <t>leeco</t>
  </si>
  <si>
    <t>tweaks.eth</t>
  </si>
  <si>
    <t>Tweaks</t>
  </si>
  <si>
    <t>ytjia.eth</t>
  </si>
  <si>
    <t>ytjia</t>
  </si>
  <si>
    <t>mymanor.eth</t>
  </si>
  <si>
    <t>mymanor</t>
  </si>
  <si>
    <t>mingyao.eth</t>
  </si>
  <si>
    <t>mingyao</t>
  </si>
  <si>
    <t>rgt.pool7.fuse.eth</t>
  </si>
  <si>
    <t>Fuse Pool 7: RGT</t>
  </si>
  <si>
    <t>rgt.pool6.fuse.eth</t>
  </si>
  <si>
    <t>Fuse Pool 6: RGT</t>
  </si>
  <si>
    <t>polarbearsnft.eth</t>
  </si>
  <si>
    <t>Fluffy Polar Bears</t>
  </si>
  <si>
    <t>footguns.eth</t>
  </si>
  <si>
    <t>Foot Guns News</t>
  </si>
  <si>
    <t>spookles.eth</t>
  </si>
  <si>
    <t>Spookles</t>
  </si>
  <si>
    <t>diosfinance.eth</t>
  </si>
  <si>
    <t>Dios Finance</t>
  </si>
  <si>
    <t>mutant.plebs.eth</t>
  </si>
  <si>
    <t>Plebs Mutant DAO</t>
  </si>
  <si>
    <t>trinitycollege.eth</t>
  </si>
  <si>
    <t>trinitycollege</t>
  </si>
  <si>
    <t>bunnygame.eth</t>
  </si>
  <si>
    <t>樊樊和安安</t>
  </si>
  <si>
    <t>swaping.eth</t>
  </si>
  <si>
    <t>mierk</t>
  </si>
  <si>
    <t>meebitsdaopool.szns.eth</t>
  </si>
  <si>
    <t>snapshot.layerthree.eth</t>
  </si>
  <si>
    <t>L3BCSes</t>
  </si>
  <si>
    <t>sw-dao.eth</t>
  </si>
  <si>
    <t>SW DAO</t>
  </si>
  <si>
    <t>arcadenfts.eth</t>
  </si>
  <si>
    <t>ArcadeNFT</t>
  </si>
  <si>
    <t>hermesdefi.eth</t>
  </si>
  <si>
    <t>Hermes Defi</t>
  </si>
  <si>
    <t>globaldesignernetwork.eth</t>
  </si>
  <si>
    <t>GDN DAO</t>
  </si>
  <si>
    <t>upsidedao.eth</t>
  </si>
  <si>
    <t>UpsideD∀O</t>
  </si>
  <si>
    <t>dogiracommunity.eth</t>
  </si>
  <si>
    <t>Dogira Community Governance</t>
  </si>
  <si>
    <t>adamant.eth</t>
  </si>
  <si>
    <t>Adamant</t>
  </si>
  <si>
    <t>unidexapp.eth</t>
  </si>
  <si>
    <t>decentralgames.eth</t>
  </si>
  <si>
    <t>Decentral Games</t>
  </si>
  <si>
    <t>tronpad.eth</t>
  </si>
  <si>
    <t>tronPad</t>
  </si>
  <si>
    <t>bearxnft.eth</t>
  </si>
  <si>
    <t>BearX</t>
  </si>
  <si>
    <t>2021-12-20</t>
  </si>
  <si>
    <t>cozydao.eth</t>
  </si>
  <si>
    <t>Cozy DAO</t>
  </si>
  <si>
    <t>forthedao.eth</t>
  </si>
  <si>
    <t>For The DAO</t>
  </si>
  <si>
    <t>avalps.eth</t>
  </si>
  <si>
    <t>Avalps</t>
  </si>
  <si>
    <t>cybermusic.eth</t>
  </si>
  <si>
    <t>CyberMusic</t>
  </si>
  <si>
    <t>ragnarokdao2.eth</t>
  </si>
  <si>
    <t>Ragnarok2DAO</t>
  </si>
  <si>
    <t>wilsonhu.eth</t>
  </si>
  <si>
    <t>MetaverseDAO</t>
  </si>
  <si>
    <t>ragnarokdao.eth</t>
  </si>
  <si>
    <t>RagnarokDAO</t>
  </si>
  <si>
    <t>bnxgame.eth</t>
  </si>
  <si>
    <t>across1</t>
  </si>
  <si>
    <t>mystenlab.eth</t>
  </si>
  <si>
    <t>mystenlab</t>
  </si>
  <si>
    <t>gnomesofnt.eth</t>
  </si>
  <si>
    <t>Gnomes of Neo Tokyo</t>
  </si>
  <si>
    <t>20110523.eth</t>
  </si>
  <si>
    <t>lzy6681</t>
  </si>
  <si>
    <t>thetangame.eth</t>
  </si>
  <si>
    <t>thetangame</t>
  </si>
  <si>
    <t>pigame.eth</t>
  </si>
  <si>
    <t>pigame</t>
  </si>
  <si>
    <t>titoni.eth</t>
  </si>
  <si>
    <t>Impress88888</t>
  </si>
  <si>
    <t>gfanchan11.eth</t>
  </si>
  <si>
    <t>USDC-DAO-Polygon</t>
  </si>
  <si>
    <t>futuredigital.eth</t>
  </si>
  <si>
    <t>Futureland DAO</t>
  </si>
  <si>
    <t>diskarma.eth</t>
  </si>
  <si>
    <t>GZ元宇宙外卖自治组织</t>
  </si>
  <si>
    <t>fxdxexchange.eth</t>
  </si>
  <si>
    <t>fxdxexchange</t>
  </si>
  <si>
    <t>kokoafinance.eth</t>
  </si>
  <si>
    <t>kokoafinance</t>
  </si>
  <si>
    <t>avantgardefinance.eth</t>
  </si>
  <si>
    <t>avantgardefinance</t>
  </si>
  <si>
    <t>1788.eth</t>
  </si>
  <si>
    <t>BlockSwap Network</t>
  </si>
  <si>
    <t>quanyenxiliu.eth</t>
  </si>
  <si>
    <t>USDC社区</t>
  </si>
  <si>
    <t>urndao.eth</t>
  </si>
  <si>
    <t>Intern DAO</t>
  </si>
  <si>
    <t>euphoriadao.eth</t>
  </si>
  <si>
    <t>Euphoria</t>
  </si>
  <si>
    <t>bentfinance-test.eth</t>
  </si>
  <si>
    <t>neotokyofund.eth</t>
  </si>
  <si>
    <t>NT | CITIZENS FUND</t>
  </si>
  <si>
    <t>jjjjjaxdeng.eth</t>
  </si>
  <si>
    <t>SkillDAO</t>
  </si>
  <si>
    <t>dehorizondao.eth</t>
  </si>
  <si>
    <t>DeHorizonDao</t>
  </si>
  <si>
    <t>poapwallet.eth</t>
  </si>
  <si>
    <t>paraswapdao</t>
  </si>
  <si>
    <t>safeking.eth</t>
  </si>
  <si>
    <t>Actor DAO</t>
  </si>
  <si>
    <t>digicore.eth</t>
  </si>
  <si>
    <t>DIGITALAX</t>
  </si>
  <si>
    <t>theheaddao.eth</t>
  </si>
  <si>
    <t>Head Dao</t>
  </si>
  <si>
    <t>szns2.shean.eth</t>
  </si>
  <si>
    <t>indiedao.eth</t>
  </si>
  <si>
    <t>IndieDAO</t>
  </si>
  <si>
    <t>polis-dao.eth</t>
  </si>
  <si>
    <t>Polis DAO</t>
  </si>
  <si>
    <t>rook.eth</t>
  </si>
  <si>
    <t>KeeperDAO</t>
  </si>
  <si>
    <t>purrnelopescountryclub.eth</t>
  </si>
  <si>
    <t>Purrnelopes Country Club</t>
  </si>
  <si>
    <t>mstablegovernance.eth</t>
  </si>
  <si>
    <t>mainnet.ssvnetwork.eth</t>
  </si>
  <si>
    <t>enzymefinance.eth</t>
  </si>
  <si>
    <t>trustwallet</t>
  </si>
  <si>
    <t>frami.eth</t>
  </si>
  <si>
    <t>frami y otras hierbas</t>
  </si>
  <si>
    <t>allair.eth</t>
  </si>
  <si>
    <t>allair</t>
  </si>
  <si>
    <t>zerion1.eth</t>
  </si>
  <si>
    <t>zerion1</t>
  </si>
  <si>
    <t>doragonland.eth</t>
  </si>
  <si>
    <t>doragonland</t>
  </si>
  <si>
    <t>sentree.eth</t>
  </si>
  <si>
    <t>sentree</t>
  </si>
  <si>
    <t>notionals.eth</t>
  </si>
  <si>
    <t>notionals</t>
  </si>
  <si>
    <t>snapshot1.eth</t>
  </si>
  <si>
    <t>snapshot1</t>
  </si>
  <si>
    <t>rabbit1.eth</t>
  </si>
  <si>
    <t>rabbit1</t>
  </si>
  <si>
    <t>zigzag1.eth</t>
  </si>
  <si>
    <t>zigzag1</t>
  </si>
  <si>
    <t>sablier1.eth</t>
  </si>
  <si>
    <t>sablier1</t>
  </si>
  <si>
    <t>wakana.eth</t>
  </si>
  <si>
    <t>wakana</t>
  </si>
  <si>
    <t>arbitrum11.eth</t>
  </si>
  <si>
    <t>arbitrum11</t>
  </si>
  <si>
    <t>opyn11.eth</t>
  </si>
  <si>
    <t>opyn11</t>
  </si>
  <si>
    <t>saver1.eth</t>
  </si>
  <si>
    <t>saver1</t>
  </si>
  <si>
    <t>starkwar.eth</t>
  </si>
  <si>
    <t>starkwar</t>
  </si>
  <si>
    <t>onepad.eth</t>
  </si>
  <si>
    <t>onepad</t>
  </si>
  <si>
    <t>myneighbor.eth</t>
  </si>
  <si>
    <t>myneighbor</t>
  </si>
  <si>
    <t>euler1.eth</t>
  </si>
  <si>
    <t>euler1</t>
  </si>
  <si>
    <t>grrrr.eth</t>
  </si>
  <si>
    <t>Grrrr</t>
  </si>
  <si>
    <t>dreamword.eth</t>
  </si>
  <si>
    <t>MetaHunter</t>
  </si>
  <si>
    <t>0x2021.eth</t>
  </si>
  <si>
    <t>Puppyverse</t>
  </si>
  <si>
    <t>2021-12-21</t>
  </si>
  <si>
    <t>boken.eth</t>
  </si>
  <si>
    <t>boken</t>
  </si>
  <si>
    <t>money999.eth</t>
  </si>
  <si>
    <t>Money999</t>
  </si>
  <si>
    <t>peker.eth</t>
  </si>
  <si>
    <t>Peker</t>
  </si>
  <si>
    <t>bloomeria.eth</t>
  </si>
  <si>
    <t>Bloomeria</t>
  </si>
  <si>
    <t>by.arisac.eth</t>
  </si>
  <si>
    <t>by arisac</t>
  </si>
  <si>
    <t>celda.eth</t>
  </si>
  <si>
    <t>CELDA BY CELLS</t>
  </si>
  <si>
    <t>zinchenkocapital.eth</t>
  </si>
  <si>
    <t>Zinchenko Capital</t>
  </si>
  <si>
    <t>dava.eth</t>
  </si>
  <si>
    <t>0xdava</t>
  </si>
  <si>
    <t>idaoo.eth</t>
  </si>
  <si>
    <t>IDAOO社区</t>
  </si>
  <si>
    <t>umbnetwork.eth</t>
  </si>
  <si>
    <t>Umbrella Network</t>
  </si>
  <si>
    <t>thepixelgods.eth</t>
  </si>
  <si>
    <t>ThePixelGods</t>
  </si>
  <si>
    <t>grapeprotocol.eth</t>
  </si>
  <si>
    <t>grapeprotocol</t>
  </si>
  <si>
    <t>nepovin.eth</t>
  </si>
  <si>
    <t>nepovindao</t>
  </si>
  <si>
    <t>dongtomoon.eth</t>
  </si>
  <si>
    <t>baakke</t>
  </si>
  <si>
    <t>spaceswap.eth</t>
  </si>
  <si>
    <t>brightwdy.eth</t>
  </si>
  <si>
    <t>highfi.eth</t>
  </si>
  <si>
    <t>highfi</t>
  </si>
  <si>
    <t>imfish.eth</t>
  </si>
  <si>
    <t>doggy</t>
  </si>
  <si>
    <t>360buy.eth</t>
  </si>
  <si>
    <t>zhenzhen</t>
  </si>
  <si>
    <t>yanxudong.eth</t>
  </si>
  <si>
    <t>HNY</t>
  </si>
  <si>
    <t>dexe.network</t>
  </si>
  <si>
    <t>DAO DeXe</t>
  </si>
  <si>
    <t>tendiefrenco.eth</t>
  </si>
  <si>
    <t>FrenDAO</t>
  </si>
  <si>
    <t>kwenta.eth</t>
  </si>
  <si>
    <t xml:space="preserve">Kwenta </t>
  </si>
  <si>
    <t>naturecatalysis.eth</t>
  </si>
  <si>
    <t>SKY</t>
  </si>
  <si>
    <t>rareblocks.eth</t>
  </si>
  <si>
    <t>Rare Blocks</t>
  </si>
  <si>
    <t>pnetwork-dao.eth</t>
  </si>
  <si>
    <t>pNetwork DAO</t>
  </si>
  <si>
    <t>zombiezdao.eth</t>
  </si>
  <si>
    <t>Crypto Zombiez DAO</t>
  </si>
  <si>
    <t>r-wave.eth</t>
  </si>
  <si>
    <t>R Wave</t>
  </si>
  <si>
    <t>sismo.eth</t>
  </si>
  <si>
    <t>Sismo DAO</t>
  </si>
  <si>
    <t>skulldao.eth</t>
  </si>
  <si>
    <t>$SKULL DAO</t>
  </si>
  <si>
    <t>kusgov.eth</t>
  </si>
  <si>
    <t>KuSwap</t>
  </si>
  <si>
    <t>nextdao.eth</t>
  </si>
  <si>
    <t>NextDAO</t>
  </si>
  <si>
    <t>peco.amun.eth</t>
  </si>
  <si>
    <t>Polygon Ecosystem Tokens</t>
  </si>
  <si>
    <t>windingtree.eth</t>
  </si>
  <si>
    <t>Winding Tree</t>
  </si>
  <si>
    <t>test4.shot.eth</t>
  </si>
  <si>
    <t>[Test 4] Team Decisions</t>
  </si>
  <si>
    <t>ricochet.eth</t>
  </si>
  <si>
    <t>Ricochet Exchange</t>
  </si>
  <si>
    <t>landshare.eth</t>
  </si>
  <si>
    <t>balancer.eth</t>
  </si>
  <si>
    <t>jbdao.eth</t>
  </si>
  <si>
    <t>planetfinance.eth</t>
  </si>
  <si>
    <t>schnoodle.eth</t>
  </si>
  <si>
    <t>myceliumgrowth.eth</t>
  </si>
  <si>
    <t>klt.eth</t>
  </si>
  <si>
    <t>everipediaiq.eth</t>
  </si>
  <si>
    <t>realcycloneprotocol.eth</t>
  </si>
  <si>
    <t>opiumprotocol.eth</t>
  </si>
  <si>
    <t>jojoadventure.eth</t>
  </si>
  <si>
    <t>JojoAdventure</t>
  </si>
  <si>
    <t>drdoofus.eth</t>
  </si>
  <si>
    <t>Dr Doofus</t>
  </si>
  <si>
    <t>2021-12-22</t>
  </si>
  <si>
    <t>goodmorning1.eth</t>
  </si>
  <si>
    <t>GoodMorning</t>
  </si>
  <si>
    <t>hellotans1.eth</t>
  </si>
  <si>
    <t>Hellotans1</t>
  </si>
  <si>
    <t>angelsdeckcrypto1.eth</t>
  </si>
  <si>
    <t>AngelsDeckCrypto1</t>
  </si>
  <si>
    <t>curry2974.eth</t>
  </si>
  <si>
    <t>curry2974</t>
  </si>
  <si>
    <t>avgirl.eth</t>
  </si>
  <si>
    <t>AVgirl</t>
  </si>
  <si>
    <t>x-dao.eth</t>
  </si>
  <si>
    <t>zonas.eth</t>
  </si>
  <si>
    <t>Zonas.eth</t>
  </si>
  <si>
    <t>skorge.eth</t>
  </si>
  <si>
    <t>Skorge DAO</t>
  </si>
  <si>
    <t>phonon.eth</t>
  </si>
  <si>
    <t>Phonon DAO</t>
  </si>
  <si>
    <t>schuss.eth</t>
  </si>
  <si>
    <t>Avalps - Skiers</t>
  </si>
  <si>
    <t>64gua.eth</t>
  </si>
  <si>
    <t>64gua</t>
  </si>
  <si>
    <t>tugou.eth</t>
  </si>
  <si>
    <t>DappRadar</t>
  </si>
  <si>
    <t>creaticlesgov.eth</t>
  </si>
  <si>
    <t>Creaticles</t>
  </si>
  <si>
    <t>qiankuncapital.eth</t>
  </si>
  <si>
    <t>qiankun</t>
  </si>
  <si>
    <t>thegreatwave.eth</t>
  </si>
  <si>
    <t>The Great Wave</t>
  </si>
  <si>
    <t>silofinance.eth</t>
  </si>
  <si>
    <t>hyperdefi.eth</t>
  </si>
  <si>
    <t>HyperDeFi</t>
  </si>
  <si>
    <t>blankfoundation.eth</t>
  </si>
  <si>
    <t>Blank Foundation</t>
  </si>
  <si>
    <t>dar.eth</t>
  </si>
  <si>
    <t>Monaco Planet DAO</t>
  </si>
  <si>
    <t>bobox.eth</t>
  </si>
  <si>
    <t>boboxDAO</t>
  </si>
  <si>
    <t>hixxx.eth</t>
  </si>
  <si>
    <t>0X1dao</t>
  </si>
  <si>
    <t>2021519.eth</t>
  </si>
  <si>
    <t>DAOFamily</t>
  </si>
  <si>
    <t>theconstitutiondao.eth</t>
  </si>
  <si>
    <t>cronachef.eth</t>
  </si>
  <si>
    <t>CronaSwap</t>
  </si>
  <si>
    <t>zeroaddress.eth</t>
  </si>
  <si>
    <t>MetaVerseDAO</t>
  </si>
  <si>
    <t>saynotorug.eth</t>
  </si>
  <si>
    <t>RuGenerous DAO</t>
  </si>
  <si>
    <t>6543210.eth</t>
  </si>
  <si>
    <t>AMMLabs</t>
  </si>
  <si>
    <t>gzhcoin.eth</t>
  </si>
  <si>
    <t>gzhcoin</t>
  </si>
  <si>
    <t>martedao.eth</t>
  </si>
  <si>
    <t>The MARTE Project</t>
  </si>
  <si>
    <t>02468.eth</t>
  </si>
  <si>
    <t>02468dao</t>
  </si>
  <si>
    <t>dunjia.eth</t>
  </si>
  <si>
    <t>rugpullfrens.eth</t>
  </si>
  <si>
    <t>Rug Pull FRΞNS</t>
  </si>
  <si>
    <t>autosharkdao.eth</t>
  </si>
  <si>
    <t>Autoshark Finance</t>
  </si>
  <si>
    <t>exodiadao.eth</t>
  </si>
  <si>
    <t>Exodia</t>
  </si>
  <si>
    <t>mtedao.eth</t>
  </si>
  <si>
    <t>Meteorite</t>
  </si>
  <si>
    <t>frends.eth</t>
  </si>
  <si>
    <t>Fabe DAO</t>
  </si>
  <si>
    <t>jkdao.eth</t>
  </si>
  <si>
    <t>JK Dao</t>
  </si>
  <si>
    <t>stackedtoadzdao.eth</t>
  </si>
  <si>
    <t>StackedToadz</t>
  </si>
  <si>
    <t>platformcouncil.eth</t>
  </si>
  <si>
    <t>Platform Council Test</t>
  </si>
  <si>
    <t>10b57e6da0.eth</t>
  </si>
  <si>
    <t>10b57e6da0</t>
  </si>
  <si>
    <t>legrenier.eth</t>
  </si>
  <si>
    <t>DAO Les Collectionneurs NFT</t>
  </si>
  <si>
    <t>hapione.eth</t>
  </si>
  <si>
    <t>mcv.eth</t>
  </si>
  <si>
    <t>tecommons.eth</t>
  </si>
  <si>
    <t>Token Engineering Commons</t>
  </si>
  <si>
    <t>polywrap.eth</t>
  </si>
  <si>
    <t>torn-community.eth</t>
  </si>
  <si>
    <t>sushigov.eth</t>
  </si>
  <si>
    <t>club.eth</t>
  </si>
  <si>
    <t>pokt-network</t>
  </si>
  <si>
    <t>snxambassador.eth</t>
  </si>
  <si>
    <t>SNX Ambassador Council</t>
  </si>
  <si>
    <t>marginswap.eth</t>
  </si>
  <si>
    <t>ichi.eth</t>
  </si>
  <si>
    <t>nilcuration.eth</t>
  </si>
  <si>
    <t>Nil Curation</t>
  </si>
  <si>
    <t>thefilmmakerdao.eth</t>
  </si>
  <si>
    <t>FilmmakerDAO</t>
  </si>
  <si>
    <t>reaperdao.eth</t>
  </si>
  <si>
    <t>Reaper DAO</t>
  </si>
  <si>
    <t>2021-12-23</t>
  </si>
  <si>
    <t>peacevoiddao.eth</t>
  </si>
  <si>
    <t>peaceDAO</t>
  </si>
  <si>
    <t>kaizer.eth</t>
  </si>
  <si>
    <t>Azuro DAO</t>
  </si>
  <si>
    <t>暗黑破坏神.eth</t>
  </si>
  <si>
    <t>uniswap马蹄链收益分析小组</t>
  </si>
  <si>
    <t>takers.eth</t>
  </si>
  <si>
    <t>Taker</t>
  </si>
  <si>
    <t>frax-lobis.eth</t>
  </si>
  <si>
    <t>Frax Lobis</t>
  </si>
  <si>
    <t>lucoin.eth</t>
  </si>
  <si>
    <t>lucoin</t>
  </si>
  <si>
    <t>eponym.eth</t>
  </si>
  <si>
    <t>Eponym</t>
  </si>
  <si>
    <t>keepvote.eth</t>
  </si>
  <si>
    <t>Keep Network</t>
  </si>
  <si>
    <t>avaxcoin.eth</t>
  </si>
  <si>
    <t>avaxcoin</t>
  </si>
  <si>
    <t>vikingsdao.eth</t>
  </si>
  <si>
    <t>Vikings Finance</t>
  </si>
  <si>
    <t>metayun.eth</t>
  </si>
  <si>
    <t>metayun</t>
  </si>
  <si>
    <t>footium.eth</t>
  </si>
  <si>
    <t>Footium</t>
  </si>
  <si>
    <t>skgame.eth</t>
  </si>
  <si>
    <t>skgame</t>
  </si>
  <si>
    <t>66669.eth</t>
  </si>
  <si>
    <t>pancake</t>
  </si>
  <si>
    <t>lobis.eth</t>
  </si>
  <si>
    <t>Lobis Finance</t>
  </si>
  <si>
    <t>thehong.eth</t>
  </si>
  <si>
    <t>Scientist DAO</t>
  </si>
  <si>
    <t>arbidao.eth</t>
  </si>
  <si>
    <t>ArbiDAO</t>
  </si>
  <si>
    <t>wumingqi.eth</t>
  </si>
  <si>
    <t>ftm.gton.eth</t>
  </si>
  <si>
    <t>Graviton (Fantom)</t>
  </si>
  <si>
    <t>gton.eth</t>
  </si>
  <si>
    <t>Graviton</t>
  </si>
  <si>
    <t>goobers.eth</t>
  </si>
  <si>
    <t>Goobers</t>
  </si>
  <si>
    <t>ceresmoney.eth</t>
  </si>
  <si>
    <t>Ceres</t>
  </si>
  <si>
    <t>latecheckout.eth</t>
  </si>
  <si>
    <t>Late Checkout</t>
  </si>
  <si>
    <t>valou.eth</t>
  </si>
  <si>
    <t>Valou Club DAO</t>
  </si>
  <si>
    <t>vroomdao.eth</t>
  </si>
  <si>
    <t>usebraintrust.eth</t>
  </si>
  <si>
    <t>keytango.eth</t>
  </si>
  <si>
    <t>pleasrdao.eth</t>
  </si>
  <si>
    <t>ybaby.eth</t>
  </si>
  <si>
    <t>nudao.eth</t>
  </si>
  <si>
    <t>NuCypher Stakers DAO</t>
  </si>
  <si>
    <t>lido-snapshot.eth</t>
  </si>
  <si>
    <t>yfdaifinance.eth</t>
  </si>
  <si>
    <t>spaceprotocol.eth</t>
  </si>
  <si>
    <t>Space Protocol</t>
  </si>
  <si>
    <t>elysiummergedao.eth</t>
  </si>
  <si>
    <t>Elysium merge DAO</t>
  </si>
  <si>
    <t>2021-12-24</t>
  </si>
  <si>
    <t>emjoy.eth</t>
  </si>
  <si>
    <t>源</t>
  </si>
  <si>
    <t>daoctor.eth</t>
  </si>
  <si>
    <t>DAOrayaki</t>
  </si>
  <si>
    <t>haitang.eth</t>
  </si>
  <si>
    <t>cocos</t>
  </si>
  <si>
    <t>genart-dao.eth</t>
  </si>
  <si>
    <t>GEN.ART</t>
  </si>
  <si>
    <t>gizadao.eth</t>
  </si>
  <si>
    <t>Giza DAO</t>
  </si>
  <si>
    <t>yanming.eth</t>
  </si>
  <si>
    <t>ziyuzirou.eth</t>
  </si>
  <si>
    <t>Crypto Coven-Polygon-usdc</t>
  </si>
  <si>
    <t>dongdo.eth</t>
  </si>
  <si>
    <t>Labdao</t>
  </si>
  <si>
    <t>galaxygoggle.eth</t>
  </si>
  <si>
    <t>GalaxyGoggleDAO</t>
  </si>
  <si>
    <t>elysiumdao.eth</t>
  </si>
  <si>
    <t>ElysiumDAO</t>
  </si>
  <si>
    <t>dogemars.eth</t>
  </si>
  <si>
    <t>dogemarsDao</t>
  </si>
  <si>
    <t>fundverse.eth</t>
  </si>
  <si>
    <t>FUNDverse</t>
  </si>
  <si>
    <t>zirouziyu.eth</t>
  </si>
  <si>
    <t>USDC-Matic</t>
  </si>
  <si>
    <t>vwinio.eth</t>
  </si>
  <si>
    <t>vwin</t>
  </si>
  <si>
    <t>optimismio.eth</t>
  </si>
  <si>
    <t>ethip.eth</t>
  </si>
  <si>
    <t>MATIC</t>
  </si>
  <si>
    <t>狂奔的蜗牛1.eth</t>
  </si>
  <si>
    <t>lumao</t>
  </si>
  <si>
    <t>godboy.eth</t>
  </si>
  <si>
    <t>TeaDAO</t>
  </si>
  <si>
    <t>fantohmdao.eth</t>
  </si>
  <si>
    <t>Fantohm DAO</t>
  </si>
  <si>
    <t>beets.eth</t>
  </si>
  <si>
    <t>BeethovenX</t>
  </si>
  <si>
    <t>marnotaur-dao.eth</t>
  </si>
  <si>
    <t>Marnotaur DAO</t>
  </si>
  <si>
    <t>abracadabrabymerlinthemagician.eth</t>
  </si>
  <si>
    <t>Magic Internet Money</t>
  </si>
  <si>
    <t>golff</t>
  </si>
  <si>
    <t>synthereum.eth</t>
  </si>
  <si>
    <t>gnosis.eth</t>
  </si>
  <si>
    <t>yydsens.eth</t>
  </si>
  <si>
    <t>YyAAVE</t>
  </si>
  <si>
    <t>fire001.eth</t>
  </si>
  <si>
    <t>FireUSDC</t>
  </si>
  <si>
    <t>loveeth520.eth</t>
  </si>
  <si>
    <t>2021-12-25</t>
  </si>
  <si>
    <t>ca22.eth</t>
  </si>
  <si>
    <t>Cthulhu Armageddon 2022</t>
  </si>
  <si>
    <t>haobaba.eth</t>
  </si>
  <si>
    <t>Airdrop  DAO</t>
  </si>
  <si>
    <t>9seed.eth</t>
  </si>
  <si>
    <t>9seed</t>
  </si>
  <si>
    <t>trypto.eth</t>
  </si>
  <si>
    <t>Loot Network</t>
  </si>
  <si>
    <t>banksy.farm</t>
  </si>
  <si>
    <t>Banksy Farm</t>
  </si>
  <si>
    <t>cashcowprotocol.eth</t>
  </si>
  <si>
    <t>CashCow Protocol</t>
  </si>
  <si>
    <t>deepworkstudio.eth</t>
  </si>
  <si>
    <t>Deep Work</t>
  </si>
  <si>
    <t>sven10hove.eth</t>
  </si>
  <si>
    <t>Panic with Friends</t>
  </si>
  <si>
    <t>petrarca.eth</t>
  </si>
  <si>
    <t>WolfGame DAO@BSC</t>
  </si>
  <si>
    <t>狂奔的蜗牛2.eth</t>
  </si>
  <si>
    <t>lumao(狂奔的蜗牛2.eth)</t>
  </si>
  <si>
    <t>souluv7.eth</t>
  </si>
  <si>
    <t>77DAO</t>
  </si>
  <si>
    <t>xingzepeng.eth</t>
  </si>
  <si>
    <t>WILL</t>
  </si>
  <si>
    <t>hertzlook.eth</t>
  </si>
  <si>
    <t>qcoin</t>
  </si>
  <si>
    <t>mrfas.eth</t>
  </si>
  <si>
    <t>MRFAS</t>
  </si>
  <si>
    <t>zombiesdao.eth</t>
  </si>
  <si>
    <t>ZombieCatsDAO</t>
  </si>
  <si>
    <t>kittyparty.eth</t>
  </si>
  <si>
    <t xml:space="preserve">Kitty Party </t>
  </si>
  <si>
    <t>soulswap.eth</t>
  </si>
  <si>
    <t>suohadao.eth</t>
  </si>
  <si>
    <t>SuoHaDAO</t>
  </si>
  <si>
    <t>2021-12-26</t>
  </si>
  <si>
    <t>kbee.eth</t>
  </si>
  <si>
    <t>KBEE</t>
  </si>
  <si>
    <t>liuchaojin.eth</t>
  </si>
  <si>
    <t>scry.dao</t>
  </si>
  <si>
    <t>vsheng.eth</t>
  </si>
  <si>
    <t>eth dao</t>
  </si>
  <si>
    <t>metainfinite.eth</t>
  </si>
  <si>
    <t>0xHelloWorld</t>
  </si>
  <si>
    <t>chwi4.eth</t>
  </si>
  <si>
    <t>Today's Menu</t>
  </si>
  <si>
    <t>bentfinance.eth</t>
  </si>
  <si>
    <t>Bent Finance</t>
  </si>
  <si>
    <t>aelingov.eth</t>
  </si>
  <si>
    <t>Aelin Protocol Governance</t>
  </si>
  <si>
    <t>averagesnapshot.eth</t>
  </si>
  <si>
    <t>Average Punks</t>
  </si>
  <si>
    <t>securedaoftm.eth</t>
  </si>
  <si>
    <t>SecureDAO</t>
  </si>
  <si>
    <t>zhahugh1984.eth</t>
  </si>
  <si>
    <t>ESS维权群</t>
  </si>
  <si>
    <t>0xblockchain.eth</t>
  </si>
  <si>
    <t>元宇宙研习会</t>
  </si>
  <si>
    <t>younghwang.eth</t>
  </si>
  <si>
    <t>Alatelecoin DAO</t>
  </si>
  <si>
    <t>ensway.eth</t>
  </si>
  <si>
    <t>Web3People</t>
  </si>
  <si>
    <t>zys888.eth</t>
  </si>
  <si>
    <t>MATIC 2021</t>
  </si>
  <si>
    <t>daopunks.eth</t>
  </si>
  <si>
    <t>DAOpunks</t>
  </si>
  <si>
    <t>neuramon.eth</t>
  </si>
  <si>
    <t>bnb</t>
  </si>
  <si>
    <t>51588.eth</t>
  </si>
  <si>
    <t>maticdao</t>
  </si>
  <si>
    <t>1doge.eth</t>
  </si>
  <si>
    <t>CBM社区共建挖矿组</t>
  </si>
  <si>
    <t>2021eth.eth</t>
  </si>
  <si>
    <t>2021eth</t>
  </si>
  <si>
    <t>xinyiwu.eth</t>
  </si>
  <si>
    <t>xy</t>
  </si>
  <si>
    <t>shroomz.eth</t>
  </si>
  <si>
    <t>shroomDAO</t>
  </si>
  <si>
    <t>mantra-dao.eth</t>
  </si>
  <si>
    <t>b-money.eth</t>
  </si>
  <si>
    <t>bitblocks.eth</t>
  </si>
  <si>
    <t>BitBlocks Finance</t>
  </si>
  <si>
    <t>bancornetwork.eth</t>
  </si>
  <si>
    <t>eth6666666.eth</t>
  </si>
  <si>
    <t>Foundation</t>
  </si>
  <si>
    <t>eth666666.eth</t>
  </si>
  <si>
    <t>HopProtocol</t>
  </si>
  <si>
    <t>eth6666.eth</t>
  </si>
  <si>
    <t>BBS Network</t>
  </si>
  <si>
    <t>eth88888888.eth</t>
  </si>
  <si>
    <t>Polymarket</t>
  </si>
  <si>
    <t>eth8888888.eth</t>
  </si>
  <si>
    <t>eth888888.eth</t>
  </si>
  <si>
    <t>Superfluid</t>
  </si>
  <si>
    <t>firetothemoon.eth</t>
  </si>
  <si>
    <t>fireAAVE</t>
  </si>
  <si>
    <t>elonmusktothemoon.eth</t>
  </si>
  <si>
    <t>elonAAVE</t>
  </si>
  <si>
    <t>cryptotan.eth</t>
  </si>
  <si>
    <t>cryptotanAAVE</t>
  </si>
  <si>
    <t>cryptohuang.eth</t>
  </si>
  <si>
    <t>crAAVE</t>
  </si>
  <si>
    <t>musktothemoon.eth</t>
  </si>
  <si>
    <t>muAAVE</t>
  </si>
  <si>
    <t>ethdown.eth</t>
  </si>
  <si>
    <t>AAVEDAO</t>
  </si>
  <si>
    <t>superfamily.eth</t>
  </si>
  <si>
    <t>suAAVEDAO</t>
  </si>
  <si>
    <t>tanshello.eth</t>
  </si>
  <si>
    <t>taAAVEDAO</t>
  </si>
  <si>
    <t>dreamtown.eth</t>
  </si>
  <si>
    <t>马云阿里巴巴.eth</t>
  </si>
  <si>
    <t>马云阿里巴巴</t>
  </si>
  <si>
    <t>mate70x.eth</t>
  </si>
  <si>
    <t>xdaotest.eth</t>
  </si>
  <si>
    <t>xdaotesting</t>
  </si>
  <si>
    <t>2021-12-27</t>
  </si>
  <si>
    <t>moonshroomiz.eth</t>
  </si>
  <si>
    <t>MoonShroomiz</t>
  </si>
  <si>
    <t>noundles-vote.eth</t>
  </si>
  <si>
    <t>Noundles</t>
  </si>
  <si>
    <t>meme1.eth</t>
  </si>
  <si>
    <t>OpenDAO-SOS</t>
  </si>
  <si>
    <t>glassgov.eth</t>
  </si>
  <si>
    <t>Glass DAO</t>
  </si>
  <si>
    <t>vote.thekrakencollective.eth</t>
  </si>
  <si>
    <t>The DenDAO</t>
  </si>
  <si>
    <t>coastalkongclub.eth</t>
  </si>
  <si>
    <t>Coastal Kong Club</t>
  </si>
  <si>
    <t>dividebyzero.eth</t>
  </si>
  <si>
    <t>Divide By Zero</t>
  </si>
  <si>
    <t>supported.eth</t>
  </si>
  <si>
    <t>polygon Maitc</t>
  </si>
  <si>
    <t>beareatssalmon.eth</t>
  </si>
  <si>
    <t>Bear Game</t>
  </si>
  <si>
    <t>feisty-doge.eth</t>
  </si>
  <si>
    <t>SnoopDAO</t>
  </si>
  <si>
    <t>alexec.eth</t>
  </si>
  <si>
    <t>AlexDAO</t>
  </si>
  <si>
    <t>中国加油啊.eth</t>
  </si>
  <si>
    <t>RADARDao</t>
  </si>
  <si>
    <t>metastreetdao.eth</t>
  </si>
  <si>
    <t>MetaStreet DAO</t>
  </si>
  <si>
    <t>tempodao.eth</t>
  </si>
  <si>
    <t>TempoDAO</t>
  </si>
  <si>
    <t>test-dodo-dao.eth</t>
  </si>
  <si>
    <t>DODO Test</t>
  </si>
  <si>
    <t>paraswap-dao.eth</t>
  </si>
  <si>
    <t>ParaSwap DAO</t>
  </si>
  <si>
    <t>cryptoalienbabes.eth</t>
  </si>
  <si>
    <t>Star Command DAO</t>
  </si>
  <si>
    <t>okexwallet.eth</t>
  </si>
  <si>
    <t>XCarnival DAO</t>
  </si>
  <si>
    <t>bastardpenguinsdao.eth</t>
  </si>
  <si>
    <t>Bastard Penguins</t>
  </si>
  <si>
    <t>xdaitigers.eth</t>
  </si>
  <si>
    <t>xDai Tigers</t>
  </si>
  <si>
    <t>meta-tycoon.eth</t>
  </si>
  <si>
    <t>Meta Tycoon</t>
  </si>
  <si>
    <t>trewco.eth</t>
  </si>
  <si>
    <t>Trewco</t>
  </si>
  <si>
    <t>mua.eth</t>
  </si>
  <si>
    <t>ApeDao</t>
  </si>
  <si>
    <t>notional.eth</t>
  </si>
  <si>
    <t>Notional Finance</t>
  </si>
  <si>
    <t>mintgrant.eth</t>
  </si>
  <si>
    <t>dorg.eth</t>
  </si>
  <si>
    <t>epns.eth</t>
  </si>
  <si>
    <t>shapeshiftdao.eth</t>
  </si>
  <si>
    <t>pacoca.eth</t>
  </si>
  <si>
    <t>flux-bsc.eth</t>
  </si>
  <si>
    <t>stagetech.eth</t>
  </si>
  <si>
    <t>Stage</t>
  </si>
  <si>
    <t>lovemylittlekitty.eth</t>
  </si>
  <si>
    <t>Diver</t>
  </si>
  <si>
    <t>zhangxianyihe.eth</t>
  </si>
  <si>
    <t>关于锅包肉币肉段好吃的结论</t>
  </si>
  <si>
    <t>digiworlds.eth</t>
  </si>
  <si>
    <t>Digiworlds</t>
  </si>
  <si>
    <t>travelinho.eth</t>
  </si>
  <si>
    <t>MySpace</t>
  </si>
  <si>
    <t>perepel.eth</t>
  </si>
  <si>
    <t>gearpredicts</t>
  </si>
  <si>
    <t>filswan.eth</t>
  </si>
  <si>
    <t>FilSwan</t>
  </si>
  <si>
    <t>2021-12-28</t>
  </si>
  <si>
    <t>crnolan.eth</t>
  </si>
  <si>
    <t>CryptoNolan</t>
  </si>
  <si>
    <t>cloutpapa.eth</t>
  </si>
  <si>
    <t>CloutPapa</t>
  </si>
  <si>
    <t>sunlin.eth</t>
  </si>
  <si>
    <t>晴空万里</t>
  </si>
  <si>
    <t>leedoproject.eth</t>
  </si>
  <si>
    <t>Leedo Project Token Voting</t>
  </si>
  <si>
    <t>bayro.eth</t>
  </si>
  <si>
    <t>Bayro</t>
  </si>
  <si>
    <t>zrowgz.eth</t>
  </si>
  <si>
    <t>wenDAO</t>
  </si>
  <si>
    <t>pixeldaofi.eth</t>
  </si>
  <si>
    <t>Pixel DAO</t>
  </si>
  <si>
    <t>3Leches.eth</t>
  </si>
  <si>
    <t>Tres Leches Cake</t>
  </si>
  <si>
    <t>axieconomy.eth</t>
  </si>
  <si>
    <t>Axieconomy</t>
  </si>
  <si>
    <t>goldencouncil.eth</t>
  </si>
  <si>
    <t>Golden Council DAO</t>
  </si>
  <si>
    <t>squishysquad.eth</t>
  </si>
  <si>
    <t>Squishy Squad DAO</t>
  </si>
  <si>
    <t>eth520.eth</t>
  </si>
  <si>
    <t>OPENSEA外海</t>
  </si>
  <si>
    <t>screenart.eth</t>
  </si>
  <si>
    <t>Space-Linke</t>
  </si>
  <si>
    <t>xixixi.eth</t>
  </si>
  <si>
    <t>888123.eth</t>
  </si>
  <si>
    <t>88AAVEDAO</t>
  </si>
  <si>
    <t>superens.eth</t>
  </si>
  <si>
    <t>SuAAVE</t>
  </si>
  <si>
    <t>aperocketdao.eth</t>
  </si>
  <si>
    <t>ApeRocket DAO</t>
  </si>
  <si>
    <t>thecultdao.eth</t>
  </si>
  <si>
    <t>the Cult DAO</t>
  </si>
  <si>
    <t>nodegame.eth</t>
  </si>
  <si>
    <t>Node Game</t>
  </si>
  <si>
    <t>cyberyetis.eth</t>
  </si>
  <si>
    <t>CyberYetis</t>
  </si>
  <si>
    <t>yggfounderscoindao.eth</t>
  </si>
  <si>
    <t>YGG Founders Coin DAO</t>
  </si>
  <si>
    <t>karameladao.eth</t>
  </si>
  <si>
    <t>KaramelaDAO</t>
  </si>
  <si>
    <t>sideways.eth</t>
  </si>
  <si>
    <t>SIDEWAYS</t>
  </si>
  <si>
    <t>yuricat.eth</t>
  </si>
  <si>
    <t>tiantaiDAO</t>
  </si>
  <si>
    <t>keplerdao.eth</t>
  </si>
  <si>
    <t>Kepler DAO</t>
  </si>
  <si>
    <t>henkaku.eth</t>
  </si>
  <si>
    <t>変革会</t>
  </si>
  <si>
    <t>biconomy.eth</t>
  </si>
  <si>
    <t>Biconomy</t>
  </si>
  <si>
    <t>lagune.eth</t>
  </si>
  <si>
    <t>Lagune DAO</t>
  </si>
  <si>
    <t>the50.eth</t>
  </si>
  <si>
    <t>DAO The50</t>
  </si>
  <si>
    <t>cslabs.eth</t>
  </si>
  <si>
    <t>CSLabs</t>
  </si>
  <si>
    <t>piedao.eth</t>
  </si>
  <si>
    <t>test3.shot.eth</t>
  </si>
  <si>
    <t>daocity.eth</t>
  </si>
  <si>
    <t>fusedao.eth</t>
  </si>
  <si>
    <t>ownfund.eth</t>
  </si>
  <si>
    <t>origingov.eth</t>
  </si>
  <si>
    <t>polyvertex.eth</t>
  </si>
  <si>
    <t>Vertex Finance</t>
  </si>
  <si>
    <t>staking.idlefinance.eth</t>
  </si>
  <si>
    <t>thegrandbanks.eth</t>
  </si>
  <si>
    <t>rbn.eth</t>
  </si>
  <si>
    <t>snapshot.dcl.eth</t>
  </si>
  <si>
    <t>blockzerolabs.eth</t>
  </si>
  <si>
    <t>shinedao.eth</t>
  </si>
  <si>
    <t>macaronswap.eth</t>
  </si>
  <si>
    <t>yam.eth</t>
  </si>
  <si>
    <t>Yam</t>
  </si>
  <si>
    <t>idlefinance.eth</t>
  </si>
  <si>
    <t>narrativ.eth</t>
  </si>
  <si>
    <t>Narratives</t>
  </si>
  <si>
    <t>gitcoin012.eth</t>
  </si>
  <si>
    <t>gitcoin011.eth</t>
  </si>
  <si>
    <t>AAVE11</t>
  </si>
  <si>
    <t>gitcoin010.eth</t>
  </si>
  <si>
    <t>AAVE10</t>
  </si>
  <si>
    <t>gitcoin009.eth</t>
  </si>
  <si>
    <t>AAVE9</t>
  </si>
  <si>
    <t>gitcoin007.eth</t>
  </si>
  <si>
    <t>AAVE_F</t>
  </si>
  <si>
    <t>gitcoin003.eth</t>
  </si>
  <si>
    <t>aave</t>
  </si>
  <si>
    <t>gitcoin002.eth</t>
  </si>
  <si>
    <t>gitcoin001.eth</t>
  </si>
  <si>
    <t>aavedao</t>
  </si>
  <si>
    <t>firelaunch.eth</t>
  </si>
  <si>
    <t>mainstorm.eth</t>
  </si>
  <si>
    <t>Degenz</t>
  </si>
  <si>
    <t>portye.eth</t>
  </si>
  <si>
    <t>Cryptomark</t>
  </si>
  <si>
    <t>verder.eth</t>
  </si>
  <si>
    <t>rekt</t>
  </si>
  <si>
    <t>bbondy.eth</t>
  </si>
  <si>
    <t>bbondy</t>
  </si>
  <si>
    <t>2021-12-29</t>
  </si>
  <si>
    <t>imbue.eth</t>
  </si>
  <si>
    <t>Imbue</t>
  </si>
  <si>
    <t>avedao.eth</t>
  </si>
  <si>
    <t>BarbarianDao</t>
  </si>
  <si>
    <t>coinpirates.eth</t>
  </si>
  <si>
    <t>Coinpirates</t>
  </si>
  <si>
    <t>vote.vitadao.eth</t>
  </si>
  <si>
    <t>gitcoin006.eth</t>
  </si>
  <si>
    <t>blocouncil.eth</t>
  </si>
  <si>
    <t>blocouncil</t>
  </si>
  <si>
    <t>dinobabies.eth</t>
  </si>
  <si>
    <t>Dino Babies in Space</t>
  </si>
  <si>
    <t>nemesisdao.eth</t>
  </si>
  <si>
    <t>Nemesis DAO</t>
  </si>
  <si>
    <t>zoocw.eth</t>
  </si>
  <si>
    <t>ZOO</t>
  </si>
  <si>
    <t>shiburaidev.eth</t>
  </si>
  <si>
    <t>Shiba Samurai Clan</t>
  </si>
  <si>
    <t>shrimpfund.eth</t>
  </si>
  <si>
    <t>Shrimp DAO</t>
  </si>
  <si>
    <t>狂奔的蜗牛4.eth</t>
  </si>
  <si>
    <t>lumao(狂奔的蜗牛4.eth)</t>
  </si>
  <si>
    <t>glidefinance.eth</t>
  </si>
  <si>
    <t>Glide Finance</t>
  </si>
  <si>
    <t>狂奔的蜗牛3.eth</t>
  </si>
  <si>
    <t>lumao(狂奔的蜗牛3.eth)</t>
  </si>
  <si>
    <t>moonbots.eth</t>
  </si>
  <si>
    <t>MoonBots</t>
  </si>
  <si>
    <t>jianai.eth</t>
  </si>
  <si>
    <t>jianai</t>
  </si>
  <si>
    <t>cryptochasers.eth</t>
  </si>
  <si>
    <t>CryptoChasers</t>
  </si>
  <si>
    <t>ggdao.eth</t>
  </si>
  <si>
    <t>Good Game DAO</t>
  </si>
  <si>
    <t>metaverse-pro.eth</t>
  </si>
  <si>
    <t>MetaversePro</t>
  </si>
  <si>
    <t>millionpoll.eth</t>
  </si>
  <si>
    <t>Million Poll</t>
  </si>
  <si>
    <t>orangeprotocol.eth</t>
  </si>
  <si>
    <t>Orange Protocol</t>
  </si>
  <si>
    <t>revault.eth</t>
  </si>
  <si>
    <t>Revault</t>
  </si>
  <si>
    <t>toughteddez.eth</t>
  </si>
  <si>
    <t>ToughTeddez</t>
  </si>
  <si>
    <t>metabrands.eth</t>
  </si>
  <si>
    <t>dickbuttdao.eth</t>
  </si>
  <si>
    <t>Crypto Dickbutt DAO</t>
  </si>
  <si>
    <t>apollodao.eth</t>
  </si>
  <si>
    <t>WEALTHDAO</t>
  </si>
  <si>
    <t>orcapod.eth</t>
  </si>
  <si>
    <t>igostarter.eth</t>
  </si>
  <si>
    <t>Defi Warrior</t>
  </si>
  <si>
    <t>dopedao.eth</t>
  </si>
  <si>
    <t>cre8r.eth</t>
  </si>
  <si>
    <t>sharkdao.eth</t>
  </si>
  <si>
    <t>depocket.eth</t>
  </si>
  <si>
    <t>vol.eth</t>
  </si>
  <si>
    <t>Volatility Protocol</t>
  </si>
  <si>
    <t>index-coop.eth</t>
  </si>
  <si>
    <t>qidao.eth</t>
  </si>
  <si>
    <t>Qi Dao | Mai.Finance</t>
  </si>
  <si>
    <t>spookyswap.eth</t>
  </si>
  <si>
    <t>treatvote.eth</t>
  </si>
  <si>
    <t>olympusdao.eth</t>
  </si>
  <si>
    <t>snxgov.eth</t>
  </si>
  <si>
    <t>Synthetix SCCP/SIP</t>
  </si>
  <si>
    <t>nftx.eth</t>
  </si>
  <si>
    <t>badgerdao.eth</t>
  </si>
  <si>
    <t>cryptolol.eth</t>
  </si>
  <si>
    <t>shitcoiners</t>
  </si>
  <si>
    <t>jerpei.eth</t>
  </si>
  <si>
    <t>Jerpeimen</t>
  </si>
  <si>
    <t>synfuturesdao.eth</t>
  </si>
  <si>
    <t>SynFutures DAO (Alpha Test)</t>
  </si>
  <si>
    <t>gitcoin004.eth</t>
  </si>
  <si>
    <t>metaversexdao.eth</t>
  </si>
  <si>
    <t>MetaverseX</t>
  </si>
  <si>
    <t>gitcoin008.eth</t>
  </si>
  <si>
    <t>gitcoin005.eth</t>
  </si>
  <si>
    <t>fireon1.eth</t>
  </si>
  <si>
    <t>AAVEF</t>
  </si>
  <si>
    <t>ensplus.eth</t>
  </si>
  <si>
    <t>hgx666.eth</t>
  </si>
  <si>
    <t>AAVE-DAO</t>
  </si>
  <si>
    <t>superfinance.eth</t>
  </si>
  <si>
    <t>SuperFinance</t>
  </si>
  <si>
    <t>yggspl.eth</t>
  </si>
  <si>
    <t>YGG Splinterlands</t>
  </si>
  <si>
    <t>2021-12-30</t>
  </si>
  <si>
    <t>redactedcartel.eth</t>
  </si>
  <si>
    <t>[REDACTED] Cartel</t>
  </si>
  <si>
    <t>woodtoken.eth</t>
  </si>
  <si>
    <t xml:space="preserve">Wood Token </t>
  </si>
  <si>
    <t>punksded.eth</t>
  </si>
  <si>
    <t>PunksDed DAO</t>
  </si>
  <si>
    <t>antipfp.eth</t>
  </si>
  <si>
    <t>ANTIDAO</t>
  </si>
  <si>
    <t>0xjim.eth</t>
  </si>
  <si>
    <t>Top Experiments Tournament 2021</t>
  </si>
  <si>
    <t>imstone.eth</t>
  </si>
  <si>
    <t>HecoLabs</t>
  </si>
  <si>
    <t>14cat.eth</t>
  </si>
  <si>
    <t>MATIC Test Space</t>
  </si>
  <si>
    <t>people-dao.eth</t>
  </si>
  <si>
    <t>inbetweeners.eth</t>
  </si>
  <si>
    <t>inBetweeners</t>
  </si>
  <si>
    <t>digitalpratik.eth</t>
  </si>
  <si>
    <t>JorrParivar</t>
  </si>
  <si>
    <t>yaxis.eth</t>
  </si>
  <si>
    <t>anuradao.eth</t>
  </si>
  <si>
    <t>Anura DAO</t>
  </si>
  <si>
    <t>pornxyz.eth</t>
  </si>
  <si>
    <t>pornxyz</t>
  </si>
  <si>
    <t>狂奔的蜗牛.eth</t>
  </si>
  <si>
    <t>lumao(狂奔的蜗牛.eth)</t>
  </si>
  <si>
    <t>beefydao.eth</t>
  </si>
  <si>
    <t>Beefy</t>
  </si>
  <si>
    <t>fortunecronos.eth</t>
  </si>
  <si>
    <t>FortuneCronos</t>
  </si>
  <si>
    <t>latr.eth</t>
  </si>
  <si>
    <t xml:space="preserve">La Tavola Rotonda </t>
  </si>
  <si>
    <t>romedaofi.eth</t>
  </si>
  <si>
    <t>ninja-dao.eth</t>
  </si>
  <si>
    <t>pathvote.eth</t>
  </si>
  <si>
    <t>PathDAO</t>
  </si>
  <si>
    <t>apql.eth</t>
  </si>
  <si>
    <t>apql</t>
  </si>
  <si>
    <t>kanari.eth</t>
  </si>
  <si>
    <t>KanariDAO</t>
  </si>
  <si>
    <t>ctena.eth</t>
  </si>
  <si>
    <t>Ctena</t>
  </si>
  <si>
    <t>haitangkeji.eth</t>
  </si>
  <si>
    <t>haidao</t>
  </si>
  <si>
    <t>icedao.eth</t>
  </si>
  <si>
    <t>ICE DAO</t>
  </si>
  <si>
    <t>moneyball.samuel2k.eth</t>
  </si>
  <si>
    <t>Moneyball</t>
  </si>
  <si>
    <t>scarychaincapital.eth</t>
  </si>
  <si>
    <t xml:space="preserve">Scary Chain Capital </t>
  </si>
  <si>
    <t>middleverse.eth</t>
  </si>
  <si>
    <t xml:space="preserve">Middleverse Treasury </t>
  </si>
  <si>
    <t>sixer.eth</t>
  </si>
  <si>
    <t>SIXER</t>
  </si>
  <si>
    <t>moonpotdotcom.eth</t>
  </si>
  <si>
    <t>Moonpot</t>
  </si>
  <si>
    <t>xm519.eth</t>
  </si>
  <si>
    <t>Radio Cara</t>
  </si>
  <si>
    <t>guguzx.eth</t>
  </si>
  <si>
    <t>A9DAO</t>
  </si>
  <si>
    <t>qinhaoyi.eth</t>
  </si>
  <si>
    <t>SHOW HAND DAO</t>
  </si>
  <si>
    <t>laoer6666661.eth</t>
  </si>
  <si>
    <t>facai</t>
  </si>
  <si>
    <t>visionaryboy.eth</t>
  </si>
  <si>
    <t>Fantom Boy</t>
  </si>
  <si>
    <t>shoal.eth</t>
  </si>
  <si>
    <t>SQUID DAO</t>
  </si>
  <si>
    <t>yakherd.eth</t>
  </si>
  <si>
    <t>Yield Yak</t>
  </si>
  <si>
    <t>doodles.eth</t>
  </si>
  <si>
    <t>Doodles</t>
  </si>
  <si>
    <t>pandaparadise.eth</t>
  </si>
  <si>
    <t>Panda Paradise DAO</t>
  </si>
  <si>
    <t>dcip.eth</t>
  </si>
  <si>
    <t>DCIP</t>
  </si>
  <si>
    <t>scaleswap.eth</t>
  </si>
  <si>
    <t>ScaleDAO</t>
  </si>
  <si>
    <t>dao.obitel.eth</t>
  </si>
  <si>
    <t>Obitel DAO</t>
  </si>
  <si>
    <t>ethereannft.eth</t>
  </si>
  <si>
    <t>The Etherean Unicorn Club</t>
  </si>
  <si>
    <t>hbot-dev.eth</t>
  </si>
  <si>
    <t>Hummingbot Test Environment</t>
  </si>
  <si>
    <t>togetherstrong.eth</t>
  </si>
  <si>
    <t>APE DAO</t>
  </si>
  <si>
    <t>sister-in-law.eth</t>
  </si>
  <si>
    <t>palvote.eth</t>
  </si>
  <si>
    <t>Paladin</t>
  </si>
  <si>
    <t>curve.eth</t>
  </si>
  <si>
    <t>rari</t>
  </si>
  <si>
    <t>stakewise.eth</t>
  </si>
  <si>
    <t>sirenmarkets.eth</t>
  </si>
  <si>
    <t>fei.eth</t>
  </si>
  <si>
    <t>squiggledao.eth</t>
  </si>
  <si>
    <t>frax.eth</t>
  </si>
  <si>
    <t>superlativess.eth</t>
  </si>
  <si>
    <t>Superlative Secret Society</t>
  </si>
  <si>
    <t>eth66666.eth</t>
  </si>
  <si>
    <t>Mirror</t>
  </si>
  <si>
    <t>miniworld.eth</t>
  </si>
  <si>
    <t>miniworld</t>
  </si>
  <si>
    <t>aiwallet.eth</t>
  </si>
  <si>
    <t>Oldmaster</t>
  </si>
  <si>
    <t>metaoasis.eth</t>
  </si>
  <si>
    <t>MetaOasis</t>
  </si>
  <si>
    <t>2021-12-31</t>
  </si>
  <si>
    <t>toramikuji.eth</t>
  </si>
  <si>
    <t>とらみくじ</t>
  </si>
  <si>
    <t>metric-exchange.eth</t>
  </si>
  <si>
    <t>Metric Exchange</t>
  </si>
  <si>
    <t>coldbank.eth</t>
  </si>
  <si>
    <t>Coldbank</t>
  </si>
  <si>
    <t>mendelnft.eth</t>
  </si>
  <si>
    <t>Mendel Genesis Odyssey</t>
  </si>
  <si>
    <t>thestonksociety.eth</t>
  </si>
  <si>
    <t>The Stonk Society</t>
  </si>
  <si>
    <t>talecraft.eth</t>
  </si>
  <si>
    <t>TaleCraft</t>
  </si>
  <si>
    <t>vapornodes.eth</t>
  </si>
  <si>
    <t>VaporNodes</t>
  </si>
  <si>
    <t>nftlife-dao.eth</t>
  </si>
  <si>
    <t>NFTLife DAO</t>
  </si>
  <si>
    <t>nobrainersdao.eth</t>
  </si>
  <si>
    <t>No Brainers DAO</t>
  </si>
  <si>
    <t>狂奔的蜗牛5.eth</t>
  </si>
  <si>
    <t>lumao(狂奔的蜗牛5.eth)</t>
  </si>
  <si>
    <t>hbot.eth</t>
  </si>
  <si>
    <t>Hummingbot Foundation</t>
  </si>
  <si>
    <t>VeeDao.eth</t>
  </si>
  <si>
    <t>VeeDao</t>
  </si>
  <si>
    <t>delegates.krausehouse.eth</t>
  </si>
  <si>
    <t>Krause House Delegates</t>
  </si>
  <si>
    <t>blockchainminers.eth</t>
  </si>
  <si>
    <t>Blockchain Miners Club</t>
  </si>
  <si>
    <t>loganzc.eth</t>
  </si>
  <si>
    <t>LOGANDAO</t>
  </si>
  <si>
    <t>ancientshrooms.eth</t>
  </si>
  <si>
    <t>Ancient Shrooms</t>
  </si>
  <si>
    <t>slothz.eth</t>
  </si>
  <si>
    <t>Slothz</t>
  </si>
  <si>
    <t>meritcircle.eth</t>
  </si>
  <si>
    <t>anglegovernance.eth</t>
  </si>
  <si>
    <t>Angle Protocol</t>
  </si>
  <si>
    <t>fantomon.eth</t>
  </si>
  <si>
    <t>Fantomon</t>
  </si>
  <si>
    <t>snaptest.dexe.network</t>
  </si>
  <si>
    <t>DeXeTest</t>
  </si>
  <si>
    <t>sswap.eth</t>
  </si>
  <si>
    <t>samhans.eth</t>
  </si>
  <si>
    <t>lyra.eth</t>
  </si>
  <si>
    <t>aladdindao.eth</t>
  </si>
  <si>
    <t>saltdao.eth</t>
  </si>
  <si>
    <t>spongefinance.eth</t>
  </si>
  <si>
    <t>rossish.eth</t>
  </si>
  <si>
    <t>Ross</t>
  </si>
  <si>
    <t>bboyhao8.eth</t>
  </si>
  <si>
    <t>eth8888</t>
  </si>
  <si>
    <t>idhash.eth</t>
  </si>
  <si>
    <t>idhash</t>
  </si>
  <si>
    <t>hawaiianlions.eth</t>
  </si>
  <si>
    <t>Hawaiian Lions</t>
  </si>
  <si>
    <t>2022-01-01</t>
  </si>
  <si>
    <t>crype.eth</t>
  </si>
  <si>
    <t>Crype.eth</t>
  </si>
  <si>
    <t>9city.eth</t>
  </si>
  <si>
    <t>RichLabs</t>
  </si>
  <si>
    <t>ninja-squad.eth</t>
  </si>
  <si>
    <t>Ninja Squad</t>
  </si>
  <si>
    <t>freerossdao.eth</t>
  </si>
  <si>
    <t>lydiafinance.eth</t>
  </si>
  <si>
    <t>Lydia Finance</t>
  </si>
  <si>
    <t>krausehouse.eth</t>
  </si>
  <si>
    <t>kawadao.eth</t>
  </si>
  <si>
    <t>KawaDAO</t>
  </si>
  <si>
    <t>ppyaa.eth</t>
  </si>
  <si>
    <t>PaoPao</t>
  </si>
  <si>
    <t>losercoin-lowb.eth</t>
  </si>
  <si>
    <t>LoserCoin</t>
  </si>
  <si>
    <t>polydoge.eth</t>
  </si>
  <si>
    <t>PolyDoge</t>
  </si>
  <si>
    <t>mutantsdao.eth</t>
  </si>
  <si>
    <t>MutantCats DAO</t>
  </si>
  <si>
    <t>metagamehub.eth</t>
  </si>
  <si>
    <t>MetaGameHub</t>
  </si>
  <si>
    <t>bgansv2.eth</t>
  </si>
  <si>
    <t>sarcophagus-ambassadors.eth</t>
  </si>
  <si>
    <t>Sarcophagus Ambassadors Voting</t>
  </si>
  <si>
    <t>bullsontheblock.eth</t>
  </si>
  <si>
    <t>Bulls on the Block</t>
  </si>
  <si>
    <t>tetu.eth</t>
  </si>
  <si>
    <t>pitbulldao.eth</t>
  </si>
  <si>
    <t>cvx.eth</t>
  </si>
  <si>
    <t>dforce</t>
  </si>
  <si>
    <t>insuretoken.eth</t>
  </si>
  <si>
    <t>wolve.eth</t>
  </si>
  <si>
    <t>Wolve</t>
  </si>
  <si>
    <t>radraptors.eth</t>
  </si>
  <si>
    <t>RadRaptors</t>
  </si>
  <si>
    <t>dforceNetwork.eth</t>
  </si>
  <si>
    <t>xiachufang.eth</t>
  </si>
  <si>
    <t>美团骑士之家</t>
  </si>
  <si>
    <t>zodiac-dao.eth</t>
  </si>
  <si>
    <t>Zodiac DAO</t>
  </si>
  <si>
    <t>mvmtdao.eth</t>
  </si>
  <si>
    <t>mvmt</t>
  </si>
  <si>
    <t>thebulldao.eth</t>
  </si>
  <si>
    <t>thebulldao</t>
  </si>
  <si>
    <t>2022-01-02</t>
  </si>
  <si>
    <t>kirlia.eth</t>
  </si>
  <si>
    <t>｡✧･ﾟ・゜． ｡･ﾟﾟ･•∞♥＊✿❀⋆ ˚｡</t>
  </si>
  <si>
    <t>newworlddao.eth</t>
  </si>
  <si>
    <t>New World DAO</t>
  </si>
  <si>
    <t>metapen.eth</t>
  </si>
  <si>
    <t>metapenDAO</t>
  </si>
  <si>
    <t>cronosfrens.eth</t>
  </si>
  <si>
    <t>shibbyverse.eth</t>
  </si>
  <si>
    <t>ShibbyVerse</t>
  </si>
  <si>
    <t>happinuyear.eth</t>
  </si>
  <si>
    <t>HappInu Year</t>
  </si>
  <si>
    <t>atak.eth</t>
  </si>
  <si>
    <t>yapestest</t>
  </si>
  <si>
    <t>salamdao.eth</t>
  </si>
  <si>
    <t>Salam DAO</t>
  </si>
  <si>
    <t>chilledoutbears.eth</t>
  </si>
  <si>
    <t>ChilledOutBears</t>
  </si>
  <si>
    <t>xenophondao.eth</t>
  </si>
  <si>
    <t>grayboys.eth</t>
  </si>
  <si>
    <t>The Mothership DAO (Gray Boys)</t>
  </si>
  <si>
    <t>starchamber.eth</t>
  </si>
  <si>
    <t>Star Chamber DAO</t>
  </si>
  <si>
    <t>17707.eth</t>
  </si>
  <si>
    <t>17707</t>
  </si>
  <si>
    <t>crosschaincapitaldao.eth</t>
  </si>
  <si>
    <t>Cross-Chain Capital</t>
  </si>
  <si>
    <t>itsblockchain.eth</t>
  </si>
  <si>
    <t>IBCDAO</t>
  </si>
  <si>
    <t>happyhornets.eth</t>
  </si>
  <si>
    <t>Happy Hornets Pollination DAO</t>
  </si>
  <si>
    <t>junglebay.eth</t>
  </si>
  <si>
    <t>Jungle Bay</t>
  </si>
  <si>
    <t>bsklwd2.eth</t>
  </si>
  <si>
    <t>bsklwd</t>
  </si>
  <si>
    <t>scc.eth</t>
  </si>
  <si>
    <t>SCC</t>
  </si>
  <si>
    <t>topgoal.eth</t>
  </si>
  <si>
    <t>topgoal</t>
  </si>
  <si>
    <t>netnet.eth</t>
  </si>
  <si>
    <t>ArcherNice</t>
  </si>
  <si>
    <t>quantdao.eth</t>
  </si>
  <si>
    <t>QuantDao</t>
  </si>
  <si>
    <t>malt001.eth</t>
  </si>
  <si>
    <t>Malt DAO</t>
  </si>
  <si>
    <t>360cn.eth</t>
  </si>
  <si>
    <t>360cn</t>
  </si>
  <si>
    <t>88dao.eth</t>
  </si>
  <si>
    <t>88dao</t>
  </si>
  <si>
    <t>xiabing.eth</t>
  </si>
  <si>
    <t>xiabing dao</t>
  </si>
  <si>
    <t>8848btc.eth</t>
  </si>
  <si>
    <t>8848 communities</t>
  </si>
  <si>
    <t>launchdao.eth</t>
  </si>
  <si>
    <t>Panther Protocol LaunchDAO</t>
  </si>
  <si>
    <t>dystomice.eth</t>
  </si>
  <si>
    <t>Dystomice</t>
  </si>
  <si>
    <t>shuaishao.eth</t>
  </si>
  <si>
    <t>Chain State</t>
  </si>
  <si>
    <t>sunmeta.eth</t>
  </si>
  <si>
    <t>qqgame.eth</t>
  </si>
  <si>
    <t>POAP</t>
  </si>
  <si>
    <t>zlook.eth</t>
  </si>
  <si>
    <t>sting2021.eth</t>
  </si>
  <si>
    <t>sting2022</t>
  </si>
  <si>
    <t>tbiagency.eth</t>
  </si>
  <si>
    <t>TBIAgency</t>
  </si>
  <si>
    <t>piggybankdao.eth</t>
  </si>
  <si>
    <t>PiggyBankDAO</t>
  </si>
  <si>
    <t>zjw023.eth</t>
  </si>
  <si>
    <t>ScriptDAO</t>
  </si>
  <si>
    <t>hectordao.eth</t>
  </si>
  <si>
    <t>thecultureproject.eth</t>
  </si>
  <si>
    <t>The Culture Project</t>
  </si>
  <si>
    <t>tdes.eth</t>
  </si>
  <si>
    <t>TDeS</t>
  </si>
  <si>
    <t>bondone.eth</t>
  </si>
  <si>
    <t>yashadao.eth</t>
  </si>
  <si>
    <t>YashaDao</t>
  </si>
  <si>
    <t>thewhaledao.eth</t>
  </si>
  <si>
    <t>The Whale DAO</t>
  </si>
  <si>
    <t>metso.eth</t>
  </si>
  <si>
    <t>METSO INV.</t>
  </si>
  <si>
    <t>treasuredao.eth</t>
  </si>
  <si>
    <t>TreasureDAO</t>
  </si>
  <si>
    <t>spartacusdao.eth</t>
  </si>
  <si>
    <t>Spartacus DAO</t>
  </si>
  <si>
    <t>wakandainu.eth</t>
  </si>
  <si>
    <t>WakandaInu</t>
  </si>
  <si>
    <t>pocketarena.eth</t>
  </si>
  <si>
    <t>Pocket Arena</t>
  </si>
  <si>
    <t>touchkiss.eth</t>
  </si>
  <si>
    <t>touchkiss</t>
  </si>
  <si>
    <t>fodl-dao.eth</t>
  </si>
  <si>
    <t>Fodl</t>
  </si>
  <si>
    <t>robinos.eth</t>
  </si>
  <si>
    <t>Robinos Governance</t>
  </si>
  <si>
    <t>cmykatz.eth</t>
  </si>
  <si>
    <t>cMyKatz</t>
  </si>
  <si>
    <t>delabs.eth</t>
  </si>
  <si>
    <t>DeLabs</t>
  </si>
  <si>
    <t>wisereader.eth</t>
  </si>
  <si>
    <t>wisereader</t>
  </si>
  <si>
    <t>daogov.eth</t>
  </si>
  <si>
    <t>SmartDAO</t>
  </si>
  <si>
    <t>r-wake.eth</t>
  </si>
  <si>
    <t>R Wake</t>
  </si>
  <si>
    <t>foundingcitizen.eth</t>
  </si>
  <si>
    <t>CityDAO - Founding Citizen</t>
  </si>
  <si>
    <t>nomnoms.eth</t>
  </si>
  <si>
    <t>Nom Noms</t>
  </si>
  <si>
    <t>rainworth.eth</t>
  </si>
  <si>
    <t>Rainworth DAO</t>
  </si>
  <si>
    <t>supersonicbitcoin.eth</t>
  </si>
  <si>
    <t>tengbb.eth</t>
  </si>
  <si>
    <t>tengbb</t>
  </si>
  <si>
    <t>decentralizedgame.eth</t>
  </si>
  <si>
    <t>HWAN</t>
  </si>
  <si>
    <t>tokenpocketwallet.eth</t>
  </si>
  <si>
    <t>Tpunks</t>
  </si>
  <si>
    <t>yioreea.eth</t>
  </si>
  <si>
    <t>Yioreea</t>
  </si>
  <si>
    <t>qqcom.eth</t>
  </si>
  <si>
    <t>bitcoin01</t>
  </si>
  <si>
    <t>sunyuchentron.eth</t>
  </si>
  <si>
    <t>marcjoe</t>
  </si>
  <si>
    <t>testdao.szns.eth</t>
  </si>
  <si>
    <t>test2.szns.eth</t>
  </si>
  <si>
    <t>popcorn-snapshot.eth</t>
  </si>
  <si>
    <t>Popcorn</t>
  </si>
  <si>
    <t>testname.eth</t>
  </si>
  <si>
    <t>xuran.eth</t>
  </si>
  <si>
    <t>xuran</t>
  </si>
  <si>
    <t>tsa-gospel.eth</t>
  </si>
  <si>
    <t>TSA GOSPEL</t>
  </si>
  <si>
    <t>pagedao.eth</t>
  </si>
  <si>
    <t>PageDAO</t>
  </si>
  <si>
    <t>daomstr.eth</t>
  </si>
  <si>
    <t>DAO MASTERS</t>
  </si>
  <si>
    <t>flootfamiliar.eth</t>
  </si>
  <si>
    <t>$FLOOT &amp; Familiars</t>
  </si>
  <si>
    <t>brightunion.eth</t>
  </si>
  <si>
    <t>Bright Union</t>
  </si>
  <si>
    <t>shadecash.eth</t>
  </si>
  <si>
    <t>ShadeCash</t>
  </si>
  <si>
    <t>biodefense.eth</t>
  </si>
  <si>
    <t>Biodefense Foundation</t>
  </si>
  <si>
    <t>t3rm.eth</t>
  </si>
  <si>
    <t>cssgov.eth</t>
  </si>
  <si>
    <t>riskharbor.eth</t>
  </si>
  <si>
    <t>anchorcertificates.eth</t>
  </si>
  <si>
    <t>Anchor Certificates</t>
  </si>
  <si>
    <t>rock72.eth</t>
  </si>
  <si>
    <t>birdlaws.eth</t>
  </si>
  <si>
    <t>lunargovernance.eth</t>
  </si>
  <si>
    <t>parachutedao.eth</t>
  </si>
  <si>
    <t>thedragon.eth</t>
  </si>
  <si>
    <t>yutinghuang.eth</t>
  </si>
  <si>
    <t>emergencedao.eth</t>
  </si>
  <si>
    <t>linkstar.eth</t>
  </si>
  <si>
    <t>tap.eth</t>
  </si>
  <si>
    <t>infinitydao.eth</t>
  </si>
  <si>
    <t>raistone.eth</t>
  </si>
  <si>
    <t>shinyobjects.eth</t>
  </si>
  <si>
    <t>Shiny Object SC</t>
  </si>
  <si>
    <t>samopup.eth</t>
  </si>
  <si>
    <t>adijo.eth</t>
  </si>
  <si>
    <t>thalesgov.eth</t>
  </si>
  <si>
    <t>Thales Governance</t>
  </si>
  <si>
    <t>toshidao.eth</t>
  </si>
  <si>
    <t>huwacoin.eth</t>
  </si>
  <si>
    <t>vhs.eth</t>
  </si>
  <si>
    <t>Virtually Human Creator Fund</t>
  </si>
  <si>
    <t>roxel.eth</t>
  </si>
  <si>
    <t>robey.eth</t>
  </si>
  <si>
    <t>Unlock Community Members</t>
  </si>
  <si>
    <t>nouns.eth</t>
  </si>
  <si>
    <t>sfsfsf2013.eth</t>
  </si>
  <si>
    <t>rugpullindex.eth</t>
  </si>
  <si>
    <t>grantsdao.eth</t>
  </si>
  <si>
    <t>badg.eth</t>
  </si>
  <si>
    <t>rinkeby.ssvnetwork.eth</t>
  </si>
  <si>
    <t>SSV.Network Tesitng</t>
  </si>
  <si>
    <t>workhardfinance.eth</t>
  </si>
  <si>
    <t>Work Hard Finance</t>
  </si>
  <si>
    <t>theogo.eth</t>
  </si>
  <si>
    <t>tipsytoken.eth</t>
  </si>
  <si>
    <t>thxprotocol.eth</t>
  </si>
  <si>
    <t>vote.bogtools.eth</t>
  </si>
  <si>
    <t>apestreet.eth</t>
  </si>
  <si>
    <t>suzakucoin.eth</t>
  </si>
  <si>
    <t>rhat.eth</t>
  </si>
  <si>
    <t>ringprotocol.eth</t>
  </si>
  <si>
    <t>wisvote.eth</t>
  </si>
  <si>
    <t>saferug.eth</t>
  </si>
  <si>
    <t>carbonswap.eth</t>
  </si>
  <si>
    <t>dea.eth</t>
  </si>
  <si>
    <t>DEUS / DEA Finance</t>
  </si>
  <si>
    <t>pragmadev.eth</t>
  </si>
  <si>
    <t>pragmadev2.eth</t>
  </si>
  <si>
    <t>kumainu.eth</t>
  </si>
  <si>
    <t>qilincoin.eth</t>
  </si>
  <si>
    <t>samoswap.eth</t>
  </si>
  <si>
    <t>uniclynft.eth</t>
  </si>
  <si>
    <t>apyvision.eth</t>
  </si>
  <si>
    <t>qilintoken.eth</t>
  </si>
  <si>
    <t>tama.eth</t>
  </si>
  <si>
    <t>xbefinance.eth</t>
  </si>
  <si>
    <t>jennydao.eth</t>
  </si>
  <si>
    <t>skiddo.eth</t>
  </si>
  <si>
    <t>smartdex-voting.eth</t>
  </si>
  <si>
    <t>snowswap.eth</t>
  </si>
  <si>
    <t>celernetwork.eth</t>
  </si>
  <si>
    <t>guoxinchen.eth</t>
  </si>
  <si>
    <t>guoxinchen</t>
  </si>
  <si>
    <t>sweeperdao.eth</t>
  </si>
  <si>
    <t>munchproject.eth</t>
  </si>
  <si>
    <t>yieldfarming-insure</t>
  </si>
  <si>
    <t>yieldfarming.insure</t>
  </si>
  <si>
    <t>yfbeta</t>
  </si>
  <si>
    <t>weth</t>
  </si>
  <si>
    <t>wage</t>
  </si>
  <si>
    <t>unicore</t>
  </si>
  <si>
    <t>ulu</t>
  </si>
  <si>
    <t>taco</t>
  </si>
  <si>
    <t>swaphub</t>
  </si>
  <si>
    <t>spaghetti</t>
  </si>
  <si>
    <t>shrimp</t>
  </si>
  <si>
    <t>shilldao</t>
  </si>
  <si>
    <t>sdoge</t>
  </si>
  <si>
    <t>rot</t>
  </si>
  <si>
    <t>octofi</t>
  </si>
  <si>
    <t>moonswap</t>
  </si>
  <si>
    <t>dai-prize-pool</t>
  </si>
  <si>
    <t>Dai Prize Pool (PoolTogether)</t>
  </si>
  <si>
    <t>recharge-finance.eth</t>
  </si>
  <si>
    <t>xiaoyuwan.eth</t>
  </si>
  <si>
    <t>polisdao.eth</t>
  </si>
  <si>
    <t>smoothybsc.eth</t>
  </si>
  <si>
    <t>smoothyfinance.eth</t>
  </si>
  <si>
    <t>scamily.eth</t>
  </si>
  <si>
    <t>soappunk.eth</t>
  </si>
  <si>
    <t>splitworld.eth</t>
  </si>
  <si>
    <t>rootdraws.eth</t>
  </si>
  <si>
    <t>stonedefi.eth</t>
  </si>
  <si>
    <t>brt.otoco.eth</t>
  </si>
  <si>
    <t>solos.eth</t>
  </si>
  <si>
    <t>shardingdao.eth</t>
  </si>
  <si>
    <t>crypto-corgis.eth</t>
  </si>
  <si>
    <t>rootkitfinance.eth</t>
  </si>
  <si>
    <t>wallabyfinance.eth</t>
  </si>
  <si>
    <t>stonkbase.eth</t>
  </si>
  <si>
    <t>test.alirun.eth</t>
  </si>
  <si>
    <t>awsbcommunity.eth</t>
  </si>
  <si>
    <t>Allan Wall Street Bets (aWSB)</t>
  </si>
  <si>
    <t>snowfork.eth</t>
  </si>
  <si>
    <t>shemalefinance.eth</t>
  </si>
  <si>
    <t>tastefinance.eth</t>
  </si>
  <si>
    <t>thefamoustoken.eth</t>
  </si>
  <si>
    <t>wallstreetbetstoken.eth</t>
  </si>
  <si>
    <t>Wallstreetbets Token</t>
  </si>
  <si>
    <t>stablexfinance.eth</t>
  </si>
  <si>
    <t>vicnaum.eth</t>
  </si>
  <si>
    <t>pkgtoken.eth</t>
  </si>
  <si>
    <t>universalcash.eth</t>
  </si>
  <si>
    <t>shabushabufi.eth</t>
  </si>
  <si>
    <t>velotoken.eth</t>
  </si>
  <si>
    <t>recovertoken.eth</t>
  </si>
  <si>
    <t>RCVR Token Community Governance</t>
  </si>
  <si>
    <t>yftether.eth</t>
  </si>
  <si>
    <t>votesfinance.eth</t>
  </si>
  <si>
    <t>vote.theborg.eth</t>
  </si>
  <si>
    <t>socks-gov.eth</t>
  </si>
  <si>
    <t>rbase.eth</t>
  </si>
  <si>
    <t>vote.defi3dot0.eth</t>
  </si>
  <si>
    <t>supersam.eth</t>
  </si>
  <si>
    <t>yfi3money.eth</t>
  </si>
  <si>
    <t>trinityprotocol.eth</t>
  </si>
  <si>
    <t>thescientificblock.eth</t>
  </si>
  <si>
    <t>thescientificblock</t>
  </si>
  <si>
    <t>yfdfi.eth</t>
  </si>
  <si>
    <t>scradclub.eth</t>
  </si>
  <si>
    <t>prophetfinance.eth</t>
  </si>
  <si>
    <t>relayernetwork.eth</t>
  </si>
  <si>
    <t>ufode.eth</t>
  </si>
  <si>
    <t>fabien.eth</t>
  </si>
  <si>
    <t>poopies.eth</t>
  </si>
  <si>
    <t>Poopies</t>
  </si>
  <si>
    <t>holidayapeclub.eth</t>
  </si>
  <si>
    <t>Holiday Ape Club DAO</t>
  </si>
  <si>
    <t>cigtoken.eth</t>
  </si>
  <si>
    <t>Cigarette Token</t>
  </si>
  <si>
    <t>m-dao.eth</t>
  </si>
  <si>
    <t>metaer</t>
  </si>
  <si>
    <t>consumerdao.eth</t>
  </si>
  <si>
    <t>ConsumerDAO</t>
  </si>
  <si>
    <t>minitaurs.eth</t>
  </si>
  <si>
    <t>Minitaurs Reborn</t>
  </si>
  <si>
    <t>2022-01-03</t>
  </si>
  <si>
    <t>interleavestudios.eth</t>
  </si>
  <si>
    <t>Interleave</t>
  </si>
  <si>
    <t>pandacd.eth</t>
  </si>
  <si>
    <t>PandaCD</t>
  </si>
  <si>
    <t>chargedpunks.eth</t>
  </si>
  <si>
    <t>Charged Punks</t>
  </si>
  <si>
    <t>gasdao.eth</t>
  </si>
  <si>
    <t>sheepledao.eth</t>
  </si>
  <si>
    <t>Sheeple DAO</t>
  </si>
  <si>
    <t>muse.eth</t>
  </si>
  <si>
    <t>MUSE dao</t>
  </si>
  <si>
    <t>eth6888.eth</t>
  </si>
  <si>
    <t>lovebnbdao</t>
  </si>
  <si>
    <t>theopendao.eth</t>
  </si>
  <si>
    <t>test-elyfi-bsc.eth</t>
  </si>
  <si>
    <t>ELYFI-BSC-test</t>
  </si>
  <si>
    <t>phoodles.eth</t>
  </si>
  <si>
    <t>Phoodles</t>
  </si>
  <si>
    <t>luxetveritas.eth</t>
  </si>
  <si>
    <t>Veritas</t>
  </si>
  <si>
    <t>maticcoin.eth</t>
  </si>
  <si>
    <t>Maticcoin</t>
  </si>
  <si>
    <t>hubbleexchange.eth</t>
  </si>
  <si>
    <t>Hubble Exchange</t>
  </si>
  <si>
    <t>ponzidao.eth</t>
  </si>
  <si>
    <t>ponzidao</t>
  </si>
  <si>
    <t>hewerclan.eth</t>
  </si>
  <si>
    <t>Hewer Clan DAO</t>
  </si>
  <si>
    <t>kingway.eth</t>
  </si>
  <si>
    <t>kingway</t>
  </si>
  <si>
    <t>otterclam.eth</t>
  </si>
  <si>
    <t>OtterClam</t>
  </si>
  <si>
    <t>kongsdao.eth</t>
  </si>
  <si>
    <t>K.I.N.G. DAO</t>
  </si>
  <si>
    <t>snapshot-test.eth</t>
  </si>
  <si>
    <t>Snapshot-Test</t>
  </si>
  <si>
    <t>freaksofsincity.eth</t>
  </si>
  <si>
    <t>Sin City Freaks DAO</t>
  </si>
  <si>
    <t>degenyetis.eth</t>
  </si>
  <si>
    <t>Degen Yeti Ski Club</t>
  </si>
  <si>
    <t>doorknock.eth</t>
  </si>
  <si>
    <t>lixir.eth</t>
  </si>
  <si>
    <t>digitalrevenues.eth</t>
  </si>
  <si>
    <t>dinfo.eth</t>
  </si>
  <si>
    <t>dinfo-test</t>
  </si>
  <si>
    <t>bitdecay.eth</t>
  </si>
  <si>
    <t>Test Snapshot Space</t>
  </si>
  <si>
    <t>weenus</t>
  </si>
  <si>
    <t>stakedao.eth</t>
  </si>
  <si>
    <t>polygonpenguins.eth</t>
  </si>
  <si>
    <t>Polygon Penguins</t>
  </si>
  <si>
    <t>beltdao.eth</t>
  </si>
  <si>
    <t>Belt.fi</t>
  </si>
  <si>
    <t>goldfinch.eth</t>
  </si>
  <si>
    <t>Goldfinch</t>
  </si>
  <si>
    <t>cokie.eth</t>
  </si>
  <si>
    <t>Twali</t>
  </si>
  <si>
    <t>someeofficial.eth</t>
  </si>
  <si>
    <t>SoMee Official</t>
  </si>
  <si>
    <t>mclub.eth</t>
  </si>
  <si>
    <t>Metaverse Club</t>
  </si>
  <si>
    <t>paybswap.eth</t>
  </si>
  <si>
    <t>Paybswap</t>
  </si>
  <si>
    <t>wraithsdao.eth</t>
  </si>
  <si>
    <t>Wraiths DAO</t>
  </si>
  <si>
    <t>2022-01-04</t>
  </si>
  <si>
    <t>cndl.eth</t>
  </si>
  <si>
    <t>Candle</t>
  </si>
  <si>
    <t>testrun.eth</t>
  </si>
  <si>
    <t>TestRun Rinkeby</t>
  </si>
  <si>
    <t>mountaindao.eth</t>
  </si>
  <si>
    <t>mountainDAO</t>
  </si>
  <si>
    <t>aetherdao.eth</t>
  </si>
  <si>
    <t>AetherDAO</t>
  </si>
  <si>
    <t>senpaidao.eth</t>
  </si>
  <si>
    <t>SenpaiSwap</t>
  </si>
  <si>
    <t>meao.eth</t>
  </si>
  <si>
    <t>MEAO</t>
  </si>
  <si>
    <t>onout.eth</t>
  </si>
  <si>
    <t>WiDAO</t>
  </si>
  <si>
    <t>reidar.eth</t>
  </si>
  <si>
    <t>Reidar</t>
  </si>
  <si>
    <t>donkey-fund.eth</t>
  </si>
  <si>
    <t>Donkey</t>
  </si>
  <si>
    <t>cake.eth</t>
  </si>
  <si>
    <t>deversifi.eth</t>
  </si>
  <si>
    <t>samuv.eth</t>
  </si>
  <si>
    <t>herbst.eth</t>
  </si>
  <si>
    <t>Crypto, Culture, &amp; Society</t>
  </si>
  <si>
    <t>novanetwork.eth</t>
  </si>
  <si>
    <t>Nova Network Inc.</t>
  </si>
  <si>
    <t>metatravelers.eth</t>
  </si>
  <si>
    <t>MetaTravelers</t>
  </si>
  <si>
    <t>ghouldao.eth</t>
  </si>
  <si>
    <t>GhoulDAO</t>
  </si>
  <si>
    <t>dao.dappnode.eth</t>
  </si>
  <si>
    <t>madrealities.eth</t>
  </si>
  <si>
    <t>cropunks.eth</t>
  </si>
  <si>
    <t>CroPunks DAO</t>
  </si>
  <si>
    <t>indexvotes.eth</t>
  </si>
  <si>
    <t>nftindex.tech</t>
  </si>
  <si>
    <t>fastfoodfamily.eth</t>
  </si>
  <si>
    <t>Fast Food Frens</t>
  </si>
  <si>
    <t>margaritastorm.eth</t>
  </si>
  <si>
    <t>Satoshi Square BKK</t>
  </si>
  <si>
    <t>dmex.eth</t>
  </si>
  <si>
    <t>DMEX</t>
  </si>
  <si>
    <t>2022-01-05</t>
  </si>
  <si>
    <t>eth521.eth</t>
  </si>
  <si>
    <t>Rabbithole</t>
  </si>
  <si>
    <t>enghin.cartesian.eth</t>
  </si>
  <si>
    <t>rinkeby space</t>
  </si>
  <si>
    <t>voltswap.eth</t>
  </si>
  <si>
    <t>VoltSwap DAO</t>
  </si>
  <si>
    <t>huckleberrydex.eth</t>
  </si>
  <si>
    <t>Huckleberry</t>
  </si>
  <si>
    <t>okjose.eth</t>
  </si>
  <si>
    <t>JoseDAO</t>
  </si>
  <si>
    <t>mvlchain.eth</t>
  </si>
  <si>
    <t>MVL</t>
  </si>
  <si>
    <t>magnetdao.eth</t>
  </si>
  <si>
    <t>안철수.eth</t>
  </si>
  <si>
    <t>안철수</t>
  </si>
  <si>
    <t>cryptodads.eth</t>
  </si>
  <si>
    <t>The CryptoDads</t>
  </si>
  <si>
    <t>ooki.eth</t>
  </si>
  <si>
    <t>Ooki</t>
  </si>
  <si>
    <t>cyphertrust.eth</t>
  </si>
  <si>
    <t>CypherTrust DAO</t>
  </si>
  <si>
    <t>pi-blockchain.eth</t>
  </si>
  <si>
    <t>pi-blockchain</t>
  </si>
  <si>
    <t>baksdao.eth</t>
  </si>
  <si>
    <t>BaksDAO</t>
  </si>
  <si>
    <t>swoldao.eth</t>
  </si>
  <si>
    <t>SwolDAO</t>
  </si>
  <si>
    <t>enkainos.eth</t>
  </si>
  <si>
    <t>Enkainos EAP</t>
  </si>
  <si>
    <t>alluo.eth</t>
  </si>
  <si>
    <t>Alluo</t>
  </si>
  <si>
    <t>2022-01-06</t>
  </si>
  <si>
    <t>occo.eth</t>
  </si>
  <si>
    <t>OCCO</t>
  </si>
  <si>
    <t>rogdao.eth</t>
  </si>
  <si>
    <t>RogDAO</t>
  </si>
  <si>
    <t>hurricanedao.eth</t>
  </si>
  <si>
    <t>HurricaneSwap</t>
  </si>
  <si>
    <t>defrostfinance.eth</t>
  </si>
  <si>
    <t>Defrost Finance</t>
  </si>
  <si>
    <t>craigdai.eth</t>
  </si>
  <si>
    <t>pancakedao</t>
  </si>
  <si>
    <t>1coinnetwork.eth</t>
  </si>
  <si>
    <t>bomb.money</t>
  </si>
  <si>
    <t>digital-animals.eth</t>
  </si>
  <si>
    <t>Digital Animals</t>
  </si>
  <si>
    <t>foja.eth</t>
  </si>
  <si>
    <t>Foja</t>
  </si>
  <si>
    <t>k-verse.eth</t>
  </si>
  <si>
    <t>K-verse DAO</t>
  </si>
  <si>
    <t>slice-so.eth</t>
  </si>
  <si>
    <t>Slice</t>
  </si>
  <si>
    <t>wgmicommunity.eth</t>
  </si>
  <si>
    <t>wgmi community</t>
  </si>
  <si>
    <t>aoicard.eth</t>
  </si>
  <si>
    <t>AOICARD</t>
  </si>
  <si>
    <t>fancafe.eth</t>
  </si>
  <si>
    <t>NFT LIFE</t>
  </si>
  <si>
    <t>zomta.eth</t>
  </si>
  <si>
    <t xml:space="preserve">Zomta </t>
  </si>
  <si>
    <t>mauna.eth</t>
  </si>
  <si>
    <t>Lava Financial</t>
  </si>
  <si>
    <t>transhumancoin-collective.eth</t>
  </si>
  <si>
    <t>The TransHumanCoin Collective</t>
  </si>
  <si>
    <t>kodokustudios.eth</t>
  </si>
  <si>
    <t>Kodoku</t>
  </si>
  <si>
    <t>2022-01-07</t>
  </si>
  <si>
    <t>boqinba.eth</t>
  </si>
  <si>
    <t>shibdao</t>
  </si>
  <si>
    <t>liangzi.eth</t>
  </si>
  <si>
    <t>ethogdao</t>
  </si>
  <si>
    <t>taoziya.eth</t>
  </si>
  <si>
    <t>dogecoindao</t>
  </si>
  <si>
    <t>dao.teller.org</t>
  </si>
  <si>
    <t>Teller DAO</t>
  </si>
  <si>
    <t>gdo.eth</t>
  </si>
  <si>
    <t>GDO</t>
  </si>
  <si>
    <t>livedollar.eth</t>
  </si>
  <si>
    <t>UMAsters</t>
  </si>
  <si>
    <t>theheartproject.eth</t>
  </si>
  <si>
    <t>The Heart Project</t>
  </si>
  <si>
    <t>cryptopugs.eth</t>
  </si>
  <si>
    <t>CryptoPugs</t>
  </si>
  <si>
    <t>daoofdiamonds.eth</t>
  </si>
  <si>
    <t>DiamondDAO</t>
  </si>
  <si>
    <t>jointheodyssey.eth</t>
  </si>
  <si>
    <t>Odyssey</t>
  </si>
  <si>
    <t>gmdao.eth</t>
  </si>
  <si>
    <t>gmdao</t>
  </si>
  <si>
    <t>quantumart.eth</t>
  </si>
  <si>
    <t>Quantum</t>
  </si>
  <si>
    <t>fuse.eth</t>
  </si>
  <si>
    <t>Rari Capital DAO</t>
  </si>
  <si>
    <t>cvminigames.eth</t>
  </si>
  <si>
    <t>CVMiniGames</t>
  </si>
  <si>
    <t>profan.eth</t>
  </si>
  <si>
    <t>Freedomdao</t>
  </si>
  <si>
    <t>pegasusdao.eth</t>
  </si>
  <si>
    <t>PegasusDAO</t>
  </si>
  <si>
    <t>2022-01-08</t>
  </si>
  <si>
    <t>karastar.eth</t>
  </si>
  <si>
    <t>KaraStar DAO</t>
  </si>
  <si>
    <t>catman.eth</t>
  </si>
  <si>
    <t>a DAO</t>
  </si>
  <si>
    <t>elfdao.eth</t>
  </si>
  <si>
    <t>lpdao.eth</t>
  </si>
  <si>
    <t>LPDAO</t>
  </si>
  <si>
    <t>caash.eth</t>
  </si>
  <si>
    <t>Caash</t>
  </si>
  <si>
    <t>karin♡nft.eth</t>
  </si>
  <si>
    <t>Karin♡</t>
  </si>
  <si>
    <t>fractaldimensions.eth</t>
  </si>
  <si>
    <t>Fractal Dimensions</t>
  </si>
  <si>
    <t>blvkhvnd.eth</t>
  </si>
  <si>
    <t>thedclreport.eth</t>
  </si>
  <si>
    <t>The Decentraland Report</t>
  </si>
  <si>
    <t>2022-01-09</t>
  </si>
  <si>
    <t>dionys.eth</t>
  </si>
  <si>
    <t>Dionys - Presale</t>
  </si>
  <si>
    <t>laodaogov.eth</t>
  </si>
  <si>
    <t>LaoDAO</t>
  </si>
  <si>
    <t>therugdao.eth</t>
  </si>
  <si>
    <t>the rug dao</t>
  </si>
  <si>
    <t>coffeejunkieclub.eth</t>
  </si>
  <si>
    <t>Coffee Junkie Club</t>
  </si>
  <si>
    <t>kgoding.eth</t>
  </si>
  <si>
    <t>K-Goding</t>
  </si>
  <si>
    <t>digifun.eth</t>
  </si>
  <si>
    <t>DigiFun</t>
  </si>
  <si>
    <t>dappradar.eth</t>
  </si>
  <si>
    <t>mittens.eth</t>
  </si>
  <si>
    <t>Mittens Testo Fiesto</t>
  </si>
  <si>
    <t>256art.eth</t>
  </si>
  <si>
    <t>256ART</t>
  </si>
  <si>
    <t>2022-01-10</t>
  </si>
  <si>
    <t>dirtxyz.eth</t>
  </si>
  <si>
    <t>braindancedao.eth</t>
  </si>
  <si>
    <t>BrainDanceDAO</t>
  </si>
  <si>
    <t>tethysswap.eth</t>
  </si>
  <si>
    <t>Tethys Finance</t>
  </si>
  <si>
    <t>polybunny.eth</t>
  </si>
  <si>
    <t>polyBUNNY</t>
  </si>
  <si>
    <t>wagumi.eth</t>
  </si>
  <si>
    <t>Wagumi DAO</t>
  </si>
  <si>
    <t>dunedao.eth</t>
  </si>
  <si>
    <t>swampstars.eth</t>
  </si>
  <si>
    <t>Swamp Stars</t>
  </si>
  <si>
    <t>minto.eth</t>
  </si>
  <si>
    <t>tylersorensen.eth</t>
  </si>
  <si>
    <t>givp.eth</t>
  </si>
  <si>
    <t>Giv</t>
  </si>
  <si>
    <t>pixelpugs.eth</t>
  </si>
  <si>
    <t>PixelPugs DAO</t>
  </si>
  <si>
    <t>2022-01-11</t>
  </si>
  <si>
    <t>questbook.eth</t>
  </si>
  <si>
    <t>Questbook</t>
  </si>
  <si>
    <t>nusic.eth</t>
  </si>
  <si>
    <t>NUSIC</t>
  </si>
  <si>
    <t>gamefierdao.eth</t>
  </si>
  <si>
    <t>GameFierDao</t>
  </si>
  <si>
    <t>smitv.eth</t>
  </si>
  <si>
    <t>Smits Test</t>
  </si>
  <si>
    <t>asgardiadao.eth</t>
  </si>
  <si>
    <t>AsgardiaDAO</t>
  </si>
  <si>
    <t>misterplus.eth</t>
  </si>
  <si>
    <t>Misterplus Snapshot Test Space</t>
  </si>
  <si>
    <t>vegadao.eth</t>
  </si>
  <si>
    <t>Vega Dao</t>
  </si>
  <si>
    <t>dinsure.eth</t>
  </si>
  <si>
    <t>Rated Test</t>
  </si>
  <si>
    <t>etherminators.eth</t>
  </si>
  <si>
    <t>Etherminators</t>
  </si>
  <si>
    <t>nodecubed.eth</t>
  </si>
  <si>
    <t>N3 DAO Investment Platform</t>
  </si>
  <si>
    <t>golflinks.eth</t>
  </si>
  <si>
    <t>abachi.eth</t>
  </si>
  <si>
    <t>Abachi</t>
  </si>
  <si>
    <t>nbapesdao.eth</t>
  </si>
  <si>
    <t>NBAYC</t>
  </si>
  <si>
    <t>monolithmanagement.eth</t>
  </si>
  <si>
    <t>underdogzlwin</t>
  </si>
  <si>
    <t>snowmandao.eth</t>
  </si>
  <si>
    <t>SnowMan DAO</t>
  </si>
  <si>
    <t>desciworld.eth</t>
  </si>
  <si>
    <t>DeSciWorld</t>
  </si>
  <si>
    <t>theplantdao.eth</t>
  </si>
  <si>
    <t>THE PLANT DAO</t>
  </si>
  <si>
    <t>lonesomecowboy.eth</t>
  </si>
  <si>
    <t>test meka</t>
  </si>
  <si>
    <t>2022-01-12</t>
  </si>
  <si>
    <t>genericorp.eth</t>
  </si>
  <si>
    <t>TLP test</t>
  </si>
  <si>
    <t>doodlebits.eth</t>
  </si>
  <si>
    <t>Doodle Bits</t>
  </si>
  <si>
    <t>mistel.eth</t>
  </si>
  <si>
    <t>Mistel Finance</t>
  </si>
  <si>
    <t>pai-circus.eth</t>
  </si>
  <si>
    <t>Pai Circus</t>
  </si>
  <si>
    <t>earthfundgovernance.eth</t>
  </si>
  <si>
    <t>EarthFund</t>
  </si>
  <si>
    <t>madproposal.eth</t>
  </si>
  <si>
    <t>Metaverse Alliance DAO Proposal</t>
  </si>
  <si>
    <t>wrappedpenguins.eth</t>
  </si>
  <si>
    <t>Pudgy Penguins</t>
  </si>
  <si>
    <t>angrypitbullclub.eth</t>
  </si>
  <si>
    <t>Angry Pitbull Club</t>
  </si>
  <si>
    <t>yungapedao.eth</t>
  </si>
  <si>
    <t>Yung Ape DAO</t>
  </si>
  <si>
    <t>mndvault.eth</t>
  </si>
  <si>
    <t>mnd</t>
  </si>
  <si>
    <t>mysticcollective.eth</t>
  </si>
  <si>
    <t>Mystic Collective</t>
  </si>
  <si>
    <t>anoncats.eth</t>
  </si>
  <si>
    <t>Anoncats</t>
  </si>
  <si>
    <t>idmeta.eth</t>
  </si>
  <si>
    <t>idmeta</t>
  </si>
  <si>
    <t>SSXDao.eth</t>
  </si>
  <si>
    <t>Society for Space eXploration</t>
  </si>
  <si>
    <t>2022-01-13</t>
  </si>
  <si>
    <t>skylinedao.eth</t>
  </si>
  <si>
    <t>Skyline</t>
  </si>
  <si>
    <t>中华人民共和国中央人民政府.eth</t>
  </si>
  <si>
    <t>中华人民共和国</t>
  </si>
  <si>
    <t>multifarmcapital.eth</t>
  </si>
  <si>
    <t>multifarmcapital</t>
  </si>
  <si>
    <t>council.bibliotheca.eth</t>
  </si>
  <si>
    <t>Bibilotheca DAO</t>
  </si>
  <si>
    <t>cuddlebears.eth</t>
  </si>
  <si>
    <t>Cuddle Bears Drawing Table</t>
  </si>
  <si>
    <t>orang.eth</t>
  </si>
  <si>
    <t>Orange</t>
  </si>
  <si>
    <t>citizencapital.eth</t>
  </si>
  <si>
    <t>Citizen Capital DAO</t>
  </si>
  <si>
    <t>cyberda0.eth</t>
  </si>
  <si>
    <t>CyberDAO</t>
  </si>
  <si>
    <t>papavote.eth</t>
  </si>
  <si>
    <t>PAPA DAO</t>
  </si>
  <si>
    <t>uwucrew.eth</t>
  </si>
  <si>
    <t>uwucrew</t>
  </si>
  <si>
    <t>castledao.eth</t>
  </si>
  <si>
    <t>CastleDAO</t>
  </si>
  <si>
    <t>crougar.eth</t>
  </si>
  <si>
    <t>CrougarDAO</t>
  </si>
  <si>
    <t>bg129.eth</t>
  </si>
  <si>
    <t>bg129</t>
  </si>
  <si>
    <t>2022-01-14</t>
  </si>
  <si>
    <t>defikingdomsguild.eth</t>
  </si>
  <si>
    <t>DeFi Kingdoms Guild</t>
  </si>
  <si>
    <t>cybee.eth</t>
  </si>
  <si>
    <t>CybeeDAO</t>
  </si>
  <si>
    <t>razorshark.eth</t>
  </si>
  <si>
    <t>Razor Shark</t>
  </si>
  <si>
    <t>1337-dao.eth</t>
  </si>
  <si>
    <t>1337 Council</t>
  </si>
  <si>
    <t>dforcenet.eth</t>
  </si>
  <si>
    <t>thealienboy.eth</t>
  </si>
  <si>
    <t>The Alien Boy</t>
  </si>
  <si>
    <t>totemearth.eth</t>
  </si>
  <si>
    <t>totem.earth</t>
  </si>
  <si>
    <t>gmother.eth</t>
  </si>
  <si>
    <t>gmDAO</t>
  </si>
  <si>
    <t>neworderdao.xyz</t>
  </si>
  <si>
    <t>doge-whale.eth</t>
  </si>
  <si>
    <t>DogeWhale</t>
  </si>
  <si>
    <t>swiveldao.eth</t>
  </si>
  <si>
    <t>Swivel DAO</t>
  </si>
  <si>
    <t>fantolanterndao.eth</t>
  </si>
  <si>
    <t>Fant-O-Lantern DAO</t>
  </si>
  <si>
    <t>citizenfi.eth</t>
  </si>
  <si>
    <t>Citizen Finance</t>
  </si>
  <si>
    <t>pigou.eth</t>
  </si>
  <si>
    <t>Cats DAO</t>
  </si>
  <si>
    <t>2022-01-15</t>
  </si>
  <si>
    <t>paperstreetcapital.eth</t>
  </si>
  <si>
    <t>Paper Street Capital</t>
  </si>
  <si>
    <t>undeadpastelnft.eth</t>
  </si>
  <si>
    <t>Undead Pastel Club</t>
  </si>
  <si>
    <t>fuse-street-bets.eth</t>
  </si>
  <si>
    <t>Fuse Street Bets</t>
  </si>
  <si>
    <t>wildcredit.eth</t>
  </si>
  <si>
    <t>Wild Credit</t>
  </si>
  <si>
    <t>chubbykaijudao.eth</t>
  </si>
  <si>
    <t>ChubbyKaijuDAO</t>
  </si>
  <si>
    <t>wizdao.eth</t>
  </si>
  <si>
    <t>WizardsDAO</t>
  </si>
  <si>
    <t>doodledogsnft.eth</t>
  </si>
  <si>
    <t>Doodle Dogs NFT</t>
  </si>
  <si>
    <t>monkeybet.eth</t>
  </si>
  <si>
    <t>MonkeyBetDAO</t>
  </si>
  <si>
    <t>frostypower.eth</t>
  </si>
  <si>
    <t>FROSTY</t>
  </si>
  <si>
    <t>dreamworlddao.eth</t>
  </si>
  <si>
    <t>Dream World DAO</t>
  </si>
  <si>
    <t>2022-01-16</t>
  </si>
  <si>
    <t>zora.eth</t>
  </si>
  <si>
    <t>Zora</t>
  </si>
  <si>
    <t>xtarot.eth</t>
  </si>
  <si>
    <t>Tarot</t>
  </si>
  <si>
    <t>consortiumdao.eth</t>
  </si>
  <si>
    <t>ConsortiumDAO</t>
  </si>
  <si>
    <t>tokenologist.eth</t>
  </si>
  <si>
    <t>Wagmitest</t>
  </si>
  <si>
    <t>space2025.eth</t>
  </si>
  <si>
    <t>spacey2025</t>
  </si>
  <si>
    <t>0xirenedao.eth</t>
  </si>
  <si>
    <t>farecosystem.eth</t>
  </si>
  <si>
    <t>FAREcosystem</t>
  </si>
  <si>
    <t>nonfungiblefrens.eth</t>
  </si>
  <si>
    <t>Non Fungible Frens</t>
  </si>
  <si>
    <t>fortress-arena.eth</t>
  </si>
  <si>
    <t>Fortress Arena NFT Voting</t>
  </si>
  <si>
    <t>symbolspace.eth</t>
  </si>
  <si>
    <t>Symbol Space</t>
  </si>
  <si>
    <t>robotlovecoffee.eth</t>
  </si>
  <si>
    <t>RobotLoveCoffee</t>
  </si>
  <si>
    <t>houseofspoons.eth</t>
  </si>
  <si>
    <t>House of Spoons</t>
  </si>
  <si>
    <t>daopaulo.eth</t>
  </si>
  <si>
    <t>DAOPAULO</t>
  </si>
  <si>
    <t>2022-01-17</t>
  </si>
  <si>
    <t>itadakimasu-man.eth</t>
  </si>
  <si>
    <t>Itadakimasu Man🙏</t>
  </si>
  <si>
    <t>robotosnft.eth</t>
  </si>
  <si>
    <t>Robotos</t>
  </si>
  <si>
    <t>rankerdao.eth</t>
  </si>
  <si>
    <t>RankerDAO</t>
  </si>
  <si>
    <t>jjamb.eth</t>
  </si>
  <si>
    <t>JJamB</t>
  </si>
  <si>
    <t>chubbies.eth</t>
  </si>
  <si>
    <t>Chubbies</t>
  </si>
  <si>
    <t>spidertanksdao.eth</t>
  </si>
  <si>
    <t>Spider Tanks DAO</t>
  </si>
  <si>
    <t>kryptokarenz.eth</t>
  </si>
  <si>
    <t>Krypto Karenz</t>
  </si>
  <si>
    <t>defibridgedao.eth</t>
  </si>
  <si>
    <t>DeFi Bridge LLC</t>
  </si>
  <si>
    <t>shyftdao.eth</t>
  </si>
  <si>
    <t>Shyft DAO</t>
  </si>
  <si>
    <t>hamsterdao.eth</t>
  </si>
  <si>
    <t>Hamster DAO</t>
  </si>
  <si>
    <t>wallstreetchads.eth</t>
  </si>
  <si>
    <t>poly186.eth</t>
  </si>
  <si>
    <t>Poly186</t>
  </si>
  <si>
    <t>aircashdao.eth</t>
  </si>
  <si>
    <t>AirCash DAO</t>
  </si>
  <si>
    <t>golemcommunity.eth</t>
  </si>
  <si>
    <t>Golem Network</t>
  </si>
  <si>
    <t>autopia.eth</t>
  </si>
  <si>
    <t>2022-01-18</t>
  </si>
  <si>
    <t>aceespy.eth</t>
  </si>
  <si>
    <t>AceEspy</t>
  </si>
  <si>
    <t>primooceandao.eth</t>
  </si>
  <si>
    <t>Primo Ocean DAO</t>
  </si>
  <si>
    <t>wrappedfrosties.eth</t>
  </si>
  <si>
    <t>Wrapped Frosties</t>
  </si>
  <si>
    <t>nfbeez.eth</t>
  </si>
  <si>
    <t>NFBeez</t>
  </si>
  <si>
    <t>hundredfinance.eth</t>
  </si>
  <si>
    <t>pandapunkdao.eth</t>
  </si>
  <si>
    <t>PandaPunkNFT</t>
  </si>
  <si>
    <t>belugaprotocol.eth</t>
  </si>
  <si>
    <t>devnet.tribesxyz.eth</t>
  </si>
  <si>
    <t>Tribes Devnet</t>
  </si>
  <si>
    <t>2022-01-19</t>
  </si>
  <si>
    <t>wolfpackdao.eth</t>
  </si>
  <si>
    <t>Wolfpack DAO</t>
  </si>
  <si>
    <t>oxymore.eth</t>
  </si>
  <si>
    <t>OxymoreDAO</t>
  </si>
  <si>
    <t>hecatecapital.eth</t>
  </si>
  <si>
    <t xml:space="preserve">Hecate Capital </t>
  </si>
  <si>
    <t>clisc23.eth</t>
  </si>
  <si>
    <t>Test CL Snapshot</t>
  </si>
  <si>
    <t>twilightdao.eth</t>
  </si>
  <si>
    <t>Twilight Dao</t>
  </si>
  <si>
    <t>winkey.eth</t>
  </si>
  <si>
    <t>moondao</t>
  </si>
  <si>
    <t>coodfam.eth</t>
  </si>
  <si>
    <t>Coodle DACC</t>
  </si>
  <si>
    <t>plebbit.eth</t>
  </si>
  <si>
    <t>plebbit</t>
  </si>
  <si>
    <t>monox.eth</t>
  </si>
  <si>
    <t>MonoX</t>
  </si>
  <si>
    <t>upliftio.eth</t>
  </si>
  <si>
    <t>UpLift</t>
  </si>
  <si>
    <t>armorgov.eth</t>
  </si>
  <si>
    <t>derpdao.eth</t>
  </si>
  <si>
    <t>DerpDAO</t>
  </si>
  <si>
    <t>cryptomoron.eth</t>
  </si>
  <si>
    <t>Moron Dao</t>
  </si>
  <si>
    <t>2022-01-20</t>
  </si>
  <si>
    <t>strangehands.eth</t>
  </si>
  <si>
    <t>Strange Hands DAO</t>
  </si>
  <si>
    <t>kaimeta.eth</t>
  </si>
  <si>
    <t>KAI METAVERSE</t>
  </si>
  <si>
    <t>token-listing.eth</t>
  </si>
  <si>
    <t>Token Listing DAO</t>
  </si>
  <si>
    <t>meadao.eth</t>
  </si>
  <si>
    <t>Middle East DAO</t>
  </si>
  <si>
    <t>orakuru.eth</t>
  </si>
  <si>
    <t>Orakuru</t>
  </si>
  <si>
    <t>feistydao.eth</t>
  </si>
  <si>
    <t>djgn.eth</t>
  </si>
  <si>
    <t>Juggernaut (JGN) DeFi</t>
  </si>
  <si>
    <t>raving.eth</t>
  </si>
  <si>
    <t>Rave, fantoms.art Naming System</t>
  </si>
  <si>
    <t>realmaskdao.eth</t>
  </si>
  <si>
    <t>giv.eth</t>
  </si>
  <si>
    <t>Giveth</t>
  </si>
  <si>
    <t>wowswap.eth</t>
  </si>
  <si>
    <t>aidenx.eth</t>
  </si>
  <si>
    <t>Aiden</t>
  </si>
  <si>
    <t>lexdao.eth</t>
  </si>
  <si>
    <t>LexDAO Cooperative</t>
  </si>
  <si>
    <t>2022-01-21</t>
  </si>
  <si>
    <t>boredbunnydao.eth</t>
  </si>
  <si>
    <t>Bored Bunny DAO</t>
  </si>
  <si>
    <t>awsbcapital.eth</t>
  </si>
  <si>
    <t>ApeCapticalDao II</t>
  </si>
  <si>
    <t>mathblocks.eth</t>
  </si>
  <si>
    <t>MathBlocks</t>
  </si>
  <si>
    <t>vedaogov.eth</t>
  </si>
  <si>
    <t>veDao</t>
  </si>
  <si>
    <t>ryshrfhs.eth</t>
  </si>
  <si>
    <t>littleghosts.eth</t>
  </si>
  <si>
    <t>LittleGhosts</t>
  </si>
  <si>
    <t>wowpixies.eth</t>
  </si>
  <si>
    <t>WoW Pixies</t>
  </si>
  <si>
    <t>hownowdao.eth</t>
  </si>
  <si>
    <t>HowNowDAO</t>
  </si>
  <si>
    <t>svc002.eth</t>
  </si>
  <si>
    <t>SVC002</t>
  </si>
  <si>
    <t>polygotchi.eth</t>
  </si>
  <si>
    <t>Polygotchi Community DAO Wallet</t>
  </si>
  <si>
    <t>polygendao.eth</t>
  </si>
  <si>
    <t>Polygen Launchpad DAO</t>
  </si>
  <si>
    <t>clocksnatcher.eth</t>
  </si>
  <si>
    <t>ClocksnatcherDAO</t>
  </si>
  <si>
    <t>genomesdao.eth</t>
  </si>
  <si>
    <t>xphunksdao.eth</t>
  </si>
  <si>
    <t>Expansion Phunks DAO</t>
  </si>
  <si>
    <t>spantale.eth</t>
  </si>
  <si>
    <t xml:space="preserve">Spantale </t>
  </si>
  <si>
    <t>swingbydao.eth</t>
  </si>
  <si>
    <t>Swingby DAO</t>
  </si>
  <si>
    <t>tempusgov.eth</t>
  </si>
  <si>
    <t>Tempus</t>
  </si>
  <si>
    <t>bsc.cryptodateio.eth</t>
  </si>
  <si>
    <t>Cryptodate BSC Operations</t>
  </si>
  <si>
    <t>2022-01-22</t>
  </si>
  <si>
    <t>expocapital.eth</t>
  </si>
  <si>
    <t>Exponential Capital</t>
  </si>
  <si>
    <t>funkyshrooms.eth</t>
  </si>
  <si>
    <t>Funky Shrooms DAO</t>
  </si>
  <si>
    <t>gboxspace.eth</t>
  </si>
  <si>
    <t>Gbox</t>
  </si>
  <si>
    <t>nonfungibletattoo.eth</t>
  </si>
  <si>
    <t>NBAYC-DAO</t>
  </si>
  <si>
    <t>metaspecies.eth</t>
  </si>
  <si>
    <t>MetaSpecies</t>
  </si>
  <si>
    <t>pixelmap.eth</t>
  </si>
  <si>
    <t>PixelMap</t>
  </si>
  <si>
    <t>bacons.eth</t>
  </si>
  <si>
    <t>The BACONS</t>
  </si>
  <si>
    <t>2022dao.eth</t>
  </si>
  <si>
    <t>2022DAO</t>
  </si>
  <si>
    <t>immortaldao.eth</t>
  </si>
  <si>
    <t>Immortal DAO</t>
  </si>
  <si>
    <t>justbricksdao.eth</t>
  </si>
  <si>
    <t>JustBricks DAO</t>
  </si>
  <si>
    <t>nctc.eth</t>
  </si>
  <si>
    <t>Dryades test</t>
  </si>
  <si>
    <t>2022-01-23</t>
  </si>
  <si>
    <t>rehte.eth</t>
  </si>
  <si>
    <t>Human_DAO</t>
  </si>
  <si>
    <t>alphasharkclub.eth</t>
  </si>
  <si>
    <t>Alpha Shark Club</t>
  </si>
  <si>
    <t>ctrldao.eth</t>
  </si>
  <si>
    <t>Ctrl+DAO</t>
  </si>
  <si>
    <t>fansproject.eth</t>
  </si>
  <si>
    <t>FansProject</t>
  </si>
  <si>
    <t>crtosser.eth</t>
  </si>
  <si>
    <t>smth</t>
  </si>
  <si>
    <t>feudaldao.eth</t>
  </si>
  <si>
    <t>FeudalDAO</t>
  </si>
  <si>
    <t>paru.eth</t>
  </si>
  <si>
    <t>Paru Court</t>
  </si>
  <si>
    <t>demigodsuniverse.eth</t>
  </si>
  <si>
    <t>Demi Gods Universe</t>
  </si>
  <si>
    <t>smolverse.eth</t>
  </si>
  <si>
    <t>Smolverse</t>
  </si>
  <si>
    <t>minimetis.eth</t>
  </si>
  <si>
    <t>Mini Metis</t>
  </si>
  <si>
    <t>punksville.eth</t>
  </si>
  <si>
    <t>Punksville</t>
  </si>
  <si>
    <t>chaoslabs.alchemistcoin.eth</t>
  </si>
  <si>
    <t>Chaos Labs</t>
  </si>
  <si>
    <t>babyghosts.eth</t>
  </si>
  <si>
    <t>Baby Ghosts</t>
  </si>
  <si>
    <t>ppw.eth</t>
  </si>
  <si>
    <t>PolkaPets</t>
  </si>
  <si>
    <t>tdbc.eth</t>
  </si>
  <si>
    <t>Top Dog Beach Club</t>
  </si>
  <si>
    <t>126126.eth</t>
  </si>
  <si>
    <t>有eth的dao起来</t>
  </si>
  <si>
    <t>simsaladrop.eth</t>
  </si>
  <si>
    <t>Simsaladrop_Crew</t>
  </si>
  <si>
    <t>roninclub.eth</t>
  </si>
  <si>
    <t>RoninDAO</t>
  </si>
  <si>
    <t>2022-01-24</t>
  </si>
  <si>
    <t>nightowlsdao.eth</t>
  </si>
  <si>
    <t>Night Owls DAO</t>
  </si>
  <si>
    <t>0xdaofi-unofficial.eth</t>
  </si>
  <si>
    <t>0xDAO Unofficial</t>
  </si>
  <si>
    <t>beer.yeeter.eth</t>
  </si>
  <si>
    <t>RaidBrood DAO Beer Club</t>
  </si>
  <si>
    <t>thefuckindao.eth</t>
  </si>
  <si>
    <t>The Fuckin' DAO</t>
  </si>
  <si>
    <t>clashx.eth</t>
  </si>
  <si>
    <t>clashx</t>
  </si>
  <si>
    <t>compoundgenetics.eth</t>
  </si>
  <si>
    <t>Compound Genetics</t>
  </si>
  <si>
    <t>ccamrobertson.eth</t>
  </si>
  <si>
    <t>KONG Land Dev</t>
  </si>
  <si>
    <t>2022-01-25</t>
  </si>
  <si>
    <t>wdaf.eth</t>
  </si>
  <si>
    <t>World Digital Art Fair</t>
  </si>
  <si>
    <t>vhigh.eth</t>
  </si>
  <si>
    <t>Vhigh!</t>
  </si>
  <si>
    <t>brochacho.eth</t>
  </si>
  <si>
    <t>TreeDAOTest</t>
  </si>
  <si>
    <t>xrc.eth</t>
  </si>
  <si>
    <t>X Rabbits Club</t>
  </si>
  <si>
    <t>impermax.eth</t>
  </si>
  <si>
    <t>Impermax Finance</t>
  </si>
  <si>
    <t>betterdao.eth</t>
  </si>
  <si>
    <t>BRUIN DAO</t>
  </si>
  <si>
    <t>humandao.eth</t>
  </si>
  <si>
    <t>metaani.eth</t>
  </si>
  <si>
    <t>Metaani</t>
  </si>
  <si>
    <t>cryptoadz.eth</t>
  </si>
  <si>
    <t>Cryptoadz Grants Voting</t>
  </si>
  <si>
    <t>tomoondao.eth</t>
  </si>
  <si>
    <t>lineardao.eth</t>
  </si>
  <si>
    <t>Linear Finance</t>
  </si>
  <si>
    <t>kirodao.eth</t>
  </si>
  <si>
    <t>KiroDAO</t>
  </si>
  <si>
    <t>0x216.eth</t>
  </si>
  <si>
    <t>tester</t>
  </si>
  <si>
    <t>2022-01-26</t>
  </si>
  <si>
    <t>graduallythensuddenly.eth</t>
  </si>
  <si>
    <t>Gradually, Then Suddenly DAO</t>
  </si>
  <si>
    <t>bettybank.eth</t>
  </si>
  <si>
    <t>AlphaBetty NFT BettyBank</t>
  </si>
  <si>
    <t>cryptomathieu.eth</t>
  </si>
  <si>
    <t>CryptoMathieu</t>
  </si>
  <si>
    <t>codingalex.eth</t>
  </si>
  <si>
    <t>SW DAO - SWIP-5 Polygon Vote</t>
  </si>
  <si>
    <t>superwhaledao.eth</t>
  </si>
  <si>
    <t>Super Whale DAO</t>
  </si>
  <si>
    <t>ster.eth</t>
  </si>
  <si>
    <t>Sterling's Decision Maker</t>
  </si>
  <si>
    <t>moneytulip.eth</t>
  </si>
  <si>
    <t>Tulip.money</t>
  </si>
  <si>
    <t>karastarumy.eth</t>
  </si>
  <si>
    <t xml:space="preserve">Pre-KARASTAR </t>
  </si>
  <si>
    <t>mmb.eth</t>
  </si>
  <si>
    <t>Mad Meerkat Burrow</t>
  </si>
  <si>
    <t>oxdaofi.eth</t>
  </si>
  <si>
    <t>0xDAO</t>
  </si>
  <si>
    <t>watase.eth</t>
  </si>
  <si>
    <t>Watase</t>
  </si>
  <si>
    <t>metauniversecapital.eth</t>
  </si>
  <si>
    <t>metauniverse</t>
  </si>
  <si>
    <t>bosondao.eth</t>
  </si>
  <si>
    <t>Boson Protocol DAO</t>
  </si>
  <si>
    <t>biggreendao.eth</t>
  </si>
  <si>
    <t>skullsdao.eth</t>
  </si>
  <si>
    <t>CryptoSkulls Governance</t>
  </si>
  <si>
    <t>daonifty.eth</t>
  </si>
  <si>
    <t>DAO $NIFTY</t>
  </si>
  <si>
    <t>mochiworld.eth</t>
  </si>
  <si>
    <t>2022-01-27</t>
  </si>
  <si>
    <t>gaming-stars.eth</t>
  </si>
  <si>
    <t>Gaming Stars</t>
  </si>
  <si>
    <t>empyreandao.eth</t>
  </si>
  <si>
    <t>Empyrean DAO</t>
  </si>
  <si>
    <t>enchan.eth</t>
  </si>
  <si>
    <t>Enchan</t>
  </si>
  <si>
    <t>gentlemendao.eth</t>
  </si>
  <si>
    <t>Gentlemen DAO</t>
  </si>
  <si>
    <t>isodao.eth</t>
  </si>
  <si>
    <t>isoroom dao</t>
  </si>
  <si>
    <t>castlekidvault.eth</t>
  </si>
  <si>
    <t>Castle Kid DAO Vault</t>
  </si>
  <si>
    <t>pwnfinance.eth</t>
  </si>
  <si>
    <t>PWN</t>
  </si>
  <si>
    <t>holygrailone.eth</t>
  </si>
  <si>
    <t>HolyGrail.one</t>
  </si>
  <si>
    <t>sbccdao.eth</t>
  </si>
  <si>
    <t>Spooky Boys DAO</t>
  </si>
  <si>
    <t>trapezaprotocol.eth</t>
  </si>
  <si>
    <t>Trapeza Protocol</t>
  </si>
  <si>
    <t>apepunksdao.eth</t>
  </si>
  <si>
    <t>ApePunks DAO</t>
  </si>
  <si>
    <t>naffiti.com</t>
  </si>
  <si>
    <t>NFTDao</t>
  </si>
  <si>
    <t>calabara.eth</t>
  </si>
  <si>
    <t>calabara</t>
  </si>
  <si>
    <t>thegooddao.eth</t>
  </si>
  <si>
    <t>GoodDollar DAO</t>
  </si>
  <si>
    <t>pixelheroes-dao.eth</t>
  </si>
  <si>
    <t>Pixel Heroes DAO</t>
  </si>
  <si>
    <t>2022-01-28</t>
  </si>
  <si>
    <t>doomhero.io</t>
  </si>
  <si>
    <t>Doom Hero</t>
  </si>
  <si>
    <t>zombiezebras.eth</t>
  </si>
  <si>
    <t>Zombie DAO</t>
  </si>
  <si>
    <t>glmrapes.eth</t>
  </si>
  <si>
    <t>GLMR APES</t>
  </si>
  <si>
    <t>lyratest.eth</t>
  </si>
  <si>
    <t>LyraTest</t>
  </si>
  <si>
    <t>goldhuntdao.eth</t>
  </si>
  <si>
    <t>Gold Hunt DAO</t>
  </si>
  <si>
    <t>httpdaemons.eth</t>
  </si>
  <si>
    <t>HTTPDaemons</t>
  </si>
  <si>
    <t>reverseclimatechange.eth</t>
  </si>
  <si>
    <t>Reverse</t>
  </si>
  <si>
    <t>thehamily.eth</t>
  </si>
  <si>
    <t>The Hamily</t>
  </si>
  <si>
    <t>kingpindao.eth</t>
  </si>
  <si>
    <t>Kingpin DAO</t>
  </si>
  <si>
    <t>kandylanddao.eth</t>
  </si>
  <si>
    <t>KandylandDAO</t>
  </si>
  <si>
    <t>ethercats.eth</t>
  </si>
  <si>
    <t>EtherCats</t>
  </si>
  <si>
    <t>blocwars.eth</t>
  </si>
  <si>
    <t>BLOCWARS</t>
  </si>
  <si>
    <t>squarmies.eth</t>
  </si>
  <si>
    <t>Squarmies</t>
  </si>
  <si>
    <t>2022-01-29</t>
  </si>
  <si>
    <t>thorfinancial.eth</t>
  </si>
  <si>
    <t>Thor Financial</t>
  </si>
  <si>
    <t>teddybearsquad.eth</t>
  </si>
  <si>
    <t>Teddy Bear Squad</t>
  </si>
  <si>
    <t>rabbitholenft.eth</t>
  </si>
  <si>
    <t>RabbitHole NFT</t>
  </si>
  <si>
    <t>alphagov.eth</t>
  </si>
  <si>
    <t>Alpha DAO</t>
  </si>
  <si>
    <t>wonderdao.eth</t>
  </si>
  <si>
    <t>FutureTest</t>
  </si>
  <si>
    <t>grandrisingcommunity.eth</t>
  </si>
  <si>
    <t>Grand Rising</t>
  </si>
  <si>
    <t>hexaldao.eth</t>
  </si>
  <si>
    <t>Hexal DAO</t>
  </si>
  <si>
    <t>artsect.eth</t>
  </si>
  <si>
    <t>commanderdefi.eth</t>
  </si>
  <si>
    <t>Commander DAO</t>
  </si>
  <si>
    <t>aembassy.eth</t>
  </si>
  <si>
    <t>Æmbassy</t>
  </si>
  <si>
    <t>brawlturtles.eth</t>
  </si>
  <si>
    <t>Brawl Turtles DAO</t>
  </si>
  <si>
    <t>anteloper.eth</t>
  </si>
  <si>
    <t>AnteloperDao</t>
  </si>
  <si>
    <t>2022-01-30</t>
  </si>
  <si>
    <t>nftgibby.eth</t>
  </si>
  <si>
    <t>NFZTest</t>
  </si>
  <si>
    <t>kaijuqueenzgenesis.eth</t>
  </si>
  <si>
    <t>Kaiju Queenz Genesis</t>
  </si>
  <si>
    <t>oasisapes.eth</t>
  </si>
  <si>
    <t>Oasis Apes Club</t>
  </si>
  <si>
    <t>community-dao.eth</t>
  </si>
  <si>
    <t>Community DAO</t>
  </si>
  <si>
    <t>spectredao.eth</t>
  </si>
  <si>
    <t>SPECTRE DAO</t>
  </si>
  <si>
    <t>crankycritters.eth</t>
  </si>
  <si>
    <t>Cranky Citter Voting</t>
  </si>
  <si>
    <t>kolodao.eth</t>
  </si>
  <si>
    <t>KoloDAO</t>
  </si>
  <si>
    <t>dracadao.eth</t>
  </si>
  <si>
    <t>Draca Snapshot voting</t>
  </si>
  <si>
    <t>2022-01-31</t>
  </si>
  <si>
    <t>re-public.eth</t>
  </si>
  <si>
    <t>Re-Public DAO</t>
  </si>
  <si>
    <t>zerofruit.eth</t>
  </si>
  <si>
    <t>zerofruit</t>
  </si>
  <si>
    <t>skanda.eth</t>
  </si>
  <si>
    <t>Razor Network</t>
  </si>
  <si>
    <t>gcgdao.eth</t>
  </si>
  <si>
    <t>Gutter Gives DAO</t>
  </si>
  <si>
    <t>polarnodes.eth</t>
  </si>
  <si>
    <t>Polar Nodes</t>
  </si>
  <si>
    <t>cwisty.eth</t>
  </si>
  <si>
    <t>Cwisty</t>
  </si>
  <si>
    <t>herobabiesclubdao.eth</t>
  </si>
  <si>
    <t>HeroBabiesDAO</t>
  </si>
  <si>
    <t>tokensummit.eth</t>
  </si>
  <si>
    <t>Token Summit DAO</t>
  </si>
  <si>
    <t>societyofthehourglass.eth</t>
  </si>
  <si>
    <t>The Society of the Hourglass</t>
  </si>
  <si>
    <t>louverture.eth</t>
  </si>
  <si>
    <t>Louverture</t>
  </si>
  <si>
    <t>kuddlekoalas.eth</t>
  </si>
  <si>
    <t>Kuddle Koalas</t>
  </si>
  <si>
    <t>colleccionistes.eth</t>
  </si>
  <si>
    <t>Col·leccionistes</t>
  </si>
  <si>
    <t>utopia42.eth</t>
  </si>
  <si>
    <t>Utopia42</t>
  </si>
  <si>
    <t>eniola.eth</t>
  </si>
  <si>
    <t>2022-02-01</t>
  </si>
  <si>
    <t>cronosmb.eth</t>
  </si>
  <si>
    <t>Cronos Monkey Business</t>
  </si>
  <si>
    <t>omgkirby.eth</t>
  </si>
  <si>
    <t>smartdoge.eth</t>
  </si>
  <si>
    <t>SmartDoge</t>
  </si>
  <si>
    <t>greedybots.eth</t>
  </si>
  <si>
    <t>Greedy Bots</t>
  </si>
  <si>
    <t>umeko.eth</t>
  </si>
  <si>
    <t>Umeko Space Colony</t>
  </si>
  <si>
    <t>richsadcat.eth</t>
  </si>
  <si>
    <t>Rich Sad Cat</t>
  </si>
  <si>
    <t>mcheng40.eth</t>
  </si>
  <si>
    <t>Really Small Pilot DAO</t>
  </si>
  <si>
    <t>golfinance.eth</t>
  </si>
  <si>
    <t>GolFinance</t>
  </si>
  <si>
    <t>savehuobidao.eth</t>
  </si>
  <si>
    <t>SaveHuobiDao</t>
  </si>
  <si>
    <t>russellmatthews.eth</t>
  </si>
  <si>
    <t>FAiR Artist Residency (test)</t>
  </si>
  <si>
    <t>bitmates.eth</t>
  </si>
  <si>
    <t>Bitmates</t>
  </si>
  <si>
    <t>foxswap.one</t>
  </si>
  <si>
    <t>FoxSwap</t>
  </si>
  <si>
    <t>0x00x.eth</t>
  </si>
  <si>
    <t>LBAC DAO</t>
  </si>
  <si>
    <t>ideamarket.eth</t>
  </si>
  <si>
    <t>Ideamarket</t>
  </si>
  <si>
    <t>hl-test.eth</t>
  </si>
  <si>
    <t>HL-Test</t>
  </si>
  <si>
    <t>homiezdao.eth</t>
  </si>
  <si>
    <t>Homiez DAO</t>
  </si>
  <si>
    <t>2022-02-02</t>
  </si>
  <si>
    <t>gtest.eth</t>
  </si>
  <si>
    <t>GTest</t>
  </si>
  <si>
    <t>bballbreakdown.eth</t>
  </si>
  <si>
    <t>Bball Breakdown</t>
  </si>
  <si>
    <t>chilizchain.eth</t>
  </si>
  <si>
    <t>Chiliz</t>
  </si>
  <si>
    <t>moisavealliance.eth</t>
  </si>
  <si>
    <t>Moisave Alliance</t>
  </si>
  <si>
    <t>thrillerdao.eth</t>
  </si>
  <si>
    <t>fraktal.eth</t>
  </si>
  <si>
    <t>larpcap.eth</t>
  </si>
  <si>
    <t>Larp Capital</t>
  </si>
  <si>
    <t>thekapitaldao.eth</t>
  </si>
  <si>
    <t>Kapital DAO</t>
  </si>
  <si>
    <t>thesevensdao.eth</t>
  </si>
  <si>
    <t>The Sevens DAO</t>
  </si>
  <si>
    <t>proofofhumanity.eth</t>
  </si>
  <si>
    <t>Proof of Humanity Polls</t>
  </si>
  <si>
    <t>doyousync.eth</t>
  </si>
  <si>
    <t>Do You Sync</t>
  </si>
  <si>
    <t>2022-02-03</t>
  </si>
  <si>
    <t>babyapedaycare.eth</t>
  </si>
  <si>
    <t>Baby Ape Daycare</t>
  </si>
  <si>
    <t>melson.eth</t>
  </si>
  <si>
    <t>Mumble</t>
  </si>
  <si>
    <t>trypto.dcl.eth</t>
  </si>
  <si>
    <t>TRYP-DAO</t>
  </si>
  <si>
    <t>spaceboysnft.eth</t>
  </si>
  <si>
    <t>SpaceBoysNFT</t>
  </si>
  <si>
    <t>nikar0.eth</t>
  </si>
  <si>
    <t>Grim Finance</t>
  </si>
  <si>
    <t>soapydao.eth</t>
  </si>
  <si>
    <t>~soapydao</t>
  </si>
  <si>
    <t>realsteve.eth</t>
  </si>
  <si>
    <t>Steve</t>
  </si>
  <si>
    <t>ethanglia.eth</t>
  </si>
  <si>
    <t>ETHAnglia</t>
  </si>
  <si>
    <t>lighthouse-storage.eth</t>
  </si>
  <si>
    <t>doomsdayx.eth</t>
  </si>
  <si>
    <t>DOOMSDAYX</t>
  </si>
  <si>
    <t>theartistdao.eth</t>
  </si>
  <si>
    <t>The Artist DAO</t>
  </si>
  <si>
    <t>harvardblockchain.eth</t>
  </si>
  <si>
    <t>Harvard Blockchain</t>
  </si>
  <si>
    <t>twali.eth</t>
  </si>
  <si>
    <t>superumans.eth</t>
  </si>
  <si>
    <t>SuperUMAn DAO</t>
  </si>
  <si>
    <t>2022-02-04</t>
  </si>
  <si>
    <t>life-create-academy.eth</t>
  </si>
  <si>
    <t>LCA</t>
  </si>
  <si>
    <t>synsation.eth</t>
  </si>
  <si>
    <t>heritagedao.eth</t>
  </si>
  <si>
    <t>y-5.eth</t>
  </si>
  <si>
    <t xml:space="preserve">Y-5 FINANCE </t>
  </si>
  <si>
    <t>chadfixyz.eth</t>
  </si>
  <si>
    <t>ChadFi</t>
  </si>
  <si>
    <t>babybirdezdao.eth</t>
  </si>
  <si>
    <t>Baby Birdez DAO</t>
  </si>
  <si>
    <t>mangabank.eth</t>
  </si>
  <si>
    <t>MangaBank</t>
  </si>
  <si>
    <t>saltypiratecrew.eth</t>
  </si>
  <si>
    <t>SaltyPirateCrewDAO</t>
  </si>
  <si>
    <t>impactplusdao.eth</t>
  </si>
  <si>
    <t>Impact+ DAO</t>
  </si>
  <si>
    <t>epistetech.eth</t>
  </si>
  <si>
    <t>Dream DAO Proposal Mockup</t>
  </si>
  <si>
    <t>top5wallet.eth</t>
  </si>
  <si>
    <t>Top 5 Social wallet</t>
  </si>
  <si>
    <t>cenobio.eth</t>
  </si>
  <si>
    <t>Cap Table Coalition</t>
  </si>
  <si>
    <t>univmoney.eth</t>
  </si>
  <si>
    <t>Universe</t>
  </si>
  <si>
    <t>wethz.eth</t>
  </si>
  <si>
    <t>Wrapped Etherization</t>
  </si>
  <si>
    <t>0n1forcedao.eth</t>
  </si>
  <si>
    <t>0N1 Community</t>
  </si>
  <si>
    <t>moviestudiodao.eth</t>
  </si>
  <si>
    <t>Movie Studio DAO</t>
  </si>
  <si>
    <t>reckoners.eth</t>
  </si>
  <si>
    <t>The Reckoning Council</t>
  </si>
  <si>
    <t>2022-02-05</t>
  </si>
  <si>
    <t>woodies.eth</t>
  </si>
  <si>
    <t>Woodies</t>
  </si>
  <si>
    <t>divine-assembly.eth</t>
  </si>
  <si>
    <t>Divine Assembly</t>
  </si>
  <si>
    <t>reimaginedfinance.eth</t>
  </si>
  <si>
    <t>Reimagined Finance</t>
  </si>
  <si>
    <t>junglebayapeclub.eth</t>
  </si>
  <si>
    <t>Junglebay Ape Club</t>
  </si>
  <si>
    <t>teenrebelapeclub.eth</t>
  </si>
  <si>
    <t>TRAC Student Council</t>
  </si>
  <si>
    <t>thelegendarydao.eth</t>
  </si>
  <si>
    <t>TheLegendaryDAO</t>
  </si>
  <si>
    <t>dawow.eth</t>
  </si>
  <si>
    <t>DAWoW</t>
  </si>
  <si>
    <t>ape6743.eth</t>
  </si>
  <si>
    <t>BBA</t>
  </si>
  <si>
    <t>s3.raidguild.eth</t>
  </si>
  <si>
    <t>Raid Guild S3 DAO</t>
  </si>
  <si>
    <t>apeass.eth</t>
  </si>
  <si>
    <t>CCtalk</t>
  </si>
  <si>
    <t>superu.eth</t>
  </si>
  <si>
    <t>Superdive</t>
  </si>
  <si>
    <t>sacksmangold.eth</t>
  </si>
  <si>
    <t>DAOwl Cartel</t>
  </si>
  <si>
    <t>toadkens.eth</t>
  </si>
  <si>
    <t>Toadkens DAO</t>
  </si>
  <si>
    <t>harmony-testnet.eth</t>
  </si>
  <si>
    <t>Harmony Testnet</t>
  </si>
  <si>
    <t>frenchcryptoshow.eth</t>
  </si>
  <si>
    <t>FrenchCrypto</t>
  </si>
  <si>
    <t>2022-02-06</t>
  </si>
  <si>
    <t>deaddiamondsociety.eth</t>
  </si>
  <si>
    <t>Dead Diamond Society</t>
  </si>
  <si>
    <t>cronoslizards.eth</t>
  </si>
  <si>
    <t>LizzyDAO</t>
  </si>
  <si>
    <t>undergroundapeclub.eth</t>
  </si>
  <si>
    <t>Underground Ape Club</t>
  </si>
  <si>
    <t>speakerheads.eth</t>
  </si>
  <si>
    <t>SpeakerHeads</t>
  </si>
  <si>
    <t>thedreamdao.eth</t>
  </si>
  <si>
    <t>Dream DAO</t>
  </si>
  <si>
    <t>fatalesvault.eth</t>
  </si>
  <si>
    <t>Fatales</t>
  </si>
  <si>
    <t>fancybearsdao.eth</t>
  </si>
  <si>
    <t>Fancy Bears Metaverse</t>
  </si>
  <si>
    <t>3.spaceshot.eth</t>
  </si>
  <si>
    <t>Spaceshot 3</t>
  </si>
  <si>
    <t>2022-02-07</t>
  </si>
  <si>
    <t>themightylimdog777.eth</t>
  </si>
  <si>
    <t>LIMDAO</t>
  </si>
  <si>
    <t>holycowsnft.eth</t>
  </si>
  <si>
    <t>HolyCowsNFT</t>
  </si>
  <si>
    <t>dgn.eth</t>
  </si>
  <si>
    <t>DGN Voting</t>
  </si>
  <si>
    <t>daycarekidzkouncil.eth</t>
  </si>
  <si>
    <t>Daycare Kidz Kouncil</t>
  </si>
  <si>
    <t>0xsudo.eth</t>
  </si>
  <si>
    <t>nudiecommunityofficial.eth</t>
  </si>
  <si>
    <t>Nudie Community Official</t>
  </si>
  <si>
    <t>flotilla.eth</t>
  </si>
  <si>
    <t>Flotilla Protocol</t>
  </si>
  <si>
    <t>v1cryptopunks.eth</t>
  </si>
  <si>
    <t>V1 Cryptopunks Wrapped</t>
  </si>
  <si>
    <t>onesol.eth</t>
  </si>
  <si>
    <t>sosol</t>
  </si>
  <si>
    <t>4.spaceshot.eth</t>
  </si>
  <si>
    <t xml:space="preserve">Test Space </t>
  </si>
  <si>
    <t>chaingov.eth</t>
  </si>
  <si>
    <t>miaou.eth</t>
  </si>
  <si>
    <t>Starry</t>
  </si>
  <si>
    <t>hydroprotocol.eth</t>
  </si>
  <si>
    <t>Hydro Protocol</t>
  </si>
  <si>
    <t>doggdao.eth</t>
  </si>
  <si>
    <t>Dogg DAO</t>
  </si>
  <si>
    <t>monsterbuds.eth</t>
  </si>
  <si>
    <t>MonsterBuds</t>
  </si>
  <si>
    <t>2022-02-08</t>
  </si>
  <si>
    <t>softrug.eth</t>
  </si>
  <si>
    <t>Softrug.eth</t>
  </si>
  <si>
    <t>honeycombcollective.eth</t>
  </si>
  <si>
    <t>Honeycomb Collective</t>
  </si>
  <si>
    <t>nofun.eth</t>
  </si>
  <si>
    <t>No Fun DAO</t>
  </si>
  <si>
    <t>duloti-peopledao.eth</t>
  </si>
  <si>
    <t>Pre_AssangeDAO</t>
  </si>
  <si>
    <t>themetahousemafia.eth</t>
  </si>
  <si>
    <t>Meta House Mafia</t>
  </si>
  <si>
    <t>tiptap.eth</t>
  </si>
  <si>
    <t>Tapex</t>
  </si>
  <si>
    <t>ripae.eth</t>
  </si>
  <si>
    <t>Ripae</t>
  </si>
  <si>
    <t>swolesome.eth</t>
  </si>
  <si>
    <t>life-dao.eth</t>
  </si>
  <si>
    <t>LifeDAO</t>
  </si>
  <si>
    <t>thelanddaoprop.eth</t>
  </si>
  <si>
    <t>TheLandDao Proposals</t>
  </si>
  <si>
    <t>quartz-defi.eth</t>
  </si>
  <si>
    <t>Quartz Defi</t>
  </si>
  <si>
    <t>futera.eth</t>
  </si>
  <si>
    <t>Futera United</t>
  </si>
  <si>
    <t>community.mecharcade.eth</t>
  </si>
  <si>
    <t>MechArcade Community Wallet</t>
  </si>
  <si>
    <t>xmooney.eth</t>
  </si>
  <si>
    <t>xMooney</t>
  </si>
  <si>
    <t>nexusdao.eth</t>
  </si>
  <si>
    <t>Nexus DAO</t>
  </si>
  <si>
    <t>2022-02-09</t>
  </si>
  <si>
    <t>awesomeapples.eth</t>
  </si>
  <si>
    <t>The Awesome Apples</t>
  </si>
  <si>
    <t>element-finance-goerli.eth</t>
  </si>
  <si>
    <t>Element Council (Dev)</t>
  </si>
  <si>
    <t>onlypixels.eth</t>
  </si>
  <si>
    <t>smls-rinkeby</t>
  </si>
  <si>
    <t>planckcatdao.eth</t>
  </si>
  <si>
    <t>PlanckCat DAO</t>
  </si>
  <si>
    <t>nukevaults.eth</t>
  </si>
  <si>
    <t>Nuke Vaults</t>
  </si>
  <si>
    <t>cryengine.eth</t>
  </si>
  <si>
    <t>psyclab</t>
  </si>
  <si>
    <t>cxdao.eth</t>
  </si>
  <si>
    <t>CXDAO</t>
  </si>
  <si>
    <t>wlnft.eth</t>
  </si>
  <si>
    <t>WhitelistNFT</t>
  </si>
  <si>
    <t>ryoshis-vision.eth</t>
  </si>
  <si>
    <t>RYOSHIS VISION</t>
  </si>
  <si>
    <t>nottoobad.eth</t>
  </si>
  <si>
    <t>JustForTestingPursose</t>
  </si>
  <si>
    <t>floki-inu.eth</t>
  </si>
  <si>
    <t>Floki</t>
  </si>
  <si>
    <t>songadao.eth</t>
  </si>
  <si>
    <t>sidenouns.eth</t>
  </si>
  <si>
    <t>sidenouns</t>
  </si>
  <si>
    <t>therandomdao.eth</t>
  </si>
  <si>
    <t>The RandomDao</t>
  </si>
  <si>
    <t>circularart.eth</t>
  </si>
  <si>
    <t>Circular Art</t>
  </si>
  <si>
    <t>wavypine.eth</t>
  </si>
  <si>
    <t>wavypine</t>
  </si>
  <si>
    <t>votealfadao.eth</t>
  </si>
  <si>
    <t>ALFA.dao</t>
  </si>
  <si>
    <t>2022-02-10</t>
  </si>
  <si>
    <t>homdao.eth</t>
  </si>
  <si>
    <t>HOM DAO</t>
  </si>
  <si>
    <t>web3-dao.eth</t>
  </si>
  <si>
    <t>Web3 DAO</t>
  </si>
  <si>
    <t>tonkavan.eth</t>
  </si>
  <si>
    <t>Decentralized S3</t>
  </si>
  <si>
    <t>zombiecomics.eth</t>
  </si>
  <si>
    <t>Zombie Comics</t>
  </si>
  <si>
    <t>voltagefinance.eth</t>
  </si>
  <si>
    <t>Voltage Finance</t>
  </si>
  <si>
    <t>yakuzaincdao.eth</t>
  </si>
  <si>
    <t>Yakuza Inc.</t>
  </si>
  <si>
    <t>blu3dao.eth</t>
  </si>
  <si>
    <t>Blu3 DAO</t>
  </si>
  <si>
    <t>kzknkt.eth</t>
  </si>
  <si>
    <t>Mangekyo DAO</t>
  </si>
  <si>
    <t>rvrsprotocol.eth</t>
  </si>
  <si>
    <t>Reverse Protocol</t>
  </si>
  <si>
    <t>cheesegame.eth</t>
  </si>
  <si>
    <t>CheeseGame</t>
  </si>
  <si>
    <t>cuboprotocol.eth</t>
  </si>
  <si>
    <t>Cubo</t>
  </si>
  <si>
    <t>peanutdao.eth</t>
  </si>
  <si>
    <t xml:space="preserve">Peanut.Trade </t>
  </si>
  <si>
    <t>spunksdao.eth</t>
  </si>
  <si>
    <t>SpunksNFT</t>
  </si>
  <si>
    <t>poltergeistlabs.eth</t>
  </si>
  <si>
    <t>Poltergeist Labs</t>
  </si>
  <si>
    <t>carato.eth</t>
  </si>
  <si>
    <t>CaratoDAO</t>
  </si>
  <si>
    <t>heyelon.eth</t>
  </si>
  <si>
    <t>HeyElon</t>
  </si>
  <si>
    <t>2022-02-11</t>
  </si>
  <si>
    <t>daoassange.eth</t>
  </si>
  <si>
    <t>JUSTICE</t>
  </si>
  <si>
    <t>zzllww.eth</t>
  </si>
  <si>
    <t>zzllwwdao</t>
  </si>
  <si>
    <t>spacingguild.eth</t>
  </si>
  <si>
    <t>Spacing Guild</t>
  </si>
  <si>
    <t>k9artworks.eth</t>
  </si>
  <si>
    <t>k9</t>
  </si>
  <si>
    <t>boyonft.eth</t>
  </si>
  <si>
    <t>Boyo Core DAO</t>
  </si>
  <si>
    <t>munchiesnft.eth</t>
  </si>
  <si>
    <t>MunchiesNFT</t>
  </si>
  <si>
    <t>royalbankofgamers.eth</t>
  </si>
  <si>
    <t>MTG: Royal Bank of Gamers</t>
  </si>
  <si>
    <t>vayc.art</t>
  </si>
  <si>
    <t>VAYC</t>
  </si>
  <si>
    <t>0x0dao.eth</t>
  </si>
  <si>
    <t>0x0DAO</t>
  </si>
  <si>
    <t>threshold.eth</t>
  </si>
  <si>
    <t>Threshold Network</t>
  </si>
  <si>
    <t>nuridao.eth</t>
  </si>
  <si>
    <t>NuriDAO</t>
  </si>
  <si>
    <t>mttmcouncil.eth</t>
  </si>
  <si>
    <t>MTTM Manager Association</t>
  </si>
  <si>
    <t>overstimulated.eth</t>
  </si>
  <si>
    <t>Overstimulated</t>
  </si>
  <si>
    <t>astronos.eth</t>
  </si>
  <si>
    <t>Astronos</t>
  </si>
  <si>
    <t>politeraptors.eth</t>
  </si>
  <si>
    <t>Polite Raptors</t>
  </si>
  <si>
    <t>venus-xvs.eth</t>
  </si>
  <si>
    <t>Venus</t>
  </si>
  <si>
    <t>2022-02-12</t>
  </si>
  <si>
    <t>moonbeampunks.eth</t>
  </si>
  <si>
    <t>Moonbeam Punks</t>
  </si>
  <si>
    <t>panicswap.eth</t>
  </si>
  <si>
    <t>PanicSwap</t>
  </si>
  <si>
    <t>hbot-prp.eth</t>
  </si>
  <si>
    <t>Hummingbot Pull Requests</t>
  </si>
  <si>
    <t>91pron.eth</t>
  </si>
  <si>
    <t>playtoearn</t>
  </si>
  <si>
    <t>kawaii-islands.eth</t>
  </si>
  <si>
    <t>Kawaii Islands</t>
  </si>
  <si>
    <t>coyotecartel.eth</t>
  </si>
  <si>
    <t>Coyote Cartel</t>
  </si>
  <si>
    <t>proofofgood.eth</t>
  </si>
  <si>
    <t>Proof of Good DAO</t>
  </si>
  <si>
    <t>blootorg.eth</t>
  </si>
  <si>
    <t>Bloot</t>
  </si>
  <si>
    <t>frankun.eth</t>
  </si>
  <si>
    <t>frankundao</t>
  </si>
  <si>
    <t>wejusticedao.eth</t>
  </si>
  <si>
    <t>JusticeDAO</t>
  </si>
  <si>
    <t>2022-02-13</t>
  </si>
  <si>
    <t>goodmorningnews.eth</t>
  </si>
  <si>
    <t>Good Morning News</t>
  </si>
  <si>
    <t>cryptouser.eth</t>
  </si>
  <si>
    <t>cryptousersDAO</t>
  </si>
  <si>
    <t>bossbunniesnft.eth</t>
  </si>
  <si>
    <t>Boss Bunnies NFT</t>
  </si>
  <si>
    <t>surrealvault.eth</t>
  </si>
  <si>
    <t>Surreal Society</t>
  </si>
  <si>
    <t>hello-dao.eth</t>
  </si>
  <si>
    <t>Hello Dao</t>
  </si>
  <si>
    <t>nidotoken.eth</t>
  </si>
  <si>
    <t>NIDO Finance</t>
  </si>
  <si>
    <t>starsharksdao.eth</t>
  </si>
  <si>
    <t>SSSSSTEST</t>
  </si>
  <si>
    <t>echelonprime.eth</t>
  </si>
  <si>
    <t>Echelon PRIME Governance</t>
  </si>
  <si>
    <t>cryptelligence.eth</t>
  </si>
  <si>
    <t>Cryptelligence</t>
  </si>
  <si>
    <t>bullatest.eth</t>
  </si>
  <si>
    <t>rearq.eth</t>
  </si>
  <si>
    <t>testydao</t>
  </si>
  <si>
    <t>2022-02-14</t>
  </si>
  <si>
    <t>milktoken.eth</t>
  </si>
  <si>
    <t>MilkTokenETH</t>
  </si>
  <si>
    <t>kalissa.eth</t>
  </si>
  <si>
    <t>KALISSA</t>
  </si>
  <si>
    <t>hayao-miyazaki.eth</t>
  </si>
  <si>
    <t>Studio Ghibli</t>
  </si>
  <si>
    <t>brokenclub.eth</t>
  </si>
  <si>
    <t>BrokenSeaDAO</t>
  </si>
  <si>
    <t>mktcode.eth</t>
  </si>
  <si>
    <t>mktcode</t>
  </si>
  <si>
    <t>goblinscash.eth</t>
  </si>
  <si>
    <t>Goblins</t>
  </si>
  <si>
    <t>emaxvote.eth</t>
  </si>
  <si>
    <t>EthereumMax</t>
  </si>
  <si>
    <t>baconcoin.eth</t>
  </si>
  <si>
    <t>BaconCoin</t>
  </si>
  <si>
    <t>vargru.eth</t>
  </si>
  <si>
    <t>VARG.RU</t>
  </si>
  <si>
    <t>mochifactory.eth</t>
  </si>
  <si>
    <t>Moshi Mochi</t>
  </si>
  <si>
    <t>cryptocrooks.eth</t>
  </si>
  <si>
    <t>CryptoCrooks</t>
  </si>
  <si>
    <t>dxbnftdao.eth</t>
  </si>
  <si>
    <t>DXB NFT DAO</t>
  </si>
  <si>
    <t>secondself.eth</t>
  </si>
  <si>
    <t>Second Self NFT</t>
  </si>
  <si>
    <t>2022-02-15</t>
  </si>
  <si>
    <t>tnnd.eth</t>
  </si>
  <si>
    <t>tnnd</t>
  </si>
  <si>
    <t>chatpuppy.eth</t>
  </si>
  <si>
    <t>ChatPuppy</t>
  </si>
  <si>
    <t>loopclub.eth</t>
  </si>
  <si>
    <t>LOOP CLUB</t>
  </si>
  <si>
    <t>trtlcoin.eth</t>
  </si>
  <si>
    <t>TurtleCoin</t>
  </si>
  <si>
    <t>midao-syndicate.eth</t>
  </si>
  <si>
    <t>MiDAO Syndicate</t>
  </si>
  <si>
    <t>0x16z0x.eth</t>
  </si>
  <si>
    <t>0xA16z</t>
  </si>
  <si>
    <t>0xparadigm0x.eth</t>
  </si>
  <si>
    <t>paradigm</t>
  </si>
  <si>
    <t>cybergennft.eth</t>
  </si>
  <si>
    <t>CyberGen DAO</t>
  </si>
  <si>
    <t>hypertrons.eth</t>
  </si>
  <si>
    <t>Hypertrons</t>
  </si>
  <si>
    <t>cocoslabs.eth</t>
  </si>
  <si>
    <t>CocosBCX</t>
  </si>
  <si>
    <t>cerebralgaming.eth</t>
  </si>
  <si>
    <t>Cerebral Gaming</t>
  </si>
  <si>
    <t>protofi.eth</t>
  </si>
  <si>
    <t>ProtoFi</t>
  </si>
  <si>
    <t>nohardfeelings.eth</t>
  </si>
  <si>
    <t>No Hard Feelings</t>
  </si>
  <si>
    <t>quackmaxi.eth</t>
  </si>
  <si>
    <t>SUPshot</t>
  </si>
  <si>
    <t>sussysharks.eth</t>
  </si>
  <si>
    <t>SussySharks</t>
  </si>
  <si>
    <t>planetaria.eth</t>
  </si>
  <si>
    <t>Planetarium</t>
  </si>
  <si>
    <t>2022-02-16</t>
  </si>
  <si>
    <t>jokeishere.eth</t>
  </si>
  <si>
    <t>EsilvDAO</t>
  </si>
  <si>
    <t>secretsocieties.eth</t>
  </si>
  <si>
    <t>Secret Societies NFT</t>
  </si>
  <si>
    <t>potiongov.eth</t>
  </si>
  <si>
    <t>Potion Unlock</t>
  </si>
  <si>
    <t>nidhidao.eth</t>
  </si>
  <si>
    <t>Nidhi Dao</t>
  </si>
  <si>
    <t>cryptoislanddao.eth</t>
  </si>
  <si>
    <t>Crypto Island DAO</t>
  </si>
  <si>
    <t>polyheads.eth</t>
  </si>
  <si>
    <t>polyheads</t>
  </si>
  <si>
    <t>crypto-cafe.eth</t>
  </si>
  <si>
    <t>Crypto-Café</t>
  </si>
  <si>
    <t>timmynfts.eth</t>
  </si>
  <si>
    <t>Timmy The Turtle</t>
  </si>
  <si>
    <t>wizardtreasure.eth</t>
  </si>
  <si>
    <t>Wizard Treasure Collective</t>
  </si>
  <si>
    <t>misekai.eth</t>
  </si>
  <si>
    <t>Misekai</t>
  </si>
  <si>
    <t>qfinance.eth</t>
  </si>
  <si>
    <t>QFinance</t>
  </si>
  <si>
    <t>brokolinetwork.eth</t>
  </si>
  <si>
    <t>keatonkirk.eth</t>
  </si>
  <si>
    <t>Reputation Test (Algovera.ai)</t>
  </si>
  <si>
    <t>2022-02-17</t>
  </si>
  <si>
    <t>pixereum.eth</t>
  </si>
  <si>
    <t>Pixereum</t>
  </si>
  <si>
    <t>darryring.eth</t>
  </si>
  <si>
    <t>LaserLab</t>
  </si>
  <si>
    <t>wanakafarm-dao.eth</t>
  </si>
  <si>
    <t>Wanaka Farm</t>
  </si>
  <si>
    <t>trashdao.szns.eth</t>
  </si>
  <si>
    <t>specialresolution.nexusmutual.eth</t>
  </si>
  <si>
    <t>Nexus Mutual Special Resolution</t>
  </si>
  <si>
    <t>congruentdao.eth</t>
  </si>
  <si>
    <t>CongruentDao</t>
  </si>
  <si>
    <t>sbudao.eth</t>
  </si>
  <si>
    <t>SBU</t>
  </si>
  <si>
    <t>nethan.eth</t>
  </si>
  <si>
    <t>latedao-wawawa.eth</t>
  </si>
  <si>
    <t>LateDAO</t>
  </si>
  <si>
    <t>valentin.cartesian.eth</t>
  </si>
  <si>
    <t>valentin</t>
  </si>
  <si>
    <t>monkeyboy.eth</t>
  </si>
  <si>
    <t>Monkey</t>
  </si>
  <si>
    <t>changmen.eth</t>
  </si>
  <si>
    <t>Emporeuomai DAO</t>
  </si>
  <si>
    <t>2022-02-18</t>
  </si>
  <si>
    <t>musedao.eth</t>
  </si>
  <si>
    <t>Muse DAO</t>
  </si>
  <si>
    <t>jttm.eth</t>
  </si>
  <si>
    <t>Journey to the Metaverse</t>
  </si>
  <si>
    <t>pineapplemango.eth</t>
  </si>
  <si>
    <t>BOW DAO</t>
  </si>
  <si>
    <t>squeaker.eth</t>
  </si>
  <si>
    <t>Joey</t>
  </si>
  <si>
    <t>printerfinancial.eth</t>
  </si>
  <si>
    <t>Printer Financial (Fantom)</t>
  </si>
  <si>
    <t>ippcoin.eth</t>
  </si>
  <si>
    <t>IPPCOIN</t>
  </si>
  <si>
    <t>sidem.eth</t>
  </si>
  <si>
    <t>Peter Testing</t>
  </si>
  <si>
    <t>thecamp.eth</t>
  </si>
  <si>
    <t>The Camp</t>
  </si>
  <si>
    <t>votedeluxe.eth</t>
  </si>
  <si>
    <t>Bears Deluxe</t>
  </si>
  <si>
    <t>tradao.eth</t>
  </si>
  <si>
    <t>TraDAO</t>
  </si>
  <si>
    <t>gotchivault.eth</t>
  </si>
  <si>
    <t>Gotchi Vault</t>
  </si>
  <si>
    <t>fcoindao.eth</t>
  </si>
  <si>
    <t>FCoinDAO</t>
  </si>
  <si>
    <t>airangelsdao.eth</t>
  </si>
  <si>
    <t>AirAngels DAO</t>
  </si>
  <si>
    <t>2022-02-19</t>
  </si>
  <si>
    <t>sadbotsnft.eth</t>
  </si>
  <si>
    <t>Sad Bots</t>
  </si>
  <si>
    <t>deflance.eth</t>
  </si>
  <si>
    <t>gxr</t>
  </si>
  <si>
    <t>kongkongye.eth</t>
  </si>
  <si>
    <t>kky's space</t>
  </si>
  <si>
    <t>herogalaxydao.eth</t>
  </si>
  <si>
    <t>Hero Galaxy DAO</t>
  </si>
  <si>
    <t>ageofheroes.eth</t>
  </si>
  <si>
    <t>Will Jack DAO</t>
  </si>
  <si>
    <t>0xrev.eth</t>
  </si>
  <si>
    <t>REV</t>
  </si>
  <si>
    <t>northseadao.eth</t>
  </si>
  <si>
    <t>North Sea DAO</t>
  </si>
  <si>
    <t>nfz.eth</t>
  </si>
  <si>
    <t>NFZ School DAO</t>
  </si>
  <si>
    <t>akihira.eth</t>
  </si>
  <si>
    <t>akihira</t>
  </si>
  <si>
    <t>bbs-io.eth</t>
  </si>
  <si>
    <t>BBS</t>
  </si>
  <si>
    <t>vote.devodao.eth</t>
  </si>
  <si>
    <t>DeVo Protocol Vote</t>
  </si>
  <si>
    <t>antidotedao.eth</t>
  </si>
  <si>
    <t>AntidoteDAO</t>
  </si>
  <si>
    <t>2022-02-20</t>
  </si>
  <si>
    <t>0xlotso.eth</t>
  </si>
  <si>
    <t>friendDAO</t>
  </si>
  <si>
    <t>testingforsnapshot.eth</t>
  </si>
  <si>
    <t>Testingforsnapshot</t>
  </si>
  <si>
    <t>idiotsdaovote.eth</t>
  </si>
  <si>
    <t>thisdeployer.eth</t>
  </si>
  <si>
    <t>THIS Space</t>
  </si>
  <si>
    <t>bbadao.eth</t>
  </si>
  <si>
    <t>BBA DAO</t>
  </si>
  <si>
    <t>thecreepzdao.eth</t>
  </si>
  <si>
    <t>CreepzDAO</t>
  </si>
  <si>
    <t>lmao.jacksón.eth</t>
  </si>
  <si>
    <t>lmaoDAO</t>
  </si>
  <si>
    <t>wintersun.eth</t>
  </si>
  <si>
    <t>Glory's idea</t>
  </si>
  <si>
    <t>feedbacks.eth</t>
  </si>
  <si>
    <t>TESTTEST</t>
  </si>
  <si>
    <t>infinitelaunch.eth</t>
  </si>
  <si>
    <t>Infinite Launch</t>
  </si>
  <si>
    <t>frozentomb.eth</t>
  </si>
  <si>
    <t>Frozentomb</t>
  </si>
  <si>
    <t>thelanddaonft.eth</t>
  </si>
  <si>
    <t>TheLandDAO Treasury</t>
  </si>
  <si>
    <t>londondao.eth</t>
  </si>
  <si>
    <t>nftgeisha.eth</t>
  </si>
  <si>
    <t>Geisha Tea House</t>
  </si>
  <si>
    <t>cosmocreatures.eth</t>
  </si>
  <si>
    <t>Cosmo Creatures</t>
  </si>
  <si>
    <t>aurageometry.eth</t>
  </si>
  <si>
    <t>Aura</t>
  </si>
  <si>
    <t>2022-02-21</t>
  </si>
  <si>
    <t>badcatsfightclub.eth</t>
  </si>
  <si>
    <t>Bad Cats Fight Club</t>
  </si>
  <si>
    <t>daouniverse.eth</t>
  </si>
  <si>
    <t>DAO Universe</t>
  </si>
  <si>
    <t>shibvinci.eth</t>
  </si>
  <si>
    <t>ShibVinci</t>
  </si>
  <si>
    <t>smsdao.eth</t>
  </si>
  <si>
    <t>Secret Money Society DAO</t>
  </si>
  <si>
    <t>moisave-alliance.eth</t>
  </si>
  <si>
    <t>proofer-dao.eth</t>
  </si>
  <si>
    <t>Proofer DAO</t>
  </si>
  <si>
    <t>starsharks.com</t>
  </si>
  <si>
    <t>qubecs.eth</t>
  </si>
  <si>
    <t>QUBE</t>
  </si>
  <si>
    <t>bitconusi.eth</t>
  </si>
  <si>
    <t>CONUSIVERSE</t>
  </si>
  <si>
    <t>hogeinc.eth</t>
  </si>
  <si>
    <t>Hoge Voting</t>
  </si>
  <si>
    <t>dfkvote.eth</t>
  </si>
  <si>
    <t>DeFi Kingdoms</t>
  </si>
  <si>
    <t>omnilore.eth</t>
  </si>
  <si>
    <t>Omnimorphs Lore</t>
  </si>
  <si>
    <t>elyseos.eth</t>
  </si>
  <si>
    <t>Elyseos DAO</t>
  </si>
  <si>
    <t>arablefinance.eth</t>
  </si>
  <si>
    <t>Arable Protocol</t>
  </si>
  <si>
    <t>researchhub.eth</t>
  </si>
  <si>
    <t>teaht.eth</t>
  </si>
  <si>
    <t>Teahouse HighTable</t>
  </si>
  <si>
    <t>2022-02-22</t>
  </si>
  <si>
    <t>aggris2.eth</t>
  </si>
  <si>
    <t>PulseX</t>
  </si>
  <si>
    <t>shumo-voting.eth</t>
  </si>
  <si>
    <t>shumo.io</t>
  </si>
  <si>
    <t>merittest.eth</t>
  </si>
  <si>
    <t>Merit Circle Test</t>
  </si>
  <si>
    <t>friesdao.eth</t>
  </si>
  <si>
    <t>friesDAO</t>
  </si>
  <si>
    <t>catblox.eth</t>
  </si>
  <si>
    <t xml:space="preserve">CatBlox </t>
  </si>
  <si>
    <t>thepeoplesdao.eth</t>
  </si>
  <si>
    <t>The People's DAO</t>
  </si>
  <si>
    <t>titantiki.eth</t>
  </si>
  <si>
    <t>Titan Tiki</t>
  </si>
  <si>
    <t>astardegens.eth</t>
  </si>
  <si>
    <t>Astar Degens DAO</t>
  </si>
  <si>
    <t>generativemasks.eth</t>
  </si>
  <si>
    <t>Generativemasks</t>
  </si>
  <si>
    <t>love-addicted-girls.eth</t>
  </si>
  <si>
    <t>Love Addicted Girls</t>
  </si>
  <si>
    <t>ethlizards.eth</t>
  </si>
  <si>
    <t>Ethlizards</t>
  </si>
  <si>
    <t>ghidorahgodz.eth</t>
  </si>
  <si>
    <t>Ghidorah Godz</t>
  </si>
  <si>
    <t>onx-finance.eth</t>
  </si>
  <si>
    <t>OnX Finance</t>
  </si>
  <si>
    <t>grapefinance.eth</t>
  </si>
  <si>
    <t>Grape Finance</t>
  </si>
  <si>
    <t>ainetwork.eth</t>
  </si>
  <si>
    <t>AI Network</t>
  </si>
  <si>
    <t>xdaospace.eth</t>
  </si>
  <si>
    <t>XdaoSpace</t>
  </si>
  <si>
    <t>2022-02-23</t>
  </si>
  <si>
    <t>noticiastrading.eth</t>
  </si>
  <si>
    <t>NT</t>
  </si>
  <si>
    <t>fundao1.eth</t>
  </si>
  <si>
    <t>apepooclub.eth</t>
  </si>
  <si>
    <t>Ape Poo Club</t>
  </si>
  <si>
    <t>ardmoneydao.eth</t>
  </si>
  <si>
    <t>ArdMoney</t>
  </si>
  <si>
    <t>baeapes.eth</t>
  </si>
  <si>
    <t>Bae Apes</t>
  </si>
  <si>
    <t>dreamstarter.eth</t>
  </si>
  <si>
    <t>DreamStarter</t>
  </si>
  <si>
    <t>onerudao.eth</t>
  </si>
  <si>
    <t>ONERuDAO</t>
  </si>
  <si>
    <t>voldemdao.eth</t>
  </si>
  <si>
    <t>VoldemArt DAO</t>
  </si>
  <si>
    <t>assangedao.eth</t>
  </si>
  <si>
    <t>hotm.eth</t>
  </si>
  <si>
    <t>Humans of the Metaverse</t>
  </si>
  <si>
    <t>diatomfund.eth</t>
  </si>
  <si>
    <t>Diatom DAO</t>
  </si>
  <si>
    <t>yielddaoio.eth</t>
  </si>
  <si>
    <t>YieldDAO</t>
  </si>
  <si>
    <t>hodlbeer.eth</t>
  </si>
  <si>
    <t>Hodl my Beer</t>
  </si>
  <si>
    <t>eiji.eth</t>
  </si>
  <si>
    <t>DAEI DAO</t>
  </si>
  <si>
    <t>primekeepers.eth</t>
  </si>
  <si>
    <t>Prime Keepers</t>
  </si>
  <si>
    <t>2022-02-24</t>
  </si>
  <si>
    <t>gorobot.eth</t>
  </si>
  <si>
    <t>Go Robot</t>
  </si>
  <si>
    <t>2choices.eth</t>
  </si>
  <si>
    <t>2ChoicesDAO</t>
  </si>
  <si>
    <t>unifriendsdao.eth</t>
  </si>
  <si>
    <t>Unifriends</t>
  </si>
  <si>
    <t>pantherprotocol.eth</t>
  </si>
  <si>
    <t>Panther Protocol</t>
  </si>
  <si>
    <t>harmony-mainnet.eth</t>
  </si>
  <si>
    <t>Harmony Mainnet</t>
  </si>
  <si>
    <t>hbot-ip.eth</t>
  </si>
  <si>
    <t>Hummingbot Improvement Proposals</t>
  </si>
  <si>
    <t>cryptohipposvote.eth</t>
  </si>
  <si>
    <t>CryptoHippos NFT</t>
  </si>
  <si>
    <t>2022-02-25</t>
  </si>
  <si>
    <t>refraction.eth</t>
  </si>
  <si>
    <t>Refraction</t>
  </si>
  <si>
    <t>bsc.safefunds.app</t>
  </si>
  <si>
    <t>SafeFunds.io (BSC)</t>
  </si>
  <si>
    <t>echelon.eth</t>
  </si>
  <si>
    <t>Echelon Foundation</t>
  </si>
  <si>
    <t>daohaus.eth</t>
  </si>
  <si>
    <t>yangjingkun.eth</t>
  </si>
  <si>
    <t>xyzDAO</t>
  </si>
  <si>
    <t>webridge.eth</t>
  </si>
  <si>
    <t>webrige</t>
  </si>
  <si>
    <t>floordao.eth</t>
  </si>
  <si>
    <t>FloorDAO</t>
  </si>
  <si>
    <t>eliven.eth</t>
  </si>
  <si>
    <t>Foresight News</t>
  </si>
  <si>
    <t>zhuwa.eth</t>
  </si>
  <si>
    <t>zhuwa</t>
  </si>
  <si>
    <t>lifan.eth</t>
  </si>
  <si>
    <t>lifan</t>
  </si>
  <si>
    <t>nfttravelclub.eth</t>
  </si>
  <si>
    <t>Beach Bums vs Exotic Apes</t>
  </si>
  <si>
    <t>pawking.eth</t>
  </si>
  <si>
    <t>PawKing</t>
  </si>
  <si>
    <t>sd-stardust.eth</t>
  </si>
  <si>
    <t>experimentalgardengroup.eth</t>
  </si>
  <si>
    <t>dickenzas.eth</t>
  </si>
  <si>
    <t>Dickenzas</t>
  </si>
  <si>
    <t>nishikigoi.eth</t>
  </si>
  <si>
    <t>Nishikigoi</t>
  </si>
  <si>
    <t>rss3.eth</t>
  </si>
  <si>
    <t>RSS3</t>
  </si>
  <si>
    <t>madbananaunion.eth</t>
  </si>
  <si>
    <t>Mad Banana Union</t>
  </si>
  <si>
    <t>weirdpunks.eth</t>
  </si>
  <si>
    <t>Weird Punks</t>
  </si>
  <si>
    <t>motobrigade.eth</t>
  </si>
  <si>
    <t>SCV Crypto Group</t>
  </si>
  <si>
    <t>blockbrawler.eth</t>
  </si>
  <si>
    <t>blockbrawler</t>
  </si>
  <si>
    <t>lipc.eth</t>
  </si>
  <si>
    <t>lipc's space</t>
  </si>
  <si>
    <t>2022-02-26</t>
  </si>
  <si>
    <t>zheyanyangguang.eth</t>
  </si>
  <si>
    <t>yangguang</t>
  </si>
  <si>
    <t>deepshore.eth</t>
  </si>
  <si>
    <t>deepshore</t>
  </si>
  <si>
    <t>citadaoholdings.eth</t>
  </si>
  <si>
    <t>The CitaDAO Project</t>
  </si>
  <si>
    <t>domanidao.eth</t>
  </si>
  <si>
    <t>DOMANI DAO</t>
  </si>
  <si>
    <t>cerberusllc.eth</t>
  </si>
  <si>
    <t>Trial</t>
  </si>
  <si>
    <t>superlativeapesdao.eth</t>
  </si>
  <si>
    <t>Superlative Apes Dao</t>
  </si>
  <si>
    <t>elmundodealamo.eth</t>
  </si>
  <si>
    <t>El Mundo De Alamo</t>
  </si>
  <si>
    <t>chikndao.eth</t>
  </si>
  <si>
    <t>Chikn DAO</t>
  </si>
  <si>
    <t>2022-02-27</t>
  </si>
  <si>
    <t>onlyens.eth</t>
  </si>
  <si>
    <t>onlyens</t>
  </si>
  <si>
    <t>kouya.eth</t>
  </si>
  <si>
    <t>CB&amp;CG 区役所</t>
  </si>
  <si>
    <t>highclassdao.eth</t>
  </si>
  <si>
    <t>High Class DAO</t>
  </si>
  <si>
    <t>werunicorn.eth</t>
  </si>
  <si>
    <t>werunicorn</t>
  </si>
  <si>
    <t>kvnlee.eth</t>
  </si>
  <si>
    <t>kvnlee</t>
  </si>
  <si>
    <t>chillrx.eth</t>
  </si>
  <si>
    <t xml:space="preserve">CHILL RX </t>
  </si>
  <si>
    <t>pencildao.eth</t>
  </si>
  <si>
    <t>Pencil DAO</t>
  </si>
  <si>
    <t>universefi.eth</t>
  </si>
  <si>
    <t>Universe Finance</t>
  </si>
  <si>
    <t>genesisdaosafe.eth</t>
  </si>
  <si>
    <t>Genesis DAO</t>
  </si>
  <si>
    <t>eunidao.eth</t>
  </si>
  <si>
    <t>EuniDAO</t>
  </si>
  <si>
    <t>kefan404.eth</t>
  </si>
  <si>
    <t>WeirDAO</t>
  </si>
  <si>
    <t>ftmmooncats.eth</t>
  </si>
  <si>
    <t>MoonMastersDao</t>
  </si>
  <si>
    <t>blackdavesharp.eth</t>
  </si>
  <si>
    <t>Sharp</t>
  </si>
  <si>
    <t>club721marketing.eth</t>
  </si>
  <si>
    <t>mrpolished.eth</t>
  </si>
  <si>
    <t>Kangaroo Heroes</t>
  </si>
  <si>
    <t>2022-02-28</t>
  </si>
  <si>
    <t>akitostudio.eth</t>
  </si>
  <si>
    <t>Akito DAO</t>
  </si>
  <si>
    <t>xinlian.eth</t>
  </si>
  <si>
    <t>HPB</t>
  </si>
  <si>
    <t>worldwarinu.eth</t>
  </si>
  <si>
    <t>World War Inu DOW</t>
  </si>
  <si>
    <t>blanknetwork.eth</t>
  </si>
  <si>
    <t>Blank Guardians 1.0</t>
  </si>
  <si>
    <t>thewolfgame.eth</t>
  </si>
  <si>
    <t>Minotaur Money</t>
  </si>
  <si>
    <t>crispymangoes.eth</t>
  </si>
  <si>
    <t>CrispyMangoesTest</t>
  </si>
  <si>
    <t>ethosproject.eth</t>
  </si>
  <si>
    <t>Ethos Project</t>
  </si>
  <si>
    <t>govi.eth</t>
  </si>
  <si>
    <t>GOVI DAO</t>
  </si>
  <si>
    <t>nick.eth</t>
  </si>
  <si>
    <t>sdao.eth</t>
  </si>
  <si>
    <t>SingularityDao</t>
  </si>
  <si>
    <t>defiknowledge.eth</t>
  </si>
  <si>
    <t>DeFiKnowledgeDAO</t>
  </si>
  <si>
    <t>bar123.eth</t>
  </si>
  <si>
    <t>barbarian DAO</t>
  </si>
  <si>
    <t>2022-03-01</t>
  </si>
  <si>
    <t>gclxdao.eth</t>
  </si>
  <si>
    <t>国产良🧡 DAO</t>
  </si>
  <si>
    <t>commsor.eth</t>
  </si>
  <si>
    <t>Commsaur</t>
  </si>
  <si>
    <t>mevarmy.eth</t>
  </si>
  <si>
    <t>MEV Army</t>
  </si>
  <si>
    <t>redbearkira.eth</t>
  </si>
  <si>
    <t>Blox DAO</t>
  </si>
  <si>
    <t>bitpixi.eth</t>
  </si>
  <si>
    <t>Scarcity Island</t>
  </si>
  <si>
    <t>cory.eth</t>
  </si>
  <si>
    <t>cory.eth ENS delegates</t>
  </si>
  <si>
    <t>starixdz.eth</t>
  </si>
  <si>
    <t>my space</t>
  </si>
  <si>
    <t>lefteris.eth</t>
  </si>
  <si>
    <t>Lefteris delegators</t>
  </si>
  <si>
    <t>hughq.eth</t>
  </si>
  <si>
    <t>FalconQ</t>
  </si>
  <si>
    <t>nametagofficial.eth</t>
  </si>
  <si>
    <t>Nametag Genesis</t>
  </si>
  <si>
    <t>outoftheashes.eth</t>
  </si>
  <si>
    <t>Out of the Ashes</t>
  </si>
  <si>
    <t>oneversedao.eth</t>
  </si>
  <si>
    <t>ONEverse DAO</t>
  </si>
  <si>
    <t>botto.eth</t>
  </si>
  <si>
    <t>Botto</t>
  </si>
  <si>
    <t>crazycrowschessclub.eth</t>
  </si>
  <si>
    <t>Crazy Crows Chess Club</t>
  </si>
  <si>
    <t>getkalao.eth</t>
  </si>
  <si>
    <t>getkalao</t>
  </si>
  <si>
    <t>cypressdao.eth</t>
  </si>
  <si>
    <t>CypressDAO</t>
  </si>
  <si>
    <t>hft.eth</t>
  </si>
  <si>
    <t>Hodl Finance</t>
  </si>
  <si>
    <t>2022-03-02</t>
  </si>
  <si>
    <t>joshupgig.eth</t>
  </si>
  <si>
    <t>zDAO Testing Space 1</t>
  </si>
  <si>
    <t>zorromiaotommy.eth</t>
  </si>
  <si>
    <t>ZORRO_SPACE</t>
  </si>
  <si>
    <t>caldron.eth</t>
  </si>
  <si>
    <t>Caldron-rinkeby</t>
  </si>
  <si>
    <t>ourgalaxy.eth</t>
  </si>
  <si>
    <t>OurGalaxyDAO</t>
  </si>
  <si>
    <t>doodoriesofficial.eth</t>
  </si>
  <si>
    <t>Doodories</t>
  </si>
  <si>
    <t>testdao1337.eth</t>
  </si>
  <si>
    <t>testdao1337</t>
  </si>
  <si>
    <t>cryptotechwomenofficial.eth</t>
  </si>
  <si>
    <t>Crypto Tech Women Official</t>
  </si>
  <si>
    <t>pragmafinance.eth</t>
  </si>
  <si>
    <t>pragma.finance</t>
  </si>
  <si>
    <t>91178.eth</t>
  </si>
  <si>
    <t>New Project Information</t>
  </si>
  <si>
    <t>xibinbin.eth</t>
  </si>
  <si>
    <t>xbb</t>
  </si>
  <si>
    <t>astarbots.eth</t>
  </si>
  <si>
    <t>AstarBots DAO</t>
  </si>
  <si>
    <t>chris516.eth</t>
  </si>
  <si>
    <t>9527Community</t>
  </si>
  <si>
    <t>radiantrobots.eth</t>
  </si>
  <si>
    <t>Radiant Robots</t>
  </si>
  <si>
    <t>eth178.eth</t>
  </si>
  <si>
    <t>eth178dao</t>
  </si>
  <si>
    <t>luko.eth</t>
  </si>
  <si>
    <t>Squigglyverse DAO Mumbai v1</t>
  </si>
  <si>
    <t>rippedaf.eth</t>
  </si>
  <si>
    <t>Ripped</t>
  </si>
  <si>
    <t>aiotsuka.eth</t>
  </si>
  <si>
    <t>ebenz.eth</t>
  </si>
  <si>
    <t>SOS Test</t>
  </si>
  <si>
    <t>generativedungeondao.eth</t>
  </si>
  <si>
    <t>Generative Dungeon DAO</t>
  </si>
  <si>
    <t>unofficialmfers.eth</t>
  </si>
  <si>
    <t>unofficial mfers</t>
  </si>
  <si>
    <t>oneofthemanymatts.eth</t>
  </si>
  <si>
    <t>one of the many snapshots</t>
  </si>
  <si>
    <t>alpacafinance.eth</t>
  </si>
  <si>
    <t>cow.eth</t>
  </si>
  <si>
    <t>CowDAO</t>
  </si>
  <si>
    <t>firstbtc.eth</t>
  </si>
  <si>
    <t>ethereumdao</t>
  </si>
  <si>
    <t>2022-03-03</t>
  </si>
  <si>
    <t>superbenefit.eth</t>
  </si>
  <si>
    <t>SuperBenefit DAO</t>
  </si>
  <si>
    <t>deri.eth</t>
  </si>
  <si>
    <t>Deri Protocol</t>
  </si>
  <si>
    <t>thepolishambassadao.eth</t>
  </si>
  <si>
    <t>The Polish Ambassadao</t>
  </si>
  <si>
    <t>ommg.eth</t>
  </si>
  <si>
    <t>Old Master Meme Gallery - OMMG</t>
  </si>
  <si>
    <t>2022-03-04</t>
  </si>
  <si>
    <t>astarpunks.eth</t>
  </si>
  <si>
    <t>Astar Punks</t>
  </si>
  <si>
    <t>hpdex.eth</t>
  </si>
  <si>
    <t>Hpdex</t>
  </si>
  <si>
    <t>xiaoyouzi.eth</t>
  </si>
  <si>
    <t>youziDAO</t>
  </si>
  <si>
    <t>12301.eth</t>
  </si>
  <si>
    <t>12301DAO</t>
  </si>
  <si>
    <t>vtg.eth</t>
  </si>
  <si>
    <t>Vintage DAO</t>
  </si>
  <si>
    <t>leodong.eth</t>
  </si>
  <si>
    <t>leodong</t>
  </si>
  <si>
    <t>richdaomoney.eth</t>
  </si>
  <si>
    <t>RICH DAO</t>
  </si>
  <si>
    <t>cjhzr.eth</t>
  </si>
  <si>
    <t>mymetadao</t>
  </si>
  <si>
    <t>kudasaijp.eth</t>
  </si>
  <si>
    <t>KudasaiDAO</t>
  </si>
  <si>
    <t>22233.eth</t>
  </si>
  <si>
    <t>22233</t>
  </si>
  <si>
    <t>unizxf.eth</t>
  </si>
  <si>
    <t>XFF DAO</t>
  </si>
  <si>
    <t>liberofinancial.eth</t>
  </si>
  <si>
    <t>Libero Financial</t>
  </si>
  <si>
    <t>twigdao.eth</t>
  </si>
  <si>
    <t>Twig DAO</t>
  </si>
  <si>
    <t>cryptocavenetwork.eth</t>
  </si>
  <si>
    <t>0xhyoga.eth</t>
  </si>
  <si>
    <t>CygnusDAO</t>
  </si>
  <si>
    <t>2022-03-05</t>
  </si>
  <si>
    <t>hcaven.eth</t>
  </si>
  <si>
    <t>hcaven</t>
  </si>
  <si>
    <t>thecrypticsociety.eth</t>
  </si>
  <si>
    <t>The Cryptic Society</t>
  </si>
  <si>
    <t>tutorial.dtree.eth</t>
  </si>
  <si>
    <t>SZNS Tutorial</t>
  </si>
  <si>
    <t>squigglyverse.eth</t>
  </si>
  <si>
    <t>Squiggly Galactic Test</t>
  </si>
  <si>
    <t>bearempire.eth</t>
  </si>
  <si>
    <t>Phantabear</t>
  </si>
  <si>
    <t>clurge.eth</t>
  </si>
  <si>
    <t>Clurge</t>
  </si>
  <si>
    <t>eggonomics.eth</t>
  </si>
  <si>
    <t>ChickenDAO</t>
  </si>
  <si>
    <t>stgdao.eth</t>
  </si>
  <si>
    <t>Stargate DAO</t>
  </si>
  <si>
    <t>onemoon.eth</t>
  </si>
  <si>
    <t>OneMoon</t>
  </si>
  <si>
    <t>forgottengov.eth</t>
  </si>
  <si>
    <t>Forgotten Runes Wizard's Cult</t>
  </si>
  <si>
    <t>agecapital.eth</t>
  </si>
  <si>
    <t>AGE CAPITAL</t>
  </si>
  <si>
    <t>2022-03-06</t>
  </si>
  <si>
    <t>exper.eth</t>
  </si>
  <si>
    <t>Exper Domains</t>
  </si>
  <si>
    <t>degentoonz.eth</t>
  </si>
  <si>
    <t>Degen Toonz</t>
  </si>
  <si>
    <t>photoyogi.eth</t>
  </si>
  <si>
    <t>theburrowNFT</t>
  </si>
  <si>
    <t>insuredao.eth</t>
  </si>
  <si>
    <t>InsureDAO</t>
  </si>
  <si>
    <t>cyberz.eth</t>
  </si>
  <si>
    <t>CyberFrogz</t>
  </si>
  <si>
    <t>homdaoofficial.eth</t>
  </si>
  <si>
    <t>HD</t>
  </si>
  <si>
    <t>0xche.eth</t>
  </si>
  <si>
    <t>0xche</t>
  </si>
  <si>
    <t>hongtianyou.eth</t>
  </si>
  <si>
    <t>youzi</t>
  </si>
  <si>
    <t>0xcock.eth</t>
  </si>
  <si>
    <t>cock</t>
  </si>
  <si>
    <t>0xlido.eth</t>
  </si>
  <si>
    <t>liao</t>
  </si>
  <si>
    <t>surperme.eth</t>
  </si>
  <si>
    <t>superme</t>
  </si>
  <si>
    <t>chaozuoye.eth</t>
  </si>
  <si>
    <t>GEEK DAO</t>
  </si>
  <si>
    <t>bitbigcat.eth</t>
  </si>
  <si>
    <t>bagtyc.eth</t>
  </si>
  <si>
    <t>BAGTYC</t>
  </si>
  <si>
    <t>2022-03-07</t>
  </si>
  <si>
    <t>apeznthehood.eth</t>
  </si>
  <si>
    <t>Apez N The Hood</t>
  </si>
  <si>
    <t>wohpedao.eth</t>
  </si>
  <si>
    <t>WohpeDao</t>
  </si>
  <si>
    <t>litdaowtf.eth</t>
  </si>
  <si>
    <t>LITDAO</t>
  </si>
  <si>
    <t>superbear.eth</t>
  </si>
  <si>
    <t>SuperBear</t>
  </si>
  <si>
    <t>icproposals.eth</t>
  </si>
  <si>
    <t>888 Inner Circle</t>
  </si>
  <si>
    <t>irldao.eth</t>
  </si>
  <si>
    <t>IRLdao</t>
  </si>
  <si>
    <t>potionpalace.eth</t>
  </si>
  <si>
    <t>Potion Palace</t>
  </si>
  <si>
    <t>hpos10i.eth</t>
  </si>
  <si>
    <t>HarryPotterObamaSonic10Inu</t>
  </si>
  <si>
    <t>swamps.eth</t>
  </si>
  <si>
    <t>SWAMPVERSE</t>
  </si>
  <si>
    <t>ectomoney.eth</t>
  </si>
  <si>
    <t>Ecto Money</t>
  </si>
  <si>
    <t>testing-in-production.eth</t>
  </si>
  <si>
    <t>Testing in Production</t>
  </si>
  <si>
    <t>2022-03-08</t>
  </si>
  <si>
    <t>99333.eth</t>
  </si>
  <si>
    <t>99333</t>
  </si>
  <si>
    <t>chaorendashu.eth</t>
  </si>
  <si>
    <t>usdc_english_dao</t>
  </si>
  <si>
    <t>88777.eth</t>
  </si>
  <si>
    <t>88777</t>
  </si>
  <si>
    <t>55556.eth</t>
  </si>
  <si>
    <t>55556</t>
  </si>
  <si>
    <t>77778.eth</t>
  </si>
  <si>
    <t>77778</t>
  </si>
  <si>
    <t>55566.eth</t>
  </si>
  <si>
    <t>55566dao</t>
  </si>
  <si>
    <t>anonmode.eth</t>
  </si>
  <si>
    <t>ANONmode</t>
  </si>
  <si>
    <t>bemular.eth</t>
  </si>
  <si>
    <t>bemular</t>
  </si>
  <si>
    <t>bgtyc.eth</t>
  </si>
  <si>
    <t>BGTYC</t>
  </si>
  <si>
    <t>tomoegozennft.eth</t>
  </si>
  <si>
    <t>Tomoe Gozen NFT</t>
  </si>
  <si>
    <t>pretzeldao.eth</t>
  </si>
  <si>
    <t>Pretzel DAO</t>
  </si>
  <si>
    <t>krilldao.eth</t>
  </si>
  <si>
    <t>KRILL DAO</t>
  </si>
  <si>
    <t>viterbi.eth</t>
  </si>
  <si>
    <t>Viterbit</t>
  </si>
  <si>
    <t>2022-03-09</t>
  </si>
  <si>
    <t>armonia.eth</t>
  </si>
  <si>
    <t>Armonia</t>
  </si>
  <si>
    <t>gonewind.eth</t>
  </si>
  <si>
    <t>Animata</t>
  </si>
  <si>
    <t>wasting.eth</t>
  </si>
  <si>
    <t>Test Space</t>
  </si>
  <si>
    <t>yaletown.eth</t>
  </si>
  <si>
    <t>townstudy</t>
  </si>
  <si>
    <t>morewater.eth</t>
  </si>
  <si>
    <t>waterware</t>
  </si>
  <si>
    <t>daox2y2.eth</t>
  </si>
  <si>
    <t>X2Y2</t>
  </si>
  <si>
    <t>soulectionplus.eth</t>
  </si>
  <si>
    <t>Soulection+</t>
  </si>
  <si>
    <t>solstar.eth</t>
  </si>
  <si>
    <t>Tingle</t>
  </si>
  <si>
    <t>yorb.wizardtreasure.eth</t>
  </si>
  <si>
    <t>WTC Mid Tier Vault</t>
  </si>
  <si>
    <t>borb.wizardtreasure.eth</t>
  </si>
  <si>
    <t>WTC Blue Chip Vault</t>
  </si>
  <si>
    <t>chelse.eth</t>
  </si>
  <si>
    <t>MetaAngel DAO</t>
  </si>
  <si>
    <t>fractionalrocket.eth</t>
  </si>
  <si>
    <t>Fractional Rocket</t>
  </si>
  <si>
    <t>acorsica.eth</t>
  </si>
  <si>
    <t>CORSICA</t>
  </si>
  <si>
    <t>trippysteve.eth</t>
  </si>
  <si>
    <t>Trippy Steve Dao</t>
  </si>
  <si>
    <t>opentown.eth</t>
  </si>
  <si>
    <t>Open Town Project</t>
  </si>
  <si>
    <t>sndbx.eth</t>
  </si>
  <si>
    <t>Sandbox DAO</t>
  </si>
  <si>
    <t>ocm.eth</t>
  </si>
  <si>
    <t>OCM DAO</t>
  </si>
  <si>
    <t>futrdao.eth</t>
  </si>
  <si>
    <t>FutrDAO</t>
  </si>
  <si>
    <t>cypherparty.eth</t>
  </si>
  <si>
    <t>CypherParty</t>
  </si>
  <si>
    <t>pixelfoxes.eth</t>
  </si>
  <si>
    <t>Pixel Foxes</t>
  </si>
  <si>
    <t>test5.testsnap.eth</t>
  </si>
  <si>
    <t>2022-03-10</t>
  </si>
  <si>
    <t>voicedeep.eth</t>
  </si>
  <si>
    <t>voiceover</t>
  </si>
  <si>
    <t>songchild.eth</t>
  </si>
  <si>
    <t>songsun</t>
  </si>
  <si>
    <t>chenliang14578520.eth</t>
  </si>
  <si>
    <t>test2.testsnap.eth</t>
  </si>
  <si>
    <t>xytothemoon.eth</t>
  </si>
  <si>
    <t>XYtest</t>
  </si>
  <si>
    <t>web3polls.eth</t>
  </si>
  <si>
    <t>Web3 Polls</t>
  </si>
  <si>
    <t>testdemo.testsnap.eth</t>
  </si>
  <si>
    <t>Demo DAO</t>
  </si>
  <si>
    <t>do4lov3.eth</t>
  </si>
  <si>
    <t>faces test</t>
  </si>
  <si>
    <t>sheandher.eth</t>
  </si>
  <si>
    <t>Hersay</t>
  </si>
  <si>
    <t>doodlelabs.eth</t>
  </si>
  <si>
    <t>Doodle Labs</t>
  </si>
  <si>
    <t>ksfswap.eth</t>
  </si>
  <si>
    <t>KsfSwap DAO</t>
  </si>
  <si>
    <t>tokenversedao.eth</t>
  </si>
  <si>
    <t>Tokenverse DAO</t>
  </si>
  <si>
    <t>elyfi-bsc.eth</t>
  </si>
  <si>
    <t>ELYFI(BSC)</t>
  </si>
  <si>
    <t>fiatdao.eth</t>
  </si>
  <si>
    <t>bentokenfinance.eth</t>
  </si>
  <si>
    <t>BenSwap (SmartBCH)</t>
  </si>
  <si>
    <t>widelab.eth</t>
  </si>
  <si>
    <t>widelab</t>
  </si>
  <si>
    <t>2022-03-11</t>
  </si>
  <si>
    <t>synthetix-stakers-poll.eth</t>
  </si>
  <si>
    <t>Synthetix Stakers Poll</t>
  </si>
  <si>
    <t>nunababy.eth</t>
  </si>
  <si>
    <t>Bernie Bois Burner</t>
  </si>
  <si>
    <t>alienft.eth</t>
  </si>
  <si>
    <t>ALIENDAO</t>
  </si>
  <si>
    <t>monzterminions.eth</t>
  </si>
  <si>
    <t xml:space="preserve">Monzter Minions </t>
  </si>
  <si>
    <t>testdao.cryptoblk.eth</t>
  </si>
  <si>
    <t>TestDao</t>
  </si>
  <si>
    <t>litecoin-antpool-dao.eth</t>
  </si>
  <si>
    <t>litecoin-antpool-dao</t>
  </si>
  <si>
    <t>cartan.eth</t>
  </si>
  <si>
    <t>CGL</t>
  </si>
  <si>
    <t>cryptogs.eth</t>
  </si>
  <si>
    <t>Cryptogs Reborn</t>
  </si>
  <si>
    <t>binamongov.eth</t>
  </si>
  <si>
    <t>Binamon Governance</t>
  </si>
  <si>
    <t>win10.eth</t>
  </si>
  <si>
    <t>windows10</t>
  </si>
  <si>
    <t>niftyxprotocol.eth</t>
  </si>
  <si>
    <t>Niftyx Protocol</t>
  </si>
  <si>
    <t>rorb.wizardtreasure.eth</t>
  </si>
  <si>
    <t>WTC Early Access Vault</t>
  </si>
  <si>
    <t>blid.eth</t>
  </si>
  <si>
    <t>Bolide</t>
  </si>
  <si>
    <t>dmx.amun.eth</t>
  </si>
  <si>
    <t>Amun DeFi Momentum Index Token</t>
  </si>
  <si>
    <t>xgzszdfs.eth</t>
  </si>
  <si>
    <t>徐公子胜治的Fans</t>
  </si>
  <si>
    <t>2022-03-12</t>
  </si>
  <si>
    <t>calamansi.eth</t>
  </si>
  <si>
    <t>calamansiDao</t>
  </si>
  <si>
    <t>etherstellar.eth</t>
  </si>
  <si>
    <t>EtherStellar</t>
  </si>
  <si>
    <t>jiushi.eth</t>
  </si>
  <si>
    <t>JiuShiDao</t>
  </si>
  <si>
    <t>themoonwalkersclub.eth</t>
  </si>
  <si>
    <t>The MoonWalkers Club</t>
  </si>
  <si>
    <t>absurdistt.eth</t>
  </si>
  <si>
    <t>Sisyphus token</t>
  </si>
  <si>
    <t>apedadsnft.eth</t>
  </si>
  <si>
    <t>The ApeDads DAO</t>
  </si>
  <si>
    <t>bigbrainalien.eth</t>
  </si>
  <si>
    <t>Big Brain Alien DAO</t>
  </si>
  <si>
    <t>eboos.eth</t>
  </si>
  <si>
    <t>Eboos</t>
  </si>
  <si>
    <t>nftunit.eth</t>
  </si>
  <si>
    <t>nftunit</t>
  </si>
  <si>
    <t>german-dao.eth</t>
  </si>
  <si>
    <t>Harmony German DAO</t>
  </si>
  <si>
    <t>panda-dao.eth</t>
  </si>
  <si>
    <t>PandaDAO</t>
  </si>
  <si>
    <t>sherlin.eth</t>
  </si>
  <si>
    <t>Cryptography</t>
  </si>
  <si>
    <t>happyguy.eth</t>
  </si>
  <si>
    <t>HappyGuys</t>
  </si>
  <si>
    <t>selense.eth</t>
  </si>
  <si>
    <t>snowyowl.eth</t>
  </si>
  <si>
    <t>Snowy Owl Finance</t>
  </si>
  <si>
    <t>2022-03-13</t>
  </si>
  <si>
    <t>petroleumdefi.eth</t>
  </si>
  <si>
    <t>Petroleum</t>
  </si>
  <si>
    <t>rengokulegends.eth</t>
  </si>
  <si>
    <t>Rengoku Legends</t>
  </si>
  <si>
    <t>moonshot-dao.eth</t>
  </si>
  <si>
    <t>Moonshot DAO</t>
  </si>
  <si>
    <t>jray.eth</t>
  </si>
  <si>
    <t>jay</t>
  </si>
  <si>
    <t>0x886.eth</t>
  </si>
  <si>
    <t>0x886</t>
  </si>
  <si>
    <t>thevaluethinker.eth</t>
  </si>
  <si>
    <t>Test NFT Project</t>
  </si>
  <si>
    <t>boonjue.eth</t>
  </si>
  <si>
    <t>Recovery DAO</t>
  </si>
  <si>
    <t>2022-03-14</t>
  </si>
  <si>
    <t>fatexdao.eth</t>
  </si>
  <si>
    <t>FATExDAO</t>
  </si>
  <si>
    <t>cryptomay.eth</t>
  </si>
  <si>
    <t>CryptomayText</t>
  </si>
  <si>
    <t>aqualisdao.eth</t>
  </si>
  <si>
    <t>AqualisTest</t>
  </si>
  <si>
    <t>thibg.eth</t>
  </si>
  <si>
    <t>ThibSpace</t>
  </si>
  <si>
    <t>dixelclub.eth</t>
  </si>
  <si>
    <t>Dixel Club</t>
  </si>
  <si>
    <t>lostspacedao.eth</t>
  </si>
  <si>
    <t>LostSpaceDAO</t>
  </si>
  <si>
    <t>farmacist.eth</t>
  </si>
  <si>
    <t>orionsecurity.eth</t>
  </si>
  <si>
    <t>ORiON</t>
  </si>
  <si>
    <t>kitkwan.eth</t>
  </si>
  <si>
    <t>FTT DAO</t>
  </si>
  <si>
    <t>sharknadocoin.eth</t>
  </si>
  <si>
    <t>Sharknado Coin Rinkeby</t>
  </si>
  <si>
    <t>pokemineondeme.eth</t>
  </si>
  <si>
    <t>PokeMine On Deme</t>
  </si>
  <si>
    <t>mmfinance.eth</t>
  </si>
  <si>
    <t>MM Finance</t>
  </si>
  <si>
    <t>antefinance.eth</t>
  </si>
  <si>
    <t>Ante Finance</t>
  </si>
  <si>
    <t>yokaihouse.eth</t>
  </si>
  <si>
    <t>Capsule House</t>
  </si>
  <si>
    <t>100rainbows.eth</t>
  </si>
  <si>
    <t>MetaPPP</t>
  </si>
  <si>
    <t>nimholding.eth</t>
  </si>
  <si>
    <t>NIM Voting Token</t>
  </si>
  <si>
    <t>xinfinxdcnetwork.eth</t>
  </si>
  <si>
    <t>XDC Network</t>
  </si>
  <si>
    <t>metistest.eth</t>
  </si>
  <si>
    <t>Metis Test Space</t>
  </si>
  <si>
    <t>2022-03-15</t>
  </si>
  <si>
    <t>bofuchen.eth</t>
  </si>
  <si>
    <t>750 Dao</t>
  </si>
  <si>
    <t>cyclopscr.eth</t>
  </si>
  <si>
    <t>Cyclops</t>
  </si>
  <si>
    <t>narumin.eth</t>
  </si>
  <si>
    <t>DAO for island</t>
  </si>
  <si>
    <t>🤙🤙🤙🤙🤙🤙.eth</t>
  </si>
  <si>
    <t>del</t>
  </si>
  <si>
    <t>moonkeys.eth</t>
  </si>
  <si>
    <t>MoonkeyDAO</t>
  </si>
  <si>
    <t>therobofrens.eth</t>
  </si>
  <si>
    <t>robo frens</t>
  </si>
  <si>
    <t>nova-web3.eth</t>
  </si>
  <si>
    <t>nova-web3</t>
  </si>
  <si>
    <t>ironchain.eth</t>
  </si>
  <si>
    <t>IronchainDAO</t>
  </si>
  <si>
    <t>trisolarislabs.eth</t>
  </si>
  <si>
    <t>foundersdao.eth</t>
  </si>
  <si>
    <t>Founders DAO</t>
  </si>
  <si>
    <t>raptordao.eth</t>
  </si>
  <si>
    <t>RaptorDAO</t>
  </si>
  <si>
    <t>deepspacenine.eth</t>
  </si>
  <si>
    <t>CNMDAO</t>
  </si>
  <si>
    <t>movedao.eth</t>
  </si>
  <si>
    <t>Movement DAO</t>
  </si>
  <si>
    <t>elon6.eth</t>
  </si>
  <si>
    <t>BigDAO</t>
  </si>
  <si>
    <t>krlosnft.eth</t>
  </si>
  <si>
    <t>Grupo español</t>
  </si>
  <si>
    <t>2022-03-16</t>
  </si>
  <si>
    <t>sushininja.eth</t>
  </si>
  <si>
    <t>sushininja</t>
  </si>
  <si>
    <t>jrnynftclub.eth</t>
  </si>
  <si>
    <t>Planet XOLO</t>
  </si>
  <si>
    <t>nagadao.eth</t>
  </si>
  <si>
    <t>Naga DAO</t>
  </si>
  <si>
    <t>maffaz.eth</t>
  </si>
  <si>
    <t>Maffaz Test Snapshot</t>
  </si>
  <si>
    <t>lotusmerciful48vows.eth</t>
  </si>
  <si>
    <t>bluelotus99</t>
  </si>
  <si>
    <t>kyivaid.eth</t>
  </si>
  <si>
    <t>KyivAID DAO</t>
  </si>
  <si>
    <t>rabbitinhat.eth</t>
  </si>
  <si>
    <t>rabbitinhat testing</t>
  </si>
  <si>
    <t>dallinbentley.eth</t>
  </si>
  <si>
    <t>dbtest</t>
  </si>
  <si>
    <t>zestymarket.eth</t>
  </si>
  <si>
    <t>Zesty Market</t>
  </si>
  <si>
    <t>dikpikpenguins.eth</t>
  </si>
  <si>
    <t>DikPikPenguins</t>
  </si>
  <si>
    <t>blockchaintrials.eth</t>
  </si>
  <si>
    <t>PCTY Vote of Service v1</t>
  </si>
  <si>
    <t>temboguardians.eth</t>
  </si>
  <si>
    <t>Tembo Guardians</t>
  </si>
  <si>
    <t>piratedapeyachtclub.eth</t>
  </si>
  <si>
    <t>piratedapeyachtclub</t>
  </si>
  <si>
    <t>abad.eth</t>
  </si>
  <si>
    <t>Abad</t>
  </si>
  <si>
    <t>hydranet.eth</t>
  </si>
  <si>
    <t>Hydranet</t>
  </si>
  <si>
    <t>meedsdao.eth</t>
  </si>
  <si>
    <t>Meeds DAO</t>
  </si>
  <si>
    <t>2022-03-17</t>
  </si>
  <si>
    <t>civ.eth</t>
  </si>
  <si>
    <t>Civ.Eth</t>
  </si>
  <si>
    <t>hfzhanghfcool.eth</t>
  </si>
  <si>
    <t>表哥DAO</t>
  </si>
  <si>
    <t>v03.hopr-dao.eth</t>
  </si>
  <si>
    <t>HOPR DAO v0.3</t>
  </si>
  <si>
    <t>atem.eth</t>
  </si>
  <si>
    <t>Atem Network</t>
  </si>
  <si>
    <t>zedruntoken.eth</t>
  </si>
  <si>
    <t>ZED Token</t>
  </si>
  <si>
    <t>ikonsquad.eth</t>
  </si>
  <si>
    <t>ikon1</t>
  </si>
  <si>
    <t>snsdao.eth</t>
  </si>
  <si>
    <t>SNS DAO</t>
  </si>
  <si>
    <t>345pi.eth</t>
  </si>
  <si>
    <t>345pi</t>
  </si>
  <si>
    <t>stkrdao.eth</t>
  </si>
  <si>
    <t>plunk.eth</t>
  </si>
  <si>
    <t>Plunks</t>
  </si>
  <si>
    <t>easyto.eth</t>
  </si>
  <si>
    <t>SPARK DAO</t>
  </si>
  <si>
    <t>wrise.eth</t>
  </si>
  <si>
    <t>Wrise</t>
  </si>
  <si>
    <t>dakshow.eth</t>
  </si>
  <si>
    <t>DakShow</t>
  </si>
  <si>
    <t>rept.eth</t>
  </si>
  <si>
    <t xml:space="preserve">Reputable </t>
  </si>
  <si>
    <t>web3venture.eth</t>
  </si>
  <si>
    <t>GameFiLabs</t>
  </si>
  <si>
    <t>fantomstarter.eth</t>
  </si>
  <si>
    <t>FantomStarter</t>
  </si>
  <si>
    <t>getagump.eth</t>
  </si>
  <si>
    <t>GUMP-PEOPLE-DAO</t>
  </si>
  <si>
    <t>openworldsdao.eth</t>
  </si>
  <si>
    <t>Open Worlds DAO</t>
  </si>
  <si>
    <t>ravenkaur.eth</t>
  </si>
  <si>
    <t>Raven DAO</t>
  </si>
  <si>
    <t>2022-03-18</t>
  </si>
  <si>
    <t>rizzledao.eth</t>
  </si>
  <si>
    <t>RizzleDao</t>
  </si>
  <si>
    <t>beseda.eth</t>
  </si>
  <si>
    <t>Beseda</t>
  </si>
  <si>
    <t>shaowl.eth</t>
  </si>
  <si>
    <t>Shaowl QA test</t>
  </si>
  <si>
    <t>oddbirds.eth</t>
  </si>
  <si>
    <t>ODD</t>
  </si>
  <si>
    <t>conservecr.eth</t>
  </si>
  <si>
    <t>Conservecr</t>
  </si>
  <si>
    <t>polinate.eth</t>
  </si>
  <si>
    <t>Polinate</t>
  </si>
  <si>
    <t>oasisapesdao.eth</t>
  </si>
  <si>
    <t>Oasis Apes</t>
  </si>
  <si>
    <t>donut-dao.eth</t>
  </si>
  <si>
    <t>Donut DAO</t>
  </si>
  <si>
    <t>fortunefriendsclub.eth</t>
  </si>
  <si>
    <t>Fortune Friends Club</t>
  </si>
  <si>
    <t>universemoney.eth</t>
  </si>
  <si>
    <t>ENS_dao</t>
  </si>
  <si>
    <t>kong.eth</t>
  </si>
  <si>
    <t>KONG Land</t>
  </si>
  <si>
    <t>safuyield.eth</t>
  </si>
  <si>
    <t>SAFU.net (DAO)</t>
  </si>
  <si>
    <t>tennno.eth</t>
  </si>
  <si>
    <t>COI DAO</t>
  </si>
  <si>
    <t>investstates.eth</t>
  </si>
  <si>
    <t>Invest States</t>
  </si>
  <si>
    <t>xdotxyz.eth</t>
  </si>
  <si>
    <t>X Marketplace</t>
  </si>
  <si>
    <t>metaversedaobank.eth</t>
  </si>
  <si>
    <t>aethercity.eth</t>
  </si>
  <si>
    <t>Aether</t>
  </si>
  <si>
    <t>collectivedegendao.eth</t>
  </si>
  <si>
    <t>Collective Degen DAO</t>
  </si>
  <si>
    <t>2022-03-19</t>
  </si>
  <si>
    <t>medievaldao.eth</t>
  </si>
  <si>
    <t>Medieval DAO</t>
  </si>
  <si>
    <t>zecreyprotocol.eth</t>
  </si>
  <si>
    <t>Zecrey</t>
  </si>
  <si>
    <t>ethnbb.eth</t>
  </si>
  <si>
    <t>ggg</t>
  </si>
  <si>
    <t>ethermondao.eth</t>
  </si>
  <si>
    <t>Ethermon DAO</t>
  </si>
  <si>
    <t>partydegenerates.eth</t>
  </si>
  <si>
    <t>Party Degenerates</t>
  </si>
  <si>
    <t>fastr.eth</t>
  </si>
  <si>
    <t>Fast1</t>
  </si>
  <si>
    <t>2022-03-20</t>
  </si>
  <si>
    <t>rabbywallet.eth</t>
  </si>
  <si>
    <t>rabbywallet</t>
  </si>
  <si>
    <t>souni.eth</t>
  </si>
  <si>
    <t>Souni</t>
  </si>
  <si>
    <t>loveling.eth</t>
  </si>
  <si>
    <t>loveling</t>
  </si>
  <si>
    <t>benddao.eth</t>
  </si>
  <si>
    <t>yolosea.eth</t>
  </si>
  <si>
    <t>sea</t>
  </si>
  <si>
    <t>thesportsnft.eth</t>
  </si>
  <si>
    <t>The Sports NFT</t>
  </si>
  <si>
    <t>pltlotto.eth</t>
  </si>
  <si>
    <t>pltlotto</t>
  </si>
  <si>
    <t>venice99.eth</t>
  </si>
  <si>
    <t>venice99</t>
  </si>
  <si>
    <t>bscwinbulls.eth</t>
  </si>
  <si>
    <t>BSCWIN Bulls</t>
  </si>
  <si>
    <t>bxlove.eth</t>
  </si>
  <si>
    <t>Bruxelloise Lab DAO</t>
  </si>
  <si>
    <t>dao2.eth</t>
  </si>
  <si>
    <t>2022-03-21</t>
  </si>
  <si>
    <t>thetechguy.eth</t>
  </si>
  <si>
    <t>TheTechGuy</t>
  </si>
  <si>
    <t>gelatodev.eth</t>
  </si>
  <si>
    <t>Gelato Test DAO</t>
  </si>
  <si>
    <t>akaprince.eth</t>
  </si>
  <si>
    <t>PRINCE</t>
  </si>
  <si>
    <t>fusheng.eth</t>
  </si>
  <si>
    <t>ass</t>
  </si>
  <si>
    <t>anthonye.eth</t>
  </si>
  <si>
    <t>Anthony's Secret Test</t>
  </si>
  <si>
    <t>poaplover.eth</t>
  </si>
  <si>
    <t>poaper</t>
  </si>
  <si>
    <t>shotx.eth</t>
  </si>
  <si>
    <t>whiskey</t>
  </si>
  <si>
    <t>superurbanpeople.eth</t>
  </si>
  <si>
    <t>Super Urban People</t>
  </si>
  <si>
    <t>canada☯.eth</t>
  </si>
  <si>
    <t>Canada☯</t>
  </si>
  <si>
    <t>voyage1.elitevault.eth</t>
  </si>
  <si>
    <t>EVP Voyage 1</t>
  </si>
  <si>
    <t>livelabs.eth</t>
  </si>
  <si>
    <t>SecondLive</t>
  </si>
  <si>
    <t>galleondao.eth</t>
  </si>
  <si>
    <t>Galleon</t>
  </si>
  <si>
    <t>serenae.eth</t>
  </si>
  <si>
    <t>ethtraderdao.eth</t>
  </si>
  <si>
    <t>cryptocojak.eth</t>
  </si>
  <si>
    <t>Onecans Community Space</t>
  </si>
  <si>
    <t>2022-03-22</t>
  </si>
  <si>
    <t>thutch.eth</t>
  </si>
  <si>
    <t>Thad Test</t>
  </si>
  <si>
    <t>thewayis.eth</t>
  </si>
  <si>
    <t>Mosaic Studio</t>
  </si>
  <si>
    <t>666eth666.eth</t>
  </si>
  <si>
    <t>Sin7DAO</t>
  </si>
  <si>
    <t>peacemakerdao.eth</t>
  </si>
  <si>
    <t>PeaceMakerDAO</t>
  </si>
  <si>
    <t>waterfalldao.eth</t>
  </si>
  <si>
    <t>Waterfall DeFi</t>
  </si>
  <si>
    <t>thousandbrokers.eth</t>
  </si>
  <si>
    <t>Thousand Brokers</t>
  </si>
  <si>
    <t>alexjyoung.eth</t>
  </si>
  <si>
    <t>Commonwealth Test Space</t>
  </si>
  <si>
    <t>rndnetwork.eth</t>
  </si>
  <si>
    <t>RND Network</t>
  </si>
  <si>
    <t>ali-ahmed.eth</t>
  </si>
  <si>
    <t>MS TEST</t>
  </si>
  <si>
    <t>cheetahgangdao.eth</t>
  </si>
  <si>
    <t>Cheetah Gang DAO</t>
  </si>
  <si>
    <t>zentask.eth</t>
  </si>
  <si>
    <t>ZenApe</t>
  </si>
  <si>
    <t>cowboycounty.eth</t>
  </si>
  <si>
    <t>Cowboy County</t>
  </si>
  <si>
    <t>particledao.eth</t>
  </si>
  <si>
    <t>ParticleDAO</t>
  </si>
  <si>
    <t>hrns.eth</t>
  </si>
  <si>
    <t>Hard Rock Nick Society</t>
  </si>
  <si>
    <t>layerzer0.eth</t>
  </si>
  <si>
    <t>LZ</t>
  </si>
  <si>
    <t>zapgovernance.eth</t>
  </si>
  <si>
    <t>Zap Protocol</t>
  </si>
  <si>
    <t>prometheus-dao.eth</t>
  </si>
  <si>
    <t>Prometheus DAO</t>
  </si>
  <si>
    <t>racetop.eth</t>
  </si>
  <si>
    <t>Race</t>
  </si>
  <si>
    <t>2022-03-23</t>
  </si>
  <si>
    <t>kfive.eth</t>
  </si>
  <si>
    <t>Kfive Governance Token</t>
  </si>
  <si>
    <t>sin7dao.eth</t>
  </si>
  <si>
    <t>sin7dao</t>
  </si>
  <si>
    <t>defihope.eth</t>
  </si>
  <si>
    <t>UkraineDAO</t>
  </si>
  <si>
    <t>mocoin.eth</t>
  </si>
  <si>
    <t>miceops.eth</t>
  </si>
  <si>
    <t>Anonymice</t>
  </si>
  <si>
    <t>coniun.eth</t>
  </si>
  <si>
    <t>Coniun Pass</t>
  </si>
  <si>
    <t>emirbursa.eth</t>
  </si>
  <si>
    <t>Yeni100 Deneme</t>
  </si>
  <si>
    <t>eggsforukraine.eth</t>
  </si>
  <si>
    <t>EggsForUkraine</t>
  </si>
  <si>
    <t>dlnqntz.eth</t>
  </si>
  <si>
    <t>Delinquentz!</t>
  </si>
  <si>
    <t>bobuthefarmer.eth</t>
  </si>
  <si>
    <t>Bobu</t>
  </si>
  <si>
    <t>catcoinmamatest.eth</t>
  </si>
  <si>
    <t>Catcoin Mama Test</t>
  </si>
  <si>
    <t>dogexnft.eth</t>
  </si>
  <si>
    <t>Official DogeX NFT</t>
  </si>
  <si>
    <t>yogi-bear.eth</t>
  </si>
  <si>
    <t>Astarians Plus</t>
  </si>
  <si>
    <t>apecoin.eth</t>
  </si>
  <si>
    <t>ApeCoin DAO</t>
  </si>
  <si>
    <t>tipsycoin.eth</t>
  </si>
  <si>
    <t>TipsyCoin</t>
  </si>
  <si>
    <t>rcc.eth</t>
  </si>
  <si>
    <t>Random Character Collective</t>
  </si>
  <si>
    <t>2022-03-24</t>
  </si>
  <si>
    <t>ogape🍌.eth</t>
  </si>
  <si>
    <t xml:space="preserve">Og ape </t>
  </si>
  <si>
    <t>minecraftdao2022.eth</t>
  </si>
  <si>
    <t>MCDAO</t>
  </si>
  <si>
    <t>realelonmusk.eth</t>
  </si>
  <si>
    <t>memoDAO</t>
  </si>
  <si>
    <t>puzlworld.eth</t>
  </si>
  <si>
    <t>PuzlWorld</t>
  </si>
  <si>
    <t>0xdyi.eth</t>
  </si>
  <si>
    <t>DINGYI</t>
  </si>
  <si>
    <t>ncpworks.eth</t>
  </si>
  <si>
    <t>NCP Works</t>
  </si>
  <si>
    <t>lifeitme.eth</t>
  </si>
  <si>
    <t>Lifetime</t>
  </si>
  <si>
    <t>cloud-dao.eth</t>
  </si>
  <si>
    <t>Cloud DAO</t>
  </si>
  <si>
    <t>oriongrowth.eth</t>
  </si>
  <si>
    <t>OrionGrowth</t>
  </si>
  <si>
    <t>0xmaycnft.eth</t>
  </si>
  <si>
    <t xml:space="preserve">0xMAYC </t>
  </si>
  <si>
    <t>wildcubdao.eth</t>
  </si>
  <si>
    <t>Wild Cub DAO</t>
  </si>
  <si>
    <t>modadao.eth</t>
  </si>
  <si>
    <t>bgk.eth</t>
  </si>
  <si>
    <t>Bubblegum DAO</t>
  </si>
  <si>
    <t>miamimartianclub.eth</t>
  </si>
  <si>
    <t>Miami Martian Club</t>
  </si>
  <si>
    <t>betswirl.eth</t>
  </si>
  <si>
    <t>BetSwirl.eth</t>
  </si>
  <si>
    <t>pplpleasr.eth</t>
  </si>
  <si>
    <t>Shibuya - White Rabbit</t>
  </si>
  <si>
    <t>2022-03-25</t>
  </si>
  <si>
    <t>perfectmak.eth</t>
  </si>
  <si>
    <t>Perfects.Engineering</t>
  </si>
  <si>
    <t>cryptovoices.eth</t>
  </si>
  <si>
    <t>cryptovoices</t>
  </si>
  <si>
    <t>revolution-dao.eth</t>
  </si>
  <si>
    <t>RevolutionDAO</t>
  </si>
  <si>
    <t>saraya.eth</t>
  </si>
  <si>
    <t>Rinkspace</t>
  </si>
  <si>
    <t>beeteegee.eth</t>
  </si>
  <si>
    <t>Zone 6</t>
  </si>
  <si>
    <t>rikkei-finance.eth</t>
  </si>
  <si>
    <t>Rikkei Finance</t>
  </si>
  <si>
    <t>msgofficial.eth</t>
  </si>
  <si>
    <t>MsgSender</t>
  </si>
  <si>
    <t>cowdao-testing.eth</t>
  </si>
  <si>
    <t>CowDAO Testing</t>
  </si>
  <si>
    <t>dao.etherisc.eth</t>
  </si>
  <si>
    <t>Etherisc-DAO</t>
  </si>
  <si>
    <t>benjaminness.eth</t>
  </si>
  <si>
    <t>gatobate.eth</t>
  </si>
  <si>
    <t>8immortals</t>
  </si>
  <si>
    <t>windyhill.eth</t>
  </si>
  <si>
    <t>windyhill</t>
  </si>
  <si>
    <t>kittycats.eth</t>
  </si>
  <si>
    <t>MeowsDAO</t>
  </si>
  <si>
    <t>spaceriders.eth</t>
  </si>
  <si>
    <t>Space Riders</t>
  </si>
  <si>
    <t>2022-03-26</t>
  </si>
  <si>
    <t>homiesglobal.eth</t>
  </si>
  <si>
    <t>Homies Global</t>
  </si>
  <si>
    <t>daokey.eth</t>
  </si>
  <si>
    <t>DAOKEY</t>
  </si>
  <si>
    <t>gumpdao.eth</t>
  </si>
  <si>
    <t>GumpDAO</t>
  </si>
  <si>
    <t>spherefinance.eth</t>
  </si>
  <si>
    <t>Sphere Finance</t>
  </si>
  <si>
    <t>binancepal.eth</t>
  </si>
  <si>
    <t>xiedao</t>
  </si>
  <si>
    <t>lilbabydoodlesx.eth</t>
  </si>
  <si>
    <t xml:space="preserve">LBDX DAO </t>
  </si>
  <si>
    <t>boomgaladao.eth</t>
  </si>
  <si>
    <t>Boomgala DAO</t>
  </si>
  <si>
    <t>citrusfinance.eth</t>
  </si>
  <si>
    <t>Citrus Finance</t>
  </si>
  <si>
    <t>pridepunks2018.eth</t>
  </si>
  <si>
    <t>PridePunks2018</t>
  </si>
  <si>
    <t>2022-03-27</t>
  </si>
  <si>
    <t>benrochester.eth</t>
  </si>
  <si>
    <t>Chesterson</t>
  </si>
  <si>
    <t>0xblueeye.eth</t>
  </si>
  <si>
    <t>Blueeye Dao</t>
  </si>
  <si>
    <t>baikaldan.eth</t>
  </si>
  <si>
    <t>DAO MetaGo</t>
  </si>
  <si>
    <t>ruggedboredapes.eth</t>
  </si>
  <si>
    <t>RuggedBoredApes DAO</t>
  </si>
  <si>
    <t>community.daosquare.eth</t>
  </si>
  <si>
    <t>DAOSquare Cafeteria</t>
  </si>
  <si>
    <t>jpeg’d.eth</t>
  </si>
  <si>
    <t>JPEG’d</t>
  </si>
  <si>
    <t>blackholedao.eth</t>
  </si>
  <si>
    <t>BlackHoleDAO</t>
  </si>
  <si>
    <t>tomsdao.eth</t>
  </si>
  <si>
    <t>DAI</t>
  </si>
  <si>
    <t>2022-03-28</t>
  </si>
  <si>
    <t>eggheadsclub.eth</t>
  </si>
  <si>
    <t>Egg Heads Club Space</t>
  </si>
  <si>
    <t>babydogeclub.eth</t>
  </si>
  <si>
    <t>Baby Doge</t>
  </si>
  <si>
    <t>zdao-sky.eth</t>
  </si>
  <si>
    <t>zDAO SKY Tester</t>
  </si>
  <si>
    <t>bobbadao.eth</t>
  </si>
  <si>
    <t>Habbo NFT</t>
  </si>
  <si>
    <t>animetaverse.eth</t>
  </si>
  <si>
    <t>Animetaverse Council</t>
  </si>
  <si>
    <t>saurabhlodha.eth</t>
  </si>
  <si>
    <t>NFT Test</t>
  </si>
  <si>
    <t>lessoiréespastrèsfongibles.eth</t>
  </si>
  <si>
    <t>Les Soirées pas très Fongibles</t>
  </si>
  <si>
    <t>podopoint.eth</t>
  </si>
  <si>
    <t>PODO</t>
  </si>
  <si>
    <t>evolutionland.eth</t>
  </si>
  <si>
    <t>8dao.eth</t>
  </si>
  <si>
    <t>oneliquiditydao.eth</t>
  </si>
  <si>
    <t>ONE Liquidity DAO</t>
  </si>
  <si>
    <t>miknib.eth</t>
  </si>
  <si>
    <t>2022-03-29</t>
  </si>
  <si>
    <t>tianshao.eth</t>
  </si>
  <si>
    <t>ETH做任务</t>
  </si>
  <si>
    <t>xiangleek.eth</t>
  </si>
  <si>
    <t>DegenScore</t>
  </si>
  <si>
    <t>tapmydata.eth</t>
  </si>
  <si>
    <t>Tapmydata</t>
  </si>
  <si>
    <t>reblock.eth</t>
  </si>
  <si>
    <t>valifi.eth</t>
  </si>
  <si>
    <t>ValiFi DAO</t>
  </si>
  <si>
    <t>cromeleondao.eth</t>
  </si>
  <si>
    <t>CROmeleon DAO</t>
  </si>
  <si>
    <t>vigilante.eth</t>
  </si>
  <si>
    <t>Vigilante DAO</t>
  </si>
  <si>
    <t>houseofnegroni.eth</t>
  </si>
  <si>
    <t>HONDAO1</t>
  </si>
  <si>
    <t>8bitgg.eth</t>
  </si>
  <si>
    <t>8bitgg</t>
  </si>
  <si>
    <t>ijstech.eth</t>
  </si>
  <si>
    <t>IJSTECH</t>
  </si>
  <si>
    <t>bad-dao.eth</t>
  </si>
  <si>
    <t>Bad DAO</t>
  </si>
  <si>
    <t>gnars.eth</t>
  </si>
  <si>
    <t>Gnars DAO</t>
  </si>
  <si>
    <t>lobby3vote.eth</t>
  </si>
  <si>
    <t>venett.eth</t>
  </si>
  <si>
    <t>Netswap</t>
  </si>
  <si>
    <t>hmq.eth</t>
  </si>
  <si>
    <t>Humaniq</t>
  </si>
  <si>
    <t>hofgoats.eth</t>
  </si>
  <si>
    <t>Hall of Fame Goat Lodge</t>
  </si>
  <si>
    <t>gmdaogovernance.eth</t>
  </si>
  <si>
    <t>gmDAO governance (key investors)</t>
  </si>
  <si>
    <t>2022-03-30</t>
  </si>
  <si>
    <t>trubadger.eth</t>
  </si>
  <si>
    <t>Trubadger</t>
  </si>
  <si>
    <t>mowdao.eth</t>
  </si>
  <si>
    <t>MOWDAO</t>
  </si>
  <si>
    <t>praza.eth</t>
  </si>
  <si>
    <t>PRAZA</t>
  </si>
  <si>
    <t>theholyones.eth</t>
  </si>
  <si>
    <t>The Holy DAO</t>
  </si>
  <si>
    <t>singleline.eth</t>
  </si>
  <si>
    <t>singleline</t>
  </si>
  <si>
    <t>vote.props.eth</t>
  </si>
  <si>
    <t>Props Labs</t>
  </si>
  <si>
    <t>omgcaps.eth</t>
  </si>
  <si>
    <t>jfrost.eth</t>
  </si>
  <si>
    <t>Jack Frost Area 51 Space Pass</t>
  </si>
  <si>
    <t>desiertodao.eth</t>
  </si>
  <si>
    <t>Desiertodao</t>
  </si>
  <si>
    <t>1hivexcomb.eth</t>
  </si>
  <si>
    <t>1hive xComb</t>
  </si>
  <si>
    <t>aepidao.eth</t>
  </si>
  <si>
    <t>AEPi DAO</t>
  </si>
  <si>
    <t>hydrowhales.eth</t>
  </si>
  <si>
    <t>Hydro Whales Mining Club</t>
  </si>
  <si>
    <t>defiredao.eth</t>
  </si>
  <si>
    <t>DeFIRE.org</t>
  </si>
  <si>
    <t>thelucidplanet.eth</t>
  </si>
  <si>
    <t>The Lucid Planet</t>
  </si>
  <si>
    <t>dreamersdaollc.eth</t>
  </si>
  <si>
    <t>solacefi.eth</t>
  </si>
  <si>
    <t>Solace</t>
  </si>
  <si>
    <t>sparkr.eth</t>
  </si>
  <si>
    <t>SPARKR DAO</t>
  </si>
  <si>
    <t>frogedao.eth</t>
  </si>
  <si>
    <t>FrogeDAO</t>
  </si>
  <si>
    <t>2022-03-31</t>
  </si>
  <si>
    <t>powergenerator.eth</t>
  </si>
  <si>
    <t>POWER GENERATOR</t>
  </si>
  <si>
    <t>aitesting.eth</t>
  </si>
  <si>
    <t>KHAN_Test</t>
  </si>
  <si>
    <t>queens♛kings.eth</t>
  </si>
  <si>
    <t>Queens+Kings</t>
  </si>
  <si>
    <t>aeraforce.eth</t>
  </si>
  <si>
    <t>Aera Force</t>
  </si>
  <si>
    <t>amarafinance.eth</t>
  </si>
  <si>
    <t>Amara Finance</t>
  </si>
  <si>
    <t>hivesnapshot.eth</t>
  </si>
  <si>
    <t>Hive Investments</t>
  </si>
  <si>
    <t>dotwork.eth</t>
  </si>
  <si>
    <t>Dotwork</t>
  </si>
  <si>
    <t>quackgang.eth</t>
  </si>
  <si>
    <t>QuackGang</t>
  </si>
  <si>
    <t>barrens.eth</t>
  </si>
  <si>
    <t>CrabDAO</t>
  </si>
  <si>
    <t>furola.eth</t>
  </si>
  <si>
    <t>Planting</t>
  </si>
  <si>
    <t>hypergem.eth</t>
  </si>
  <si>
    <t>HYPERGEM</t>
  </si>
  <si>
    <t>backeddao.eth</t>
  </si>
  <si>
    <t>Backed DAO</t>
  </si>
  <si>
    <t>excaliburexchange.eth</t>
  </si>
  <si>
    <t>Excalibur</t>
  </si>
  <si>
    <t>gurudex.eth</t>
  </si>
  <si>
    <t>nostalgiadao.eth</t>
  </si>
  <si>
    <t>Nostalgia DAO</t>
  </si>
  <si>
    <t>dryades.eth</t>
  </si>
  <si>
    <t>DryadesDAO</t>
  </si>
  <si>
    <t>gamcapital.eth</t>
  </si>
  <si>
    <t>Gam</t>
  </si>
  <si>
    <t>creditum.eth</t>
  </si>
  <si>
    <t>Creditum Finance</t>
  </si>
  <si>
    <t>civilworld.eth</t>
  </si>
  <si>
    <t>Civil World</t>
  </si>
  <si>
    <t>2022-04-01</t>
  </si>
  <si>
    <t>arjy.eth</t>
  </si>
  <si>
    <t>RaidParty Community Proposals</t>
  </si>
  <si>
    <t>sqodao.eth</t>
  </si>
  <si>
    <t>Square One Dao</t>
  </si>
  <si>
    <t>beermann.eth</t>
  </si>
  <si>
    <t>DBD Test</t>
  </si>
  <si>
    <t>smifkn.eth</t>
  </si>
  <si>
    <t>Smifkn Investment Club</t>
  </si>
  <si>
    <t>metaobjects.eth</t>
  </si>
  <si>
    <t>Royal Eggs</t>
  </si>
  <si>
    <t>dougrosman.eth</t>
  </si>
  <si>
    <t>AbunDAO</t>
  </si>
  <si>
    <t>testudoventures.eth</t>
  </si>
  <si>
    <t>TestuDAO</t>
  </si>
  <si>
    <t>youngapeclub.eth</t>
  </si>
  <si>
    <t>Spoiled Young Ape Club</t>
  </si>
  <si>
    <t>tlona-uqbar2.eth</t>
  </si>
  <si>
    <t>Tlön ISD DAO</t>
  </si>
  <si>
    <t>tlona.eth</t>
  </si>
  <si>
    <t>Tlön GHM DAO</t>
  </si>
  <si>
    <t>civicsdaotest.eth</t>
  </si>
  <si>
    <t>CivicsDAOTest</t>
  </si>
  <si>
    <t>nodac.eth</t>
  </si>
  <si>
    <t>Node Aggregator Capital</t>
  </si>
  <si>
    <t>dali.daobuilding.eth</t>
  </si>
  <si>
    <t>dalifornia</t>
  </si>
  <si>
    <t>2022-04-02</t>
  </si>
  <si>
    <t>jihwan.eth</t>
  </si>
  <si>
    <t>Blockchain at Yonsei Investment</t>
  </si>
  <si>
    <t>kinesisartcommunity.eth</t>
  </si>
  <si>
    <t>Kinesis Art Community</t>
  </si>
  <si>
    <t>gisele8.eth</t>
  </si>
  <si>
    <t>fishdao test</t>
  </si>
  <si>
    <t>hongqn.eth</t>
  </si>
  <si>
    <t>GrandLineDAO</t>
  </si>
  <si>
    <t>tlona-uqbar1.eth</t>
  </si>
  <si>
    <t>Tlön DDP DAO</t>
  </si>
  <si>
    <t>coolcookiesnft.eth</t>
  </si>
  <si>
    <t>Cool Cookies</t>
  </si>
  <si>
    <t>aggris88.eth</t>
  </si>
  <si>
    <t>PulseXV2B</t>
  </si>
  <si>
    <t>2022-04-03</t>
  </si>
  <si>
    <t>lilfatfrank.eth</t>
  </si>
  <si>
    <t>lilfatfrank</t>
  </si>
  <si>
    <t>2022-04-04</t>
  </si>
  <si>
    <t>jaccard.eth</t>
  </si>
  <si>
    <t>Jaccard</t>
  </si>
  <si>
    <t>telxvote.eth</t>
  </si>
  <si>
    <t>TELx Voting</t>
  </si>
  <si>
    <t>web3gems.eth</t>
  </si>
  <si>
    <t>Dome-test1</t>
  </si>
  <si>
    <t>yeni100.eth</t>
  </si>
  <si>
    <t>Turkiye'nin Yeni Yüzü</t>
  </si>
  <si>
    <t>kumaverse.eth</t>
  </si>
  <si>
    <t>Kuma Tracker</t>
  </si>
  <si>
    <t>2022-04-10</t>
  </si>
  <si>
    <t>0xmarsdao.eth</t>
  </si>
  <si>
    <t>MarsDAO</t>
  </si>
  <si>
    <t>dappchain.eth</t>
  </si>
  <si>
    <t>Game Guilds DAO</t>
  </si>
  <si>
    <t>albusdao.eth</t>
  </si>
  <si>
    <t>AlbusDAO</t>
  </si>
  <si>
    <t>2022-04-09</t>
  </si>
  <si>
    <t>basile07.eth</t>
  </si>
  <si>
    <t>Basile</t>
  </si>
  <si>
    <t>2022-04-08</t>
  </si>
  <si>
    <t>usdaogov.eth</t>
  </si>
  <si>
    <t>USDAO</t>
  </si>
  <si>
    <t>sanitytest.eth</t>
  </si>
  <si>
    <t>Just for fun</t>
  </si>
  <si>
    <t>ranchdressing.eth</t>
  </si>
  <si>
    <t>Ranchtopia</t>
  </si>
  <si>
    <t>pridepunks.eth</t>
  </si>
  <si>
    <t>Pride Punk DAO</t>
  </si>
  <si>
    <t>starstreamfinance.eth</t>
  </si>
  <si>
    <t>Starstream Finance</t>
  </si>
  <si>
    <t>2022-04-07</t>
  </si>
  <si>
    <t>cultdaoart.eth</t>
  </si>
  <si>
    <t>CultDAO.art</t>
  </si>
  <si>
    <t>floorintern.eth</t>
  </si>
  <si>
    <t>FloorDAO Testing</t>
  </si>
  <si>
    <t>adaocompany.eth</t>
  </si>
  <si>
    <t>ADaoUniverse</t>
  </si>
  <si>
    <t>kapsel.eth</t>
  </si>
  <si>
    <t>Kapsel78Lab</t>
  </si>
  <si>
    <t>realtwin.eth</t>
  </si>
  <si>
    <t>RealTwin</t>
  </si>
  <si>
    <t>luisotravez.eth</t>
  </si>
  <si>
    <t>Luis Otra Vez</t>
  </si>
  <si>
    <t>2022-04-06</t>
  </si>
  <si>
    <t>shellprotocol.eth</t>
  </si>
  <si>
    <t>Shell Protocol</t>
  </si>
  <si>
    <t>zzmasoud.eth</t>
  </si>
  <si>
    <t>ZZCamp</t>
  </si>
  <si>
    <t>maiadao.eth</t>
  </si>
  <si>
    <t>Maia DAO</t>
  </si>
  <si>
    <t>omnikeys.eth</t>
  </si>
  <si>
    <t>Omni Keys</t>
  </si>
  <si>
    <t>pre-pandadao.eth</t>
  </si>
  <si>
    <t>PandaDAO-Core</t>
  </si>
  <si>
    <t>moonbankvoting.eth</t>
  </si>
  <si>
    <t>MoonBank Voting</t>
  </si>
  <si>
    <t>degendwarfs.eth</t>
  </si>
  <si>
    <t>Degen Dwarfs</t>
  </si>
  <si>
    <t>cyberscape.eth</t>
  </si>
  <si>
    <t>Neo Tokyo Outer Citizens</t>
  </si>
  <si>
    <t>bigcalm.eth</t>
  </si>
  <si>
    <t>Big Calm</t>
  </si>
  <si>
    <t>mutantapeplanetcommunity.eth</t>
  </si>
  <si>
    <t>Mutant Ape Planet Community</t>
  </si>
  <si>
    <t>trai.eth</t>
  </si>
  <si>
    <t>Neo Tokyo S2 Citizens</t>
  </si>
  <si>
    <t>2022-04-05</t>
  </si>
  <si>
    <t>moneymafia.eth</t>
  </si>
  <si>
    <t>Money Mafia</t>
  </si>
  <si>
    <t>rdr.eth</t>
  </si>
  <si>
    <t>RDR</t>
  </si>
  <si>
    <t>owlcoop.eth</t>
  </si>
  <si>
    <t>Index Coop DAO</t>
  </si>
  <si>
    <t>sdangle.eth</t>
  </si>
  <si>
    <t>Stake DAO ANGLE</t>
  </si>
  <si>
    <t>sdfxs.eth</t>
  </si>
  <si>
    <t>Stake DAO FXS</t>
  </si>
  <si>
    <t>moonbeamdao.eth</t>
  </si>
  <si>
    <t>MoonbeamDAO</t>
  </si>
  <si>
    <t>atlaslyons.eth</t>
  </si>
  <si>
    <t>The Atlas Lyons Club</t>
  </si>
  <si>
    <t>furinsure.eth</t>
  </si>
  <si>
    <t>fur insure</t>
  </si>
  <si>
    <t>battleheronft.eth</t>
  </si>
  <si>
    <t>Battle Hero NFT</t>
  </si>
  <si>
    <t>coffee-and-cats.eth</t>
  </si>
  <si>
    <t>coffee talk</t>
  </si>
  <si>
    <t>tomyumswap.eth</t>
  </si>
  <si>
    <t>GDEX</t>
  </si>
  <si>
    <t>seedtopia.eth</t>
  </si>
  <si>
    <t>Seedtopia</t>
  </si>
  <si>
    <t>wtweetdao.eth</t>
  </si>
  <si>
    <t>TweetDao</t>
  </si>
  <si>
    <t>aimlessfish.eth</t>
  </si>
  <si>
    <t>Aimless Fish Dynasty DAO</t>
  </si>
  <si>
    <t>governancevotes.eth</t>
  </si>
  <si>
    <t>The Governance</t>
  </si>
  <si>
    <t>pfadao.eth</t>
  </si>
  <si>
    <t>Pepe Liberation Army DAO</t>
  </si>
  <si>
    <t>bankofryoshideployer.eth</t>
  </si>
  <si>
    <t>Bank Of Ryoshi</t>
  </si>
  <si>
    <t>digitsdao.eth</t>
  </si>
  <si>
    <t>Digits DAO</t>
  </si>
  <si>
    <t>theapegalaxy.eth</t>
  </si>
  <si>
    <t>Ape Galaxy</t>
  </si>
  <si>
    <t>phantomwave.eth</t>
  </si>
  <si>
    <t>Phantom Wave</t>
  </si>
  <si>
    <t>toterdao.eth</t>
  </si>
  <si>
    <t>ToterDAO</t>
  </si>
  <si>
    <t>saturnworld.eth</t>
  </si>
  <si>
    <t>SaturnWorld</t>
  </si>
  <si>
    <t>zady.eth</t>
  </si>
  <si>
    <t>The Meta Mind</t>
  </si>
  <si>
    <t>universalcoffee.xyz</t>
  </si>
  <si>
    <t>UniversalCoffeeDAO</t>
  </si>
  <si>
    <t>toonsquaddao.eth</t>
  </si>
  <si>
    <t>ToonSquad</t>
  </si>
  <si>
    <t>palladiumfinance.eth</t>
  </si>
  <si>
    <t>Palladium Finance</t>
  </si>
  <si>
    <t>gogoprotocol.eth</t>
  </si>
  <si>
    <t>G Testnet</t>
  </si>
  <si>
    <t>daturians.eth</t>
  </si>
  <si>
    <t>DATURIANS</t>
  </si>
  <si>
    <t>esteroids.eth</t>
  </si>
  <si>
    <t>Esteroids</t>
  </si>
  <si>
    <t>moss-earth.eth</t>
  </si>
  <si>
    <t>moss.earth</t>
  </si>
  <si>
    <t>waamidao.eth</t>
  </si>
  <si>
    <t>WAAMI DAO</t>
  </si>
  <si>
    <t>nonosnfts.eth</t>
  </si>
  <si>
    <t>No Nos NFT</t>
  </si>
  <si>
    <t>yearofthebanner.szns.eth</t>
  </si>
  <si>
    <t>comb-finance.eth</t>
  </si>
  <si>
    <t>COMB Financial</t>
  </si>
  <si>
    <t>couplenft.eth</t>
  </si>
  <si>
    <t>CoupleNFT</t>
  </si>
  <si>
    <t>etcbayc.eth</t>
  </si>
  <si>
    <t>ETCBAYC</t>
  </si>
  <si>
    <t>blindex.eth</t>
  </si>
  <si>
    <t>Blindex</t>
  </si>
  <si>
    <t>uma.eth</t>
  </si>
  <si>
    <t>UMA Protocol</t>
  </si>
  <si>
    <t>xyfinance.eth</t>
  </si>
  <si>
    <t>XY Finance</t>
  </si>
  <si>
    <t>exartpolation.eth</t>
  </si>
  <si>
    <t>Panda Earth 2018</t>
  </si>
  <si>
    <t>fashionst.eth</t>
  </si>
  <si>
    <t>Fashion Street</t>
  </si>
  <si>
    <t>heritageforall.eth</t>
  </si>
  <si>
    <t>Heritage for All</t>
  </si>
  <si>
    <t>the-metalkdao.eth</t>
  </si>
  <si>
    <t>Metalk DAO</t>
  </si>
  <si>
    <t>terencemonkenna.eth</t>
  </si>
  <si>
    <t>MagicMoosh</t>
  </si>
  <si>
    <t>hackerlabsdao.eth</t>
  </si>
  <si>
    <t>Hackerlabs DAO</t>
  </si>
  <si>
    <t>wlitidao.eth</t>
  </si>
  <si>
    <t>wLiti DAO</t>
  </si>
  <si>
    <t>grugslair.eth</t>
  </si>
  <si>
    <t>Grug's Lair</t>
  </si>
  <si>
    <t>tendermoney.eth</t>
  </si>
  <si>
    <t>qbt-finance.eth</t>
  </si>
  <si>
    <t>Qubit</t>
  </si>
  <si>
    <t>pstakefinance.eth</t>
  </si>
  <si>
    <t>pSTAKE Finance</t>
  </si>
  <si>
    <t>convergencefinance.eth</t>
  </si>
  <si>
    <t>Convergence Finance</t>
  </si>
  <si>
    <t>smartercoin.eth</t>
  </si>
  <si>
    <t>SmarterCoin</t>
  </si>
  <si>
    <t>harmony-dev-dao.eth</t>
  </si>
  <si>
    <t>Harmony Developer DAO</t>
  </si>
  <si>
    <t>weiyangg.eth</t>
  </si>
  <si>
    <t>EDEN</t>
  </si>
  <si>
    <t>owlab.eth</t>
  </si>
  <si>
    <t>owlab</t>
  </si>
  <si>
    <t>hhdao.eth</t>
  </si>
  <si>
    <t>HHDAO</t>
  </si>
  <si>
    <t>ordermonopoly.eth</t>
  </si>
  <si>
    <t>WETH_DAO</t>
  </si>
  <si>
    <t>2022-04-18</t>
  </si>
  <si>
    <t>dartdao.eth</t>
  </si>
  <si>
    <t>DArt DAO</t>
  </si>
  <si>
    <t>billionaireskullclub.eth</t>
  </si>
  <si>
    <t>BillionaireSkullClub</t>
  </si>
  <si>
    <t>metaplay2.eth</t>
  </si>
  <si>
    <t>MetaPlay</t>
  </si>
  <si>
    <t>teamseagulldao.eth</t>
  </si>
  <si>
    <t>TeamSeagullDAO</t>
  </si>
  <si>
    <t>2022-04-17</t>
  </si>
  <si>
    <t>de-univ.eth</t>
  </si>
  <si>
    <t>DeUniv</t>
  </si>
  <si>
    <t>camb0t.eth</t>
  </si>
  <si>
    <t>Dev</t>
  </si>
  <si>
    <t>2022-04-16</t>
  </si>
  <si>
    <t>taiwandao.eth</t>
  </si>
  <si>
    <t>TWDAO FUND II</t>
  </si>
  <si>
    <t>shalariji.eth</t>
  </si>
  <si>
    <t>shalariji</t>
  </si>
  <si>
    <t>enshe.eth</t>
  </si>
  <si>
    <t>enshe</t>
  </si>
  <si>
    <t>lmetamask.eth</t>
  </si>
  <si>
    <t>mc</t>
  </si>
  <si>
    <t>celestialsnft.eth</t>
  </si>
  <si>
    <t>Crypto Celestials</t>
  </si>
  <si>
    <t>2022-04-15</t>
  </si>
  <si>
    <t>melboudi.eth</t>
  </si>
  <si>
    <t>Mospace</t>
  </si>
  <si>
    <t>alpharesearch.eth</t>
  </si>
  <si>
    <t>Alpha Research Group</t>
  </si>
  <si>
    <t>jaxslab.eth</t>
  </si>
  <si>
    <t>Jax's Lab</t>
  </si>
  <si>
    <t>alphabirds.szns.eth</t>
  </si>
  <si>
    <t>toxicskullsclubvoting.eth</t>
  </si>
  <si>
    <t>Toxic Skulls Club</t>
  </si>
  <si>
    <t>rickflar.eth</t>
  </si>
  <si>
    <t>Superdao Test</t>
  </si>
  <si>
    <t>rndmking.eth</t>
  </si>
  <si>
    <t>Robert Space</t>
  </si>
  <si>
    <t>spineldao.eth</t>
  </si>
  <si>
    <t>SpinelDAO</t>
  </si>
  <si>
    <t>radialprotocol.eth</t>
  </si>
  <si>
    <t>Radial</t>
  </si>
  <si>
    <t>latambadgers.eth</t>
  </si>
  <si>
    <t>LAtam Badgers</t>
  </si>
  <si>
    <t>demoyaledao.eth</t>
  </si>
  <si>
    <t>demo_YaleDAO</t>
  </si>
  <si>
    <t>rootroop.eth</t>
  </si>
  <si>
    <t>Roo Troop</t>
  </si>
  <si>
    <t>2022-04-14</t>
  </si>
  <si>
    <t>layerzeropunks.eth</t>
  </si>
  <si>
    <t>Layer Zero Punks</t>
  </si>
  <si>
    <t>vdp.eth</t>
  </si>
  <si>
    <t>VDP</t>
  </si>
  <si>
    <t>thedaomain.eth</t>
  </si>
  <si>
    <t>spysignals.eth</t>
  </si>
  <si>
    <t>SpySignals</t>
  </si>
  <si>
    <t>vizmesh.eth</t>
  </si>
  <si>
    <t>Vizmesh</t>
  </si>
  <si>
    <t>sdcrv.eth</t>
  </si>
  <si>
    <t>Stake DAO CRV</t>
  </si>
  <si>
    <t>unisx.eth</t>
  </si>
  <si>
    <t>UnisxDAO</t>
  </si>
  <si>
    <t>p12.eth</t>
  </si>
  <si>
    <t>Project Twelve</t>
  </si>
  <si>
    <t>super-dao.eth</t>
  </si>
  <si>
    <t>Incepthink</t>
  </si>
  <si>
    <t>stormyield.eth</t>
  </si>
  <si>
    <t>Storm Yield DAO</t>
  </si>
  <si>
    <t>bento3.eth</t>
  </si>
  <si>
    <t>Bento</t>
  </si>
  <si>
    <t>tinydinodao.eth</t>
  </si>
  <si>
    <t>Tiny Dino Dao</t>
  </si>
  <si>
    <t>arbitrum-odyssey.eth</t>
  </si>
  <si>
    <t>Arbitrum Odyssey</t>
  </si>
  <si>
    <t>freeapeyachtclub.eth</t>
  </si>
  <si>
    <t>Free Ape Yacht Club</t>
  </si>
  <si>
    <t>summitdao.eth</t>
  </si>
  <si>
    <t>Summit DAO</t>
  </si>
  <si>
    <t>traxadao.eth</t>
  </si>
  <si>
    <t>Traxa DAO Council</t>
  </si>
  <si>
    <t>racc0ons.eth</t>
  </si>
  <si>
    <t xml:space="preserve">DumpsterDAO </t>
  </si>
  <si>
    <t>nftcoop.eth</t>
  </si>
  <si>
    <t>NFTCoop.io</t>
  </si>
  <si>
    <t>variantdao.eth</t>
  </si>
  <si>
    <t>VARIANT</t>
  </si>
  <si>
    <t>fatoshidao.eth</t>
  </si>
  <si>
    <t>FATOSHIDAO</t>
  </si>
  <si>
    <t>2022-04-13</t>
  </si>
  <si>
    <t>polyflip.eth</t>
  </si>
  <si>
    <t>Polyflip DAO</t>
  </si>
  <si>
    <t>timeswapintern.eth</t>
  </si>
  <si>
    <t xml:space="preserve">Time Traveler Community </t>
  </si>
  <si>
    <t>lilbanana-burner.eth</t>
  </si>
  <si>
    <t>test dao</t>
  </si>
  <si>
    <t>100governance.eth</t>
  </si>
  <si>
    <t>The 100 Club</t>
  </si>
  <si>
    <t>sbccworld.eth</t>
  </si>
  <si>
    <t>SBCC World</t>
  </si>
  <si>
    <t>fefuar.eth</t>
  </si>
  <si>
    <t xml:space="preserve">FiLAO </t>
  </si>
  <si>
    <t>antdao.eth</t>
  </si>
  <si>
    <t>AntDAO</t>
  </si>
  <si>
    <t>nopfp-lab.eth</t>
  </si>
  <si>
    <t>NoPFP-dev</t>
  </si>
  <si>
    <t>jigglyjams.eth</t>
  </si>
  <si>
    <t>nance</t>
  </si>
  <si>
    <t>golfrochain.eth</t>
  </si>
  <si>
    <t>GOLFRO CHAIN</t>
  </si>
  <si>
    <t>rugcommunity.eth</t>
  </si>
  <si>
    <t>RugDAO</t>
  </si>
  <si>
    <t>drcmobility.eth</t>
  </si>
  <si>
    <t>DRC_Mobility</t>
  </si>
  <si>
    <t>onyxmovement.eth</t>
  </si>
  <si>
    <t>Onyx Movement</t>
  </si>
  <si>
    <t>jfdao.eth</t>
  </si>
  <si>
    <t>JFDAO</t>
  </si>
  <si>
    <t>cco3.daohaus.eth</t>
  </si>
  <si>
    <t>CCO3</t>
  </si>
  <si>
    <t>2022-04-12</t>
  </si>
  <si>
    <t>apeazuki.eth</t>
  </si>
  <si>
    <t>bnbmoon</t>
  </si>
  <si>
    <t>gorytell.eth</t>
  </si>
  <si>
    <t>gorytell</t>
  </si>
  <si>
    <t>akamo.eth</t>
  </si>
  <si>
    <t>akamo</t>
  </si>
  <si>
    <t>tarotdao.eth</t>
  </si>
  <si>
    <t>Tarot DAO</t>
  </si>
  <si>
    <t>voting-polkastarter.eth</t>
  </si>
  <si>
    <t>PS-Dev-ETH-main</t>
  </si>
  <si>
    <t>manyworldstoken.eth</t>
  </si>
  <si>
    <t>Many Worlds DAO</t>
  </si>
  <si>
    <t>wcompanions.eth</t>
  </si>
  <si>
    <t>The Wrapped Companions</t>
  </si>
  <si>
    <t>theflighters.eth</t>
  </si>
  <si>
    <t>The Flighters</t>
  </si>
  <si>
    <t>reactdao.eth</t>
  </si>
  <si>
    <t>Rebase Aggregator Capital</t>
  </si>
  <si>
    <t>space-warriors.eth</t>
  </si>
  <si>
    <t>Space Warriors' DAO</t>
  </si>
  <si>
    <t>unimind.eth</t>
  </si>
  <si>
    <t>UNIMIND DAO</t>
  </si>
  <si>
    <t>terry3t.eth</t>
  </si>
  <si>
    <t>Walnut-test</t>
  </si>
  <si>
    <t>2022-04-11</t>
  </si>
  <si>
    <t>k9collective.eth</t>
  </si>
  <si>
    <t>K9 Collective</t>
  </si>
  <si>
    <t>z1coach.eth</t>
  </si>
  <si>
    <t>Z1Blockchain</t>
  </si>
  <si>
    <t>investoland.eth</t>
  </si>
  <si>
    <t>Investoland</t>
  </si>
  <si>
    <t>xf0808.eth</t>
  </si>
  <si>
    <t>LL</t>
  </si>
  <si>
    <t>bizarr.eth</t>
  </si>
  <si>
    <t>WAWO polls</t>
  </si>
  <si>
    <t>neumeta.eth</t>
  </si>
  <si>
    <t>Neumeta</t>
  </si>
  <si>
    <t>harmonycreativedao.eth</t>
  </si>
  <si>
    <t>Harmony Creative DAO</t>
  </si>
  <si>
    <t>runemetaverse.eth</t>
  </si>
  <si>
    <t>Rune Metaverse</t>
  </si>
  <si>
    <t>infininight.eth</t>
  </si>
  <si>
    <t>Barefoot Test</t>
  </si>
  <si>
    <t>blockblend.eth</t>
  </si>
  <si>
    <t>BlockBlend</t>
  </si>
  <si>
    <t>snif-charity.eth</t>
  </si>
  <si>
    <t>Sneaky's Internet Friends</t>
  </si>
  <si>
    <t>theburrownft.eth</t>
  </si>
  <si>
    <t>The Burrow</t>
  </si>
  <si>
    <t>endziu.etherbase.eth</t>
  </si>
  <si>
    <t>blob</t>
  </si>
  <si>
    <t>moksal.eth</t>
  </si>
  <si>
    <t>Polygon/Matic</t>
  </si>
  <si>
    <t>hibiki-art.eth</t>
  </si>
  <si>
    <t>PIXELGHOST</t>
  </si>
  <si>
    <t>gauge.rbn.eth</t>
  </si>
  <si>
    <t>Ribbon Gauges</t>
  </si>
  <si>
    <t>metapantherfund.eth</t>
  </si>
  <si>
    <t>Meta Panther Club Fund</t>
  </si>
  <si>
    <t>lgcryptounicorns.eth</t>
  </si>
  <si>
    <t>Crypto Unicorns</t>
  </si>
  <si>
    <t>stidao.eth</t>
  </si>
  <si>
    <t>SeekTiger</t>
  </si>
  <si>
    <t>stateraproject.eth</t>
  </si>
  <si>
    <t>Statera</t>
  </si>
  <si>
    <t>misswap.eth</t>
  </si>
  <si>
    <t>misswap</t>
  </si>
  <si>
    <t>wrappedwinterbears.eth</t>
  </si>
  <si>
    <t>Save Winter Bears</t>
  </si>
  <si>
    <t>0xgene.eth</t>
  </si>
  <si>
    <t>0X.SOLID</t>
  </si>
  <si>
    <t>gamiumworld.eth</t>
  </si>
  <si>
    <t>Gamium DAO</t>
  </si>
  <si>
    <t>stac.eth</t>
  </si>
  <si>
    <t>Stoned Ape Club DAO</t>
  </si>
  <si>
    <t>binspirit.eth</t>
  </si>
  <si>
    <t>binSPIRIT Bribes</t>
  </si>
  <si>
    <t>bossbeauty.eth</t>
  </si>
  <si>
    <t>Boss Beauties</t>
  </si>
  <si>
    <t>missionhelios.eth</t>
  </si>
  <si>
    <t>Helios DAO</t>
  </si>
  <si>
    <t>slavicdao.eth</t>
  </si>
  <si>
    <t>SlavicDAO</t>
  </si>
  <si>
    <t>metislayer2.eth</t>
  </si>
  <si>
    <t>tovaswap.eth</t>
  </si>
  <si>
    <t>TovaSwap</t>
  </si>
  <si>
    <t>wmvotes.eth</t>
  </si>
  <si>
    <t>Water &amp; Music</t>
  </si>
  <si>
    <t>bergerak.eth</t>
  </si>
  <si>
    <t>bergerak</t>
  </si>
  <si>
    <t>gwcinemas.eth</t>
  </si>
  <si>
    <t>GW Cinemas</t>
  </si>
  <si>
    <t>thegurudao.eth</t>
  </si>
  <si>
    <t> GuruDAO Bootstrap Phase</t>
  </si>
  <si>
    <t>layer2dao.org</t>
  </si>
  <si>
    <t>Layer2DAO</t>
  </si>
  <si>
    <t>cryptobulldogs.eth</t>
  </si>
  <si>
    <t>CryptoBulldogs DAO</t>
  </si>
  <si>
    <t>crowncapital.eth</t>
  </si>
  <si>
    <t>Crown Capital</t>
  </si>
  <si>
    <t>reptikas.eth</t>
  </si>
  <si>
    <t>Reptikas Collective</t>
  </si>
  <si>
    <t>forlootandglory.eth</t>
  </si>
  <si>
    <t>For Loot And Glory</t>
  </si>
  <si>
    <t>lootmetaversedao.eth</t>
  </si>
  <si>
    <t>Loot Metaverse DAO</t>
  </si>
  <si>
    <t>cihdao.eth</t>
  </si>
  <si>
    <t>CIHDAO</t>
  </si>
  <si>
    <t>beyond-meta.eth</t>
  </si>
  <si>
    <t>Beyond Meta</t>
  </si>
  <si>
    <t>filao.eth</t>
  </si>
  <si>
    <t>FiLAO</t>
  </si>
  <si>
    <t>catcoinmama.eth</t>
  </si>
  <si>
    <t>Catcoin Mama</t>
  </si>
  <si>
    <t>daoge.eth</t>
  </si>
  <si>
    <t>DAOGE.eth</t>
  </si>
  <si>
    <t>unitypeace.eth</t>
  </si>
  <si>
    <t>UnityPeace</t>
  </si>
  <si>
    <t>itsjane.eth</t>
  </si>
  <si>
    <t>Beta DAO</t>
  </si>
  <si>
    <t>kratosdaofi.eth</t>
  </si>
  <si>
    <t>Kratos Finance</t>
  </si>
  <si>
    <t>weirdapesclub.eth</t>
  </si>
  <si>
    <t>hobiinu.eth</t>
  </si>
  <si>
    <t>Hobi Inu</t>
  </si>
  <si>
    <t>fishfight.eth</t>
  </si>
  <si>
    <t>FishFight.one DAO</t>
  </si>
  <si>
    <t>validator-dao.eth</t>
  </si>
  <si>
    <t>Harmony Validator DAO</t>
  </si>
  <si>
    <t>parakeetdao.eth</t>
  </si>
  <si>
    <t>Parakeet DAO</t>
  </si>
  <si>
    <t>xtxmarkets.eth</t>
  </si>
  <si>
    <t>xtxmarkets</t>
  </si>
  <si>
    <t>aadao.eth</t>
  </si>
  <si>
    <t>AADAO</t>
  </si>
  <si>
    <t>doyoudo.eth</t>
  </si>
  <si>
    <t>lightning</t>
  </si>
  <si>
    <t>2022-05-02</t>
  </si>
  <si>
    <t>communji.eth</t>
  </si>
  <si>
    <t>Boonji Communji</t>
  </si>
  <si>
    <t>2022-05-01</t>
  </si>
  <si>
    <t>nftpadfi.eth</t>
  </si>
  <si>
    <t>NFTPad</t>
  </si>
  <si>
    <t>mersona.eth</t>
  </si>
  <si>
    <t>Shepherd Labs</t>
  </si>
  <si>
    <t>2022-04-30</t>
  </si>
  <si>
    <t>hashflowdao.eth</t>
  </si>
  <si>
    <t>2022-04-29</t>
  </si>
  <si>
    <t>develtio.eth</t>
  </si>
  <si>
    <t>Develtio</t>
  </si>
  <si>
    <t>hiddenbar.eth</t>
  </si>
  <si>
    <t>Hidden Bar</t>
  </si>
  <si>
    <t>liuyejinghong.eth</t>
  </si>
  <si>
    <t>liuyejinghong</t>
  </si>
  <si>
    <t>imfers.eth</t>
  </si>
  <si>
    <t>footDAO</t>
  </si>
  <si>
    <t>rblood.eth</t>
  </si>
  <si>
    <t>Royalblood</t>
  </si>
  <si>
    <t>bitcoinup.eth</t>
  </si>
  <si>
    <t>bitcoinuponly</t>
  </si>
  <si>
    <t>fweb3.eth</t>
  </si>
  <si>
    <t>Fweb3</t>
  </si>
  <si>
    <t>2022-04-28</t>
  </si>
  <si>
    <t>paul.mrsigner.eth</t>
  </si>
  <si>
    <t>MyTestSpace</t>
  </si>
  <si>
    <t>zhulindong.eth</t>
  </si>
  <si>
    <t>zhudapang3.eth</t>
  </si>
  <si>
    <t>polgon</t>
  </si>
  <si>
    <t>dacdao.eth</t>
  </si>
  <si>
    <t>DACDAO</t>
  </si>
  <si>
    <t>dao-dvision.eth</t>
  </si>
  <si>
    <t>Dvision</t>
  </si>
  <si>
    <t>nomeyho.eth</t>
  </si>
  <si>
    <t>nomeyho</t>
  </si>
  <si>
    <t>dongbtc.eth</t>
  </si>
  <si>
    <t>Mixology</t>
  </si>
  <si>
    <t>popworld.eth</t>
  </si>
  <si>
    <t>POPOP WORLD</t>
  </si>
  <si>
    <t>ygglok.eth</t>
  </si>
  <si>
    <t xml:space="preserve">YGG League of Kingdoms </t>
  </si>
  <si>
    <t>neodaoist.eth</t>
  </si>
  <si>
    <t>Neodaoist</t>
  </si>
  <si>
    <t>etalart.eth</t>
  </si>
  <si>
    <t>ET.AL Vault</t>
  </si>
  <si>
    <t>2022-04-27</t>
  </si>
  <si>
    <t>metacraftcc.eth</t>
  </si>
  <si>
    <t>Metacraft</t>
  </si>
  <si>
    <t>ridotto-lab.eth</t>
  </si>
  <si>
    <t>Ridotto-test</t>
  </si>
  <si>
    <t>mylittlenameservice.eth</t>
  </si>
  <si>
    <t>MLNS</t>
  </si>
  <si>
    <t>doatest.eth</t>
  </si>
  <si>
    <t>Doatest</t>
  </si>
  <si>
    <t>waduhek.eth</t>
  </si>
  <si>
    <t>Wadu Dao</t>
  </si>
  <si>
    <t>jmlepen.eth</t>
  </si>
  <si>
    <t>Gold</t>
  </si>
  <si>
    <t>hanyajun.eth</t>
  </si>
  <si>
    <t>hhh</t>
  </si>
  <si>
    <t>manvinder.eth</t>
  </si>
  <si>
    <t xml:space="preserve">Time Traveler's Community </t>
  </si>
  <si>
    <t>shashanks.eth</t>
  </si>
  <si>
    <t>Shashank</t>
  </si>
  <si>
    <t>thealiensecretsociety.eth</t>
  </si>
  <si>
    <t>The Alien Secret Society</t>
  </si>
  <si>
    <t>smbdao.eth</t>
  </si>
  <si>
    <t>SMB Dao</t>
  </si>
  <si>
    <t>0xtripleh.eth</t>
  </si>
  <si>
    <t>H COMMUNITY</t>
  </si>
  <si>
    <t>2022-04-26</t>
  </si>
  <si>
    <t>mostdao.eth</t>
  </si>
  <si>
    <t>MOST DAO</t>
  </si>
  <si>
    <t>luxebeng.eth</t>
  </si>
  <si>
    <t>LuckyDAO</t>
  </si>
  <si>
    <t>sterx.eth</t>
  </si>
  <si>
    <t>Zunami Protocol</t>
  </si>
  <si>
    <t>2022-04-25</t>
  </si>
  <si>
    <t>earthfund.eth</t>
  </si>
  <si>
    <t>flooz.eth</t>
  </si>
  <si>
    <t>FLOOZ GEN F</t>
  </si>
  <si>
    <t>biketoearn.eth</t>
  </si>
  <si>
    <t>Biken.app</t>
  </si>
  <si>
    <t>mrsigner.eth</t>
  </si>
  <si>
    <t>Breed Testnet</t>
  </si>
  <si>
    <t>smiliesnft.eth</t>
  </si>
  <si>
    <t>Smilies</t>
  </si>
  <si>
    <t>alsa6.eth</t>
  </si>
  <si>
    <t>squawk&amp;chirp</t>
  </si>
  <si>
    <t>0xfacadeb.eth</t>
  </si>
  <si>
    <t>0xfacadeb</t>
  </si>
  <si>
    <t>2022-04-24</t>
  </si>
  <si>
    <t>swampdaoplatform.eth</t>
  </si>
  <si>
    <t>SwampDAO</t>
  </si>
  <si>
    <t>monsoul.eth</t>
  </si>
  <si>
    <t>monsoul</t>
  </si>
  <si>
    <t>zerobyte.eth</t>
  </si>
  <si>
    <t>Zerobyte</t>
  </si>
  <si>
    <t>bitsv2.eth</t>
  </si>
  <si>
    <t xml:space="preserve">Bits Finance </t>
  </si>
  <si>
    <t>guccibuckethat.eth</t>
  </si>
  <si>
    <t>Turkeys Megaverse</t>
  </si>
  <si>
    <t>proofgrails-dao.eth</t>
  </si>
  <si>
    <t>ProofGrails DAO</t>
  </si>
  <si>
    <t>2022-04-23</t>
  </si>
  <si>
    <t>허경영.eth</t>
  </si>
  <si>
    <t>meta-birkins.eth</t>
  </si>
  <si>
    <t>Test meta-birkins</t>
  </si>
  <si>
    <t>web3paradigm.eth</t>
  </si>
  <si>
    <t>Test vote</t>
  </si>
  <si>
    <t>pamini.eth</t>
  </si>
  <si>
    <t>Meta DAO</t>
  </si>
  <si>
    <t>worldwidenft.eth</t>
  </si>
  <si>
    <t>WorldWide NFT</t>
  </si>
  <si>
    <t>founderallocationfcc.eth</t>
  </si>
  <si>
    <t>Fvck Cancel Culture</t>
  </si>
  <si>
    <t>shinyclub.eth</t>
  </si>
  <si>
    <t>Shiny Club</t>
  </si>
  <si>
    <t>omnispheredao.eth</t>
  </si>
  <si>
    <t>Omnisphere DAO</t>
  </si>
  <si>
    <t>0xjean.eth</t>
  </si>
  <si>
    <t>0xjean DAO</t>
  </si>
  <si>
    <t>mandana-impact.eth</t>
  </si>
  <si>
    <t>Mandana-Impact</t>
  </si>
  <si>
    <t>2022-04-22</t>
  </si>
  <si>
    <t>taxir.eth</t>
  </si>
  <si>
    <t>pacyer.eth</t>
  </si>
  <si>
    <t>Paycer</t>
  </si>
  <si>
    <t>samurailegends.eth</t>
  </si>
  <si>
    <t>Samurai Legends</t>
  </si>
  <si>
    <t>metagee.eth</t>
  </si>
  <si>
    <t>Spirit Dao</t>
  </si>
  <si>
    <t>ntpunks.eth</t>
  </si>
  <si>
    <t>NeoTokyoPunks</t>
  </si>
  <si>
    <t>santteegt.eth</t>
  </si>
  <si>
    <t>DAOHaus Dev</t>
  </si>
  <si>
    <t>dezukidao.eth</t>
  </si>
  <si>
    <t>DEZUKI</t>
  </si>
  <si>
    <t>velorum.eth</t>
  </si>
  <si>
    <t>Velorum space :)</t>
  </si>
  <si>
    <t>2022-04-21</t>
  </si>
  <si>
    <t>artpedia.eth</t>
  </si>
  <si>
    <t>Artpedia</t>
  </si>
  <si>
    <t>yaxisdao.eth</t>
  </si>
  <si>
    <t>yAxis DAO</t>
  </si>
  <si>
    <t>astarcats.eth</t>
  </si>
  <si>
    <t>AstarCats</t>
  </si>
  <si>
    <t>mooorse.eth</t>
  </si>
  <si>
    <t>mooorse</t>
  </si>
  <si>
    <t>mchdao.eth</t>
  </si>
  <si>
    <t>MCH DAO</t>
  </si>
  <si>
    <t>ondotokenfinancetest.eth</t>
  </si>
  <si>
    <t>TestOndoToken</t>
  </si>
  <si>
    <t>blackbadge.eth</t>
  </si>
  <si>
    <t>Black Badge</t>
  </si>
  <si>
    <t>games.daohaus.eth</t>
  </si>
  <si>
    <t>Wargames</t>
  </si>
  <si>
    <t>web3atlas.domedao.eth</t>
  </si>
  <si>
    <t>web3atlas</t>
  </si>
  <si>
    <t>metabangdao.eth</t>
  </si>
  <si>
    <t>MetaBangDAO</t>
  </si>
  <si>
    <t>peanutcommunity.eth</t>
  </si>
  <si>
    <t>Peanut</t>
  </si>
  <si>
    <t>bonetto.eth</t>
  </si>
  <si>
    <t>Bonetto</t>
  </si>
  <si>
    <t>2022-04-19</t>
  </si>
  <si>
    <t>voizdao-gov.eth</t>
  </si>
  <si>
    <t>VoizDAO</t>
  </si>
  <si>
    <t>defi-kingdoms-community.eth</t>
  </si>
  <si>
    <t>defi-kingdoms-community</t>
  </si>
  <si>
    <t>ntcitadel.eth</t>
  </si>
  <si>
    <t>Neo Tokyo Citadel</t>
  </si>
  <si>
    <t>crapy.eth</t>
  </si>
  <si>
    <t>Crapy Finance</t>
  </si>
  <si>
    <t>paulturner.eth</t>
  </si>
  <si>
    <t>The Real Paul Turner</t>
  </si>
  <si>
    <t>leviathanpro.eth</t>
  </si>
  <si>
    <t>Leviathan</t>
  </si>
  <si>
    <t>2022-04-20</t>
  </si>
  <si>
    <t>vote.gatenet.eth</t>
  </si>
  <si>
    <t>test.vote.gnet</t>
  </si>
  <si>
    <t>1.snapspace.eth</t>
  </si>
  <si>
    <t>Test Snap Space 1</t>
  </si>
  <si>
    <t>kayadao.eth</t>
  </si>
  <si>
    <t>KAYA DAO</t>
  </si>
  <si>
    <t>dapang1.eth</t>
  </si>
  <si>
    <t>pylygon1</t>
  </si>
  <si>
    <t>ano080.eth</t>
  </si>
  <si>
    <t>ano080</t>
  </si>
  <si>
    <t>dapang.eth</t>
  </si>
  <si>
    <t>metaobjectsdao.eth</t>
  </si>
  <si>
    <t>MetaObjects DAO</t>
  </si>
  <si>
    <t>cbsdao.eth</t>
  </si>
  <si>
    <t>CBS DAO</t>
  </si>
  <si>
    <t>serafettin.eth</t>
  </si>
  <si>
    <t>dili4life.eth</t>
  </si>
  <si>
    <t>Creed (Ropsten)</t>
  </si>
  <si>
    <t>polygondaoo.eth</t>
  </si>
  <si>
    <t>polygon</t>
  </si>
  <si>
    <t>ssscash.eth</t>
  </si>
  <si>
    <t>SSSCASH</t>
  </si>
  <si>
    <t>muuu.eth</t>
  </si>
  <si>
    <t>MuuuFinance</t>
  </si>
  <si>
    <t>karinedao.eth</t>
  </si>
  <si>
    <t>Karinedao</t>
  </si>
  <si>
    <t>wonderfulday.eth</t>
  </si>
  <si>
    <t>WonderfulDay</t>
  </si>
  <si>
    <t>siriusfinance.eth</t>
  </si>
  <si>
    <t>Sirius Finance</t>
  </si>
  <si>
    <t>thescholardao🦞🦞🦞.eth</t>
  </si>
  <si>
    <t>thescholardao</t>
  </si>
  <si>
    <t>skulltoonsdao.eth</t>
  </si>
  <si>
    <t>SKULLTOONS DAO</t>
  </si>
  <si>
    <t>pptokendao.eth</t>
  </si>
  <si>
    <t>PP Token Dao</t>
  </si>
  <si>
    <t>ebullion.eth</t>
  </si>
  <si>
    <t>eBullion.Anavissos</t>
  </si>
  <si>
    <t>wagmamdao.eth</t>
  </si>
  <si>
    <t>WAGMAMDAO</t>
  </si>
  <si>
    <t>boverse.eth</t>
  </si>
  <si>
    <t>BOHR</t>
  </si>
  <si>
    <t>zziaweiwei.eth</t>
  </si>
  <si>
    <t>路印爱好者社区</t>
  </si>
  <si>
    <t>ntoutercitizens.eth</t>
  </si>
  <si>
    <t>ntcitizens.eth</t>
  </si>
  <si>
    <t>Neo Tokyo Citizens</t>
  </si>
  <si>
    <t>pottersnft.io</t>
  </si>
  <si>
    <t>PottersNFTCorporationDAO</t>
  </si>
  <si>
    <t>anper.eth</t>
  </si>
  <si>
    <t>Super Space</t>
  </si>
  <si>
    <t>evmaverick.eth</t>
  </si>
  <si>
    <t>EVMavericks</t>
  </si>
  <si>
    <t>athvc.eth</t>
  </si>
  <si>
    <t>ATH Venture Capital</t>
  </si>
  <si>
    <t>debondprotocol.eth</t>
  </si>
  <si>
    <t>debond</t>
  </si>
  <si>
    <t>church-dao.eth</t>
  </si>
  <si>
    <t>CHURCH DAO</t>
  </si>
  <si>
    <t>versesxyz.eth</t>
  </si>
  <si>
    <t>Verses Seeds</t>
  </si>
  <si>
    <t>t3rn.eth</t>
  </si>
  <si>
    <t>t3rn</t>
  </si>
  <si>
    <t>tttreasures.eth</t>
  </si>
  <si>
    <t>TTTreasures</t>
  </si>
  <si>
    <t>internal.superhi.eth</t>
  </si>
  <si>
    <t>SuperHi Team</t>
  </si>
  <si>
    <t>gametheorytech.eth</t>
  </si>
  <si>
    <t>Game Theory</t>
  </si>
  <si>
    <t>dpet.eth</t>
  </si>
  <si>
    <t>My DeFi Pet DAO</t>
  </si>
  <si>
    <t>bitonium.eth</t>
  </si>
  <si>
    <t>Bitonium</t>
  </si>
  <si>
    <t>yumpyd.eth</t>
  </si>
  <si>
    <t>Cap&amp;Gown</t>
  </si>
  <si>
    <t>relevant-community.eth</t>
  </si>
  <si>
    <t>Relevant</t>
  </si>
  <si>
    <t>pftolabs.eth</t>
  </si>
  <si>
    <t>PFTO LABS</t>
  </si>
  <si>
    <t>polarisfinance.eth</t>
  </si>
  <si>
    <t>Polaris Finance</t>
  </si>
  <si>
    <t>bbkdao.eth</t>
  </si>
  <si>
    <t>BBK DAO</t>
  </si>
  <si>
    <t>420daorg.eth</t>
  </si>
  <si>
    <t>helixgeometry.eth</t>
  </si>
  <si>
    <t>Helix</t>
  </si>
  <si>
    <t>dsla.eth</t>
  </si>
  <si>
    <t>DSLA Protocol</t>
  </si>
  <si>
    <t>saomlabs.eth</t>
  </si>
  <si>
    <t>SaOm Labs</t>
  </si>
  <si>
    <t>the-rebirth.eth</t>
  </si>
  <si>
    <t>The Rebirth</t>
  </si>
  <si>
    <t>gotdibsproject.eth</t>
  </si>
  <si>
    <t>GotDibsProject</t>
  </si>
  <si>
    <t>yokaiswap.eth</t>
  </si>
  <si>
    <t>Polygon dao</t>
  </si>
  <si>
    <t>lafrenchconnection.eth</t>
  </si>
  <si>
    <t>The French Connection DAO</t>
  </si>
  <si>
    <t>spartancapital.io</t>
  </si>
  <si>
    <t>StrongSpartans</t>
  </si>
  <si>
    <t>bevil.eth</t>
  </si>
  <si>
    <t>BevilDAO</t>
  </si>
  <si>
    <t>apollox-stage.eth</t>
  </si>
  <si>
    <t>apollox-stage</t>
  </si>
  <si>
    <t>hellocurator.eth</t>
  </si>
  <si>
    <t>hellocurator</t>
  </si>
  <si>
    <t>onchainlabs.eth</t>
  </si>
  <si>
    <t>Onchain Labs</t>
  </si>
  <si>
    <t>pen-x.eth</t>
  </si>
  <si>
    <t>Pen-X</t>
  </si>
  <si>
    <t>rchaindao.eth</t>
  </si>
  <si>
    <t>RChain DAO</t>
  </si>
  <si>
    <t>0xmassdao.eth</t>
  </si>
  <si>
    <t>massDAO Governance</t>
  </si>
  <si>
    <t>threeohdao.eth</t>
  </si>
  <si>
    <t>ThreeOH DAO</t>
  </si>
  <si>
    <t>silta-testing.eth</t>
  </si>
  <si>
    <t>Silta testing</t>
  </si>
  <si>
    <t>betonman.eth</t>
  </si>
  <si>
    <t>BetonMAN</t>
  </si>
  <si>
    <t>palmdao.eth</t>
  </si>
  <si>
    <t>PalmDAO</t>
  </si>
  <si>
    <t>littlefrens.eth</t>
  </si>
  <si>
    <t>Little Frens</t>
  </si>
  <si>
    <t>harmonyindia.eth</t>
  </si>
  <si>
    <t>HarmonyIndiaDAO</t>
  </si>
  <si>
    <t>ravethefuture.eth</t>
  </si>
  <si>
    <t>Rave The Future</t>
  </si>
  <si>
    <t>mfersunchained.eth</t>
  </si>
  <si>
    <t>Mfers Unchained</t>
  </si>
  <si>
    <t>rudolphx99.eth</t>
  </si>
  <si>
    <t>nation3.eth</t>
  </si>
  <si>
    <t>Nation3</t>
  </si>
  <si>
    <t>shibuidao.eth</t>
  </si>
  <si>
    <t>Shibui</t>
  </si>
  <si>
    <t>ethfreedom.eth</t>
  </si>
  <si>
    <t>ETHFREEDOM</t>
  </si>
  <si>
    <t>sodagame.eth</t>
  </si>
  <si>
    <t>KatanDAO</t>
  </si>
  <si>
    <t>thesymmetrical.eth</t>
  </si>
  <si>
    <t>The Symmetrical</t>
  </si>
  <si>
    <t>tastybones.eth</t>
  </si>
  <si>
    <t>Tasty Bones</t>
  </si>
  <si>
    <t>joystickclub.eth</t>
  </si>
  <si>
    <t>Joystick.club</t>
  </si>
  <si>
    <t>expansiondao.eth</t>
  </si>
  <si>
    <t>ExpansionDAO</t>
  </si>
  <si>
    <t>apesinaction.eth</t>
  </si>
  <si>
    <t>Access AiA</t>
  </si>
  <si>
    <t>bbdony.eth</t>
  </si>
  <si>
    <t>BBDO</t>
  </si>
  <si>
    <t>webow.eth</t>
  </si>
  <si>
    <t>optimism.cryptodateio.eth</t>
  </si>
  <si>
    <t>Cryptodate On Optimism</t>
  </si>
  <si>
    <t>homiesvote.eth</t>
  </si>
  <si>
    <t>Ethereum Homies</t>
  </si>
  <si>
    <t>kernal.eth</t>
  </si>
  <si>
    <t>Kernal</t>
  </si>
  <si>
    <t>lootexdao.eth</t>
  </si>
  <si>
    <t>Lootex DAO</t>
  </si>
  <si>
    <t>ovena.eth</t>
  </si>
  <si>
    <t>Ovena Labs</t>
  </si>
  <si>
    <t>mylamba.eth</t>
  </si>
  <si>
    <t>McCormick</t>
  </si>
  <si>
    <t>trashpunks.eth</t>
  </si>
  <si>
    <t>TRASHPUNKS DAO</t>
  </si>
  <si>
    <t>horizon1.eth</t>
  </si>
  <si>
    <t>Horizon 1</t>
  </si>
  <si>
    <t>norbloc.eth</t>
  </si>
  <si>
    <t>norbloc</t>
  </si>
  <si>
    <t>nebeus.eth</t>
  </si>
  <si>
    <t>nebeus</t>
  </si>
  <si>
    <t>huawei1.eth</t>
  </si>
  <si>
    <t>nft-zoo.eth</t>
  </si>
  <si>
    <t>stormxio.eth</t>
  </si>
  <si>
    <t>StormX</t>
  </si>
  <si>
    <t>charged.eth</t>
  </si>
  <si>
    <t>Charged Particles</t>
  </si>
  <si>
    <t>chainb.eth</t>
  </si>
  <si>
    <t>chainb</t>
  </si>
  <si>
    <t>2022-05-08</t>
  </si>
  <si>
    <t>decomposer.eth</t>
  </si>
  <si>
    <t>Decomposer DAO</t>
  </si>
  <si>
    <t>2022-05-07</t>
  </si>
  <si>
    <t>vote.alifelivedfully.eth</t>
  </si>
  <si>
    <t>Vote.ALifeLivedFully.eth</t>
  </si>
  <si>
    <t>2022-05-06</t>
  </si>
  <si>
    <t>autometafi.eth</t>
  </si>
  <si>
    <t>InMathWeTrust</t>
  </si>
  <si>
    <t>pangeadao.eth</t>
  </si>
  <si>
    <t>PangeaDAO</t>
  </si>
  <si>
    <t>legalhackr.eth</t>
  </si>
  <si>
    <t>Margo Commune DAO</t>
  </si>
  <si>
    <t>test.hopr.eth</t>
  </si>
  <si>
    <t>HOPR QV</t>
  </si>
  <si>
    <t>gasclub.eth</t>
  </si>
  <si>
    <t>GasClub</t>
  </si>
  <si>
    <t>lifewithapotato.eth</t>
  </si>
  <si>
    <t>yuewang.eth</t>
  </si>
  <si>
    <t>8848</t>
  </si>
  <si>
    <t>discdao.eth</t>
  </si>
  <si>
    <t>discDAO</t>
  </si>
  <si>
    <t>2022-05-05</t>
  </si>
  <si>
    <t>tampabaydao.eth</t>
  </si>
  <si>
    <t>Tampa Bay DAO</t>
  </si>
  <si>
    <t>omnirabbitdao.eth</t>
  </si>
  <si>
    <t>omnirabbitdao</t>
  </si>
  <si>
    <t>mygaragexyz.eth</t>
  </si>
  <si>
    <t>Garage XYZ</t>
  </si>
  <si>
    <t>zemingjiang.eth</t>
  </si>
  <si>
    <t>SquirrelDAO</t>
  </si>
  <si>
    <t>mumu88.eth</t>
  </si>
  <si>
    <t>FlameDao</t>
  </si>
  <si>
    <t>peachparker.eth</t>
  </si>
  <si>
    <t>Peach Parker DAO</t>
  </si>
  <si>
    <t>derify.eth</t>
  </si>
  <si>
    <t>Derify Protocol</t>
  </si>
  <si>
    <t>realplayer.eth</t>
  </si>
  <si>
    <t>Real Player DAO</t>
  </si>
  <si>
    <t>chiphell.eth</t>
  </si>
  <si>
    <t>Degen Dao</t>
  </si>
  <si>
    <t>dreadzdao.eth</t>
  </si>
  <si>
    <t>DreadzDAO</t>
  </si>
  <si>
    <t>vladan.eth</t>
  </si>
  <si>
    <t>Polaris</t>
  </si>
  <si>
    <t>eth.umbra.eth</t>
  </si>
  <si>
    <t>LUDAO</t>
  </si>
  <si>
    <t>smbapes.eth</t>
  </si>
  <si>
    <t>SMB Apes</t>
  </si>
  <si>
    <t>2022-05-04</t>
  </si>
  <si>
    <t>sobol.30581.eth</t>
  </si>
  <si>
    <t>Complete Buttons</t>
  </si>
  <si>
    <t>ape3dao.eth</t>
  </si>
  <si>
    <t>ApeCapticalDao III</t>
  </si>
  <si>
    <t>aspindarkfire.eth</t>
  </si>
  <si>
    <t>Oh Canada Eh</t>
  </si>
  <si>
    <t>97b43.eth</t>
  </si>
  <si>
    <t>Test97Ni</t>
  </si>
  <si>
    <t>2022-05-03</t>
  </si>
  <si>
    <t>30581.eth</t>
  </si>
  <si>
    <t>From FrontEnd</t>
  </si>
  <si>
    <t>quackland.eth</t>
  </si>
  <si>
    <t>QuackLand</t>
  </si>
  <si>
    <t>jfin.eth</t>
  </si>
  <si>
    <t>JFIN Network</t>
  </si>
  <si>
    <t>demodao.eth</t>
  </si>
  <si>
    <t>Superdao Demo DAO</t>
  </si>
  <si>
    <t>773.eth</t>
  </si>
  <si>
    <t>The 999, 10kClub and frENS</t>
  </si>
  <si>
    <t>cannagov.eth</t>
  </si>
  <si>
    <t>Canna</t>
  </si>
  <si>
    <t>colonists.eth</t>
  </si>
  <si>
    <t>geekdao.eth</t>
  </si>
  <si>
    <t>geekDAO</t>
  </si>
  <si>
    <t>minipets.eth</t>
  </si>
  <si>
    <t>MiniPETS</t>
  </si>
  <si>
    <t>houseoffarri.eth</t>
  </si>
  <si>
    <t>HouseOfFarri</t>
  </si>
  <si>
    <t>computercowgirls.eth</t>
  </si>
  <si>
    <t>Bad Habits Club by CmptrCowgirls</t>
  </si>
  <si>
    <t>chubbykaijus.eth</t>
  </si>
  <si>
    <t>ChubbyKaijuDAO - Vote</t>
  </si>
  <si>
    <t>helenafinancial.eth</t>
  </si>
  <si>
    <t>Helena Financial</t>
  </si>
  <si>
    <t>bluepanda-io.eth</t>
  </si>
  <si>
    <t>TomilDAO</t>
  </si>
  <si>
    <t>lorddao.eth</t>
  </si>
  <si>
    <t>Lord DAO</t>
  </si>
  <si>
    <t>babydogearmy.eth</t>
  </si>
  <si>
    <t>Baby Doge Army NFT</t>
  </si>
  <si>
    <t>rawrdao.eth</t>
  </si>
  <si>
    <t>rawrDAO</t>
  </si>
  <si>
    <t>8008208820.eth</t>
  </si>
  <si>
    <t>HotlineDAO</t>
  </si>
  <si>
    <t>eyesoffashionnft.eth</t>
  </si>
  <si>
    <t>Eyes of Fashion NFT</t>
  </si>
  <si>
    <t>noncesense-dao.eth</t>
  </si>
  <si>
    <t>NonceSense DAO</t>
  </si>
  <si>
    <t>bayc7942.eth</t>
  </si>
  <si>
    <t>BAYC#7942</t>
  </si>
  <si>
    <t>sheeplefarms.eth</t>
  </si>
  <si>
    <t>Sheeple Farms DAO</t>
  </si>
  <si>
    <t>fk404.eth</t>
  </si>
  <si>
    <t>NextStopDAO</t>
  </si>
  <si>
    <t>sporedao.eth</t>
  </si>
  <si>
    <t>SporeDAO</t>
  </si>
  <si>
    <t>nftreehaus.eth</t>
  </si>
  <si>
    <t>NFTree Haus</t>
  </si>
  <si>
    <t>testhist0x.eth</t>
  </si>
  <si>
    <t>testHist0x</t>
  </si>
  <si>
    <t>andros.eth</t>
  </si>
  <si>
    <t>Andros Test</t>
  </si>
  <si>
    <t>dripperzcyberclub.eth</t>
  </si>
  <si>
    <t>Dripperz Cyber Club</t>
  </si>
  <si>
    <t>dogekingen.eth</t>
  </si>
  <si>
    <t>Dogeking</t>
  </si>
  <si>
    <t>starcollectordao.eth</t>
  </si>
  <si>
    <t>StarCollector DAO</t>
  </si>
  <si>
    <t>zeniversedao.eth</t>
  </si>
  <si>
    <t>ZeniverseDAO</t>
  </si>
  <si>
    <t>sinta.eth</t>
  </si>
  <si>
    <t>Sinta</t>
  </si>
  <si>
    <t>cryptomakers.eth</t>
  </si>
  <si>
    <t>Crypto Makers Collection NFT's</t>
  </si>
  <si>
    <t>syncseason0test.eth</t>
  </si>
  <si>
    <t>Sync Test Space</t>
  </si>
  <si>
    <t>jiamiwangluo.eth</t>
  </si>
  <si>
    <t>timeswap</t>
  </si>
  <si>
    <t>algovera.eth</t>
  </si>
  <si>
    <t>Algovera</t>
  </si>
  <si>
    <t>shinji.xyz</t>
  </si>
  <si>
    <t>Shinji DAO</t>
  </si>
  <si>
    <t>asdfjkl.eth</t>
  </si>
  <si>
    <t>Max</t>
  </si>
  <si>
    <t>trustpad.io</t>
  </si>
  <si>
    <t>TrustPad</t>
  </si>
  <si>
    <t>mooncatcommunity.eth</t>
  </si>
  <si>
    <t>MoonCatRescue</t>
  </si>
  <si>
    <t>xenonfinance.eth</t>
  </si>
  <si>
    <t>Xenon Finance</t>
  </si>
  <si>
    <t>openpublish.eth</t>
  </si>
  <si>
    <t>OpenPublish</t>
  </si>
  <si>
    <t>2022-05-09</t>
  </si>
  <si>
    <t>froqorion.eth</t>
  </si>
  <si>
    <t>Froqorion</t>
  </si>
  <si>
    <t>daoartisans.eth</t>
  </si>
  <si>
    <t>DAO Artisans</t>
  </si>
  <si>
    <t>lionclub.eth</t>
  </si>
  <si>
    <t>Lion Club</t>
  </si>
  <si>
    <t>gokumarketdao.eth</t>
  </si>
  <si>
    <t>GokuMarket DAO</t>
  </si>
  <si>
    <t>stevyhacker.eth</t>
  </si>
  <si>
    <t>Test Farmer DAO</t>
  </si>
  <si>
    <t>athamefinance.eth</t>
  </si>
  <si>
    <t>Athame Finance</t>
  </si>
  <si>
    <t>influenc.eth</t>
  </si>
  <si>
    <t>Influence</t>
  </si>
  <si>
    <t>frp.eth</t>
  </si>
  <si>
    <t>FRP</t>
  </si>
  <si>
    <t>rpcdao.eth</t>
  </si>
  <si>
    <t>Harmony RPC DAO</t>
  </si>
  <si>
    <t>alifelivedfully.eth</t>
  </si>
  <si>
    <t>ALifeLivedFully</t>
  </si>
  <si>
    <t>cryptokidsdao.eth</t>
  </si>
  <si>
    <t>CryptoKidsDAO</t>
  </si>
  <si>
    <t>alphagirlclub.eth</t>
  </si>
  <si>
    <t>Alpha Girl Club</t>
  </si>
  <si>
    <t>eva02.eth</t>
  </si>
  <si>
    <t>EVA DAO</t>
  </si>
  <si>
    <t>prosperdao.xyz</t>
  </si>
  <si>
    <t>0xcryptojeff.eth</t>
  </si>
  <si>
    <t>CryptoNativeDAO</t>
  </si>
  <si>
    <t>2022-05-15</t>
  </si>
  <si>
    <t>32228.eth</t>
  </si>
  <si>
    <t>32228</t>
  </si>
  <si>
    <t>62223.eth</t>
  </si>
  <si>
    <t>62223</t>
  </si>
  <si>
    <t>82223.eth</t>
  </si>
  <si>
    <t>82223</t>
  </si>
  <si>
    <t>22388.eth</t>
  </si>
  <si>
    <t>22388</t>
  </si>
  <si>
    <t>63999.eth</t>
  </si>
  <si>
    <t>63999</t>
  </si>
  <si>
    <t>52223.eth</t>
  </si>
  <si>
    <t>52223</t>
  </si>
  <si>
    <t>25666.eth</t>
  </si>
  <si>
    <t>25666</t>
  </si>
  <si>
    <t>bulldogtalkclub.eth</t>
  </si>
  <si>
    <t>Bulldog DAO</t>
  </si>
  <si>
    <t>hmstrs.eth</t>
  </si>
  <si>
    <t>Hamster Run DAO</t>
  </si>
  <si>
    <t>2022-05-14</t>
  </si>
  <si>
    <t>nichonft.eth</t>
  </si>
  <si>
    <t>NichoNFT</t>
  </si>
  <si>
    <t>rhizomgovernance.eth</t>
  </si>
  <si>
    <t xml:space="preserve">Rhizom Governance </t>
  </si>
  <si>
    <t>commonsstack.eth</t>
  </si>
  <si>
    <t>Commons Stack</t>
  </si>
  <si>
    <t>ox88888888.eth</t>
  </si>
  <si>
    <t>撸毛=贡献</t>
  </si>
  <si>
    <t>2022-05-13</t>
  </si>
  <si>
    <t>rxt888.eth</t>
  </si>
  <si>
    <t>Norgan DAO</t>
  </si>
  <si>
    <t>wizardlabs.eth</t>
  </si>
  <si>
    <t>WizardLabs</t>
  </si>
  <si>
    <t>raydex.eth</t>
  </si>
  <si>
    <t>RayDex</t>
  </si>
  <si>
    <t>2022-05-12</t>
  </si>
  <si>
    <t>daoday.eth</t>
  </si>
  <si>
    <t>chimneytowndao.eth</t>
  </si>
  <si>
    <t>CHIMNEY TOWN DAO</t>
  </si>
  <si>
    <t>cryptotoolco.eth</t>
  </si>
  <si>
    <t>Crypto Tools Pty Ltd</t>
  </si>
  <si>
    <t>morelovers.eth</t>
  </si>
  <si>
    <t>More Lovers</t>
  </si>
  <si>
    <t>2022-05-11</t>
  </si>
  <si>
    <t>ginoct.eth</t>
  </si>
  <si>
    <t>DCL DAO Squad Test</t>
  </si>
  <si>
    <t>arbordao1.eth</t>
  </si>
  <si>
    <t>ArborDAO</t>
  </si>
  <si>
    <t>opx.eth</t>
  </si>
  <si>
    <t>Testing Space</t>
  </si>
  <si>
    <t>fractaller.eth</t>
  </si>
  <si>
    <t>Fractaller</t>
  </si>
  <si>
    <t>bluesnft.eth</t>
  </si>
  <si>
    <t>Blues</t>
  </si>
  <si>
    <t>mintface.eth</t>
  </si>
  <si>
    <t>MintFaces</t>
  </si>
  <si>
    <t>2022-05-10</t>
  </si>
  <si>
    <t>rhizoo.eth</t>
  </si>
  <si>
    <t>TheBlockchainReview</t>
  </si>
  <si>
    <t>nosensefruit.eth</t>
  </si>
  <si>
    <t>NoSenseFruit</t>
  </si>
  <si>
    <t>topdex.eth</t>
  </si>
  <si>
    <t>captaindao</t>
  </si>
  <si>
    <t>88856.eth</t>
  </si>
  <si>
    <t>Robot VC</t>
  </si>
  <si>
    <t>2.snapspace.eth</t>
  </si>
  <si>
    <t>Snapspace 2</t>
  </si>
  <si>
    <t>humaniansvoting.eth</t>
  </si>
  <si>
    <t>The Humanians</t>
  </si>
  <si>
    <t>familypartygames.eth</t>
  </si>
  <si>
    <t>FamilyParty</t>
  </si>
  <si>
    <t>wiziin.eth</t>
  </si>
  <si>
    <t>WiziinDAO</t>
  </si>
  <si>
    <t>cozybears.eth</t>
  </si>
  <si>
    <t>Cozy Bears</t>
  </si>
  <si>
    <t>fpnftdao.eth</t>
  </si>
  <si>
    <t>FPNFT DAO</t>
  </si>
  <si>
    <t>dev.internetofmobility.eth</t>
  </si>
  <si>
    <t>Dev - Internet of Mobility</t>
  </si>
  <si>
    <t>jiucaishequ.eth</t>
  </si>
  <si>
    <t>leek</t>
  </si>
  <si>
    <t>samuelogu.eth</t>
  </si>
  <si>
    <t>Samuel Ogu</t>
  </si>
  <si>
    <t>520crypto.eth</t>
  </si>
  <si>
    <t>lumao10</t>
  </si>
  <si>
    <t>52010000.eth</t>
  </si>
  <si>
    <t>lumao9</t>
  </si>
  <si>
    <t>10000520.eth</t>
  </si>
  <si>
    <t>202002022020.eth</t>
  </si>
  <si>
    <t>lumao8</t>
  </si>
  <si>
    <t>nft-bear-moffu.eth</t>
  </si>
  <si>
    <t>KBRU Token (testnet)</t>
  </si>
  <si>
    <t>202002020202.eth</t>
  </si>
  <si>
    <t>lumao7</t>
  </si>
  <si>
    <t>65459.eth</t>
  </si>
  <si>
    <t>65459</t>
  </si>
  <si>
    <t>20221314520.eth</t>
  </si>
  <si>
    <t>lumao6</t>
  </si>
  <si>
    <t>fulldaoavax.eth</t>
  </si>
  <si>
    <t>FullDAO</t>
  </si>
  <si>
    <t>monsters-dao.eth</t>
  </si>
  <si>
    <t>Monster DAO</t>
  </si>
  <si>
    <t>0x4e3.eth</t>
  </si>
  <si>
    <t>lido</t>
  </si>
  <si>
    <t>12lll.eth</t>
  </si>
  <si>
    <t>Diamond</t>
  </si>
  <si>
    <t>gem0x.eth</t>
  </si>
  <si>
    <t>ArbitrumGEM</t>
  </si>
  <si>
    <t>moonventures.eth</t>
  </si>
  <si>
    <t>Zoom</t>
  </si>
  <si>
    <t>koba777.eth</t>
  </si>
  <si>
    <t>arbitrumPRO</t>
  </si>
  <si>
    <t>rapbull.eth</t>
  </si>
  <si>
    <t>RapbullDao</t>
  </si>
  <si>
    <t>0x0318.eth</t>
  </si>
  <si>
    <t>0x0318 house</t>
  </si>
  <si>
    <t>lifepower.eth</t>
  </si>
  <si>
    <t>LifePower</t>
  </si>
  <si>
    <t>matrix1999.eth</t>
  </si>
  <si>
    <t>MatrixDAO</t>
  </si>
  <si>
    <t>cxsyt.eth</t>
  </si>
  <si>
    <t>ddup</t>
  </si>
  <si>
    <t>happycity.eth</t>
  </si>
  <si>
    <t>web3 dev</t>
  </si>
  <si>
    <t>qq520.eth</t>
  </si>
  <si>
    <t>520</t>
  </si>
  <si>
    <t>dankruptdao.eth</t>
  </si>
  <si>
    <t>DankruptDAO</t>
  </si>
  <si>
    <t>boltnode.eth</t>
  </si>
  <si>
    <t>TEDX</t>
  </si>
  <si>
    <t>bigplayer.eth</t>
  </si>
  <si>
    <t>BIGPLAYERDAO1</t>
  </si>
  <si>
    <t>dewo.eth</t>
  </si>
  <si>
    <t>DecentraWorld</t>
  </si>
  <si>
    <t>angelalliance.eth</t>
  </si>
  <si>
    <t>Angel Alliance</t>
  </si>
  <si>
    <t>snakeyou.eth</t>
  </si>
  <si>
    <t>10WU DAO</t>
  </si>
  <si>
    <t>profuga.eth</t>
  </si>
  <si>
    <t>spaceARB</t>
  </si>
  <si>
    <t>04047.eth</t>
  </si>
  <si>
    <t>Coindao</t>
  </si>
  <si>
    <t>15688.eth</t>
  </si>
  <si>
    <t>YAN333</t>
  </si>
  <si>
    <t>misteranderson.eth</t>
  </si>
  <si>
    <t>MisterAnderson</t>
  </si>
  <si>
    <t>5438.eth</t>
  </si>
  <si>
    <t>0xbitrider.eth</t>
  </si>
  <si>
    <t xml:space="preserve">Vote a rabbithole Proposal </t>
  </si>
  <si>
    <t>taobao888.eth</t>
  </si>
  <si>
    <t>dududu</t>
  </si>
  <si>
    <t>luthai.eth</t>
  </si>
  <si>
    <t>ant</t>
  </si>
  <si>
    <t>kinight9.eth</t>
  </si>
  <si>
    <t>木易杨</t>
  </si>
  <si>
    <t>taotaochain.eth</t>
  </si>
  <si>
    <t>兔子dao</t>
  </si>
  <si>
    <t>whatisbtc.eth</t>
  </si>
  <si>
    <t>webn.eth</t>
  </si>
  <si>
    <t>兔子洞投票人物</t>
  </si>
  <si>
    <t>hepaestus.eth</t>
  </si>
  <si>
    <t>metaverse dao</t>
  </si>
  <si>
    <t>bar777.eth</t>
  </si>
  <si>
    <t>Republic of Taiwan</t>
  </si>
  <si>
    <t>astarrebots.eth</t>
  </si>
  <si>
    <t>ASTAR ReBOTS DAO</t>
  </si>
  <si>
    <t>qvgame.hopr.eth</t>
  </si>
  <si>
    <t>HOPR DAO Voting Games</t>
  </si>
  <si>
    <t>0047ab.eth</t>
  </si>
  <si>
    <t>Bitjurnal Crypto</t>
  </si>
  <si>
    <t>666x666.eth</t>
  </si>
  <si>
    <t>666X666-DAO</t>
  </si>
  <si>
    <t>daofather.eth</t>
  </si>
  <si>
    <t>Dao Father</t>
  </si>
  <si>
    <t>dagen.eth</t>
  </si>
  <si>
    <t>DAGEN lifeDAO</t>
  </si>
  <si>
    <t>pc9527zxx.eth</t>
  </si>
  <si>
    <t>usdc dao</t>
  </si>
  <si>
    <t>liebesleid.eth</t>
  </si>
  <si>
    <t>Unturned Mexico</t>
  </si>
  <si>
    <t>blazarforce.eth</t>
  </si>
  <si>
    <t>Blazar Force</t>
  </si>
  <si>
    <t>silkendust.eth</t>
  </si>
  <si>
    <t>Ghost of Frank Dukes NFT</t>
  </si>
  <si>
    <t>rsdln.eth</t>
  </si>
  <si>
    <t>eRSDL_New</t>
  </si>
  <si>
    <t>pussdao.eth</t>
  </si>
  <si>
    <t>PussDAO</t>
  </si>
  <si>
    <t>taika.eth</t>
  </si>
  <si>
    <t>Mateverse by Taika</t>
  </si>
  <si>
    <t>leo888.eth</t>
  </si>
  <si>
    <t>leo's travel</t>
  </si>
  <si>
    <t>ammadao.eth</t>
  </si>
  <si>
    <t>AmmaDAO</t>
  </si>
  <si>
    <t>zunamidao.eth</t>
  </si>
  <si>
    <t>metapiggybanks.eth</t>
  </si>
  <si>
    <t>Metapiggybanks</t>
  </si>
  <si>
    <t>t-macdao.eth</t>
  </si>
  <si>
    <t>T-mac DAO</t>
  </si>
  <si>
    <t>0x11e.eth</t>
  </si>
  <si>
    <t>CMT Token</t>
  </si>
  <si>
    <t>nextypedao.eth</t>
  </si>
  <si>
    <t>NEXTYPE_DAO</t>
  </si>
  <si>
    <t>viewsdao.eth</t>
  </si>
  <si>
    <t>ViewsDAO</t>
  </si>
  <si>
    <t>soongovernance.eth</t>
  </si>
  <si>
    <t>SoonGovernance</t>
  </si>
  <si>
    <t>anatadao.eth</t>
  </si>
  <si>
    <t>Anata</t>
  </si>
  <si>
    <t>yimbydao.eth</t>
  </si>
  <si>
    <t>YIMBY DAO</t>
  </si>
  <si>
    <t>gmrcenter.eth</t>
  </si>
  <si>
    <t>GAMER</t>
  </si>
  <si>
    <t>thedivergents.eth</t>
  </si>
  <si>
    <t>The Divergents</t>
  </si>
  <si>
    <t>qgstudio.eth</t>
  </si>
  <si>
    <t>QGStudio</t>
  </si>
  <si>
    <t>dedogmadao.eth</t>
  </si>
  <si>
    <t>DeDogma Dao</t>
  </si>
  <si>
    <t>upheal.eth</t>
  </si>
  <si>
    <t>Up Heal DAO</t>
  </si>
  <si>
    <t>opentube.eth</t>
  </si>
  <si>
    <t>opentube</t>
  </si>
  <si>
    <t>vipvip.eth</t>
  </si>
  <si>
    <t>项目投票</t>
  </si>
  <si>
    <t>copernicusbeer.eth</t>
  </si>
  <si>
    <t>Copernicus Beer</t>
  </si>
  <si>
    <t>spearfinance.eth</t>
  </si>
  <si>
    <t xml:space="preserve">Spear Finance </t>
  </si>
  <si>
    <t>lpf.eth</t>
  </si>
  <si>
    <t>Stanford Alumni DAO</t>
  </si>
  <si>
    <t>rei-network.eth</t>
  </si>
  <si>
    <t>REI  Network</t>
  </si>
  <si>
    <t>fuzzyfighters.eth</t>
  </si>
  <si>
    <t>Fuzzy Fighters DAO</t>
  </si>
  <si>
    <t>blockdeed.eth</t>
  </si>
  <si>
    <t>BLOCKDEED</t>
  </si>
  <si>
    <t>0xcaci.eth</t>
  </si>
  <si>
    <t>0xCaci</t>
  </si>
  <si>
    <t>staystrong.eth</t>
  </si>
  <si>
    <t>METASAPACE</t>
  </si>
  <si>
    <t>chuantai.eth</t>
  </si>
  <si>
    <t>taiwandao</t>
  </si>
  <si>
    <t>gov.iexec.eth</t>
  </si>
  <si>
    <t>iExec</t>
  </si>
  <si>
    <t>successfish.eth</t>
  </si>
  <si>
    <t>Success Fish LLC</t>
  </si>
  <si>
    <t>2022-05-21</t>
  </si>
  <si>
    <t>fatcatsdao.eth</t>
  </si>
  <si>
    <t xml:space="preserve">Fat Cats </t>
  </si>
  <si>
    <t>2022-05-22</t>
  </si>
  <si>
    <t>playcheck.eth</t>
  </si>
  <si>
    <t>2022-05-20</t>
  </si>
  <si>
    <t>hyundai-metamobility.eth</t>
  </si>
  <si>
    <t>Hyundai-Metamobility-universe</t>
  </si>
  <si>
    <t>sesee.eth</t>
  </si>
  <si>
    <t>chuxuan.eth</t>
  </si>
  <si>
    <t>Bubble Hall</t>
  </si>
  <si>
    <t>xuwenjie.eth</t>
  </si>
  <si>
    <t>xuwenjie</t>
  </si>
  <si>
    <t>choucow.eth</t>
  </si>
  <si>
    <t>synDAO</t>
  </si>
  <si>
    <t>fubusi.eth</t>
  </si>
  <si>
    <t>doue</t>
  </si>
  <si>
    <t>super-i.eth</t>
  </si>
  <si>
    <t>Super-Individuals</t>
  </si>
  <si>
    <t>2022-05-23</t>
  </si>
  <si>
    <t>fyzxc.eth</t>
  </si>
  <si>
    <t>sumei</t>
  </si>
  <si>
    <t>switchmute.eth</t>
  </si>
  <si>
    <t>Home</t>
  </si>
  <si>
    <t>chen19991021.eth</t>
  </si>
  <si>
    <t>AAVE On-Chain Governance</t>
  </si>
  <si>
    <t>tinana.eth</t>
  </si>
  <si>
    <t>tokensets</t>
  </si>
  <si>
    <t>leonen.eth</t>
  </si>
  <si>
    <t>debank</t>
  </si>
  <si>
    <t>caidenen.eth</t>
  </si>
  <si>
    <t>Evmos</t>
  </si>
  <si>
    <t>triumphdao.eth</t>
  </si>
  <si>
    <t>TriumphDAO</t>
  </si>
  <si>
    <t>emmama.eth</t>
  </si>
  <si>
    <t>mirror</t>
  </si>
  <si>
    <t>kellyy.eth</t>
  </si>
  <si>
    <t>sudoswap</t>
  </si>
  <si>
    <t>azureblue.eth</t>
  </si>
  <si>
    <t>azureblue</t>
  </si>
  <si>
    <t>harrietet.eth</t>
  </si>
  <si>
    <t>rabbithole</t>
  </si>
  <si>
    <t>burtonon.eth</t>
  </si>
  <si>
    <t>Talisman</t>
  </si>
  <si>
    <t>larissaa.eth</t>
  </si>
  <si>
    <t>polynomial</t>
  </si>
  <si>
    <t>brucer.eth</t>
  </si>
  <si>
    <t>frededde.eth</t>
  </si>
  <si>
    <t>risk harbor</t>
  </si>
  <si>
    <t>lrenene.eth</t>
  </si>
  <si>
    <t>syndicate</t>
  </si>
  <si>
    <t>paulaul.eth</t>
  </si>
  <si>
    <t>fractional</t>
  </si>
  <si>
    <t>bennyy.eth</t>
  </si>
  <si>
    <t>portalbridge</t>
  </si>
  <si>
    <t>599959.eth</t>
  </si>
  <si>
    <t>tangguo</t>
  </si>
  <si>
    <t>tanjiaoyun.eth</t>
  </si>
  <si>
    <t>凉水dao</t>
  </si>
  <si>
    <t>2022-05-19</t>
  </si>
  <si>
    <t>orgkdao.eth</t>
  </si>
  <si>
    <t>orgkdao</t>
  </si>
  <si>
    <t>xouxou.eth</t>
  </si>
  <si>
    <t>xouxou</t>
  </si>
  <si>
    <t>buyin.eth</t>
  </si>
  <si>
    <t>buydao</t>
  </si>
  <si>
    <t>danhunt.eth</t>
  </si>
  <si>
    <t>Foster</t>
  </si>
  <si>
    <t>98pay.eth</t>
  </si>
  <si>
    <t>haotian</t>
  </si>
  <si>
    <t>williamss.eth</t>
  </si>
  <si>
    <t>dannyen.eth</t>
  </si>
  <si>
    <t>genosis</t>
  </si>
  <si>
    <t>andyalex.eth</t>
  </si>
  <si>
    <t>Evmoswap</t>
  </si>
  <si>
    <t>coinrecycle.eth</t>
  </si>
  <si>
    <t>coinrecycle</t>
  </si>
  <si>
    <t>merope.eth</t>
  </si>
  <si>
    <t>merope</t>
  </si>
  <si>
    <t>alexandy.eth</t>
  </si>
  <si>
    <t>floats</t>
  </si>
  <si>
    <t>tracyy.eth</t>
  </si>
  <si>
    <t>Increment</t>
  </si>
  <si>
    <t>tommymy.eth</t>
  </si>
  <si>
    <t>Voltz</t>
  </si>
  <si>
    <t>chrisis.eth</t>
  </si>
  <si>
    <t>adidas</t>
  </si>
  <si>
    <t>0xadrien.eth</t>
  </si>
  <si>
    <t>Future</t>
  </si>
  <si>
    <t>xiaochou.eth</t>
  </si>
  <si>
    <t>pornDAO</t>
  </si>
  <si>
    <t>tnxs001.eth</t>
  </si>
  <si>
    <t>000729.eth</t>
  </si>
  <si>
    <t>000729</t>
  </si>
  <si>
    <t>imayday.eth</t>
  </si>
  <si>
    <t>Stayreal</t>
  </si>
  <si>
    <t>jonesos.eth</t>
  </si>
  <si>
    <t>Tenderize</t>
  </si>
  <si>
    <t>masonon.eth</t>
  </si>
  <si>
    <t xml:space="preserve">oneof			</t>
  </si>
  <si>
    <t>09270.eth</t>
  </si>
  <si>
    <t>09270 DAO</t>
  </si>
  <si>
    <t>leeknetwork.eth</t>
  </si>
  <si>
    <t>Leek Network</t>
  </si>
  <si>
    <t>zeldala.eth</t>
  </si>
  <si>
    <t>Firefly</t>
  </si>
  <si>
    <t>zoraos.eth</t>
  </si>
  <si>
    <t>memo</t>
  </si>
  <si>
    <t>abrara.eth</t>
  </si>
  <si>
    <t>gangsterallstar</t>
  </si>
  <si>
    <t>314capital.eth</t>
  </si>
  <si>
    <t>314capital</t>
  </si>
  <si>
    <t>567098.eth</t>
  </si>
  <si>
    <t>hobbesnadredbean</t>
  </si>
  <si>
    <t>lioxia.eth</t>
  </si>
  <si>
    <t>LIO</t>
  </si>
  <si>
    <t>blockmax.eth</t>
  </si>
  <si>
    <t>galaxy block</t>
  </si>
  <si>
    <t>forgear.eth</t>
  </si>
  <si>
    <t>forgear</t>
  </si>
  <si>
    <t>nmoon.eth</t>
  </si>
  <si>
    <t>nmoon</t>
  </si>
  <si>
    <t>web3g.eth</t>
  </si>
  <si>
    <t>lianhu.eth</t>
  </si>
  <si>
    <t>lianhu</t>
  </si>
  <si>
    <t>jensene.eth</t>
  </si>
  <si>
    <t>Qilin</t>
  </si>
  <si>
    <t>louisis.eth</t>
  </si>
  <si>
    <t>Mina Snapps</t>
  </si>
  <si>
    <t>peckpeck.eth</t>
  </si>
  <si>
    <t>suez</t>
  </si>
  <si>
    <t>bingohuang.eth</t>
  </si>
  <si>
    <t>Rocifi</t>
  </si>
  <si>
    <t>taylorlo.eth</t>
  </si>
  <si>
    <t>zeta markets</t>
  </si>
  <si>
    <t>leeleo.eth</t>
  </si>
  <si>
    <t>vivianlin.eth</t>
  </si>
  <si>
    <t>Polynomial</t>
  </si>
  <si>
    <t>nancyleo.eth</t>
  </si>
  <si>
    <t>nancyleo</t>
  </si>
  <si>
    <t>leonancy.eth</t>
  </si>
  <si>
    <t>zksync</t>
  </si>
  <si>
    <t>cooper0609.eth</t>
  </si>
  <si>
    <t>guru</t>
  </si>
  <si>
    <t>peter9699.eth</t>
  </si>
  <si>
    <t>Peter</t>
  </si>
  <si>
    <t>cjlove.eth</t>
  </si>
  <si>
    <t>cris</t>
  </si>
  <si>
    <t>s4.testsnap.eth</t>
  </si>
  <si>
    <t>testing</t>
  </si>
  <si>
    <t>ganchang.eth</t>
  </si>
  <si>
    <t>GanchangDAO</t>
  </si>
  <si>
    <t>beizi.eth</t>
  </si>
  <si>
    <t>moka</t>
  </si>
  <si>
    <t>1egdao.eth</t>
  </si>
  <si>
    <t>1EG DAO</t>
  </si>
  <si>
    <t>ceefriends.eth</t>
  </si>
  <si>
    <t>CeeFriends</t>
  </si>
  <si>
    <t>deepworkrep.eth</t>
  </si>
  <si>
    <t>Deep Work Representatives</t>
  </si>
  <si>
    <t>2022-05-18</t>
  </si>
  <si>
    <t>cwant.eth</t>
  </si>
  <si>
    <t>stars</t>
  </si>
  <si>
    <t>cryptotitvag.eth</t>
  </si>
  <si>
    <t>CryptoTitVags</t>
  </si>
  <si>
    <t>cryptowombat.eth</t>
  </si>
  <si>
    <t>longying.eth</t>
  </si>
  <si>
    <t>longying</t>
  </si>
  <si>
    <t>hehe555.eth</t>
  </si>
  <si>
    <t>hehe555</t>
  </si>
  <si>
    <t>98369.eth</t>
  </si>
  <si>
    <t>VCDao</t>
  </si>
  <si>
    <t>dragonmasterdao.eth</t>
  </si>
  <si>
    <t>DragonMasterDAO</t>
  </si>
  <si>
    <t>sjx520.eth</t>
  </si>
  <si>
    <t>opyn</t>
  </si>
  <si>
    <t>vitaminb2.eth</t>
  </si>
  <si>
    <t>PLUR Ape Club</t>
  </si>
  <si>
    <t>uatnet.eth</t>
  </si>
  <si>
    <t>btcv5.eth</t>
  </si>
  <si>
    <t>utgdao</t>
  </si>
  <si>
    <t>candychen5688.eth</t>
  </si>
  <si>
    <t>candychen</t>
  </si>
  <si>
    <t>ambitious-one-city.eth</t>
  </si>
  <si>
    <t>Ambitious One City</t>
  </si>
  <si>
    <t>atsnftvote.eth</t>
  </si>
  <si>
    <t>Apes Together Strong NFT</t>
  </si>
  <si>
    <t>2022-05-17</t>
  </si>
  <si>
    <t>phil.brightmoments.eth</t>
  </si>
  <si>
    <t>philm.eth</t>
  </si>
  <si>
    <t>pymdao.eth</t>
  </si>
  <si>
    <t>Playermon DAO</t>
  </si>
  <si>
    <t>luosho.eth</t>
  </si>
  <si>
    <t>Dionne</t>
  </si>
  <si>
    <t>anthonyla.eth</t>
  </si>
  <si>
    <t>Gertrud</t>
  </si>
  <si>
    <t>ghelper.eth</t>
  </si>
  <si>
    <t>ls123</t>
  </si>
  <si>
    <t>luo888.eth</t>
  </si>
  <si>
    <t>luo888</t>
  </si>
  <si>
    <t>ls1238.eth</t>
  </si>
  <si>
    <t>Lorrine</t>
  </si>
  <si>
    <t>luoshp.eth</t>
  </si>
  <si>
    <t>Jolyn</t>
  </si>
  <si>
    <t>luoshu.eth</t>
  </si>
  <si>
    <t>Katherine</t>
  </si>
  <si>
    <t>870210.eth</t>
  </si>
  <si>
    <t>Jenine</t>
  </si>
  <si>
    <t>luoshi.eth</t>
  </si>
  <si>
    <t>luoshi</t>
  </si>
  <si>
    <t>antique3web.eth</t>
  </si>
  <si>
    <t>兔子洞梭哈</t>
  </si>
  <si>
    <t>dlytoken.eth</t>
  </si>
  <si>
    <t xml:space="preserve">DLY DAO Gobernanza </t>
  </si>
  <si>
    <t>morphotest.eth</t>
  </si>
  <si>
    <t>MorphoTest</t>
  </si>
  <si>
    <t>zunnoon.eth</t>
  </si>
  <si>
    <t>Zunnoon</t>
  </si>
  <si>
    <t>cbd-token.eth</t>
  </si>
  <si>
    <t>CBD - NFT</t>
  </si>
  <si>
    <t>lucky528.eth</t>
  </si>
  <si>
    <t>sugar</t>
  </si>
  <si>
    <t>stg-ep2.eth</t>
  </si>
  <si>
    <t>Staging EP</t>
  </si>
  <si>
    <t>damnfund.eth</t>
  </si>
  <si>
    <t>DAMN Fund</t>
  </si>
  <si>
    <t>breederdao-admin.eth</t>
  </si>
  <si>
    <t>BreederDao</t>
  </si>
  <si>
    <t>shapemonsters.eth</t>
  </si>
  <si>
    <t>Shape Monsters</t>
  </si>
  <si>
    <t>bearrepublic.eth</t>
  </si>
  <si>
    <t>Bear Republic</t>
  </si>
  <si>
    <t>2022-05-16</t>
  </si>
  <si>
    <t>whoisemily.eth</t>
  </si>
  <si>
    <t>EMILYDAO</t>
  </si>
  <si>
    <t>varbariancollection.eth</t>
  </si>
  <si>
    <t>VARBARIAN GANG</t>
  </si>
  <si>
    <t>hamsterzbeachclub.eth</t>
  </si>
  <si>
    <t>Hamsterz Beach Club</t>
  </si>
  <si>
    <t>prairiedao.eth</t>
  </si>
  <si>
    <t>prairiedao</t>
  </si>
  <si>
    <t>0x7749.eth</t>
  </si>
  <si>
    <t>RUD DAO</t>
  </si>
  <si>
    <t>am-00-00-00.eth</t>
  </si>
  <si>
    <t>pm-23-59-59.eth</t>
  </si>
  <si>
    <t>test for anything</t>
  </si>
  <si>
    <t>0134679.eth</t>
  </si>
  <si>
    <t>lumao23</t>
  </si>
  <si>
    <t>9764310.eth</t>
  </si>
  <si>
    <t>lumao22</t>
  </si>
  <si>
    <t>98765432100.eth</t>
  </si>
  <si>
    <t>lumao21</t>
  </si>
  <si>
    <t>imxiao.eth</t>
  </si>
  <si>
    <t>IMXIAO</t>
  </si>
  <si>
    <t>minicat34.eth</t>
  </si>
  <si>
    <t>minicat</t>
  </si>
  <si>
    <t>5678956789.eth</t>
  </si>
  <si>
    <t>lumao20</t>
  </si>
  <si>
    <t>honeybeesdao.eth</t>
  </si>
  <si>
    <t>honeybeesdao</t>
  </si>
  <si>
    <t>kingmalt.eth</t>
  </si>
  <si>
    <t>kingmalt</t>
  </si>
  <si>
    <t>012356.eth</t>
  </si>
  <si>
    <t>lumao19</t>
  </si>
  <si>
    <t>520block.eth</t>
  </si>
  <si>
    <t>lumao18</t>
  </si>
  <si>
    <t>粤a12345.eth</t>
  </si>
  <si>
    <t>lumao17</t>
  </si>
  <si>
    <t>粤a44444.eth</t>
  </si>
  <si>
    <t>lumao16</t>
  </si>
  <si>
    <t>皖a66666.eth</t>
  </si>
  <si>
    <t>lumao15</t>
  </si>
  <si>
    <t>3399520.eth</t>
  </si>
  <si>
    <t>lumao14</t>
  </si>
  <si>
    <t>2024520.eth</t>
  </si>
  <si>
    <t>lumao13</t>
  </si>
  <si>
    <t>2023520.eth</t>
  </si>
  <si>
    <t>lumao12</t>
  </si>
  <si>
    <t>choppervault.eth</t>
  </si>
  <si>
    <t>CryptoPhunks</t>
  </si>
  <si>
    <t>haopl93.eth</t>
  </si>
  <si>
    <t>Corner DAO</t>
  </si>
  <si>
    <t>567432.eth</t>
  </si>
  <si>
    <t>deerhobbes14</t>
  </si>
  <si>
    <t>678543.eth</t>
  </si>
  <si>
    <t>deerhobbes13</t>
  </si>
  <si>
    <t>98765434.eth</t>
  </si>
  <si>
    <t xml:space="preserve">solana nft </t>
  </si>
  <si>
    <t>xiaom666.eth</t>
  </si>
  <si>
    <t>xiaom</t>
  </si>
  <si>
    <t>kevin9583.eth</t>
  </si>
  <si>
    <t>Metaclub</t>
  </si>
  <si>
    <t>430fans.eth</t>
  </si>
  <si>
    <t>top8888.eth</t>
  </si>
  <si>
    <t>arbitrum odyssey vote for bridge</t>
  </si>
  <si>
    <t>gatepay.eth</t>
  </si>
  <si>
    <t>RisingDAO</t>
  </si>
  <si>
    <t>hellobit.eth</t>
  </si>
  <si>
    <t>meta</t>
  </si>
  <si>
    <t>aspreybugatti.eth</t>
  </si>
  <si>
    <t>pinetwork123.eth</t>
  </si>
  <si>
    <t>metamask</t>
  </si>
  <si>
    <t>gaoding.eth</t>
  </si>
  <si>
    <t>gaoding</t>
  </si>
  <si>
    <t>blank1u.eth</t>
  </si>
  <si>
    <t>blank1u</t>
  </si>
  <si>
    <t>mlndr.eth</t>
  </si>
  <si>
    <t>Los Malandros</t>
  </si>
  <si>
    <t>dafengchui.eth</t>
  </si>
  <si>
    <t>dafengchui</t>
  </si>
  <si>
    <t>deerhobbes.eth</t>
  </si>
  <si>
    <t xml:space="preserve">ARB airdrop </t>
  </si>
  <si>
    <t>serenitycapital.io</t>
  </si>
  <si>
    <t>Serenity Capital</t>
  </si>
  <si>
    <t>bigwind.eth</t>
  </si>
  <si>
    <t>bigwind</t>
  </si>
  <si>
    <t>herse.eth</t>
  </si>
  <si>
    <t>herse</t>
  </si>
  <si>
    <t>mortegard.eth</t>
  </si>
  <si>
    <t>Mortegard</t>
  </si>
  <si>
    <t>basaltw.eth</t>
  </si>
  <si>
    <t>Basalt</t>
  </si>
  <si>
    <t>barefootparrots.eth</t>
  </si>
  <si>
    <t>Barefoot Parrots</t>
  </si>
  <si>
    <t>seedao.eth</t>
  </si>
  <si>
    <t>SeeDAO</t>
  </si>
  <si>
    <t>crazy-dao.eth</t>
  </si>
  <si>
    <t>Crazy-DAO</t>
  </si>
  <si>
    <t>samsan.eth</t>
  </si>
  <si>
    <t>Party Sheep Club</t>
  </si>
  <si>
    <t>cheersup.eth</t>
  </si>
  <si>
    <t>Cheers UP</t>
  </si>
  <si>
    <t>xyjk.eth</t>
  </si>
  <si>
    <t>xyjk</t>
  </si>
  <si>
    <t>solpath.eth</t>
  </si>
  <si>
    <t>Solpath Snap</t>
  </si>
  <si>
    <t>lendflare.eth</t>
  </si>
  <si>
    <t>LendFlare Finance</t>
  </si>
  <si>
    <t>bankofx.eth</t>
  </si>
  <si>
    <t>BANK OF X</t>
  </si>
  <si>
    <t>reidospeedo.eth</t>
  </si>
  <si>
    <t>PCTDao</t>
  </si>
  <si>
    <t>surgewomen.eth</t>
  </si>
  <si>
    <t>Surge Women</t>
  </si>
  <si>
    <t>buffettlunch.eth</t>
  </si>
  <si>
    <t xml:space="preserve">BuffettLunchDao </t>
  </si>
  <si>
    <t>delta-dao.eth</t>
  </si>
  <si>
    <t>deltaDAO</t>
  </si>
  <si>
    <t>314dao.eth</t>
  </si>
  <si>
    <t>314DAO</t>
  </si>
  <si>
    <t>decred-dao.eth</t>
  </si>
  <si>
    <t>pandaearthnft.eth</t>
  </si>
  <si>
    <t>deskvoting.eth</t>
  </si>
  <si>
    <t>DESK</t>
  </si>
  <si>
    <t>swarmteddies.eth</t>
  </si>
  <si>
    <t>Swarm Teddies</t>
  </si>
  <si>
    <t>test.soongovernance.eth</t>
  </si>
  <si>
    <t>rehashweb3.eth</t>
  </si>
  <si>
    <t>Rehash DAO</t>
  </si>
  <si>
    <t>ua-dao.eth</t>
  </si>
  <si>
    <t>Ukrainian DAO</t>
  </si>
  <si>
    <t>halti.eth</t>
  </si>
  <si>
    <t>stone</t>
  </si>
  <si>
    <t>pankdao.eth</t>
  </si>
  <si>
    <t>PankDAO</t>
  </si>
  <si>
    <t>clucky.eth</t>
  </si>
  <si>
    <t>Clucky Chicks DAO</t>
  </si>
  <si>
    <t>pizzapolis.eth</t>
  </si>
  <si>
    <t>Pizzapolis</t>
  </si>
  <si>
    <t>hovx.eth</t>
  </si>
  <si>
    <t>HOVX</t>
  </si>
  <si>
    <t>urbanacupuncturefund.eth</t>
  </si>
  <si>
    <t>UAF</t>
  </si>
  <si>
    <t>velascommunity.eth</t>
  </si>
  <si>
    <t>Velas</t>
  </si>
  <si>
    <t>proofofexistence.eth</t>
  </si>
  <si>
    <t>subx.eth</t>
  </si>
  <si>
    <t>SUBX FINANCE LAB</t>
  </si>
  <si>
    <t>trustednode.eth</t>
  </si>
  <si>
    <t>Trusted Node</t>
  </si>
  <si>
    <t>dfi.amun.eth</t>
  </si>
  <si>
    <t>Amun DeFi Index Token</t>
  </si>
  <si>
    <t>bebdao.eth</t>
  </si>
  <si>
    <t>BebDAO</t>
  </si>
  <si>
    <t>2022-05-30</t>
  </si>
  <si>
    <t>cclone.eth</t>
  </si>
  <si>
    <t>CyberClone</t>
  </si>
  <si>
    <t>2022-05-29</t>
  </si>
  <si>
    <t>chadsclan.eth</t>
  </si>
  <si>
    <t>Chads Clan</t>
  </si>
  <si>
    <t>alphaventuresdao.eth</t>
  </si>
  <si>
    <t>Alpha Ventures DAO</t>
  </si>
  <si>
    <t>2022-05-28</t>
  </si>
  <si>
    <t>joshcs.eth</t>
  </si>
  <si>
    <t>JoshCS</t>
  </si>
  <si>
    <t>2022-05-27</t>
  </si>
  <si>
    <t>nadersadek.eth</t>
  </si>
  <si>
    <t>FREEDOM</t>
  </si>
  <si>
    <t>driftvote.eth</t>
  </si>
  <si>
    <t>vikpande.eth</t>
  </si>
  <si>
    <t>DeVerse</t>
  </si>
  <si>
    <t>luigivampa.eth</t>
  </si>
  <si>
    <t>fsTVL DAO</t>
  </si>
  <si>
    <t>haomen.eth</t>
  </si>
  <si>
    <t>豪门</t>
  </si>
  <si>
    <t>cryptocarnes.eth</t>
  </si>
  <si>
    <t>CCIlluvium</t>
  </si>
  <si>
    <t>rottente.eth</t>
  </si>
  <si>
    <t>croarmy.eth</t>
  </si>
  <si>
    <t xml:space="preserve">CroArmy </t>
  </si>
  <si>
    <t>hiddenfishdao.eth</t>
  </si>
  <si>
    <t>Hidden Fish DAO</t>
  </si>
  <si>
    <t>2022-05-26</t>
  </si>
  <si>
    <t>vote.hopr.eth</t>
  </si>
  <si>
    <t>HOPR Community Votes</t>
  </si>
  <si>
    <t>zaima.eth</t>
  </si>
  <si>
    <t>zhuzhuhaohan</t>
  </si>
  <si>
    <t>toolboxtoken-tn4-1.eth</t>
  </si>
  <si>
    <t>TBTT4-DAO</t>
  </si>
  <si>
    <t>test.skunkdao.eth</t>
  </si>
  <si>
    <t>metadesigners.eth</t>
  </si>
  <si>
    <t>MetaDesigners DAO</t>
  </si>
  <si>
    <t>shunichiro.eth</t>
  </si>
  <si>
    <t>ShunichiroPolygon</t>
  </si>
  <si>
    <t>hpos10i05.eth</t>
  </si>
  <si>
    <t>RETARDAO</t>
  </si>
  <si>
    <t>nvwang.eth</t>
  </si>
  <si>
    <t>女王</t>
  </si>
  <si>
    <t>dreama8.eth</t>
  </si>
  <si>
    <t>Wonderful</t>
  </si>
  <si>
    <t>binancec2c.eth</t>
  </si>
  <si>
    <t>Jiu Jiu Gui Yi</t>
  </si>
  <si>
    <t>guowang.eth</t>
  </si>
  <si>
    <t>国王</t>
  </si>
  <si>
    <t>brickdao.eth</t>
  </si>
  <si>
    <t>Brick DAO</t>
  </si>
  <si>
    <t>fotfdao.eth</t>
  </si>
  <si>
    <t>Fury of the Fur</t>
  </si>
  <si>
    <t>rotary-international.eth</t>
  </si>
  <si>
    <t>Rotary International</t>
  </si>
  <si>
    <t>2022-05-25</t>
  </si>
  <si>
    <t>daoplur.eth</t>
  </si>
  <si>
    <t>PLUR</t>
  </si>
  <si>
    <t>zhuzhuxia.eth</t>
  </si>
  <si>
    <t>Do you think btc will $1000000?</t>
  </si>
  <si>
    <t>cagydao.eth</t>
  </si>
  <si>
    <t>cagydao</t>
  </si>
  <si>
    <t>timbitschocolate.eth</t>
  </si>
  <si>
    <t>timbits</t>
  </si>
  <si>
    <t>test11111.eth</t>
  </si>
  <si>
    <t>test123123</t>
  </si>
  <si>
    <t>86878.eth</t>
  </si>
  <si>
    <t>babiQ</t>
  </si>
  <si>
    <t>llxxdd.eth</t>
  </si>
  <si>
    <t>lxd</t>
  </si>
  <si>
    <t>duoshou.eth</t>
  </si>
  <si>
    <t>duoshou</t>
  </si>
  <si>
    <t>piscary.eth</t>
  </si>
  <si>
    <t>piscayfinance</t>
  </si>
  <si>
    <t>popimars.eth</t>
  </si>
  <si>
    <t>POPI Antares</t>
  </si>
  <si>
    <t>tezzah.eth</t>
  </si>
  <si>
    <t>Tezza Antares</t>
  </si>
  <si>
    <t>nallekarkit.eth</t>
  </si>
  <si>
    <t>Nallekarkit DAO</t>
  </si>
  <si>
    <t>misso.eth</t>
  </si>
  <si>
    <t>misso</t>
  </si>
  <si>
    <t>woti.eth</t>
  </si>
  <si>
    <t>Woti</t>
  </si>
  <si>
    <t>wusimpl.eth</t>
  </si>
  <si>
    <t>WUSIMPL</t>
  </si>
  <si>
    <t>0xding.eth</t>
  </si>
  <si>
    <t>0xding</t>
  </si>
  <si>
    <t>2022-05-24</t>
  </si>
  <si>
    <t>bkkkk.eth</t>
  </si>
  <si>
    <t>BKKKK DAO</t>
  </si>
  <si>
    <t>carcross.eth</t>
  </si>
  <si>
    <t>Testing space</t>
  </si>
  <si>
    <t>martinosalvetti.eth</t>
  </si>
  <si>
    <t>MSAL</t>
  </si>
  <si>
    <t>boomlabs.eth</t>
  </si>
  <si>
    <t>Boom💥Labs</t>
  </si>
  <si>
    <t>dw82f.eth</t>
  </si>
  <si>
    <t>ADDS</t>
  </si>
  <si>
    <t>worldcupcoin.eth</t>
  </si>
  <si>
    <t>Worldcupcoin</t>
  </si>
  <si>
    <t>dimbel.eth</t>
  </si>
  <si>
    <t>dimbel</t>
  </si>
  <si>
    <t>state.dalifornian.eth</t>
  </si>
  <si>
    <t>statex</t>
  </si>
  <si>
    <t>willholley.eth</t>
  </si>
  <si>
    <t>The Forum</t>
  </si>
  <si>
    <t>consciouscommunity.eth</t>
  </si>
  <si>
    <t>Conscious Community</t>
  </si>
  <si>
    <t>headlesschaos.eth</t>
  </si>
  <si>
    <t>Chaos</t>
  </si>
  <si>
    <t>tbs-dao.eth</t>
  </si>
  <si>
    <t>Teddy Bear Squad - TOYS</t>
  </si>
  <si>
    <t>nnif.eth</t>
  </si>
  <si>
    <t>Rowdy Roos Test Space</t>
  </si>
  <si>
    <t>rahmteen.eth</t>
  </si>
  <si>
    <t>hedsTEST</t>
  </si>
  <si>
    <t>nbroo.eth</t>
  </si>
  <si>
    <t>Kanga Test Space</t>
  </si>
  <si>
    <t>koalabs.eth</t>
  </si>
  <si>
    <t>AXK Cave</t>
  </si>
  <si>
    <t>marco.mrsigner.eth</t>
  </si>
  <si>
    <t>BRD-TEST</t>
  </si>
  <si>
    <t>popopopopopo.eth</t>
  </si>
  <si>
    <t>popopopopopo</t>
  </si>
  <si>
    <t>frozenwalrus.eth</t>
  </si>
  <si>
    <t>Frozen Walrus Finance</t>
  </si>
  <si>
    <t>babydogevote.eth</t>
  </si>
  <si>
    <t>tcgverse.eth</t>
  </si>
  <si>
    <t>TCGC DAO</t>
  </si>
  <si>
    <t>rocketscan.eth</t>
  </si>
  <si>
    <t>Rocketscan</t>
  </si>
  <si>
    <t>ygmusic.eth</t>
  </si>
  <si>
    <t>宝宝</t>
  </si>
  <si>
    <t>dogecoindog.eth</t>
  </si>
  <si>
    <t>unhj</t>
  </si>
  <si>
    <t>opencoinxrp.eth</t>
  </si>
  <si>
    <t>nftmu</t>
  </si>
  <si>
    <t>uncleblock.eth</t>
  </si>
  <si>
    <t>tain</t>
  </si>
  <si>
    <t>worldcolors.eth</t>
  </si>
  <si>
    <t>World Colors Community</t>
  </si>
  <si>
    <t>nwosyndicate.eth</t>
  </si>
  <si>
    <t>The Syndicate NWO</t>
  </si>
  <si>
    <t>xiaomimi.eth</t>
  </si>
  <si>
    <t>xiaolototo</t>
  </si>
  <si>
    <t>xiaolototo.eth</t>
  </si>
  <si>
    <t>goden.eth</t>
  </si>
  <si>
    <t>goden</t>
  </si>
  <si>
    <t>kendir.eth</t>
  </si>
  <si>
    <t>Kendir DAO</t>
  </si>
  <si>
    <t>darumadao.eth</t>
  </si>
  <si>
    <t>lambdadao.eth</t>
  </si>
  <si>
    <t>nexisdao.eth</t>
  </si>
  <si>
    <t>vintagefashion.eth</t>
  </si>
  <si>
    <t>waipinglin</t>
  </si>
  <si>
    <t>tao1518015180.eth</t>
  </si>
  <si>
    <t xml:space="preserve">   tao1518015180.eth</t>
  </si>
  <si>
    <t>permabullish.eth</t>
  </si>
  <si>
    <t>PERMABULL</t>
  </si>
  <si>
    <t>blutfelsen66.eth</t>
  </si>
  <si>
    <t xml:space="preserve">   blutfelsen66.eth</t>
  </si>
  <si>
    <t>laser亏.eth</t>
  </si>
  <si>
    <t>ShowhandDAO</t>
  </si>
  <si>
    <t>zrp.eth</t>
  </si>
  <si>
    <t>lilulu</t>
  </si>
  <si>
    <t>songchanchan.eth</t>
  </si>
  <si>
    <t>keyidaidaididima</t>
  </si>
  <si>
    <t>apico.eth</t>
  </si>
  <si>
    <t>银河肝帝--撸毛人</t>
  </si>
  <si>
    <t>huangnanlv1.eth</t>
  </si>
  <si>
    <t>huangnanlv</t>
  </si>
  <si>
    <t>gnosissafeguardians.eth</t>
  </si>
  <si>
    <t>1PonDAO</t>
  </si>
  <si>
    <t>wvrpsbywarpsound.eth</t>
  </si>
  <si>
    <t>BuzhiDAO</t>
  </si>
  <si>
    <t>howhy.eth</t>
  </si>
  <si>
    <t>Howhy</t>
  </si>
  <si>
    <t>pesadao.eth</t>
  </si>
  <si>
    <t>pesaDAO</t>
  </si>
  <si>
    <t>jinpeng.eth</t>
  </si>
  <si>
    <t>Athena</t>
  </si>
  <si>
    <t>zipengfei.eth</t>
  </si>
  <si>
    <t>APOLLO</t>
  </si>
  <si>
    <t>188166.eth</t>
  </si>
  <si>
    <t>510</t>
  </si>
  <si>
    <t>huidu.eth</t>
  </si>
  <si>
    <t>LU MAO DAO</t>
  </si>
  <si>
    <t>kryptoin.eth</t>
  </si>
  <si>
    <t>ledns</t>
  </si>
  <si>
    <t>tlmlit.eth</t>
  </si>
  <si>
    <t>Polygon DAO</t>
  </si>
  <si>
    <t>pony86.eth</t>
  </si>
  <si>
    <t>Deployment of Curve</t>
  </si>
  <si>
    <t>andongni.eth</t>
  </si>
  <si>
    <t>Safe Dao</t>
  </si>
  <si>
    <t>zorax.eth</t>
  </si>
  <si>
    <t>0xflowers.eth</t>
  </si>
  <si>
    <t>Arbitrum One</t>
  </si>
  <si>
    <t>charles00395672.eth</t>
  </si>
  <si>
    <t>Charles00395672.eth</t>
  </si>
  <si>
    <t>yangzn.eth</t>
  </si>
  <si>
    <t>Mikasa</t>
  </si>
  <si>
    <t>qiaobushi.eth</t>
  </si>
  <si>
    <t>adele</t>
  </si>
  <si>
    <t>guoxiaoying.eth</t>
  </si>
  <si>
    <t>maroon5</t>
  </si>
  <si>
    <t>fanliping.eth</t>
  </si>
  <si>
    <t>ladygaga</t>
  </si>
  <si>
    <t>guoxiaomei.eth</t>
  </si>
  <si>
    <t>taylor swift</t>
  </si>
  <si>
    <t>liujunxi.eth</t>
  </si>
  <si>
    <t>pink</t>
  </si>
  <si>
    <t>xuwenqi.eth</t>
  </si>
  <si>
    <t>teamwang</t>
  </si>
  <si>
    <t>caiqingqing.eth</t>
  </si>
  <si>
    <t>jaychou</t>
  </si>
  <si>
    <t>lushier.eth</t>
  </si>
  <si>
    <t>mayday</t>
  </si>
  <si>
    <t>lishiyi.eth</t>
  </si>
  <si>
    <t>future</t>
  </si>
  <si>
    <t>zhangyishan.eth</t>
  </si>
  <si>
    <t>candy</t>
  </si>
  <si>
    <t>tangwenjing.eth</t>
  </si>
  <si>
    <t>summer</t>
  </si>
  <si>
    <t>jiangyixin.eth</t>
  </si>
  <si>
    <t>blackpink</t>
  </si>
  <si>
    <t>xiachuqi.eth</t>
  </si>
  <si>
    <t>2ne1</t>
  </si>
  <si>
    <t>chenxiaoyun.eth</t>
  </si>
  <si>
    <t>lucky7</t>
  </si>
  <si>
    <t>guolili.eth</t>
  </si>
  <si>
    <t>1314mile</t>
  </si>
  <si>
    <t>dengshiyuan.eth</t>
  </si>
  <si>
    <t>bigbang</t>
  </si>
  <si>
    <t>chenlujia.eth</t>
  </si>
  <si>
    <t>funny</t>
  </si>
  <si>
    <t>pengmeili.eth</t>
  </si>
  <si>
    <t>girlpower</t>
  </si>
  <si>
    <t>wearyapeyc.eth</t>
  </si>
  <si>
    <t>Weary Ape Yacht Club</t>
  </si>
  <si>
    <t>buzhidaotw.eth</t>
  </si>
  <si>
    <t>Bu Zhi DAO</t>
  </si>
  <si>
    <t>forta.eth</t>
  </si>
  <si>
    <t>Forta</t>
  </si>
  <si>
    <t>gsc-elfi.eth</t>
  </si>
  <si>
    <t>GSC (Element DAO)</t>
  </si>
  <si>
    <t>hibikifinance.eth</t>
  </si>
  <si>
    <t>Hibiki.finance</t>
  </si>
  <si>
    <t>3walle.eth</t>
  </si>
  <si>
    <t>IFFE</t>
  </si>
  <si>
    <t>panas.eth</t>
  </si>
  <si>
    <t>MTW_MKT</t>
  </si>
  <si>
    <t>aixuexicc.eth</t>
  </si>
  <si>
    <t>aixuexi</t>
  </si>
  <si>
    <t>546321.eth</t>
  </si>
  <si>
    <t>redbeanlin</t>
  </si>
  <si>
    <t>floem.eth</t>
  </si>
  <si>
    <t>wanwei</t>
  </si>
  <si>
    <t>stevemi.eth</t>
  </si>
  <si>
    <t>StevePrivate</t>
  </si>
  <si>
    <t>0xjolin.eth</t>
  </si>
  <si>
    <t>polygon.dao-dvision.eth</t>
  </si>
  <si>
    <t>Dvision Polygon</t>
  </si>
  <si>
    <t>boboli.eth</t>
  </si>
  <si>
    <t>boboli</t>
  </si>
  <si>
    <t>kbdeli.eth</t>
  </si>
  <si>
    <t>KBDELIGRILLDAO</t>
  </si>
  <si>
    <t>forta-test.eth</t>
  </si>
  <si>
    <t>forta-test</t>
  </si>
  <si>
    <t>tieguanyin.eth</t>
  </si>
  <si>
    <t>matic bet</t>
  </si>
  <si>
    <t>zhanwenjie.eth</t>
  </si>
  <si>
    <t>eth vote</t>
  </si>
  <si>
    <t>d-crypto.eth</t>
  </si>
  <si>
    <t>NanFang</t>
  </si>
  <si>
    <t>strangeclan.eth</t>
  </si>
  <si>
    <t>Optimism</t>
  </si>
  <si>
    <t>eversafudao.eth</t>
  </si>
  <si>
    <t>EverSAFU DAO</t>
  </si>
  <si>
    <t>leafu.eth</t>
  </si>
  <si>
    <t>leafu</t>
  </si>
  <si>
    <t>evolutionlandcolumbus.eth</t>
  </si>
  <si>
    <t>Evolution Land Columbus</t>
  </si>
  <si>
    <t>assemblyhoa.eth</t>
  </si>
  <si>
    <t>AssemblyHOA</t>
  </si>
  <si>
    <t>surf92.eth</t>
  </si>
  <si>
    <t>TITAN Dao</t>
  </si>
  <si>
    <t>furucombodao.eth</t>
  </si>
  <si>
    <t>Furucombo</t>
  </si>
  <si>
    <t>arke-dao.eth</t>
  </si>
  <si>
    <t>Arke DAO</t>
  </si>
  <si>
    <t>bancasella.eth</t>
  </si>
  <si>
    <t>Stoned Nouns</t>
  </si>
  <si>
    <t>thebytemasons.eth</t>
  </si>
  <si>
    <t>The Byte Masons</t>
  </si>
  <si>
    <t>crowboys.eth</t>
  </si>
  <si>
    <t>Crowboys Online</t>
  </si>
  <si>
    <t>nexttrialrun.eth</t>
  </si>
  <si>
    <t>Trial and Error (NTR)</t>
  </si>
  <si>
    <t>web3suiyimen.eth</t>
  </si>
  <si>
    <t>web3suiyimen</t>
  </si>
  <si>
    <t>kyoko.eth</t>
  </si>
  <si>
    <t>kyoko</t>
  </si>
  <si>
    <t>pi314.eth</t>
  </si>
  <si>
    <t>web4DAO</t>
  </si>
  <si>
    <t>coolboy.eth</t>
  </si>
  <si>
    <t>123</t>
  </si>
  <si>
    <t>gamblefidao.eth</t>
  </si>
  <si>
    <t>GambleFi</t>
  </si>
  <si>
    <t>apewell.eth</t>
  </si>
  <si>
    <t>ApeWell</t>
  </si>
  <si>
    <t>hailq.eth</t>
  </si>
  <si>
    <t>HOOH</t>
  </si>
  <si>
    <t>fehu.eth</t>
  </si>
  <si>
    <t>FehuGovernance</t>
  </si>
  <si>
    <t>jeffreythedude.eth</t>
  </si>
  <si>
    <t>Jeffrey The Dude</t>
  </si>
  <si>
    <t>abipup.eth</t>
  </si>
  <si>
    <t>Olympus Policy</t>
  </si>
  <si>
    <t>apolloxdao.eth</t>
  </si>
  <si>
    <t>Apollox</t>
  </si>
  <si>
    <t>wooshinft.eth</t>
  </si>
  <si>
    <t>Wooshi World</t>
  </si>
  <si>
    <t>master9eyes.eth</t>
  </si>
  <si>
    <t>Master9eyes DAO</t>
  </si>
  <si>
    <t>wdao.eth</t>
  </si>
  <si>
    <t>Wombat DAO</t>
  </si>
  <si>
    <t>ctcswap.eth</t>
  </si>
  <si>
    <t>zksync社区dao</t>
  </si>
  <si>
    <t>webcoin.eth</t>
  </si>
  <si>
    <t>connext社区dao</t>
  </si>
  <si>
    <t>poorquack.eth</t>
  </si>
  <si>
    <t>Poor Quack</t>
  </si>
  <si>
    <t>mycontext.eth</t>
  </si>
  <si>
    <t>TestStrategies</t>
  </si>
  <si>
    <t>886dao.eth</t>
  </si>
  <si>
    <t>886dao</t>
  </si>
  <si>
    <t>choccyswap.eth</t>
  </si>
  <si>
    <t>ChoccySwap</t>
  </si>
  <si>
    <t>dmdarkmatter.eth</t>
  </si>
  <si>
    <t>DarkMatter</t>
  </si>
  <si>
    <t>academydao.eth</t>
  </si>
  <si>
    <t>academyDAO</t>
  </si>
  <si>
    <t>deathpunk.eth</t>
  </si>
  <si>
    <t xml:space="preserve">DEATH PUNK </t>
  </si>
  <si>
    <t>cutiesofficial.eth</t>
  </si>
  <si>
    <t>maomaomao.eth</t>
  </si>
  <si>
    <t>solanacoin.eth</t>
  </si>
  <si>
    <t>solanacoin</t>
  </si>
  <si>
    <t>peacedao.eth</t>
  </si>
  <si>
    <t>boardroomfi.eth</t>
  </si>
  <si>
    <t>42x2zemoonboys.eth</t>
  </si>
  <si>
    <t>safesnap</t>
  </si>
  <si>
    <t>2022-06-07</t>
  </si>
  <si>
    <t>✩✩✩.eth</t>
  </si>
  <si>
    <t>Unofficial KOKODI DAO</t>
  </si>
  <si>
    <t>2022-06-06</t>
  </si>
  <si>
    <t>ledger0p3n.eth</t>
  </si>
  <si>
    <t>Ledger</t>
  </si>
  <si>
    <t>ctrl.eth</t>
  </si>
  <si>
    <t>CTRL</t>
  </si>
  <si>
    <t>spp.monobundle.eth</t>
  </si>
  <si>
    <t>SPP Governance</t>
  </si>
  <si>
    <t>rackslabs.eth</t>
  </si>
  <si>
    <t>Mr. Crypto by Racksmafia</t>
  </si>
  <si>
    <t>zhengx1n.eth</t>
  </si>
  <si>
    <t>zhengx1n</t>
  </si>
  <si>
    <t>2022-06-05</t>
  </si>
  <si>
    <t>mygoldmine.eth</t>
  </si>
  <si>
    <t>Gold Mine</t>
  </si>
  <si>
    <t>2022-06-04</t>
  </si>
  <si>
    <t>wfield.eth</t>
  </si>
  <si>
    <t>SADO NFT PLAN CONTEST</t>
  </si>
  <si>
    <t>xxy01.eth</t>
  </si>
  <si>
    <t>POET DAO</t>
  </si>
  <si>
    <t>thebrunchdao.eth</t>
  </si>
  <si>
    <t>The Brunch DAO</t>
  </si>
  <si>
    <t>belshazzardao.eth</t>
  </si>
  <si>
    <t>Belshazzar DAO</t>
  </si>
  <si>
    <t>masa-nft.eth</t>
  </si>
  <si>
    <t>BQN!</t>
  </si>
  <si>
    <t>baiyc.eth</t>
  </si>
  <si>
    <t>Bored AI Yacht Club</t>
  </si>
  <si>
    <t>xmtplabs.eth</t>
  </si>
  <si>
    <t>XMTP Labs</t>
  </si>
  <si>
    <t>2022-06-03</t>
  </si>
  <si>
    <t>midasyielddao.eth</t>
  </si>
  <si>
    <t>Midas Yield DAO</t>
  </si>
  <si>
    <t>846545.eth</t>
  </si>
  <si>
    <t>Defip</t>
  </si>
  <si>
    <t>luxin.eth</t>
  </si>
  <si>
    <t>luxin</t>
  </si>
  <si>
    <t>cbdbu.eth</t>
  </si>
  <si>
    <t>CBD/Cannabinoid DAO</t>
  </si>
  <si>
    <t>varygood.eth</t>
  </si>
  <si>
    <t>varygood</t>
  </si>
  <si>
    <t>metasee.eth</t>
  </si>
  <si>
    <t>Metasee</t>
  </si>
  <si>
    <t>2022-06-02</t>
  </si>
  <si>
    <t>calvinchen.eth</t>
  </si>
  <si>
    <t>Calvin's Space</t>
  </si>
  <si>
    <t>tr666.eth</t>
  </si>
  <si>
    <t>agdao</t>
  </si>
  <si>
    <t>bnbboon.eth</t>
  </si>
  <si>
    <t>BNBBOON</t>
  </si>
  <si>
    <t>2022-06-01</t>
  </si>
  <si>
    <t>moonrobots.eth</t>
  </si>
  <si>
    <t>Moon Robots</t>
  </si>
  <si>
    <t>thefantomites.eth</t>
  </si>
  <si>
    <t>THE FANTOMITES</t>
  </si>
  <si>
    <t>blockchain4belgium.eth</t>
  </si>
  <si>
    <t>Blockchain4Belgium</t>
  </si>
  <si>
    <t>chenjiaxin.eth</t>
  </si>
  <si>
    <t>刷票得来把</t>
  </si>
  <si>
    <t>curatorssociety.eth</t>
  </si>
  <si>
    <t>Curators Society</t>
  </si>
  <si>
    <t>bamboodao.eth</t>
  </si>
  <si>
    <t>BambooDAO</t>
  </si>
  <si>
    <t>rocketfuel.realtwin.eth</t>
  </si>
  <si>
    <t>RocketFuel</t>
  </si>
  <si>
    <t>2022-05-31</t>
  </si>
  <si>
    <t>mapetiteparcelle.eth</t>
  </si>
  <si>
    <t>Ma petite parcelle</t>
  </si>
  <si>
    <t>fegvote.eth</t>
  </si>
  <si>
    <t>FEG VOTE</t>
  </si>
  <si>
    <t>cmcdimension.eth</t>
  </si>
  <si>
    <t>CMC Dimension</t>
  </si>
  <si>
    <t>whatisdao.eth</t>
  </si>
  <si>
    <t>whatisdao</t>
  </si>
  <si>
    <t>struggledao.eth</t>
  </si>
  <si>
    <t>struggledao</t>
  </si>
  <si>
    <t>wantdao.eth</t>
  </si>
  <si>
    <t>WantDAO</t>
  </si>
  <si>
    <t>ethschool.eth</t>
  </si>
  <si>
    <t>以太学院</t>
  </si>
  <si>
    <t>molefi.eth</t>
  </si>
  <si>
    <t>Mole</t>
  </si>
  <si>
    <t>krzf.eth</t>
  </si>
  <si>
    <t>Kranz Finance</t>
  </si>
  <si>
    <t>creativefriendz.eth</t>
  </si>
  <si>
    <t>The Creative Friendz Collective</t>
  </si>
  <si>
    <t>gogodao.eth</t>
  </si>
  <si>
    <t>Gogo DAO</t>
  </si>
  <si>
    <t>dttest.eth</t>
  </si>
  <si>
    <t>DTTDAO</t>
  </si>
  <si>
    <t>fun-topia.eth</t>
  </si>
  <si>
    <t>Fun Topia</t>
  </si>
  <si>
    <t>dinodisconnect.eth</t>
  </si>
  <si>
    <t>Dinosaur</t>
  </si>
  <si>
    <t>digitalnations.eth</t>
  </si>
  <si>
    <t>daofi</t>
  </si>
  <si>
    <t>rohki.eth</t>
  </si>
  <si>
    <t>RŌHKI</t>
  </si>
  <si>
    <t>chicagodao.eth</t>
  </si>
  <si>
    <t>ChicagoDAO</t>
  </si>
  <si>
    <t>mistmetaverse.eth</t>
  </si>
  <si>
    <t>xiangnanfei</t>
  </si>
  <si>
    <t>yiqikuiqian.eth</t>
  </si>
  <si>
    <t>一起亏钱</t>
  </si>
  <si>
    <t>sata.eth</t>
  </si>
  <si>
    <t>Signata DAO</t>
  </si>
  <si>
    <t>ngdaoorg.eth</t>
  </si>
  <si>
    <t>ngDAO</t>
  </si>
  <si>
    <t>thisismyens.eth</t>
  </si>
  <si>
    <t>RunnerClub</t>
  </si>
  <si>
    <t>maxyang.eth</t>
  </si>
  <si>
    <t>WOWLAND</t>
  </si>
  <si>
    <t>cllll.eth</t>
  </si>
  <si>
    <t>AAA</t>
  </si>
  <si>
    <t>ollll.eth</t>
  </si>
  <si>
    <t>CCC</t>
  </si>
  <si>
    <t>bllll.eth</t>
  </si>
  <si>
    <t>fei</t>
  </si>
  <si>
    <t>allll.eth</t>
  </si>
  <si>
    <t>niu</t>
  </si>
  <si>
    <t>kllll.eth</t>
  </si>
  <si>
    <t>free</t>
  </si>
  <si>
    <t>yexin.eth</t>
  </si>
  <si>
    <t>yexin</t>
  </si>
  <si>
    <t>skyfinance.eth</t>
  </si>
  <si>
    <t>singularts.eth</t>
  </si>
  <si>
    <t>Singularts</t>
  </si>
  <si>
    <t>corpollama.eth</t>
  </si>
  <si>
    <t>Corpo Llama</t>
  </si>
  <si>
    <t>stplaydog.eth</t>
  </si>
  <si>
    <t>ByzQL</t>
  </si>
  <si>
    <t>smolboyzland.eth</t>
  </si>
  <si>
    <t>Smol Boyz Land</t>
  </si>
  <si>
    <t>daosuah.eth</t>
  </si>
  <si>
    <t>DAOS UAH</t>
  </si>
  <si>
    <t>bobertx3.eth</t>
  </si>
  <si>
    <t>minted</t>
  </si>
  <si>
    <t>carlosrozo.eth</t>
  </si>
  <si>
    <t>Civil Space</t>
  </si>
  <si>
    <t>moonbeampunksdao.eth</t>
  </si>
  <si>
    <t>Moonbeam Punks DAO</t>
  </si>
  <si>
    <t>bark4mark.eth</t>
  </si>
  <si>
    <t>Formula 1</t>
  </si>
  <si>
    <t>btcismylove.eth</t>
  </si>
  <si>
    <t>BTC-DAO</t>
  </si>
  <si>
    <t>huobic2c.eth</t>
  </si>
  <si>
    <t>Nice Work</t>
  </si>
  <si>
    <t>guildw.eth</t>
  </si>
  <si>
    <t>Guild W</t>
  </si>
  <si>
    <t>fild.eth</t>
  </si>
  <si>
    <t>FILD</t>
  </si>
  <si>
    <t>bertinlin.eth</t>
  </si>
  <si>
    <t>berraylin.eth</t>
  </si>
  <si>
    <t>berraylin</t>
  </si>
  <si>
    <t>gpizza.eth</t>
  </si>
  <si>
    <t>Pizza Guild</t>
  </si>
  <si>
    <t>wdashi.eth</t>
  </si>
  <si>
    <t>ssrly.eth</t>
  </si>
  <si>
    <t>liuyidao</t>
  </si>
  <si>
    <t>454545.eth</t>
  </si>
  <si>
    <t>sxj859456</t>
  </si>
  <si>
    <t>positionex.eth</t>
  </si>
  <si>
    <t>Position Exchange</t>
  </si>
  <si>
    <t>starcatcherscommunity.eth</t>
  </si>
  <si>
    <t>Starcatchers Community</t>
  </si>
  <si>
    <t>test1234567.eth</t>
  </si>
  <si>
    <t>yorkday.eth</t>
  </si>
  <si>
    <t>Yorkday</t>
  </si>
  <si>
    <t>defigeek-test.eth</t>
  </si>
  <si>
    <t>DeFiGeek Test</t>
  </si>
  <si>
    <t>hehao.eth</t>
  </si>
  <si>
    <t>sdogboy</t>
  </si>
  <si>
    <t>chimein.eth</t>
  </si>
  <si>
    <t>Chime In</t>
  </si>
  <si>
    <t>hierocoin.eth</t>
  </si>
  <si>
    <t>HierocoinDAO</t>
  </si>
  <si>
    <t>blockcn.eth</t>
  </si>
  <si>
    <t>block</t>
  </si>
  <si>
    <t>blockus.eth</t>
  </si>
  <si>
    <t>blockhuobi.eth</t>
  </si>
  <si>
    <t>metadao</t>
  </si>
  <si>
    <t>bouron6.eth</t>
  </si>
  <si>
    <t>BOURON6.eth</t>
  </si>
  <si>
    <t>flygame.eth</t>
  </si>
  <si>
    <t>dappback</t>
  </si>
  <si>
    <t>sam5615.eth</t>
  </si>
  <si>
    <t>annehathaway.eth</t>
  </si>
  <si>
    <t>web3dao</t>
  </si>
  <si>
    <t>kx888.eth</t>
  </si>
  <si>
    <t>KX888</t>
  </si>
  <si>
    <t>kl520.eth</t>
  </si>
  <si>
    <t>KL520</t>
  </si>
  <si>
    <t>cnnvip.eth</t>
  </si>
  <si>
    <t>galaxyDao</t>
  </si>
  <si>
    <t>国王与乞丐.eth</t>
  </si>
  <si>
    <t>King and beggar</t>
  </si>
  <si>
    <t>abcos.eth</t>
  </si>
  <si>
    <t>Happy Day</t>
  </si>
  <si>
    <t>aview.eth</t>
  </si>
  <si>
    <t>LSP Space</t>
  </si>
  <si>
    <t>我的中国心.eth</t>
  </si>
  <si>
    <t>China Space</t>
  </si>
  <si>
    <t>商丘工学院.eth</t>
  </si>
  <si>
    <t>商丘工学院Space</t>
  </si>
  <si>
    <t>rowdyroos.eth</t>
  </si>
  <si>
    <t>Rowdy Roos</t>
  </si>
  <si>
    <t>dropsdao.eth</t>
  </si>
  <si>
    <t>kxdog.eth</t>
  </si>
  <si>
    <t>KXDOG</t>
  </si>
  <si>
    <t>taozi888.eth</t>
  </si>
  <si>
    <t>LONG DAO</t>
  </si>
  <si>
    <t>moussaconde.eth</t>
  </si>
  <si>
    <t>moussaconde</t>
  </si>
  <si>
    <t>taozi666.eth</t>
  </si>
  <si>
    <t>Astral</t>
  </si>
  <si>
    <t>btcken.eth</t>
  </si>
  <si>
    <t>BNBking</t>
  </si>
  <si>
    <t>carloscao.eth</t>
  </si>
  <si>
    <t>小屋</t>
  </si>
  <si>
    <t>markise.eth</t>
  </si>
  <si>
    <t>ayanami</t>
  </si>
  <si>
    <t>0xmalt.eth</t>
  </si>
  <si>
    <t>0xmalt</t>
  </si>
  <si>
    <t>featherdao.eth</t>
  </si>
  <si>
    <t>featherdao</t>
  </si>
  <si>
    <t>jerrychern.eth</t>
  </si>
  <si>
    <t>WEB3 海底乐园</t>
  </si>
  <si>
    <t>metagraft.eth</t>
  </si>
  <si>
    <t>metagraft</t>
  </si>
  <si>
    <t>combdao.eth</t>
  </si>
  <si>
    <t>combdao</t>
  </si>
  <si>
    <t>flooredape.eth</t>
  </si>
  <si>
    <t>flooredApe</t>
  </si>
  <si>
    <t>metaweb30.eth</t>
  </si>
  <si>
    <t>metaweb30</t>
  </si>
  <si>
    <t>xuecy.eth</t>
  </si>
  <si>
    <t>X!!! DAO</t>
  </si>
  <si>
    <t>bondbuilder.eth</t>
  </si>
  <si>
    <t>Bondbuilder</t>
  </si>
  <si>
    <t>cloverdao.eth</t>
  </si>
  <si>
    <t>cloverdao</t>
  </si>
  <si>
    <t>futuristsocialclub.eth</t>
  </si>
  <si>
    <t>FUTURIST SOCIAL CLUB</t>
  </si>
  <si>
    <t>nguak.eth</t>
  </si>
  <si>
    <t>TSTR DAO</t>
  </si>
  <si>
    <t>335201.eth</t>
  </si>
  <si>
    <t>a16z</t>
  </si>
  <si>
    <t>whitemountain.eth</t>
  </si>
  <si>
    <t>whitemountain</t>
  </si>
  <si>
    <t>bitccc.eth</t>
  </si>
  <si>
    <t>bitcc</t>
  </si>
  <si>
    <t>thehuntersdreamdao.eth</t>
  </si>
  <si>
    <t>CAW DAO</t>
  </si>
  <si>
    <t>trustedseed.eth</t>
  </si>
  <si>
    <t>Trusted Seed</t>
  </si>
  <si>
    <t>thinkiumgroup.eth</t>
  </si>
  <si>
    <t>Thinkium</t>
  </si>
  <si>
    <t>everythingcryptopro.eth</t>
  </si>
  <si>
    <t>Our DAO</t>
  </si>
  <si>
    <t>gensokishi.eth</t>
  </si>
  <si>
    <t>GensoKishi</t>
  </si>
  <si>
    <t>finvest.eth</t>
  </si>
  <si>
    <t>Finvest Dao</t>
  </si>
  <si>
    <t>easylaunchnft.eth</t>
  </si>
  <si>
    <t>EasyLaunchNFT</t>
  </si>
  <si>
    <t>dragongeek.eth</t>
  </si>
  <si>
    <t>dragondao</t>
  </si>
  <si>
    <t>jerry65536.eth</t>
  </si>
  <si>
    <t>233DAO</t>
  </si>
  <si>
    <t>777bar.eth</t>
  </si>
  <si>
    <t>台灣共和國</t>
  </si>
  <si>
    <t>oikos.eth</t>
  </si>
  <si>
    <t>OIkos DAO</t>
  </si>
  <si>
    <t>zdaocrypto.eth</t>
  </si>
  <si>
    <t>VenturesDAO</t>
  </si>
  <si>
    <t>theuplift.eth</t>
  </si>
  <si>
    <t>The Uplift DAO</t>
  </si>
  <si>
    <t>ensō.eth</t>
  </si>
  <si>
    <t>Ensō</t>
  </si>
  <si>
    <t>poorcoin.eth</t>
  </si>
  <si>
    <t>Starknet</t>
  </si>
  <si>
    <t>ivoryswap.eth</t>
  </si>
  <si>
    <t>Ivoryswap</t>
  </si>
  <si>
    <t>elfi.eth</t>
  </si>
  <si>
    <t>Element DAO</t>
  </si>
  <si>
    <t>moca-dao.eth</t>
  </si>
  <si>
    <t>Museum Of Crypto Art</t>
  </si>
  <si>
    <t>apexfinance.eth</t>
  </si>
  <si>
    <t>Apex Finance</t>
  </si>
  <si>
    <t>eosswap.eth</t>
  </si>
  <si>
    <t>li.finance社区</t>
  </si>
  <si>
    <t>cryptorare21.eth</t>
  </si>
  <si>
    <t>CryptoRare-Test-Snapshot</t>
  </si>
  <si>
    <t>axtronautes.eth</t>
  </si>
  <si>
    <t>Axtronautes</t>
  </si>
  <si>
    <t>chenl.eth</t>
  </si>
  <si>
    <t>chenl</t>
  </si>
  <si>
    <t>0x8866.eth</t>
  </si>
  <si>
    <t>0x8866</t>
  </si>
  <si>
    <t>168dao.eth</t>
  </si>
  <si>
    <t>168dao</t>
  </si>
  <si>
    <t>lfgbaby.eth</t>
  </si>
  <si>
    <t>LFGBABY</t>
  </si>
  <si>
    <t>btcfreedom.eth</t>
  </si>
  <si>
    <t>btcfreedom</t>
  </si>
  <si>
    <t>ethfree.eth</t>
  </si>
  <si>
    <t>ETHFREE</t>
  </si>
  <si>
    <t>cosasyndao.eth</t>
  </si>
  <si>
    <t xml:space="preserve">Cosa Nostra </t>
  </si>
  <si>
    <t>bonkdao.eth</t>
  </si>
  <si>
    <t>BONK DAO</t>
  </si>
  <si>
    <t>cyborgdao.eth</t>
  </si>
  <si>
    <t>CyborgDAO</t>
  </si>
  <si>
    <t>suzamaki.eth</t>
  </si>
  <si>
    <t>SuzaDao</t>
  </si>
  <si>
    <t>collectorsdefi.eth</t>
  </si>
  <si>
    <t>Collectors Defi</t>
  </si>
  <si>
    <t>mate80x.eth</t>
  </si>
  <si>
    <t>mate80x</t>
  </si>
  <si>
    <t>cryptogorn.eth</t>
  </si>
  <si>
    <t>Nomicoin</t>
  </si>
  <si>
    <t>babangida.eth</t>
  </si>
  <si>
    <t>babangida</t>
  </si>
  <si>
    <t>fccrypto.eth</t>
  </si>
  <si>
    <t>trrrending.eth</t>
  </si>
  <si>
    <t>believers</t>
  </si>
  <si>
    <t>silverchariot.eth</t>
  </si>
  <si>
    <t>SilverChariot</t>
  </si>
  <si>
    <t>edufi.eth</t>
  </si>
  <si>
    <t>Sipher</t>
  </si>
  <si>
    <t>simplewiki.eth</t>
  </si>
  <si>
    <t>SimpleDAO</t>
  </si>
  <si>
    <t>frmocorp.eth</t>
  </si>
  <si>
    <t>frmocorp</t>
  </si>
  <si>
    <t>stakeborgdao.eth</t>
  </si>
  <si>
    <t xml:space="preserve">Stakeborg DAO </t>
  </si>
  <si>
    <t>ailisi.eth</t>
  </si>
  <si>
    <t>爱丽丝</t>
  </si>
  <si>
    <t>sbf777.eth</t>
  </si>
  <si>
    <t>Porn Dog</t>
  </si>
  <si>
    <t>yangbin.eth</t>
  </si>
  <si>
    <t>TriSolaris Labs</t>
  </si>
  <si>
    <t>onesex.eth</t>
  </si>
  <si>
    <t>ETH2.0</t>
  </si>
  <si>
    <t>mimimi.eth</t>
  </si>
  <si>
    <t>swustDao</t>
  </si>
  <si>
    <t>cryptoshuraba.eth</t>
  </si>
  <si>
    <t>CryptoShuraba</t>
  </si>
  <si>
    <t>multiversedao.eth</t>
  </si>
  <si>
    <t>MultiverseDAO</t>
  </si>
  <si>
    <t>acredao.eth</t>
  </si>
  <si>
    <t>blxpr.eth</t>
  </si>
  <si>
    <t>test.metrox.eth</t>
  </si>
  <si>
    <t>2022-06-13</t>
  </si>
  <si>
    <t>cyberhunt.eth</t>
  </si>
  <si>
    <t>Cyberhunt</t>
  </si>
  <si>
    <t>2022-06-12</t>
  </si>
  <si>
    <t>thismeta.eth</t>
  </si>
  <si>
    <t>infiNIGHT DAO</t>
  </si>
  <si>
    <t>goblinroyalz.eth</t>
  </si>
  <si>
    <t>Goblin Royalz Court</t>
  </si>
  <si>
    <t>2022-06-11</t>
  </si>
  <si>
    <t>barney0.eth</t>
  </si>
  <si>
    <t>MoonDAO test</t>
  </si>
  <si>
    <t>wagdie.eth</t>
  </si>
  <si>
    <t>WAGDIE</t>
  </si>
  <si>
    <t>royaldungeon.eth</t>
  </si>
  <si>
    <t>TBD</t>
  </si>
  <si>
    <t>2022-06-10</t>
  </si>
  <si>
    <t>istate.eth</t>
  </si>
  <si>
    <t>STATE DAO</t>
  </si>
  <si>
    <t>sathaxe.eth</t>
  </si>
  <si>
    <t>Sathaxe Unserious DAO</t>
  </si>
  <si>
    <t>2022-06-09</t>
  </si>
  <si>
    <t>pirexio.eth</t>
  </si>
  <si>
    <t>Pirex</t>
  </si>
  <si>
    <t>colorsxdao.eth</t>
  </si>
  <si>
    <t>COLORSxCOMMUNITY DAO</t>
  </si>
  <si>
    <t>sdbal.eth</t>
  </si>
  <si>
    <t>Stake DAO BAL</t>
  </si>
  <si>
    <t>forg.eth</t>
  </si>
  <si>
    <t>Carbonic DAO</t>
  </si>
  <si>
    <t>gnomeville.eth</t>
  </si>
  <si>
    <t>GnomeDAO</t>
  </si>
  <si>
    <t>2022-06-08</t>
  </si>
  <si>
    <t>luna-inu.eth</t>
  </si>
  <si>
    <t>LUNA INU $LINU - DONATION WALLET</t>
  </si>
  <si>
    <t>n9.testsnap.eth</t>
  </si>
  <si>
    <t>test1.metrox.eth</t>
  </si>
  <si>
    <t>holocrondao.eth</t>
  </si>
  <si>
    <t>Holocron DAO</t>
  </si>
  <si>
    <t>vc3dao.eth</t>
  </si>
  <si>
    <t>VC3DAO</t>
  </si>
  <si>
    <t>nftnarutomuseum.eth</t>
  </si>
  <si>
    <t>NFTNarutoMuseum</t>
  </si>
  <si>
    <t>abcdcba.eth</t>
  </si>
  <si>
    <t>duvar.eth</t>
  </si>
  <si>
    <t>hyperloot.eth</t>
  </si>
  <si>
    <t>HyperLoot</t>
  </si>
  <si>
    <t>test.foundance.eth</t>
  </si>
  <si>
    <t>Foundance-Test</t>
  </si>
  <si>
    <t>optimismx.eth</t>
  </si>
  <si>
    <t>OptimismX's Space</t>
  </si>
  <si>
    <t>✓✓✓✓✓.eth</t>
  </si>
  <si>
    <t>BNB2.0</t>
  </si>
  <si>
    <t>8-8-8-8-8-8-8-8-8.eth</t>
  </si>
  <si>
    <t>vanilladao.eth</t>
  </si>
  <si>
    <t>Vanilla</t>
  </si>
  <si>
    <t>113254.eth</t>
  </si>
  <si>
    <t>Reserver for DAO</t>
  </si>
  <si>
    <t>intrepid-explorer.eth</t>
  </si>
  <si>
    <t>railway</t>
  </si>
  <si>
    <t>cipherlabs.eth</t>
  </si>
  <si>
    <t>Cipher Labs</t>
  </si>
  <si>
    <t>westernjournalist.eth</t>
  </si>
  <si>
    <t>Western Journalist</t>
  </si>
  <si>
    <t>houseofbelievers.eth</t>
  </si>
  <si>
    <t>HOUSE OFBELIEVERS</t>
  </si>
  <si>
    <t>marsdao.eth</t>
  </si>
  <si>
    <t>QIN FUND</t>
  </si>
  <si>
    <t>meituanjob.eth</t>
  </si>
  <si>
    <t>meituandao</t>
  </si>
  <si>
    <t>xianmingming.eth</t>
  </si>
  <si>
    <t>jiucai</t>
  </si>
  <si>
    <t>dongfanghong.eth</t>
  </si>
  <si>
    <t>xiaoxianmv.eth</t>
  </si>
  <si>
    <t>yundao</t>
  </si>
  <si>
    <t>ksztj.eth</t>
  </si>
  <si>
    <t>ksztj DAO</t>
  </si>
  <si>
    <t>jaewu.eth</t>
  </si>
  <si>
    <t>Mainstream</t>
  </si>
  <si>
    <t>moralepistemology.eth</t>
  </si>
  <si>
    <t>Genesis Venture DAO</t>
  </si>
  <si>
    <t>tlabsnft.eth</t>
  </si>
  <si>
    <t>Tlabs</t>
  </si>
  <si>
    <t>metfi.io</t>
  </si>
  <si>
    <t>MetFi DAO</t>
  </si>
  <si>
    <t>tweetdaoorg.eth</t>
  </si>
  <si>
    <t>TWEETDAO</t>
  </si>
  <si>
    <t>phoenixelon.eth</t>
  </si>
  <si>
    <t>PhoenixElon DAO</t>
  </si>
  <si>
    <t>boomersquad.eth</t>
  </si>
  <si>
    <t>Boomer Squad</t>
  </si>
  <si>
    <t>wearealmadao.eth</t>
  </si>
  <si>
    <t>alma-dao</t>
  </si>
  <si>
    <t>czpegs.eth</t>
  </si>
  <si>
    <t>CZpegs</t>
  </si>
  <si>
    <t>lilnouns.cartesian.eth</t>
  </si>
  <si>
    <t>Lil Nouns</t>
  </si>
  <si>
    <t>happyturtlebeachclub.eth</t>
  </si>
  <si>
    <t>Happy Turtle Beach Club</t>
  </si>
  <si>
    <t>vsnft.eth</t>
  </si>
  <si>
    <t>Voice Street DAO</t>
  </si>
  <si>
    <t>wincity.eth</t>
  </si>
  <si>
    <t>Wincity</t>
  </si>
  <si>
    <t>dragonmeta.eth</t>
  </si>
  <si>
    <t>DragonMetaverse</t>
  </si>
  <si>
    <t>dd888888.eth</t>
  </si>
  <si>
    <t>hats finance community</t>
  </si>
  <si>
    <t>apebridge.eth</t>
  </si>
  <si>
    <t>ApeBridge</t>
  </si>
  <si>
    <t>nft11official.eth</t>
  </si>
  <si>
    <t>NFT11Official</t>
  </si>
  <si>
    <t>heroesmetaverse.eth</t>
  </si>
  <si>
    <t>Heroes of the Metaverse</t>
  </si>
  <si>
    <t>musharka.eth</t>
  </si>
  <si>
    <t>Musharka</t>
  </si>
  <si>
    <t>elpisbattle.eth</t>
  </si>
  <si>
    <t>Elpis Battle DAO</t>
  </si>
  <si>
    <t>anzenfinance.eth</t>
  </si>
  <si>
    <t>Anzen</t>
  </si>
  <si>
    <t>jpgnftindex.eth</t>
  </si>
  <si>
    <t>JPG NFT Index</t>
  </si>
  <si>
    <t>c3-app.eth</t>
  </si>
  <si>
    <t>C3 App</t>
  </si>
  <si>
    <t>ghoststreasury.eth</t>
  </si>
  <si>
    <t>GhostsProject</t>
  </si>
  <si>
    <t>gofundmeinu.eth</t>
  </si>
  <si>
    <t>GoFundMe Inu</t>
  </si>
  <si>
    <t>s4fe.eth</t>
  </si>
  <si>
    <t>S4FE DAO</t>
  </si>
  <si>
    <t>valuecoin.eth</t>
  </si>
  <si>
    <t>dingjoys.eth</t>
  </si>
  <si>
    <t>dingjoys</t>
  </si>
  <si>
    <t>vote.thecreative.eth</t>
  </si>
  <si>
    <t>Creative Events</t>
  </si>
  <si>
    <t>banklessbrdao.eth</t>
  </si>
  <si>
    <t>Bankless Brasil</t>
  </si>
  <si>
    <t>matrixdaoresearch.eth</t>
  </si>
  <si>
    <t>v-empire.eth</t>
  </si>
  <si>
    <t>vEmpire DDAO</t>
  </si>
  <si>
    <t>vnetwork.eth</t>
  </si>
  <si>
    <t>vision network</t>
  </si>
  <si>
    <t>testsnap.eth</t>
  </si>
  <si>
    <t>Samuv</t>
  </si>
  <si>
    <t>attadao.eth</t>
  </si>
  <si>
    <t>ATTA</t>
  </si>
  <si>
    <t>cryptosheinix.eth</t>
  </si>
  <si>
    <t>CryptoSheinix</t>
  </si>
  <si>
    <t>aw3c.eth</t>
  </si>
  <si>
    <t>AW3C</t>
  </si>
  <si>
    <t>2022-06-19</t>
  </si>
  <si>
    <t>tigervc-dao.eth</t>
  </si>
  <si>
    <t>Tiger VC DAO</t>
  </si>
  <si>
    <t>communitywalletrc.eth</t>
  </si>
  <si>
    <t>Retirement Club</t>
  </si>
  <si>
    <t>2022-06-18</t>
  </si>
  <si>
    <t>bigeyesmallmouth.eth</t>
  </si>
  <si>
    <t>Big Eye Small Mouth</t>
  </si>
  <si>
    <t>2022-06-17</t>
  </si>
  <si>
    <t>vaiable.eth</t>
  </si>
  <si>
    <t>VAIABLE</t>
  </si>
  <si>
    <t>come2us.eth</t>
  </si>
  <si>
    <t>patex.eth</t>
  </si>
  <si>
    <t>connext</t>
  </si>
  <si>
    <t>al409.eth</t>
  </si>
  <si>
    <t>Lil Nouns DAO</t>
  </si>
  <si>
    <t>miuradonuts.eth</t>
  </si>
  <si>
    <t>One DONUTS</t>
  </si>
  <si>
    <t>thinh.eth</t>
  </si>
  <si>
    <t>My Bitski Test</t>
  </si>
  <si>
    <t>yachovcohen.eth</t>
  </si>
  <si>
    <t>Cyber Roos</t>
  </si>
  <si>
    <t>lfwbsc.eth</t>
  </si>
  <si>
    <t>LFW DAO</t>
  </si>
  <si>
    <t>2022-06-16</t>
  </si>
  <si>
    <t>blockswapdao.eth</t>
  </si>
  <si>
    <t>Blockswap DAO</t>
  </si>
  <si>
    <t>ratdao-art.eth</t>
  </si>
  <si>
    <t>RatDAO Art</t>
  </si>
  <si>
    <t>2022-06-15</t>
  </si>
  <si>
    <t>thegymnasium.eth</t>
  </si>
  <si>
    <t>The Gymnasium</t>
  </si>
  <si>
    <t>kidora.eth</t>
  </si>
  <si>
    <t>Kidora</t>
  </si>
  <si>
    <t>test.artis-dao.eth</t>
  </si>
  <si>
    <t>Artis DAO test</t>
  </si>
  <si>
    <t>chinafund.eth</t>
  </si>
  <si>
    <t>chinafund</t>
  </si>
  <si>
    <t>chinagroup.eth</t>
  </si>
  <si>
    <t>ethsign</t>
  </si>
  <si>
    <t>sorryvrerror.eth</t>
  </si>
  <si>
    <t>Bored Town</t>
  </si>
  <si>
    <t>xuzhiyong.eth</t>
  </si>
  <si>
    <t>go3510.eth</t>
  </si>
  <si>
    <t>echos.eth</t>
  </si>
  <si>
    <t>Echos</t>
  </si>
  <si>
    <t>chinaland.eth</t>
  </si>
  <si>
    <t>CHINALAND DAO v0.2</t>
  </si>
  <si>
    <t>2022-06-14</t>
  </si>
  <si>
    <t>toyes.eth</t>
  </si>
  <si>
    <t>pika</t>
  </si>
  <si>
    <t>aurafinance.eth</t>
  </si>
  <si>
    <t>Aura Finance</t>
  </si>
  <si>
    <t>ckyck.eth</t>
  </si>
  <si>
    <t>Matter</t>
  </si>
  <si>
    <t>h1ldcc.eth</t>
  </si>
  <si>
    <t>H1LDCC.eth</t>
  </si>
  <si>
    <t>ichimokucloudinu.eth</t>
  </si>
  <si>
    <t>Ichimoku Cloud Inu</t>
  </si>
  <si>
    <t>braqfrnds.eth</t>
  </si>
  <si>
    <t>BRAQFRNDS</t>
  </si>
  <si>
    <t>rudyone.eth</t>
  </si>
  <si>
    <t>Big Bank Theory</t>
  </si>
  <si>
    <t>leslarmetaverse.eth</t>
  </si>
  <si>
    <t>LESLAR METAVERSE DAO</t>
  </si>
  <si>
    <t>aclay.eth</t>
  </si>
  <si>
    <t>Aragon Network DAO</t>
  </si>
  <si>
    <t>huangwenchao.eth</t>
  </si>
  <si>
    <t>ChaoChao</t>
  </si>
  <si>
    <t>tosinshada.eth</t>
  </si>
  <si>
    <t>Harmony zkDAO</t>
  </si>
  <si>
    <t>poapin.eth</t>
  </si>
  <si>
    <t>poapin</t>
  </si>
  <si>
    <t>vsrat.eth</t>
  </si>
  <si>
    <t>KOKODI.WORLD</t>
  </si>
  <si>
    <t>lalal.eth</t>
  </si>
  <si>
    <t>lalal</t>
  </si>
  <si>
    <t>longeth02.eth</t>
  </si>
  <si>
    <t>ETHHolder</t>
  </si>
  <si>
    <t>cryeth.eth</t>
  </si>
  <si>
    <t>jingang</t>
  </si>
  <si>
    <t>332334.eth</t>
  </si>
  <si>
    <t>Fast And Furious</t>
  </si>
  <si>
    <t>331230.eth</t>
  </si>
  <si>
    <t>Mickle Furry</t>
  </si>
  <si>
    <t>thesquishiverse.eth</t>
  </si>
  <si>
    <t>The Squishiverse</t>
  </si>
  <si>
    <t>yourdictionary.eth</t>
  </si>
  <si>
    <t>optimismpbc</t>
  </si>
  <si>
    <t>youzufei.eth</t>
  </si>
  <si>
    <t>blockchainCow</t>
  </si>
  <si>
    <t>168369.eth</t>
  </si>
  <si>
    <t>GoodLuck</t>
  </si>
  <si>
    <t>cgnu.eth</t>
  </si>
  <si>
    <t>blockchainBear</t>
  </si>
  <si>
    <t>colormonsters.eth</t>
  </si>
  <si>
    <t>ColorMonsters</t>
  </si>
  <si>
    <t>longbtc20090103.eth</t>
  </si>
  <si>
    <t>BTC &amp; ETH &amp; BNB</t>
  </si>
  <si>
    <t>wagdiesnapshot.eth</t>
  </si>
  <si>
    <t>Wagdie Community Votes</t>
  </si>
  <si>
    <t>tribex.eth</t>
  </si>
  <si>
    <t>TRIBE X</t>
  </si>
  <si>
    <t>burgercities.eth</t>
  </si>
  <si>
    <t>BURGERCITIES</t>
  </si>
  <si>
    <t>kopidao.eth</t>
  </si>
  <si>
    <t>KopiDAO</t>
  </si>
  <si>
    <t>qianxin.eth</t>
  </si>
  <si>
    <t>buzidao.eth</t>
  </si>
  <si>
    <t>Buzi DAO</t>
  </si>
  <si>
    <t>smolawards.eth</t>
  </si>
  <si>
    <t>Smol Awards</t>
  </si>
  <si>
    <t>lilbrainsdao.eth</t>
  </si>
  <si>
    <t>lilBrains</t>
  </si>
  <si>
    <t>owengu.eth</t>
  </si>
  <si>
    <t>OO</t>
  </si>
  <si>
    <t>luckstar.eth</t>
  </si>
  <si>
    <t>Gan Dao</t>
  </si>
  <si>
    <t>fatcatcapital.eth</t>
  </si>
  <si>
    <t>Kiwami</t>
  </si>
  <si>
    <t>callmarket.eth</t>
  </si>
  <si>
    <t>snapshot dao</t>
  </si>
  <si>
    <t>zchat.eth</t>
  </si>
  <si>
    <t>cfxfc</t>
  </si>
  <si>
    <t>fluxtoken.eth</t>
  </si>
  <si>
    <t>metabird</t>
  </si>
  <si>
    <t>10kclub.eth</t>
  </si>
  <si>
    <t>10K Club</t>
  </si>
  <si>
    <t>primenumbers.xyz</t>
  </si>
  <si>
    <t xml:space="preserve">Prime Numbers </t>
  </si>
  <si>
    <t>marcusam.eth</t>
  </si>
  <si>
    <t>marcusDAO</t>
  </si>
  <si>
    <t>oddworx.eth</t>
  </si>
  <si>
    <t>Oddworx DAO</t>
  </si>
  <si>
    <t>zoodao.eth</t>
  </si>
  <si>
    <t>ZooDAO</t>
  </si>
  <si>
    <t>project-galaxy.eth</t>
  </si>
  <si>
    <t>niumcrypto.eth</t>
  </si>
  <si>
    <t>Nium Crypto</t>
  </si>
  <si>
    <t>secondskin.eth</t>
  </si>
  <si>
    <t>ALTAVA Second Skin Metamorphosis</t>
  </si>
  <si>
    <t>satquant.eth</t>
  </si>
  <si>
    <t>DeepDao</t>
  </si>
  <si>
    <t>coinrouter.eth</t>
  </si>
  <si>
    <t>Gasdao</t>
  </si>
  <si>
    <t>diamondheist.eth</t>
  </si>
  <si>
    <t>Diamond Heist</t>
  </si>
  <si>
    <t>mongolnft.eth</t>
  </si>
  <si>
    <t>MongolNFT</t>
  </si>
  <si>
    <t>okexc2c.eth</t>
  </si>
  <si>
    <t>ATH AirDrop</t>
  </si>
  <si>
    <t>hifi-finance.eth</t>
  </si>
  <si>
    <t>flork.eth</t>
  </si>
  <si>
    <t>FlorkDAO</t>
  </si>
  <si>
    <t>2022-07-03</t>
  </si>
  <si>
    <t>ibridge.eth</t>
  </si>
  <si>
    <t>arh999_DAO</t>
  </si>
  <si>
    <t>intro711.eth</t>
  </si>
  <si>
    <t>H2ML</t>
  </si>
  <si>
    <t>luckypp.eth</t>
  </si>
  <si>
    <t>Luckypp's Secret Garden</t>
  </si>
  <si>
    <t>2022-07-02</t>
  </si>
  <si>
    <t>poemwiki.eth</t>
  </si>
  <si>
    <t>PoemWiki</t>
  </si>
  <si>
    <t>2022-07-01</t>
  </si>
  <si>
    <t>yieldtopia.eth</t>
  </si>
  <si>
    <t>YieldTopia</t>
  </si>
  <si>
    <t>jonabear.eth</t>
  </si>
  <si>
    <t>Jona_Bear's Space</t>
  </si>
  <si>
    <t>2022-06-30</t>
  </si>
  <si>
    <t>baebaecafe.eth</t>
  </si>
  <si>
    <t>BaeCafe</t>
  </si>
  <si>
    <t>openoceandao.eth</t>
  </si>
  <si>
    <t>openoceanTest</t>
  </si>
  <si>
    <t>thrivvedao.eth</t>
  </si>
  <si>
    <t>thrivveDAO</t>
  </si>
  <si>
    <t>humanityunchaineddao.eth</t>
  </si>
  <si>
    <t>Humanity Unchained DAO</t>
  </si>
  <si>
    <t>2022-06-29</t>
  </si>
  <si>
    <t>crytch-kid.eth</t>
  </si>
  <si>
    <t>ARC Test</t>
  </si>
  <si>
    <t>beewallet.eth</t>
  </si>
  <si>
    <t>BEECAPITAL</t>
  </si>
  <si>
    <t>neverlandfinance.eth</t>
  </si>
  <si>
    <t>Neverland Finance</t>
  </si>
  <si>
    <t>noujoujin.eth</t>
  </si>
  <si>
    <t>Metagrilabo</t>
  </si>
  <si>
    <t>wendyiwata.eth</t>
  </si>
  <si>
    <t>MommyDAO</t>
  </si>
  <si>
    <t>deepseoul.eth</t>
  </si>
  <si>
    <t>Clip Collective</t>
  </si>
  <si>
    <t>danwu.eth</t>
  </si>
  <si>
    <t>Orca</t>
  </si>
  <si>
    <t>proudlionsclub.eth</t>
  </si>
  <si>
    <t>Proud Lions Club</t>
  </si>
  <si>
    <t>2022-06-28</t>
  </si>
  <si>
    <t>flipsidecrypto.eth</t>
  </si>
  <si>
    <t>Flipside MetaGovernance</t>
  </si>
  <si>
    <t>3.nation3.eth</t>
  </si>
  <si>
    <t>Nation3 testing</t>
  </si>
  <si>
    <t>cookie2crumbs.eth</t>
  </si>
  <si>
    <t>Cookie2Crumbs</t>
  </si>
  <si>
    <t>ncrypt30.eth</t>
  </si>
  <si>
    <t>Sequoia DAO</t>
  </si>
  <si>
    <t>yanivar.eth</t>
  </si>
  <si>
    <t>Sfrn</t>
  </si>
  <si>
    <t>2-555.eth</t>
  </si>
  <si>
    <t>zk</t>
  </si>
  <si>
    <t>bytedust.eth</t>
  </si>
  <si>
    <t>ByteDAO</t>
  </si>
  <si>
    <t>nuetaalumniassociation.eth</t>
  </si>
  <si>
    <t>Nu Eta Alumni Association</t>
  </si>
  <si>
    <t>msaylor.eth</t>
  </si>
  <si>
    <t>El Kilombo</t>
  </si>
  <si>
    <t>2022-06-27</t>
  </si>
  <si>
    <t>aaa555.eth</t>
  </si>
  <si>
    <t>dvision-network.eth</t>
  </si>
  <si>
    <t>Dvision Binance</t>
  </si>
  <si>
    <t>aaa222.eth</t>
  </si>
  <si>
    <t>joshroy.eth</t>
  </si>
  <si>
    <t>JoshRoy Network</t>
  </si>
  <si>
    <t>2022-07-04</t>
  </si>
  <si>
    <t>bbchickens.eth</t>
  </si>
  <si>
    <t>BBChickens</t>
  </si>
  <si>
    <t>2022-06-26</t>
  </si>
  <si>
    <t>starplatinumdao.eth</t>
  </si>
  <si>
    <t>Star Platinum DAO</t>
  </si>
  <si>
    <t>pos-sum.eth</t>
  </si>
  <si>
    <t>PosSum</t>
  </si>
  <si>
    <t>2022-06-25</t>
  </si>
  <si>
    <t>evoverses.games</t>
  </si>
  <si>
    <t>EvoVerses</t>
  </si>
  <si>
    <t>0xcajun.eth</t>
  </si>
  <si>
    <t>octopets.eth</t>
  </si>
  <si>
    <t>OctoPets</t>
  </si>
  <si>
    <t>datahighway.eth</t>
  </si>
  <si>
    <t>pyedao.eth</t>
  </si>
  <si>
    <t>PYE</t>
  </si>
  <si>
    <t>minipetsdao.eth</t>
  </si>
  <si>
    <t>moonforcedao.eth</t>
  </si>
  <si>
    <t>MoonFORCE</t>
  </si>
  <si>
    <t>symbulldao.eth</t>
  </si>
  <si>
    <t>SymBULL</t>
  </si>
  <si>
    <t>freethebird.eth</t>
  </si>
  <si>
    <t>Decentrelon</t>
  </si>
  <si>
    <t>bithotel.io</t>
  </si>
  <si>
    <t>Bit Hotel</t>
  </si>
  <si>
    <t>gauge.spool.eth</t>
  </si>
  <si>
    <t>Spool DAO Gauge</t>
  </si>
  <si>
    <t>calon.eth</t>
  </si>
  <si>
    <t>calon</t>
  </si>
  <si>
    <t>2022-06-24</t>
  </si>
  <si>
    <t>dpetkai.eth</t>
  </si>
  <si>
    <t>My DeFi Pet Kardia</t>
  </si>
  <si>
    <t>bapez.eth</t>
  </si>
  <si>
    <t>BAPEZ JUNGLE</t>
  </si>
  <si>
    <t>nfticketfinance.eth</t>
  </si>
  <si>
    <t>NFTicket ($KENO)</t>
  </si>
  <si>
    <t>2022-06-23</t>
  </si>
  <si>
    <t>dashleague.eth</t>
  </si>
  <si>
    <t>DashLeague Game</t>
  </si>
  <si>
    <t>gogo-protocol.eth</t>
  </si>
  <si>
    <t>GOGO Protocol</t>
  </si>
  <si>
    <t>spannocchi.eth</t>
  </si>
  <si>
    <t>Voting Token Test Space</t>
  </si>
  <si>
    <t>vtagz.xyz</t>
  </si>
  <si>
    <t>VTAGZ</t>
  </si>
  <si>
    <t>xole.eth</t>
  </si>
  <si>
    <t>OpenLeverage</t>
  </si>
  <si>
    <t>super-treasury.eth</t>
  </si>
  <si>
    <t>Super Treasury</t>
  </si>
  <si>
    <t>enterversedao.eth</t>
  </si>
  <si>
    <t>Enterverse DAO</t>
  </si>
  <si>
    <t>jingshu.eth</t>
  </si>
  <si>
    <t>jingshu</t>
  </si>
  <si>
    <t>sdaowin.eth</t>
  </si>
  <si>
    <t>Shark DAO</t>
  </si>
  <si>
    <t>veinos.eth</t>
  </si>
  <si>
    <t>Smol Kongz Reborn</t>
  </si>
  <si>
    <t>zuberdunphy.eth</t>
  </si>
  <si>
    <t>Zuber DAO</t>
  </si>
  <si>
    <t>carabela.eth</t>
  </si>
  <si>
    <t>Carabela</t>
  </si>
  <si>
    <t>losttoys.eth</t>
  </si>
  <si>
    <t>Lost Toys DAO</t>
  </si>
  <si>
    <t>thedroppro.eth</t>
  </si>
  <si>
    <t>TheDrop</t>
  </si>
  <si>
    <t>thevoyage.eth</t>
  </si>
  <si>
    <t>TheVoyage.eth</t>
  </si>
  <si>
    <t>2022-06-22</t>
  </si>
  <si>
    <t>cryptoskaters.eth</t>
  </si>
  <si>
    <t xml:space="preserve"> CryptoSkaters</t>
  </si>
  <si>
    <t>nakrmili.eth</t>
  </si>
  <si>
    <t>Testing nakrmili</t>
  </si>
  <si>
    <t>honeydoge.eth</t>
  </si>
  <si>
    <t xml:space="preserve">HoneyDoge </t>
  </si>
  <si>
    <t>satoverse.eth</t>
  </si>
  <si>
    <t>Satoverse DAO</t>
  </si>
  <si>
    <t>zestprotocol.eth</t>
  </si>
  <si>
    <t>Zest Protocol</t>
  </si>
  <si>
    <t>f40dao.eth</t>
  </si>
  <si>
    <t>F40</t>
  </si>
  <si>
    <t>lettherebedark.eth</t>
  </si>
  <si>
    <t>LunchDAO</t>
  </si>
  <si>
    <t>taucoreteam.eth</t>
  </si>
  <si>
    <t>Tau Network DAO</t>
  </si>
  <si>
    <t>alipizra.eth</t>
  </si>
  <si>
    <t>Fomo School</t>
  </si>
  <si>
    <t>arswo.eth</t>
  </si>
  <si>
    <t>Arswo Test</t>
  </si>
  <si>
    <t>shibadogepound.eth</t>
  </si>
  <si>
    <t>ShibaDogePound DAO</t>
  </si>
  <si>
    <t>73767.eth</t>
  </si>
  <si>
    <t>TIGN</t>
  </si>
  <si>
    <t>2022-06-21</t>
  </si>
  <si>
    <t>bertugoymak.eth</t>
  </si>
  <si>
    <t xml:space="preserve">Bertug Airdrop </t>
  </si>
  <si>
    <t>sharelens.eth</t>
  </si>
  <si>
    <t>cgdao.eth</t>
  </si>
  <si>
    <t>ChainGuardians DAO</t>
  </si>
  <si>
    <t>guildcore.eth</t>
  </si>
  <si>
    <t>astarlabs.eth</t>
  </si>
  <si>
    <t>Astar Labs</t>
  </si>
  <si>
    <t>amoea.eth</t>
  </si>
  <si>
    <t>Amoea</t>
  </si>
  <si>
    <t>frogv1.eth</t>
  </si>
  <si>
    <t>Frog v1 DAO</t>
  </si>
  <si>
    <t>mememint.eth</t>
  </si>
  <si>
    <t>The Meme Mint</t>
  </si>
  <si>
    <t>pohboard.eth</t>
  </si>
  <si>
    <t>POH Mission Board</t>
  </si>
  <si>
    <t>2022-06-20</t>
  </si>
  <si>
    <t>dgnz.eth</t>
  </si>
  <si>
    <t>DGNZ DAO</t>
  </si>
  <si>
    <t>schizoverse.eth</t>
  </si>
  <si>
    <t>Schizophrenic Life Matters</t>
  </si>
  <si>
    <t>thedemodao.eth</t>
  </si>
  <si>
    <t xml:space="preserve">THE DEMO DAO </t>
  </si>
  <si>
    <t>kanyeyeye.eth</t>
  </si>
  <si>
    <t xml:space="preserve">rubbish universe </t>
  </si>
  <si>
    <t>cyberpoponline.eth</t>
  </si>
  <si>
    <t>Cyberpop Metaverse</t>
  </si>
  <si>
    <t>tigerkingdomfund.eth</t>
  </si>
  <si>
    <t>Typical Tigers</t>
  </si>
  <si>
    <t>ugliens.eth</t>
  </si>
  <si>
    <t>Ugliens Town</t>
  </si>
  <si>
    <t>funlabsnft.eth</t>
  </si>
  <si>
    <t>Fun Labs NFT</t>
  </si>
  <si>
    <t>hhlong.eth</t>
  </si>
  <si>
    <t>hhlong</t>
  </si>
  <si>
    <t>xuling.eth</t>
  </si>
  <si>
    <t>xuling</t>
  </si>
  <si>
    <t>part-time-uparupa.eth</t>
  </si>
  <si>
    <t>Part-time UPARUPA</t>
  </si>
  <si>
    <t>197912.eth</t>
  </si>
  <si>
    <t>LILA</t>
  </si>
  <si>
    <t>8899x.eth</t>
  </si>
  <si>
    <t>yifi2</t>
  </si>
  <si>
    <t>1btc2eth.eth</t>
  </si>
  <si>
    <t>BTC&amp;ETH</t>
  </si>
  <si>
    <t>6feels.eth</t>
  </si>
  <si>
    <t>Zunkz</t>
  </si>
  <si>
    <t>liquidmachine.eth</t>
  </si>
  <si>
    <t>Liquid Machine</t>
  </si>
  <si>
    <t>cyberroos.eth</t>
  </si>
  <si>
    <t>Cyber Roo's</t>
  </si>
  <si>
    <t>metadexens.eth</t>
  </si>
  <si>
    <t>MetaDEX test</t>
  </si>
  <si>
    <t>globalcollect.eth</t>
  </si>
  <si>
    <t>jhkim.eth</t>
  </si>
  <si>
    <t>Klaytn Dev</t>
  </si>
  <si>
    <t>ibeat.eth</t>
  </si>
  <si>
    <t>relax</t>
  </si>
  <si>
    <t>0x606.eth</t>
  </si>
  <si>
    <t>Talkchain GOA</t>
  </si>
  <si>
    <t>ether.dao-dvision.eth</t>
  </si>
  <si>
    <t>Dvision Ether</t>
  </si>
  <si>
    <t>enerart.eth</t>
  </si>
  <si>
    <t>EnerArt</t>
  </si>
  <si>
    <t>meta-pocket.eth</t>
  </si>
  <si>
    <t>Metapocket</t>
  </si>
  <si>
    <t>complexlabs.eth</t>
  </si>
  <si>
    <t>Complex Labs</t>
  </si>
  <si>
    <t>brokecryptokid.eth</t>
  </si>
  <si>
    <t>Crypto Chimpz NFT</t>
  </si>
  <si>
    <t>edon.eth</t>
  </si>
  <si>
    <t>SampleDAO</t>
  </si>
  <si>
    <t>thephilosopher.eth</t>
  </si>
  <si>
    <t>The Metaverse DAO</t>
  </si>
  <si>
    <t>facefashionguild.eth</t>
  </si>
  <si>
    <t>FACE Fashion Guild</t>
  </si>
  <si>
    <t>332239.eth</t>
  </si>
  <si>
    <t>FunDAO</t>
  </si>
  <si>
    <t>332335.eth</t>
  </si>
  <si>
    <t>ENS Hunter</t>
  </si>
  <si>
    <t>345334.eth</t>
  </si>
  <si>
    <t>Disperse Lab</t>
  </si>
  <si>
    <t>332230.eth</t>
  </si>
  <si>
    <t>PolyNetwork</t>
  </si>
  <si>
    <t>autocompound.eth</t>
  </si>
  <si>
    <t>AutoCompound</t>
  </si>
  <si>
    <t>0xlifedao.eth</t>
  </si>
  <si>
    <t>longbnb2017.eth</t>
  </si>
  <si>
    <t>BTC &amp; BNB</t>
  </si>
  <si>
    <t>clonesneverdie.eth</t>
  </si>
  <si>
    <t>Clones Never Die</t>
  </si>
  <si>
    <t>beanstalkdao.eth</t>
  </si>
  <si>
    <t>Beanstalk DAO</t>
  </si>
  <si>
    <t>yymmdd.eth</t>
  </si>
  <si>
    <t>Day 27</t>
  </si>
  <si>
    <t>qwla.eth</t>
  </si>
  <si>
    <t>QWLA Fund</t>
  </si>
  <si>
    <t>rndrnetwork.eth</t>
  </si>
  <si>
    <t>Render Network</t>
  </si>
  <si>
    <t>lionmeta.eth</t>
  </si>
  <si>
    <t>Ceby</t>
  </si>
  <si>
    <t>soulofweb3.eth</t>
  </si>
  <si>
    <t>soul of web3</t>
  </si>
  <si>
    <t>bankofchain.eth</t>
  </si>
  <si>
    <t>Bank of Chain</t>
  </si>
  <si>
    <t>venture-tomato.eth</t>
  </si>
  <si>
    <t>Venture Tomato</t>
  </si>
  <si>
    <t>knoxedge.eth</t>
  </si>
  <si>
    <t>KnoxDAO</t>
  </si>
  <si>
    <t>cryptocishanjia.eth</t>
  </si>
  <si>
    <t>kknz</t>
  </si>
  <si>
    <t>345656.eth</t>
  </si>
  <si>
    <t>MaticCity</t>
  </si>
  <si>
    <t>tokemak.eth</t>
  </si>
  <si>
    <t>Tokemak</t>
  </si>
  <si>
    <t>toask.eth</t>
  </si>
  <si>
    <t>toask</t>
  </si>
  <si>
    <t>kshou.eth</t>
  </si>
  <si>
    <t>Dao</t>
  </si>
  <si>
    <t>709632.eth</t>
  </si>
  <si>
    <t>op Dao</t>
  </si>
  <si>
    <t>dkcapital.eth</t>
  </si>
  <si>
    <t>zecrey</t>
  </si>
  <si>
    <t>richterheady.eth</t>
  </si>
  <si>
    <t>Richter空投信息中心</t>
  </si>
  <si>
    <t>webye.eth</t>
  </si>
  <si>
    <t>webye</t>
  </si>
  <si>
    <t>thezunkz.eth</t>
  </si>
  <si>
    <t>ZunkzNFTs</t>
  </si>
  <si>
    <t>hypeddogs.eth</t>
  </si>
  <si>
    <t>Hyped Dogs DAO</t>
  </si>
  <si>
    <t>opcollective.eth</t>
  </si>
  <si>
    <t>Optimism Collective</t>
  </si>
  <si>
    <t>lianwen.eth</t>
  </si>
  <si>
    <t>antatiyu.eth</t>
  </si>
  <si>
    <t>666DAO</t>
  </si>
  <si>
    <t>paragonscouncil.eth</t>
  </si>
  <si>
    <t xml:space="preserve">Paragons Council Delegates </t>
  </si>
  <si>
    <t>cortexdao.eth</t>
  </si>
  <si>
    <t>CortexDAO</t>
  </si>
  <si>
    <t>serta.eth</t>
  </si>
  <si>
    <t>ENS  coalition</t>
  </si>
  <si>
    <t>undeadwarriors.eth</t>
  </si>
  <si>
    <t>Undead Warriors</t>
  </si>
  <si>
    <t>killbee.eth</t>
  </si>
  <si>
    <t>good-job</t>
  </si>
  <si>
    <t>tieao.eth</t>
  </si>
  <si>
    <t>CODE007</t>
  </si>
  <si>
    <t>fearwolf.eth</t>
  </si>
  <si>
    <t>FEAR WOLF</t>
  </si>
  <si>
    <t>aapi.eth</t>
  </si>
  <si>
    <t>trovedao.eth</t>
  </si>
  <si>
    <t>TroveDAO</t>
  </si>
  <si>
    <t>eliteness.eth</t>
  </si>
  <si>
    <t>Guru Network</t>
  </si>
  <si>
    <t>0xqian.eth</t>
  </si>
  <si>
    <t>0xqian</t>
  </si>
  <si>
    <t>exploredao.eth</t>
  </si>
  <si>
    <t>exploredao</t>
  </si>
  <si>
    <t>rocketpool-dao.eth</t>
  </si>
  <si>
    <t>Rocket Pool</t>
  </si>
  <si>
    <t>biodaoxyz.eth</t>
  </si>
  <si>
    <t>BioDAO</t>
  </si>
  <si>
    <t>678dao.eth</t>
  </si>
  <si>
    <t>678dao</t>
  </si>
  <si>
    <t>lansdownepartners.eth</t>
  </si>
  <si>
    <t>lansdownepartners</t>
  </si>
  <si>
    <t>eversend.eth</t>
  </si>
  <si>
    <t>Eversend</t>
  </si>
  <si>
    <t>nftworldsacademy.eth</t>
  </si>
  <si>
    <t>NFTW Academy</t>
  </si>
  <si>
    <t>cosmicuniverse.eth</t>
  </si>
  <si>
    <t>Cosmic Universe</t>
  </si>
  <si>
    <t>qrobot.eth</t>
  </si>
  <si>
    <t>exohood.eth</t>
  </si>
  <si>
    <t>prayinghandsclub.eth</t>
  </si>
  <si>
    <t>Praying Hands Club</t>
  </si>
  <si>
    <t>manchkin.eth</t>
  </si>
  <si>
    <t>cryptobrothers</t>
  </si>
  <si>
    <t>5starorange.eth</t>
  </si>
  <si>
    <t>5StarOrange</t>
  </si>
  <si>
    <t>ludan.eth</t>
  </si>
  <si>
    <t>Bandot</t>
  </si>
  <si>
    <t>horizen-zendoo.eth</t>
  </si>
  <si>
    <t>HORIZEN</t>
  </si>
  <si>
    <t>fabriik.eth</t>
  </si>
  <si>
    <t>fabriik</t>
  </si>
  <si>
    <t>genexus.eth</t>
  </si>
  <si>
    <t>genexus</t>
  </si>
  <si>
    <t>sciant.eth</t>
  </si>
  <si>
    <t>sciant</t>
  </si>
  <si>
    <t>authenteq.eth</t>
  </si>
  <si>
    <t>authenteq</t>
  </si>
  <si>
    <t>biggdigitalassets.eth</t>
  </si>
  <si>
    <t>biggdigitalassets</t>
  </si>
  <si>
    <t>adagecapital.eth</t>
  </si>
  <si>
    <t>adagecapital</t>
  </si>
  <si>
    <t>dmgblockchain.eth</t>
  </si>
  <si>
    <t>dmgblockchain</t>
  </si>
  <si>
    <t>yorkcapital.eth</t>
  </si>
  <si>
    <t>yorkcapital</t>
  </si>
  <si>
    <t>harrisassoc.eth</t>
  </si>
  <si>
    <t>harrisassoc</t>
  </si>
  <si>
    <t>lqwdfintech.eth</t>
  </si>
  <si>
    <t>lqwdfintech</t>
  </si>
  <si>
    <t>valueact.eth</t>
  </si>
  <si>
    <t>valueact</t>
  </si>
  <si>
    <t>hotdoge.eth</t>
  </si>
  <si>
    <t>Wasder</t>
  </si>
  <si>
    <t>modeplc.eth</t>
  </si>
  <si>
    <t>modeplc</t>
  </si>
  <si>
    <t>brummer.eth</t>
  </si>
  <si>
    <t>brummer</t>
  </si>
  <si>
    <t>ceviancapital.eth</t>
  </si>
  <si>
    <t>ceviancapital</t>
  </si>
  <si>
    <t>bamfunds.eth</t>
  </si>
  <si>
    <t>bamfunds</t>
  </si>
  <si>
    <t>showmenft.eth</t>
  </si>
  <si>
    <t>ShowMe</t>
  </si>
  <si>
    <t>mangrovedao.eth</t>
  </si>
  <si>
    <t>Mangrove DAO</t>
  </si>
  <si>
    <t>tokpie.eth</t>
  </si>
  <si>
    <t>NFT Castle Defense</t>
  </si>
  <si>
    <t>sunderfinance.eth</t>
  </si>
  <si>
    <t>Sunder Finance</t>
  </si>
  <si>
    <t>0o0zero.eth</t>
  </si>
  <si>
    <t>F&amp;A DAO</t>
  </si>
  <si>
    <t>2022-07-10</t>
  </si>
  <si>
    <t>mscdao.eth</t>
  </si>
  <si>
    <t>MSCDAO</t>
  </si>
  <si>
    <t>archidao.eth</t>
  </si>
  <si>
    <t>ArchiDAO</t>
  </si>
  <si>
    <t>2022-07-08</t>
  </si>
  <si>
    <t>web3demo.eth</t>
  </si>
  <si>
    <t>Web 3.0 demo</t>
  </si>
  <si>
    <t>beetlesweet.eth</t>
  </si>
  <si>
    <t>Sweetcoat NFTs</t>
  </si>
  <si>
    <t>bznag.eth</t>
  </si>
  <si>
    <t>daotest2</t>
  </si>
  <si>
    <t>neoleo.eth</t>
  </si>
  <si>
    <t>daotester</t>
  </si>
  <si>
    <t>africaswap.eth</t>
  </si>
  <si>
    <t>Africaswap</t>
  </si>
  <si>
    <t>jpexfinance.eth</t>
  </si>
  <si>
    <t>jpexfinance</t>
  </si>
  <si>
    <t>2022-07-07</t>
  </si>
  <si>
    <t>zzrui.eth</t>
  </si>
  <si>
    <t>kuiqianclub</t>
  </si>
  <si>
    <t>trustfull.eth</t>
  </si>
  <si>
    <t>trustfull</t>
  </si>
  <si>
    <t>unbankdao.eth</t>
  </si>
  <si>
    <t>UnbankDAO</t>
  </si>
  <si>
    <t>inkepass.eth</t>
  </si>
  <si>
    <t>HootLabs</t>
  </si>
  <si>
    <t>summy.eth</t>
  </si>
  <si>
    <t>The People Of Crypto</t>
  </si>
  <si>
    <t>tugouclub.eth</t>
  </si>
  <si>
    <t>养老院</t>
  </si>
  <si>
    <t>ensfafa.eth</t>
  </si>
  <si>
    <t>ensceshi</t>
  </si>
  <si>
    <t>lavacrypto.eth</t>
  </si>
  <si>
    <t>INTERGALACTICOS DAO</t>
  </si>
  <si>
    <t>rulanzheng.eth</t>
  </si>
  <si>
    <t>Dory</t>
  </si>
  <si>
    <t>undw3.eth</t>
  </si>
  <si>
    <t>Lacoste UNDW3</t>
  </si>
  <si>
    <t>2022-07-06</t>
  </si>
  <si>
    <t>orbitalswap.eth</t>
  </si>
  <si>
    <t>OrbitalSwap</t>
  </si>
  <si>
    <t>willful.eth</t>
  </si>
  <si>
    <t>Will Reynoir Test Group</t>
  </si>
  <si>
    <t>copyflip.eth</t>
  </si>
  <si>
    <t>copyflip</t>
  </si>
  <si>
    <t>monfter.eth</t>
  </si>
  <si>
    <t>Monfter</t>
  </si>
  <si>
    <t>undefine.eth</t>
  </si>
  <si>
    <t>UndefineDAO</t>
  </si>
  <si>
    <t>hanks6.eth</t>
  </si>
  <si>
    <t>Seven Club</t>
  </si>
  <si>
    <t>prom1.testsnap.eth</t>
  </si>
  <si>
    <t>sdf</t>
  </si>
  <si>
    <t>dogeface.eth</t>
  </si>
  <si>
    <t>outland</t>
  </si>
  <si>
    <t>zy001.eth</t>
  </si>
  <si>
    <t>shortclub</t>
  </si>
  <si>
    <t>rockroast.eth</t>
  </si>
  <si>
    <t>RockRoast</t>
  </si>
  <si>
    <t>vestafinance.eth</t>
  </si>
  <si>
    <t>Vesta</t>
  </si>
  <si>
    <t>sproutboss.eth</t>
  </si>
  <si>
    <t>War Riders</t>
  </si>
  <si>
    <t>2022-07-05</t>
  </si>
  <si>
    <t>omnuum.eth</t>
  </si>
  <si>
    <t>Omnuum</t>
  </si>
  <si>
    <t>rectart.eth</t>
  </si>
  <si>
    <t>ndnfdf</t>
  </si>
  <si>
    <t>br1ght3.eth</t>
  </si>
  <si>
    <t>br1ght3</t>
  </si>
  <si>
    <t>crisech.eth</t>
  </si>
  <si>
    <t>Crisech</t>
  </si>
  <si>
    <t>mtsnft.eth</t>
  </si>
  <si>
    <t>MtsNFT</t>
  </si>
  <si>
    <t>ktfacai.eth</t>
  </si>
  <si>
    <t>emmo girl</t>
  </si>
  <si>
    <t>owlholdings.eth</t>
  </si>
  <si>
    <t>fukurou</t>
  </si>
  <si>
    <t>rektwolf.eth</t>
  </si>
  <si>
    <t>Rekt Wolf DAO</t>
  </si>
  <si>
    <t>jm-crypto.eth</t>
  </si>
  <si>
    <t>JM-Crypto</t>
  </si>
  <si>
    <t>yatouzi.eth</t>
  </si>
  <si>
    <t>001</t>
  </si>
  <si>
    <t>cnddao.eth</t>
  </si>
  <si>
    <t>CND DAO</t>
  </si>
  <si>
    <t>chuckdao.eth</t>
  </si>
  <si>
    <t>DAOJones</t>
  </si>
  <si>
    <t>froggyfriends.eth</t>
  </si>
  <si>
    <t>Froggy Friends</t>
  </si>
  <si>
    <t>jt603.eth</t>
  </si>
  <si>
    <t>MenderClub</t>
  </si>
  <si>
    <t>hl1314520.eth</t>
  </si>
  <si>
    <t>hl</t>
  </si>
  <si>
    <t>kzsun.eth</t>
  </si>
  <si>
    <t>KudasaiJP</t>
  </si>
  <si>
    <t>ouato.eth</t>
  </si>
  <si>
    <t>OUATO.net</t>
  </si>
  <si>
    <t>siyue.eth</t>
  </si>
  <si>
    <t>siyue</t>
  </si>
  <si>
    <t>23333333.eth</t>
  </si>
  <si>
    <t>Madders</t>
  </si>
  <si>
    <t>zkvc.eth</t>
  </si>
  <si>
    <t>zkvc</t>
  </si>
  <si>
    <t>dolove.eth</t>
  </si>
  <si>
    <t>SlEEP TO EARN</t>
  </si>
  <si>
    <t>19930109.eth</t>
  </si>
  <si>
    <t>Hello World</t>
  </si>
  <si>
    <t>kishibe.eth</t>
  </si>
  <si>
    <t>Kishibe</t>
  </si>
  <si>
    <t>marrylove.eth</t>
  </si>
  <si>
    <t xml:space="preserve">love3.0 </t>
  </si>
  <si>
    <t>longlongago.eth</t>
  </si>
  <si>
    <t>longlong</t>
  </si>
  <si>
    <t>zhuritian.eth</t>
  </si>
  <si>
    <t>远古天庭</t>
  </si>
  <si>
    <t>echeng.eth</t>
  </si>
  <si>
    <t>BIT DAO</t>
  </si>
  <si>
    <t>keep365.eth</t>
  </si>
  <si>
    <t>keep365</t>
  </si>
  <si>
    <t>fygod.eth</t>
  </si>
  <si>
    <t>DOTA2</t>
  </si>
  <si>
    <t>whiplus.eth</t>
  </si>
  <si>
    <t>IVS Crypto</t>
  </si>
  <si>
    <t>zhanwang.eth</t>
  </si>
  <si>
    <t>啦啦啦啦啦</t>
  </si>
  <si>
    <t>0x0720.eth</t>
  </si>
  <si>
    <t>qaq</t>
  </si>
  <si>
    <t>liangfen.eth</t>
  </si>
  <si>
    <t>小刀俱乐部</t>
  </si>
  <si>
    <t>charism.eth</t>
  </si>
  <si>
    <t>Right</t>
  </si>
  <si>
    <t>0xsuper.eth</t>
  </si>
  <si>
    <t>Super Chain</t>
  </si>
  <si>
    <t>lostworld.eth</t>
  </si>
  <si>
    <t>Thunder Network</t>
  </si>
  <si>
    <t>0xstarter.eth</t>
  </si>
  <si>
    <t>alpha dao</t>
  </si>
  <si>
    <t>cryptogangster.eth</t>
  </si>
  <si>
    <t>gangsterdao</t>
  </si>
  <si>
    <t>velkoskis.eth</t>
  </si>
  <si>
    <t>Magic Mint</t>
  </si>
  <si>
    <t>kuiqian.eth</t>
  </si>
  <si>
    <t>kuiclub亏钱俱乐部</t>
  </si>
  <si>
    <t>planckertest.eth</t>
  </si>
  <si>
    <t>planckervotetest</t>
  </si>
  <si>
    <t>zeusdao.eth</t>
  </si>
  <si>
    <t>Baby club</t>
  </si>
  <si>
    <t>justicedao168.eth</t>
  </si>
  <si>
    <t>forestman.eth</t>
  </si>
  <si>
    <t>fm</t>
  </si>
  <si>
    <t>egov.spool.eth</t>
  </si>
  <si>
    <t>Spool Emissions</t>
  </si>
  <si>
    <t>aitd.eth</t>
  </si>
  <si>
    <t>AITD Network</t>
  </si>
  <si>
    <t>sktls.eth</t>
  </si>
  <si>
    <t>SKTLS</t>
  </si>
  <si>
    <t>eulerdao.eth</t>
  </si>
  <si>
    <t>Euler</t>
  </si>
  <si>
    <t>johnnyproduce.eth</t>
  </si>
  <si>
    <t>WellBuiltCity.eth</t>
  </si>
  <si>
    <t>mdao3.eth</t>
  </si>
  <si>
    <t>Mdao3</t>
  </si>
  <si>
    <t>ethichub.eth</t>
  </si>
  <si>
    <t>ETHICHUB</t>
  </si>
  <si>
    <t>moneyheistcrypto.eth</t>
  </si>
  <si>
    <t>Money Heist DAO</t>
  </si>
  <si>
    <t>metaops.eth</t>
  </si>
  <si>
    <t>metaops.eth – Governance</t>
  </si>
  <si>
    <t>unimulti.eth</t>
  </si>
  <si>
    <t>Uni Finance</t>
  </si>
  <si>
    <t>0xcrystal.eth</t>
  </si>
  <si>
    <t>Crystal</t>
  </si>
  <si>
    <t>polygon.dvision-network.eth</t>
  </si>
  <si>
    <t>the-abducting-collective.eth</t>
  </si>
  <si>
    <t xml:space="preserve">the abducting collective </t>
  </si>
  <si>
    <t>gthcommunity.eth</t>
  </si>
  <si>
    <t>Chapter Two</t>
  </si>
  <si>
    <t>peghub.eth</t>
  </si>
  <si>
    <t>PegHub DAO</t>
  </si>
  <si>
    <t>mashibeats.eth</t>
  </si>
  <si>
    <t>mashibeats</t>
  </si>
  <si>
    <t>wefinanceclub.eth</t>
  </si>
  <si>
    <t>WE FINANCE CLUB</t>
  </si>
  <si>
    <t>o2dexio.eth</t>
  </si>
  <si>
    <t>o2dex</t>
  </si>
  <si>
    <t>hectagon.eth</t>
  </si>
  <si>
    <t>Hectagon</t>
  </si>
  <si>
    <t>test.small-grants.eth</t>
  </si>
  <si>
    <t>Test - ENS Small Grants</t>
  </si>
  <si>
    <t>ourmoneyshow.eth</t>
  </si>
  <si>
    <t>Our Money Show</t>
  </si>
  <si>
    <t>qiaomeng.eth</t>
  </si>
  <si>
    <t>QiaoMeng</t>
  </si>
  <si>
    <t>2022-07-09</t>
  </si>
  <si>
    <t>shihle.eth</t>
  </si>
  <si>
    <t>WhaleyDao</t>
  </si>
  <si>
    <t>thrivecoin.eth</t>
  </si>
  <si>
    <t>ThriveCoin</t>
  </si>
  <si>
    <t>shengli.eth</t>
  </si>
  <si>
    <t>333</t>
  </si>
  <si>
    <t>haerbin.eth</t>
  </si>
  <si>
    <t>22</t>
  </si>
  <si>
    <t>dhdaollc.eth</t>
  </si>
  <si>
    <t>DHDAO</t>
  </si>
  <si>
    <t>crypto-gaming-united.eth</t>
  </si>
  <si>
    <t>Crypto Gaming United (CGU)</t>
  </si>
  <si>
    <t>habitdao.eth</t>
  </si>
  <si>
    <t>Habit DAO</t>
  </si>
  <si>
    <t>thevisiondao.eth</t>
  </si>
  <si>
    <t>VISION DAO</t>
  </si>
  <si>
    <t>gidion.eth</t>
  </si>
  <si>
    <t>burmadao.eth</t>
  </si>
  <si>
    <t>BurmaDAO</t>
  </si>
  <si>
    <t>01meta.eth</t>
  </si>
  <si>
    <t>daoreligion.eth</t>
  </si>
  <si>
    <t>Religion DAO</t>
  </si>
  <si>
    <t>2022-07-17</t>
  </si>
  <si>
    <t>legob.eth</t>
  </si>
  <si>
    <t>legoclub</t>
  </si>
  <si>
    <t>2022-07-15</t>
  </si>
  <si>
    <t>level18.eth</t>
  </si>
  <si>
    <t>Level DAO</t>
  </si>
  <si>
    <t>apeexplorer.eth</t>
  </si>
  <si>
    <t>apeclub</t>
  </si>
  <si>
    <t>torusorg.eth</t>
  </si>
  <si>
    <t>Torus</t>
  </si>
  <si>
    <t>图狗的快乐你不懂.eth</t>
  </si>
  <si>
    <t>土狗快乐源泉</t>
  </si>
  <si>
    <t>econia.eth</t>
  </si>
  <si>
    <t>Econia</t>
  </si>
  <si>
    <t>ffdex.eth</t>
  </si>
  <si>
    <t>FFex</t>
  </si>
  <si>
    <t>whalenjennings.eth</t>
  </si>
  <si>
    <t>DELETE THIS SPACE</t>
  </si>
  <si>
    <t>kaz2y5.eth</t>
  </si>
  <si>
    <t>Test_space</t>
  </si>
  <si>
    <t>2022-07-14</t>
  </si>
  <si>
    <t>improve2earn.eth</t>
  </si>
  <si>
    <t>Improve2Earn</t>
  </si>
  <si>
    <t>evmosdao.eth</t>
  </si>
  <si>
    <t>Evmos Community Fund</t>
  </si>
  <si>
    <t>iiiiis.eth</t>
  </si>
  <si>
    <t>iiis</t>
  </si>
  <si>
    <t>9tsai.eth</t>
  </si>
  <si>
    <t>9tsai</t>
  </si>
  <si>
    <t>mchat.eth</t>
  </si>
  <si>
    <t>NOOX</t>
  </si>
  <si>
    <t>1024mb.eth</t>
  </si>
  <si>
    <t>1024DAO</t>
  </si>
  <si>
    <t>matthieud.eth</t>
  </si>
  <si>
    <t>Test Snapshot matthieud.eth</t>
  </si>
  <si>
    <t>651792.eth</t>
  </si>
  <si>
    <t>651792DAO</t>
  </si>
  <si>
    <t>flocktreasury.eth</t>
  </si>
  <si>
    <t>Flock Treasury</t>
  </si>
  <si>
    <t>munkovote.eth</t>
  </si>
  <si>
    <t>Munko Community Votes</t>
  </si>
  <si>
    <t>2022-07-13</t>
  </si>
  <si>
    <t>katmonstarz.eth</t>
  </si>
  <si>
    <t>Katmonstarz Fam</t>
  </si>
  <si>
    <t>ebdaotest.eth</t>
  </si>
  <si>
    <t>ebdaotest</t>
  </si>
  <si>
    <t>mega-moon.eth</t>
  </si>
  <si>
    <t>Megamoon</t>
  </si>
  <si>
    <t>jianshuo.eth</t>
  </si>
  <si>
    <t>Huixianju</t>
  </si>
  <si>
    <t>ranchtopia.eth</t>
  </si>
  <si>
    <t>skeletalcatsnft.eth</t>
  </si>
  <si>
    <t>Skeletal Cats</t>
  </si>
  <si>
    <t>2022-07-12</t>
  </si>
  <si>
    <t>twistedpickles.eth</t>
  </si>
  <si>
    <t>Twisted Pickles</t>
  </si>
  <si>
    <t>franklindao.eth</t>
  </si>
  <si>
    <t>FranklinDAO</t>
  </si>
  <si>
    <t>speraxdao.eth</t>
  </si>
  <si>
    <t>Sperax DAO</t>
  </si>
  <si>
    <t>dibsmoney.eth</t>
  </si>
  <si>
    <t>Dibs.money</t>
  </si>
  <si>
    <t>8848labs.eth</t>
  </si>
  <si>
    <t>Arbitrum One  Unofficial</t>
  </si>
  <si>
    <t>illunimaughty.eth</t>
  </si>
  <si>
    <t>M.A. Playground</t>
  </si>
  <si>
    <t>osma.eth</t>
  </si>
  <si>
    <t>OSMA</t>
  </si>
  <si>
    <t>nonbiri.eth</t>
  </si>
  <si>
    <t>NonbiriWeb3</t>
  </si>
  <si>
    <t>wizardsvote.eth</t>
  </si>
  <si>
    <t>Meta Wizards Magic Council</t>
  </si>
  <si>
    <t>chaosdesign.eth</t>
  </si>
  <si>
    <t>chaosdesign</t>
  </si>
  <si>
    <t>kumitenft.eth</t>
  </si>
  <si>
    <t>Kumite</t>
  </si>
  <si>
    <t>deepsquare.eth</t>
  </si>
  <si>
    <t>DeepSquare</t>
  </si>
  <si>
    <t>delivery-club.eth</t>
  </si>
  <si>
    <t>Delivery Club DAO</t>
  </si>
  <si>
    <t>2022-07-11</t>
  </si>
  <si>
    <t>yunkai.eth</t>
  </si>
  <si>
    <t>When will the bull market come</t>
  </si>
  <si>
    <t>台灣民主自決.eth</t>
  </si>
  <si>
    <t>台灣民主自決</t>
  </si>
  <si>
    <t>台灣獨立宣言.eth</t>
  </si>
  <si>
    <t>台灣獨立宣言</t>
  </si>
  <si>
    <t>formosa-taiwan.eth</t>
  </si>
  <si>
    <t>formosa-taiwan</t>
  </si>
  <si>
    <t>unparsed.eth</t>
  </si>
  <si>
    <t>unparsed</t>
  </si>
  <si>
    <t>newbook.eth</t>
  </si>
  <si>
    <t>luckyDao</t>
  </si>
  <si>
    <t>smbswap.eth</t>
  </si>
  <si>
    <t>SMB Swap</t>
  </si>
  <si>
    <t>genedeyev.eth</t>
  </si>
  <si>
    <t>Stobox Community</t>
  </si>
  <si>
    <t>safuuvote.eth</t>
  </si>
  <si>
    <t>Safuu</t>
  </si>
  <si>
    <t>clubn.aw3c.eth</t>
  </si>
  <si>
    <t>ClubN</t>
  </si>
  <si>
    <t>fenghe6677.eth</t>
  </si>
  <si>
    <t>fh</t>
  </si>
  <si>
    <t>lmclub.eth</t>
  </si>
  <si>
    <t>lm</t>
  </si>
  <si>
    <t>zyclub.eth</t>
  </si>
  <si>
    <t>zyy</t>
  </si>
  <si>
    <t>803740.eth</t>
  </si>
  <si>
    <t>气</t>
  </si>
  <si>
    <t>linghe6677.eth</t>
  </si>
  <si>
    <t>LH</t>
  </si>
  <si>
    <t>66geens.eth</t>
  </si>
  <si>
    <t>ens起飞</t>
  </si>
  <si>
    <t>inuclub.eth</t>
  </si>
  <si>
    <t>inuclub</t>
  </si>
  <si>
    <t>okxens.eth</t>
  </si>
  <si>
    <t>kuiq</t>
  </si>
  <si>
    <t>tiewa.eth</t>
  </si>
  <si>
    <t>BULLBULLBULL</t>
  </si>
  <si>
    <t>chenwudi.eth</t>
  </si>
  <si>
    <t>wudi</t>
  </si>
  <si>
    <t>zzxiang.eth</t>
  </si>
  <si>
    <t>zzxiang</t>
  </si>
  <si>
    <t>martycfly.eth</t>
  </si>
  <si>
    <t>Marty Multiverse</t>
  </si>
  <si>
    <t>timein.eth</t>
  </si>
  <si>
    <t>laser</t>
  </si>
  <si>
    <t>sunsdao.eth</t>
  </si>
  <si>
    <t>SunsDAO</t>
  </si>
  <si>
    <t>degosupport.eth</t>
  </si>
  <si>
    <t>Dego Finance</t>
  </si>
  <si>
    <t>yunqiao.eth</t>
  </si>
  <si>
    <t>暴富之路</t>
  </si>
  <si>
    <t>revolutiondao-rld.eth</t>
  </si>
  <si>
    <t>RevolutionDao</t>
  </si>
  <si>
    <t>2022-07-16</t>
  </si>
  <si>
    <t>0xaustin.eth</t>
  </si>
  <si>
    <t>austin's snapshot page</t>
  </si>
  <si>
    <t>nestecosystem.eth</t>
  </si>
  <si>
    <t>NEST Protocol</t>
  </si>
  <si>
    <t>fortprotocol.eth</t>
  </si>
  <si>
    <t>FORT Protocol</t>
  </si>
  <si>
    <t>ciphershooters.eth</t>
  </si>
  <si>
    <t>CipherShooters DAO</t>
  </si>
  <si>
    <t>silverstardev.eth</t>
  </si>
  <si>
    <t>Helix-Rinkeby</t>
  </si>
  <si>
    <t>bruce1dao.eth</t>
  </si>
  <si>
    <t>Bruce1DAO</t>
  </si>
  <si>
    <t>shend.eth</t>
  </si>
  <si>
    <t>Terra Classic</t>
  </si>
  <si>
    <t>galaxyexplorer.eth</t>
  </si>
  <si>
    <t>Galaxy Explorer</t>
  </si>
  <si>
    <t>dtrip.eth</t>
  </si>
  <si>
    <t>carshow</t>
  </si>
  <si>
    <t>hogecharity.eth</t>
  </si>
  <si>
    <t>Hoge Charity</t>
  </si>
  <si>
    <t>junmeta.eth</t>
  </si>
  <si>
    <t>JUN META</t>
  </si>
  <si>
    <t>duckereum.eth</t>
  </si>
  <si>
    <t>Duckereum DAO</t>
  </si>
  <si>
    <t>zcoreclub.eth</t>
  </si>
  <si>
    <t>ZCore Network</t>
  </si>
  <si>
    <t>fuzhi.eth</t>
  </si>
  <si>
    <t>fuzhi</t>
  </si>
  <si>
    <t>daosacademy.eth</t>
  </si>
  <si>
    <t>DAOsAcademy</t>
  </si>
  <si>
    <t>wolferfinance.eth</t>
  </si>
  <si>
    <t>Wolfer Finance</t>
  </si>
  <si>
    <t>vaigupta.eth</t>
  </si>
  <si>
    <t>221 Johnston Dr Belmont</t>
  </si>
  <si>
    <t>nsfwgov.eth</t>
  </si>
  <si>
    <t>NSFW</t>
  </si>
  <si>
    <t>primepools.eth</t>
  </si>
  <si>
    <t>Prime Pools</t>
  </si>
  <si>
    <t>test.bluepartyhat.eth</t>
  </si>
  <si>
    <t>PH test</t>
  </si>
  <si>
    <t>babywealthyclub.eth</t>
  </si>
  <si>
    <t>Baby Wealthy Club</t>
  </si>
  <si>
    <t>worldcolorsfpv.eth</t>
  </si>
  <si>
    <t>World Colors First Phase Voting</t>
  </si>
  <si>
    <t>titanisourdoge.eth</t>
  </si>
  <si>
    <t>TITANDAO</t>
  </si>
  <si>
    <t>seedlabs.eth</t>
  </si>
  <si>
    <t>Seed Labs</t>
  </si>
  <si>
    <t>people2021.eth</t>
  </si>
  <si>
    <t>Darkfi Research Club</t>
  </si>
  <si>
    <t>avydao.eth</t>
  </si>
  <si>
    <t>FALCON HEAVY</t>
  </si>
  <si>
    <t>ebdao.eth</t>
  </si>
  <si>
    <t>Early Believers DAO</t>
  </si>
  <si>
    <t>fantomgallery.eth</t>
  </si>
  <si>
    <t>Fantom Gallery</t>
  </si>
  <si>
    <t>mxcpop.eth</t>
  </si>
  <si>
    <t>MXC DAO</t>
  </si>
  <si>
    <t>gaianet.eth</t>
  </si>
  <si>
    <t>Gaia-Net Network</t>
  </si>
  <si>
    <t>thoughtriver.eth</t>
  </si>
  <si>
    <t>thoughtriver</t>
  </si>
  <si>
    <t>cybermusician.eth</t>
  </si>
  <si>
    <t>CyberMusician</t>
  </si>
  <si>
    <t>review188.eth</t>
  </si>
  <si>
    <t>ReviewDAO</t>
  </si>
  <si>
    <t>orangex.eth</t>
  </si>
  <si>
    <t>Bruce</t>
  </si>
  <si>
    <t>stationlabs.eth</t>
  </si>
  <si>
    <t>Station</t>
  </si>
  <si>
    <t>debauchery.eth</t>
  </si>
  <si>
    <t>DebaucheryDAO</t>
  </si>
  <si>
    <t>2022-07-27</t>
  </si>
  <si>
    <t>laiboken.eth</t>
  </si>
  <si>
    <t>Laiboken</t>
  </si>
  <si>
    <t>untitl.eth</t>
  </si>
  <si>
    <t>do_or_die</t>
  </si>
  <si>
    <t>zfish.eth</t>
  </si>
  <si>
    <t>btctest</t>
  </si>
  <si>
    <t>2022-07-26</t>
  </si>
  <si>
    <t>mesmerisefin.eth</t>
  </si>
  <si>
    <t>Mesmerise Finance</t>
  </si>
  <si>
    <t>2022-07-25</t>
  </si>
  <si>
    <t>nextutor.eth</t>
  </si>
  <si>
    <t>NexTutor</t>
  </si>
  <si>
    <t>echoa.eth</t>
  </si>
  <si>
    <t>Echoa</t>
  </si>
  <si>
    <t>2022-07-24</t>
  </si>
  <si>
    <t>≡≡≡≡≡.eth</t>
  </si>
  <si>
    <t>Arbitrum One lt</t>
  </si>
  <si>
    <t>365248.eth</t>
  </si>
  <si>
    <t>Crypto365248</t>
  </si>
  <si>
    <t>test3.metrox.eth</t>
  </si>
  <si>
    <t>Metrox test 3</t>
  </si>
  <si>
    <t>qianyue.eth</t>
  </si>
  <si>
    <t>CoinDAO</t>
  </si>
  <si>
    <t>2022-07-23</t>
  </si>
  <si>
    <t>83837.eth</t>
  </si>
  <si>
    <t>83837</t>
  </si>
  <si>
    <t>68282.eth</t>
  </si>
  <si>
    <t>68282</t>
  </si>
  <si>
    <t>86867.eth</t>
  </si>
  <si>
    <t>86867</t>
  </si>
  <si>
    <t>11alarm.eth</t>
  </si>
  <si>
    <t>Alarm's Space</t>
  </si>
  <si>
    <t>yonkovault.eth</t>
  </si>
  <si>
    <t>Yonko Dao</t>
  </si>
  <si>
    <t>ethlizardscouncil.eth</t>
  </si>
  <si>
    <t>Ethlizards Council</t>
  </si>
  <si>
    <t>2022-07-22</t>
  </si>
  <si>
    <t>ifreedev.eth</t>
  </si>
  <si>
    <t>ARNET</t>
  </si>
  <si>
    <t>00000n.eth</t>
  </si>
  <si>
    <t>Zero DAO</t>
  </si>
  <si>
    <t>fengling6677.eth</t>
  </si>
  <si>
    <t>fengling</t>
  </si>
  <si>
    <t>cakepanweb3.eth</t>
  </si>
  <si>
    <t>WEB3 DAO</t>
  </si>
  <si>
    <t>zdao721test.eth</t>
  </si>
  <si>
    <t>zDAO 721 Test</t>
  </si>
  <si>
    <t>csongor.eth</t>
  </si>
  <si>
    <t>FUEL</t>
  </si>
  <si>
    <t>2022-07-21</t>
  </si>
  <si>
    <t>checkid.eth</t>
  </si>
  <si>
    <t xml:space="preserve">Tokenart </t>
  </si>
  <si>
    <t>goodgodz.eth</t>
  </si>
  <si>
    <t>Good Godz NFT</t>
  </si>
  <si>
    <t>snapspaceshottestchallengedao.eth</t>
  </si>
  <si>
    <t>DAOTesterGT</t>
  </si>
  <si>
    <t>maxtang.eth</t>
  </si>
  <si>
    <t>Coinflex Voting Token Test</t>
  </si>
  <si>
    <t>etherturtles.eth</t>
  </si>
  <si>
    <t>Ether Turtles</t>
  </si>
  <si>
    <t>jaywin.eth</t>
  </si>
  <si>
    <t>Chief Toad Story Hunt</t>
  </si>
  <si>
    <t>xor9ry.eth</t>
  </si>
  <si>
    <t>xor9ry</t>
  </si>
  <si>
    <t>winnerco.eth</t>
  </si>
  <si>
    <t>WinnerCo</t>
  </si>
  <si>
    <t>everlanddao.eth</t>
  </si>
  <si>
    <t>EverlandDAO</t>
  </si>
  <si>
    <t>thetigerarchives.eth</t>
  </si>
  <si>
    <t>The Tiger Archives</t>
  </si>
  <si>
    <t>97b432.eth</t>
  </si>
  <si>
    <t>97b432</t>
  </si>
  <si>
    <t>2022-07-20</t>
  </si>
  <si>
    <t>degis-protocol.eth</t>
  </si>
  <si>
    <t>Degis</t>
  </si>
  <si>
    <t>aavegotchidao.eth</t>
  </si>
  <si>
    <t>aavegotchidao</t>
  </si>
  <si>
    <t>babycatloopy.eth</t>
  </si>
  <si>
    <t>kingkongout.eth</t>
  </si>
  <si>
    <t>메타콩즈 거버넌스</t>
  </si>
  <si>
    <t>solvgov.eth</t>
  </si>
  <si>
    <t>Solv Protocol</t>
  </si>
  <si>
    <t>kingson.eth</t>
  </si>
  <si>
    <t>KingsonDao</t>
  </si>
  <si>
    <t>dubleh.eth</t>
  </si>
  <si>
    <t>DubleH</t>
  </si>
  <si>
    <t>2022-07-19</t>
  </si>
  <si>
    <t>leagueoflils.eth</t>
  </si>
  <si>
    <t>League of Lils</t>
  </si>
  <si>
    <t>heart.test1534525.eth</t>
  </si>
  <si>
    <t>Test General Space</t>
  </si>
  <si>
    <t>brain.test1534525.eth</t>
  </si>
  <si>
    <t>Test Committee</t>
  </si>
  <si>
    <t>5thmarch.eth</t>
  </si>
  <si>
    <t xml:space="preserve">메타콩즈 홀더들의 거버넌스 </t>
  </si>
  <si>
    <t>llllx.eth</t>
  </si>
  <si>
    <t>xx</t>
  </si>
  <si>
    <t>tapfantasymetaverse.eth</t>
  </si>
  <si>
    <t>Tap Fantasy</t>
  </si>
  <si>
    <t>阿里巴巴集团股份有限公司.eth</t>
  </si>
  <si>
    <t>QIU</t>
  </si>
  <si>
    <t>picturepan2.eth</t>
  </si>
  <si>
    <t>Yan</t>
  </si>
  <si>
    <t>atlantachain.eth</t>
  </si>
  <si>
    <t>AtlantaChain DAO</t>
  </si>
  <si>
    <t>thispen🖋.eth</t>
  </si>
  <si>
    <t>Kay Armstrong</t>
  </si>
  <si>
    <t>2022-07-18</t>
  </si>
  <si>
    <t>fogna.eth</t>
  </si>
  <si>
    <t>Fogna DAO</t>
  </si>
  <si>
    <t>adambro.eth</t>
  </si>
  <si>
    <t>helpen.eth</t>
  </si>
  <si>
    <t>Helpen</t>
  </si>
  <si>
    <t>salahfinance.eth</t>
  </si>
  <si>
    <t xml:space="preserve">Salah ad-Din </t>
  </si>
  <si>
    <t>theidols.eth</t>
  </si>
  <si>
    <t>The Idols NFT</t>
  </si>
  <si>
    <t>aggregatedfinance.eth</t>
  </si>
  <si>
    <t>Aggregated Finance</t>
  </si>
  <si>
    <t>ironsaildao.eth</t>
  </si>
  <si>
    <t>Iron Sail DAO</t>
  </si>
  <si>
    <t>erc1559.eth</t>
  </si>
  <si>
    <t>EIP-1559</t>
  </si>
  <si>
    <t>vitalikfinance.eth</t>
  </si>
  <si>
    <t>v神空间</t>
  </si>
  <si>
    <t>hirokidao.eth</t>
  </si>
  <si>
    <t>Hiroki</t>
  </si>
  <si>
    <t>invisibletail.eth</t>
  </si>
  <si>
    <t>InvisibleTail DAO</t>
  </si>
  <si>
    <t>lunaswap.eth</t>
  </si>
  <si>
    <t>LUNASwapDAO</t>
  </si>
  <si>
    <t>elijahmadonia.eth</t>
  </si>
  <si>
    <t>Elijah's Test</t>
  </si>
  <si>
    <t>bobodao.eth</t>
  </si>
  <si>
    <t>boboDAO</t>
  </si>
  <si>
    <t>pariahdao.eth</t>
  </si>
  <si>
    <t>PariahDAO</t>
  </si>
  <si>
    <t>space.philantrop.eth</t>
  </si>
  <si>
    <t>Subdomain Space</t>
  </si>
  <si>
    <t>downvault.eth</t>
  </si>
  <si>
    <t>$DOWN DAO</t>
  </si>
  <si>
    <t>gm365.eth</t>
  </si>
  <si>
    <t>gm DAO</t>
  </si>
  <si>
    <t>babyburb.eth</t>
  </si>
  <si>
    <t>BabyBurbs</t>
  </si>
  <si>
    <t>aimdaio.eth</t>
  </si>
  <si>
    <t>AIM DAIO</t>
  </si>
  <si>
    <t>voicegov.eth</t>
  </si>
  <si>
    <t>Voice</t>
  </si>
  <si>
    <t>mutegov.eth</t>
  </si>
  <si>
    <t>spoonelove.eth</t>
  </si>
  <si>
    <t>Spoon E Love</t>
  </si>
  <si>
    <t>dhadrien.sismo.eth</t>
  </si>
  <si>
    <t>Ethereum Power Users</t>
  </si>
  <si>
    <t>toomaie.eth</t>
  </si>
  <si>
    <t>Toomaie</t>
  </si>
  <si>
    <t>soulda7777.eth</t>
  </si>
  <si>
    <t>Soulda</t>
  </si>
  <si>
    <t>wipstudiodao.eth</t>
  </si>
  <si>
    <t>Wip Studio DAO</t>
  </si>
  <si>
    <t>anarchytoken.eth</t>
  </si>
  <si>
    <t>ANARCHY TOKEN</t>
  </si>
  <si>
    <t>haavi.eth</t>
  </si>
  <si>
    <t>Web3 Disruption</t>
  </si>
  <si>
    <t>litbirdies.eth</t>
  </si>
  <si>
    <t>Lit Birdies</t>
  </si>
  <si>
    <t>allforclimate.eth</t>
  </si>
  <si>
    <t>All for Climate DAO</t>
  </si>
  <si>
    <t>cryptoapeskullclub.eth</t>
  </si>
  <si>
    <t>CryptoApeSkullClub</t>
  </si>
  <si>
    <t>etouyang.eth</t>
  </si>
  <si>
    <t>纸片人老婆</t>
  </si>
  <si>
    <t>test-klaytn-dex.eth</t>
  </si>
  <si>
    <t>test-klaytn-dex</t>
  </si>
  <si>
    <t>autonolas.eth</t>
  </si>
  <si>
    <t>Autonolas</t>
  </si>
  <si>
    <t>lunch-dao.eth</t>
  </si>
  <si>
    <t>LunchDao</t>
  </si>
  <si>
    <t>neveralone.earthfund.eth</t>
  </si>
  <si>
    <t>Never Alone</t>
  </si>
  <si>
    <t>sharkstreet.eth</t>
  </si>
  <si>
    <t>SharknaDao</t>
  </si>
  <si>
    <t>romanglitchguild.eth</t>
  </si>
  <si>
    <t>Glitch Guild</t>
  </si>
  <si>
    <t>shopinhouse.eth</t>
  </si>
  <si>
    <t>IN-HOUSE</t>
  </si>
  <si>
    <t>nieuxtreasury.eth</t>
  </si>
  <si>
    <t>Nieux Treasury</t>
  </si>
  <si>
    <t>galaxyheroes.eth</t>
  </si>
  <si>
    <t>Galaxy Heroes</t>
  </si>
  <si>
    <t>spaceidprotocol.eth</t>
  </si>
  <si>
    <t>SPACE ID</t>
  </si>
  <si>
    <t>ousdgov.eth</t>
  </si>
  <si>
    <t>OUSD Governance</t>
  </si>
  <si>
    <t>shibadogelabs.eth</t>
  </si>
  <si>
    <t>UnityDAO</t>
  </si>
  <si>
    <t>greennet.eth</t>
  </si>
  <si>
    <t>Green Network</t>
  </si>
  <si>
    <t>weloveguac.eth</t>
  </si>
  <si>
    <t>The Blue Chips</t>
  </si>
  <si>
    <t>hyhgd8.eth</t>
  </si>
  <si>
    <t>虚拟币之家</t>
  </si>
  <si>
    <t>michaelshow.eth</t>
  </si>
  <si>
    <t>Michael's space</t>
  </si>
  <si>
    <t>enase.eth</t>
  </si>
  <si>
    <t>enase</t>
  </si>
  <si>
    <t>falali.eth</t>
  </si>
  <si>
    <t>Web3</t>
  </si>
  <si>
    <t>web12.eth</t>
  </si>
  <si>
    <t>xixi</t>
  </si>
  <si>
    <t>nycdinner.eth</t>
  </si>
  <si>
    <t>NYC Dinner</t>
  </si>
  <si>
    <t>oftenfrequent.eth</t>
  </si>
  <si>
    <t>Chimo</t>
  </si>
  <si>
    <t>empire-capital.eth</t>
  </si>
  <si>
    <t>Empire Capital</t>
  </si>
  <si>
    <t>tweetles.eth</t>
  </si>
  <si>
    <t>tweetles</t>
  </si>
  <si>
    <t>reiwacity.eth</t>
  </si>
  <si>
    <t>令和市</t>
  </si>
  <si>
    <t>filancore.eth</t>
  </si>
  <si>
    <t>filancore</t>
  </si>
  <si>
    <t>shuttleone.eth</t>
  </si>
  <si>
    <t>shuttleone</t>
  </si>
  <si>
    <t>londonblockchaindao.eth</t>
  </si>
  <si>
    <t>London Blockchain DAO</t>
  </si>
  <si>
    <t>mashbean.eth</t>
  </si>
  <si>
    <t>笑鼠王國</t>
  </si>
  <si>
    <t>2022-08-27</t>
  </si>
  <si>
    <t>hoichitoken.eth</t>
  </si>
  <si>
    <t>Hoichi</t>
  </si>
  <si>
    <t>jiedao.eth</t>
  </si>
  <si>
    <t>yyy</t>
  </si>
  <si>
    <t>2022-08-26</t>
  </si>
  <si>
    <t>metacourier.eth</t>
  </si>
  <si>
    <t>lonelyday</t>
  </si>
  <si>
    <t>photoidvote.eth</t>
  </si>
  <si>
    <t>Photoid Test</t>
  </si>
  <si>
    <t>2022-08-25</t>
  </si>
  <si>
    <t>rongxiang.eth</t>
  </si>
  <si>
    <t>分红DAO测试</t>
  </si>
  <si>
    <t>souravinsights.eth</t>
  </si>
  <si>
    <t>SouravInsights</t>
  </si>
  <si>
    <t>garbirel.eth</t>
  </si>
  <si>
    <t>ZCoin</t>
  </si>
  <si>
    <t>webfi.eth</t>
  </si>
  <si>
    <t>mfers1035 Club</t>
  </si>
  <si>
    <t>mooncouncil.eth</t>
  </si>
  <si>
    <t>Moon Council DAO</t>
  </si>
  <si>
    <t>ihelpfinance.eth</t>
  </si>
  <si>
    <t>IHELP</t>
  </si>
  <si>
    <t>2022-08-24</t>
  </si>
  <si>
    <t>lisarchitect.eth</t>
  </si>
  <si>
    <t>Lisa</t>
  </si>
  <si>
    <t>mrly8621.eth</t>
  </si>
  <si>
    <t>Azuki-DAO</t>
  </si>
  <si>
    <t>w8cj5.eth</t>
  </si>
  <si>
    <t>w8cj5</t>
  </si>
  <si>
    <t>ibeing.eth</t>
  </si>
  <si>
    <t>beingdao</t>
  </si>
  <si>
    <t>shreksy.eth</t>
  </si>
  <si>
    <t>Shrek DAO</t>
  </si>
  <si>
    <t>kasaobake.eth</t>
  </si>
  <si>
    <t>Kasa Obake</t>
  </si>
  <si>
    <t>iszen.eth</t>
  </si>
  <si>
    <t>yoyodao</t>
  </si>
  <si>
    <t>inomad.eth</t>
  </si>
  <si>
    <t>21dao</t>
  </si>
  <si>
    <t>233253.eth</t>
  </si>
  <si>
    <t>Ether233253</t>
  </si>
  <si>
    <t>clipperswap.eth</t>
  </si>
  <si>
    <t>Substantial Horse DAO</t>
  </si>
  <si>
    <t>metronome.eth</t>
  </si>
  <si>
    <t>Metronome DAO</t>
  </si>
  <si>
    <t>aavv.eth</t>
  </si>
  <si>
    <t>BBQ Parth Otherside #60698</t>
  </si>
  <si>
    <t>2022-08-23</t>
  </si>
  <si>
    <t>0x-40.eth</t>
  </si>
  <si>
    <t>ETH生态</t>
  </si>
  <si>
    <t>cosmicpunk.eth</t>
  </si>
  <si>
    <t>Pudgy Penguin #4266 DAO</t>
  </si>
  <si>
    <t>786543.eth</t>
  </si>
  <si>
    <t>786543DAO</t>
  </si>
  <si>
    <t>统一台湾.eth</t>
  </si>
  <si>
    <t>388dao</t>
  </si>
  <si>
    <t>1satoshi.eth</t>
  </si>
  <si>
    <t>BTC market</t>
  </si>
  <si>
    <t>decentra-list.eth</t>
  </si>
  <si>
    <t>Web3 Book Club 📚</t>
  </si>
  <si>
    <t>noonz.eth</t>
  </si>
  <si>
    <t>test round</t>
  </si>
  <si>
    <t>dumdave.eth</t>
  </si>
  <si>
    <t>WAGMI Syndicate Experiment</t>
  </si>
  <si>
    <t>2022-08-22</t>
  </si>
  <si>
    <t>blocksworkz.xyz</t>
  </si>
  <si>
    <t>BlocksWorkz</t>
  </si>
  <si>
    <t>duokong.eth</t>
  </si>
  <si>
    <t>rabbithole  Snapshot</t>
  </si>
  <si>
    <t>nft.aw3c.eth</t>
  </si>
  <si>
    <t>AW3C_NFT</t>
  </si>
  <si>
    <t>jiangxianliang.eth</t>
  </si>
  <si>
    <t>Seven Dragon Balls</t>
  </si>
  <si>
    <t>suxiaomi.eth</t>
  </si>
  <si>
    <t>susu</t>
  </si>
  <si>
    <t>mrjia001.eth</t>
  </si>
  <si>
    <t>Mrjia001</t>
  </si>
  <si>
    <t>566fvc.eth</t>
  </si>
  <si>
    <t xml:space="preserve">taobao </t>
  </si>
  <si>
    <t>ethto1w.eth</t>
  </si>
  <si>
    <t>ZORBsclub</t>
  </si>
  <si>
    <t>btcto1m.eth</t>
  </si>
  <si>
    <t>DGBclub</t>
  </si>
  <si>
    <t>honghu.eth</t>
  </si>
  <si>
    <t>Hong</t>
  </si>
  <si>
    <t>phinetwork.eth</t>
  </si>
  <si>
    <t>PHI Network</t>
  </si>
  <si>
    <t>blackrocktreasury.eth</t>
  </si>
  <si>
    <t>BlackRock DAO</t>
  </si>
  <si>
    <t>2022-08-28</t>
  </si>
  <si>
    <t>internatinouns.eth</t>
  </si>
  <si>
    <t>NounsDAO-Singapore</t>
  </si>
  <si>
    <t>2022-08-21</t>
  </si>
  <si>
    <t>deyedao.eth</t>
  </si>
  <si>
    <t>dEye DAO</t>
  </si>
  <si>
    <t>buttwipe.eth</t>
  </si>
  <si>
    <t>yankeetsao.eth</t>
  </si>
  <si>
    <t>Buyer Club</t>
  </si>
  <si>
    <t>beyondfuture.eth</t>
  </si>
  <si>
    <t>harper46241087.eth</t>
  </si>
  <si>
    <t>2022-08-20</t>
  </si>
  <si>
    <t>bloodtoolsyndicate.eth</t>
  </si>
  <si>
    <t>Blood Tool Syndicate</t>
  </si>
  <si>
    <t>ww941019.eth</t>
  </si>
  <si>
    <t>AlbertWANG_DAO</t>
  </si>
  <si>
    <t>粤s99999.eth</t>
  </si>
  <si>
    <t>binbin</t>
  </si>
  <si>
    <t>easyshop.eth</t>
  </si>
  <si>
    <t>easyshop</t>
  </si>
  <si>
    <t>tajigen.eth</t>
  </si>
  <si>
    <t>Citizens of Tajigen</t>
  </si>
  <si>
    <t>kingsmetaverse.eth</t>
  </si>
  <si>
    <t>live-Floater</t>
  </si>
  <si>
    <t>lensi.eth</t>
  </si>
  <si>
    <t>Lensi</t>
  </si>
  <si>
    <t>wearenobody.eth</t>
  </si>
  <si>
    <t>It's Nothing</t>
  </si>
  <si>
    <t>goldencamel.eth</t>
  </si>
  <si>
    <t>goldencamel</t>
  </si>
  <si>
    <t>mikaboshidao.eth</t>
  </si>
  <si>
    <t>Amatsu-Mikaboshi - Mikaboshi DAO</t>
  </si>
  <si>
    <t>loveinmeta.eth</t>
  </si>
  <si>
    <t>nft for music</t>
  </si>
  <si>
    <t>2022-08-19</t>
  </si>
  <si>
    <t>hugal.eth</t>
  </si>
  <si>
    <t>投票</t>
  </si>
  <si>
    <t>nketkar.eth</t>
  </si>
  <si>
    <t>coolDao</t>
  </si>
  <si>
    <t>evincodaowinery.eth</t>
  </si>
  <si>
    <t>Evinco Winery DAO</t>
  </si>
  <si>
    <t>2022-08-18</t>
  </si>
  <si>
    <t>daowinery.eth</t>
  </si>
  <si>
    <t xml:space="preserve">TEST SPACE </t>
  </si>
  <si>
    <t>lubing.eth</t>
  </si>
  <si>
    <t>Lubing</t>
  </si>
  <si>
    <t>tsudoge.eth</t>
  </si>
  <si>
    <t>TSUDOGE DAO</t>
  </si>
  <si>
    <t>test.solpath.eth</t>
  </si>
  <si>
    <t>Solpath Test Subdomains</t>
  </si>
  <si>
    <t>luckysky.eth</t>
  </si>
  <si>
    <t>Long Jackal</t>
  </si>
  <si>
    <t>zonbase.eth</t>
  </si>
  <si>
    <t>Yellow Disease</t>
  </si>
  <si>
    <t>strongrocket.eth</t>
  </si>
  <si>
    <t>Strong Rocket</t>
  </si>
  <si>
    <t>noven0.eth</t>
  </si>
  <si>
    <t>NovenTestSpace</t>
  </si>
  <si>
    <t>danielboge.eth</t>
  </si>
  <si>
    <t>StrongBoge</t>
  </si>
  <si>
    <t>luckyo.eth</t>
  </si>
  <si>
    <t>webbland</t>
  </si>
  <si>
    <t>skyverseofficial.eth</t>
  </si>
  <si>
    <t>SkyVerse DAO</t>
  </si>
  <si>
    <t>100616.eth</t>
  </si>
  <si>
    <t>66park</t>
  </si>
  <si>
    <t>kongcong.eth</t>
  </si>
  <si>
    <t>Purple State DAO-kongcong</t>
  </si>
  <si>
    <t>100717.eth</t>
  </si>
  <si>
    <t>mint2022.eth</t>
  </si>
  <si>
    <t>Mint DAO</t>
  </si>
  <si>
    <t>100818.eth</t>
  </si>
  <si>
    <t>818club</t>
  </si>
  <si>
    <t>firesidedao.eth</t>
  </si>
  <si>
    <t>Fireside DAO</t>
  </si>
  <si>
    <t>cryptomusicavault1.eth</t>
  </si>
  <si>
    <t>CryptoMusicaGuild2</t>
  </si>
  <si>
    <t>cryptomusicarecords.eth</t>
  </si>
  <si>
    <t>Crypto Musica Records</t>
  </si>
  <si>
    <t>astra-dao.eth</t>
  </si>
  <si>
    <t>Astra DAO</t>
  </si>
  <si>
    <t>100515.eth</t>
  </si>
  <si>
    <t>515zone</t>
  </si>
  <si>
    <t>2022-08-17</t>
  </si>
  <si>
    <t>blattz.eth</t>
  </si>
  <si>
    <t>Streetlab.io</t>
  </si>
  <si>
    <t>100919.eth</t>
  </si>
  <si>
    <t>919park</t>
  </si>
  <si>
    <t>101818.eth</t>
  </si>
  <si>
    <t>1818DAO</t>
  </si>
  <si>
    <t>developers.robonomics.eth</t>
  </si>
  <si>
    <t>Robonomics Town Hall 2022</t>
  </si>
  <si>
    <t>0x0six.eth</t>
  </si>
  <si>
    <t>AWM CLUB</t>
  </si>
  <si>
    <t>vocode.eth</t>
  </si>
  <si>
    <t>vocode.dao</t>
  </si>
  <si>
    <t>aldrickb.eth</t>
  </si>
  <si>
    <t>aldrickb</t>
  </si>
  <si>
    <t>110608.eth</t>
  </si>
  <si>
    <t>AMdao</t>
  </si>
  <si>
    <t>100819.eth</t>
  </si>
  <si>
    <t>daodao</t>
  </si>
  <si>
    <t>mnkzvote.eth</t>
  </si>
  <si>
    <t>Cryptomonkz</t>
  </si>
  <si>
    <t>tpro.eth</t>
  </si>
  <si>
    <t>TPRO</t>
  </si>
  <si>
    <t>onigiridao.eth</t>
  </si>
  <si>
    <t>Onigiri Pepes DAO</t>
  </si>
  <si>
    <t>2022-08-16</t>
  </si>
  <si>
    <t>pitchdeployer.eth</t>
  </si>
  <si>
    <t>Pitch Foundation</t>
  </si>
  <si>
    <t>pandascore.eth</t>
  </si>
  <si>
    <t>PandaScore</t>
  </si>
  <si>
    <t>meta-kami-manga.eth</t>
  </si>
  <si>
    <t>METAKAMI</t>
  </si>
  <si>
    <t>tbcc.eth</t>
  </si>
  <si>
    <t>TBCC DAO</t>
  </si>
  <si>
    <t>solidefied.eth</t>
  </si>
  <si>
    <t>Solidefied</t>
  </si>
  <si>
    <t>manmanwuxian.eth</t>
  </si>
  <si>
    <t>punksoul.eth</t>
  </si>
  <si>
    <t>Mutant Punk</t>
  </si>
  <si>
    <t>syltare-governance.eth</t>
  </si>
  <si>
    <t>SYLTARE</t>
  </si>
  <si>
    <t>deboxsocial.eth</t>
  </si>
  <si>
    <t>DeBox Guardians Penguin</t>
  </si>
  <si>
    <t>kemodao.eth</t>
  </si>
  <si>
    <t>KemonomimiDAO</t>
  </si>
  <si>
    <t>wkamaubell.eth</t>
  </si>
  <si>
    <t>wkamaubell Dao</t>
  </si>
  <si>
    <t>nogenre.eth</t>
  </si>
  <si>
    <t>No Genre</t>
  </si>
  <si>
    <t>twizzlerid.eth</t>
  </si>
  <si>
    <t xml:space="preserve">Twizzler DAO </t>
  </si>
  <si>
    <t>liquidcapitalfinance.eth</t>
  </si>
  <si>
    <t>Liquid Capital</t>
  </si>
  <si>
    <t>2022-08-15</t>
  </si>
  <si>
    <t>oligamy.eth</t>
  </si>
  <si>
    <t>marscolonyio.eth</t>
  </si>
  <si>
    <t>Marscolony.io Polygon</t>
  </si>
  <si>
    <t>brewdao-ge.eth</t>
  </si>
  <si>
    <t>BrewDAO</t>
  </si>
  <si>
    <t>mcdclub.eth</t>
  </si>
  <si>
    <t>MCD CLUB</t>
  </si>
  <si>
    <t>ririsudao.eth</t>
  </si>
  <si>
    <t>RirisuDAO</t>
  </si>
  <si>
    <t>hoglordz.eth</t>
  </si>
  <si>
    <t>Hog Lordz DAO</t>
  </si>
  <si>
    <t>bennicklaus.eth</t>
  </si>
  <si>
    <t>SUPER BOONJI</t>
  </si>
  <si>
    <t>zeboubs.eth</t>
  </si>
  <si>
    <t>202707.eth</t>
  </si>
  <si>
    <t>777park</t>
  </si>
  <si>
    <t>2022-08-14</t>
  </si>
  <si>
    <t>846330.eth</t>
  </si>
  <si>
    <t>6330</t>
  </si>
  <si>
    <t>faceplusplus.eth</t>
  </si>
  <si>
    <t>bed</t>
  </si>
  <si>
    <t>202606.eth</t>
  </si>
  <si>
    <t>future dao</t>
  </si>
  <si>
    <t>202505.eth</t>
  </si>
  <si>
    <t xml:space="preserve">505 </t>
  </si>
  <si>
    <t>202101.eth</t>
  </si>
  <si>
    <t>202DAO</t>
  </si>
  <si>
    <t>199902.eth</t>
  </si>
  <si>
    <t>99dao</t>
  </si>
  <si>
    <t>therationalroot.eth</t>
  </si>
  <si>
    <t>Handsome</t>
  </si>
  <si>
    <t>masiwai.eth</t>
  </si>
  <si>
    <t>Hhahahaha</t>
  </si>
  <si>
    <t>kysor.eth</t>
  </si>
  <si>
    <t>kysor</t>
  </si>
  <si>
    <t>suidefi.eth</t>
  </si>
  <si>
    <t>suidefi</t>
  </si>
  <si>
    <t>kisgno.eth</t>
  </si>
  <si>
    <t>Kishibe &amp; Gnosis DAO</t>
  </si>
  <si>
    <t>galgno.eth</t>
  </si>
  <si>
    <t>Galaxy &amp; Gnosis DAO</t>
  </si>
  <si>
    <t>200109.eth</t>
  </si>
  <si>
    <t>2001</t>
  </si>
  <si>
    <t>198310.eth</t>
  </si>
  <si>
    <t>meme ivestdao</t>
  </si>
  <si>
    <t>199901.eth</t>
  </si>
  <si>
    <t>rain dao</t>
  </si>
  <si>
    <t>201118.eth</t>
  </si>
  <si>
    <t>NEW META</t>
  </si>
  <si>
    <t>201119.eth</t>
  </si>
  <si>
    <t>TimeDAO</t>
  </si>
  <si>
    <t>201806.eth</t>
  </si>
  <si>
    <t>JiaLing Dao</t>
  </si>
  <si>
    <t>200066.eth</t>
  </si>
  <si>
    <t>为投资而生</t>
  </si>
  <si>
    <t>ninthart.eth</t>
  </si>
  <si>
    <t>NFT investDAO 001</t>
  </si>
  <si>
    <t>e-dollar.eth</t>
  </si>
  <si>
    <t>hh</t>
  </si>
  <si>
    <t>danceratopz.eth</t>
  </si>
  <si>
    <t>danceratopz</t>
  </si>
  <si>
    <t>venturenotes.eth</t>
  </si>
  <si>
    <t>Venture Notes</t>
  </si>
  <si>
    <t>dunklematerie.eth</t>
  </si>
  <si>
    <t>Andromeda</t>
  </si>
  <si>
    <t>durbin.eth</t>
  </si>
  <si>
    <t>Hat Vote</t>
  </si>
  <si>
    <t>2022-08-13</t>
  </si>
  <si>
    <t>oxfordblockchain.eth</t>
  </si>
  <si>
    <t>Oxford Blockchain Society</t>
  </si>
  <si>
    <t>neo188.eth</t>
  </si>
  <si>
    <t>188Party</t>
  </si>
  <si>
    <t>杭州银行股份有限公司.eth</t>
  </si>
  <si>
    <t>杭州银行DAO</t>
  </si>
  <si>
    <t>eip100.eth</t>
  </si>
  <si>
    <t>ccpartybid</t>
  </si>
  <si>
    <t>junglist.eth</t>
  </si>
  <si>
    <t>Junglist Massive</t>
  </si>
  <si>
    <t>afridao.eth</t>
  </si>
  <si>
    <t>AFRIDAO NETWORK</t>
  </si>
  <si>
    <t>erc1201.eth</t>
  </si>
  <si>
    <t>ggDao</t>
  </si>
  <si>
    <t>multibyte.eth</t>
  </si>
  <si>
    <t>vader</t>
  </si>
  <si>
    <t>yoyic.eth</t>
  </si>
  <si>
    <t>anqel.dao</t>
  </si>
  <si>
    <t>stolenvalor.eth</t>
  </si>
  <si>
    <t>awsbsh.eth</t>
  </si>
  <si>
    <t>AWSB SHANGHAI</t>
  </si>
  <si>
    <t>2022-08-12</t>
  </si>
  <si>
    <t>woojun.eth</t>
  </si>
  <si>
    <t>coolshit investment club</t>
  </si>
  <si>
    <t>1party.eth</t>
  </si>
  <si>
    <t>PartyBird玩家</t>
  </si>
  <si>
    <t>veranfts.eth</t>
  </si>
  <si>
    <t>Vera DAO</t>
  </si>
  <si>
    <t>ediseau.eth</t>
  </si>
  <si>
    <t>Mmbig Dao</t>
  </si>
  <si>
    <t>dao365.eth</t>
  </si>
  <si>
    <t>ChangeDAO</t>
  </si>
  <si>
    <t>icall.eth</t>
  </si>
  <si>
    <t>ChainDAO</t>
  </si>
  <si>
    <t>1234m.eth</t>
  </si>
  <si>
    <t>MMFund</t>
  </si>
  <si>
    <t>iback.eth</t>
  </si>
  <si>
    <t>FastDAO</t>
  </si>
  <si>
    <t>mygit.eth</t>
  </si>
  <si>
    <t>LoveDAO</t>
  </si>
  <si>
    <t>laohuoji.eth</t>
  </si>
  <si>
    <t>TBLD Space</t>
  </si>
  <si>
    <t>elfork.eth</t>
  </si>
  <si>
    <t>FORK DAO</t>
  </si>
  <si>
    <t>picklecoin.eth</t>
  </si>
  <si>
    <t>Specks</t>
  </si>
  <si>
    <t>saintpepsi.eth</t>
  </si>
  <si>
    <t>ieeee.eth</t>
  </si>
  <si>
    <t>GDao</t>
  </si>
  <si>
    <t>catboydao.eth</t>
  </si>
  <si>
    <t>Catboytoken</t>
  </si>
  <si>
    <t>2022-08-11</t>
  </si>
  <si>
    <t>trdgpoll.eth</t>
  </si>
  <si>
    <t>TRDGtoken</t>
  </si>
  <si>
    <t>matthowitt.eth</t>
  </si>
  <si>
    <t>Superplastic DAO</t>
  </si>
  <si>
    <t>myapi.eth</t>
  </si>
  <si>
    <t>EarnDAO</t>
  </si>
  <si>
    <t>ibtc8.eth</t>
  </si>
  <si>
    <t>JobDAO</t>
  </si>
  <si>
    <t>worldcup-dao.eth</t>
  </si>
  <si>
    <t>WorldCupDao</t>
  </si>
  <si>
    <t>car88.eth</t>
  </si>
  <si>
    <t>WorkDAO</t>
  </si>
  <si>
    <t>idocoin.eth</t>
  </si>
  <si>
    <t>LearnDAO</t>
  </si>
  <si>
    <t>store365.eth</t>
  </si>
  <si>
    <t>QuantDAO</t>
  </si>
  <si>
    <t>liveartxevent.eth</t>
  </si>
  <si>
    <t>LiveArtX Global 100</t>
  </si>
  <si>
    <t>cryptoalgebra.eth</t>
  </si>
  <si>
    <t>Algebra</t>
  </si>
  <si>
    <t>zksyncc.eth</t>
  </si>
  <si>
    <t>scqdao</t>
  </si>
  <si>
    <t>tumusen.eth</t>
  </si>
  <si>
    <t>ZOball</t>
  </si>
  <si>
    <t>gahbod.eth</t>
  </si>
  <si>
    <t>Gahbod</t>
  </si>
  <si>
    <t>promisesk.eth</t>
  </si>
  <si>
    <t>旺仔block</t>
  </si>
  <si>
    <t>ppppppp.eth</t>
  </si>
  <si>
    <t>GobDAO</t>
  </si>
  <si>
    <t>51doge.eth</t>
  </si>
  <si>
    <t>51dogecoin</t>
  </si>
  <si>
    <t>snapshot.ethcolombia.eth</t>
  </si>
  <si>
    <t>Ethereum Colombia</t>
  </si>
  <si>
    <t>snapshotorg.eth</t>
  </si>
  <si>
    <t>van</t>
  </si>
  <si>
    <t>2022-08-10</t>
  </si>
  <si>
    <t>artsdaonft.eth</t>
  </si>
  <si>
    <t>kefir4life.eth</t>
  </si>
  <si>
    <t>kefir4life</t>
  </si>
  <si>
    <t>olivecap.eth</t>
  </si>
  <si>
    <t>Olive Capital</t>
  </si>
  <si>
    <t>hertz-city.eth</t>
  </si>
  <si>
    <t>Hertz City</t>
  </si>
  <si>
    <t>xclny.eth</t>
  </si>
  <si>
    <t>Marscolony.io Harmony</t>
  </si>
  <si>
    <t>941920.eth</t>
  </si>
  <si>
    <t>DAVIDMA</t>
  </si>
  <si>
    <t>dd1.testsnap.eth</t>
  </si>
  <si>
    <t>testgg.eth</t>
  </si>
  <si>
    <t>GUStakes</t>
  </si>
  <si>
    <t>170171.eth</t>
  </si>
  <si>
    <t>ANT DAO</t>
  </si>
  <si>
    <t>tokentag.eth</t>
  </si>
  <si>
    <t>TokenTag Community Advisory DAO</t>
  </si>
  <si>
    <t>dreamlabsinc.eth</t>
  </si>
  <si>
    <t>Dream World</t>
  </si>
  <si>
    <t>ztqifei.eth</t>
  </si>
  <si>
    <t>ztqifei</t>
  </si>
  <si>
    <t>calladita.eth</t>
  </si>
  <si>
    <t>Miguel Faus - Calladita</t>
  </si>
  <si>
    <t>2022-08-08</t>
  </si>
  <si>
    <t>santekotturi.eth</t>
  </si>
  <si>
    <t>Sante Kotturi</t>
  </si>
  <si>
    <t>2022-08-09</t>
  </si>
  <si>
    <t>newblock.eth</t>
  </si>
  <si>
    <t>Newblock Dao</t>
  </si>
  <si>
    <t>beating.eth</t>
  </si>
  <si>
    <t>make a better world</t>
  </si>
  <si>
    <t>zeroyeung.eth</t>
  </si>
  <si>
    <t>niceee</t>
  </si>
  <si>
    <t>s-cats.eth</t>
  </si>
  <si>
    <t>Supercats</t>
  </si>
  <si>
    <t>0xsummers.eth</t>
  </si>
  <si>
    <t>SUMMDAO</t>
  </si>
  <si>
    <t>201104.eth</t>
  </si>
  <si>
    <t>guog</t>
  </si>
  <si>
    <t>ishen.eth</t>
  </si>
  <si>
    <t>ishen</t>
  </si>
  <si>
    <t>ikusafashion.eth</t>
  </si>
  <si>
    <t xml:space="preserve">Ikusa Fashion </t>
  </si>
  <si>
    <t>alphagang.eth</t>
  </si>
  <si>
    <t>Alpha Gang</t>
  </si>
  <si>
    <t>block2140.eth</t>
  </si>
  <si>
    <t>Block2140</t>
  </si>
  <si>
    <t>bee123.eth</t>
  </si>
  <si>
    <t>Beta  Space</t>
  </si>
  <si>
    <t>2022-08-07</t>
  </si>
  <si>
    <t>catcherdev.eth</t>
  </si>
  <si>
    <t>Catcher DAO</t>
  </si>
  <si>
    <t>mysterymen1905.eth</t>
  </si>
  <si>
    <t xml:space="preserve">每日签到 </t>
  </si>
  <si>
    <t>omnicomsolutions.eth</t>
  </si>
  <si>
    <t>TIMI</t>
  </si>
  <si>
    <t>orangebusinessservices.eth</t>
  </si>
  <si>
    <t>GIAO</t>
  </si>
  <si>
    <t>olodao.eth</t>
  </si>
  <si>
    <t>YING TG</t>
  </si>
  <si>
    <t>btglobalservices.eth</t>
  </si>
  <si>
    <t>MOMO</t>
  </si>
  <si>
    <t>太平洋建设集团有限公司.eth</t>
  </si>
  <si>
    <t>EIEI</t>
  </si>
  <si>
    <t>泸州老窖集团有限责任公司.eth</t>
  </si>
  <si>
    <t>WPS</t>
  </si>
  <si>
    <t>联想控股股份有限公司.eth</t>
  </si>
  <si>
    <t>COCO</t>
  </si>
  <si>
    <t>同程旅游集团.eth</t>
  </si>
  <si>
    <t>CSS</t>
  </si>
  <si>
    <t>万达控股集团有限公司.eth</t>
  </si>
  <si>
    <t>GOGO</t>
  </si>
  <si>
    <t>美的集团股份有限公司.eth</t>
  </si>
  <si>
    <t>MIAO</t>
  </si>
  <si>
    <t>阳光保险集团股份有限公司.eth</t>
  </si>
  <si>
    <t>OOPS</t>
  </si>
  <si>
    <t>海尔集团公司.eth</t>
  </si>
  <si>
    <t>CAT</t>
  </si>
  <si>
    <t>elasticswap.eth</t>
  </si>
  <si>
    <t>ElasticSwap</t>
  </si>
  <si>
    <t>fomonomo.eth</t>
  </si>
  <si>
    <t>FOMO NOMO</t>
  </si>
  <si>
    <t>dao.the-steakhouse.eth</t>
  </si>
  <si>
    <t>The Steakhouse</t>
  </si>
  <si>
    <t>0xhashark.eth</t>
  </si>
  <si>
    <t>2022-08-06</t>
  </si>
  <si>
    <t>国美控股集团有限公司.eth</t>
  </si>
  <si>
    <t>ADP</t>
  </si>
  <si>
    <t>中国华润有限公司.eth</t>
  </si>
  <si>
    <t>ETO</t>
  </si>
  <si>
    <t>广州汽车工业集团有限公司.eth</t>
  </si>
  <si>
    <t>ELF</t>
  </si>
  <si>
    <t>jokerwong.eth</t>
  </si>
  <si>
    <t>Joker DAO</t>
  </si>
  <si>
    <t>88ydao.eth</t>
  </si>
  <si>
    <t>88ydao</t>
  </si>
  <si>
    <t>rockcapital.eth</t>
  </si>
  <si>
    <t>rockcapital</t>
  </si>
  <si>
    <t>changandao.eth</t>
  </si>
  <si>
    <t>changandao</t>
  </si>
  <si>
    <t>randiancapital.eth</t>
  </si>
  <si>
    <t>randiancapital</t>
  </si>
  <si>
    <t>hongshanculture.eth</t>
  </si>
  <si>
    <t>hongshanculture</t>
  </si>
  <si>
    <t>pimoney.eth</t>
  </si>
  <si>
    <t>pimoney</t>
  </si>
  <si>
    <t>kift.eth</t>
  </si>
  <si>
    <t>Kift DAO</t>
  </si>
  <si>
    <t>alexeiwtf.eth</t>
  </si>
  <si>
    <t>Alexei</t>
  </si>
  <si>
    <t>pixelheroes.eth</t>
  </si>
  <si>
    <t>Pixel Heroes DAO (ETH)</t>
  </si>
  <si>
    <t>2022-08-05</t>
  </si>
  <si>
    <t>dopevoyage.eth</t>
  </si>
  <si>
    <t>Dope Voyage</t>
  </si>
  <si>
    <t>sheepclub.eth</t>
  </si>
  <si>
    <t>mattbtc.eth</t>
  </si>
  <si>
    <t>FF</t>
  </si>
  <si>
    <t>piorg.eth</t>
  </si>
  <si>
    <t>piorg</t>
  </si>
  <si>
    <t>xinge666.eth</t>
  </si>
  <si>
    <t>xg</t>
  </si>
  <si>
    <t>temp.unparsable.eth</t>
  </si>
  <si>
    <t>unparsable temp test</t>
  </si>
  <si>
    <t>2022-08-04</t>
  </si>
  <si>
    <t>vote.unparsable.eth</t>
  </si>
  <si>
    <t>unparsable Test Vote Space</t>
  </si>
  <si>
    <t>sensodao.eth</t>
  </si>
  <si>
    <t>SENSO DAO</t>
  </si>
  <si>
    <t>truffleznft.eth</t>
  </si>
  <si>
    <t>TrufflezNFT Lounge Team</t>
  </si>
  <si>
    <t>moonkitties.eth</t>
  </si>
  <si>
    <t>MoonKitties</t>
  </si>
  <si>
    <t>sexxdao.eth</t>
  </si>
  <si>
    <t>SEXDAO</t>
  </si>
  <si>
    <t>ykhsu.eth</t>
  </si>
  <si>
    <t>YK space</t>
  </si>
  <si>
    <t>votesolarr.eth</t>
  </si>
  <si>
    <t>SOLARR</t>
  </si>
  <si>
    <t>sameedafzal.eth</t>
  </si>
  <si>
    <t>Sample</t>
  </si>
  <si>
    <t>juliodelacruz7.eth</t>
  </si>
  <si>
    <t>DeNFTDAO</t>
  </si>
  <si>
    <t>kundog.eth</t>
  </si>
  <si>
    <t>Sequoia DAO main</t>
  </si>
  <si>
    <t>2022-08-03</t>
  </si>
  <si>
    <t>rocketstartest.eth</t>
  </si>
  <si>
    <t>Rckt_test</t>
  </si>
  <si>
    <t>w3blab.eth</t>
  </si>
  <si>
    <t>W3blab DAO</t>
  </si>
  <si>
    <t>上海寻梦信息技术有限公司.eth</t>
  </si>
  <si>
    <t>CAO</t>
  </si>
  <si>
    <t>looksfrank.eth</t>
  </si>
  <si>
    <t>web3研习社</t>
  </si>
  <si>
    <t>youngmodel.eth</t>
  </si>
  <si>
    <t>youngmodel</t>
  </si>
  <si>
    <t>sun-dao.eth</t>
  </si>
  <si>
    <t>SunDAO</t>
  </si>
  <si>
    <t>championfinance.eth</t>
  </si>
  <si>
    <t>Champion Finance</t>
  </si>
  <si>
    <t>upside-dao.eth</t>
  </si>
  <si>
    <t>Upside DAO</t>
  </si>
  <si>
    <t>thesuperdao.eth</t>
  </si>
  <si>
    <t>The Super DAO</t>
  </si>
  <si>
    <t>moonwell-governance.eth</t>
  </si>
  <si>
    <t>Moonwell Governance</t>
  </si>
  <si>
    <t>dbull.eth</t>
  </si>
  <si>
    <t>Golden Bull Club</t>
  </si>
  <si>
    <t>insane-radio.eth</t>
  </si>
  <si>
    <t>Test Network</t>
  </si>
  <si>
    <t>degenship.eth</t>
  </si>
  <si>
    <t>Degen Dreamers</t>
  </si>
  <si>
    <t>0xbrand.eth</t>
  </si>
  <si>
    <t>brand test</t>
  </si>
  <si>
    <t>rocketstar.eth</t>
  </si>
  <si>
    <t>wearecashcows.eth</t>
  </si>
  <si>
    <t>Cash Cows</t>
  </si>
  <si>
    <t>bc86wo.eth</t>
  </si>
  <si>
    <t>bc86wo</t>
  </si>
  <si>
    <t>b864wo.eth</t>
  </si>
  <si>
    <t>b864wo</t>
  </si>
  <si>
    <t>payba.eth</t>
  </si>
  <si>
    <t>ANDAO</t>
  </si>
  <si>
    <t>2022-08-02</t>
  </si>
  <si>
    <t>spacommunity.eth</t>
  </si>
  <si>
    <t>Spartacus Community</t>
  </si>
  <si>
    <t>whale-pod.eth</t>
  </si>
  <si>
    <t>Whalepod</t>
  </si>
  <si>
    <t>oyinqin.eth</t>
  </si>
  <si>
    <t>oyinqin</t>
  </si>
  <si>
    <t>dataphora2.eth</t>
  </si>
  <si>
    <t>Dataphora</t>
  </si>
  <si>
    <t>wennect-dev.eth</t>
  </si>
  <si>
    <t>Wennect Testnet</t>
  </si>
  <si>
    <t>oclabs.eth</t>
  </si>
  <si>
    <t>OrangeCat</t>
  </si>
  <si>
    <t>qingbang.eth</t>
  </si>
  <si>
    <t>HAUS TT</t>
  </si>
  <si>
    <t>2022-08-01</t>
  </si>
  <si>
    <t>cybersheep.eth</t>
  </si>
  <si>
    <t>GENE_SIS 0T</t>
  </si>
  <si>
    <t>sompa.eth</t>
  </si>
  <si>
    <t>Sompa</t>
  </si>
  <si>
    <t>thespanish.eth</t>
  </si>
  <si>
    <t>apple</t>
  </si>
  <si>
    <t>8886th.eth</t>
  </si>
  <si>
    <t>8886DAO</t>
  </si>
  <si>
    <t>lafamiliadao.eth</t>
  </si>
  <si>
    <t>La Familia DAO</t>
  </si>
  <si>
    <t>studiodao.eth</t>
  </si>
  <si>
    <t>StudioDAO</t>
  </si>
  <si>
    <t>gnolifegnomes.eth</t>
  </si>
  <si>
    <t>Gno Life Gnomes</t>
  </si>
  <si>
    <t>amazingpndv.eth</t>
  </si>
  <si>
    <t>Amazing Pandaverse</t>
  </si>
  <si>
    <t>2022-07-31</t>
  </si>
  <si>
    <t>teapartylife.eth</t>
  </si>
  <si>
    <t>TeaParty</t>
  </si>
  <si>
    <t>199983.eth</t>
  </si>
  <si>
    <t>199983</t>
  </si>
  <si>
    <t>amplifidao.eth</t>
  </si>
  <si>
    <t>AmpliFi DAO</t>
  </si>
  <si>
    <t>burnitproject.eth</t>
  </si>
  <si>
    <t>BurnIt</t>
  </si>
  <si>
    <t>aptoslend.eth</t>
  </si>
  <si>
    <t>AptosLend</t>
  </si>
  <si>
    <t>🔥0420.eth</t>
  </si>
  <si>
    <t>SLOWDOWN</t>
  </si>
  <si>
    <t>mklove.eth</t>
  </si>
  <si>
    <t>加密嘟嘟</t>
  </si>
  <si>
    <t>jiamikongtou.eth</t>
  </si>
  <si>
    <t>beeripa.eth</t>
  </si>
  <si>
    <t>nunomiguelcg.eth</t>
  </si>
  <si>
    <t>Rocket DAO</t>
  </si>
  <si>
    <t>2022-07-30</t>
  </si>
  <si>
    <t>revolandofficial.eth</t>
  </si>
  <si>
    <t>Revoland</t>
  </si>
  <si>
    <t>hatchdao.eth</t>
  </si>
  <si>
    <t>HATCH DAO</t>
  </si>
  <si>
    <t>syndicate-io.eth</t>
  </si>
  <si>
    <t>l1234.eth</t>
  </si>
  <si>
    <t>singaporepoliceforce.eth</t>
  </si>
  <si>
    <t>Fractional Asset Votes</t>
  </si>
  <si>
    <t>dao.0xcreatorlabs.eth</t>
  </si>
  <si>
    <t>0xCreator DAO</t>
  </si>
  <si>
    <t>bungee-exchange.eth</t>
  </si>
  <si>
    <t>bungee-exchange</t>
  </si>
  <si>
    <t>siliconluo.eth</t>
  </si>
  <si>
    <t>SiliconLuo DAO</t>
  </si>
  <si>
    <t>satoshi-island-invest.eth</t>
  </si>
  <si>
    <t xml:space="preserve">Satoshi Island </t>
  </si>
  <si>
    <t>quasarswap.eth</t>
  </si>
  <si>
    <t>QuasarSwap.ETH</t>
  </si>
  <si>
    <t>ethpe.eth</t>
  </si>
  <si>
    <t>MK Testing</t>
  </si>
  <si>
    <t>sarhaan.eth</t>
  </si>
  <si>
    <t>2022-07-29</t>
  </si>
  <si>
    <t>1729writers.eth</t>
  </si>
  <si>
    <t>1729 Writers</t>
  </si>
  <si>
    <t>tikitaka.eth</t>
  </si>
  <si>
    <t>$BNN Football Freespace</t>
  </si>
  <si>
    <t>ethvip.eth</t>
  </si>
  <si>
    <t>WEB3DAO</t>
  </si>
  <si>
    <t>lensterweb3.eth</t>
  </si>
  <si>
    <t>lengDAO</t>
  </si>
  <si>
    <t>2023a9.eth</t>
  </si>
  <si>
    <t>cubadao.eth</t>
  </si>
  <si>
    <t>Cuba Gov 3.0</t>
  </si>
  <si>
    <t>individuum.eth</t>
  </si>
  <si>
    <t>ChainTalk</t>
  </si>
  <si>
    <t>evoms720.eth</t>
  </si>
  <si>
    <t>CRVDAO</t>
  </si>
  <si>
    <t>xiaopengcar.eth</t>
  </si>
  <si>
    <t>xiaopengcar</t>
  </si>
  <si>
    <t>888110.eth</t>
  </si>
  <si>
    <t>meitu</t>
  </si>
  <si>
    <t>evoms002.eth</t>
  </si>
  <si>
    <t>evmosdao</t>
  </si>
  <si>
    <t>cupdao.eth</t>
  </si>
  <si>
    <t>干 DAO</t>
  </si>
  <si>
    <t>baddc.eth</t>
  </si>
  <si>
    <t>DogCatcher</t>
  </si>
  <si>
    <t>mattharder.eth</t>
  </si>
  <si>
    <t>1729Writers Test Space</t>
  </si>
  <si>
    <t>2022-07-28</t>
  </si>
  <si>
    <t>vita-dao-test.eth</t>
  </si>
  <si>
    <t>VitaDAO Test Space</t>
  </si>
  <si>
    <t>ninaricci.eth</t>
  </si>
  <si>
    <t>huohudao</t>
  </si>
  <si>
    <t>daolympic.eth</t>
  </si>
  <si>
    <t>Daolympic</t>
  </si>
  <si>
    <t>douglasqian.eth</t>
  </si>
  <si>
    <t>fandom-finance.eth</t>
  </si>
  <si>
    <t>Fandom Foundation DAO</t>
  </si>
  <si>
    <t>🐇🐅🐁btc.eth</t>
  </si>
  <si>
    <t>innovations_sun</t>
  </si>
  <si>
    <t>seamore.eth</t>
  </si>
  <si>
    <t>Seamore</t>
  </si>
  <si>
    <t>innovations🐌.eth</t>
  </si>
  <si>
    <t>snail</t>
  </si>
  <si>
    <t>web3nftfuture.eth</t>
  </si>
  <si>
    <t>airdropnews</t>
  </si>
  <si>
    <t>ethconstitution.eth</t>
  </si>
  <si>
    <t>ethconstitution</t>
  </si>
  <si>
    <t>m44bb.eth</t>
  </si>
  <si>
    <t>m44bb</t>
  </si>
  <si>
    <t>cakevote.eth</t>
  </si>
  <si>
    <t>m9922.eth</t>
  </si>
  <si>
    <t>m9922</t>
  </si>
  <si>
    <t>19451024.eth</t>
  </si>
  <si>
    <t>kstardao.eth</t>
  </si>
  <si>
    <t>KstarDAO</t>
  </si>
  <si>
    <t>rescueinuvote.eth</t>
  </si>
  <si>
    <t>Rescue INU - Community Portal</t>
  </si>
  <si>
    <t>senmu.eth</t>
  </si>
  <si>
    <t>Game-Senmu</t>
  </si>
  <si>
    <t>sanitoken.eth</t>
  </si>
  <si>
    <t>SANIN</t>
  </si>
  <si>
    <t>k9dao.eth</t>
  </si>
  <si>
    <t>K9 NFT Club DAO</t>
  </si>
  <si>
    <t>meta-eagle-club.eth</t>
  </si>
  <si>
    <t>Meta Eagle Club</t>
  </si>
  <si>
    <t>justitiadao.eth</t>
  </si>
  <si>
    <t>Justitia DAO</t>
  </si>
  <si>
    <t>crypstarter.eth</t>
  </si>
  <si>
    <t>Crypstarter</t>
  </si>
  <si>
    <t>minerva.eth</t>
  </si>
  <si>
    <t>Minerva Wallet</t>
  </si>
  <si>
    <t>ai-mutants.eth</t>
  </si>
  <si>
    <t>AI Mutants Club</t>
  </si>
  <si>
    <t>ultiverse.eth</t>
  </si>
  <si>
    <t>UltiverseDao</t>
  </si>
  <si>
    <t>incorpdao.eth</t>
  </si>
  <si>
    <t>InCorp</t>
  </si>
  <si>
    <t>rektwallet.eth</t>
  </si>
  <si>
    <t>Oldenburg soll grün werden</t>
  </si>
  <si>
    <t>hugoshop.eth</t>
  </si>
  <si>
    <t>hugoshop</t>
  </si>
  <si>
    <t>emnul.eth</t>
  </si>
  <si>
    <t>Forta Network Test</t>
  </si>
  <si>
    <t>fistdex.eth</t>
  </si>
  <si>
    <t>FstSwap</t>
  </si>
  <si>
    <t>elonbanktoken.eth</t>
  </si>
  <si>
    <t>ElonBank</t>
  </si>
  <si>
    <t>dao-flowerfam.eth</t>
  </si>
  <si>
    <t>Flower Fam</t>
  </si>
  <si>
    <t>mtmartians.eth</t>
  </si>
  <si>
    <t>Martians NFT</t>
  </si>
  <si>
    <t>52169.eth</t>
  </si>
  <si>
    <t>三大二胜</t>
  </si>
  <si>
    <t>tripscommunity.eth</t>
  </si>
  <si>
    <t>Trips Community</t>
  </si>
  <si>
    <t>anpingdao.eth</t>
  </si>
  <si>
    <t>AnPingDAO</t>
  </si>
  <si>
    <t>tranceam.eth</t>
  </si>
  <si>
    <t>XJTLU Voting</t>
  </si>
  <si>
    <t>poolyclub.eth</t>
  </si>
  <si>
    <t>poolyclub</t>
  </si>
  <si>
    <t>argentdao.eth</t>
  </si>
  <si>
    <t>argentdao</t>
  </si>
  <si>
    <t>95501.eth</t>
  </si>
  <si>
    <t>Coding Hunter Network</t>
  </si>
  <si>
    <t>celsuis.eth</t>
  </si>
  <si>
    <t>Cel DAO</t>
  </si>
  <si>
    <t>mc2bb.eth</t>
  </si>
  <si>
    <t>mc2bb</t>
  </si>
  <si>
    <t>3nation.eth</t>
  </si>
  <si>
    <t>LensProtocol</t>
  </si>
  <si>
    <t>m99c4.eth</t>
  </si>
  <si>
    <t>m99c4</t>
  </si>
  <si>
    <t>me744.eth</t>
  </si>
  <si>
    <t>me744</t>
  </si>
  <si>
    <t>0xgakuen.eth</t>
  </si>
  <si>
    <t>Zero X Gakuen</t>
  </si>
  <si>
    <t>swaggylions.eth</t>
  </si>
  <si>
    <t>SWAGGYLions Club</t>
  </si>
  <si>
    <t>ageofanura.eth</t>
  </si>
  <si>
    <t>Age of Anura</t>
  </si>
  <si>
    <t>3amclub.eth</t>
  </si>
  <si>
    <t>3amclub</t>
  </si>
  <si>
    <t>greatcarls.eth</t>
  </si>
  <si>
    <t>8bitZIPS DAO Polygon</t>
  </si>
  <si>
    <t>btc8848.eth</t>
  </si>
  <si>
    <t>撸毛之家</t>
  </si>
  <si>
    <t>m228f.eth</t>
  </si>
  <si>
    <t>m228f</t>
  </si>
  <si>
    <t>baijiuhang.eth</t>
  </si>
  <si>
    <t>baijiuhang</t>
  </si>
  <si>
    <t>alkiemonk.eth</t>
  </si>
  <si>
    <t>Alkie Monk Drinking Club</t>
  </si>
  <si>
    <t>1980911.eth</t>
  </si>
  <si>
    <t>ChianDao</t>
  </si>
  <si>
    <t>pineprotocol.eth</t>
  </si>
  <si>
    <t>Pine Protocol</t>
  </si>
  <si>
    <t>8686th.eth</t>
  </si>
  <si>
    <t>8686DAO</t>
  </si>
  <si>
    <t>beanstalkfarmsbudget.eth</t>
  </si>
  <si>
    <t>BF Budget</t>
  </si>
  <si>
    <t>qingbao.eth</t>
  </si>
  <si>
    <t>te8848投票</t>
  </si>
  <si>
    <t>lingcommunity.eth</t>
  </si>
  <si>
    <t>LING</t>
  </si>
  <si>
    <t>lovefuture.eth</t>
  </si>
  <si>
    <t>Super Apes</t>
  </si>
  <si>
    <t>echarts.eth</t>
  </si>
  <si>
    <t>Test Snapshot</t>
  </si>
  <si>
    <t>0xkrishnaa.eth</t>
  </si>
  <si>
    <t>Communiti</t>
  </si>
  <si>
    <t>surisupernormal.eth</t>
  </si>
  <si>
    <t>8bitZIPS DAO</t>
  </si>
  <si>
    <t>loopringdao.eth</t>
  </si>
  <si>
    <t>willswater.eth</t>
  </si>
  <si>
    <t>willswater</t>
  </si>
  <si>
    <t>zdao-moto.eth</t>
  </si>
  <si>
    <t>Wilder Moto</t>
  </si>
  <si>
    <t>641d8.eth</t>
  </si>
  <si>
    <t>Testnet_Space_w_Stan1</t>
  </si>
  <si>
    <t>sanshao.eth</t>
  </si>
  <si>
    <t>Happy Family</t>
  </si>
  <si>
    <t>gov.orbstester1.eth</t>
  </si>
  <si>
    <t>orbstester.gov</t>
  </si>
  <si>
    <t>zbridge.eth</t>
  </si>
  <si>
    <t>Syndicate Vote</t>
  </si>
  <si>
    <t>lensdex.eth</t>
  </si>
  <si>
    <t>one for all</t>
  </si>
  <si>
    <t>210dao.eth</t>
  </si>
  <si>
    <t>210DAO</t>
  </si>
  <si>
    <t>clubvoting.eth</t>
  </si>
  <si>
    <t>BackPackBoyz Club Voting</t>
  </si>
  <si>
    <t>luxbiocell.eth</t>
  </si>
  <si>
    <t>Lux Bio Cell</t>
  </si>
  <si>
    <t>tableland-rigs.eth</t>
  </si>
  <si>
    <t>Tableland Rigs</t>
  </si>
  <si>
    <t>baosociety.eth</t>
  </si>
  <si>
    <t>Bao Society</t>
  </si>
  <si>
    <t>lawminati.eth</t>
  </si>
  <si>
    <t>BlockNG</t>
  </si>
  <si>
    <t>theelitenwo.eth</t>
  </si>
  <si>
    <t>The Elite: New Era DAO</t>
  </si>
  <si>
    <t>flowswap.eth</t>
  </si>
  <si>
    <t>flowswap</t>
  </si>
  <si>
    <t>firebot.eth</t>
  </si>
  <si>
    <t>FireBot.gg</t>
  </si>
  <si>
    <t>small-grants.eth</t>
  </si>
  <si>
    <t>ENS Small Grants</t>
  </si>
  <si>
    <t>lightsoutbsc.eth</t>
  </si>
  <si>
    <t>LightsOutBSC</t>
  </si>
  <si>
    <t>huhudao.eth</t>
  </si>
  <si>
    <t>HouseDAO</t>
  </si>
  <si>
    <t>peace.movedao.eth</t>
  </si>
  <si>
    <t>wearebeansprout.eth</t>
  </si>
  <si>
    <t>Bean Sprout</t>
  </si>
  <si>
    <t>599699.eth</t>
  </si>
  <si>
    <t>LOHO</t>
  </si>
  <si>
    <t>prom3.testsnap.eth</t>
  </si>
  <si>
    <t>HoorayDAO</t>
  </si>
  <si>
    <t>bunnypunk.eth</t>
  </si>
  <si>
    <t>Bunny Punk</t>
  </si>
  <si>
    <t>jellyprotocol.eth</t>
  </si>
  <si>
    <t>Jelly Protocol</t>
  </si>
  <si>
    <t>czfucker.eth</t>
  </si>
  <si>
    <t>CZ-DAO</t>
  </si>
  <si>
    <t>✪✪✪✪✪.eth</t>
  </si>
  <si>
    <t>usdt matic</t>
  </si>
  <si>
    <t>yagiversedao.eth</t>
  </si>
  <si>
    <t xml:space="preserve">Yagiverse DAO </t>
  </si>
  <si>
    <t>mustangdao.eth</t>
  </si>
  <si>
    <t>Mustang DAO</t>
  </si>
  <si>
    <t>tetubal.eth</t>
  </si>
  <si>
    <t>tetuBAL</t>
  </si>
  <si>
    <t>wuhai.eth</t>
  </si>
  <si>
    <t>随心所欲，欲罢不能</t>
  </si>
  <si>
    <t>台灣共和國.eth</t>
  </si>
  <si>
    <t>scxdao.eth</t>
  </si>
  <si>
    <t>SCX-DAO</t>
  </si>
  <si>
    <t>ararar.eth</t>
  </si>
  <si>
    <t>抄底</t>
  </si>
  <si>
    <t>hausofprime.eth</t>
  </si>
  <si>
    <t>HAUS of PRIME</t>
  </si>
  <si>
    <t>roopt.eth</t>
  </si>
  <si>
    <t>Roopt DAO</t>
  </si>
  <si>
    <t>subquerynetwork.eth</t>
  </si>
  <si>
    <t>SubQuery Network - Testnet</t>
  </si>
  <si>
    <t>tiamonds-governance.eth</t>
  </si>
  <si>
    <t xml:space="preserve">Tiamonds </t>
  </si>
  <si>
    <t>etherthings.eth</t>
  </si>
  <si>
    <t>EtherThings DAO</t>
  </si>
  <si>
    <t>yanggod.eth</t>
  </si>
  <si>
    <t>熊市生存法则</t>
  </si>
  <si>
    <t>friendsofpooly.eth</t>
  </si>
  <si>
    <t>PoolyDAO</t>
  </si>
  <si>
    <t>learnerdao.eth</t>
  </si>
  <si>
    <t>LearnerDAO</t>
  </si>
  <si>
    <t>promax.eth</t>
  </si>
  <si>
    <t>LovelyDAO</t>
  </si>
  <si>
    <t>betterbtc.eth</t>
  </si>
  <si>
    <t>梭哈WEB3</t>
  </si>
  <si>
    <t>120120120.eth</t>
  </si>
  <si>
    <t>ARB TO THE MOON</t>
  </si>
  <si>
    <t>argenter.eth</t>
  </si>
  <si>
    <t>Argent</t>
  </si>
  <si>
    <t>0xgenz.eth</t>
  </si>
  <si>
    <t>cheng</t>
  </si>
  <si>
    <t>sagamoregrove.eth</t>
  </si>
  <si>
    <t>Sagamore Grove</t>
  </si>
  <si>
    <t>ghostlabs.eth</t>
  </si>
  <si>
    <t>Ghost Labs</t>
  </si>
  <si>
    <t>3kclub.eth</t>
  </si>
  <si>
    <t>3kclub</t>
  </si>
  <si>
    <t>blocketh.eth</t>
  </si>
  <si>
    <t>blocketh</t>
  </si>
  <si>
    <t>ether.dvision-network.eth</t>
  </si>
  <si>
    <t>emdx.eth</t>
  </si>
  <si>
    <t xml:space="preserve">EMDX </t>
  </si>
  <si>
    <t>raetoken.eth</t>
  </si>
  <si>
    <t>RAE Token</t>
  </si>
  <si>
    <t>octantdao.eth</t>
  </si>
  <si>
    <t>Octant8</t>
  </si>
  <si>
    <t>inmathwetrust.eth</t>
  </si>
  <si>
    <t>都来尝试投票吧！刷兔子洞的朋友们</t>
  </si>
  <si>
    <t>rvlx.eth</t>
  </si>
  <si>
    <t>Revival DeFi</t>
  </si>
  <si>
    <t>hop.eth</t>
  </si>
  <si>
    <t>Hop</t>
  </si>
  <si>
    <t>reggaetonpunks.eth</t>
  </si>
  <si>
    <t>ReggaetonPunks™️</t>
  </si>
  <si>
    <t>zdao-ww-beasts.eth</t>
  </si>
  <si>
    <t>Wilder Beasts</t>
  </si>
  <si>
    <t>bratukhin.eth</t>
  </si>
  <si>
    <t>AlexB</t>
  </si>
  <si>
    <t>332535.eth</t>
  </si>
  <si>
    <t>Diff Protocol</t>
  </si>
  <si>
    <t>345834.eth</t>
  </si>
  <si>
    <t>Celeb Network</t>
  </si>
  <si>
    <t>456763.eth</t>
  </si>
  <si>
    <t>Move 2 earn</t>
  </si>
  <si>
    <t>332539.eth</t>
  </si>
  <si>
    <t>NFT DAO</t>
  </si>
  <si>
    <t>zhengdao.eth</t>
  </si>
  <si>
    <t>ZDAO CLUB</t>
  </si>
  <si>
    <t>20081031.eth</t>
  </si>
  <si>
    <t>寻宝DAO</t>
  </si>
  <si>
    <t>godblessme.eth</t>
  </si>
  <si>
    <t>Zappys</t>
  </si>
  <si>
    <t>735673.eth</t>
  </si>
  <si>
    <t>Polygon Future DAO</t>
  </si>
  <si>
    <t>0xdopdop.eth</t>
  </si>
  <si>
    <t>MatDAO</t>
  </si>
  <si>
    <t>powfi.eth</t>
  </si>
  <si>
    <t>Powfi</t>
  </si>
  <si>
    <t>347098.eth</t>
  </si>
  <si>
    <t>Matic P2E</t>
  </si>
  <si>
    <t>898987.eth</t>
  </si>
  <si>
    <t>technical analysis DAO</t>
  </si>
  <si>
    <t>765767.eth</t>
  </si>
  <si>
    <t>PolyDAO</t>
  </si>
  <si>
    <t>mvdefi.eth</t>
  </si>
  <si>
    <t>yes or no</t>
  </si>
  <si>
    <t>superbigoldb.eth</t>
  </si>
  <si>
    <t>superbigoldb</t>
  </si>
  <si>
    <t>adim.eth</t>
  </si>
  <si>
    <t>Adimverse</t>
  </si>
  <si>
    <t>fosterdao.eth</t>
  </si>
  <si>
    <t>ying1038158.eth</t>
  </si>
  <si>
    <t>blokslabs.eth</t>
  </si>
  <si>
    <t>blokslabs</t>
  </si>
  <si>
    <t>meta361.eth</t>
  </si>
  <si>
    <t>nftDAO</t>
  </si>
  <si>
    <t>opensea168.eth</t>
  </si>
  <si>
    <t>hophop</t>
  </si>
  <si>
    <t>cryptomage.eth</t>
  </si>
  <si>
    <t>Web3.0乐园</t>
  </si>
  <si>
    <t>heilongjiangsheng.eth</t>
  </si>
  <si>
    <t>避险</t>
  </si>
  <si>
    <t>themidnighttokersclub.eth</t>
  </si>
  <si>
    <t>The Midnight Tokers Club</t>
  </si>
  <si>
    <t>baiyao.eth</t>
  </si>
  <si>
    <t>baiyaoDAO</t>
  </si>
  <si>
    <t>musicweb3.eth</t>
  </si>
  <si>
    <t>web3music</t>
  </si>
  <si>
    <t>opensea-dot-io-slash-arenahackers.eth</t>
  </si>
  <si>
    <t>Arena Hackers</t>
  </si>
  <si>
    <t>taylor.wtf</t>
  </si>
  <si>
    <t>WTF Community</t>
  </si>
  <si>
    <t>yel-finance.eth</t>
  </si>
  <si>
    <t>YEL Finance</t>
  </si>
  <si>
    <t>hellens.eth</t>
  </si>
  <si>
    <t>0xqin.eth</t>
  </si>
  <si>
    <t>0xqin</t>
  </si>
  <si>
    <t>taterdao.eth</t>
  </si>
  <si>
    <t>TaterDAO</t>
  </si>
  <si>
    <t>hermesprotocol.eth</t>
  </si>
  <si>
    <t>Hermes Protocol</t>
  </si>
  <si>
    <t>braveorder.eth</t>
  </si>
  <si>
    <t>BraveDAO</t>
  </si>
  <si>
    <t>jeremywei.eth</t>
  </si>
  <si>
    <t>outofgas</t>
  </si>
  <si>
    <t>bracebridgecapital.eth</t>
  </si>
  <si>
    <t>bracebridgecapital</t>
  </si>
  <si>
    <t>platonlife.eth</t>
  </si>
  <si>
    <t>platonlife</t>
  </si>
  <si>
    <t>pumapay.eth</t>
  </si>
  <si>
    <t>pumapay</t>
  </si>
  <si>
    <t>sapien.eth</t>
  </si>
  <si>
    <t>Sapien</t>
  </si>
  <si>
    <t>jokedao.eth</t>
  </si>
  <si>
    <t>jokedao</t>
  </si>
  <si>
    <t>huangganglan.eth</t>
  </si>
  <si>
    <t>huang</t>
  </si>
  <si>
    <t>ahsyaj.eth</t>
  </si>
  <si>
    <t>Moonlanderz</t>
  </si>
  <si>
    <t>shomustgoon.eth</t>
  </si>
  <si>
    <t>DAO Maker</t>
  </si>
  <si>
    <t>suterians.eth</t>
  </si>
  <si>
    <t>suterusu</t>
  </si>
  <si>
    <t>ebonynivory.eth</t>
  </si>
  <si>
    <t>EbonyNIvory</t>
  </si>
  <si>
    <t>collegesuccess.eth</t>
  </si>
  <si>
    <t xml:space="preserve">C3 Mobility DAO </t>
  </si>
  <si>
    <t>citymonk.eth</t>
  </si>
  <si>
    <t>CityMonk</t>
  </si>
  <si>
    <t>sagittae.eth</t>
  </si>
  <si>
    <t>sagittae</t>
  </si>
  <si>
    <t>dimuto.eth</t>
  </si>
  <si>
    <t>dimuto</t>
  </si>
  <si>
    <t>luxtag.eth</t>
  </si>
  <si>
    <t>luxtag</t>
  </si>
  <si>
    <t>xwewe.eth</t>
  </si>
  <si>
    <t>xwewe DAO</t>
  </si>
  <si>
    <t>grahamcapital.eth</t>
  </si>
  <si>
    <t>grahamcapital</t>
  </si>
  <si>
    <t>xnhdxq.eth</t>
  </si>
  <si>
    <t>xnhdxqdao</t>
  </si>
  <si>
    <t>potadaos.eth</t>
  </si>
  <si>
    <t>metaverseminds.eth</t>
  </si>
  <si>
    <t xml:space="preserve">Metaverse Minds DAO </t>
  </si>
  <si>
    <t>mmf.eth</t>
  </si>
  <si>
    <t>Metaverse Minds Fund</t>
  </si>
  <si>
    <t>pineappler.eth</t>
  </si>
  <si>
    <t>WWJKDao</t>
  </si>
  <si>
    <t>derivadao.eth</t>
  </si>
  <si>
    <t>microangeldao.eth</t>
  </si>
  <si>
    <t>Microangel DAO</t>
  </si>
  <si>
    <t>2022-09-13</t>
  </si>
  <si>
    <t>sinatech.eth</t>
  </si>
  <si>
    <t>sinatech</t>
  </si>
  <si>
    <t>2022-09-12</t>
  </si>
  <si>
    <t>cardenas.eth</t>
  </si>
  <si>
    <t>Cardenas DAO</t>
  </si>
  <si>
    <t>2022-09-11</t>
  </si>
  <si>
    <t>holi-dao.eth</t>
  </si>
  <si>
    <t>Hot Lizard</t>
  </si>
  <si>
    <t>bulletlab.eth</t>
  </si>
  <si>
    <t>BulletLab</t>
  </si>
  <si>
    <t>jbex.eth</t>
  </si>
  <si>
    <t>jbex</t>
  </si>
  <si>
    <t>zprize.eth</t>
  </si>
  <si>
    <t>Zprize</t>
  </si>
  <si>
    <t>kryptostar.eth</t>
  </si>
  <si>
    <t>Kryptostar</t>
  </si>
  <si>
    <t>bambambam.eth</t>
  </si>
  <si>
    <t>Kewl snapshot</t>
  </si>
  <si>
    <t>lakeming.eth</t>
  </si>
  <si>
    <t>RazerTeam</t>
  </si>
  <si>
    <t>udeline.eth</t>
  </si>
  <si>
    <t>EldonVoegeli</t>
  </si>
  <si>
    <t>icdat.eth</t>
  </si>
  <si>
    <t>NGMIDAO</t>
  </si>
  <si>
    <t>guboslad.eth</t>
  </si>
  <si>
    <t>Polska</t>
  </si>
  <si>
    <t>sanpibo.eth</t>
  </si>
  <si>
    <t>sanpi-wgg</t>
  </si>
  <si>
    <t>hxl0501.eth</t>
  </si>
  <si>
    <t>hxlparty</t>
  </si>
  <si>
    <t>kanerika.eth</t>
  </si>
  <si>
    <t>Kanerika Network</t>
  </si>
  <si>
    <t>nuketoken.eth</t>
  </si>
  <si>
    <t>Nuke Token</t>
  </si>
  <si>
    <t>pzencharity.eth</t>
  </si>
  <si>
    <t>PZEN Charity Deployer</t>
  </si>
  <si>
    <t>2022-09-10</t>
  </si>
  <si>
    <t>bawlz.eth</t>
  </si>
  <si>
    <t>ZOO GANG DAO</t>
  </si>
  <si>
    <t>13888888831.eth</t>
  </si>
  <si>
    <t>bitbin.eth</t>
  </si>
  <si>
    <t>bitbin</t>
  </si>
  <si>
    <t>redemptioncoin.eth</t>
  </si>
  <si>
    <t>REDEMPTION</t>
  </si>
  <si>
    <t>61988.eth</t>
  </si>
  <si>
    <t>61988</t>
  </si>
  <si>
    <t>38988.eth</t>
  </si>
  <si>
    <t>38988</t>
  </si>
  <si>
    <t>syotacon.eth</t>
  </si>
  <si>
    <t>NOTDAO alpha</t>
  </si>
  <si>
    <t>tvorog.eth</t>
  </si>
  <si>
    <t>Tvorojok</t>
  </si>
  <si>
    <t>brother69.eth</t>
  </si>
  <si>
    <t>Partyboy club</t>
  </si>
  <si>
    <t>lexilama.eth</t>
  </si>
  <si>
    <t>Lama DAO</t>
  </si>
  <si>
    <t>bobroed.eth</t>
  </si>
  <si>
    <t>Bobroed DAO</t>
  </si>
  <si>
    <t>koshkodevochka.eth</t>
  </si>
  <si>
    <t>Koshka Devochka Space</t>
  </si>
  <si>
    <t>mechafrank.eth</t>
  </si>
  <si>
    <t>Franky</t>
  </si>
  <si>
    <t>serganin.eth</t>
  </si>
  <si>
    <t>Tsanyas Chamber</t>
  </si>
  <si>
    <t>lowbanker.eth</t>
  </si>
  <si>
    <t>Low Banks</t>
  </si>
  <si>
    <t>pascaldao.eth</t>
  </si>
  <si>
    <t>Pascal Finance</t>
  </si>
  <si>
    <t>dappcon22.szns.eth</t>
  </si>
  <si>
    <t>battlemancer.eth</t>
  </si>
  <si>
    <t>BattleMancers</t>
  </si>
  <si>
    <t>2022-09-09</t>
  </si>
  <si>
    <t>kurasshu.eth</t>
  </si>
  <si>
    <t>Kurasshu</t>
  </si>
  <si>
    <t>omigod.eth</t>
  </si>
  <si>
    <t>OMI DAO</t>
  </si>
  <si>
    <t>f1ame.eth</t>
  </si>
  <si>
    <t>MenditationDAO</t>
  </si>
  <si>
    <t>fosuncapital.eth</t>
  </si>
  <si>
    <t>Chain DAO</t>
  </si>
  <si>
    <t>catsproject.eth</t>
  </si>
  <si>
    <t>DAO Cats</t>
  </si>
  <si>
    <t>vvksrd.eth</t>
  </si>
  <si>
    <t>H1TL3RK1LL3R</t>
  </si>
  <si>
    <t>2022-09-08</t>
  </si>
  <si>
    <t>relicquest.eth</t>
  </si>
  <si>
    <t>Relic Quest</t>
  </si>
  <si>
    <t>kikidao.eth</t>
  </si>
  <si>
    <t>KikiDAO</t>
  </si>
  <si>
    <t>ajitokamata.eth</t>
  </si>
  <si>
    <t>NFTAjitoKamata</t>
  </si>
  <si>
    <t>nuiqyng.eth</t>
  </si>
  <si>
    <t>nui Dao</t>
  </si>
  <si>
    <t>meczup.eth</t>
  </si>
  <si>
    <t>sukrucildirrSnapshotTestSpace</t>
  </si>
  <si>
    <t>senshicollection.eth</t>
  </si>
  <si>
    <t>Senshi NFT</t>
  </si>
  <si>
    <t>uoablockchain.eth</t>
  </si>
  <si>
    <t>UOA Blockchain</t>
  </si>
  <si>
    <t>deadavatars.eth</t>
  </si>
  <si>
    <t>The Dead Avatar Project</t>
  </si>
  <si>
    <t>consensys-lab.eth</t>
  </si>
  <si>
    <t>Test Innovation Lab DAO</t>
  </si>
  <si>
    <t>2022-09-07</t>
  </si>
  <si>
    <t>professorjones.eth</t>
  </si>
  <si>
    <t>CryptoU DAO</t>
  </si>
  <si>
    <t>genuine-dao.eth</t>
  </si>
  <si>
    <t>Genuine Undead</t>
  </si>
  <si>
    <t>skybro.eth</t>
  </si>
  <si>
    <t>HeartDAO</t>
  </si>
  <si>
    <t>jlhdev.eth</t>
  </si>
  <si>
    <t>jlhdev</t>
  </si>
  <si>
    <t>orangecrystal.eth</t>
  </si>
  <si>
    <t>Orange Crystal</t>
  </si>
  <si>
    <t>2022-09-14</t>
  </si>
  <si>
    <t>fuzhiyu.eth</t>
  </si>
  <si>
    <t>1413</t>
  </si>
  <si>
    <t>2022-09-06</t>
  </si>
  <si>
    <t>gonsus.eth</t>
  </si>
  <si>
    <t>Ghost Party ONE</t>
  </si>
  <si>
    <t>gamee-arc8.eth</t>
  </si>
  <si>
    <t>GAMEE</t>
  </si>
  <si>
    <t>deepcryptodive.eth</t>
  </si>
  <si>
    <t>DC TEST</t>
  </si>
  <si>
    <t>71628.eth</t>
  </si>
  <si>
    <t>71628</t>
  </si>
  <si>
    <t>bayesyy.eth</t>
  </si>
  <si>
    <t>GMGMDAO</t>
  </si>
  <si>
    <t>31688.eth</t>
  </si>
  <si>
    <t>31688</t>
  </si>
  <si>
    <t>whitedev.eth</t>
  </si>
  <si>
    <t>White</t>
  </si>
  <si>
    <t>81610.eth</t>
  </si>
  <si>
    <t>81610</t>
  </si>
  <si>
    <t>bayc1917.eth</t>
  </si>
  <si>
    <t>partybid</t>
  </si>
  <si>
    <t>arsenal-fc.eth</t>
  </si>
  <si>
    <t>FUDAO</t>
  </si>
  <si>
    <t>vbull.eth</t>
  </si>
  <si>
    <t>vbull</t>
  </si>
  <si>
    <t>metawiner.eth</t>
  </si>
  <si>
    <t>metawiner</t>
  </si>
  <si>
    <t>gal.eth</t>
  </si>
  <si>
    <t>GAL</t>
  </si>
  <si>
    <t>itheumdao.eth</t>
  </si>
  <si>
    <t>Itheum DAO</t>
  </si>
  <si>
    <t>robbymier.eth</t>
  </si>
  <si>
    <t>Omnikit</t>
  </si>
  <si>
    <t>onemetastore.eth</t>
  </si>
  <si>
    <t>One Meta</t>
  </si>
  <si>
    <t>2022-09-05</t>
  </si>
  <si>
    <t>90sapevoting.eth</t>
  </si>
  <si>
    <t>90s Ape Club Voting</t>
  </si>
  <si>
    <t>6-888.eth</t>
  </si>
  <si>
    <t>6-888</t>
  </si>
  <si>
    <t>kfcmetaverse.eth</t>
  </si>
  <si>
    <t>kfcmetaverse</t>
  </si>
  <si>
    <t>gaurmoney.eth</t>
  </si>
  <si>
    <t>Gaur Money</t>
  </si>
  <si>
    <t>bldrspace.eth</t>
  </si>
  <si>
    <t>bldr space</t>
  </si>
  <si>
    <t>januslabs.eth</t>
  </si>
  <si>
    <t>Janus Network</t>
  </si>
  <si>
    <t>0xpavel.eth</t>
  </si>
  <si>
    <t>bdao cn</t>
  </si>
  <si>
    <t>the-black-dragon.eth</t>
  </si>
  <si>
    <t>The Black Dragon DAO</t>
  </si>
  <si>
    <t>bkandfriends.eth</t>
  </si>
  <si>
    <t>dragonflytothemoon.eth</t>
  </si>
  <si>
    <t>0n17114</t>
  </si>
  <si>
    <t>akamaized.eth</t>
  </si>
  <si>
    <t>兔子洞投票技能任务</t>
  </si>
  <si>
    <t>dimoo.eth</t>
  </si>
  <si>
    <t>NewDAO</t>
  </si>
  <si>
    <t>jjptr.eth</t>
  </si>
  <si>
    <t>moon</t>
  </si>
  <si>
    <t>dijets.eth</t>
  </si>
  <si>
    <t>Dijets Network</t>
  </si>
  <si>
    <t>kevinyarnell.eth</t>
  </si>
  <si>
    <t>MacinaRoderick</t>
  </si>
  <si>
    <t>new01.eth</t>
  </si>
  <si>
    <t>BEWF</t>
  </si>
  <si>
    <t>tatak.eth</t>
  </si>
  <si>
    <t>tatakai</t>
  </si>
  <si>
    <t>dadavy.eth</t>
  </si>
  <si>
    <t>yashsh family</t>
  </si>
  <si>
    <t>2022-09-04</t>
  </si>
  <si>
    <t>eremy.eth</t>
  </si>
  <si>
    <t>Eremy Chat</t>
  </si>
  <si>
    <t>xyygen.eth</t>
  </si>
  <si>
    <t>XYY group</t>
  </si>
  <si>
    <t>yeya.eth</t>
  </si>
  <si>
    <t>YE YA DAO</t>
  </si>
  <si>
    <t>linabo.eth</t>
  </si>
  <si>
    <t>bo lina chat</t>
  </si>
  <si>
    <t>sluuuuda.eth</t>
  </si>
  <si>
    <t>Sluda protocol</t>
  </si>
  <si>
    <t>htomskiy.eth</t>
  </si>
  <si>
    <t>Htomskiy Space</t>
  </si>
  <si>
    <t>dronchik.eth</t>
  </si>
  <si>
    <t>DR DAO</t>
  </si>
  <si>
    <t>krupin.eth</t>
  </si>
  <si>
    <t>Max family voting</t>
  </si>
  <si>
    <t>kosoi.eth</t>
  </si>
  <si>
    <t xml:space="preserve">KS Protocol </t>
  </si>
  <si>
    <t>cmmm.eth</t>
  </si>
  <si>
    <t>小皮鞭维权组织</t>
  </si>
  <si>
    <t>kyoshiresearch.eth</t>
  </si>
  <si>
    <t>Mizu DAO</t>
  </si>
  <si>
    <t>1uck8.eth</t>
  </si>
  <si>
    <t>Lucky</t>
  </si>
  <si>
    <t>sammyeye.eth</t>
  </si>
  <si>
    <t>yeyeye of Sammy chat</t>
  </si>
  <si>
    <t>moikush.eth</t>
  </si>
  <si>
    <t>moses DAO</t>
  </si>
  <si>
    <t>aintip.eth</t>
  </si>
  <si>
    <t>AINTIPPED GROUP</t>
  </si>
  <si>
    <t>ellegabul.eth</t>
  </si>
  <si>
    <t>Elly Gabul group</t>
  </si>
  <si>
    <t>rafshala.eth</t>
  </si>
  <si>
    <t>Raffato chat</t>
  </si>
  <si>
    <t>martynaro.eth</t>
  </si>
  <si>
    <t>NARO DAO</t>
  </si>
  <si>
    <t>igrotti.eth</t>
  </si>
  <si>
    <t>igrotty fam</t>
  </si>
  <si>
    <t>degensbetdao.eth</t>
  </si>
  <si>
    <t>Degens</t>
  </si>
  <si>
    <t>maleyi.eth</t>
  </si>
  <si>
    <t>HorsePower</t>
  </si>
  <si>
    <t>snoopso.eth</t>
  </si>
  <si>
    <t>snoopso</t>
  </si>
  <si>
    <t>20050617.eth</t>
  </si>
  <si>
    <t>0617</t>
  </si>
  <si>
    <t>sakuramomo.eth</t>
  </si>
  <si>
    <t>perdet.eth</t>
  </si>
  <si>
    <t>Stinky DAO</t>
  </si>
  <si>
    <t>atatatatvedat.eth</t>
  </si>
  <si>
    <t>Padik place</t>
  </si>
  <si>
    <t>britva.eth</t>
  </si>
  <si>
    <t>Family DAO</t>
  </si>
  <si>
    <t>magmaman.eth</t>
  </si>
  <si>
    <t>Magma network DAO</t>
  </si>
  <si>
    <t>pizdorez.eth</t>
  </si>
  <si>
    <t>PZDRZ Protocol</t>
  </si>
  <si>
    <t>richwin.eth</t>
  </si>
  <si>
    <t>RichWin</t>
  </si>
  <si>
    <t>ensnation.eth</t>
  </si>
  <si>
    <t>ENSnation</t>
  </si>
  <si>
    <t>lovenames.eth</t>
  </si>
  <si>
    <t>WebDao2022</t>
  </si>
  <si>
    <t>wenze888.eth</t>
  </si>
  <si>
    <t>club wen</t>
  </si>
  <si>
    <t>avcdao.eth</t>
  </si>
  <si>
    <t>Arbitrum Dao</t>
  </si>
  <si>
    <t>iwtbf.eth</t>
  </si>
  <si>
    <t>Optimism network</t>
  </si>
  <si>
    <t>unigold.eth</t>
  </si>
  <si>
    <t>Arbitrum netwok</t>
  </si>
  <si>
    <t>viviblock.eth</t>
  </si>
  <si>
    <t>ViviBlock Web3</t>
  </si>
  <si>
    <t>zkmos.eth</t>
  </si>
  <si>
    <t>MOS DAO</t>
  </si>
  <si>
    <t>dao.o5o.eth</t>
  </si>
  <si>
    <t>O5O DAO</t>
  </si>
  <si>
    <t>onidao.eth</t>
  </si>
  <si>
    <t>ONI DAO</t>
  </si>
  <si>
    <t>2022-09-03</t>
  </si>
  <si>
    <t>btc1b.eth</t>
  </si>
  <si>
    <t>FoMoDAO</t>
  </si>
  <si>
    <t>dimarik.eth</t>
  </si>
  <si>
    <t>Vihino DAO</t>
  </si>
  <si>
    <t>bigassboy.eth</t>
  </si>
  <si>
    <t>Nothing DAO</t>
  </si>
  <si>
    <t>moneyinmypocket.eth</t>
  </si>
  <si>
    <t>Back DAO Family</t>
  </si>
  <si>
    <t>mamosteppa.eth</t>
  </si>
  <si>
    <t>STEPPAZ DAO</t>
  </si>
  <si>
    <t>starshippy.eth</t>
  </si>
  <si>
    <t>starship group</t>
  </si>
  <si>
    <t>10gram.eth</t>
  </si>
  <si>
    <t>Most important questions</t>
  </si>
  <si>
    <t>invertx.eth</t>
  </si>
  <si>
    <t>Making invert X</t>
  </si>
  <si>
    <t>superfill.eth</t>
  </si>
  <si>
    <t>superchat chat</t>
  </si>
  <si>
    <t>oliko.eth</t>
  </si>
  <si>
    <t>Oli chat</t>
  </si>
  <si>
    <t>shorise.eth</t>
  </si>
  <si>
    <t>Risen group</t>
  </si>
  <si>
    <t>olenevod.eth</t>
  </si>
  <si>
    <t>Olenevod family</t>
  </si>
  <si>
    <t>okoronkvo.eth</t>
  </si>
  <si>
    <t>Isaacs Chamber</t>
  </si>
  <si>
    <t>mefoddity.eth</t>
  </si>
  <si>
    <t>MEF dao</t>
  </si>
  <si>
    <t>sailornika.eth</t>
  </si>
  <si>
    <t>SAILOR group</t>
  </si>
  <si>
    <t>haikang.eth</t>
  </si>
  <si>
    <t>screat network</t>
  </si>
  <si>
    <t>flaminkondo.eth</t>
  </si>
  <si>
    <t>Flamin chat</t>
  </si>
  <si>
    <t>cubatorino.eth</t>
  </si>
  <si>
    <t>Cubed DAO</t>
  </si>
  <si>
    <t>margenta.eth</t>
  </si>
  <si>
    <t>Margenta DAO</t>
  </si>
  <si>
    <t>guzlo.eth</t>
  </si>
  <si>
    <t>Guzmanov DAO</t>
  </si>
  <si>
    <t>chigrash.eth</t>
  </si>
  <si>
    <t>Chigrash protocol</t>
  </si>
  <si>
    <t>proslept.eth</t>
  </si>
  <si>
    <t>sleepaz family</t>
  </si>
  <si>
    <t>olegomuha.eth</t>
  </si>
  <si>
    <t>Muha Leha OLEGO</t>
  </si>
  <si>
    <t>limeoff.eth</t>
  </si>
  <si>
    <t>reneth.eth</t>
  </si>
  <si>
    <t>juzuqing</t>
  </si>
  <si>
    <t>newjenskins.eth</t>
  </si>
  <si>
    <t>JEN Protocol DAO</t>
  </si>
  <si>
    <t>ratatata.eth</t>
  </si>
  <si>
    <t>Another Snapshot</t>
  </si>
  <si>
    <t>outsove.eth</t>
  </si>
  <si>
    <t>ogurtsov dao</t>
  </si>
  <si>
    <t>sellallyour.eth</t>
  </si>
  <si>
    <t>Business man notes</t>
  </si>
  <si>
    <t>cubecat.eth</t>
  </si>
  <si>
    <t>CubeCat</t>
  </si>
  <si>
    <t>intoblock.eth</t>
  </si>
  <si>
    <t>BlockFi</t>
  </si>
  <si>
    <t>0x-0000.eth</t>
  </si>
  <si>
    <t>0x Network</t>
  </si>
  <si>
    <t>vitaminshop.eth</t>
  </si>
  <si>
    <t>VitaminShop</t>
  </si>
  <si>
    <t>vapedepot.eth</t>
  </si>
  <si>
    <t>VapeDepot</t>
  </si>
  <si>
    <t>aevosprotocol.eth</t>
  </si>
  <si>
    <t>aevosprotocol</t>
  </si>
  <si>
    <t>onehm.eth</t>
  </si>
  <si>
    <t>onetxs</t>
  </si>
  <si>
    <t>pswap.eth</t>
  </si>
  <si>
    <t>KikoClubDAO</t>
  </si>
  <si>
    <t>ensusers.eth</t>
  </si>
  <si>
    <t>fiffy.eth</t>
  </si>
  <si>
    <t>FiffyDao</t>
  </si>
  <si>
    <t>0xyzen.eth</t>
  </si>
  <si>
    <t>0xyzen DAO</t>
  </si>
  <si>
    <t>meamask01.eth</t>
  </si>
  <si>
    <t>ens partydao 治理</t>
  </si>
  <si>
    <t>sudohive.eth</t>
  </si>
  <si>
    <t>Sudolets</t>
  </si>
  <si>
    <t>tiny-verse.eth</t>
  </si>
  <si>
    <t>Tiny Verse</t>
  </si>
  <si>
    <t>samedao.eth</t>
  </si>
  <si>
    <t>Free Dao</t>
  </si>
  <si>
    <t>chloebuzz.eth</t>
  </si>
  <si>
    <t>chloebuzz</t>
  </si>
  <si>
    <t>2022-09-02</t>
  </si>
  <si>
    <t>sashacoco.eth</t>
  </si>
  <si>
    <t>sashacoco DAO</t>
  </si>
  <si>
    <t>oscartucker8.eth</t>
  </si>
  <si>
    <t>oscartucker DAO</t>
  </si>
  <si>
    <t>emmagracie.eth</t>
  </si>
  <si>
    <t>emmagracie DAO</t>
  </si>
  <si>
    <t>justinzhou.eth</t>
  </si>
  <si>
    <t>Justin Space</t>
  </si>
  <si>
    <t>zksyncdao.eth</t>
  </si>
  <si>
    <t>zksyncdao</t>
  </si>
  <si>
    <t>swaeio.eth</t>
  </si>
  <si>
    <t>Swae</t>
  </si>
  <si>
    <t>tanakadao.eth</t>
  </si>
  <si>
    <t>Tanaka DAO</t>
  </si>
  <si>
    <t>sdapw.eth</t>
  </si>
  <si>
    <t>Stake DAO APW</t>
  </si>
  <si>
    <t>mrtn.eth</t>
  </si>
  <si>
    <t>Nouns Plebeian Assembly</t>
  </si>
  <si>
    <t>weirdoghost.eth</t>
  </si>
  <si>
    <t>Weirdo Ghost Gang</t>
  </si>
  <si>
    <t>2022-09-01</t>
  </si>
  <si>
    <t>jamesdan.eth</t>
  </si>
  <si>
    <t>JamesDao</t>
  </si>
  <si>
    <t>hawex.eth</t>
  </si>
  <si>
    <t>Hawex DAO</t>
  </si>
  <si>
    <t>adidas.eth</t>
  </si>
  <si>
    <t>dspacet.eth</t>
  </si>
  <si>
    <t>dspace DAO</t>
  </si>
  <si>
    <t>kelf.eth</t>
  </si>
  <si>
    <t>Shit Apes Beast Club DAO</t>
  </si>
  <si>
    <t>2022-08-31</t>
  </si>
  <si>
    <t>mihoyogames.eth</t>
  </si>
  <si>
    <t>Redstone Network</t>
  </si>
  <si>
    <t>rohogaka.eth</t>
  </si>
  <si>
    <t>Rohogaka Test Space</t>
  </si>
  <si>
    <t>decisiontree.eth</t>
  </si>
  <si>
    <t>DNetwork</t>
  </si>
  <si>
    <t>🤓🤓🤓🤓🤓.eth</t>
  </si>
  <si>
    <t>sKill space</t>
  </si>
  <si>
    <t>noloss🏈.eth</t>
  </si>
  <si>
    <t>No Loss 🏈</t>
  </si>
  <si>
    <t>mikiep.eth</t>
  </si>
  <si>
    <t xml:space="preserve">Studio Mafia </t>
  </si>
  <si>
    <t>2022-08-30</t>
  </si>
  <si>
    <t>greenminingdao.eth</t>
  </si>
  <si>
    <t>Green Mining DAO</t>
  </si>
  <si>
    <t>stagecf.eth</t>
  </si>
  <si>
    <t>StageCF</t>
  </si>
  <si>
    <t>shibainuyachtclub.eth</t>
  </si>
  <si>
    <t>Shiba Inu Yacht Club</t>
  </si>
  <si>
    <t>zadrot.eth</t>
  </si>
  <si>
    <t>Bronze league hero</t>
  </si>
  <si>
    <t>shakandao.eth</t>
  </si>
  <si>
    <t>Shakan's Vision</t>
  </si>
  <si>
    <t>trustfiorg.eth</t>
  </si>
  <si>
    <t>TrustFi Network DAO</t>
  </si>
  <si>
    <t>rcrypp.eth</t>
  </si>
  <si>
    <t>yourairdrop.eth</t>
  </si>
  <si>
    <t>CMP</t>
  </si>
  <si>
    <t>96609.eth</t>
  </si>
  <si>
    <t>concise (✺CONC)</t>
  </si>
  <si>
    <t>v3phunkscommunity.eth</t>
  </si>
  <si>
    <t>V3 Phunks</t>
  </si>
  <si>
    <t>dustclub.eth</t>
  </si>
  <si>
    <t>The Dust Club</t>
  </si>
  <si>
    <t>luckyaxel.eth</t>
  </si>
  <si>
    <t>luckyaxel</t>
  </si>
  <si>
    <t>2022-08-29</t>
  </si>
  <si>
    <t>bojasper.eth</t>
  </si>
  <si>
    <t>bojasper</t>
  </si>
  <si>
    <t>lemu.dcl.eth</t>
  </si>
  <si>
    <t>dcl.governance.test</t>
  </si>
  <si>
    <t>mithrillegion.eth</t>
  </si>
  <si>
    <t>Yggdrasil's Circle</t>
  </si>
  <si>
    <t>endomorqhine.eth</t>
  </si>
  <si>
    <t>MonkexNFT</t>
  </si>
  <si>
    <t>bmcchain.eth</t>
  </si>
  <si>
    <t>BMC</t>
  </si>
  <si>
    <t>starkljm.eth</t>
  </si>
  <si>
    <t>xianghuiben</t>
  </si>
  <si>
    <t>meta-000.eth</t>
  </si>
  <si>
    <t>richdao</t>
  </si>
  <si>
    <t>xoxodao.eth</t>
  </si>
  <si>
    <t>XOXO DAO</t>
  </si>
  <si>
    <t>sustavo.eth</t>
  </si>
  <si>
    <t>Sustavo Gonzalez</t>
  </si>
  <si>
    <t>minimarketmakers.eth</t>
  </si>
  <si>
    <t>MINI Market Makers</t>
  </si>
  <si>
    <t>u2222.eth</t>
  </si>
  <si>
    <t>Voltz Genesis NFT</t>
  </si>
  <si>
    <t>ooo88.eth</t>
  </si>
  <si>
    <t>Voltz  Party</t>
  </si>
  <si>
    <t>hieronymous.eth</t>
  </si>
  <si>
    <t>Mithril Legion Forum (DELETE)</t>
  </si>
  <si>
    <t>dcfcdao.eth</t>
  </si>
  <si>
    <t>Dogechain Fan Club</t>
  </si>
  <si>
    <t>wamo.eth</t>
  </si>
  <si>
    <t>WAMO</t>
  </si>
  <si>
    <t>bayc7178.eth</t>
  </si>
  <si>
    <t xml:space="preserve">Altlayer OG NFT Bao Wan Dao </t>
  </si>
  <si>
    <t>thebananadao.eth</t>
  </si>
  <si>
    <t>Banana Club Token Dao</t>
  </si>
  <si>
    <t>l2345.eth</t>
  </si>
  <si>
    <t>An eye</t>
  </si>
  <si>
    <t>pixsoul.eth</t>
  </si>
  <si>
    <t>SBDAO</t>
  </si>
  <si>
    <t>vv-dao.eth</t>
  </si>
  <si>
    <t>Vision Ventures Dao</t>
  </si>
  <si>
    <t>musorok.eth</t>
  </si>
  <si>
    <t>Police Academy</t>
  </si>
  <si>
    <t>web3ensdao.eth</t>
  </si>
  <si>
    <t>等待</t>
  </si>
  <si>
    <t>bloha.eth</t>
  </si>
  <si>
    <t>Bloha space</t>
  </si>
  <si>
    <t>tradkira.eth</t>
  </si>
  <si>
    <t>Kira space</t>
  </si>
  <si>
    <t>charlierex.eth</t>
  </si>
  <si>
    <t>charlierex</t>
  </si>
  <si>
    <t>teddymilo.eth</t>
  </si>
  <si>
    <t>teddymilo</t>
  </si>
  <si>
    <t>waltercash.eth</t>
  </si>
  <si>
    <t>waltercash</t>
  </si>
  <si>
    <t>dmatvey.eth</t>
  </si>
  <si>
    <t>dmatvey</t>
  </si>
  <si>
    <t>fatbull.eth</t>
  </si>
  <si>
    <t>FATBULL PARTY 拍卖价格</t>
  </si>
  <si>
    <t>crodoonft.eth</t>
  </si>
  <si>
    <t>CroDoo NFT</t>
  </si>
  <si>
    <t>zigfrid.eth</t>
  </si>
  <si>
    <t>Zug Zug</t>
  </si>
  <si>
    <t>002511.eth</t>
  </si>
  <si>
    <t>smq社区</t>
  </si>
  <si>
    <t>lovelulu.eth</t>
  </si>
  <si>
    <t>1713club</t>
  </si>
  <si>
    <t>pcc.miguelcabeza.eth</t>
  </si>
  <si>
    <t>TEST PCC DAO Commitee members</t>
  </si>
  <si>
    <t>derwal.eth</t>
  </si>
  <si>
    <t>NFTSCAN</t>
  </si>
  <si>
    <t>miguelcabeza.eth</t>
  </si>
  <si>
    <t>TEST PCC DAO</t>
  </si>
  <si>
    <t>topxprofits.eth</t>
  </si>
  <si>
    <t>TopX</t>
  </si>
  <si>
    <t>shadow1.eth</t>
  </si>
  <si>
    <t>Steve Buscemi fan club</t>
  </si>
  <si>
    <t>0xxmayflower.eth</t>
  </si>
  <si>
    <t>mayflowers</t>
  </si>
  <si>
    <t>0xxdec.eth</t>
  </si>
  <si>
    <t>theblufund.eth</t>
  </si>
  <si>
    <t>The Blu Fund</t>
  </si>
  <si>
    <t>liuwei6v.eth</t>
  </si>
  <si>
    <t>6v</t>
  </si>
  <si>
    <t>prash.eth</t>
  </si>
  <si>
    <t>Qazipolo</t>
  </si>
  <si>
    <t>hash2o.eth</t>
  </si>
  <si>
    <t>Hash2O DAO</t>
  </si>
  <si>
    <t>krome.finance</t>
  </si>
  <si>
    <t>Krome Finance</t>
  </si>
  <si>
    <t>liuxiaoying0224.eth</t>
  </si>
  <si>
    <t>ilumaxyz.eth</t>
  </si>
  <si>
    <t>ILUMA</t>
  </si>
  <si>
    <t>007773.eth</t>
  </si>
  <si>
    <t>Azuki party</t>
  </si>
  <si>
    <t>goblinsax.eth</t>
  </si>
  <si>
    <t>Goblin Sax</t>
  </si>
  <si>
    <t>vote.metricsdao.eth</t>
  </si>
  <si>
    <t>MetricsDAO Governor Vote</t>
  </si>
  <si>
    <t>outcomefinance.eth</t>
  </si>
  <si>
    <t>Outcome Finance Test</t>
  </si>
  <si>
    <t>coo1.eth</t>
  </si>
  <si>
    <t>gogo</t>
  </si>
  <si>
    <t>bi8bo-yep.eth</t>
  </si>
  <si>
    <t>Soulda#1833 投票</t>
  </si>
  <si>
    <t>nscrypt.eth</t>
  </si>
  <si>
    <t>dao.txt</t>
  </si>
  <si>
    <t>moongear.eth</t>
  </si>
  <si>
    <t>MetaGear</t>
  </si>
  <si>
    <t>kuiclub.eth</t>
  </si>
  <si>
    <t>Kui Club</t>
  </si>
  <si>
    <t>tutellusdao.eth</t>
  </si>
  <si>
    <t>Tutellus DAO</t>
  </si>
  <si>
    <t>w3bscholars.eth</t>
  </si>
  <si>
    <t xml:space="preserve">W3B SCHOLARS </t>
  </si>
  <si>
    <t>edenswap.eth</t>
  </si>
  <si>
    <t>Large Alligator DAO</t>
  </si>
  <si>
    <t>jumpswap.eth</t>
  </si>
  <si>
    <t>Huge Fountain DAO</t>
  </si>
  <si>
    <t>milf-dao.eth</t>
  </si>
  <si>
    <t>MILF DAO</t>
  </si>
  <si>
    <t>calciumcrew.eth</t>
  </si>
  <si>
    <t>Calcium Crew</t>
  </si>
  <si>
    <t>adcombo.eth</t>
  </si>
  <si>
    <t>Weak Spring DAO</t>
  </si>
  <si>
    <t>doopo.eth</t>
  </si>
  <si>
    <t>Doodle Party</t>
  </si>
  <si>
    <t>casperswap.eth</t>
  </si>
  <si>
    <t>Curved Activity DAO</t>
  </si>
  <si>
    <t>maik2hello.eth</t>
  </si>
  <si>
    <t>MAIK PARTYBID</t>
  </si>
  <si>
    <t>perpetualyield.eth</t>
  </si>
  <si>
    <t>AmpliFi</t>
  </si>
  <si>
    <t>low.cgdao.eth</t>
  </si>
  <si>
    <t>CGDAO Low Impact</t>
  </si>
  <si>
    <t>flypedao.eth</t>
  </si>
  <si>
    <t>Flype DAO</t>
  </si>
  <si>
    <t>sudoraredao.eth</t>
  </si>
  <si>
    <t>Yellow Engine</t>
  </si>
  <si>
    <t>kalmyapp.eth</t>
  </si>
  <si>
    <t>Kalmy.APP</t>
  </si>
  <si>
    <t>xuexin.eth</t>
  </si>
  <si>
    <t>YoHoo</t>
  </si>
  <si>
    <t>bejson.eth</t>
  </si>
  <si>
    <t>TDM</t>
  </si>
  <si>
    <t>loopfi-snapshot.eth</t>
  </si>
  <si>
    <t>Loopfi</t>
  </si>
  <si>
    <t>0x22628.eth</t>
  </si>
  <si>
    <t>golbgi</t>
  </si>
  <si>
    <t>airdropsea.eth</t>
  </si>
  <si>
    <t>Beautiful Bear</t>
  </si>
  <si>
    <t>idatis.eth</t>
  </si>
  <si>
    <t>IDATIS</t>
  </si>
  <si>
    <t>athletex.eth</t>
  </si>
  <si>
    <t>AthleteX DAO</t>
  </si>
  <si>
    <t>crypto4ac.eth</t>
  </si>
  <si>
    <t>C4C DAO</t>
  </si>
  <si>
    <t>constellationdao.eth</t>
  </si>
  <si>
    <t>Constellation DAO</t>
  </si>
  <si>
    <t>ddaoo.eth</t>
  </si>
  <si>
    <t>Ddao</t>
  </si>
  <si>
    <t>airdropsky.eth</t>
  </si>
  <si>
    <t>Purple Telephone</t>
  </si>
  <si>
    <t>20220615.eth</t>
  </si>
  <si>
    <t>资管</t>
  </si>
  <si>
    <t>yuying.eth</t>
  </si>
  <si>
    <t>Sparse Window</t>
  </si>
  <si>
    <t>0xb777.eth</t>
  </si>
  <si>
    <t>LOL</t>
  </si>
  <si>
    <t>sexymusic.eth</t>
  </si>
  <si>
    <t>sexymusic</t>
  </si>
  <si>
    <t>shadowsocksr.eth</t>
  </si>
  <si>
    <t>shadowsocksr</t>
  </si>
  <si>
    <t>saptos.eth</t>
  </si>
  <si>
    <t>saptos</t>
  </si>
  <si>
    <t>groupup.eth</t>
  </si>
  <si>
    <t>Rotten Advantage</t>
  </si>
  <si>
    <t>boxcoin.eth</t>
  </si>
  <si>
    <t>Chubby Cricket</t>
  </si>
  <si>
    <t>liuming.eth</t>
  </si>
  <si>
    <t>Chilly Lighter</t>
  </si>
  <si>
    <t>wrapbitcoin.eth</t>
  </si>
  <si>
    <t>music award</t>
  </si>
  <si>
    <t>anqel.eth</t>
  </si>
  <si>
    <t>temp.metricsdao.eth</t>
  </si>
  <si>
    <t>MetricsDAO Temp Check</t>
  </si>
  <si>
    <t>kitan520.eth</t>
  </si>
  <si>
    <t xml:space="preserve">Early User DAO </t>
  </si>
  <si>
    <t>shikidao.eth</t>
  </si>
  <si>
    <t>Shiki DAO</t>
  </si>
  <si>
    <t>istore.eth</t>
  </si>
  <si>
    <t>DaoBeta</t>
  </si>
  <si>
    <t>kiagov.eth</t>
  </si>
  <si>
    <t>KIA Governance</t>
  </si>
  <si>
    <t>metislabs.eth</t>
  </si>
  <si>
    <t>MetisLabs</t>
  </si>
  <si>
    <t>didala.eth</t>
  </si>
  <si>
    <t>小二dao</t>
  </si>
  <si>
    <t>o3dao.eth</t>
  </si>
  <si>
    <t>O3 Swap</t>
  </si>
  <si>
    <t>binaryxdao.eth</t>
  </si>
  <si>
    <t>BinaryXCommunityDAO</t>
  </si>
  <si>
    <t>anifi.eth</t>
  </si>
  <si>
    <t>AniFi World</t>
  </si>
  <si>
    <t>daobnbs.eth</t>
  </si>
  <si>
    <t>Daobnb</t>
  </si>
  <si>
    <t>orbs-network.eth</t>
  </si>
  <si>
    <t>Orbs</t>
  </si>
  <si>
    <t>chuangshi.eth</t>
  </si>
  <si>
    <t>geneth</t>
  </si>
  <si>
    <t>kiraduuu.eth</t>
  </si>
  <si>
    <t>Kira Club</t>
  </si>
  <si>
    <t>dgtle.eth</t>
  </si>
  <si>
    <t>dgtle</t>
  </si>
  <si>
    <t>enskiller.eth</t>
  </si>
  <si>
    <t>KILL ENS</t>
  </si>
  <si>
    <t>bitfunder.eth</t>
  </si>
  <si>
    <t>DEFI爱好者</t>
  </si>
  <si>
    <t>台灣獨立萬歲.eth</t>
  </si>
  <si>
    <t>台灣獨立萬歲</t>
  </si>
  <si>
    <t>nine999.eth</t>
  </si>
  <si>
    <t>nine999</t>
  </si>
  <si>
    <t>freecube.eth</t>
  </si>
  <si>
    <t>FreeCubeDAO</t>
  </si>
  <si>
    <t>rhinofi.vote</t>
  </si>
  <si>
    <t>rhino.fi</t>
  </si>
  <si>
    <t>vesqdao.eth</t>
  </si>
  <si>
    <t>Vesq</t>
  </si>
  <si>
    <t>xiaohuozi.eth</t>
  </si>
  <si>
    <t>小伙子们快来投票了</t>
  </si>
  <si>
    <t>0xshuai.eth</t>
  </si>
  <si>
    <t>web3 dao</t>
  </si>
  <si>
    <t>loveens.eth</t>
  </si>
  <si>
    <t>usdc-2</t>
  </si>
  <si>
    <t>zht1688.eth</t>
  </si>
  <si>
    <t>WEB体验军</t>
  </si>
  <si>
    <t>lzhxl.eth</t>
  </si>
  <si>
    <t>进来投个票</t>
  </si>
  <si>
    <t>tigrisdao.eth</t>
  </si>
  <si>
    <t>Tigris</t>
  </si>
  <si>
    <t>creator-dao.eth</t>
  </si>
  <si>
    <t>Create DAO</t>
  </si>
  <si>
    <t>thesciencedao.eth</t>
  </si>
  <si>
    <t>The Science Dao</t>
  </si>
  <si>
    <t>snapshot.movedao.eth</t>
  </si>
  <si>
    <t>Movement DAO: Consensus Space</t>
  </si>
  <si>
    <t>margpshacrystal.eth</t>
  </si>
  <si>
    <t>Margo Community</t>
  </si>
  <si>
    <t>easedao.eth</t>
  </si>
  <si>
    <t>Ease</t>
  </si>
  <si>
    <t>martinpulpan.eth</t>
  </si>
  <si>
    <t>Artiffine Demo</t>
  </si>
  <si>
    <t>thestackworld.eth</t>
  </si>
  <si>
    <t>The Stack World</t>
  </si>
  <si>
    <t>zksyncnet.eth</t>
  </si>
  <si>
    <t>sudheert.eth</t>
  </si>
  <si>
    <t>teststategy</t>
  </si>
  <si>
    <t>cyphernft.eth</t>
  </si>
  <si>
    <t>996capital.eth</t>
  </si>
  <si>
    <t>safebyte.eth</t>
  </si>
  <si>
    <t>zkBlock</t>
  </si>
  <si>
    <t>ummahdao.eth</t>
  </si>
  <si>
    <t>Ummah DAO</t>
  </si>
  <si>
    <t>o5o.eth</t>
  </si>
  <si>
    <t>O5O.ETH</t>
  </si>
  <si>
    <t>otterspace.mirror.xyz</t>
  </si>
  <si>
    <t>Otterspace</t>
  </si>
  <si>
    <t>theabyss.com</t>
  </si>
  <si>
    <t>The Abyss</t>
  </si>
  <si>
    <t>0xchenliang.eth</t>
  </si>
  <si>
    <t>0xchenliang</t>
  </si>
  <si>
    <t>telcoinplatformcouncil.eth</t>
  </si>
  <si>
    <t>Telcoin Platform Council</t>
  </si>
  <si>
    <t>chingona.szns.eth</t>
  </si>
  <si>
    <t>jshuadvd.eth</t>
  </si>
  <si>
    <t>MediciDAO</t>
  </si>
  <si>
    <t>apkdao.eth</t>
  </si>
  <si>
    <t>APEKING Dao</t>
  </si>
  <si>
    <t>polygonvalidators.eth</t>
  </si>
  <si>
    <t>Polygon Validators</t>
  </si>
  <si>
    <t>cult-dao.eth</t>
  </si>
  <si>
    <t>wearecultdao</t>
  </si>
  <si>
    <t>magbet.eth</t>
  </si>
  <si>
    <t>vaccinationchoices.eth</t>
  </si>
  <si>
    <t>Vaccination Choices</t>
  </si>
  <si>
    <t>thefam.eth</t>
  </si>
  <si>
    <t>FamilyDAO</t>
  </si>
  <si>
    <t>veedao.eth</t>
  </si>
  <si>
    <t>mavxyz.eth</t>
  </si>
  <si>
    <t>Maverick Protocol</t>
  </si>
  <si>
    <t>kargainworld.eth</t>
  </si>
  <si>
    <t>Kargain🪐World</t>
  </si>
  <si>
    <t>steeldaoxyz.eth</t>
  </si>
  <si>
    <t>Steel DAO</t>
  </si>
  <si>
    <t>2022-09-26</t>
  </si>
  <si>
    <t>shindo.eth</t>
  </si>
  <si>
    <t>E DAO</t>
  </si>
  <si>
    <t>soulve.eth</t>
  </si>
  <si>
    <t>soulve</t>
  </si>
  <si>
    <t>ant-dao.eth</t>
  </si>
  <si>
    <t>2022-09-25</t>
  </si>
  <si>
    <t>mckessonhboc.eth</t>
  </si>
  <si>
    <t>mcke</t>
  </si>
  <si>
    <t>2022-09-24</t>
  </si>
  <si>
    <t>96studio.eth</t>
  </si>
  <si>
    <t>96 Studio</t>
  </si>
  <si>
    <t>swenmun.eth</t>
  </si>
  <si>
    <t>Nowhere</t>
  </si>
  <si>
    <t>2022-09-23</t>
  </si>
  <si>
    <t>successiondao.eth</t>
  </si>
  <si>
    <t>Buidtest</t>
  </si>
  <si>
    <t>人在江湖漂.eth</t>
  </si>
  <si>
    <t>中文ENS域名爱好者</t>
  </si>
  <si>
    <t>6a6a6.eth</t>
  </si>
  <si>
    <t>6a6a6</t>
  </si>
  <si>
    <t>okialaziz.eth</t>
  </si>
  <si>
    <t>Oki Capital</t>
  </si>
  <si>
    <t>vcadao.eth</t>
  </si>
  <si>
    <t>VCADAO</t>
  </si>
  <si>
    <t>2022-09-22</t>
  </si>
  <si>
    <t>hordapp.eth</t>
  </si>
  <si>
    <t>Hord</t>
  </si>
  <si>
    <t>hoolyy.eth</t>
  </si>
  <si>
    <t>chikago.eth</t>
  </si>
  <si>
    <t>ZOOKA</t>
  </si>
  <si>
    <t>layer666.eth</t>
  </si>
  <si>
    <t>poncommunity.eth</t>
  </si>
  <si>
    <t>PON</t>
  </si>
  <si>
    <t>electronicwinecompany.eth</t>
  </si>
  <si>
    <t>purplestatedao.eth</t>
  </si>
  <si>
    <t>Purple State DAO</t>
  </si>
  <si>
    <t>collectingmeta.eth</t>
  </si>
  <si>
    <t>Collecting Meta</t>
  </si>
  <si>
    <t>divestory.eth</t>
  </si>
  <si>
    <t>Thalaso_spree</t>
  </si>
  <si>
    <t>2022-09-21</t>
  </si>
  <si>
    <t>runrunrunrunrun.eth</t>
  </si>
  <si>
    <t>run</t>
  </si>
  <si>
    <t>generaltwo.eth</t>
  </si>
  <si>
    <t>General Two</t>
  </si>
  <si>
    <t>web3巨猩.eth</t>
  </si>
  <si>
    <t>巨猩的空间</t>
  </si>
  <si>
    <t>elliotsinvestmentdao.eth</t>
  </si>
  <si>
    <t>Elliot's Investment Dao</t>
  </si>
  <si>
    <t>oiniwi.eth</t>
  </si>
  <si>
    <t>YGDAO</t>
  </si>
  <si>
    <t>strategys.eth</t>
  </si>
  <si>
    <t>strategys</t>
  </si>
  <si>
    <t>2022-09-20</t>
  </si>
  <si>
    <t>saddle.loopfi-snapshot.eth</t>
  </si>
  <si>
    <t>loopfi-saddle-snapshot</t>
  </si>
  <si>
    <t>mail3.eth</t>
  </si>
  <si>
    <t>Mail3</t>
  </si>
  <si>
    <t>2022-09-27</t>
  </si>
  <si>
    <t>vdejb.eth</t>
  </si>
  <si>
    <t>vdejb</t>
  </si>
  <si>
    <t>niceinvestment.eth</t>
  </si>
  <si>
    <t>investment investment funds</t>
  </si>
  <si>
    <t>goddump.eth</t>
  </si>
  <si>
    <t>god</t>
  </si>
  <si>
    <t>colderthanwinter.eth</t>
  </si>
  <si>
    <t>cold</t>
  </si>
  <si>
    <t>futurequest.eth</t>
  </si>
  <si>
    <t>Future Quest</t>
  </si>
  <si>
    <t>spycoin.eth</t>
  </si>
  <si>
    <t>Dream Club</t>
  </si>
  <si>
    <t>uncleshu.eth</t>
  </si>
  <si>
    <t>generalone.eth</t>
  </si>
  <si>
    <t>General One</t>
  </si>
  <si>
    <t>61sdaddy.eth</t>
  </si>
  <si>
    <t>61</t>
  </si>
  <si>
    <t>2022-09-19</t>
  </si>
  <si>
    <t>13666666631.eth</t>
  </si>
  <si>
    <t>letmeshow</t>
  </si>
  <si>
    <t>launchpad-alt.eth</t>
  </si>
  <si>
    <t>Alt by Launchpad</t>
  </si>
  <si>
    <t>asianndragon.eth</t>
  </si>
  <si>
    <t>67</t>
  </si>
  <si>
    <t>129507.eth</t>
  </si>
  <si>
    <t>1259</t>
  </si>
  <si>
    <t>0xcatti.eth</t>
  </si>
  <si>
    <t>NameDAO Test</t>
  </si>
  <si>
    <t>soonieverse.eth</t>
  </si>
  <si>
    <t>Soonieverse</t>
  </si>
  <si>
    <t>avsee.eth</t>
  </si>
  <si>
    <t>m免费投票</t>
  </si>
  <si>
    <t>defi6.eth</t>
  </si>
  <si>
    <t>cxbtc.eth</t>
  </si>
  <si>
    <t>bytenet.eth</t>
  </si>
  <si>
    <t>asshitasu.eth</t>
  </si>
  <si>
    <t>shit</t>
  </si>
  <si>
    <t>bearcome.eth</t>
  </si>
  <si>
    <t>bear</t>
  </si>
  <si>
    <t>dokjong.eth</t>
  </si>
  <si>
    <t>Scholar SNKRZ</t>
  </si>
  <si>
    <t>464564.eth</t>
  </si>
  <si>
    <t>tall012</t>
  </si>
  <si>
    <t>131645.eth</t>
  </si>
  <si>
    <t>tall011</t>
  </si>
  <si>
    <t>451536.eth</t>
  </si>
  <si>
    <t>tall010</t>
  </si>
  <si>
    <t>369961.eth</t>
  </si>
  <si>
    <t>tall009</t>
  </si>
  <si>
    <t>323239.eth</t>
  </si>
  <si>
    <t>tall008</t>
  </si>
  <si>
    <t>646842.eth</t>
  </si>
  <si>
    <t>tall007</t>
  </si>
  <si>
    <t>646489.eth</t>
  </si>
  <si>
    <t>tall 006</t>
  </si>
  <si>
    <t>654697.eth</t>
  </si>
  <si>
    <t>tall005</t>
  </si>
  <si>
    <t>taptaprev.eth</t>
  </si>
  <si>
    <t>TapTapRev</t>
  </si>
  <si>
    <t>wagame.eth</t>
  </si>
  <si>
    <t>WagameDAO</t>
  </si>
  <si>
    <t>0x刘华强.eth</t>
  </si>
  <si>
    <t>sink</t>
  </si>
  <si>
    <t>2022-09-18</t>
  </si>
  <si>
    <t>language-dao.eth</t>
  </si>
  <si>
    <t>LanguageDAO</t>
  </si>
  <si>
    <t>anniwang.eth</t>
  </si>
  <si>
    <t>Claim Airdrop</t>
  </si>
  <si>
    <t>wangfjt.eth</t>
  </si>
  <si>
    <t>StarBull</t>
  </si>
  <si>
    <t>998353.eth</t>
  </si>
  <si>
    <t>tall004</t>
  </si>
  <si>
    <t>20211021.eth</t>
  </si>
  <si>
    <t>978976.eth</t>
  </si>
  <si>
    <t>tall003</t>
  </si>
  <si>
    <t>jack666.eth</t>
  </si>
  <si>
    <t>Butterfly</t>
  </si>
  <si>
    <t>marazzi.eth</t>
  </si>
  <si>
    <t>Ragno</t>
  </si>
  <si>
    <t>877982.eth</t>
  </si>
  <si>
    <t>tall002</t>
  </si>
  <si>
    <t>mrv101.eth</t>
  </si>
  <si>
    <t>Mrv101</t>
  </si>
  <si>
    <t>odosxyz.eth</t>
  </si>
  <si>
    <t>Odos</t>
  </si>
  <si>
    <t>zklands.eth</t>
  </si>
  <si>
    <t>Zklands</t>
  </si>
  <si>
    <t>zkdog.eth</t>
  </si>
  <si>
    <t>Zkdog</t>
  </si>
  <si>
    <t>zkpig.eth</t>
  </si>
  <si>
    <t>Zkpig</t>
  </si>
  <si>
    <t>zkabc.eth</t>
  </si>
  <si>
    <t>Zkabc</t>
  </si>
  <si>
    <t>guillaumeandre.eth</t>
  </si>
  <si>
    <t>dao-concept</t>
  </si>
  <si>
    <t>沪上刘亦菲.eth</t>
  </si>
  <si>
    <t>刘亦菲</t>
  </si>
  <si>
    <t>tank555.eth</t>
  </si>
  <si>
    <t>eig18</t>
  </si>
  <si>
    <t>mutze.eth</t>
  </si>
  <si>
    <t>Augusta DAO</t>
  </si>
  <si>
    <t>fenmi.eth</t>
  </si>
  <si>
    <t>mima</t>
  </si>
  <si>
    <t>a9a8a7.eth</t>
  </si>
  <si>
    <t>A9 CLUB</t>
  </si>
  <si>
    <t>he6b23.eth</t>
  </si>
  <si>
    <t>6b23</t>
  </si>
  <si>
    <t>li0333.eth</t>
  </si>
  <si>
    <t>0333</t>
  </si>
  <si>
    <t>xu9122.eth</t>
  </si>
  <si>
    <t>9122</t>
  </si>
  <si>
    <t>tank33.eth</t>
  </si>
  <si>
    <t>TANK</t>
  </si>
  <si>
    <t>877343.eth</t>
  </si>
  <si>
    <t>tall001</t>
  </si>
  <si>
    <t>855889.eth</t>
  </si>
  <si>
    <t>saharag.eth</t>
  </si>
  <si>
    <t>SAHARA</t>
  </si>
  <si>
    <t>forkero.eth</t>
  </si>
  <si>
    <t>FORKEROS</t>
  </si>
  <si>
    <t>firstone6.eth</t>
  </si>
  <si>
    <t>firstone6</t>
  </si>
  <si>
    <t>firstone5.eth</t>
  </si>
  <si>
    <t>firstone5</t>
  </si>
  <si>
    <t>2022-09-17</t>
  </si>
  <si>
    <t>0022446688.eth</t>
  </si>
  <si>
    <t>CyberBroker DAO</t>
  </si>
  <si>
    <t>firstone4.eth</t>
  </si>
  <si>
    <t>firstone4</t>
  </si>
  <si>
    <t>firstone3.eth</t>
  </si>
  <si>
    <t>firstone3</t>
  </si>
  <si>
    <t>388522.eth</t>
  </si>
  <si>
    <t>firstone2</t>
  </si>
  <si>
    <t>shalaqi.eth</t>
  </si>
  <si>
    <t>shalaqi</t>
  </si>
  <si>
    <t>dftmoon.eth</t>
  </si>
  <si>
    <t>DFTMOON</t>
  </si>
  <si>
    <t>989870.eth</t>
  </si>
  <si>
    <t>knowledgeable</t>
  </si>
  <si>
    <t>968900.eth</t>
  </si>
  <si>
    <t>Top ranking</t>
  </si>
  <si>
    <t>pinnerdao.eth</t>
  </si>
  <si>
    <t>PinnerDAO</t>
  </si>
  <si>
    <t>909866.eth</t>
  </si>
  <si>
    <t>Heavenly Way</t>
  </si>
  <si>
    <t>897980.eth</t>
  </si>
  <si>
    <t>mumu</t>
  </si>
  <si>
    <t>spinet.eth</t>
  </si>
  <si>
    <t>Spinet DAO</t>
  </si>
  <si>
    <t>pinkfloydzone.eth</t>
  </si>
  <si>
    <t>6Dao</t>
  </si>
  <si>
    <t>kupayfinance.eth</t>
  </si>
  <si>
    <t>KuPay</t>
  </si>
  <si>
    <t>980886.eth</t>
  </si>
  <si>
    <t>FANNY</t>
  </si>
  <si>
    <t>666088.eth</t>
  </si>
  <si>
    <t>666088 DAO</t>
  </si>
  <si>
    <t>daosea.eth</t>
  </si>
  <si>
    <t>DaoSea DAO</t>
  </si>
  <si>
    <t>schmackofant.eth</t>
  </si>
  <si>
    <t>EthBerlin3 Test</t>
  </si>
  <si>
    <t>wbf.dalifornian.eth</t>
  </si>
  <si>
    <t>WomenBuidl</t>
  </si>
  <si>
    <t>388521.eth</t>
  </si>
  <si>
    <t>first one</t>
  </si>
  <si>
    <t>909896.eth</t>
  </si>
  <si>
    <t>Pioneer of the times</t>
  </si>
  <si>
    <t>bearde.eth</t>
  </si>
  <si>
    <t>bearzzz</t>
  </si>
  <si>
    <t>baotousugarfc.eth</t>
  </si>
  <si>
    <t>baotousugarfc</t>
  </si>
  <si>
    <t>chasuqi.eth</t>
  </si>
  <si>
    <t>chasuqi</t>
  </si>
  <si>
    <t>920717.eth</t>
  </si>
  <si>
    <t>999</t>
  </si>
  <si>
    <t>godkillnft.eth</t>
  </si>
  <si>
    <t>165165165165.eth</t>
  </si>
  <si>
    <t>165club</t>
  </si>
  <si>
    <t>ffxjx.eth</t>
  </si>
  <si>
    <t>fanxiang</t>
  </si>
  <si>
    <t>xindijia.eth</t>
  </si>
  <si>
    <t>bnbdddd.eth</t>
  </si>
  <si>
    <t>lepakdao.eth</t>
  </si>
  <si>
    <t>Lepak DAO</t>
  </si>
  <si>
    <t>kycohen.eth</t>
  </si>
  <si>
    <t>BNC_DAO</t>
  </si>
  <si>
    <t>pezeshki.eth</t>
  </si>
  <si>
    <t>A10 BOOS</t>
  </si>
  <si>
    <t>mitosisdao.eth</t>
  </si>
  <si>
    <t>Mitosis Propuestas (General)</t>
  </si>
  <si>
    <t>krap.eth</t>
  </si>
  <si>
    <t>Krapopolis</t>
  </si>
  <si>
    <t>alawson.eth</t>
  </si>
  <si>
    <t>xborg.eth</t>
  </si>
  <si>
    <t xml:space="preserve">XBorg </t>
  </si>
  <si>
    <t>echelonassembly.eth</t>
  </si>
  <si>
    <t>Echelon Assembly</t>
  </si>
  <si>
    <t>hotcrypt0.eth</t>
  </si>
  <si>
    <t>dao testing</t>
  </si>
  <si>
    <t>playposeidon.io</t>
  </si>
  <si>
    <t>PlayPoseidon NFT</t>
  </si>
  <si>
    <t>2022-09-16</t>
  </si>
  <si>
    <t>yishiwu.eth</t>
  </si>
  <si>
    <t>15</t>
  </si>
  <si>
    <t>reck123.eth</t>
  </si>
  <si>
    <t>王十九</t>
  </si>
  <si>
    <t>glasperlenspiel.eth</t>
  </si>
  <si>
    <t>glasperlenspiel</t>
  </si>
  <si>
    <t>tlmtko.eth</t>
  </si>
  <si>
    <t>MGL-DAO(ENS)</t>
  </si>
  <si>
    <t>sudorug-token.eth</t>
  </si>
  <si>
    <t>SudoRug</t>
  </si>
  <si>
    <t>brandoniwata.eth</t>
  </si>
  <si>
    <t>DaddyDAO</t>
  </si>
  <si>
    <t>web3academydao.eth</t>
  </si>
  <si>
    <t>Web3 Academy DAO</t>
  </si>
  <si>
    <t>syndicatefan.eth</t>
  </si>
  <si>
    <t>wsgvote.eth</t>
  </si>
  <si>
    <t>Wall Street Games</t>
  </si>
  <si>
    <t>2022-09-15</t>
  </si>
  <si>
    <t>mitac15.eth</t>
  </si>
  <si>
    <t>MitAc</t>
  </si>
  <si>
    <t>carboncommons.earthfund.eth</t>
  </si>
  <si>
    <t>Carbon Commons</t>
  </si>
  <si>
    <t>treasuryvotes.eth</t>
  </si>
  <si>
    <t xml:space="preserve">Nippy &amp; Frens Treasury </t>
  </si>
  <si>
    <t>choconuts.eth</t>
  </si>
  <si>
    <t>Valhalla</t>
  </si>
  <si>
    <t>tony72.eth</t>
  </si>
  <si>
    <t>Ryan Leslie Competition</t>
  </si>
  <si>
    <t>androll.eth</t>
  </si>
  <si>
    <t>AndRoll</t>
  </si>
  <si>
    <t>bufferfinance.eth</t>
  </si>
  <si>
    <t>Buffer Finance</t>
  </si>
  <si>
    <t>150170.eth</t>
  </si>
  <si>
    <t>Syndicate   club</t>
  </si>
  <si>
    <t>athenaprotocol.eth</t>
  </si>
  <si>
    <t>Athena Protocol</t>
  </si>
  <si>
    <t>safuchain.eth</t>
  </si>
  <si>
    <t>Safuchain</t>
  </si>
  <si>
    <t>beipiao.eth</t>
  </si>
  <si>
    <t>fecococo</t>
  </si>
  <si>
    <t>canada3000.eth</t>
  </si>
  <si>
    <t>canada  airdrop</t>
  </si>
  <si>
    <t>zkzkzk.eth</t>
  </si>
  <si>
    <t>zkzkzk</t>
  </si>
  <si>
    <t>lxdao.eth</t>
  </si>
  <si>
    <t>LXDAO</t>
  </si>
  <si>
    <t>gov.spool.eth</t>
  </si>
  <si>
    <t>raz.eth</t>
  </si>
  <si>
    <t>495480.eth</t>
  </si>
  <si>
    <t>beating</t>
  </si>
  <si>
    <t>concentratordao.eth</t>
  </si>
  <si>
    <t>Concentrator</t>
  </si>
  <si>
    <t>137999.eth</t>
  </si>
  <si>
    <t>137999</t>
  </si>
  <si>
    <t>wsndy.eth</t>
  </si>
  <si>
    <t>wsndy</t>
  </si>
  <si>
    <t>136999.eth</t>
  </si>
  <si>
    <t>136999</t>
  </si>
  <si>
    <t>258999.eth</t>
  </si>
  <si>
    <t>258999</t>
  </si>
  <si>
    <t>368999.eth</t>
  </si>
  <si>
    <t>368999</t>
  </si>
  <si>
    <t>668999.eth</t>
  </si>
  <si>
    <t>668999</t>
  </si>
  <si>
    <t>cnnnd.eth</t>
  </si>
  <si>
    <t>cnnnd</t>
  </si>
  <si>
    <t>110911.eth</t>
  </si>
  <si>
    <t>110911</t>
  </si>
  <si>
    <t>259758.eth</t>
  </si>
  <si>
    <t>259758</t>
  </si>
  <si>
    <t>cuttloefish.eth</t>
  </si>
  <si>
    <t>cuttloefish</t>
  </si>
  <si>
    <t>nowherξ.eth</t>
  </si>
  <si>
    <t>Nowhere Studios</t>
  </si>
  <si>
    <t>135999.eth</t>
  </si>
  <si>
    <t>135999</t>
  </si>
  <si>
    <t>lycheedao.eth</t>
  </si>
  <si>
    <t>LycheeDao</t>
  </si>
  <si>
    <t>fudgey.eth</t>
  </si>
  <si>
    <t>FrankenLoops HD</t>
  </si>
  <si>
    <t>curiotools.eth</t>
  </si>
  <si>
    <t>Curio</t>
  </si>
  <si>
    <t>crgov.eth</t>
  </si>
  <si>
    <t>Crypto Raiders</t>
  </si>
  <si>
    <t>snapshot.madsbuch.eth</t>
  </si>
  <si>
    <t>Mads Articles</t>
  </si>
  <si>
    <t>syncswapxyz.eth</t>
  </si>
  <si>
    <t>SyncSwap</t>
  </si>
  <si>
    <t>seeoo.eth</t>
  </si>
  <si>
    <t>Merge</t>
  </si>
  <si>
    <t>toubazi.eth</t>
  </si>
  <si>
    <t>Touba治理试验</t>
  </si>
  <si>
    <t>199820.eth</t>
  </si>
  <si>
    <t>Arbitrum china</t>
  </si>
  <si>
    <t>theclassicsdao.eth</t>
  </si>
  <si>
    <t>The Classics</t>
  </si>
  <si>
    <t>sn0wball.eth</t>
  </si>
  <si>
    <t>FLUF World Voting</t>
  </si>
  <si>
    <t>smart38.eth</t>
  </si>
  <si>
    <t>Smart Alpha Drop</t>
  </si>
  <si>
    <t>xishoushou.eth</t>
  </si>
  <si>
    <t>richangjiaohu</t>
  </si>
  <si>
    <t>dogeimprovementcouncil.eth</t>
  </si>
  <si>
    <t>Doge Improvement Council</t>
  </si>
  <si>
    <t>magmaverse.eth</t>
  </si>
  <si>
    <t>MAgmAVERSE</t>
  </si>
  <si>
    <t>bestfrienddao.eth</t>
  </si>
  <si>
    <t>BestFriend DAO</t>
  </si>
  <si>
    <t>liugang.eth</t>
  </si>
  <si>
    <t>bab  灵魂绑定</t>
  </si>
  <si>
    <t>mark3d.eth</t>
  </si>
  <si>
    <t>Mark3d</t>
  </si>
  <si>
    <t>justforfun.eth</t>
  </si>
  <si>
    <t>Gorgeous Monkey</t>
  </si>
  <si>
    <t>vickichase.eth</t>
  </si>
  <si>
    <t>CarolObiesie</t>
  </si>
  <si>
    <t>68668.eth</t>
  </si>
  <si>
    <t>Jenai</t>
  </si>
  <si>
    <t>akutarsdao.eth</t>
  </si>
  <si>
    <t>AkutarsDAO</t>
  </si>
  <si>
    <t>you-been-nothing-guy.eth</t>
  </si>
  <si>
    <t>YOU BEEN NOTHING GUY</t>
  </si>
  <si>
    <t>dao.puzzlegang.eth</t>
  </si>
  <si>
    <t>Puzzle DAO</t>
  </si>
  <si>
    <t>msggaang.eth</t>
  </si>
  <si>
    <t>MSG Gaang</t>
  </si>
  <si>
    <t>soeos.eth</t>
  </si>
  <si>
    <t>motherfuckersdao.eth</t>
  </si>
  <si>
    <t>MfersDAO</t>
  </si>
  <si>
    <t>robmerki.eth</t>
  </si>
  <si>
    <t>Robert Test</t>
  </si>
  <si>
    <t>stoicstoa.eth</t>
  </si>
  <si>
    <t>The Stoics by Gabe Weis</t>
  </si>
  <si>
    <t>vinzomniac.loopring.eth</t>
  </si>
  <si>
    <t>Pixel Pup Heads DAOg</t>
  </si>
  <si>
    <t>polygon.goodghosting.eth</t>
  </si>
  <si>
    <t>GG @ Polygon</t>
  </si>
  <si>
    <t>celo.goodghosting.eth</t>
  </si>
  <si>
    <t>GG @ Celo</t>
  </si>
  <si>
    <t>ambire.eth</t>
  </si>
  <si>
    <t>Ambire Wallet</t>
  </si>
  <si>
    <t>ganle.eth</t>
  </si>
  <si>
    <t>4unis club</t>
  </si>
  <si>
    <t>bunsland.eth</t>
  </si>
  <si>
    <t>Buns.land</t>
  </si>
  <si>
    <t>mera.dcl.eth</t>
  </si>
  <si>
    <t>cyberdruid.eth</t>
  </si>
  <si>
    <t>3amlittledao</t>
  </si>
  <si>
    <t>952799.eth</t>
  </si>
  <si>
    <t>9527</t>
  </si>
  <si>
    <t>0xbnf.eth</t>
  </si>
  <si>
    <t>B.N.F</t>
  </si>
  <si>
    <t>trwb.live</t>
  </si>
  <si>
    <t>𝔐𝔦̈𝔪𝔦𝔰: 24⁄7 for 3d @ $20⁄h</t>
  </si>
  <si>
    <t>apedotfi.eth</t>
  </si>
  <si>
    <t>Ape Finance</t>
  </si>
  <si>
    <t>jaspermo.eth</t>
  </si>
  <si>
    <t>JASPER TOKEN</t>
  </si>
  <si>
    <t>wileymian.eth</t>
  </si>
  <si>
    <t>wiley test</t>
  </si>
  <si>
    <t>ceila.eth</t>
  </si>
  <si>
    <t>ElmerCrespo3</t>
  </si>
  <si>
    <t>felixciaoba.eth</t>
  </si>
  <si>
    <t>DennisBurt20</t>
  </si>
  <si>
    <t>rickck.eth</t>
  </si>
  <si>
    <t>WEB3</t>
  </si>
  <si>
    <t>nostalgia-dao.eth</t>
  </si>
  <si>
    <t>Nostalgia</t>
  </si>
  <si>
    <t>rektfeed.eth</t>
  </si>
  <si>
    <t>NEW CHAIN maker</t>
  </si>
  <si>
    <t>566775.eth</t>
  </si>
  <si>
    <t>NEW CHAIN WORKER</t>
  </si>
  <si>
    <t>0xclipper.eth</t>
  </si>
  <si>
    <t>clipper</t>
  </si>
  <si>
    <t>6000140.eth</t>
  </si>
  <si>
    <t>reth</t>
  </si>
  <si>
    <t>lookxing.eth</t>
  </si>
  <si>
    <t>lookxing</t>
  </si>
  <si>
    <t>metamotors.eth</t>
  </si>
  <si>
    <t>MetaMotors Glitches</t>
  </si>
  <si>
    <t>poc-dao-c.eth</t>
  </si>
  <si>
    <t>our poc-dao</t>
  </si>
  <si>
    <t>coineus.eth</t>
  </si>
  <si>
    <t>Coineus</t>
  </si>
  <si>
    <t>starblockdao.eth</t>
  </si>
  <si>
    <t>StarBlock</t>
  </si>
  <si>
    <t>miragevault.eth</t>
  </si>
  <si>
    <t>Mirage Gallery</t>
  </si>
  <si>
    <t>projectflux.eth</t>
  </si>
  <si>
    <t>Project Flux</t>
  </si>
  <si>
    <t>cidt.eth</t>
  </si>
  <si>
    <t>CIDT</t>
  </si>
  <si>
    <t>test.wearehume.eth</t>
  </si>
  <si>
    <t>squiggledaotreasurysquad.eth</t>
  </si>
  <si>
    <t>SquiggleDAO Treasury Squad</t>
  </si>
  <si>
    <t>guiriba.eth</t>
  </si>
  <si>
    <t>Guiriba</t>
  </si>
  <si>
    <t>thehouseofbgans.eth</t>
  </si>
  <si>
    <t>The House of BGANs</t>
  </si>
  <si>
    <t>metasoccer.eth</t>
  </si>
  <si>
    <t>Champions Council</t>
  </si>
  <si>
    <t>coinflexvote.eth</t>
  </si>
  <si>
    <t>CoinFLEX Vote</t>
  </si>
  <si>
    <t>casea.eth</t>
  </si>
  <si>
    <t>CASEA</t>
  </si>
  <si>
    <t>radiantcapital.eth</t>
  </si>
  <si>
    <t>Radiant Capital</t>
  </si>
  <si>
    <t>stoboxweb3.eth</t>
  </si>
  <si>
    <t>Stobox DAO</t>
  </si>
  <si>
    <t>ipistr.eth</t>
  </si>
  <si>
    <t>Shorter Finance</t>
  </si>
  <si>
    <t>voteforfluf.eth</t>
  </si>
  <si>
    <t>FLUF World</t>
  </si>
  <si>
    <t>givestation.eth</t>
  </si>
  <si>
    <t>GiveStation</t>
  </si>
  <si>
    <t>promdao.eth</t>
  </si>
  <si>
    <t>Prom</t>
  </si>
  <si>
    <t>artizenfund.eth</t>
  </si>
  <si>
    <t>Artizen Fund</t>
  </si>
  <si>
    <t>multichaindao.eth</t>
  </si>
  <si>
    <t>MultiDAO</t>
  </si>
  <si>
    <t>0x44321.eth</t>
  </si>
  <si>
    <t>0x44321</t>
  </si>
  <si>
    <t>codetri.eth</t>
  </si>
  <si>
    <t>codetri</t>
  </si>
  <si>
    <t>chaingotech.eth</t>
  </si>
  <si>
    <t>chaingotech</t>
  </si>
  <si>
    <t>ascensionprotocol.eth</t>
  </si>
  <si>
    <t>Ascension DAO</t>
  </si>
  <si>
    <t>bzcdao.eth</t>
  </si>
  <si>
    <t>Billionaire Zombies Club DAO</t>
  </si>
  <si>
    <t>xtblock.eth</t>
  </si>
  <si>
    <t>diamondhandsfinance.eth</t>
  </si>
  <si>
    <t>Diamond DOGE DAO</t>
  </si>
  <si>
    <t>businessbuilders.eth</t>
  </si>
  <si>
    <t>BusinessBuilders DAO</t>
  </si>
  <si>
    <t>2022-10-01</t>
  </si>
  <si>
    <t>quarkclub.eth</t>
  </si>
  <si>
    <t>Super Club Quark Snapshot</t>
  </si>
  <si>
    <t>2022-09-30</t>
  </si>
  <si>
    <t>iiitw.eth</t>
  </si>
  <si>
    <t>III-FAB</t>
  </si>
  <si>
    <t>tinco.eth</t>
  </si>
  <si>
    <t>Tinco</t>
  </si>
  <si>
    <t>dbslone.eth</t>
  </si>
  <si>
    <t>dbslone</t>
  </si>
  <si>
    <t>2022-09-29</t>
  </si>
  <si>
    <t>puppypaw.eth</t>
  </si>
  <si>
    <t>Puppy Paw DAO</t>
  </si>
  <si>
    <t>宪法dao.eth</t>
  </si>
  <si>
    <t>宪法dao</t>
  </si>
  <si>
    <t>0rrrr.eth</t>
  </si>
  <si>
    <t>0rrrr</t>
  </si>
  <si>
    <t>dnbdegens.eth</t>
  </si>
  <si>
    <t>DNBdegen Pool</t>
  </si>
  <si>
    <t>irlac.eth</t>
  </si>
  <si>
    <t>IRC Alcohol Club</t>
  </si>
  <si>
    <t>2022-09-28</t>
  </si>
  <si>
    <t>strawberrycow.eth</t>
  </si>
  <si>
    <t>Strawberry Milk Club</t>
  </si>
  <si>
    <t>metaversebridge.eth</t>
  </si>
  <si>
    <t>metabridge</t>
  </si>
  <si>
    <t>hashdirect.eth</t>
  </si>
  <si>
    <t>Hash Direct</t>
  </si>
  <si>
    <t>yxia.eth</t>
  </si>
  <si>
    <t>exgal network</t>
  </si>
  <si>
    <t>kenkim.eth</t>
  </si>
  <si>
    <t>kenkim</t>
  </si>
  <si>
    <t>8948.eth</t>
  </si>
  <si>
    <t>看好二层</t>
  </si>
  <si>
    <t>dao.dao100.eth</t>
  </si>
  <si>
    <t>ATOM成为ETH的竞争者</t>
  </si>
  <si>
    <t>jumbo432.eth</t>
  </si>
  <si>
    <t>test jumbo</t>
  </si>
  <si>
    <t>givestationdao.eth</t>
  </si>
  <si>
    <t>GiveStation DAO</t>
  </si>
  <si>
    <t>perp-temp-check.eth</t>
  </si>
  <si>
    <t>Perpetual Protocol Temp Check</t>
  </si>
  <si>
    <t>theumbrella.eth</t>
  </si>
  <si>
    <t>The Umbrella</t>
  </si>
  <si>
    <t>test5.metrox.eth</t>
  </si>
  <si>
    <t>09818.eth</t>
  </si>
  <si>
    <t>ill poop it nft</t>
  </si>
  <si>
    <t>lncrement.eth</t>
  </si>
  <si>
    <t>cncc Club</t>
  </si>
  <si>
    <t>neurodegen.eth</t>
  </si>
  <si>
    <t>NFH Community Events</t>
  </si>
  <si>
    <t>wangzherongyaozhangdaxian.eth</t>
  </si>
  <si>
    <t>The P &amp; His Friends</t>
  </si>
  <si>
    <t>keqian.eth</t>
  </si>
  <si>
    <t>catdao</t>
  </si>
  <si>
    <t>dmeter4dmrv.eth</t>
  </si>
  <si>
    <t>dMeter</t>
  </si>
  <si>
    <t>eugenptr.eth</t>
  </si>
  <si>
    <t>Playground</t>
  </si>
  <si>
    <t>nfthuanb.eth</t>
  </si>
  <si>
    <t>nftclub</t>
  </si>
  <si>
    <t>elementjj.eth</t>
  </si>
  <si>
    <t>element dao</t>
  </si>
  <si>
    <t>immortaltiger.eth</t>
  </si>
  <si>
    <t>TIGER</t>
  </si>
  <si>
    <t>supply999.eth</t>
  </si>
  <si>
    <t>sup</t>
  </si>
  <si>
    <t>porke.eth</t>
  </si>
  <si>
    <t>porker</t>
  </si>
  <si>
    <t>armyjackals.eth</t>
  </si>
  <si>
    <t>CroArmy Jackals</t>
  </si>
  <si>
    <t>jeffron.eth</t>
  </si>
  <si>
    <t>Health3</t>
  </si>
  <si>
    <t>pfpsupplyco.eth</t>
  </si>
  <si>
    <t>PFP Supply Co.</t>
  </si>
  <si>
    <t>51696969.eth</t>
  </si>
  <si>
    <t>6969</t>
  </si>
  <si>
    <t>followersoftheserpent.eth</t>
  </si>
  <si>
    <t>Followers of the Serpent</t>
  </si>
  <si>
    <t>validatoormoney.eth</t>
  </si>
  <si>
    <t>Validatoor Money</t>
  </si>
  <si>
    <t>crazypark.eth</t>
  </si>
  <si>
    <t>CrazyPark</t>
  </si>
  <si>
    <t>hashme.eth</t>
  </si>
  <si>
    <t>Recovery One</t>
  </si>
  <si>
    <t>theblockchainhub.eth</t>
  </si>
  <si>
    <t>The Blockchain Hub</t>
  </si>
  <si>
    <t>xtok.eth</t>
  </si>
  <si>
    <t>Xtok</t>
  </si>
  <si>
    <t>forgefinance.eth</t>
  </si>
  <si>
    <t>Forge Finance</t>
  </si>
  <si>
    <t>richin30.eth</t>
  </si>
  <si>
    <t>IWannaBeRich DAO</t>
  </si>
  <si>
    <t>dapperdinos.eth</t>
  </si>
  <si>
    <t>Dapper Dinos NFT</t>
  </si>
  <si>
    <t>qiushan.eth</t>
  </si>
  <si>
    <t>sunnyking</t>
  </si>
  <si>
    <t>grandtheftauto8.eth</t>
  </si>
  <si>
    <t>yijing94820612</t>
  </si>
  <si>
    <t>onementv.eth</t>
  </si>
  <si>
    <t>dilgxge1</t>
  </si>
  <si>
    <t>mollystewart.eth</t>
  </si>
  <si>
    <t>nudegreenleavesandbust.eth</t>
  </si>
  <si>
    <t>CosnerNestor</t>
  </si>
  <si>
    <t>chineseuniversityhongkong.eth</t>
  </si>
  <si>
    <t>FKriete</t>
  </si>
  <si>
    <t>theturksandcaicosislands.eth</t>
  </si>
  <si>
    <t>NelsonSuoboda</t>
  </si>
  <si>
    <t>theunitedstatesvirginislands.eth</t>
  </si>
  <si>
    <t>LongAubrecht</t>
  </si>
  <si>
    <t>firstcitymonument.eth</t>
  </si>
  <si>
    <t>KernodleMervin</t>
  </si>
  <si>
    <t>maríliamendonça.eth</t>
  </si>
  <si>
    <t>IssacShanholtz1</t>
  </si>
  <si>
    <t>lenanersesian.eth</t>
  </si>
  <si>
    <t>VincentCriado</t>
  </si>
  <si>
    <t>rngvictory.eth</t>
  </si>
  <si>
    <t>nifansu</t>
  </si>
  <si>
    <t>aphladigger.eth</t>
  </si>
  <si>
    <t>寻找阿尔法</t>
  </si>
  <si>
    <t>seekswr.eth</t>
  </si>
  <si>
    <t>Seekusd IG</t>
  </si>
  <si>
    <t>clubhaose.eth</t>
  </si>
  <si>
    <t>Clubhaose</t>
  </si>
  <si>
    <t>mugengovernance.eth</t>
  </si>
  <si>
    <t>Mugen Finance</t>
  </si>
  <si>
    <t>100long.eth</t>
  </si>
  <si>
    <t>ufor</t>
  </si>
  <si>
    <t>radanetwork.eth</t>
  </si>
  <si>
    <t>Mango Summer DAO</t>
  </si>
  <si>
    <t>8⃣8⃣8⃣9⃣9⃣9⃣.eth</t>
  </si>
  <si>
    <t>sushime</t>
  </si>
  <si>
    <t>mdpi918.eth</t>
  </si>
  <si>
    <t>ershier</t>
  </si>
  <si>
    <t>1l888.eth</t>
  </si>
  <si>
    <t>Token G7 DAO</t>
  </si>
  <si>
    <t>870615.eth</t>
  </si>
  <si>
    <t>NewBlock DAO</t>
  </si>
  <si>
    <t>voicesky.eth</t>
  </si>
  <si>
    <t>Large Ice DAO</t>
  </si>
  <si>
    <t>oberondao.eth</t>
  </si>
  <si>
    <t>Wide Caravan DAO</t>
  </si>
  <si>
    <t>biforst.eth</t>
  </si>
  <si>
    <t>Miniature Summer DAO</t>
  </si>
  <si>
    <t>0xaidiverse.eth</t>
  </si>
  <si>
    <t>AidiVerse</t>
  </si>
  <si>
    <t>kwarantannazbitcoinem.eth</t>
  </si>
  <si>
    <t>Kwarantanna z Bitcoinem</t>
  </si>
  <si>
    <t>voting.budlight.beer.eth</t>
  </si>
  <si>
    <t>Bud Light N3XT NFT Voting</t>
  </si>
  <si>
    <t>uselesscrypto.eth</t>
  </si>
  <si>
    <t>Useless</t>
  </si>
  <si>
    <t>cultivatordao.eth</t>
  </si>
  <si>
    <t>Cultivator DAO</t>
  </si>
  <si>
    <t>qingniu.eth</t>
  </si>
  <si>
    <t>PLAY DAO</t>
  </si>
  <si>
    <t>no51948.eth</t>
  </si>
  <si>
    <t>DominickErtman</t>
  </si>
  <si>
    <t>armondrizzo.eth</t>
  </si>
  <si>
    <t>ColumbusHolme</t>
  </si>
  <si>
    <t>laferrarifxxk.eth</t>
  </si>
  <si>
    <t>lsihglxr</t>
  </si>
  <si>
    <t>auctionwinnerpicksname.eth</t>
  </si>
  <si>
    <t>leixigea1</t>
  </si>
  <si>
    <t>theuniversityoftokyo.eth</t>
  </si>
  <si>
    <t>LeonardSeagrav1</t>
  </si>
  <si>
    <t>nationalgeographictv.eth</t>
  </si>
  <si>
    <t>ContesSolomon</t>
  </si>
  <si>
    <t>infobells-hindi.eth</t>
  </si>
  <si>
    <t>BarthaLuciano</t>
  </si>
  <si>
    <t>theaustraliannationaluniversity.eth</t>
  </si>
  <si>
    <t>LawrenceWeesner</t>
  </si>
  <si>
    <t>poodlepals.eth</t>
  </si>
  <si>
    <t>Poodle Pals Club</t>
  </si>
  <si>
    <t>588995.eth</t>
  </si>
  <si>
    <t>NFT clube</t>
  </si>
  <si>
    <t>0x5918.eth</t>
  </si>
  <si>
    <t>money dao</t>
  </si>
  <si>
    <t>laoshubuchouyan.eth</t>
  </si>
  <si>
    <t>C计划</t>
  </si>
  <si>
    <t>akiyoshi-dao.eth</t>
  </si>
  <si>
    <t>AKI DAO</t>
  </si>
  <si>
    <t>116554.eth</t>
  </si>
  <si>
    <t>Heartless stoic boy Dao</t>
  </si>
  <si>
    <t>strikeorg.eth</t>
  </si>
  <si>
    <t>Strike Finance</t>
  </si>
  <si>
    <t>tyoung.eth</t>
  </si>
  <si>
    <t>zora1</t>
  </si>
  <si>
    <t>thecryptoroast.eth</t>
  </si>
  <si>
    <t>Crypto Roast</t>
  </si>
  <si>
    <t>0xgumpbing.eth</t>
  </si>
  <si>
    <t>gumpDAO</t>
  </si>
  <si>
    <t>pytanie.eth</t>
  </si>
  <si>
    <t>question</t>
  </si>
  <si>
    <t>1701701.eth</t>
  </si>
  <si>
    <t>1701</t>
  </si>
  <si>
    <t>zetaswap.eth</t>
  </si>
  <si>
    <t>web3.0 group DAO</t>
  </si>
  <si>
    <t>zsuck.eth</t>
  </si>
  <si>
    <t>MFER</t>
  </si>
  <si>
    <t>eethe.eth</t>
  </si>
  <si>
    <t>DBANK</t>
  </si>
  <si>
    <t>0xtally.eth</t>
  </si>
  <si>
    <t>TallyDAO</t>
  </si>
  <si>
    <t>tesseradao.eth</t>
  </si>
  <si>
    <t>TesseraDAO</t>
  </si>
  <si>
    <t>pixelatedshibainu.eth</t>
  </si>
  <si>
    <t>Pixelated Shiba Inu</t>
  </si>
  <si>
    <t>71120.eth</t>
  </si>
  <si>
    <t>71120 Dao</t>
  </si>
  <si>
    <t>中国股市.eth</t>
  </si>
  <si>
    <t>中国股市</t>
  </si>
  <si>
    <t>12345679.eth</t>
  </si>
  <si>
    <t>12345679</t>
  </si>
  <si>
    <t>矿工老马.eth</t>
  </si>
  <si>
    <t>矿工老马的空间</t>
  </si>
  <si>
    <t>barrysternlicht.eth</t>
  </si>
  <si>
    <t>Barrysternlicht</t>
  </si>
  <si>
    <t>darklady.eth</t>
  </si>
  <si>
    <t>Darklady</t>
  </si>
  <si>
    <t>singaporeexchange.eth</t>
  </si>
  <si>
    <t>Singaporeexchange</t>
  </si>
  <si>
    <t>powerbridge.eth</t>
  </si>
  <si>
    <t>Powerbridge Dao</t>
  </si>
  <si>
    <t>oportal.eth</t>
  </si>
  <si>
    <t>Huge Football DAO</t>
  </si>
  <si>
    <t>ignia.eth</t>
  </si>
  <si>
    <t>IGNIA VCers</t>
  </si>
  <si>
    <t>chromeswap.eth</t>
  </si>
  <si>
    <t>Howling Candle DAO</t>
  </si>
  <si>
    <t>daboo.eth</t>
  </si>
  <si>
    <t>WEB3 builder's home</t>
  </si>
  <si>
    <t>w3boy.eth</t>
  </si>
  <si>
    <t>web3</t>
  </si>
  <si>
    <t>1186060307891929990.eth</t>
  </si>
  <si>
    <t>Alpha Dao</t>
  </si>
  <si>
    <t>vote.denftdao.eth</t>
  </si>
  <si>
    <t>2022-10-02</t>
  </si>
  <si>
    <t>688club.eth</t>
  </si>
  <si>
    <t>zora</t>
  </si>
  <si>
    <t>0xcarroll.eth</t>
  </si>
  <si>
    <t>GHOSTCLUB</t>
  </si>
  <si>
    <t>uscmigs.eth</t>
  </si>
  <si>
    <t>Sarcophagus Growth subDAO</t>
  </si>
  <si>
    <t>1.robonomics.eth</t>
  </si>
  <si>
    <t>Aira ID holders</t>
  </si>
  <si>
    <t>0.robonomics.eth</t>
  </si>
  <si>
    <t xml:space="preserve">Aira holders </t>
  </si>
  <si>
    <t>president1.eth</t>
  </si>
  <si>
    <t>David</t>
  </si>
  <si>
    <t>tomasmika.eth</t>
  </si>
  <si>
    <t>MIKA MUSIC</t>
  </si>
  <si>
    <t>arrowair.eth</t>
  </si>
  <si>
    <t>Arrow Air</t>
  </si>
  <si>
    <t>whaleking.eth</t>
  </si>
  <si>
    <t>Mana</t>
  </si>
  <si>
    <t>ljuan.eth</t>
  </si>
  <si>
    <t>ljuan</t>
  </si>
  <si>
    <t>bytedefi.eth</t>
  </si>
  <si>
    <t>cryptoflx.eth</t>
  </si>
  <si>
    <t>ZORA PT</t>
  </si>
  <si>
    <t>minetopia.eth</t>
  </si>
  <si>
    <t>MinetopiaNFT</t>
  </si>
  <si>
    <t>l1ning.eth</t>
  </si>
  <si>
    <t>WealthyTigerDao</t>
  </si>
  <si>
    <t>metamors.eth</t>
  </si>
  <si>
    <t>MetaMors</t>
  </si>
  <si>
    <t>losslessdao.eth</t>
  </si>
  <si>
    <t>Lossless</t>
  </si>
  <si>
    <t>cheemsx.eth</t>
  </si>
  <si>
    <t>CheemsX</t>
  </si>
  <si>
    <t>golf-dao.eth</t>
  </si>
  <si>
    <t>GolfDAO</t>
  </si>
  <si>
    <t>leebingbing.eth</t>
  </si>
  <si>
    <t>LeebingbingDao</t>
  </si>
  <si>
    <t>maizes.eth</t>
  </si>
  <si>
    <t>Maizes</t>
  </si>
  <si>
    <t>wolai.eth</t>
  </si>
  <si>
    <t>wolai</t>
  </si>
  <si>
    <t>metabookdao.eth</t>
  </si>
  <si>
    <t>metabook</t>
  </si>
  <si>
    <t>specksofdust.eth</t>
  </si>
  <si>
    <t>Specks of Dust</t>
  </si>
  <si>
    <t>gotogo.eth</t>
  </si>
  <si>
    <t>GOFI</t>
  </si>
  <si>
    <t>femboydao.eth</t>
  </si>
  <si>
    <t>FemboyDAO</t>
  </si>
  <si>
    <t>soweb3.eth</t>
  </si>
  <si>
    <t>welcometoweb3</t>
  </si>
  <si>
    <t>soeth.eth</t>
  </si>
  <si>
    <t>soeth</t>
  </si>
  <si>
    <t>realway.eth</t>
  </si>
  <si>
    <t>Bithinker</t>
  </si>
  <si>
    <t>facash.eth</t>
  </si>
  <si>
    <t>FA</t>
  </si>
  <si>
    <t>geojam.xyz</t>
  </si>
  <si>
    <t>Geojam</t>
  </si>
  <si>
    <t>apriorit.eth</t>
  </si>
  <si>
    <t>apriorit</t>
  </si>
  <si>
    <t>billongroup.eth</t>
  </si>
  <si>
    <t>billongroup</t>
  </si>
  <si>
    <t>astraguildventures.eth</t>
  </si>
  <si>
    <t>Astra Guild Ventures</t>
  </si>
  <si>
    <t>heildefi.eth</t>
  </si>
  <si>
    <t>Heil DeFi</t>
  </si>
  <si>
    <t>onegrid.eth</t>
  </si>
  <si>
    <t>Onegrid</t>
  </si>
  <si>
    <t>visualchina.eth</t>
  </si>
  <si>
    <t>wolfgame</t>
  </si>
  <si>
    <t>bobaswap</t>
  </si>
  <si>
    <t>no proposals</t>
  </si>
  <si>
    <t>ampleforth</t>
  </si>
  <si>
    <t>troylee.eth</t>
  </si>
  <si>
    <t>blackboxart.eth</t>
  </si>
  <si>
    <t>astromoon.eth</t>
  </si>
  <si>
    <t>vasily.eth</t>
  </si>
  <si>
    <t>alwayshasbeen.eth</t>
  </si>
  <si>
    <t>Tally Testing</t>
  </si>
  <si>
    <t>bscbadger.eth</t>
  </si>
  <si>
    <t>hegic.eth</t>
  </si>
  <si>
    <t>Hegic</t>
  </si>
  <si>
    <t>eth3913.eth</t>
  </si>
  <si>
    <t>dolphincoin.eth</t>
  </si>
  <si>
    <t>polkaflare.eth</t>
  </si>
  <si>
    <t xml:space="preserve">PolkaFlare Governance </t>
  </si>
  <si>
    <t>mcswagg.eth</t>
  </si>
  <si>
    <t>covinu.eth</t>
  </si>
  <si>
    <t>justmarketbuy.eth</t>
  </si>
  <si>
    <t>djedi.eth</t>
  </si>
  <si>
    <t>fartoken.eth</t>
  </si>
  <si>
    <t>afterparty.eth</t>
  </si>
  <si>
    <t>Afterparty</t>
  </si>
  <si>
    <t>alexx855.eth</t>
  </si>
  <si>
    <t>hyruleswap.eth</t>
  </si>
  <si>
    <t>0xb1.eth</t>
  </si>
  <si>
    <t>infinitycrypto.eth</t>
  </si>
  <si>
    <t>chainbay.eth</t>
  </si>
  <si>
    <t>finnexusbsc.eth</t>
  </si>
  <si>
    <t>zkswapgov.eth</t>
  </si>
  <si>
    <t>changfan.eth</t>
  </si>
  <si>
    <t>alend.amun.eth</t>
  </si>
  <si>
    <t>Amun Lending Autopilot</t>
  </si>
  <si>
    <t>chrisco.eth</t>
  </si>
  <si>
    <t>ChrisCo</t>
  </si>
  <si>
    <t>enigma16.eth</t>
  </si>
  <si>
    <t>EulerBeats Enigma LP 16</t>
  </si>
  <si>
    <t>hiveshares.eth</t>
  </si>
  <si>
    <t>complus.eth</t>
  </si>
  <si>
    <t>0xdef1.eth</t>
  </si>
  <si>
    <t>CXIP Coalition</t>
  </si>
  <si>
    <t>iotexnetwork.eth</t>
  </si>
  <si>
    <t>dfvindex.eth</t>
  </si>
  <si>
    <t>slimefinance.eth</t>
  </si>
  <si>
    <t>cherryblossomcommunity.eth</t>
  </si>
  <si>
    <t>CherryBlossom Community</t>
  </si>
  <si>
    <t>elastic-vote-sandbox.eth</t>
  </si>
  <si>
    <t>Elastic Vote Sandbox</t>
  </si>
  <si>
    <t>leafan.eth</t>
  </si>
  <si>
    <t>kika2021.eth</t>
  </si>
  <si>
    <t>ethlocal.eth</t>
  </si>
  <si>
    <t>chanyshev.eth</t>
  </si>
  <si>
    <t>RUSLAN CHANYSHEV COIN</t>
  </si>
  <si>
    <t>resdx.eth</t>
  </si>
  <si>
    <t>levinswap.eth</t>
  </si>
  <si>
    <t>defilabsfoundation.eth</t>
  </si>
  <si>
    <t>Defi Labs Foundation</t>
  </si>
  <si>
    <t>anshiny.eth</t>
  </si>
  <si>
    <t>legodao.eth</t>
  </si>
  <si>
    <t>bval20.bvalosek.eth</t>
  </si>
  <si>
    <t>deleted</t>
  </si>
  <si>
    <t>cyberficommunity.eth</t>
  </si>
  <si>
    <t>forcedao.eth</t>
  </si>
  <si>
    <t>dozerz.eth</t>
  </si>
  <si>
    <t>laserswap.eth</t>
  </si>
  <si>
    <t>irl.eth</t>
  </si>
  <si>
    <t>universalweb.eth</t>
  </si>
  <si>
    <t>aqualair.eth</t>
  </si>
  <si>
    <t>everframe.eth</t>
  </si>
  <si>
    <t>Everframe</t>
  </si>
  <si>
    <t>pcdai.pooltogether.eth</t>
  </si>
  <si>
    <t>wasabiswap.eth</t>
  </si>
  <si>
    <t>WasabiSwap</t>
  </si>
  <si>
    <t>virtualbacon.eth</t>
  </si>
  <si>
    <t>emarket.eth</t>
  </si>
  <si>
    <t>ramenswap.eth</t>
  </si>
  <si>
    <t>ensuser.eth</t>
  </si>
  <si>
    <t>ENSUser</t>
  </si>
  <si>
    <t>visor.eth</t>
  </si>
  <si>
    <t>easybake.eth</t>
  </si>
  <si>
    <t>candyfinance.eth</t>
  </si>
  <si>
    <t>libertypie.eth</t>
  </si>
  <si>
    <t>fundamenta.eth</t>
  </si>
  <si>
    <t>hogefoundation.eth</t>
  </si>
  <si>
    <t>stblfund.eth</t>
  </si>
  <si>
    <t>gentlemensbank.eth</t>
  </si>
  <si>
    <t>AngelDAO.eth</t>
  </si>
  <si>
    <t>crtfinance.eth</t>
  </si>
  <si>
    <t>kuko.eth</t>
  </si>
  <si>
    <t>basisusd.eth</t>
  </si>
  <si>
    <t>epik.eth</t>
  </si>
  <si>
    <t>fyoozapp.eth</t>
  </si>
  <si>
    <t>earndefi.eth</t>
  </si>
  <si>
    <t>okcashlab.eth</t>
  </si>
  <si>
    <t>basisgold.eth</t>
  </si>
  <si>
    <t>bangrocks.eth</t>
  </si>
  <si>
    <t>omg.eth</t>
  </si>
  <si>
    <t>gel.dexg.eth</t>
  </si>
  <si>
    <t>DEXG Enhanced Liquidity</t>
  </si>
  <si>
    <t>squirrelcash.eth</t>
  </si>
  <si>
    <t>protekt.eth</t>
  </si>
  <si>
    <t>wise-token.eth</t>
  </si>
  <si>
    <t>fyooztesting.eth</t>
  </si>
  <si>
    <t>lunacore.eth</t>
  </si>
  <si>
    <t>emptysetgold.eth</t>
  </si>
  <si>
    <t>beastdao.eth</t>
  </si>
  <si>
    <t>dittomoney.eth</t>
  </si>
  <si>
    <t>supernovacash.eth</t>
  </si>
  <si>
    <t>bitcoinsov.eth</t>
  </si>
  <si>
    <t>mind.eth</t>
  </si>
  <si>
    <t>batdollar.eth</t>
  </si>
  <si>
    <t>1sd.eth</t>
  </si>
  <si>
    <t>pollendefi.eth</t>
  </si>
  <si>
    <t>ndxfi.eth</t>
  </si>
  <si>
    <t>rifttoken.eth</t>
  </si>
  <si>
    <t>RIFT Holder Airdrops</t>
  </si>
  <si>
    <t>finnexus.eth</t>
  </si>
  <si>
    <t>dgovn.eth</t>
  </si>
  <si>
    <t>spider-dao.eth</t>
  </si>
  <si>
    <t>defisafedao.eth</t>
  </si>
  <si>
    <t>wrappedhbar.eth</t>
  </si>
  <si>
    <t>snapshot.puul.eth</t>
  </si>
  <si>
    <t>changbinhe.eth</t>
  </si>
  <si>
    <t>keeperfi.eth</t>
  </si>
  <si>
    <t>hollaex.eth</t>
  </si>
  <si>
    <t>gov.cap.eth</t>
  </si>
  <si>
    <t>btfinance.eth</t>
  </si>
  <si>
    <t>communitytoken.eth</t>
  </si>
  <si>
    <t>Community Token</t>
  </si>
  <si>
    <t>truegov.eth</t>
  </si>
  <si>
    <t>xethfinance.eth</t>
  </si>
  <si>
    <t>xETH Finance</t>
  </si>
  <si>
    <t>flowcommunity.eth</t>
  </si>
  <si>
    <t>sovi.eth</t>
  </si>
  <si>
    <t>0x033e3ed31ebe2ca6d2c24f3f09539c603fd3f1d7</t>
  </si>
  <si>
    <t>0xa9d46375d649028431c47dd6f9912db156065e0d</t>
  </si>
  <si>
    <t>0x8a8110fa20474bc3ee1c30d4671711ad2618860a</t>
  </si>
  <si>
    <t>0xd9f8adf9b870636ddcc3cddd7c3105a96dcca4b9</t>
  </si>
  <si>
    <t>0x77fcfa8b426bc2e44493f49cd04f3bb57684c3a6</t>
  </si>
  <si>
    <t>0xa1162c520a48b636c7df58e5f0a22c9c0ace3d3c</t>
  </si>
  <si>
    <t>https://client.aragon.org/#/0xecac1df61f0e8971d92029f0cb459052b20b4f03</t>
  </si>
  <si>
    <t>https://client.aragon.org/#/0x033e3ed31ebe2ca6d2c24f3f09539c603fd3f1d7</t>
  </si>
  <si>
    <t>https://client.aragon.org/#/0xa9d46375d649028431c47dd6f9912db156065e0d</t>
  </si>
  <si>
    <t>https://client.aragon.org/#/0x8a8110fa20474bc3ee1c30d4671711ad2618860a</t>
  </si>
  <si>
    <t>https://client.aragon.org/#/0xd9f8adf9b870636ddcc3cddd7c3105a96dcca4b9</t>
  </si>
  <si>
    <t>https://client.aragon.org/#/0x77fcfa8b426bc2e44493f49cd04f3bb57684c3a6</t>
  </si>
  <si>
    <t>https://client.aragon.org/#/0xa1162c520a48b636c7df58e5f0a22c9c0ace3d3c</t>
  </si>
  <si>
    <t>https://client.aragon.org/#/0xecac1df61f0e8971d92029f0cb459052b20b4f03/0xc6b5e14d07307302f384289a9bfd50bdde1a16b5/</t>
  </si>
  <si>
    <t xml:space="preserve"> Insula Aragon DAO</t>
  </si>
  <si>
    <t>0xecac1df61f0e8971d92029f0cb459052b20b4f03 -  Insula Aragon DAO</t>
  </si>
  <si>
    <t>101 ISLA</t>
  </si>
  <si>
    <t>https://client.aragon.org/#/0x033e3ed31ebe2ca6d2c24f3f09539c603fd3f1d7/0x6957ce9f36c3152b63238fe2c58b7a8de97c50fe/</t>
  </si>
  <si>
    <t>https://client.aragon.org/#/0xa9d46375d649028431c47dd6f9912db156065e0d/0x7081ab35037f6f4dd05c50de2e5c9bd7e2dbdabf/</t>
  </si>
  <si>
    <t>https://client.aragon.org/#/0x8a8110fa20474bc3ee1c30d4671711ad2618860a/0x2c59f6160980b7755053d1f54a86fe6b44dbde92/vote/0/</t>
  </si>
  <si>
    <t>tokensholders via ethersca</t>
  </si>
  <si>
    <t xml:space="preserve"> Kommune Venture II DAO Admin token</t>
  </si>
  <si>
    <t>agent, allocations, delay, redemptions, token request</t>
  </si>
  <si>
    <t>https://client.aragon.org/#/0xd9f8adf9b870636ddcc3cddd7c3105a96dcca4b9/0x1bdbb58726e974a3fb3d3d27189fc1cc1c827e05/</t>
  </si>
  <si>
    <t>https://client.aragon.org/#/0x77fcfa8b426bc2e44493f49cd04f3bb57684c3a6/0xb0b950b3aa63a0993bc5cf575d8dbbbae9bb1c80/</t>
  </si>
  <si>
    <t>Based on votings - creating NFTs corresponding to youtube content</t>
  </si>
  <si>
    <t>https://client.aragon.org/#/0xa1162c520a48b636c7df58e5f0a22c9c0ace3d3c/0x6981ac3f4a1a603afb26ce95e407ab7779f2ed24/</t>
  </si>
  <si>
    <t>Moshnake</t>
  </si>
  <si>
    <t>https://www.tekedia.com/the-sandbox-and-moshnake-richly-rewarding-game-fi-platforms-compared-with-vechain/</t>
  </si>
  <si>
    <t>JellyfishDAO</t>
  </si>
  <si>
    <t>https://www.lifespan.io/news/lifespan-news-jellyfishdao/</t>
  </si>
  <si>
    <t>, a decentralized autonomous organization that intends to accelerate the development of life extension technologies.</t>
  </si>
  <si>
    <t>https://jellyfish.foundation/</t>
  </si>
  <si>
    <t>Bonfire</t>
  </si>
  <si>
    <t>eal estate investment protocol on the Polygon network</t>
  </si>
  <si>
    <t>https://techbullion.com/top-5-real-estate-projects-on-the-blockchain/</t>
  </si>
  <si>
    <t>https://www.bonfire.capital/</t>
  </si>
  <si>
    <t>Hacked - https://www.coindesk.com/business/2022/10/11/breaking-news-solana-based-decentralized-finance-platform-mango-hit-by-potential-100-million-exploit/</t>
  </si>
  <si>
    <t>MangoDAO</t>
  </si>
  <si>
    <t>Code exploid</t>
  </si>
  <si>
    <t>Result of oracle manupilation</t>
  </si>
  <si>
    <t>https://www.coindesk.com/business/2022/10/11/breaking-news-solana-based-decentralized-finance-platform-mango-hit-by-potential-100-million-exploit/</t>
  </si>
  <si>
    <t>TempleDAO</t>
  </si>
  <si>
    <t>hacked - https://www.coindesk.com/business/2022/10/11/defi-protocol-temple-dao-struck-by-23m-exploit/</t>
  </si>
  <si>
    <t>https://www.coindesk.com/business/2022/10/11/defi-protocol-temple-dao-struck-by-23m-exploit/</t>
  </si>
  <si>
    <t>yields on deposits</t>
  </si>
  <si>
    <t>nsufficient access control to the migrateStake function, which is a function of the protocol's smart contract</t>
  </si>
  <si>
    <t>https://templedao.link/</t>
  </si>
  <si>
    <t>0xe920b5fa1e50dced59743480c18afb306fb217ec</t>
  </si>
  <si>
    <t>2022-10-10 22:36:34+00:00</t>
  </si>
  <si>
    <t>0xa282a01abaedcbfca9c687e1f2307a0729df1a1e</t>
  </si>
  <si>
    <t>2022-10-13 00:57:34+00:00</t>
  </si>
  <si>
    <t>0xcc2940235b5f6f93ba4fc235253ee6faee572219</t>
  </si>
  <si>
    <t>2022-10-13 03:22:10+00:00</t>
  </si>
  <si>
    <t>0xaefa01a10457bca30805729e3290a6bb81d7ecb4</t>
  </si>
  <si>
    <t>2022-10-13 07:50:31+00:00</t>
  </si>
  <si>
    <t>0x297a093ab8b61eb8a3ea9b442351f6137ec6c4f8</t>
  </si>
  <si>
    <t>2022-10-14 00:56:45+00:00</t>
  </si>
  <si>
    <t>0x47d92d2166dacf9810207af0bedab2fa0efef8c7</t>
  </si>
  <si>
    <t>2022-10-14 01:06:49+00:00</t>
  </si>
  <si>
    <t>0xdebc47385fcc207961ca76cf7c6c5181af715d11</t>
  </si>
  <si>
    <t>2022-10-14 16:14:28+00:00</t>
  </si>
  <si>
    <t>0xb07b9b389292e0a5208dfb64f16c231675179c6c</t>
  </si>
  <si>
    <t>2022-10-14 16:24:31+00:00</t>
  </si>
  <si>
    <t>0x65d7364ac008936512beb52bbe54de573c295964</t>
  </si>
  <si>
    <t>2022-10-15 10:52:27+00:00</t>
  </si>
  <si>
    <t>0x140e161d961a741f99677c75693b4466e18e8c4a</t>
  </si>
  <si>
    <t>2022-10-16 14:03:30+00:00</t>
  </si>
  <si>
    <t>https://client.aragon.org/#/0xe920b5fa1e50dced59743480c18afb306fb217ec</t>
  </si>
  <si>
    <t>https://client.aragon.org/#/0xa282a01abaedcbfca9c687e1f2307a0729df1a1e</t>
  </si>
  <si>
    <t>https://client.aragon.org/#/0xcc2940235b5f6f93ba4fc235253ee6faee572219</t>
  </si>
  <si>
    <t>https://client.aragon.org/#/0xaefa01a10457bca30805729e3290a6bb81d7ecb4</t>
  </si>
  <si>
    <t>https://client.aragon.org/#/0x297a093ab8b61eb8a3ea9b442351f6137ec6c4f8</t>
  </si>
  <si>
    <t>https://client.aragon.org/#/0x47d92d2166dacf9810207af0bedab2fa0efef8c7</t>
  </si>
  <si>
    <t>https://client.aragon.org/#/0xdebc47385fcc207961ca76cf7c6c5181af715d11</t>
  </si>
  <si>
    <t>https://client.aragon.org/#/0xb07b9b389292e0a5208dfb64f16c231675179c6c</t>
  </si>
  <si>
    <t>https://client.aragon.org/#/0x65d7364ac008936512beb52bbe54de573c295964</t>
  </si>
  <si>
    <t>https://client.aragon.org/#/0x140e161d961a741f99677c75693b4466e18e8c4a</t>
  </si>
  <si>
    <t>https://client.aragon.org/#/0xe920b5fa1e50dced59743480c18afb306fb217ec/0xf26ef45cc788c851d7f4869cd0a185a56406877b/</t>
  </si>
  <si>
    <t>0,007 eth</t>
  </si>
  <si>
    <t>https://client.aragon.org/#/0xa282a01abaedcbfca9c687e1f2307a0729df1a1e/0x3ea975622f824988b6569ac78605ae12eb25b160/</t>
  </si>
  <si>
    <t>https://client.aragon.org/#/0xcc2940235b5f6f93ba4fc235253ee6faee572219/0xcf35565a03cf7b919fc5f73e592ca1a632118c5b/</t>
  </si>
  <si>
    <t>https://client.aragon.org/#/0xaefa01a10457bca30805729e3290a6bb81d7ecb4/0xd8930695497a6d3ae1ed44bec11f7c8265ea49bb/</t>
  </si>
  <si>
    <t>https://client.aragon.org/#/0x297a093ab8b61eb8a3ea9b442351f6137ec6c4f8/0x2cf58636d83590d531bb453d39369948b2b9e617/</t>
  </si>
  <si>
    <t>https://client.aragon.org/#/0x47d92d2166dacf9810207af0bedab2fa0efef8c7/0x304714e7e56873ebfa96bd26a2943c03896181db/</t>
  </si>
  <si>
    <t>https://client.aragon.org/#/0xdebc47385fcc207961ca76cf7c6c5181af715d11/0x3eff51a094fc4d1176f796de19dbac3882e256cf/</t>
  </si>
  <si>
    <t>https://client.aragon.org/#/0xb07b9b389292e0a5208dfb64f16c231675179c6c/0x1184baff89153a8d42119c50433656fa75c9c7a3/</t>
  </si>
  <si>
    <t>0,198 eth, 200 DAI</t>
  </si>
  <si>
    <t>https://client.aragon.org/#/0x65d7364ac008936512beb52bbe54de573c295964/0x182e93b8cfbdffdf7942a628d6081dedb10cc0d1/</t>
  </si>
  <si>
    <t>https://client.aragon.org/#/0x140e161d961a741f99677c75693b4466e18e8c4a/0x9f29186e63ad57c77dd9620655b7035973a79922/</t>
  </si>
  <si>
    <t>Fandora</t>
  </si>
  <si>
    <t>esports purpose blockchain</t>
  </si>
  <si>
    <t>https://www.digitaljournal.com/pr/fandora-a-leading-blockchain-for-sport-and-esport-fan</t>
  </si>
  <si>
    <t>https://fandora.network/</t>
  </si>
  <si>
    <t>DutchDAO</t>
  </si>
  <si>
    <t>https://dutchdao.io/</t>
  </si>
  <si>
    <t>Clubs, Social, Matching, Hackathon, Marketing</t>
  </si>
  <si>
    <t>https://blockonomi.com/victoria-vr/</t>
  </si>
  <si>
    <t>https://www.victoriavr.com/dao/</t>
  </si>
  <si>
    <t>Fintech Fraud DAO</t>
  </si>
  <si>
    <t>https://www.businesswire.com/news/home/20221014005500/en/Unit21-Launches-Fintech-Fraud-DAO-to-Combat-Financial-Crime-With-Brex-Chime-and-PrimeTrust-as-Early-Customers</t>
  </si>
  <si>
    <t>Decentralized gaming hub</t>
  </si>
  <si>
    <t>https://gamedao.co/</t>
  </si>
  <si>
    <t>https://bitcoinist.com/gamedao-and-wave-esport-alliance-aims-to-level-up-fan-engagement/</t>
  </si>
  <si>
    <t>gameDAO (WAVE Guild)</t>
  </si>
  <si>
    <t>Zero Network</t>
  </si>
  <si>
    <t>Wafini</t>
  </si>
  <si>
    <t xml:space="preserve">decentralized NFT Marketplace for Non-Fungible Tokens &amp; NFT collectibles </t>
  </si>
  <si>
    <t>https://wafini.app/faqs</t>
  </si>
  <si>
    <t>Whiskey DAO</t>
  </si>
  <si>
    <t>Whiskey DAO - New Found Territory</t>
  </si>
  <si>
    <t>https://www.newfoundterritory.nl/whiskey/</t>
  </si>
  <si>
    <t>https://thewhiskydao.notion.site/Whisky-DAO-95684e96955247e48c39595042d7cf79</t>
  </si>
  <si>
    <t>Invest in Whiskey</t>
  </si>
  <si>
    <t>Alien Worlds</t>
  </si>
  <si>
    <t>https://venturebeat.com/games/alien-worlds-launches-in-game-daos/</t>
  </si>
  <si>
    <t>0xa1d02c44a862d6c2f5c035de41e53ec73cfae5d7</t>
  </si>
  <si>
    <t>2022-10-21 14:02:47+00:00</t>
  </si>
  <si>
    <t>0x4e02f214a5364e898d931de332cd41c434a35ac1</t>
  </si>
  <si>
    <t>2022-10-23 04:59:28+00:00</t>
  </si>
  <si>
    <t>0xeedb96054d4558f22c2a006325bee08b0a5c726c</t>
  </si>
  <si>
    <t>2022-10-23 11:21:39+00:00</t>
  </si>
  <si>
    <t>0x7ff15f08c5172dafc60c5d4f649f5fbf454149ec</t>
  </si>
  <si>
    <t>2022-10-23 21:05:23+00:00</t>
  </si>
  <si>
    <t>https://client.aragon.org/#/0xa1d02c44a862d6c2f5c035de41e53ec73cfae5d7</t>
  </si>
  <si>
    <t>https://client.aragon.org/#/0x4e02f214a5364e898d931de332cd41c434a35ac1</t>
  </si>
  <si>
    <t>https://client.aragon.org/#/0xeedb96054d4558f22c2a006325bee08b0a5c726c</t>
  </si>
  <si>
    <t>https://client.aragon.org/#/0x7ff15f08c5172dafc60c5d4f649f5fbf454149ec</t>
  </si>
  <si>
    <t>https://client.aragon.org/#/0xa1d02c44a862d6c2f5c035de41e53ec73cfae5d7/0xe46b01852453e70eec7f886b80500a7791fc846e/</t>
  </si>
  <si>
    <t>https://client.aragon.org/#/0x4e02f214a5364e898d931de332cd41c434a35ac1/0x4a18356d66b7d88a253a53df83810aa330576ea0/</t>
  </si>
  <si>
    <t>https://client.aragon.org/#/0xeedb96054d4558f22c2a006325bee08b0a5c726c/0x7c665da74b71874d2056f94b1537bdb8e9423581/</t>
  </si>
  <si>
    <t>https://client.aragon.org/#/0x7ff15f08c5172dafc60c5d4f649f5fbf454149ec/0xd6c87c4ce3446ad17433b2940ce8f4fb44d61250/</t>
  </si>
  <si>
    <t>https://cointelegraph.com/press-releases/dao-governed-incubator-nearstarter-to-accelerate-meteor-wallet</t>
  </si>
  <si>
    <t>incubator for web3 startups</t>
  </si>
  <si>
    <t>NearStarter (same as NEAR?)</t>
  </si>
  <si>
    <t>Eunoia</t>
  </si>
  <si>
    <t>a Knowledge Community DAO Platform for Professionals</t>
  </si>
  <si>
    <t>https://news.bitcoin.com/eunoia-a-knowledge-community-dao-platform-for-professionals-2/</t>
  </si>
  <si>
    <t>https://coinpedia.org/hack/defi-protocol-olympus-dao-hacked-hackers-drained-over-300k-through-smart-contract-exploit/</t>
  </si>
  <si>
    <t>https://coingape.com/sponsored/arcomia-an-ethereum-based-virtual-reality-platform/</t>
  </si>
  <si>
    <t>Arcomia</t>
  </si>
  <si>
    <t>Ethereum-based virtual reality project which allows users to create, experience, and monetize content and applications using RCM, which is the utility token of the project</t>
  </si>
  <si>
    <t>community-type E-learning platform</t>
  </si>
  <si>
    <t>Tutor</t>
  </si>
  <si>
    <t>E-learning</t>
  </si>
  <si>
    <t>https://finance.yahoo.com/news/tutor-token-tur-now-available-040500534.html</t>
  </si>
  <si>
    <t>https://tuvelot.com/</t>
  </si>
  <si>
    <t>FluentDAO</t>
  </si>
  <si>
    <t>US+ Stalbecpoin - distribute decision-making power among banking partners and to prohibit any given member from having non-competitive influence over US+</t>
  </si>
  <si>
    <t>https://www.globenewswire.com/news-release/2022/10/24/2540201/0/en/Fluent-Finance-and-Moonstone-Bank-Accelerate-Crypto-Adoption-by-Issuing-US-Stablecoin.html</t>
  </si>
  <si>
    <t>Corda or Ethereum</t>
  </si>
  <si>
    <t>WeMix</t>
  </si>
  <si>
    <t>Nile</t>
  </si>
  <si>
    <t>a new economic platform that combines NFT and a decentralized autonomous organization</t>
  </si>
  <si>
    <t>https://www.ajudaily.com/view/20221026154843117</t>
  </si>
  <si>
    <t>MandA (MNA) StarApple</t>
  </si>
  <si>
    <t>quickly provide MandA investment opportunities to the masses in line with the growth of the MandA market</t>
  </si>
  <si>
    <t>https://www.digitaljournal.com/pr/mna-token-launch-preps-in-full-swing-says-starapple-labs</t>
  </si>
  <si>
    <t>unwinding - https://www.fxstreet.com/cryptocurrencies/news/this-stablecoin-project-was-shut-down-after-suffering-40-million-collateral-gap-202210261542</t>
  </si>
  <si>
    <t>flashlaon misuse</t>
  </si>
  <si>
    <t>https://www.theblock.co/post/82721/makerdao-issues-warning-after-a-flash-loan-is-used-to-pass-a-governance-vote</t>
  </si>
  <si>
    <t>Doelcategorie grof</t>
  </si>
  <si>
    <t>Doelcategorie fijn</t>
  </si>
  <si>
    <t>Based on voting - investment in NFT</t>
  </si>
  <si>
    <t>Based on voting and (older) transfers</t>
  </si>
  <si>
    <t>Work</t>
  </si>
  <si>
    <t>Lido DAO &amp; Snapshot - liquidity staking</t>
  </si>
  <si>
    <t>The old, slow cave.- all votes on 1 day - probably test</t>
  </si>
  <si>
    <t>0xf25e883a42ad466b7b3681d0a056c0a3265aaae6</t>
  </si>
  <si>
    <t>2022-10-25 15:43:22+00:00</t>
  </si>
  <si>
    <t>0xbeda889626c77756df5b13feae4e22f831c521f3</t>
  </si>
  <si>
    <t>2022-10-25 18:54:34+00:00</t>
  </si>
  <si>
    <t>0xbea16e5b374e17342a1f9a8ed7012ffb8d7e4479</t>
  </si>
  <si>
    <t>2022-10-26 22:56:55+00:00</t>
  </si>
  <si>
    <t>0xe9b2a457497e6cc6020f39d0396d27e94c822083</t>
  </si>
  <si>
    <t>2022-10-27 00:37:32+00:00</t>
  </si>
  <si>
    <t>0x62fb09c64c590f4cc4ca23c6890c78835f15d34d</t>
  </si>
  <si>
    <t>2022-10-27 01:57:57+00:00</t>
  </si>
  <si>
    <t>0x7b698c8d18629be777c0311bcfa42f3b0aebafd3</t>
  </si>
  <si>
    <t>2022-10-27 02:18:05+00:00</t>
  </si>
  <si>
    <t>0xaa29cecf609ee44fd43ce985378391f066142b8e</t>
  </si>
  <si>
    <t>2022-10-27 04:10:10+00:00</t>
  </si>
  <si>
    <t>0xf69070f1942b1ba1bfac7661bf452f8ccb761e1a</t>
  </si>
  <si>
    <t>2022-10-27 14:23:57+00:00</t>
  </si>
  <si>
    <t>0x1b41ae528aa7ff8622fa4e8cc21548b91e765728</t>
  </si>
  <si>
    <t>2022-10-28 03:00:52+00:00</t>
  </si>
  <si>
    <t>0x74ab8e2008a50c6975fcb350dfa02044829513a1</t>
  </si>
  <si>
    <t>2022-10-28 08:01:34+00:00</t>
  </si>
  <si>
    <t>0x624fb38f2edc997dc64e9302818996d664bebe9e</t>
  </si>
  <si>
    <t>2022-10-28 13:53:40+00:00</t>
  </si>
  <si>
    <t>0xf603a312ec807c95bb2d2248a876b124239e437c</t>
  </si>
  <si>
    <t>2022-10-29 21:36:23+00:00</t>
  </si>
  <si>
    <t>0x0be5d4e1e5da1dc1052ee1267ea64dec14e0347a</t>
  </si>
  <si>
    <t>2022-10-30 04:09:07+00:00</t>
  </si>
  <si>
    <t>0x9f0c50fcd1d93717dae453a0314e8bfaed28aa06</t>
  </si>
  <si>
    <t>2022-10-31 02:57:40+00:00</t>
  </si>
  <si>
    <t>0x33e5ea5777ee2748c8824c65a5f2de8544b316df</t>
  </si>
  <si>
    <t>2022-10-31 03:17:46+00:00</t>
  </si>
  <si>
    <t>https://client.aragon.org/#/0xf25e883a42ad466b7b3681d0a056c0a3265aaae6</t>
  </si>
  <si>
    <t>https://client.aragon.org/#/0xbeda889626c77756df5b13feae4e22f831c521f3</t>
  </si>
  <si>
    <t>https://client.aragon.org/#/0xbea16e5b374e17342a1f9a8ed7012ffb8d7e4479</t>
  </si>
  <si>
    <t>https://client.aragon.org/#/0xe9b2a457497e6cc6020f39d0396d27e94c822083</t>
  </si>
  <si>
    <t>https://client.aragon.org/#/0x62fb09c64c590f4cc4ca23c6890c78835f15d34d</t>
  </si>
  <si>
    <t>https://client.aragon.org/#/0x7b698c8d18629be777c0311bcfa42f3b0aebafd3</t>
  </si>
  <si>
    <t>https://client.aragon.org/#/0xaa29cecf609ee44fd43ce985378391f066142b8e</t>
  </si>
  <si>
    <t>https://client.aragon.org/#/0xf69070f1942b1ba1bfac7661bf452f8ccb761e1a</t>
  </si>
  <si>
    <t>https://client.aragon.org/#/0x1b41ae528aa7ff8622fa4e8cc21548b91e765728</t>
  </si>
  <si>
    <t>https://client.aragon.org/#/0x74ab8e2008a50c6975fcb350dfa02044829513a1</t>
  </si>
  <si>
    <t>https://client.aragon.org/#/0x624fb38f2edc997dc64e9302818996d664bebe9e</t>
  </si>
  <si>
    <t>https://client.aragon.org/#/0xf603a312ec807c95bb2d2248a876b124239e437c</t>
  </si>
  <si>
    <t>https://client.aragon.org/#/0x0be5d4e1e5da1dc1052ee1267ea64dec14e0347a</t>
  </si>
  <si>
    <t>https://client.aragon.org/#/0x9f0c50fcd1d93717dae453a0314e8bfaed28aa06</t>
  </si>
  <si>
    <t>https://client.aragon.org/#/0x33e5ea5777ee2748c8824c65a5f2de8544b316df</t>
  </si>
  <si>
    <t>investment for Web3</t>
  </si>
  <si>
    <t>https://www.crowdfundinsider.com/2022/10/197946-australias-web3-founders-introduce-upside-dao-with-5m-in-funding/</t>
  </si>
  <si>
    <t>HOFA DAO</t>
  </si>
  <si>
    <t>art collectors</t>
  </si>
  <si>
    <t>https://blocktelegraph.io/hofa-dao-londons-first-dao-for-art-collectors-will-launch-nov-11/</t>
  </si>
  <si>
    <t>pax.world</t>
  </si>
  <si>
    <t>pax.world is a 3D world offering immersive, life-like experiences, including highly detailed business centres where real-life organisations can hold events, meetings, and AMAs.</t>
  </si>
  <si>
    <t>https://finance.yahoo.com/news/award-winning-metaverse-pax-world-080000308.html</t>
  </si>
  <si>
    <t>Hacked - https://www.cryptopolitan.com/friesdao-hacked-and-2-3-million-stolen/</t>
  </si>
  <si>
    <t>https://www.cryptopolitan.com/friesdao-hacked-and-2-3-million-stolen/</t>
  </si>
  <si>
    <t>Wallet hack</t>
  </si>
  <si>
    <t>The exploit was the result of the hacker acquiring control of the “deployer wallet” of FriesDAO</t>
  </si>
  <si>
    <t>the standard</t>
  </si>
  <si>
    <t>ArtyFact</t>
  </si>
  <si>
    <t>https://finance.yahoo.com/news/artyfact-next-gen-web3-metaverse-210200099.html</t>
  </si>
  <si>
    <t>A Next-Gen Web3 Metaverse Has Announced Their First Demo</t>
  </si>
  <si>
    <t>Rare Advocacy Movement (RAM</t>
  </si>
  <si>
    <t>the first community-based decentralized autonomous organization dedicated to the best interests of people diagnosed with rare diseases and their families.</t>
  </si>
  <si>
    <t>https://www.prweb.com/releases/2022/11/prweb18992022.htm</t>
  </si>
  <si>
    <t>https://www.rareadvocacymovement.com/</t>
  </si>
  <si>
    <t>Japan Digital Agency</t>
  </si>
  <si>
    <t>Japanese goverenment wants to test how DAOs can function</t>
  </si>
  <si>
    <t>https://cointelegraph.com/news/japan-s-digital-agency-launches-dao-to-explore-daos-and-web3</t>
  </si>
  <si>
    <t>Game 7</t>
  </si>
  <si>
    <t>a Web3 Gaming DAO created to accelerate the adoption of blockchain-enabled game economies</t>
  </si>
  <si>
    <t>https://www.crowdfundinsider.com/2022/11/198196-metamask-game7-unveil-hyperplay-a-web3-app-focused-on-gaming/</t>
  </si>
  <si>
    <t>LooksRare</t>
  </si>
  <si>
    <t>the decentralized autonomous organization (DAO) behind the LooksRare marketplace</t>
  </si>
  <si>
    <t>https://www.axios.com/2022/11/03/market-artist-royalties-nft-creators</t>
  </si>
  <si>
    <t>https://docs.looksrare.org/blog/looksrare-offers-zero-royalty-trading-shares-protocol-fees-with-creators-instead</t>
  </si>
  <si>
    <t>https://looksrare.org/</t>
  </si>
  <si>
    <t>0x7c5da27de9094a473d7fd6193c6e6ac870f2935a</t>
  </si>
  <si>
    <t>2022-10-31 23:26:36+00:00</t>
  </si>
  <si>
    <t>0xffada8defbd063616e8d02f29b78784b7071a2d1</t>
  </si>
  <si>
    <t>2022-11-01 13:12:57+00:00</t>
  </si>
  <si>
    <t>0xfc4a13efa12e7d61dcfa26724aa72153e7862dd2</t>
  </si>
  <si>
    <t>2022-11-01 19:25:13+00:00</t>
  </si>
  <si>
    <t>0x25145fb98cfbb30b2fdb45f358d40e1dcc673895</t>
  </si>
  <si>
    <t>2022-11-02 23:07:08+00:00</t>
  </si>
  <si>
    <t>0xe3d6a67bf985cefeb1f2f4d1e983940a5a854363</t>
  </si>
  <si>
    <t>2022-11-04 19:04:19+00:00</t>
  </si>
  <si>
    <t>0xd377ff67a73f9a86363e9d12679f6201c00e5a12</t>
  </si>
  <si>
    <t>2022-11-04 20:54:58+00:00</t>
  </si>
  <si>
    <t>0xe14e17a547e536f957560aa2a981d17fca864bac</t>
  </si>
  <si>
    <t>2022-11-04 21:05:02+00:00</t>
  </si>
  <si>
    <t>0x0724695ab90868fa2001f1fadb2af2a9a6992e88</t>
  </si>
  <si>
    <t>2022-11-04 21:35:10+00:00</t>
  </si>
  <si>
    <t>https://client.aragon.org/#/0x7c5da27de9094a473d7fd6193c6e6ac870f2935a</t>
  </si>
  <si>
    <t>https://client.aragon.org/#/0xffada8defbd063616e8d02f29b78784b7071a2d1</t>
  </si>
  <si>
    <t>https://client.aragon.org/#/0xfc4a13efa12e7d61dcfa26724aa72153e7862dd2</t>
  </si>
  <si>
    <t>https://client.aragon.org/#/0x25145fb98cfbb30b2fdb45f358d40e1dcc673895</t>
  </si>
  <si>
    <t>https://client.aragon.org/#/0xe3d6a67bf985cefeb1f2f4d1e983940a5a854363</t>
  </si>
  <si>
    <t>https://client.aragon.org/#/0xd377ff67a73f9a86363e9d12679f6201c00e5a12</t>
  </si>
  <si>
    <t>https://client.aragon.org/#/0xe14e17a547e536f957560aa2a981d17fca864bac</t>
  </si>
  <si>
    <t>https://client.aragon.org/#/0x0724695ab90868fa2001f1fadb2af2a9a6992e88</t>
  </si>
  <si>
    <t>https://client.aragon.org/#/0xf25e883a42ad466b7b3681d0a056c0a3265aaae6/0x05fa0d3c1c2ceb545fdfbc3c1624462f69cbc488/</t>
  </si>
  <si>
    <t>https://client.aragon.org/#/0xbeda889626c77756df5b13feae4e22f831c521f3/0x2ef0ca8f4787714da65a4f6107638f69cee2a519/</t>
  </si>
  <si>
    <t>https://client.aragon.org/#/0xbea16e5b374e17342a1f9a8ed7012ffb8d7e4479/0xb5813a610817ebd405e176c3e6a9d314d19cf14f/</t>
  </si>
  <si>
    <t>https://client.aragon.org/#/0xe9b2a457497e6cc6020f39d0396d27e94c822083/0x67198580b6b9e65ba9ae14a3930fbf0320886c94/</t>
  </si>
  <si>
    <t>https://client.aragon.org/#/0x7b698c8d18629be777c0311bcfa42f3b0aebafd3/0xc6cf9aa3f3cc4b43fe99136599d3b011773de5b1/</t>
  </si>
  <si>
    <t>https://client.aragon.org/#/0xaa29cecf609ee44fd43ce985378391f066142b8e/0xe3108be61fb85749dbb0705e4e18c9266560a975/</t>
  </si>
  <si>
    <t>https://client.aragon.org/#/0xf69070f1942b1ba1bfac7661bf452f8ccb761e1a/0xedf1e09fe39dda668f325d0e17f93ab539c535ba/</t>
  </si>
  <si>
    <t>https://client.aragon.org/#/0x1b41ae528aa7ff8622fa4e8cc21548b91e765728/0xe2506b023442d1d301385816fbee1d523ee181c8/</t>
  </si>
  <si>
    <t>https://client.aragon.org/#/0x74ab8e2008a50c6975fcb350dfa02044829513a1/0xf8fb5472a86016939ff8b4f05be93a8c049a4302/</t>
  </si>
  <si>
    <t>https://client.aragon.org/#/0x624fb38f2edc997dc64e9302818996d664bebe9e/0x87a612e81a037c6d4ba7d9af12de5c36d316ce1d/</t>
  </si>
  <si>
    <t>https://client.aragon.org/#/0xf603a312ec807c95bb2d2248a876b124239e437c/0x536ddc646d2375d05c3f8a416d9ef99016e8e929/</t>
  </si>
  <si>
    <t>https://client.aragon.org/#/0x0be5d4e1e5da1dc1052ee1267ea64dec14e0347a/0xf2e3f569f2f8fe200fa6d966d0dd8e8a72936b9f/</t>
  </si>
  <si>
    <t>https://client.aragon.org/#/0x9f0c50fcd1d93717dae453a0314e8bfaed28aa06/0x5f73a3eb97d04acc6b0e49e5aa25fd6677ac9419/</t>
  </si>
  <si>
    <t>https://client.aragon.org/#/0x33e5ea5777ee2748c8824c65a5f2de8544b316df/0xe7e6405eeb6e3ced80e4cfdf8a599359d676bec6/</t>
  </si>
  <si>
    <t>https://client.aragon.org/#/0x7c5da27de9094a473d7fd6193c6e6ac870f2935a/0xc339b39f278af43eba78161ba0431bca496f22ba/</t>
  </si>
  <si>
    <t>https://client.aragon.org/#/0xffada8defbd063616e8d02f29b78784b7071a2d1/0xa6b9d8b61d20b107f0c1356598275b2cf03f3c79/</t>
  </si>
  <si>
    <t>https://client.aragon.org/#/0xfc4a13efa12e7d61dcfa26724aa72153e7862dd2/0x851b42e44776feab8e5e2a692d4f82440db0313d/</t>
  </si>
  <si>
    <t>https://client.aragon.org/#/0x25145fb98cfbb30b2fdb45f358d40e1dcc673895/0x42f87da9bcd4c24e9d65af28fe4c4284d5f35416/</t>
  </si>
  <si>
    <t>https://client.aragon.org/#/0xe3d6a67bf985cefeb1f2f4d1e983940a5a854363/0xe6a86351030c8c21030e9a83af298e83ba37529c/</t>
  </si>
  <si>
    <t>Addressbook, Allocations, Dot voting, projects, rewards</t>
  </si>
  <si>
    <t>https://client.aragon.org/#/0xd377ff67a73f9a86363e9d12679f6201c00e5a12/0x7096928cc30f9bdc4bc04d528b4b0db56a135cc5/</t>
  </si>
  <si>
    <t>https://client.aragon.org/#/0xe14e17a547e536f957560aa2a981d17fca864bac/0x147c46299d8081031af45d5623aab80b932fd806/</t>
  </si>
  <si>
    <t>https://client.aragon.org/#/0x0724695ab90868fa2001f1fadb2af2a9a6992e88/0x6e1e4782fa383918f595a0697fbe9ace7c8adb5a/</t>
  </si>
  <si>
    <t>https://www.videogameschronicle.com/news/microsoft-has-invested-in-a-korean-blockchain-game-company/</t>
  </si>
  <si>
    <t>Love (Pharma) Health</t>
  </si>
  <si>
    <t>aims to make Solana more censorship-resistant and composable through liquid staking</t>
  </si>
  <si>
    <t>https://dailyhodl.com/2022/11/02/crypto-exchange-coinbase-announces-support-for-two-low-cap-solana-sol-based-altcoin-projects/</t>
  </si>
  <si>
    <t>On_Discourse</t>
  </si>
  <si>
    <t>he group hatched a plan to launch ON_Discourse and publish curated, opinionated content for technology-focused business leaders.</t>
  </si>
  <si>
    <t>https://www.adweek.com/media/code-and-theorys-dan-gardner-reveals-new-media-company-designed-to-help-readers-understand-technology/</t>
  </si>
  <si>
    <t>Humanode (vortex DAO)</t>
  </si>
  <si>
    <t>https://cointelegraph.com/explained/what-is-humanode-human-powered-blockchain</t>
  </si>
  <si>
    <t>Humanode is the first human-powered crypto-biometric network, where 1 human = 1 node = 1 vote</t>
  </si>
  <si>
    <t>SpacesDAO</t>
  </si>
  <si>
    <t>https://spacesdao.xyz/</t>
  </si>
  <si>
    <t>Spaces is an inclusive creative collective of
artists and architects, dedicated to the design of
tailored spaces and experiences for the
metaverse</t>
  </si>
  <si>
    <t>ProntoBlock</t>
  </si>
  <si>
    <t>issue green bonds</t>
  </si>
  <si>
    <t>https://www.streetinsider.com/Press+Releases/Prontoblock+and+EPIC+ESG+Partner+to+Launch+a+DAO+and+Issue+On-Chain+Green+Bonds+to+Finance+Clean+Energy+Solutions/20810864.html</t>
  </si>
  <si>
    <t>the world's first DAO (Decentralized Autonomous Organization) focused on fostering the development of the 3D artist community and its evolving approach to makeup in the metaverse</t>
  </si>
  <si>
    <t>https://www.odwyerpr.com/story/public/18773/2022-11-09/accounts-transit-ditto-adds-nyx-professional-makeup.html</t>
  </si>
  <si>
    <t>https://www.nyxcosmetics.com/gorjs.html</t>
  </si>
  <si>
    <t>GORJS</t>
  </si>
  <si>
    <t>UFANDAO</t>
  </si>
  <si>
    <t>the decentralized fundraising platform to fulfill your financial needs and dreams</t>
  </si>
  <si>
    <t>Investment - Grant</t>
  </si>
  <si>
    <t>https://www.einnews.com/pr_news/600601697/meet-ufandao-the-decentralized-fundraising-platform-to-fulfill-your-financial-needs-and-dreams</t>
  </si>
  <si>
    <t>https://ufandao.com/</t>
  </si>
  <si>
    <t>Shibnobi</t>
  </si>
  <si>
    <t>https://www.streetinsider.com/Newsfile/Shibnobis+Shinja+is+Opting+For+a+V2+Migration+On+Nov+15th/20831903.html</t>
  </si>
  <si>
    <t>an open-sourced cryptocurrency token formed on the Ethereum blockchain,</t>
  </si>
  <si>
    <t>https://www.pymnts.com/technology/2022/founders-unite-to-connect-african-tech-community-plug-funding-gap/</t>
  </si>
  <si>
    <t>build a more connected African tech community and assist members in supporting each other through investment and collaboration</t>
  </si>
  <si>
    <t>PandoDAO</t>
  </si>
  <si>
    <t>Bernoulli | Locke</t>
  </si>
  <si>
    <t>https://www.royalgazette.com/sailing/sport/article/20221112/bermuda-to-form-part-of-fan-owned-sailgp-team/</t>
  </si>
  <si>
    <t>fan-owned racing team across Bermuda and the Caribbean</t>
  </si>
  <si>
    <t>Calvaria</t>
  </si>
  <si>
    <t>provides a peer-to-peer marketplace for gamers to buy and sell NFT combat cards</t>
  </si>
  <si>
    <t>https://oryennetwork.io/wp-content/uploads/2022/10/SmartContract_Audit_Solidproof_OryenNetwork.pdf</t>
  </si>
  <si>
    <t>https://oryennetwork.io/</t>
  </si>
  <si>
    <t>0x5ad9fe4bc6d8aca3e25cf3eae5e250a8c6aecce5</t>
  </si>
  <si>
    <t>2022-11-10 07:00:45+00:00</t>
  </si>
  <si>
    <t>0x88910ef8de3beffccf6566cbcadf7c1f6d40fb52</t>
  </si>
  <si>
    <t>2022-11-12 20:15:11+00:00</t>
  </si>
  <si>
    <t>0xdfa2cc519d99a9d5cd76e5bf4bbef4bba2c47c91</t>
  </si>
  <si>
    <t>2022-11-14 07:31:48+00:00</t>
  </si>
  <si>
    <t>https://client.aragon.org/#/0x5ad9fe4bc6d8aca3e25cf3eae5e250a8c6aecce5</t>
  </si>
  <si>
    <t>https://client.aragon.org/#/0x88910ef8de3beffccf6566cbcadf7c1f6d40fb52</t>
  </si>
  <si>
    <t>https://client.aragon.org/#/0xdfa2cc519d99a9d5cd76e5bf4bbef4bba2c47c91</t>
  </si>
  <si>
    <t>https://www.globenewswire.com/news-release/2022/11/14/2555359/0/en/CASH-X-DAO-Plans-for-Asia-Expansion-in-2022.html</t>
  </si>
  <si>
    <t xml:space="preserve"> Cash X DAO provides a fully decentralized protocol on the Polygon chain. The protocol currently consists of the token CXDT, an information input system (Oracle) and a voting mechanism</t>
  </si>
  <si>
    <t>Cash X DAO - cxDAO</t>
  </si>
  <si>
    <t>Metaverse Fashion Council</t>
  </si>
  <si>
    <t>Pioneering The Fashionista Standards of Web3  -creating metaverse fashion standard for interoperability</t>
  </si>
  <si>
    <t>https://metaversefashioncouncil.org/</t>
  </si>
  <si>
    <t>ParaDAO</t>
  </si>
  <si>
    <t>https://www.ibtimes.co.uk/how-lucrative-will-new-paradao-paradox-metaverse-actually-1708821</t>
  </si>
  <si>
    <t>DAO of Paradox Metaverse</t>
  </si>
  <si>
    <t>coinswap</t>
  </si>
  <si>
    <t>Coinswap.com integrates cloud mining, decentralized autonomous organization (DAO), decentralized exchange (DEX), Launchpad and other decentralized financial service measures, and is the world’s first decentralized cloud trading protocol, as well as the world’s first decentralized trading platform that realizes platform coins against handling fees.</t>
  </si>
  <si>
    <t>https://www.coinspeaker.com/when-bear-market-meets-world-cup-cast-hundredfold-benefit-coinswap/</t>
  </si>
  <si>
    <t>Caduceus</t>
  </si>
  <si>
    <t>Hypha</t>
  </si>
  <si>
    <t>https://hypha.earth/</t>
  </si>
  <si>
    <t>PearDAO (PEX)</t>
  </si>
  <si>
    <t xml:space="preserve">PEAR is a decentralized online marketplace. The team wants to create a decentralized marketplace that is open, free, and allows for the easy exchange of products and value. </t>
  </si>
  <si>
    <t>0xaa4256d3370f1e7d43b24e480b211afd33a38c10</t>
  </si>
  <si>
    <t>2022-11-14 12:24:33+00:00</t>
  </si>
  <si>
    <t>0x1046a4c6cfd7a81223afdcb35208f2884d7a6832</t>
  </si>
  <si>
    <t>2022-11-15 01:32:28+00:00</t>
  </si>
  <si>
    <t>0xef932493a462a6263a8607be583d0f5fc918331e</t>
  </si>
  <si>
    <t>2022-11-16 08:51:25+00:00</t>
  </si>
  <si>
    <t>0x678fa41dd5b033ce186fce0406afc77df8c7dcb5</t>
  </si>
  <si>
    <t>2022-11-17 01:07:06+00:00</t>
  </si>
  <si>
    <t>0x168157711b05e111d7e199c15590e311e9da687a</t>
  </si>
  <si>
    <t>2022-11-20 02:47:21+00:00</t>
  </si>
  <si>
    <t>https://peardao.io/</t>
  </si>
  <si>
    <t>https://peardao.io/dao-node</t>
  </si>
  <si>
    <t>https://client.aragon.org/#/0x5ad9fe4bc6d8aca3e25cf3eae5e250a8c6aecce5/0x0b2986ddb90f0ba13adfd6439e4d4dbfc88efc84/</t>
  </si>
  <si>
    <t>https://client.aragon.org/#/0x88910ef8de3beffccf6566cbcadf7c1f6d40fb52/0x12c67f38d8dc5c7e6f53364b7bb755ba72d51133/</t>
  </si>
  <si>
    <t>https://client.aragon.org/#/0xdfa2cc519d99a9d5cd76e5bf4bbef4bba2c47c91/0x3910c74a7ef8f308849e944811e884c53dae417e/</t>
  </si>
  <si>
    <t>https://client.aragon.org/#/0xaa4256d3370f1e7d43b24e480b211afd33a38c10</t>
  </si>
  <si>
    <t>https://client.aragon.org/#/0x1046a4c6cfd7a81223afdcb35208f2884d7a6832</t>
  </si>
  <si>
    <t>https://client.aragon.org/#/0xef932493a462a6263a8607be583d0f5fc918331e</t>
  </si>
  <si>
    <t>https://client.aragon.org/#/0x678fa41dd5b033ce186fce0406afc77df8c7dcb5</t>
  </si>
  <si>
    <t>https://client.aragon.org/#/0x168157711b05e111d7e199c15590e311e9da687a</t>
  </si>
  <si>
    <t>https://client.aragon.org/#/0xaa4256d3370f1e7d43b24e480b211afd33a38c10/0xfc5033e2a60db764a8b5a43838cb3b6692c927f3/</t>
  </si>
  <si>
    <t>https://client.aragon.org/#/0x1046a4c6cfd7a81223afdcb35208f2884d7a6832/0x34bfc25c15f28afdff414056c3dfe298722cdbba/</t>
  </si>
  <si>
    <t>https://client.aragon.org/#/0xef932493a462a6263a8607be583d0f5fc918331e/0x95d194983490c973e4f9fe78c0c4aaaa3c120837/</t>
  </si>
  <si>
    <t>0,348 eth, 68250 USDC</t>
  </si>
  <si>
    <t>enabling everyone to participate in the possibility of owning a unique identifying piece of their sports idols and allowing everyone to be an investor in the global football business</t>
  </si>
  <si>
    <t>https://cointelegraph.com/press-releases/lbank-exchange-will-list-wca-token-on-nov-18-2022</t>
  </si>
  <si>
    <t>WCapes</t>
  </si>
  <si>
    <t>RobotEra (TARO)</t>
  </si>
  <si>
    <t>https://cryptonews.com/news/whales-are-accumulating-little-known-metaverse-crypto-pump-incoming.htm</t>
  </si>
  <si>
    <t>https://docs.robotera.io/</t>
  </si>
  <si>
    <t>https://decrypt.co/115149/defi-is-the-answer-to-the-ftx-crisis-but-we-must-get-better-at-communicating-it</t>
  </si>
  <si>
    <t>Leverage INU (LEVI)</t>
  </si>
  <si>
    <t>https://cointelegraph.com/press-releases/introducing-social-passive-trading-and-yield-generation-with-leverage-inu</t>
  </si>
  <si>
    <t>Arcomia Metaverse (RCM token)</t>
  </si>
  <si>
    <t>https://www.digitaljournal.com/pr/arcomia-metaverse-keeps-up-the-pace-in-preparation-for-nft-sales</t>
  </si>
  <si>
    <t>https://www.arcomia.io/</t>
  </si>
  <si>
    <t>ONOMY</t>
  </si>
  <si>
    <t>https://cointelegraph.com/news/defi-protocol-raises-10m-from-bitfinex-ava-labs-despite-turbulent-market</t>
  </si>
  <si>
    <t>https://heraldsheets.com/dao-builder-xdao-raises-2-3-million-in-seed-round-at-50-million-valuation/</t>
  </si>
  <si>
    <t>BTTC BitTorrent DAO</t>
  </si>
  <si>
    <t>https://tronspark.com/bttc-governance/</t>
  </si>
  <si>
    <t>shambaDAO</t>
  </si>
  <si>
    <t>https://allafrica.com/stories/202211250038.html</t>
  </si>
  <si>
    <t>product of Fabian Owuor allows for a more efficient way to run and manage farms. Investments from urban dwellers to grow and automate rural farms</t>
  </si>
  <si>
    <t>https://github.com/kharioki/ShambaDAO</t>
  </si>
  <si>
    <t>Meta City</t>
  </si>
  <si>
    <t>Part of SURVIVE</t>
  </si>
  <si>
    <t>https://www.digitaljournal.com/pr/the-survive-community-decided-to-re-launch-the-surv-token-this-sunday</t>
  </si>
  <si>
    <t>https://survivemeta.com/</t>
  </si>
  <si>
    <t>platform niet zeker</t>
  </si>
  <si>
    <t>0xbae9e4442f1f92c15f24a6a2fad5a4107629f3ab</t>
  </si>
  <si>
    <t>2022-11-22 05:19:14+00:00</t>
  </si>
  <si>
    <t>0x76f272f0c29c31c48ce6dbdab2c4bd4aebca22a7</t>
  </si>
  <si>
    <t>2022-11-23 18:44:59+00:00</t>
  </si>
  <si>
    <t>0x56ecf3e534e479683456e48503cd2ec61262c035</t>
  </si>
  <si>
    <t>2022-11-23 19:35:17+00:00</t>
  </si>
  <si>
    <t>0xf817f5bc02c9f17027f3d0558100bc642eaa845b</t>
  </si>
  <si>
    <t>2022-11-24 15:33:53+00:00</t>
  </si>
  <si>
    <t>0xd7f21c459ab9d0bf123a15aee69992c761a677fc</t>
  </si>
  <si>
    <t>2022-11-24 17:24:35+00:00</t>
  </si>
  <si>
    <t>0x8c01e71372780cdad4f30e17b5712ccd3561a2e9</t>
  </si>
  <si>
    <t>2022-11-25 07:40:59+00:00</t>
  </si>
  <si>
    <t>0xfc07dc07138bfec511e93f7857fe5ece7ca05e73</t>
  </si>
  <si>
    <t>2022-11-25 08:11:10+00:00</t>
  </si>
  <si>
    <t>0x4caee84b5f4073910e814e6a57d741b42fa66f3b</t>
  </si>
  <si>
    <t>2022-11-26 00:26:47+00:00</t>
  </si>
  <si>
    <t>0x25fb3601216326c3c62009c630824151365f2c66</t>
  </si>
  <si>
    <t>2022-11-26 00:36:50+00:00</t>
  </si>
  <si>
    <t>https://client.aragon.org/#/0xbae9e4442f1f92c15f24a6a2fad5a4107629f3ab</t>
  </si>
  <si>
    <t>https://client.aragon.org/#/0x76f272f0c29c31c48ce6dbdab2c4bd4aebca22a7</t>
  </si>
  <si>
    <t>https://client.aragon.org/#/0x56ecf3e534e479683456e48503cd2ec61262c035</t>
  </si>
  <si>
    <t>https://client.aragon.org/#/0xf817f5bc02c9f17027f3d0558100bc642eaa845b</t>
  </si>
  <si>
    <t>https://client.aragon.org/#/0xd7f21c459ab9d0bf123a15aee69992c761a677fc</t>
  </si>
  <si>
    <t>https://client.aragon.org/#/0x8c01e71372780cdad4f30e17b5712ccd3561a2e9</t>
  </si>
  <si>
    <t>https://client.aragon.org/#/0xfc07dc07138bfec511e93f7857fe5ece7ca05e73</t>
  </si>
  <si>
    <t>https://client.aragon.org/#/0x4caee84b5f4073910e814e6a57d741b42fa66f3b</t>
  </si>
  <si>
    <t>https://client.aragon.org/#/0x25fb3601216326c3c62009c630824151365f2c66</t>
  </si>
  <si>
    <t>0x7cdcfdd20c44aec31ce7b3466f45aecd3d1d3c99</t>
  </si>
  <si>
    <t>2022-11-28 04:49:07+00:00</t>
  </si>
  <si>
    <t>https://client.aragon.org/#/0x7cdcfdd20c44aec31ce7b3466f45aecd3d1d3c99</t>
  </si>
  <si>
    <t>0x84ba27e0fd35ef6bae860f01f6b6d83b0533bfe4</t>
  </si>
  <si>
    <t>2022-11-28 09:11:26+00:00</t>
  </si>
  <si>
    <t>0xab65760086039d66d9bbfc8b817b6246cfdda26a</t>
  </si>
  <si>
    <t>2022-11-28 22:56:16+00:00</t>
  </si>
  <si>
    <t>0x058cf5f69d47508435ed57c725db5921504f65bb</t>
  </si>
  <si>
    <t>2022-11-29 20:05:15+00:00</t>
  </si>
  <si>
    <t>0x7ea4112d6669e8b00318716205a8dec0314030c1</t>
  </si>
  <si>
    <t>2022-11-30 13:02:44+00:00</t>
  </si>
  <si>
    <t>0x3304d980e116cfe8b3b998524f765ccefb90f610</t>
  </si>
  <si>
    <t>2022-12-04 06:40:34+00:00</t>
  </si>
  <si>
    <t>0x7881eb8f9df722a4ee967612c2fe3d6b72a055ef</t>
  </si>
  <si>
    <t>2022-12-04 07:30:51+00:00</t>
  </si>
  <si>
    <t>https://client.aragon.org/#/0x84ba27e0fd35ef6bae860f01f6b6d83b0533bfe4</t>
  </si>
  <si>
    <t>https://client.aragon.org/#/0xab65760086039d66d9bbfc8b817b6246cfdda26a</t>
  </si>
  <si>
    <t>https://client.aragon.org/#/0x058cf5f69d47508435ed57c725db5921504f65bb</t>
  </si>
  <si>
    <t>https://client.aragon.org/#/0x7ea4112d6669e8b00318716205a8dec0314030c1</t>
  </si>
  <si>
    <t>https://client.aragon.org/#/0x3304d980e116cfe8b3b998524f765ccefb90f610</t>
  </si>
  <si>
    <t>https://client.aragon.org/#/0x7881eb8f9df722a4ee967612c2fe3d6b72a055ef</t>
  </si>
  <si>
    <t>0x0ebfecf77dab82556fc56bcbf283478c5d3b61a1</t>
  </si>
  <si>
    <t>2022-12-05 16:32:58+00:00</t>
  </si>
  <si>
    <t>0xe805d00368eafadbdd5bd59ea43336e81210c94b</t>
  </si>
  <si>
    <t>2022-12-07 04:00:49+00:00</t>
  </si>
  <si>
    <t>0x4400dc91889ac5f921c743c5958fcb28cddcda2f</t>
  </si>
  <si>
    <t>2022-12-10 11:22:09+00:00</t>
  </si>
  <si>
    <t>https://client.aragon.org/#/0x0ebfecf77dab82556fc56bcbf283478c5d3b61a1</t>
  </si>
  <si>
    <t>https://client.aragon.org/#/0xe805d00368eafadbdd5bd59ea43336e81210c94b</t>
  </si>
  <si>
    <t>https://client.aragon.org/#/0x4400dc91889ac5f921c743c5958fcb28cddcda2f</t>
  </si>
  <si>
    <t>https://www.asiacryptotoday.com/cosmos-based-l1-blockchain-onomy-raised-10m/</t>
  </si>
  <si>
    <t>Theta Network</t>
  </si>
  <si>
    <t>next-level solution to all the problems people face while streaming videos (location limitations, low quality, high fees, etc.) Through this project, the team aims to increase the bandwidth and provide a better user experience</t>
  </si>
  <si>
    <t>work</t>
  </si>
  <si>
    <t>https://newswatchtv.com/2022/11/27/will-runfy-token-be-a-successful-addition-to-the-market-like-tezos-and-theta-network/</t>
  </si>
  <si>
    <t>https://thevrsoldier.com/top-3-masternode-tokens-to-watch-in-november-2022/</t>
  </si>
  <si>
    <t>Evergreen</t>
  </si>
  <si>
    <t>investment into Islam-related businesses or charity, thereby delivering direct monetary benefit to the global Muslim community and beyond</t>
  </si>
  <si>
    <t>https://www.gulftoday.ae/business/2022/11/30/islamic-coin-wins-most-promising-esg-crypto-at-the-middle-east-blockchain-awards</t>
  </si>
  <si>
    <t>Historical DAO</t>
  </si>
  <si>
    <t>Cointelegraph historical collection</t>
  </si>
  <si>
    <t>https://cointelegraph.com/news/cointelegraph-historical-collection-is-live-mint-the-biggest-crypto-news-stories-now</t>
  </si>
  <si>
    <t>IMPT DAO</t>
  </si>
  <si>
    <t>IMPT is a groundbreaking new cryptocurrency platform that aims to enter the carbon offsets market to play a vital role in reducing carbon emissions</t>
  </si>
  <si>
    <t>https://www.crypto-news-flash.com/experts-are-saying-this-coin-could-10x-following-its-ieo-this-week/</t>
  </si>
  <si>
    <t>Metacade</t>
  </si>
  <si>
    <t>The Metacade is an emerging GameFi platform just getting started in space. The project wants to be the world’s largest blockchain arcade and provides extensive earning opportunities through its native MCADE token to its community</t>
  </si>
  <si>
    <t>https://www.thebharatexpressnews.com/best-cryptos-to-buy-at-low-prices-in-december-2022/</t>
  </si>
  <si>
    <t>RankerDAO is a decentralized autonomous organization that enables the collective community of crypto adopters to earn money by playing games</t>
  </si>
  <si>
    <t>https://coinpedia.org/information/rankerdao-launches-nft-badges-allowing-users-to-earn-money-in-a-bear-market/</t>
  </si>
  <si>
    <t>https://www.rankerdao.com/</t>
  </si>
  <si>
    <t>StableDAO</t>
  </si>
  <si>
    <t xml:space="preserve">StableDAO is not a commonly known type of stablecoin such as USDT and the like, but a crypto asset whose value is based on the value of several other crypto assets in the StableDAO treasury, including real assets, one of which is agricultural land
</t>
  </si>
  <si>
    <t>https://www.digitaljournal.com/pr/launch-conventional-stabledao-gives-chance-to-earn-us100-here-is-how</t>
  </si>
  <si>
    <t>Parex</t>
  </si>
  <si>
    <t>Parex Chain</t>
  </si>
  <si>
    <t>parex</t>
  </si>
  <si>
    <t>https://finance.yahoo.com/news/parex-launches-community-driven-decentralized-143000230.html?guccounter=1&amp;guce_referrer=aHR0cHM6Ly93d3cuZ29vZ2xlLmNvbS8&amp;guce_referrer_sig=AQAAAAltMkdK7bDngvREG53PGelndFTkkXiZh70NMBKxZCEdpCCpLcR5fBI-xDUzSK6NJn4UDrcXWi2b1WOIVwLi8Dh2mckr9pUWMLN7lgT8hIPAGfGnqSiJuw02U8-jLwyJoysGPlg3LI7ZfReGk2MkXviWzrQ3dfqkXNJ4bBTB7c7B</t>
  </si>
  <si>
    <t>Infra and metavers</t>
  </si>
  <si>
    <t>https://moonsama.com/technologypage</t>
  </si>
  <si>
    <t>Tominet (Tomi)</t>
  </si>
  <si>
    <t>Tominet</t>
  </si>
  <si>
    <t>Tominet, One network working to offer complete anonymity is Tomi, a developer of Web3-based decentralized solutions and assisted-computing hardware</t>
  </si>
  <si>
    <t>https://cointelegraph.com/news/blockchain-is-the-only-viable-path-to-privacy-and-censorship-resistance-in-the-21st-century</t>
  </si>
  <si>
    <t>ConstitutionDAO2</t>
  </si>
  <si>
    <t>buy copy of the constitution again</t>
  </si>
  <si>
    <t>https://decrypt.co/116663/dao-trying-buy-us-constitution-again</t>
  </si>
  <si>
    <t>KulaDAO</t>
  </si>
  <si>
    <t>KulaDAO has signed six Memorandums of Understanding with three partner organizations in two African countries. These MOUs focus on gold, lithium, emerald, livestock, and agriculture. KulaDAO is also in negotiations with two other real estate projects</t>
  </si>
  <si>
    <t>https://www.globenewswire.com/news-release/2022/12/09/2571275/0/en/KulaDAO-An-Emerging-Cryptographic-Project-On-Track-For-2023-ICO.html</t>
  </si>
  <si>
    <t>https://thegww.com/aurora-on-near-protocol-integrates-redstone-finance-oracle-data-feeds/</t>
  </si>
  <si>
    <t>0x479cf13934b3df33d599d4be7c8f1b3829fbf7b9</t>
  </si>
  <si>
    <t>2022-12-12 21:45:53+00:00</t>
  </si>
  <si>
    <t>0x63d51415a55fcba9c105cdc0a6bc6d5e9a1f2f95</t>
  </si>
  <si>
    <t>2022-12-13 20:55:34+00:00</t>
  </si>
  <si>
    <t>0x4e74a591abf59b423b807db288b7f0722f0595d4</t>
  </si>
  <si>
    <t>2022-12-13 23:16:24+00:00</t>
  </si>
  <si>
    <t>0x08d8ad4debc6033295e155bad6929ddb5fc84acf</t>
  </si>
  <si>
    <t>2022-12-15 08:41:19+00:00</t>
  </si>
  <si>
    <t>0x947b84a6118d02ce58149e1b69197ffbbbeb2a2d</t>
  </si>
  <si>
    <t>2022-12-16 09:01:22+00:00</t>
  </si>
  <si>
    <t>0x044f11811dd63be0a8e3cccab8d12f4513bd383c</t>
  </si>
  <si>
    <t>2022-12-16 16:33:53+00:00</t>
  </si>
  <si>
    <t>0x71e2ffd1324d8316dcfc5d8bd3040a3bc3c1fcf3</t>
  </si>
  <si>
    <t>2022-12-19 04:00:49+00:00</t>
  </si>
  <si>
    <t>https://client.aragon.org/#/0x479cf13934b3df33d599d4be7c8f1b3829fbf7b9</t>
  </si>
  <si>
    <t>https://client.aragon.org/#/0x63d51415a55fcba9c105cdc0a6bc6d5e9a1f2f95</t>
  </si>
  <si>
    <t>https://client.aragon.org/#/0x4e74a591abf59b423b807db288b7f0722f0595d4</t>
  </si>
  <si>
    <t>https://client.aragon.org/#/0x08d8ad4debc6033295e155bad6929ddb5fc84acf</t>
  </si>
  <si>
    <t>https://client.aragon.org/#/0x947b84a6118d02ce58149e1b69197ffbbbeb2a2d</t>
  </si>
  <si>
    <t>https://client.aragon.org/#/0x044f11811dd63be0a8e3cccab8d12f4513bd383c</t>
  </si>
  <si>
    <t>https://client.aragon.org/#/0x71e2ffd1324d8316dcfc5d8bd3040a3bc3c1fcf3</t>
  </si>
  <si>
    <t>Krypton DAO</t>
  </si>
  <si>
    <t>https://krypton.homes/#/index</t>
  </si>
  <si>
    <t>Using Krypton DAO as a medium, we will aggregate selected projects from the community and provide them with good fundraising channels and traffic support</t>
  </si>
  <si>
    <t>Core DAO</t>
  </si>
  <si>
    <t>https://bsc.news/post/5-bnb-chain-tokens-that-posted-gains-this-past-week</t>
  </si>
  <si>
    <t>COREDAO IS THE OFFICIAL DECENTRALIZED ORGANIZATION DEVELOPING THE SATOSHI PLUS ECOSYSTEM. WE ARE BUILDING WEB3 INFRASTRUCTURE &amp; PROMOTING PUBLIC CHAINS ON BITCOIN’S POW.</t>
  </si>
  <si>
    <t>https://coredao.org/</t>
  </si>
  <si>
    <t>https://decrypt.co/112274/the-knights-who-say-nah-are-turning-historical-artifacts-into-nfts</t>
  </si>
  <si>
    <t>The Knights Who Say Nah (heratige DAO)</t>
  </si>
  <si>
    <t>The Knights Who Say Nah are Turning Historical Artifacts Into NFTs</t>
  </si>
  <si>
    <t>Pomeranian</t>
  </si>
  <si>
    <t>https://www.globenewswire.com/news-release/2022/12/13/2572781/0/en/Pomeranian-Project-Announces-Completion-of-Audit-and-KYC-by-SolidProof.html</t>
  </si>
  <si>
    <t>The project's DAO will be in charge of making decisions regarding any changes to the blockchain. Pomeranian is a Layer1 EVM-compatible blockchain aiming to bring the average crypto enthusiast back into a safe and secure place</t>
  </si>
  <si>
    <t>Taker protocol</t>
  </si>
  <si>
    <t>a DApp on zkSync rollup integrated with the Decentralized Autonomous Organization (DAO), is of a liquidity architecture. They offer superior frameworks for cryptocurrency tokens, digital assets and synthetic assets</t>
  </si>
  <si>
    <t>zksync 2.0</t>
  </si>
  <si>
    <t>https://medium.datadriveninvestor.com/zksync-2-integration-in-nft-platform-detailed-guide-9ff5a129ab6d</t>
  </si>
  <si>
    <t xml:space="preserve">COS.TV </t>
  </si>
  <si>
    <t>The DAO (Decentralized Autonomous Organization) content resolution function also allows users to directly participate in platform content management and receive token rewards for their contributions</t>
  </si>
  <si>
    <t>https://www.cryptopolitan.com/web3-content-platform-cos-tvs-nft-function-gains-popularity-among-creators-in-the-americas-as-fan-management-tool/</t>
  </si>
  <si>
    <t>Contentos</t>
  </si>
  <si>
    <t>is a fantasy role-playing game developed on the Ethereum blockchain by a decentralized autonomous organization called the Illuvium DAO</t>
  </si>
  <si>
    <t>p2e</t>
  </si>
  <si>
    <t>https://www.outlookindia.com/business-spotlight/here-s-why-rate-that-crypto-rtc-is-a-suitable-replacement-for-illuvium-ilv--news-245707</t>
  </si>
  <si>
    <t>January</t>
  </si>
  <si>
    <t>Cryptoons</t>
  </si>
  <si>
    <t>https://www.tekedia.com/helium-and-cryptoons-provide-strong-competition-in-the-crypto-market/</t>
  </si>
  <si>
    <t>Cryptoons ($CTOON) intends to make use of the Decentralized Finance (DeFi) ecosystem. As a crypto asset dedicated to the comic and manga industries, Cryptoons ($CTOON) intends to create a welcoming community for lovers of comic books</t>
  </si>
  <si>
    <t>https://cryptonews.com/news/hedgeup-hdup-nft-dao-marketplace-could-favorite-amongst-polygon-matic-holders.htm</t>
  </si>
  <si>
    <t>Hedgey</t>
  </si>
  <si>
    <t>OKX chain</t>
  </si>
  <si>
    <t>smart contract for escrow etc</t>
  </si>
  <si>
    <t>https://twitter.com/hedgeyfinance</t>
  </si>
  <si>
    <t>https://www.investopedia.com/crypto-to-watch-12-19-2022-6944605#citation-5</t>
  </si>
  <si>
    <t>Neutrino USD (USDN) new stablecoin waves</t>
  </si>
  <si>
    <t>stablecoin - waves protocol</t>
  </si>
  <si>
    <t>https://cryptosaurus.tech/waves-platform-ceo-announces-new-stablecoin/</t>
  </si>
  <si>
    <t>HedgeUp (HDUP) NFT DAO - HedgeDAO</t>
  </si>
  <si>
    <t>Raydium</t>
  </si>
  <si>
    <t>got hacked</t>
  </si>
  <si>
    <t>a vulnerability in the DEX’s smart contracts that allowed entire liquidity pools to be withdrawn by admins, despite existing protections being to prevent such behavior</t>
  </si>
  <si>
    <t>https://cointelegraph.com/news/raydium-announces-details-of-hack-proposes-compensation-for-victims</t>
  </si>
  <si>
    <t>Private Key stolen - Code exploid</t>
  </si>
  <si>
    <t>Is tool for DAOs, not a DAO in itself</t>
  </si>
  <si>
    <t>ExtractoDAO</t>
  </si>
  <si>
    <t>DAC - one ambition to create a shared purpose within society - various functions, mostly finance</t>
  </si>
  <si>
    <t>https://www.extractodao.com/</t>
  </si>
  <si>
    <t>Active - after analysus</t>
  </si>
  <si>
    <t>&gt;2%</t>
  </si>
  <si>
    <t>democracies</t>
  </si>
  <si>
    <t>https://docs.aave.com/governance/aips</t>
  </si>
  <si>
    <t>https://aave.com/</t>
  </si>
  <si>
    <t>90 votes</t>
  </si>
  <si>
    <t>platform’s decentralized spot trading protocol allows investors to perform seamless cryptocurrency swaps from their personal wallets</t>
  </si>
  <si>
    <t>https://crypto-economy.com/decentralized-perpetual-exchange-gmx-aims-to-disrupt-crypto-trading/</t>
  </si>
  <si>
    <t>https://finance.yahoo.com/news/socialbees-io-prove-daos-defi-140000036.html</t>
  </si>
  <si>
    <t>empowering people with the education needed to take advantage of the Crypto Revolution - With this sizable fund, SBU will financially help Web3 visionaries who are aligned with the SBU mission</t>
  </si>
  <si>
    <t>grant</t>
  </si>
  <si>
    <t>Aelf</t>
  </si>
  <si>
    <t>a decentralized network and ecosystem that includes a novel blockchain, browser extension, explorer, wallet and SDKs, smashes through a major milestone in its decentralization roadmap</t>
  </si>
  <si>
    <t>aelf</t>
  </si>
  <si>
    <t>https://u.today/aelf-blockchain-launches-aelf-dao-enhances-decentralization</t>
  </si>
  <si>
    <t>https://www.aelf.com/</t>
  </si>
  <si>
    <t>0x6c340be090a1f5075b147c9f5af53136cfa55398</t>
  </si>
  <si>
    <t>2022-12-19 13:32:56+00:00</t>
  </si>
  <si>
    <t>0x45c7cc13f4ca37369193bd391f9660cb9e13aeb0</t>
  </si>
  <si>
    <t>2022-12-21 07:30:49+00:00</t>
  </si>
  <si>
    <t>0xf43d231779b545179dae72de4dfdc86bffb9cd9d</t>
  </si>
  <si>
    <t>2022-12-22 04:26:09+00:00</t>
  </si>
  <si>
    <t>0x81d656a3cfbd87ac610b46ca43b6b7a068914655</t>
  </si>
  <si>
    <t>2022-12-23 11:32:16+00:00</t>
  </si>
  <si>
    <t>0x81b0ea633812b8a2ec7b1612f2370aa9edf3411d</t>
  </si>
  <si>
    <t>2022-12-25 07:51:01+00:00</t>
  </si>
  <si>
    <t>https://client.aragon.org/#/0x6c340be090a1f5075b147c9f5af53136cfa55398</t>
  </si>
  <si>
    <t>https://client.aragon.org/#/0x45c7cc13f4ca37369193bd391f9660cb9e13aeb0</t>
  </si>
  <si>
    <t>https://client.aragon.org/#/0xf43d231779b545179dae72de4dfdc86bffb9cd9d</t>
  </si>
  <si>
    <t>https://client.aragon.org/#/0x81d656a3cfbd87ac610b46ca43b6b7a068914655</t>
  </si>
  <si>
    <t>https://client.aragon.org/#/0x81b0ea633812b8a2ec7b1612f2370aa9edf3411d</t>
  </si>
  <si>
    <t>https://snapshot.org/#/bitdao.eth</t>
  </si>
  <si>
    <t>Shareliike</t>
  </si>
  <si>
    <t>Weighted - Share Like - votes to execute on-chain through a Compound Governor smart contract</t>
  </si>
  <si>
    <t>&gt;1%</t>
  </si>
  <si>
    <t>10 votes</t>
  </si>
  <si>
    <t>https://snapshot.org/#/ens.eth/</t>
  </si>
  <si>
    <t>https://www.tally.xyz/gov/eip155:1:0x323A76393544d5ecca80cd6ef2A560C6a395b7E3</t>
  </si>
  <si>
    <t>Compound Governor &amp; Snapshot</t>
  </si>
  <si>
    <t>votes to execute on-chain through a Compound Governor smart contract - https://docs.ens.domains/v/governance/ens-dao-constitution</t>
  </si>
  <si>
    <t>Community governance is conducted by the protocol's staked governance token ($gOHM) token holders, through discussions and Snapshot voting signed by a multisig. It is currently preparing for on-chain community governance</t>
  </si>
  <si>
    <t>https://www.olympusdao.finance/</t>
  </si>
  <si>
    <t>lympus is a "non pegged stablecoin" that attempts to be less volatile than traditional cryptocurrencies while not being pegged to any fiat currencies.</t>
  </si>
  <si>
    <t>18000+</t>
  </si>
  <si>
    <t>CultDAO</t>
  </si>
  <si>
    <t>https://deepdao.io/organization/f266847c-5c4d-45f1-bae1-b3c7b098dc74/organization_data/governance</t>
  </si>
  <si>
    <t>https://snapshot.org/#/cult-dao.eth</t>
  </si>
  <si>
    <t>Frax Finance</t>
  </si>
  <si>
    <t>https://snapshot.org/#/frax.eth - looking into compound</t>
  </si>
  <si>
    <t>fractional stablecoin multichain protocol, introducing a cryptocurrency that is partially backed by collateral and partially stabilized algorithmically</t>
  </si>
  <si>
    <t>https://frax.finance/</t>
  </si>
  <si>
    <t>Indirect - token value</t>
  </si>
  <si>
    <t>https://dao-beta.mango.markets/dao/MNGO - https://docs.mango.markets/tutorials/how-to-vote-in-governance</t>
  </si>
  <si>
    <t>100+ votings</t>
  </si>
  <si>
    <t>Developers</t>
  </si>
  <si>
    <t>https://snapshot.org/#/gov.radicle.eth</t>
  </si>
  <si>
    <t>https://app.radicle.xyz/</t>
  </si>
  <si>
    <t>17 additional votes</t>
  </si>
  <si>
    <t>SNAPSHOT</t>
  </si>
  <si>
    <t>ibbon is a De-Fi protocol built to permissionlessly trade and yield on combinations of derivative tools packaged so as to achieve defined risk-return ratios.</t>
  </si>
  <si>
    <t>https://www.ribbon.finance/</t>
  </si>
  <si>
    <t>96 &amp; 123</t>
  </si>
  <si>
    <t>18 votes, 17 via agent  last april 2022</t>
  </si>
  <si>
    <t>5 votes - 5 agent actions - last march 2022</t>
  </si>
  <si>
    <t>159 votes since march 2021 - last dec 2022</t>
  </si>
  <si>
    <t>1 added vote - dec 2022</t>
  </si>
  <si>
    <t>3 additonal votes. Last aug 202</t>
  </si>
  <si>
    <t>Activity March 2021 - July/Aug 2022</t>
  </si>
  <si>
    <t>712 &amp; ?</t>
  </si>
  <si>
    <t>2 added votes - last may 2022</t>
  </si>
  <si>
    <t>57 added votes - last oct 2022</t>
  </si>
  <si>
    <t>3 added votes - last oct 2022</t>
  </si>
  <si>
    <t>25 onchain since march - last in this measurement aug 2022</t>
  </si>
  <si>
    <t>100K+</t>
  </si>
  <si>
    <t>$2,1B</t>
  </si>
  <si>
    <t>32 additional votes last Oct 2022</t>
  </si>
  <si>
    <t>https://client.aragon.org/?#/mesh/0xd120f6cf9eebf85f328b677f47f503b01fd81d6e/</t>
  </si>
  <si>
    <t>https://proposals.decred.org/?tab=approved</t>
  </si>
  <si>
    <t>https://navexplorer.com/dao/proposals/accepted</t>
  </si>
  <si>
    <t>57 added votes - last aug 2022</t>
  </si>
  <si>
    <t>Rinkeby sunset</t>
  </si>
  <si>
    <t>Migrated?</t>
  </si>
  <si>
    <t>No change - https://etherscan.io/address/0x61151f7ef32c920794ed89b2545f1672266d6420#tokentxns</t>
  </si>
  <si>
    <t>No change visible - https://etherscan.io/address/0x70c36947837b43665ed5ea85c112aa0f72cf9fb3</t>
  </si>
  <si>
    <t>https://nectar.community/dao</t>
  </si>
  <si>
    <t>3 added transactions last dec 2022</t>
  </si>
  <si>
    <t>No change visible - https://etherscan.io/address/0x0004a4c02f97a2cdab3628ac4b834ce4c14f5cf7#tokentxns</t>
  </si>
  <si>
    <t>No change visible - https://etherscan.io/address/0x6bee9b81e434f7afce72a43a4016719315069539#tokentxns</t>
  </si>
  <si>
    <t>No change visible - https://etherscan.io/address/0xdd3afee87b0b5b6ec89ee7287f7f0f0d5470f9db#tokentxns</t>
  </si>
  <si>
    <t>Some changes (3 trasnactions - last may 2021) - only visible in etherscan - https://etherscan.io/address/0x8990e11b69403ea53ef2b32434bbd7dbf84b5234#tokentxns</t>
  </si>
  <si>
    <t>No change visible - https://etherscan.io/address/0x0ed985925bb42c6719d10dcd1cc02d8cf596c15b#tokentxns</t>
  </si>
  <si>
    <t>no change since jan 2020 - last incoming transaction april 2020</t>
  </si>
  <si>
    <t>No change visible - https://etherscan.io/address/0x2b8c70fffda7f3d7667f7cfede1429313886329c#tokentxns</t>
  </si>
  <si>
    <t>No change visible - https://etherscan.io/address/0x0c88aa3c4fe9f9f8da766e9b8bfbbaa1235928cc#tokentxns</t>
  </si>
  <si>
    <t>No change visible - https://etherscan.io/address/0x3324b516df92e78463d8b0616dd146cf6c58b0b9#tokentxns</t>
  </si>
  <si>
    <t>No change visible last transaction jan 2021 - https://etherscan.io/address/0xbe1a98d3452f6da6e0984589e545d4fc25af7526#tokentxnsErc721</t>
  </si>
  <si>
    <t>No change visible last transaction feb 2020 - https://etherscan.io/address/0xf931ff012cbff471cccb90a784e3e88b512c890a#events</t>
  </si>
  <si>
    <t>1 transaction - jun 2021 - https://etherscan.io/tx/0xa703785eef92c0f9df17fd99c8465e868d60781c033cfa4245bdc10f74a0de4c</t>
  </si>
  <si>
    <t>Various transactions- last sept 2022 - https://etherscan.io/address/0x0b93ba560283350d4216f29dc57e15df38d0eace#tokentxns</t>
  </si>
  <si>
    <t>No change visible - https://etherscan.io/address/0xf931ff012cbff471cccb90a784e3e88b512c890a#events</t>
  </si>
  <si>
    <t>18 votes passed between march 21 and aug 22 - last vote december 22</t>
  </si>
  <si>
    <t>0x Protocol is free, open-source infrastructure that developers and businesses utilize to build products that enable the purchasing and trading of crypto tokens - The 0x protocol is, at its core, a set of secure smart contracts that facilitate the peer-to-peer exchange of Ethereum-based assets.</t>
  </si>
  <si>
    <t>48 additional proposals since march 2021</t>
  </si>
  <si>
    <t>Many transactions - last dec 2022</t>
  </si>
  <si>
    <t>Many transactions - last dec 2022 - https://etherscan.io/address/0x519b70055af55a007110b4ff99b0ea33071c720a#internaltx</t>
  </si>
  <si>
    <t>https://gnosis.io/gnosisdao - https://snapshot.org/#/gnosis.eth</t>
  </si>
  <si>
    <t>https://www.dashninja.pl/governance.html</t>
  </si>
  <si>
    <t>409 proposals since march 2021 - last dec 22</t>
  </si>
  <si>
    <t>https://bisq.network/downloads/v1.9.8/Bisq-64bit-1.9.8.exe</t>
  </si>
  <si>
    <t>Much activity - Last cycle nov-dec 2022</t>
  </si>
  <si>
    <t>Didnt sync further that 126, but activity between march 2021 and jui 2022 is high</t>
  </si>
  <si>
    <t>Selectie: pre 2022 - high activity lifetime - no scattershot or snapshot</t>
  </si>
  <si>
    <t>Test or unknown</t>
  </si>
  <si>
    <t>Survival Rate per category</t>
  </si>
  <si>
    <t>Incentives lvl 1</t>
  </si>
  <si>
    <t>Incentives lvl 2</t>
  </si>
  <si>
    <t>Indirect</t>
  </si>
  <si>
    <t>1 - High</t>
  </si>
  <si>
    <t>2 - Medium</t>
  </si>
  <si>
    <t>3 - Low</t>
  </si>
  <si>
    <t>4 - None</t>
  </si>
  <si>
    <t>5 - unknown</t>
  </si>
  <si>
    <t>Democracy (1 -1)</t>
  </si>
  <si>
    <t>Non - Economic</t>
  </si>
  <si>
    <t>Test or Other</t>
  </si>
  <si>
    <t>In general</t>
  </si>
  <si>
    <t>Share like</t>
  </si>
  <si>
    <t>Voting power distr</t>
  </si>
  <si>
    <t>HP2a</t>
  </si>
  <si>
    <t>HP1</t>
  </si>
  <si>
    <t>HP2b</t>
  </si>
  <si>
    <t>HP2c</t>
  </si>
  <si>
    <t>HP2d</t>
  </si>
  <si>
    <t>Non-Economic</t>
  </si>
  <si>
    <t>In general - average non economic</t>
  </si>
  <si>
    <t>No incentives</t>
  </si>
  <si>
    <t>Continuation of Activity (High /Medium)</t>
  </si>
  <si>
    <t>Democratic 1-1</t>
  </si>
  <si>
    <t>Nuwart</t>
  </si>
  <si>
    <t>llows you to participate in the collective purchase of pieces from major Artists like Warhol, Rodin or Picasso</t>
  </si>
  <si>
    <t>https://www.openpr.com/news/2865312/nuwart-crowdfunding-fine-art-for-the-masses</t>
  </si>
  <si>
    <t>Opolis</t>
  </si>
  <si>
    <t>workDAO</t>
  </si>
  <si>
    <t>https://www.openpr.com/news/2866735/hospitality-app-partners-with-opolis-toast-and-what3words</t>
  </si>
  <si>
    <t>https://opolis.co/</t>
  </si>
  <si>
    <t>Decentralized Employment Organization</t>
  </si>
  <si>
    <t>https://opolis.co/wp-content/uploads/2022/11/White-paper.pdf</t>
  </si>
  <si>
    <t>Namen</t>
  </si>
  <si>
    <t>DACorporation</t>
  </si>
  <si>
    <t>DACitizenParticipationOrganization</t>
  </si>
  <si>
    <t>DAParty</t>
  </si>
  <si>
    <t>LLAO</t>
  </si>
  <si>
    <t>0x022c72b4cb6186092f279ba892f2c49e11d768a9</t>
  </si>
  <si>
    <t>2022-12-27 06:20:28+00:00</t>
  </si>
  <si>
    <t>0x9e9637745c20150e9292624ebabfc825c5868a9d</t>
  </si>
  <si>
    <t>2022-12-30 11:52:28+00:00</t>
  </si>
  <si>
    <t>0xb301283fcf65804f4b994702a0fab74fab5c9f83</t>
  </si>
  <si>
    <t>2022-12-31 05:00:05+00:00</t>
  </si>
  <si>
    <t>0x1c2ac8f72e527aaa8cca0d02d2417c64ff931feb</t>
  </si>
  <si>
    <t>2022-12-31 16:34:06+00:00</t>
  </si>
  <si>
    <t>0x0c0018deb81270fa7b85533ba5f63f3936cfca34</t>
  </si>
  <si>
    <t>2022-12-31 16:44:09+00:00</t>
  </si>
  <si>
    <t>https://client.aragon.org/#/0x022c72b4cb6186092f279ba892f2c49e11d768a9</t>
  </si>
  <si>
    <t>https://client.aragon.org/#/0x9e9637745c20150e9292624ebabfc825c5868a9d</t>
  </si>
  <si>
    <t>https://client.aragon.org/#/0xb301283fcf65804f4b994702a0fab74fab5c9f83</t>
  </si>
  <si>
    <t>https://client.aragon.org/#/0x1c2ac8f72e527aaa8cca0d02d2417c64ff931feb</t>
  </si>
  <si>
    <t>https://client.aragon.org/#/0x0c0018deb81270fa7b85533ba5f63f3936cfca34</t>
  </si>
  <si>
    <t>Wonderland Money (other than Wonderland?)</t>
  </si>
  <si>
    <t>t's a DeFi protocol that builds custom investment products</t>
  </si>
  <si>
    <t>Wellicht dubbel?</t>
  </si>
  <si>
    <t>https://www.altcoinbuzz.io/reviews/what-is-wonderland-money-part-1/</t>
  </si>
  <si>
    <t>Mudd DAO</t>
  </si>
  <si>
    <t>DAO record label that aims to build financial sustainability around brand new artists and create an aligned community that participates in discovering, developing, distributing and promoting the growing roster</t>
  </si>
  <si>
    <t>Music</t>
  </si>
  <si>
    <t>https://nftplazas.com/music-related-daos/</t>
  </si>
  <si>
    <t>decentralized community run record label with collaborative and generative music creation at the core of the idea. Currently it only represents the works of the independent musician Julian Mudd but plans are underway to start supporting more artists soon</t>
  </si>
  <si>
    <t>Dreams never Die DAO</t>
  </si>
  <si>
    <t>https://twitter.com/dreamsnevrdie</t>
  </si>
  <si>
    <t>https://dreamsneverdie.notion.site/Dreams-Never-Die-Wiki-63c33f009269476aa1e503ce5a3e9ecd</t>
  </si>
  <si>
    <t>PHLOTE</t>
  </si>
  <si>
    <t>Ampled DAO</t>
  </si>
  <si>
    <t>Elektra DAO (originating from Songcamp)</t>
  </si>
  <si>
    <t>Good Karma DAO</t>
  </si>
  <si>
    <t>Holly+</t>
  </si>
  <si>
    <t>RAC</t>
  </si>
  <si>
    <t>music DAO that is fully built around its unique social token $PV1 that gives every DAO member a stake in its growth. Fans get rewarded in PV1 tokens for performing music curation work on the platform, such as scanning the music submissions and co-signing songs they like</t>
  </si>
  <si>
    <t>https://twitter.com/teamphlote</t>
  </si>
  <si>
    <t>https://linktr.ee/teamphlote</t>
  </si>
  <si>
    <t>DAO which is run like a collective and focuses on NFT sales of a “Song of a Day”</t>
  </si>
  <si>
    <t>community operated and supported music platform. The way it works is that artists can post demos, exclusive merch, unreleased works or fresh announcements, and it automatically notifies all of their followers</t>
  </si>
  <si>
    <t>development and distribution of the Elektra Story, Game, Music and Artwork – composed of creations from an 8-week songwriting and art creation camp called Songcamp</t>
  </si>
  <si>
    <t>AO music record label that sells NFTs that in turn grant users the $KARMA token, which also gives buyers access to participate in the DAO’s decision making and operational process</t>
  </si>
  <si>
    <t>Music - NFT platform</t>
  </si>
  <si>
    <t>Holly+ – a tool that allows collectors to make AI generated artwork with a snippet of her voice, as well as distributing ownership of her digital likeness through a creation of a DAO</t>
  </si>
  <si>
    <t>https://nftplazas.com/musician-markets-digital-self-nft/</t>
  </si>
  <si>
    <t>Music - Social</t>
  </si>
  <si>
    <t>direct-to-fan DAO that represents the creative works of Grammy winning musician, RAC - Upon buying a $RAC social token users get access to exclusive unreleased music playlists and a portal to a Decentraland experience available for token holders only</t>
  </si>
  <si>
    <t xml:space="preserve"> an industry facing DAO that is looking to improve music metadata and provides tooling for creators and developers within this field. The songs released with MODA are sold as NFTs and token holders in turn get exposure to the DAO ecosystem by distributing the revenue between the artists, the reward pool and token buybacks</t>
  </si>
  <si>
    <t>Bu Zhi</t>
  </si>
  <si>
    <t>Event Organization</t>
  </si>
  <si>
    <t>https://restofworld.org/2023/taiwan-asia-crypto-capital/</t>
  </si>
  <si>
    <t>P2E - Staking - NFT platform</t>
  </si>
  <si>
    <t>https://cryptoslate.com/bonk-top-25-holders-hold-over-50-of-supply-whitepaper-inaccessible/</t>
  </si>
  <si>
    <t>Tales from the Wild</t>
  </si>
  <si>
    <t>https://thegaltimes.com/tales-from-the-wild-the-web3-project-brought-back-to-life-by-its-community-4/35526/</t>
  </si>
  <si>
    <t>P2E - NFT</t>
  </si>
  <si>
    <t>0x8f5e982d815123e28a0707d2fa98cb996fe647d3</t>
  </si>
  <si>
    <t>2023-01-05 07:30:52+00:00</t>
  </si>
  <si>
    <t>0x7d56eeaeb2acc56e626596014ff9f7e916f63240</t>
  </si>
  <si>
    <t>2023-01-07 07:30:49+00:00</t>
  </si>
  <si>
    <t>https://client.aragon.org/#/0x8f5e982d815123e28a0707d2fa98cb996fe647d3</t>
  </si>
  <si>
    <t>https://client.aragon.org/#/0x7d56eeaeb2acc56e626596014ff9f7e916f63240</t>
  </si>
  <si>
    <t>Bonk DAO (Bonk Inu)</t>
  </si>
  <si>
    <t>RewardTax</t>
  </si>
  <si>
    <t xml:space="preserve"> a community-driven project operating in the decentralized finance (DeFi) sector</t>
  </si>
  <si>
    <t>https://www.globenewswire.com/news-release/2023/01/06/2584549/0/en/RewardTax-Announces-Launch-of-First-Ever-Multi-Chain-Deflationary-Token-Using-Tax-as-a-Reward-TaaR-Mechanism.html</t>
  </si>
  <si>
    <t>https://rewardtax.io/</t>
  </si>
  <si>
    <t>The ADASC DAO NFT Membership allows members to participate in the organization's decision-making processes and to earn rewards for their contributions to the community. This new DAO will create a collaborative and inclusive environment for artists, technologists, and cultural innovators working with NFTs and the Web3 space</t>
  </si>
  <si>
    <t xml:space="preserve">Academy of Digital Art, Sciences, &amp; Culture (ADASC) </t>
  </si>
  <si>
    <t>https://www.prnewswire.com/news-releases/the-nftys-the-pre-eminent-web3-innovation-awards-gala-announced-for-june-14-2023-301714049.html</t>
  </si>
  <si>
    <t>The Conglomerate Capital</t>
  </si>
  <si>
    <t>from which disruptive startups as well as SME businesses will raise capital, where investors will be able to access Venture Capital and Private Equity outstanding opportunities through the CONG token</t>
  </si>
  <si>
    <t>https://www.coinspeaker.com/cong-token-set-to-explode/</t>
  </si>
  <si>
    <t>Daisy-AI</t>
  </si>
  <si>
    <t>SCAM?</t>
  </si>
  <si>
    <t>aisy AI has made a lot of noise in the High-Risk High Return niche. In the first 9 months after they launched their Forex trading offering, 500% of compounded profit was generated</t>
  </si>
  <si>
    <t>https://ritzherald.com/is-daisy-ai-a-scam-and-their-forex-trading-a-ponzi/</t>
  </si>
  <si>
    <t>Acorn Protocol</t>
  </si>
  <si>
    <t>The Decentralized Global Labor Market Platform</t>
  </si>
  <si>
    <t>https://www.einnews.com/pr_news/610854065/acorn-protocol-the-decentralized-global-labor-market-platform-has-announced-the-official-launch-of-its-platform</t>
  </si>
  <si>
    <t>http://d1u6eqogwsdivn.cloudfront.net/whitepaper/acorn_EN_20221229.pdf</t>
  </si>
  <si>
    <t>IPOR</t>
  </si>
  <si>
    <t>https://blog.ipor.io/ipor-dao-phase-one-ipor-rewards-9154fdfa4700</t>
  </si>
  <si>
    <t>Managing IPOR protocol - the Heartbeat of DeFi” has kept the pulse of the DeFi credit markets block over block, providing DeFi with a transparent benchmark interest rate as a public good</t>
  </si>
  <si>
    <t>0x8312ece372176f92e75348633cf01410bfa0b60a</t>
  </si>
  <si>
    <t>2023-01-09 21:25:43+00:00</t>
  </si>
  <si>
    <t>0x44f0fb005604ef5204650443c7c673c0568fb225</t>
  </si>
  <si>
    <t>2023-01-13 11:41:21+00:00</t>
  </si>
  <si>
    <t>0x20229c5d98d563961b5a18e23bf4b7493f2e13be</t>
  </si>
  <si>
    <t>2023-01-14 22:05:47+00:00</t>
  </si>
  <si>
    <t>0x11e9105a0b1cb0abe2784ed70b82ba9371668a66</t>
  </si>
  <si>
    <t>2023-01-16 07:10:42+00:00</t>
  </si>
  <si>
    <t>https://client.aragon.org/#/0x8312ece372176f92e75348633cf01410bfa0b60a</t>
  </si>
  <si>
    <t>https://client.aragon.org/#/0x44f0fb005604ef5204650443c7c673c0568fb225</t>
  </si>
  <si>
    <t>https://client.aragon.org/#/0x20229c5d98d563961b5a18e23bf4b7493f2e13be</t>
  </si>
  <si>
    <t>https://client.aragon.org/#/0x11e9105a0b1cb0abe2784ed70b82ba9371668a66</t>
  </si>
  <si>
    <t>Honor World DAO</t>
  </si>
  <si>
    <t>https://finance.yahoo.com/news/defi-nft-honor-world-launches-203100353.html</t>
  </si>
  <si>
    <t>0x820296d60c8da8593ab1ad7fcb192f57cd52407e</t>
  </si>
  <si>
    <t>2023-01-16 18:04:26+00:00</t>
  </si>
  <si>
    <t>0xfec82227c5580f9a68519a0b6d4464af6c3fbc3c</t>
  </si>
  <si>
    <t>2023-01-17 04:21:09+00:00</t>
  </si>
  <si>
    <t>0x8d449e6b0781ab69e9cbcc80820f00d4f900e792</t>
  </si>
  <si>
    <t>2023-01-18 07:40:58+00:00</t>
  </si>
  <si>
    <t>Bellavitis et all (2022) - collective owner and managed organizations, using blockchain based smart contracts for coded rules. Members can propose and vote on any corporate type of decision.</t>
  </si>
  <si>
    <t>DAOs are technically and governance wise much like conditional transaction applications, build in single or series of smart contracts, operating, once deployed, exactly as programmed in the business rules of the smart contracts. Possibilities for interference by humans in theory little to non and no formal company structure is behind it. (Rikken et al, 2019)</t>
  </si>
  <si>
    <t>650 &amp; ?</t>
  </si>
  <si>
    <t>2&amp;2</t>
  </si>
  <si>
    <t>One of largest financest DAOs, rewards and vesting FLOCK and NEST</t>
  </si>
  <si>
    <t>96 &amp; 122</t>
  </si>
  <si>
    <t>0,2 eth, 300 ant, 512^10 GOL, 10,57 Sai</t>
  </si>
  <si>
    <t>Semi Dictator - Weighted - Share Like - Permanent - 1 absolute majority tokenholder (61%)</t>
  </si>
  <si>
    <t>2 &amp; 6</t>
  </si>
  <si>
    <t>1,516 eth, 0,681 DAI, 0,156 PAN, 110,13 sai, 235880 subs, 228,475 usdc</t>
  </si>
  <si>
    <t>kleros.io voting dao (e.g. https://forum.kleros.io/t/proposal-name-b/191)</t>
  </si>
  <si>
    <t>62 &amp; 0</t>
  </si>
  <si>
    <t>8 &amp; 4</t>
  </si>
  <si>
    <t>72 &amp; 135</t>
  </si>
  <si>
    <t>multi layer</t>
  </si>
  <si>
    <t>29 &amp; 25 &amp; 45</t>
  </si>
  <si>
    <t>multilayr</t>
  </si>
  <si>
    <t>https://piedao.org/</t>
  </si>
  <si>
    <t>3 &amp; 129</t>
  </si>
  <si>
    <t>26 &amp; 10</t>
  </si>
  <si>
    <t xml:space="preserve"> 31 tokenholders with 0 tokens, agent, fundraising</t>
  </si>
  <si>
    <t>2.250814654081632744 eth, 100 ant, 8534,197502695990837248 dai, 164799,3351 PAN</t>
  </si>
  <si>
    <t xml:space="preserve">Has allocations, </t>
  </si>
  <si>
    <t>12980 sai</t>
  </si>
  <si>
    <t>75009 dai, 287001 usdc</t>
  </si>
  <si>
    <t>bzxdao</t>
  </si>
  <si>
    <t>No functionality in there</t>
  </si>
  <si>
    <t>Looks actively eliminated</t>
  </si>
  <si>
    <t>Actually the first</t>
  </si>
  <si>
    <t>a lot of activity since jan 2020, last feb 2021, 4 add tokenholder, 12 new votes</t>
  </si>
  <si>
    <t>via DAOhaus.club looks actively eliminated</t>
  </si>
  <si>
    <t>7 members with 0 shares</t>
  </si>
  <si>
    <t>18 members with 0 shares</t>
  </si>
  <si>
    <t>Rocket Bank LP DAO</t>
  </si>
  <si>
    <t>28 rage quits, 18 members 0 votes</t>
  </si>
  <si>
    <t>2 rage quit</t>
  </si>
  <si>
    <t>0x Protocol is free, open-source infrastructure that developers and businesses utilize to build products that enable the purchasing and trading of crypto tokens</t>
  </si>
  <si>
    <t>Congress Network (BOSAGORA)</t>
  </si>
  <si>
    <t>Blockchain Protocol</t>
  </si>
  <si>
    <t>https://currency.com/what-is-bosagora-your-ultimate-guide</t>
  </si>
  <si>
    <t>https://www.newsfilecorp.com/release/151890/BOSagoraBOA-launches-the-official-MainNet-Agora</t>
  </si>
  <si>
    <t>Polygon/Binance Smart Chain</t>
  </si>
  <si>
    <t>https://tzstats.com/KT1AFA2mwNUMNd4SsujE1YYp29vd8BZejyKW</t>
  </si>
  <si>
    <t>self</t>
  </si>
  <si>
    <t>https://dao.proto.gold/, https://delta.app/nl/crypto/proto/proto-gold-fuel</t>
  </si>
  <si>
    <t>Wyoming - https://docs.dcap.finance/decentralized-capital-allocation-protocol/welcome-to-dcap</t>
  </si>
  <si>
    <t>https://app.realms.today/dao/MEAN</t>
  </si>
  <si>
    <t>claireDAO</t>
  </si>
  <si>
    <t>https://clairedao.com/</t>
  </si>
  <si>
    <t>Investmnet data DAO</t>
  </si>
  <si>
    <t>DoraHacks - Dora Grant's DAO</t>
  </si>
  <si>
    <t>Pet2DAO - PDAO</t>
  </si>
  <si>
    <t>The first planned use case of PDAO is animal health and will house the previously disclosed animal health division of Oncotelic</t>
  </si>
  <si>
    <t>https://www.globenewswire.com/news-release/2023/01/17/2589921/0/en/Oncotelic-Announces-the-launch-of-PDAO-token.html</t>
  </si>
  <si>
    <t>JustLend DAO</t>
  </si>
  <si>
    <t>The Decentralized Lending Platform Enabling Supply And Borrowing Of BUSD</t>
  </si>
  <si>
    <t>https://tronspark.com/justlend-busd/</t>
  </si>
  <si>
    <t>https://app.justlend.org/#/home</t>
  </si>
  <si>
    <t>Governor Bravo</t>
  </si>
  <si>
    <t>https://app.justlend.org/#/vote - https://forum.justlend.org/t/processes-and-instructions-for-governance/59</t>
  </si>
  <si>
    <t>https://globeecho.com/business/crypto/today-in-crypto-national-australia-bank-to-create-a-stablecoin-customers-sue-compass-mining-nyx-professional-makeup-announces-a-dao/</t>
  </si>
  <si>
    <t>metaverse venture philanthropy DAO - Venture philanthropy is a model in which philanthropic organizations adopt a business-like approach to solving social problems.</t>
  </si>
  <si>
    <t>https://zeenews.india.com/blogs/shyam-narayan-launches-worlds-first-metaverse-venture-philanthropy-dao-2564593.html</t>
  </si>
  <si>
    <t>Qrishn</t>
  </si>
  <si>
    <t>LifeStyleDAO</t>
  </si>
  <si>
    <t>will offer the ultimate in luxury lifestyle access – from hard-to-get dinner reservations, hotel and resort stays, to exclusive experiences and bespoke activations created by LifestyleDAO itself</t>
  </si>
  <si>
    <t>https://lifestyledao.io/</t>
  </si>
  <si>
    <t>Unclear how this works - NFT driven?</t>
  </si>
  <si>
    <t>Threshhold</t>
  </si>
  <si>
    <t>https://snapshot.org/#/threshold.eth</t>
  </si>
  <si>
    <t>https://threshold.network/governance</t>
  </si>
  <si>
    <t>Deposit and redeem BTC in DeFi without intermediaries using Threshold’s tBTC</t>
  </si>
  <si>
    <t>DAO Studio</t>
  </si>
  <si>
    <t>Venture Studio,” seizing the advantages of blockchain to foster more robust and interactive forms of management and cooperation than ordinary forms. It is precisely the transparency and cooperation possibilities offered by DAOs that represent one of DAO Studio’s assets. offers co-investing</t>
  </si>
  <si>
    <t>https://born2invest.com/articles/dao-studio-a-blockchain-based-venture-studio-that-aggregates-investors-and-founders-in-the-web3-was-created/</t>
  </si>
  <si>
    <t>https://daostudio.it/</t>
  </si>
  <si>
    <t>Website only screenshots</t>
  </si>
  <si>
    <t>0x766badc0b056fbe9b8437293c87184ccbddab48d</t>
  </si>
  <si>
    <t>2023-01-23 20:15:25+00:00</t>
  </si>
  <si>
    <t>0x9687eb27828f2739ea2b44f26cffb36a79d94c44</t>
  </si>
  <si>
    <t>2023-01-25 14:23:21+00:00</t>
  </si>
  <si>
    <t>0x54b7defbd415575b9a8ba1091de89bbbdebf5e76</t>
  </si>
  <si>
    <t>2023-01-26 19:34:00+00:00</t>
  </si>
  <si>
    <t>2023-01-28 11:52:23+00:00</t>
  </si>
  <si>
    <t>0x15c1a88b652e4ea049d1719fe9053d67913113c6</t>
  </si>
  <si>
    <t>2023-01-30 03:46:40+00:00</t>
  </si>
  <si>
    <t>https://client.aragon.org/#/0x766badc0b056fbe9b8437293c87184ccbddab48d</t>
  </si>
  <si>
    <t>https://client.aragon.org/#/0x9687eb27828f2739ea2b44f26cffb36a79d94c44</t>
  </si>
  <si>
    <t>https://client.aragon.org/#/0x54b7defbd415575b9a8ba1091de89bbbdebf5e76</t>
  </si>
  <si>
    <t>https://client.aragon.org/#/0xc03070caafc919de2bdb2bd5262b6b71d2b54af8</t>
  </si>
  <si>
    <t>https://client.aragon.org/#/0x15c1a88b652e4ea049d1719fe9053d67913113c6</t>
  </si>
  <si>
    <t>https://dao.vitadao.com/?_gl=1*3h2x2c*_ga*NDg3OTgwNjU5LjE2NzY4ODk5ODM.*_ga_T6297CE2YW*MTY3Njg4OTk4Mi4xLjAuMTY3Njg4OTk4Mi42MC4wLjA.#/</t>
  </si>
  <si>
    <t>RenQ</t>
  </si>
  <si>
    <t>RenQ Finance (RENQ) is a decentralized finance (DeFi) protocol built on the Ethereum network and aims to provide a range of financial services including lending, borrowing, and trading to users</t>
  </si>
  <si>
    <t>https://www.mid-day.com/amp/brand-media/article/here-is-everything-you-need-to-know-about-renq-finance-renq-a-defi-crypto-23268347</t>
  </si>
  <si>
    <t>https://renq.io/</t>
  </si>
  <si>
    <t>SudoSwap</t>
  </si>
  <si>
    <t>https://cryptopotato.com/nft-trading-platform-sudoswap-set-to-airdrop-its-governance-token/</t>
  </si>
  <si>
    <t>GigaDAO - GigaDex</t>
  </si>
  <si>
    <t>https://db.gigadao.io/</t>
  </si>
  <si>
    <t>https://www.asiacryptotoday.com/gigadao/</t>
  </si>
  <si>
    <t>BonqDAO</t>
  </si>
  <si>
    <t>BonQDAO</t>
  </si>
  <si>
    <t>Oracle Hack</t>
  </si>
  <si>
    <t>https://cointelegraph.com/news/bonqdao-protocol-suffers-120m-loss-after-oracle-hack</t>
  </si>
  <si>
    <t>aims to provide self-sovereign financial services to individuals and businesses interest-free without giving up ownership of their assets</t>
  </si>
  <si>
    <t>https://bonqdao.com/</t>
  </si>
  <si>
    <t>https://bonq-docs.gitbook.io/protocol-overview/user-guides/bonqdao-campaigns - https://bonq-docs.gitbook.io/protocol-overview/protocol-documentation/welcome-to-bonq</t>
  </si>
  <si>
    <t>Wemade - Wemix</t>
  </si>
  <si>
    <t>WEMIX EVM protocol management</t>
  </si>
  <si>
    <t>https://finance.yahoo.com/news/wemade-metagravity-sign-strategic-alliance-041600873.html</t>
  </si>
  <si>
    <t>https://www.wemix.com/en</t>
  </si>
  <si>
    <t>0x726c77556dc26e8ae5c41eddfd3001150932b12d</t>
  </si>
  <si>
    <t>2023-01-30 15:43:41+00:00</t>
  </si>
  <si>
    <t>0x2d9016825a096d9d8c0cf9dd9391160588e99dce</t>
  </si>
  <si>
    <t>2023-01-30 16:33:57+00:00</t>
  </si>
  <si>
    <t>0xfe67e9bcbcd680d216e2cc8d64f665c998eb8ebe</t>
  </si>
  <si>
    <t>2023-01-30 17:44:24+00:00</t>
  </si>
  <si>
    <t>0xecd091981b5d97047ef4fe2657aeeebaf9c5290e</t>
  </si>
  <si>
    <t>2023-01-31 03:47:42+00:00</t>
  </si>
  <si>
    <t>0x3ce5ceef2e787c538b4d5a54470de741225de342</t>
  </si>
  <si>
    <t>2023-01-31 04:13:05+00:00</t>
  </si>
  <si>
    <t>0x7f03d6c7f60dc76dff2a62c1d1f934c19a48e14a</t>
  </si>
  <si>
    <t>2023-02-03 12:42:42+00:00</t>
  </si>
  <si>
    <t>0xa441d88b7c336d5f2a71f94ac8875647acb4246d</t>
  </si>
  <si>
    <t>2023-02-03 17:24:17+00:00</t>
  </si>
  <si>
    <t>0xa622d24dfb00e40078e1d722def78e6d4ec14d88</t>
  </si>
  <si>
    <t>2023-02-05 12:02:26+00:00</t>
  </si>
  <si>
    <t>https://client.aragon.org/#/0x726c77556dc26e8ae5c41eddfd3001150932b12d</t>
  </si>
  <si>
    <t>https://client.aragon.org/#/0x2d9016825a096d9d8c0cf9dd9391160588e99dce</t>
  </si>
  <si>
    <t>https://client.aragon.org/#/0xfe67e9bcbcd680d216e2cc8d64f665c998eb8ebe</t>
  </si>
  <si>
    <t>https://client.aragon.org/#/0xecd091981b5d97047ef4fe2657aeeebaf9c5290e</t>
  </si>
  <si>
    <t>https://client.aragon.org/#/0x3ce5ceef2e787c538b4d5a54470de741225de342</t>
  </si>
  <si>
    <t>https://client.aragon.org/#/0x7f03d6c7f60dc76dff2a62c1d1f934c19a48e14a</t>
  </si>
  <si>
    <t>https://client.aragon.org/#/0xa441d88b7c336d5f2a71f94ac8875647acb4246d</t>
  </si>
  <si>
    <t>https://client.aragon.org/#/0xa622d24dfb00e40078e1d722def78e6d4ec14d88</t>
  </si>
  <si>
    <t xml:space="preserve"> DAOVOZ</t>
  </si>
  <si>
    <t>DAO of DAOs, on a mission to bring positive change to society and our environment by surfacing and amplifying the most suitable and impactful voices and ideas in the Web3 space.</t>
  </si>
  <si>
    <t>https://www.daovoz.org/</t>
  </si>
  <si>
    <t>https://blockchainreporter.net/the-future-of-daos-takes-center-stage-in-tel-aviv/</t>
  </si>
  <si>
    <t>https://heraldsheets.com/decentralized-lending-platform-centrifuge-suffers-5-8m-overdue-debt/</t>
  </si>
  <si>
    <t>0x4846e87bd8bfc4645caeeaa9d3c8f65702fa500c</t>
  </si>
  <si>
    <t>2023-02-07 18:24:38+00:00</t>
  </si>
  <si>
    <t>0x5b6127211191c5501f83a95a02c37a73e8fd3b55</t>
  </si>
  <si>
    <t>2023-02-07 18:54:49+00:00</t>
  </si>
  <si>
    <t>0x08101cfea107326820c701a8a5cad87620670a99</t>
  </si>
  <si>
    <t>2023-02-08 15:33:42+00:00</t>
  </si>
  <si>
    <t>0x58fbb7868e1492106a9a94a9b01ea4e6cb1ed4de</t>
  </si>
  <si>
    <t>2023-02-10 19:15:06+00:00</t>
  </si>
  <si>
    <t>0x27bf889c8fd6a8ddebd453983e1bb817ed9386c5</t>
  </si>
  <si>
    <t>2023-02-11 06:50:40+00:00</t>
  </si>
  <si>
    <t>0x205b623ae3461f08e3905ecaefd4027c56d86971</t>
  </si>
  <si>
    <t>2023-02-11 10:01:44+00:00</t>
  </si>
  <si>
    <t>https://client.aragon.org/#/0x4846e87bd8bfc4645caeeaa9d3c8f65702fa500c</t>
  </si>
  <si>
    <t>https://client.aragon.org/#/0x5b6127211191c5501f83a95a02c37a73e8fd3b55</t>
  </si>
  <si>
    <t>https://client.aragon.org/#/0x08101cfea107326820c701a8a5cad87620670a99</t>
  </si>
  <si>
    <t>https://client.aragon.org/#/0x58fbb7868e1492106a9a94a9b01ea4e6cb1ed4de</t>
  </si>
  <si>
    <t>https://client.aragon.org/#/0x27bf889c8fd6a8ddebd453983e1bb817ed9386c5</t>
  </si>
  <si>
    <t>https://client.aragon.org/#/0x205b623ae3461f08e3905ecaefd4027c56d86971</t>
  </si>
  <si>
    <t>OXAI - 0XAI</t>
  </si>
  <si>
    <t>https://oxai.com/</t>
  </si>
  <si>
    <t>OxAI aspires to provide AI computation for every individual around the globe - Our goal is to enable access to AI computation for anyone in the world, regardless of their resources or location</t>
  </si>
  <si>
    <t>which regulates the blockchain with an emphasis on privacy</t>
  </si>
  <si>
    <t>https://scrt.network/blog/secret-feature-secretdao</t>
  </si>
  <si>
    <t>Secret Network - SecretDAO</t>
  </si>
  <si>
    <t>Layered Finance Independence LFI</t>
  </si>
  <si>
    <t>https://cryptonews.com/news/lfi-decentralized-ecosystem-owned-by-its-users.htm</t>
  </si>
  <si>
    <t>The time has come to bring a more inclusive financial system to the world, where the control and ownership of assets lie with the people.</t>
  </si>
  <si>
    <t>https://lfi.io/</t>
  </si>
  <si>
    <t>Lfi</t>
  </si>
  <si>
    <t>https://lfi.io/dao</t>
  </si>
  <si>
    <t>Dogetti</t>
  </si>
  <si>
    <t>https://www.aninews.in/news/business/business/new-crypto-presale-dogetti-will-make-you-an-offer-you-cant-refuse-compared-to-the-og-dogecoin20230216133210/</t>
  </si>
  <si>
    <t>Blur</t>
  </si>
  <si>
    <t xml:space="preserve"> trading platform for NFTs, has taken a significant step towards further decentralization by creating a decentralized autonomous organization </t>
  </si>
  <si>
    <t>https://btcpeers.com/blur-dao-empowering-nft-traders-with-community-driven-governance/</t>
  </si>
  <si>
    <t>Terraport</t>
  </si>
  <si>
    <t>platform that revolves around a decentralized exchange (DEX) leveraging the automated market maker (AMM) model - rond Terra Classic coin</t>
  </si>
  <si>
    <t>https://www.globenewswire.com/news-release/2023/02/17/2610959/0/en/Terraport-Launch-to-Further-Enhance-LUNC-with-its-New-Lease-of-Life.html</t>
  </si>
  <si>
    <t>https://terraport.finance/</t>
  </si>
  <si>
    <t>Golden Inu</t>
  </si>
  <si>
    <t>https://www.crypto-news-flash.com/a-new-crypto-ecosystem-will-pay-users-to-work-share-jobs/</t>
  </si>
  <si>
    <t>a new crypto ecosystem, has launched their website and is showcasing their real-time, evolving community platform.  The Shiba Inu Killer is ready to show its rival, “how to create a crypto ecosystem</t>
  </si>
  <si>
    <t>Dream Idols - FanFi</t>
  </si>
  <si>
    <t>allowing fans to share in the ownership and revenue of entertainment products produced by the Dream Idols</t>
  </si>
  <si>
    <t>https://www.prweb.com/releases/2023/2/prweb19175262.htm</t>
  </si>
  <si>
    <t>https://www.dreamidols.fans/</t>
  </si>
  <si>
    <t>Moved to Aragon?</t>
  </si>
  <si>
    <t>https://blog.aragon.org/how-aavegotchi-used-aragon-to-create-a-metaverse-gaming-protocol/?utm_source=substack&amp;utm_medium=email</t>
  </si>
  <si>
    <t>ZIT ERGENS DUBBEL</t>
  </si>
  <si>
    <t>https://app.aavegotchi.com/dao</t>
  </si>
  <si>
    <t>Snapshot &amp; Aragon</t>
  </si>
  <si>
    <t>Vulcan Blockchain</t>
  </si>
  <si>
    <t>https://www.ustimesnow.com/vulcan-blockchain-ushers-in-a-new-wave-to-decentralized-finance/</t>
  </si>
  <si>
    <t>https://vulcanblockchain.com/</t>
  </si>
  <si>
    <t>The Hong-Kong based crypto exchange LBank has introduced a new feature Crypto Gaming United (CGU), on the company trading platform</t>
  </si>
  <si>
    <t>Lbank - Crypto Gaming United</t>
  </si>
  <si>
    <t>https://tokenhell.com/lbank-launching-a-crypto-gaming-united-to-improve-trading-experiences/</t>
  </si>
  <si>
    <t>Polygon (MATIC) - Polygon Labs</t>
  </si>
  <si>
    <t>WowDAO</t>
  </si>
  <si>
    <t>(the first decentralized autonomous organization for the AI community, currently in early development</t>
  </si>
  <si>
    <t>https://www.prnewswire.com/in/news-releases/ai-talents-to-solve-the-toughest-challenges-voted-by-30-global-ai-executives-from-major-tech-giants-301751364.html</t>
  </si>
  <si>
    <t>https://wowdao.ai/</t>
  </si>
  <si>
    <t>Factor</t>
  </si>
  <si>
    <t>https://finance.yahoo.com/news/arbitrum-based-factor-raises-4m-085201246.html</t>
  </si>
  <si>
    <t>The much-hyped launch of decentralized asset management platform Factor</t>
  </si>
  <si>
    <t>https://factor.fi/ - https://docs.factor.fi/governance</t>
  </si>
  <si>
    <t>https://client.aragon.org/#/0x678fa41dd5b033ce186fce0406afc77df8c7dcb5/0x970eec79f3b4b5c2050cbb91b8365815ef129295/</t>
  </si>
  <si>
    <t>12M NBL</t>
  </si>
  <si>
    <t>https://client.aragon.org/#/0x168157711b05e111d7e199c15590e311e9da687a/0x445121b6d249ce5e9027eb3b4e1709283f023807/</t>
  </si>
  <si>
    <t>https://client.aragon.org/#/0xbae9e4442f1f92c15f24a6a2fad5a4107629f3ab/0x1cc4a13f71aa43e04919e869adf8d1a69cbbd607/</t>
  </si>
  <si>
    <t>https://client.aragon.org/#/0x76f272f0c29c31c48ce6dbdab2c4bd4aebca22a7/0xccadae8c77c52f080eacef3644d8f781d9e1adbc/</t>
  </si>
  <si>
    <t>https://client.aragon.org/#/0x56ecf3e534e479683456e48503cd2ec61262c035/0x9563e5c716d93497f122426dc2fef1c1e12c5630/</t>
  </si>
  <si>
    <t>https://client.aragon.org/#/0xf817f5bc02c9f17027f3d0558100bc642eaa845b/0xde42cba1daf9de2e6006c9e05db751370451b85f/</t>
  </si>
  <si>
    <t>https://client.aragon.org/#/0xd7f21c459ab9d0bf123a15aee69992c761a677fc/0x4c438baa4ca46abaf4ff2afbdd941dee4721db13/</t>
  </si>
  <si>
    <t>https://client.aragon.org/#/0x8c01e71372780cdad4f30e17b5712ccd3561a2e9/0x7e01389da25b0c31c5834280c20c51cc32005ea8/</t>
  </si>
  <si>
    <t>https://client.aragon.org/#/0xfc07dc07138bfec511e93f7857fe5ece7ca05e73/0xb606032101ebd03d928543a91b86bd4d5f9a8fe6/</t>
  </si>
  <si>
    <t>https://client.aragon.org/#/0x4caee84b5f4073910e814e6a57d741b42fa66f3b/0xc7ebff472d8fe763d8736bb9ce415f9ce8b461f2/</t>
  </si>
  <si>
    <t>https://client.aragon.org/#/0x25fb3601216326c3c62009c630824151365f2c66/0xcb63c68f1b377483bd98c23d32ac77d4a703de16/</t>
  </si>
  <si>
    <t>https://client.aragon.org/#/0x7cdcfdd20c44aec31ce7b3466f45aecd3d1d3c99/0xa885f47754d4506553c9a6a4096365ba94d5a309/</t>
  </si>
  <si>
    <t>https://client.aragon.org/#/0x84ba27e0fd35ef6bae860f01f6b6d83b0533bfe4/0x7d04d11222b7c46b5e65af054618b9a7169681a2/</t>
  </si>
  <si>
    <t>0,009 eth</t>
  </si>
  <si>
    <t>https://client.aragon.org/#/0xab65760086039d66d9bbfc8b817b6246cfdda26a/0x1f10d36cfff0e1da7ff96b814beaf94ccbc686ec/</t>
  </si>
  <si>
    <t>https://client.aragon.org/#/0x058cf5f69d47508435ed57c725db5921504f65bb/0xaa83aa3a017c39a7bd2c3661e96093ced0512772/</t>
  </si>
  <si>
    <t>https://client.aragon.org/#/0x7ea4112d6669e8b00318716205a8dec0314030c1/0x39102cdbf12890e04ed03a3711ea9cf19b13e745/</t>
  </si>
  <si>
    <t>https://client.aragon.org/#/0x3304d980e116cfe8b3b998524f765ccefb90f610/0x669ee1cc1d88b2e03640dac7743ef577384aba93/</t>
  </si>
  <si>
    <t>https://client.aragon.org/#/0x7881eb8f9df722a4ee967612c2fe3d6b72a055ef/0xb770d5fb14efe2e3e0f521631fd6f654c0d9524f/</t>
  </si>
  <si>
    <t>https://client.aragon.org/#/0x0ebfecf77dab82556fc56bcbf283478c5d3b61a1/0xe31eccfdfb3ac244437ec1222dc7f03312828436/</t>
  </si>
  <si>
    <t>https://client.aragon.org/#/0xe805d00368eafadbdd5bd59ea43336e81210c94b/0xec7d1c4e148bc583b889a53629dcc412aa878f9c/</t>
  </si>
  <si>
    <t>https://client.aragon.org/#/0x4400dc91889ac5f921c743c5958fcb28cddcda2f/0x575745da0d2703db952fff64939a1bb32d87e3fd/</t>
  </si>
  <si>
    <t>https://client.aragon.org/#/0x479cf13934b3df33d599d4be7c8f1b3829fbf7b9/0x92472db0eb6229c7dbfbc070f9f154278adf7252/</t>
  </si>
  <si>
    <t>0,05 eth, 1000000000TT</t>
  </si>
  <si>
    <t>https://client.aragon.org/#/0x63d51415a55fcba9c105cdc0a6bc6d5e9a1f2f95/0x5de1f4e15c2fccb86f04a5bbeb619985df5db0b7/</t>
  </si>
  <si>
    <t>https://client.aragon.org/#/0x4e74a591abf59b423b807db288b7f0722f0595d4/0x56e9f259fc7b1602d2e1ef56fd77145c79fbe163/</t>
  </si>
  <si>
    <t>https://client.aragon.org/#/0x08d8ad4debc6033295e155bad6929ddb5fc84acf/0x22a737e2022817642513b137cfc810a8d1292aca/</t>
  </si>
  <si>
    <t>agent, allocations, delay, dot voting, redemptions, rewards, token requests</t>
  </si>
  <si>
    <t>https://etherscan.io/token/0xb72aded771aa340a9f96662c8f24d1372b46d42b#readContract</t>
  </si>
  <si>
    <t>https://etherscan.io/token/0xdf41aaf2167327f54733d2809299983a350040ea#balances</t>
  </si>
  <si>
    <t>1&amp;5</t>
  </si>
  <si>
    <t>via agent</t>
  </si>
  <si>
    <t>https://client.aragon.org/#/0x947b84a6118d02ce58149e1b69197ffbbbeb2a2d/0xb868f40f770eb2a46d85a79b3c560f7f1ee659ab/</t>
  </si>
  <si>
    <t>https://client.aragon.org/#/0x044f11811dd63be0a8e3cccab8d12f4513bd383c/0x9d4c2b94dcae4ab80ffca53baa1ebc548e2e4f9d/</t>
  </si>
  <si>
    <t>52,594 BZZ</t>
  </si>
  <si>
    <t>https://client.aragon.org/#/0x71e2ffd1324d8316dcfc5d8bd3040a3bc3c1fcf3/0x869a4afefdb74dd224b273240c850cba6c709d8d/</t>
  </si>
  <si>
    <t>https://client.aragon.org/#/0x6c340be090a1f5075b147c9f5af53136cfa55398/0xc60bf8b420ffc332aa4bd615ecd291b8204ceaee/</t>
  </si>
  <si>
    <t>https://client.aragon.org/#/0x45c7cc13f4ca37369193bd391f9660cb9e13aeb0/0x67d666f9756514e1ebca77b12dd4a9a0788a4ff8/</t>
  </si>
  <si>
    <t>https://client.aragon.org/#/0xf43d231779b545179dae72de4dfdc86bffb9cd9d/0x330a5c3e3343c667e58dd17942178948ba19b5f7/</t>
  </si>
  <si>
    <t>https://client.aragon.org/#/0x81d656a3cfbd87ac610b46ca43b6b7a068914655/0x69fd1ee4f1b608c4c0d43998b0271969a6be6758/</t>
  </si>
  <si>
    <t>https://client.aragon.org/#/0x81b0ea633812b8a2ec7b1612f2370aa9edf3411d/0x831a14baa6919e893d881be319a81a43faa75c3f/</t>
  </si>
  <si>
    <t>https://client.aragon.org/#/0x022c72b4cb6186092f279ba892f2c49e11d768a9/0xf2c355b18ba0cf7f2bfbb06ba32b5de98e70e3b7/</t>
  </si>
  <si>
    <t>https://client.aragon.org/#/0x9e9637745c20150e9292624ebabfc825c5868a9d/0x4bb1c06f09d3455e82f123f8bb4fbb6c4fc74f9f/</t>
  </si>
  <si>
    <t>https://client.aragon.org/#/0xb301283fcf65804f4b994702a0fab74fab5c9f83/0x91789823fffd672f86f97277a983901f9060c4fc/</t>
  </si>
  <si>
    <t>https://client.aragon.org/#/0x1c2ac8f72e527aaa8cca0d02d2417c64ff931feb/0x23fd540be2d41599de60491b9e8ba051fd4068bd/</t>
  </si>
  <si>
    <t>https://client.aragon.org/#/0x0c0018deb81270fa7b85533ba5f63f3936cfca34/0xbb8b200c03a4c278fbf3719a5ef79f52ca519361/</t>
  </si>
  <si>
    <t>https://client.aragon.org/#/0x8f5e982d815123e28a0707d2fa98cb996fe647d3/0xa922b2a88310dde10def63c982a3d1a9f44459a7/</t>
  </si>
  <si>
    <t>https://client.aragon.org/#/0x7d56eeaeb2acc56e626596014ff9f7e916f63240/0xa9a95e1517f2afb96d88fda40eddfd567ab7e755/</t>
  </si>
  <si>
    <t>DegenDAO?</t>
  </si>
  <si>
    <t>https://client.aragon.org/#/0x8312ece372176f92e75348633cf01410bfa0b60a/0xba52c02368eb2abed45db4d96762782fc75b5e45/</t>
  </si>
  <si>
    <t>https://client.aragon.org/#/0x44f0fb005604ef5204650443c7c673c0568fb225/0x337daec64c9d81a0a8f91f5bbef2bb2f57479eb6/</t>
  </si>
  <si>
    <t>https://client.aragon.org/#/0x20229c5d98d563961b5a18e23bf4b7493f2e13be/0x579635849b32310d87abfe63bd62a7230422856d/</t>
  </si>
  <si>
    <t>https://client.aragon.org/#/0x11e9105a0b1cb0abe2784ed70b82ba9371668a66/0x7e90607e00b0001c6c5d9ebfb8e8b4edd5f60d2f/</t>
  </si>
  <si>
    <t>https://client.aragon.org/#/0x820296d60c8da8593ab1ad7fcb192f57cd52407e/0xa4302b6fcfd6cf382887fc5ff99d8790a31dbb85/</t>
  </si>
  <si>
    <t>https://client.aragon.org/#/0xfec82227c5580f9a68519a0b6d4464af6c3fbc3c/0x5ba92604696d039a83d61184ccf0d78223ece3f8/</t>
  </si>
  <si>
    <t>https://etherscan.io/tx/0x1e41a474095c5431fe714e1c12700b7cb17747ee05920c990eb3cd1f51be5967</t>
  </si>
  <si>
    <t>https://client.aragon.org/#/0x8d449e6b0781ab69e9cbcc80820f00d4f900e792/0xcbb0781fb807310052a5cb2f27ae640b61417016/</t>
  </si>
  <si>
    <t>Titanic DAO</t>
  </si>
  <si>
    <t>NFT the artifacts of the Titanic</t>
  </si>
  <si>
    <t>https://businessblockchainhq.com/business-blockchain-news/titanic-artifacts-to-be-tokenized-as-nfts-in-new-partnership/</t>
  </si>
  <si>
    <t>https://client.aragon.org/#/0x766badc0b056fbe9b8437293c87184ccbddab48d/0x65d8cc87e3359fad99a03c638fdd314a91d76200/</t>
  </si>
  <si>
    <t>https://client.aragon.org/#/0x9687eb27828f2739ea2b44f26cffb36a79d94c44/0x73530729955732923005e9504646d137110108df/</t>
  </si>
  <si>
    <t>https://client.aragon.org/#/0x54b7defbd415575b9a8ba1091de89bbbdebf5e76/0x01d2312fe927442a05631a75b9f86954f6659e64/</t>
  </si>
  <si>
    <t>0xc03070caafc919de2bdb2bd5262b6b71d2b54af8 - F9DAO</t>
  </si>
  <si>
    <t>1.09 eth + various others</t>
  </si>
  <si>
    <t>https://f9.launchdapp.io/</t>
  </si>
  <si>
    <t>https://client.aragon.org/#/0xc03070caafc919de2bdb2bd5262b6b71d2b54af8/0xe0a97c54bbd3bda501db7cc922656072e583fe75/</t>
  </si>
  <si>
    <t>F9 kaunchpad Dapp - Initial DEX Offerings based on Ethereum</t>
  </si>
  <si>
    <t>https://client.aragon.org/#/0x15c1a88b652e4ea049d1719fe9053d67913113c6/0xe95a5d92447444060abe6103036d3f462985483c/</t>
  </si>
  <si>
    <t>https://client.aragon.org/#/0x726c77556dc26e8ae5c41eddfd3001150932b12d/0x8d984ecaee56c17cb63d80b39cf8365bf5eaa778/</t>
  </si>
  <si>
    <t>5&amp;1</t>
  </si>
  <si>
    <t>agent, rewards, token request</t>
  </si>
  <si>
    <t>https://client.aragon.org/#/0x2d9016825a096d9d8c0cf9dd9391160588e99dce/0xc8c446e9016650e267026f9c519f39449698cf67/</t>
  </si>
  <si>
    <t>Kommune Venture</t>
  </si>
  <si>
    <t>https://www.kommune.one/</t>
  </si>
  <si>
    <t>https://client.aragon.org/#/0xfe67e9bcbcd680d216e2cc8d64f665c998eb8ebe/0xbe3b3a63c29e6941ecbb74c200e51bf093bc661c/</t>
  </si>
  <si>
    <t>https://client.aragon.org/#/0xecd091981b5d97047ef4fe2657aeeebaf9c5290e/0x4806fe085d76331d9b079597c9d66b92ecfb3e3a/</t>
  </si>
  <si>
    <t>https://client.aragon.org/#/0x3ce5ceef2e787c538b4d5a54470de741225de342/0x531dae6c6e1d3a42d99c2363612e029099c7f8f1/</t>
  </si>
  <si>
    <t>agent, fundraising - NO VOTING</t>
  </si>
  <si>
    <t>https://client.aragon.org/#/0x7f03d6c7f60dc76dff2a62c1d1f934c19a48e14a/0x2a0410204d1dcaad7c7e5712209034a68f110cd8/</t>
  </si>
  <si>
    <t>0&amp;1</t>
  </si>
  <si>
    <t>agent, token request, rewards</t>
  </si>
  <si>
    <t>https://client.aragon.org/#/0xa441d88b7c336d5f2a71f94ac8875647acb4246d/0x1016d3438ecbe5bbbe51398c7ae68913dd54fffd/</t>
  </si>
  <si>
    <t>https://client.aragon.org/#/0xa622d24dfb00e40078e1d722def78e6d4ec14d88/0xffe58af6bfde159eae8564533a7897eef94d9602/</t>
  </si>
  <si>
    <t>https://client.aragon.org/#/0x4846e87bd8bfc4645caeeaa9d3c8f65702fa500c/0x3531a281a92145841658c490d8cb99ab2e3c6b78/</t>
  </si>
  <si>
    <t>3&amp;2</t>
  </si>
  <si>
    <t>https://client.aragon.org/#/0x5b6127211191c5501f83a95a02c37a73e8fd3b55/0xb3830033e1882fd7d3aa79bf888f332acc50bc9e/</t>
  </si>
  <si>
    <t>finance module</t>
  </si>
  <si>
    <t>2 agents, 2 delays, no voting!</t>
  </si>
  <si>
    <t>https://client.aragon.org/#/0x08101cfea107326820c701a8a5cad87620670a99/0x21a417333265a831503f93e2919171cf24ae9f92/</t>
  </si>
  <si>
    <t>5001 ANT</t>
  </si>
  <si>
    <t>https://client.aragon.org/#/0x58fbb7868e1492106a9a94a9b01ea4e6cb1ed4de/0x6d3559e3ac82edcaa0e536d97a5df10c216e6049/</t>
  </si>
  <si>
    <t>13&amp;1</t>
  </si>
  <si>
    <t>128895 USDT</t>
  </si>
  <si>
    <t>MRF Karting TR community</t>
  </si>
  <si>
    <t>Social?</t>
  </si>
  <si>
    <t>https://client.aragon.org/#/0x27bf889c8fd6a8ddebd453983e1bb817ed9386c5/0x290d7e79b03d5f027e40564d6f3f3b5921fc530d/</t>
  </si>
  <si>
    <t>https://client.aragon.org/#/0x205b623ae3461f08e3905ecaefd4027c56d86971/0xfa60f18d4391510f6845b5fe50279d9e43eb849a/</t>
  </si>
  <si>
    <t>Non-economic</t>
  </si>
  <si>
    <t>HP3</t>
  </si>
  <si>
    <t>Count of Infrastructure</t>
  </si>
  <si>
    <t>HP3 staat daar --&gt;</t>
  </si>
  <si>
    <t>maar dan vanaf rij 40</t>
  </si>
  <si>
    <t>Test &amp; Unknown</t>
  </si>
  <si>
    <t>https://muteio.medium.com/unlocking-the-power-of-mute-exploring-the-mute-dao-d7398196315</t>
  </si>
  <si>
    <t>zkSynnc</t>
  </si>
  <si>
    <t>Mute is a zkDeFi platform that will be launching in the next weeks and includes innovative features, such as being the first zkDEX on zkSync</t>
  </si>
  <si>
    <t>Yes - Fee / airdrop</t>
  </si>
  <si>
    <t>Indirect - Token Value &amp; Direct - airdrop of other token</t>
  </si>
  <si>
    <t>https://medium.com/@AirdropAdventure/how-dao-voters-are-getting-juicy-airdrops-12b1dd41b6a2</t>
  </si>
  <si>
    <t>Direct via Airdrop</t>
  </si>
  <si>
    <t>Indirect - Token Value &amp; direct via airdrop other tokens</t>
  </si>
  <si>
    <t>GenomicsDAO</t>
  </si>
  <si>
    <t>ombining a network of research groups, institutions, organizations, scientists and medical experts with artificial intelligence can reduce the time to release a new product from 12–18 months to 4–6 months</t>
  </si>
  <si>
    <t>https://cointelegraph.com/news/pharma-companies-team-up-with-desci-to-accelerate-scientific-research</t>
  </si>
  <si>
    <t>https://www.globenewswire.com/news-release/2023/02/19/2611058/0/en/Leading-AI-biotech-company-Genetica-launches-decentralized-science-platform-GenomicDAO-for-Precision-Medicine.html</t>
  </si>
  <si>
    <t>https://genomicdao.com/</t>
  </si>
  <si>
    <t>0x58571fc267a0438656664dae9edbabeaebc76bc6</t>
  </si>
  <si>
    <t>2023-02-25 18:14:39+00:00</t>
  </si>
  <si>
    <t>https://client.aragon.org/#/0x58571fc267a0438656664dae9edbabeaebc76bc6/0xd1ac9330822a4b5da1bb6f66246a8f20b0bcc421/</t>
  </si>
  <si>
    <t>Social Impact</t>
  </si>
  <si>
    <t>a community-run platform for funding social impact causes</t>
  </si>
  <si>
    <t>https://www.forbes.com/sites/iainmartin/2023/03/03/ryan-breslow-bolt-convicted-fraudster-movement-dao-lawsuit/?sh=8b4d3699f703</t>
  </si>
  <si>
    <t>https://gov.move.xyz/dao/</t>
  </si>
  <si>
    <t>DAO4ART</t>
  </si>
  <si>
    <t>DAO art platform</t>
  </si>
  <si>
    <t>https://nftevening.com/dao4art-revolutionizing-art-creation-and-ownership-with-royalty-tokenization/</t>
  </si>
  <si>
    <t>https://dao4.art/explore?type=unmintedWorks</t>
  </si>
  <si>
    <t>StaFi</t>
  </si>
  <si>
    <t>Staking platform</t>
  </si>
  <si>
    <t>https://www.stafi.io/</t>
  </si>
  <si>
    <t>0x981a9d3cd56ce1fff2234b54516e207911f29441</t>
  </si>
  <si>
    <t>2023-02-28 20:15:28+00:00</t>
  </si>
  <si>
    <t>https://client.aragon.org/#/0x981a9d3cd56ce1fff2234b54516e207911f29441/0x72627a0d4b942ad2c6efc05a4d34f5143ff02c9f/</t>
  </si>
  <si>
    <t>No - Multisig and snapshotvoting</t>
  </si>
  <si>
    <t>https://blog.aragon.org/10-dao-ideas-to-build-on-the-new-aragon-app/?utm_source=substack&amp;utm_medium=email</t>
  </si>
  <si>
    <t>Onchain Game Governance</t>
  </si>
  <si>
    <t>Aavegotchi, Decentraland</t>
  </si>
  <si>
    <t>Lens or Mirror Community</t>
  </si>
  <si>
    <t>Category?</t>
  </si>
  <si>
    <t>Folklore</t>
  </si>
  <si>
    <t>Platform / Media</t>
  </si>
  <si>
    <t>Music fan Club</t>
  </si>
  <si>
    <t>Water and Music</t>
  </si>
  <si>
    <t>Sports DAO</t>
  </si>
  <si>
    <t>Krause House, LinksDAO, WAGMI United</t>
  </si>
  <si>
    <t>Economic/Social</t>
  </si>
  <si>
    <t>Investment DAO</t>
  </si>
  <si>
    <t>Flamingo, Pleasr DAO, the LAO</t>
  </si>
  <si>
    <t>Protocol Governance DAO</t>
  </si>
  <si>
    <t>Optimism, jokedao</t>
  </si>
  <si>
    <t>Consulting or service DAO</t>
  </si>
  <si>
    <t>IndieDAO, Bankless Consulting</t>
  </si>
  <si>
    <t>Fundraising DAO for a local project or special interest</t>
  </si>
  <si>
    <t>Choice DAO, Constitution DAO</t>
  </si>
  <si>
    <t>Other/Human</t>
  </si>
  <si>
    <t>Media or creator collective DAO</t>
  </si>
  <si>
    <t>Bankless DAO, The Rug, Rehash</t>
  </si>
  <si>
    <t>Art/Other</t>
  </si>
  <si>
    <t>Social DAO</t>
  </si>
  <si>
    <t>Boys Club, Friens with Benefits, Bankless DAO</t>
  </si>
  <si>
    <t>FEI/Tribe</t>
  </si>
  <si>
    <t>Decision on snapshot not followed</t>
  </si>
  <si>
    <t>Action performed before proposal was passed (AIP-1)</t>
  </si>
  <si>
    <t>50 million tokens moved without permission</t>
  </si>
  <si>
    <t>zie screenshots telefoon</t>
  </si>
  <si>
    <t>Whales adding governance tokens with grant distributuion</t>
  </si>
  <si>
    <t>Metaverses, Infrastructure, Commons</t>
  </si>
  <si>
    <t>Tornado Cash DAO</t>
  </si>
  <si>
    <t>Smart Contract Upgrade - AFTER DAO voting</t>
  </si>
  <si>
    <t>https://twitter.com/blocksecteam/status/1660214665429876740?s=48&amp;t=Bo7mZatI6rFRd3ewEx6iMw</t>
  </si>
  <si>
    <t>WINR</t>
  </si>
  <si>
    <t>LFI (Layered Financial Independence)</t>
  </si>
  <si>
    <t>https://coinpedia.org/sponsored/everything-you-need-to-know-about-lfi-the-peoples-platform/</t>
  </si>
  <si>
    <t>https://www.bsc.news/post/winr-protocol-is-set-for-final-beta-making-way-for-decentralized-liquidity-in-gaming</t>
  </si>
  <si>
    <t>multi-layered decentralized financial system that uses blockchain technology and provides tools and applications that will help in creating different financial opportunities for its community</t>
  </si>
  <si>
    <t>LFI</t>
  </si>
  <si>
    <t xml:space="preserve">https://lfi.io/ </t>
  </si>
  <si>
    <t xml:space="preserve"> creates a decentralized and secure asset vault for games to utilize as additional liquidity when used for gambling</t>
  </si>
  <si>
    <t>https://winr.games/</t>
  </si>
  <si>
    <t>https://techcrunch.com/2023/03/13/babel-flex-yang-stablecoin/?guccounter=1&amp;guce_referrer=aHR0cHM6Ly93d3cuZ29vZ2xlLmNvbS8&amp;guce_referrer_sig=AQAAAJCx_nwGl_iyyShE_TnEPOVyfKYS-hPn0SfMHGNyzVQpKCzjAiwOP81k_7KNog2Rn_GIaBDS6hHWr3a-41nftcaru8eu1OYNDL_Itsit11ShdqF89ZYgyQ03BtUSA_MEAMccErxTfAlJ0yj8Ri_-E25eugZraihosH6crMdA3ahm</t>
  </si>
  <si>
    <t xml:space="preserve">stablecoin
</t>
  </si>
  <si>
    <t>https://docs.hope.money/hope-1/lRGc3srjpd2008mDaMdR/</t>
  </si>
  <si>
    <t>Snapshot &amp; Unknown</t>
  </si>
  <si>
    <t>MarryOnChain</t>
  </si>
  <si>
    <t>first and leading platform for marriage</t>
  </si>
  <si>
    <t>https://www.digitaljournal.com/pr/news/marryonchain-com-empowers-users-to-shape-the-future-of-marriage-on-the-blockchain</t>
  </si>
  <si>
    <t>https://marryonchain.com/</t>
  </si>
  <si>
    <t>https://techcabal.com/2023/03/22/high-growth-cryptos-for-the-future-digitoads-toads-and-mdex-mdx-which-has-greater-potential/</t>
  </si>
  <si>
    <t>MDEX (Mandala Exchange)</t>
  </si>
  <si>
    <t>0x47673a6f4713097cf1a8abf48d81338d97ae54dc</t>
  </si>
  <si>
    <t>2023-03-08 02:37:41+00:00</t>
  </si>
  <si>
    <t>0xed95c7d88e41eb5d52696901ed015ea43bc1895f</t>
  </si>
  <si>
    <t>2023-03-09 17:24:26+00:00</t>
  </si>
  <si>
    <t>0x3aca03f94721f26e500eff2e25017d2f11d8bf9b</t>
  </si>
  <si>
    <t>2023-03-11 14:13:14+00:00</t>
  </si>
  <si>
    <t>March</t>
  </si>
  <si>
    <t>https://client.aragon.org/#/0x47673a6f4713097cf1a8abf48d81338d97ae54dc/0x99a0a7f708e4f5614a55fdeee13604c583ddd3cc/</t>
  </si>
  <si>
    <t>https://client.aragon.org/#/0xed95c7d88e41eb5d52696901ed015ea43bc1895f/0x1786e411312248f1c29529723dde04d0b4d91886/</t>
  </si>
  <si>
    <t>7&amp;3</t>
  </si>
  <si>
    <t>0,057 (via agent)</t>
  </si>
  <si>
    <t>https://client.aragon.org/#/0x3aca03f94721f26e500eff2e25017d2f11d8bf9b/0x93759f054b89a2d3fb1fa5361a1dbe8ff5813d8f/</t>
  </si>
  <si>
    <t>0x8f35681c7fb33056b12d2a8d3dbd5784c2c770df</t>
  </si>
  <si>
    <t>2023-03-15 10:01:48+00:00</t>
  </si>
  <si>
    <t>0x8c7536d4adbafe3c13b48131d9944fdf5d3bf423</t>
  </si>
  <si>
    <t>2023-03-18 11:02:09+00:00</t>
  </si>
  <si>
    <t>0x3147506486c91562e91aa2d0e2f459a9923f8b60</t>
  </si>
  <si>
    <t>2023-03-30 08:01:27+00:00</t>
  </si>
  <si>
    <t>https://client.aragon.org/#/0x8f35681c7fb33056b12d2a8d3dbd5784c2c770df/0x3a29c0cd871100c360e528f6fedcf16ef0ef8677/</t>
  </si>
  <si>
    <t>https://client.aragon.org/#/0x8c7536d4adbafe3c13b48131d9944fdf5d3bf423/0xcf1671ac299933640c768a1b9f8d3e84e8b47451/</t>
  </si>
  <si>
    <t>https://client.aragon.org/#/0x3147506486c91562e91aa2d0e2f459a9923f8b60/0x93bba8f22ceb35d4d3531d726e48876bad9a38ee/</t>
  </si>
  <si>
    <t>0,2 eth, 50447 USDT (via agent)</t>
  </si>
  <si>
    <t>Ethereum scaling system Starkware</t>
  </si>
  <si>
    <t>https://www.coindesk.com/business/2023/03/15/starknet-dao-heads-toward-first-governance-vote/</t>
  </si>
  <si>
    <t>Naka (NakaDollar</t>
  </si>
  <si>
    <t>Stablecoin</t>
  </si>
  <si>
    <t>https://www.coindesk.com/tech/2023/03/09/arthur-hayes-proposes-bitcoin-backed-nakadollar-which-would-rely-on-exchanges-to-maintain-dollar-peg/</t>
  </si>
  <si>
    <t>https://palmdao.app/</t>
  </si>
  <si>
    <t>via FactoryDAO</t>
  </si>
  <si>
    <t>xDAO (BSC and Polygon)</t>
  </si>
  <si>
    <t>FactoryDAO</t>
  </si>
  <si>
    <t>KWENTA</t>
  </si>
  <si>
    <t>has two primary functions – staking and platform governance (DEX)</t>
  </si>
  <si>
    <t>https://finance.yahoo.com/news/kwenta-dex-lures-traders-capture-102952164.html?guccounter=1&amp;guce_referrer=aHR0cHM6Ly93d3cuZ29vZ2xlLmNvbS8&amp;guce_referrer_sig=AQAAAAltMkdK7bDngvREG53PGelndFTkkXiZh70NMBKxZCEdpCCpLcR5fBI-xDUzSK6NJn4UDrcXWi2b1WOIVwLi8Dh2mckr9pUWMLN7lgT8hIPAGfGnqSiJuw02U8-jLwyJoysGPlg3LI7ZfReGk2MkXviWzrQ3dfqkXNJ4bBTB7c7B</t>
  </si>
  <si>
    <t>https://docs.kwenta.io/dao/kwenta-tokenomics</t>
  </si>
  <si>
    <t>SporkDAO LCA</t>
  </si>
  <si>
    <t>Owner of EthDenver</t>
  </si>
  <si>
    <t>https://www.coindesk.com/business/2023/03/06/ethdenver-2023-ran-a-profit-will-members-of-its-dao-get-some-of-the-returns/</t>
  </si>
  <si>
    <t>2-spyware.com</t>
  </si>
  <si>
    <t>Social and news platforms</t>
  </si>
  <si>
    <t>News / Marketing</t>
  </si>
  <si>
    <t>https://www.2-spyware.com/social-dao</t>
  </si>
  <si>
    <t>Cross.social</t>
  </si>
  <si>
    <t>Pi NFT</t>
  </si>
  <si>
    <t>https://www.bsc.news/post/pi-nft-the-first-nft-marketplace-on-pi-network</t>
  </si>
  <si>
    <t>Dex</t>
  </si>
  <si>
    <t>Moloch?</t>
  </si>
  <si>
    <t>Arag+H1280on</t>
  </si>
  <si>
    <t>NIEUWE?</t>
  </si>
  <si>
    <t>https://tornadocash.eth.link/</t>
  </si>
  <si>
    <t>pet2dao.com</t>
  </si>
  <si>
    <t>OrderDAO</t>
  </si>
  <si>
    <t>first governance platform dedicated to NFTs</t>
  </si>
  <si>
    <t>Aptos</t>
  </si>
  <si>
    <t>https://www.bsc.news/post/aries-markets-launches-the-first-nft-governance-based-platform-on-aptos</t>
  </si>
  <si>
    <t>0x4b7a25c1b97c0fa217a00a7322ccde5e773345e8</t>
  </si>
  <si>
    <t>2023-04-04 12:43:12+00:00</t>
  </si>
  <si>
    <t>0x1b5648202afabf689cda989ddb621016b784101b</t>
  </si>
  <si>
    <t>2023-04-05 18:56:25+00:00</t>
  </si>
  <si>
    <t>https://client.aragon.org/#/0x4b7a25c1b97c0fa217a00a7322ccde5e773345e8/0x4ed9b8fb96cfa1c8759315fc9dfb09f7832847ff/</t>
  </si>
  <si>
    <t>8&amp;1</t>
  </si>
  <si>
    <t>0,025 eth, 4 usdt</t>
  </si>
  <si>
    <t>1% of UNI required to submit a proposal - ws downgraded to 0.25%</t>
  </si>
  <si>
    <t>https://client.aragon.org/#/0x1b5648202afabf689cda989ddb621016b784101b/0xfbb108e8977eb076c0e1c490fb48fd00447583f9/</t>
  </si>
  <si>
    <t>0,05 eth (through agent)</t>
  </si>
  <si>
    <t>Mooky</t>
  </si>
  <si>
    <t>https://www.crypto-news-flash.com/mooky-vs-the-titans-can-it-disrupt-the-bitcoin-and-ethereum-dominance/</t>
  </si>
  <si>
    <t>Mooky is a newly introduced cryptocurrency that has gained popularity in crypto for its innovative features and focuses on environmental sustainability</t>
  </si>
  <si>
    <t>https://mooky.io/</t>
  </si>
  <si>
    <t>https://thedefiant.io/rook-about-to-splinter</t>
  </si>
  <si>
    <t>https://www.rook.fi/</t>
  </si>
  <si>
    <t>dedicated, application-layer mempool that can be used without changes to the underlying blockchain protocol - helps users avoid fees on Ethereum.</t>
  </si>
  <si>
    <t>https://snapshot.org/#/rook.eth</t>
  </si>
  <si>
    <t>Democratizing culture and history, TemDAO (TEM) is collectively funding, and advancing world heritage protection and development in an open and democratic manner</t>
  </si>
  <si>
    <t>https://etherscan.io/token/0xaE0585a259A3BCAB258D6EE02FB583f7B33C2a12#tokenInfo</t>
  </si>
  <si>
    <t>https://finance.yahoo.com/news/temdao-tem-now-available-trading-110400363.html</t>
  </si>
  <si>
    <t>TemDAO</t>
  </si>
  <si>
    <t>https://www.temdao.io/</t>
  </si>
  <si>
    <t>Inafune’s Beastroid DAO</t>
  </si>
  <si>
    <t>Ishii’s Brain Fighter DAO</t>
  </si>
  <si>
    <t>https://venturebeat.com/games/minnapad-dao-japanese-gaming-icons-keiji-inafune-seiichi-ishii/</t>
  </si>
  <si>
    <t>Minnapad</t>
  </si>
  <si>
    <t>https://minnapad.com/</t>
  </si>
  <si>
    <t>Galactix Zone - GXZ</t>
  </si>
  <si>
    <t>Galactix Zone is a new upcoming web3 game that promises unique NFT use cases</t>
  </si>
  <si>
    <t>https://nftevening.com/galactix-zone-taking-nft-gaming-to-newer-heights/</t>
  </si>
  <si>
    <t>https://u.today/convex-finance-cvx-up-8-amid-call-for-voting-on-pool-weight-details</t>
  </si>
  <si>
    <t>https://vote.convexfinance.com/#/proposal/0x9cada2202e78c048bb74ebcd0e9a05ceb5a5461cc71ac688b750d90774737dcf</t>
  </si>
  <si>
    <t>https://ambcrypto.com/metfi-dao-announce-second-collaboration-with-certik-to-conduct-security-audit/</t>
  </si>
  <si>
    <t>the world’s first DeFi utility NFT ecosystem focused on investing in and incubating Metaverse and Web3 unicorns</t>
  </si>
  <si>
    <t>https://metfi.io/</t>
  </si>
  <si>
    <t>https://app.metfi.io/voting - https://docs.metfi.io/governance/</t>
  </si>
  <si>
    <t>IKTP (I Know This Place - RBL Labs)</t>
  </si>
  <si>
    <t>gaming</t>
  </si>
  <si>
    <t>https://www.gamespress.com/en-US/RBL-Labs-launches-Web-25-game-on-Steam-I-Know-This-Place</t>
  </si>
  <si>
    <t>Steam</t>
  </si>
  <si>
    <t>Wonder DAO</t>
  </si>
  <si>
    <t>https://www.prnewswire.com/ae/news-releases/wemix-announces-wonder-dao-global-recruitment-301797575.html</t>
  </si>
  <si>
    <t>WONDER DAO is responsible for the first node of the 40 WONDERS - the WEMIX3.0 mainnet's Node Council Partners (NCPs)</t>
  </si>
  <si>
    <t>https://www.nile.io/dao/wonder/station</t>
  </si>
  <si>
    <t>WritersDAO</t>
  </si>
  <si>
    <t>https://snapshot.org/#/pagedao.eth/about</t>
  </si>
  <si>
    <t>https://fortune.com/crypto/2023/04/14/this-week-in-the-metaverse-nft-nyc-showed-me-that-nfts-are-transforming-art-and-getting-artists-their-well-earned-share/</t>
  </si>
  <si>
    <t>Quantelica</t>
  </si>
  <si>
    <t>https://quantelica.com/</t>
  </si>
  <si>
    <t>NFT and gaming</t>
  </si>
  <si>
    <t>Shibarium</t>
  </si>
  <si>
    <t>will enable SHIB holders to participate in the governance of the network, including voting on proposals and making decisions about the future development of the Shiba Inu project</t>
  </si>
  <si>
    <t>https://www.analyticsinsight.net/crypto-news-updates-ethereum-eth-sees-a-massive-upswing-post-shanghai-upgrade-shiba-inu-shib-reaches-new-milestones-with-shibarium-and-renq-finance-renq-sees-whale-accumulation-as-it-crosses/</t>
  </si>
  <si>
    <t>https://finance.yahoo.com/news/phemex-reveals-pioneering-insight-upgrading-040000469.html</t>
  </si>
  <si>
    <t>a leading crypto platform, shares her vision involving plans to transition from a centralized to a hybrid semi-centralized crypto exchange platform model</t>
  </si>
  <si>
    <t>Phemex</t>
  </si>
  <si>
    <t>Super Snappy</t>
  </si>
  <si>
    <t>https://www.lcx.com/super-snappy-chooses-lcx-for-supr-compliant-token-sale/</t>
  </si>
  <si>
    <t>he Internet Computer (ICP) network aims to bring layer-2 capabilities to Bitcoin</t>
  </si>
  <si>
    <t>ICP</t>
  </si>
  <si>
    <t>https://www.cryptopolitan.com/decentralized-storage-titans-filecoin-fil-and-internet-computer-icp-with-a-963-price-uppercut-from-tms-network-tmsn/</t>
  </si>
  <si>
    <t>Space ID DAO</t>
  </si>
  <si>
    <t>a network providing name service to diverse blockchains</t>
  </si>
  <si>
    <t>https://blockchainreporter.net/space-id-starts-a-dao-along-with-the-launch-of-a-buyback-and-burn-mechanism-for-id/</t>
  </si>
  <si>
    <t>https://space.id/</t>
  </si>
  <si>
    <t>Celo Africa DAO</t>
  </si>
  <si>
    <t>As a community-driven initiative, we're dedicated to creating a more inclusive financial system for all</t>
  </si>
  <si>
    <t>https://twitter.com/CeloKenya/status/1647931764902359042?ref_src=twsrc%5Etfw%7Ctwcamp%5Etweetembed%7Ctwterm%5E1647931764902359042%7Ctwgr%5E4dc4bebc5b411854188fff341416a917b9d107be%7Ctwcon%5Es1_&amp;ref_url=https%3A%2F%2Fbitcoinke.io%2F2023%2F04%2Fcelo-africa-dao-goes-live%2F</t>
  </si>
  <si>
    <t>AltSignals</t>
  </si>
  <si>
    <t>AI</t>
  </si>
  <si>
    <t>https://www.investorsobserver.com/news/qm-news/5130764060157787</t>
  </si>
  <si>
    <t>https://www.altsignals.io/</t>
  </si>
  <si>
    <t>Trade Signals &amp; Analysis for
Binance Futures, Forex &amp;  Tradingview Algos</t>
  </si>
  <si>
    <t>MFIL</t>
  </si>
  <si>
    <t>the First decentralized &amp; FVM-based liquidity solution for Filecoin network</t>
  </si>
  <si>
    <t>Filecoin</t>
  </si>
  <si>
    <t>https://finance.yahoo.com/news/mfil-daos-role-shaping-future-113500168.html</t>
  </si>
  <si>
    <t>Animyst</t>
  </si>
  <si>
    <t>https://www.openpr.com/news/3021024/unveiling-the-animyst-dao-nft-mint-a-web3-adventure-awaits</t>
  </si>
  <si>
    <t>Animyst DAO is committed to bringing the best of the DeFi market &amp; luxury travel sector to its members</t>
  </si>
  <si>
    <t>community-owned Web3 crypto news show company Coinage put forth its first governance vote</t>
  </si>
  <si>
    <t>Media</t>
  </si>
  <si>
    <t>https://finance.yahoo.com/news/decentralized-media-breaking-barriers-web2-205309459.html</t>
  </si>
  <si>
    <t>Coinage (Trustless Media)</t>
  </si>
  <si>
    <t>Call of the VoYd</t>
  </si>
  <si>
    <t>https://newswire.net/newsroom/pr/00258049-https-shima-capital.html</t>
  </si>
  <si>
    <t>DogonSwap</t>
  </si>
  <si>
    <t>https://www.digitaljournal.com/pr/news/dogonswap-will-announce-the-launching-of-its-initial-dex-offering-ido-soon-</t>
  </si>
  <si>
    <t>Antidote</t>
  </si>
  <si>
    <t>focuses on funding cancer initiatives directly</t>
  </si>
  <si>
    <t>https://www.cryptopolitan.com/5-decentralized-science-desci-projects-to-watch-innovative-projects-that-can-impact-scientific-research/</t>
  </si>
  <si>
    <t>Holly Herndon</t>
  </si>
  <si>
    <t>Only members of Herndon’s decentralized autonomous organization (DAO) are able to profit from the voice model</t>
  </si>
  <si>
    <t>https://www.theverge.com/2023/4/24/23695746/grimes-ai-music-profit-sharing-copyright-ip</t>
  </si>
  <si>
    <t>Swell</t>
  </si>
  <si>
    <t>Swell makes liquid staking simpler than ever before</t>
  </si>
  <si>
    <t>https://cointelegraph.com/press-releases/swell-launches-liquid-staking-protocol-with-zero-fee-offer</t>
  </si>
  <si>
    <t>Cloak Protocol Pre-Sale Goes Live as the Platform Looks to Revolutionize DeFi</t>
  </si>
  <si>
    <t>https://www.coinspeaker.com/cloak-protocol-presale-goes-live-revolutionize-defi/</t>
  </si>
  <si>
    <t>Cloak Protocol</t>
  </si>
  <si>
    <t>AGIX (singularitynet</t>
  </si>
  <si>
    <t xml:space="preserve"> a decentralized artificial intelligence (AI) platform built on the Ethereum blockchain</t>
  </si>
  <si>
    <t>https://techbullion.com/interesting-defi-projects-you-missed-agix-ocean-and-grt/</t>
  </si>
  <si>
    <t>https://singularitynet.io/</t>
  </si>
  <si>
    <t>133 inc share</t>
  </si>
  <si>
    <t>Share (101) &amp; Mixed (1)</t>
  </si>
  <si>
    <t>BottoDAO</t>
  </si>
  <si>
    <t>https://fortune.com/crypto/2023/04/25/artist-3-million-less-than-2-years-blockchain-artificial-intelligence/</t>
  </si>
  <si>
    <t>https://beincrypto.com/ai-artist-made-3-million-selling-nfts/</t>
  </si>
  <si>
    <t>Botto generates 4,000 to 8,000 images. Later, the members of the BottoDAO (Decentralized Autonomous Organization) vote for their favorite artwork, which is then minted on the SuperRare marketplace</t>
  </si>
  <si>
    <t>https://www.botto.com/governance</t>
  </si>
  <si>
    <t>provide developers with the tools they need to succeed in building meaningful projects and contributing to the evolution of Web3</t>
  </si>
  <si>
    <t>https://finbold.com/venom-foundation-launches-hackathon-with-a-225000-prize-pool/</t>
  </si>
  <si>
    <t>https://www.developerdao.com/</t>
  </si>
  <si>
    <t>Sensorium - Sensorium Galaxy</t>
  </si>
  <si>
    <t>https://ambcrypto.com/sensorium-kickstarts-senso-token-burn-as-private-sale-of-under-nft-land-begins/</t>
  </si>
  <si>
    <t>https://cryptosaurus.tech/cardano-releases-a-major-update-on-the-voltaire-era-will-ada-make-the-most-of-it/</t>
  </si>
  <si>
    <t>A change to Cardano’s on-chain governance system is proposed in CIP 1694, which is named after Voltaire’s birth year. With the Voltaire era, Cardano aims to fully establish itself as a decentralized autonomous organization (DAO)</t>
  </si>
  <si>
    <t>0x953dd78c17c1726d293174fc62109d69d24b37eb</t>
  </si>
  <si>
    <t>2023-04-24 19:46:00+00:00</t>
  </si>
  <si>
    <t>https://client.aragon.org/#/0x953dd78c17c1726d293174fc62109d69d24b37eb/0xaad77757ddcc86769a195436a6d1a1365f17ee7a/</t>
  </si>
  <si>
    <t>10 USDT (via agent)</t>
  </si>
  <si>
    <t>https://hackernoon.com/how-daos-are-transforming-social-coordination-and-governance</t>
  </si>
  <si>
    <t>Venture DAOs</t>
  </si>
  <si>
    <t>Protocol DAOs</t>
  </si>
  <si>
    <t>Compound, UniSwap, MakerDAO</t>
  </si>
  <si>
    <t>Service DAOs</t>
  </si>
  <si>
    <t>TalentDAO, RooTroop, WGMI, DeveloperDAO, MetaVerse</t>
  </si>
  <si>
    <t>Economic/Infrastructure</t>
  </si>
  <si>
    <t>Collector DAOs</t>
  </si>
  <si>
    <t>SharkDAO, Pleasr</t>
  </si>
  <si>
    <t>Economic/Art</t>
  </si>
  <si>
    <t>Grant DAOs</t>
  </si>
  <si>
    <t>GitCoin, MetaCartel</t>
  </si>
  <si>
    <t>Media/Entertainment DAOs</t>
  </si>
  <si>
    <t>Bankless, RugDAO, JoySteam, StudioDao</t>
  </si>
  <si>
    <t>Social DAOs</t>
  </si>
  <si>
    <t>Friends With Benefits DAO</t>
  </si>
  <si>
    <t>OS — Operating Systems</t>
  </si>
  <si>
    <t>Aragon, Colony, DAOstack, DAOhause, Tally, XDAO</t>
  </si>
  <si>
    <t>Infrastructure/Other</t>
  </si>
  <si>
    <t>https://mute.io/</t>
  </si>
  <si>
    <t>https://techcrunch.com/2023/05/01/ryan-breslow-love-health-wellness-marketplace/</t>
  </si>
  <si>
    <t>where members, who buy ‘Love tokens’ with Ethereum or another reserve currency, can discuss homeopathic and other pharmaceutical alternatives, then vote on which of them should be tested in clinical trials treatments such as meditation</t>
  </si>
  <si>
    <t>Investment/Product</t>
  </si>
  <si>
    <t>LyfeBloc</t>
  </si>
  <si>
    <t>https://finance.yahoo.com/news/investors-flock-lyfebloc-token-presale-124400233.html</t>
  </si>
  <si>
    <t>a next generation Automated Marker Maker (AMM) that provides frictionless crypto liquidity</t>
  </si>
  <si>
    <t>Ideology</t>
  </si>
  <si>
    <t>enabling users to access the company's suite of products and participate in community-driven decision-making through their decentralized autonomous organization (DAO)</t>
  </si>
  <si>
    <t>https://ideaology.io/</t>
  </si>
  <si>
    <t>0x02bbc496bebc9a06c239670cea663c43cead899f</t>
  </si>
  <si>
    <t>2023-02-28 11:35:28+00:00</t>
  </si>
  <si>
    <t>0xc1d60f584879f024299da0f19cdb47b931e35b53</t>
  </si>
  <si>
    <t>0x59447788f9dcf2df550f257f3692a07f05b922d7</t>
  </si>
  <si>
    <t>2023-02-28 12:07:28+00:00</t>
  </si>
  <si>
    <t>fabrice</t>
  </si>
  <si>
    <t>Feel the Breeze</t>
  </si>
  <si>
    <t>Breeziest DAO of them all</t>
  </si>
  <si>
    <t>0x4315b4d2c707981f7fa51dbe91079ea8c44e2e95</t>
  </si>
  <si>
    <t>2023-02-28 12:11:44+00:00</t>
  </si>
  <si>
    <t>fabrice-multisig</t>
  </si>
  <si>
    <t>Fabrice-multisg</t>
  </si>
  <si>
    <t>Test multisig DAO</t>
  </si>
  <si>
    <t>0xb06fc93530cbf2fd5a0f927a252b7c4b4eb471dd</t>
  </si>
  <si>
    <t>2023-02-28 12:48:00+00:00</t>
  </si>
  <si>
    <t>micro</t>
  </si>
  <si>
    <t>0xb1dc5d0881eea99a61d28be66fc491aae2a13d6a</t>
  </si>
  <si>
    <t>microflow</t>
  </si>
  <si>
    <t>microflow dao</t>
  </si>
  <si>
    <t>0x64e00308896ba095fa02f3842b69e4643586323a</t>
  </si>
  <si>
    <t>2023-02-28 13:05:04+00:00</t>
  </si>
  <si>
    <t>rn</t>
  </si>
  <si>
    <t>Rn DAO</t>
  </si>
  <si>
    <t>0x0eb63a3565942d16c1c1211bd78f1b3dcfe1a254</t>
  </si>
  <si>
    <t>2023-02-28 13:11:28+00:00</t>
  </si>
  <si>
    <t>barukimang</t>
  </si>
  <si>
    <t>0x42c9a3f034592c39028aea70a6e69fbc6ccf6c31</t>
  </si>
  <si>
    <t xml:space="preserve">barukimang </t>
  </si>
  <si>
    <t>0xa84e1eb9998c84f6be6830dfc5a7ac1c05dbade5</t>
  </si>
  <si>
    <t>sepehr</t>
  </si>
  <si>
    <t>sepehr dao</t>
  </si>
  <si>
    <t>0xcc948f4bf56218a60978e613d83a6a469ec95381</t>
  </si>
  <si>
    <t>2023-02-28 13:15:44+00:00</t>
  </si>
  <si>
    <t>daniel dao</t>
  </si>
  <si>
    <t>0x43ebd145438131f5eea606995159e8b6b5c17a74</t>
  </si>
  <si>
    <t>2023-02-28 14:56:00+00:00</t>
  </si>
  <si>
    <t>this is a token based test dao</t>
  </si>
  <si>
    <t>0x18b7b392d1020a162c18b615bc864f9b61830913</t>
  </si>
  <si>
    <t>2023-02-28 15:25:52+00:00</t>
  </si>
  <si>
    <t>0xe5b06bfd663c94005b8b159cd320fd7976549f9b</t>
  </si>
  <si>
    <t>zkDAO aims to promote Era âˆŽ, The Ultimate zkEVM, growing its ecosystem, and moving forward with the mission of scaling Ethereum's values and security.</t>
  </si>
  <si>
    <t>0xe5ae17233ce69ee294c73f5cf4869f8a3b09b22a</t>
  </si>
  <si>
    <t>2023-02-28 15:30:08+00:00</t>
  </si>
  <si>
    <t>era</t>
  </si>
  <si>
    <t>Era DAO</t>
  </si>
  <si>
    <t xml:space="preserve">Era DAO aims to promote Era âˆŽ, The Ultimate zkEVM, growing its ecosystem, and moving forward with the mission of scaling Ethereum's values and security.  </t>
  </si>
  <si>
    <t>0x96d33de643815aedb78057a0742f266bdad35220</t>
  </si>
  <si>
    <t>2023-02-28 16:23:28+00:00</t>
  </si>
  <si>
    <t>ai</t>
  </si>
  <si>
    <t>0x82fed030c262ec0262624aad0a17a0d1eda24ea1</t>
  </si>
  <si>
    <t>AI DAO</t>
  </si>
  <si>
    <t>Building AI Powered DAOs</t>
  </si>
  <si>
    <t>0x3d359409d2468901f12fd93a32c3f27c0004a108</t>
  </si>
  <si>
    <t>2023-02-28 16:44:48+00:00</t>
  </si>
  <si>
    <t>the</t>
  </si>
  <si>
    <t>0x47d80912400ef8f8224531ebeb1ce8f2acf4b75a</t>
  </si>
  <si>
    <t>The DAO was a digital decentralized autonomous organization and a form of investor-directed venture capital fund. After launching in April 2016 via a token sale, it became one of the largest crowdfunding campaigns in history.  The DAO had an objective to provide a new decentralized business model for organizing both commercial and non-profit enterprises. It was instantiated on the Ethereum blockchain and had no conventional management structure or board of directors. The code of the DAO is open-source.</t>
  </si>
  <si>
    <t>0x81b0c7a77fd5a88b31d0f5f8f4c6310f9e00d972</t>
  </si>
  <si>
    <t>2023-02-28 16:53:20+00:00</t>
  </si>
  <si>
    <t>Defi DAO</t>
  </si>
  <si>
    <t>camping</t>
  </si>
  <si>
    <t>0x24d84f95f1d8f80a776feac244aa52fe075adbc9</t>
  </si>
  <si>
    <t>2023-02-28 16:55:28+00:00</t>
  </si>
  <si>
    <t>satsuma</t>
  </si>
  <si>
    <t>0x118168d30fd1a4514fecec5001080e30ddbe5bcb</t>
  </si>
  <si>
    <t>Satsuma</t>
  </si>
  <si>
    <t>Helping web3 companies with reliable blockchain indexing.</t>
  </si>
  <si>
    <t>0x40917f782e2dd9a4673249806f7dadbf6490624f</t>
  </si>
  <si>
    <t>2023-02-28 17:10:24+00:00</t>
  </si>
  <si>
    <t>firm</t>
  </si>
  <si>
    <t>0x4cb3fd420555a09ba98845f0b816e45cfb230983</t>
  </si>
  <si>
    <t>Firm test</t>
  </si>
  <si>
    <t>0x1ca2ab9b61d258a77da4541d7582f68e8529f0aa</t>
  </si>
  <si>
    <t>2023-02-28 17:12:32+00:00</t>
  </si>
  <si>
    <t>indie</t>
  </si>
  <si>
    <t>0xcf3f5c4f56f3979a81fd4b8549dfb2847d96af7b</t>
  </si>
  <si>
    <t>Indie</t>
  </si>
  <si>
    <t>Expert designers &amp; developers on speed-dial. Creators of Indie Protocol, a Future of Work stack.</t>
  </si>
  <si>
    <t>0x2be3d201503a5726bb3583c57963674640aa4ef8</t>
  </si>
  <si>
    <t>2023-02-28 17:25:20+00:00</t>
  </si>
  <si>
    <t>nexusmutual</t>
  </si>
  <si>
    <t>0x06223c0093fc9fc872c8968bf13a15ae18f2484f</t>
  </si>
  <si>
    <t>Nexus Mutual is a decentralized insurance alternative that allows members to join and share risk. Members can purchase cover products that protect against different kinds of risk. The Nexus Mutual protocol is built on Ethereum and provides the infrastructure for members to buy cover, underwrite risk, assess claims, and build risk management businesses.  The Nexus Mutual DAO operates as a discretionary mutual - people can join, share risk, and enjoy the benefits of membership. Members coordinate with one another through the Nexus Mutual protocol.</t>
  </si>
  <si>
    <t>0x97199bbb2ffd1501aff0c999f812c58a1a833f33</t>
  </si>
  <si>
    <t>2023-02-28 17:27:28+00:00</t>
  </si>
  <si>
    <t>0xe4067ed66738dbdc7b8917703c8c380d898033f8</t>
  </si>
  <si>
    <t>Polygon Ecosystem DAO</t>
  </si>
  <si>
    <t>Polygon DAO is the centerpiece of Polygonâ€™s long-term strategy of progressively decentralizing the protocol and turning over control to the community</t>
  </si>
  <si>
    <t>0x16070493aa513f91fc8957f14b7b7c6c0c41fbac</t>
  </si>
  <si>
    <t>2023-02-28 17:33:52+00:00</t>
  </si>
  <si>
    <t>0x6e2e0ed6bf36e040a7b7f937759a8233c1196c3d</t>
  </si>
  <si>
    <t>The Lido DAO is a Decentralized Autonomous Organization that decides on the key parameters of liquid staking protocols through the voting power of governance token (LDO) tokens.</t>
  </si>
  <si>
    <t>0xe0eac799cbb7778434b5d74168fe24096fdf4ca5</t>
  </si>
  <si>
    <t>2023-02-28 17:38:08+00:00</t>
  </si>
  <si>
    <t>sarcophagus</t>
  </si>
  <si>
    <t>0x5f42b09d4bcb337580bf81889df35eea44350494</t>
  </si>
  <si>
    <t>Sarcophagus</t>
  </si>
  <si>
    <t>Autonomous and decentralized dead man's switch built on Arweave and EVM blockchains.</t>
  </si>
  <si>
    <t>0x45fdc7511e1b07c83fe602d16cff0414caff1e54</t>
  </si>
  <si>
    <t>2023-02-28 17:42:24+00:00</t>
  </si>
  <si>
    <t>cabin</t>
  </si>
  <si>
    <t>0xbec26ffa12c90217943d1b2958f60a821ae6e549</t>
  </si>
  <si>
    <t>Cabin</t>
  </si>
  <si>
    <t>a network city for online creators</t>
  </si>
  <si>
    <t>0xb193242c5967f72970a5dd2f06cc68ca11981b49</t>
  </si>
  <si>
    <t>2023-02-28 17:59:28+00:00</t>
  </si>
  <si>
    <t>n3</t>
  </si>
  <si>
    <t>0xbac3ab60a1643e5f5de8eb62cb4bb232711d9dcd</t>
  </si>
  <si>
    <t xml:space="preserve">Online-first, zero-tax nation with its own jurisdiction, court and system of law. </t>
  </si>
  <si>
    <t>0xeba4859729b2706bf69fd80d5849250839b68231</t>
  </si>
  <si>
    <t>2023-02-28 18:01:36+00:00</t>
  </si>
  <si>
    <t>nation</t>
  </si>
  <si>
    <t>Online-first, zero-tax nation with its own jurisdiction, court and system of law.</t>
  </si>
  <si>
    <t>0xe3554d26a6be2d2df942975bdd06b8513b29efd6</t>
  </si>
  <si>
    <t>nation3</t>
  </si>
  <si>
    <t>0xb4a68979a7339a64e73f245f162dbbe91b5aafff</t>
  </si>
  <si>
    <t>2023-02-28 18:10:08+00:00</t>
  </si>
  <si>
    <t>0x01b2f8877f3e8f366ef4d4f48230949123733897</t>
  </si>
  <si>
    <t>Isaac</t>
  </si>
  <si>
    <t>The Isaac DAO</t>
  </si>
  <si>
    <t>0xb3ba533468ddc712431c492113af00e160ed9112</t>
  </si>
  <si>
    <t>2023-02-28 18:37:52+00:00</t>
  </si>
  <si>
    <t>berezkaflexdao</t>
  </si>
  <si>
    <t>0xe5818d70a9b5aed2bfde4e41fbcb07dd80f8fc84</t>
  </si>
  <si>
    <t>BerezkaFlexDAO</t>
  </si>
  <si>
    <t>DeFi asset management DAO</t>
  </si>
  <si>
    <t>0xe0fea6a49e47f2bdc0bcbd603dc3db784c35112e</t>
  </si>
  <si>
    <t>2023-02-28 18:42:08+00:00</t>
  </si>
  <si>
    <t>0xf0ae4f60a4dc379ae25371a34b4b699dee8d530f</t>
  </si>
  <si>
    <t>0x51666d78f15143a78a8c819a99708822cfeacff4</t>
  </si>
  <si>
    <t>2023-02-28 18:46:24+00:00</t>
  </si>
  <si>
    <t>vocdoni</t>
  </si>
  <si>
    <t>0xf8f263c7d028afc754252059382226cf28f812d3</t>
  </si>
  <si>
    <t xml:space="preserve">Vocdoni is an open source, universally verifiable, flexible and scalable voting system. </t>
  </si>
  <si>
    <t>0x31f4ee00716e65b9e1c7d32d77c10456b7ba85b6</t>
  </si>
  <si>
    <t>quest</t>
  </si>
  <si>
    <t>Quest DAO</t>
  </si>
  <si>
    <t>Quest</t>
  </si>
  <si>
    <t>0x59ef2faeb07a7a3a343d1ffbb0514b22862760a8</t>
  </si>
  <si>
    <t>2023-02-28 19:01:20+00:00</t>
  </si>
  <si>
    <t>bank</t>
  </si>
  <si>
    <t>Bank DAO</t>
  </si>
  <si>
    <t>0x3f8d29e4c025ec9f7ec4a54d73e91fdf2bc17408</t>
  </si>
  <si>
    <t>2023-02-28 19:46:08+00:00</t>
  </si>
  <si>
    <t>0x6f5c9b92dc47c89155930e708fbc305b55a5519a</t>
  </si>
  <si>
    <t>Lido DAO</t>
  </si>
  <si>
    <t>0x76ad2ab54b29e03920b52c455c97004efc3581d8</t>
  </si>
  <si>
    <t>2023-02-28 20:50:08+00:00</t>
  </si>
  <si>
    <t>box</t>
  </si>
  <si>
    <t>The DAO Box</t>
  </si>
  <si>
    <t>ðŸ—³ï¸</t>
  </si>
  <si>
    <t>0x7ffea912bfe988f3dfa99d220db15a924d9e4364</t>
  </si>
  <si>
    <t>2023-02-28 22:19:44+00:00</t>
  </si>
  <si>
    <t>curve</t>
  </si>
  <si>
    <t>0x7a16ff8270133f063aab6c9977183d9e72835428</t>
  </si>
  <si>
    <t>Curve</t>
  </si>
  <si>
    <t>Curve DAO</t>
  </si>
  <si>
    <t>0x9c71365c9e548a7da11665c190dc3eef0348340b</t>
  </si>
  <si>
    <t>2023-02-28 22:21:52+00:00</t>
  </si>
  <si>
    <t>crv</t>
  </si>
  <si>
    <t>0x71a9924745e1d28e90811ee3d8f3193686026333</t>
  </si>
  <si>
    <t>2023-02-28 22:38:56+00:00</t>
  </si>
  <si>
    <t>0x826976d7c600d45fb8287ca1d7c76fc8eb732030</t>
  </si>
  <si>
    <t>Giveth is building a culture and economy that rewards and empowers those who give. Our goal is to use web3 to radically transform how public goods are funded by helping nonprofits evolve out of systems that depend on sacrifice into ones that create win-win situations for everyone involved. Beginning with a free and direct crypto donation platform on Ethereum, we onboard for-good projects and support them so that they can eventually blossom into DAOs with their own regenerative economies, with Giveth itself becoming an impact investment hub for public goods.</t>
  </si>
  <si>
    <t>0x0207c58030cafff9eff4b3dee82bddc1e1571df5</t>
  </si>
  <si>
    <t>2023-02-28 23:13:04+00:00</t>
  </si>
  <si>
    <t>pokt</t>
  </si>
  <si>
    <t>0x39fb4c77c4450e410ea00166adf8b2f40f93dc0c</t>
  </si>
  <si>
    <t>The DAO governing the unstoppable decentralized RPC protocol.</t>
  </si>
  <si>
    <t>0x5bace56204a011d8227c661ce87466148864573a</t>
  </si>
  <si>
    <t>2023-02-28 23:47:12+00:00</t>
  </si>
  <si>
    <t>joke</t>
  </si>
  <si>
    <t>0xc109636a2b47f8b290cc134dd446fcd7d7e0cc94</t>
  </si>
  <si>
    <t>the best way for online communities to make, execute, and reward decisions.</t>
  </si>
  <si>
    <t>0x5a4b2dcf0e871df4b730ce79c69dbfee14797fc2</t>
  </si>
  <si>
    <t>2023-03-01 01:33:52+00:00</t>
  </si>
  <si>
    <t>libgen</t>
  </si>
  <si>
    <t>0x95b0fa7a428cb1535e7cb7c690c8f351599bfc14</t>
  </si>
  <si>
    <t>Library Genesis</t>
  </si>
  <si>
    <t>Humanity, Earth, Milky Way, Universe  (Est. A.D. 2008)</t>
  </si>
  <si>
    <t>0xba4fe4ea18624e3f267fb1ebec7d3a5246d59bd9</t>
  </si>
  <si>
    <t>2023-03-01 02:03:44+00:00</t>
  </si>
  <si>
    <t>drt</t>
  </si>
  <si>
    <t>0x9dc28c2ed9815fde7a534df172bf314045577cfc</t>
  </si>
  <si>
    <t>Draper Round Table</t>
  </si>
  <si>
    <t>Syndicate with Tim and the Draper Network</t>
  </si>
  <si>
    <t>0xe8b0732bb092b39316ffcd318d6bc8c9c9782e8a</t>
  </si>
  <si>
    <t>2023-03-01 02:05:52+00:00</t>
  </si>
  <si>
    <t>diva</t>
  </si>
  <si>
    <t>0xf911f24d3033e6e0948020ace70c003943d3a92e</t>
  </si>
  <si>
    <t xml:space="preserve">Diva is a Liquid Staking protocol powered by DVT </t>
  </si>
  <si>
    <t>0x49ce870d66c709c175e9d095495b901aac5c3ba9</t>
  </si>
  <si>
    <t>2023-03-01 04:03:12+00:00</t>
  </si>
  <si>
    <t>kleros</t>
  </si>
  <si>
    <t>0x25f73d547c8a847eb0ac99af0cba5399d027f070</t>
  </si>
  <si>
    <t>Kleros is a decentralized arbitration service for the disputes of the new economy.</t>
  </si>
  <si>
    <t>0x21c595c6fcd830cf8210186e44c614d481d5839c</t>
  </si>
  <si>
    <t>2023-03-01 05:09:20+00:00</t>
  </si>
  <si>
    <t>ben</t>
  </si>
  <si>
    <t>0x7b8b83e68c73aa4f00e6ed1a505de15147ad5764</t>
  </si>
  <si>
    <t>BenDAO</t>
  </si>
  <si>
    <t>Ben's, in a DAO</t>
  </si>
  <si>
    <t>0x3be86742d364590a36ed5c3c076af5b1dc0f5569</t>
  </si>
  <si>
    <t>2023-03-01 05:15:44+00:00</t>
  </si>
  <si>
    <t>we3</t>
  </si>
  <si>
    <t>0xa8a938d6e4f6efe5e291e315d35b304f32b8a874</t>
  </si>
  <si>
    <t>WE3 Collective</t>
  </si>
  <si>
    <t xml:space="preserve">Design, Strategy &amp; Ideas for the new Internet. Weâ€™re a collective of designers helping ambitious web3 startups build great products. </t>
  </si>
  <si>
    <t>0xe78f9705c22d8b62bfd313b9f8327ac03848dcba</t>
  </si>
  <si>
    <t>2023-03-01 05:32:48+00:00</t>
  </si>
  <si>
    <t>exponent</t>
  </si>
  <si>
    <t>0x46808732df838b1a9612829a1b33411e995c3e0c</t>
  </si>
  <si>
    <t>Exponent</t>
  </si>
  <si>
    <t>a Treasury and Risk Service DAO</t>
  </si>
  <si>
    <t>0xea2d7661093cb0a81237e346fd92a20c0311cf40</t>
  </si>
  <si>
    <t>2023-03-01 05:47:44+00:00</t>
  </si>
  <si>
    <t>poh</t>
  </si>
  <si>
    <t>0xf313d85c7fef79118fcd70498c71bf94e75fc2f6</t>
  </si>
  <si>
    <t>Proof of Humanity</t>
  </si>
  <si>
    <t>Proof of Humanity, a system combining webs of trust, with reverse Turing tests, and dispute resolution to create a sybil-proof list of humans.</t>
  </si>
  <si>
    <t>0x42450ac8c3ef97f2412d05f8a5ae87c30e6d9924</t>
  </si>
  <si>
    <t>2023-03-01 05:56:16+00:00</t>
  </si>
  <si>
    <t>camp</t>
  </si>
  <si>
    <t>0x44e5035fe4ef1ac4b6523fd5fedbfc3829c4cdb9</t>
  </si>
  <si>
    <t>2023-03-01 07:04:32+00:00</t>
  </si>
  <si>
    <t>solidityguild</t>
  </si>
  <si>
    <t>0xad1b0154ab9a58b0d874bf8d935ab1673a0c4d3c</t>
  </si>
  <si>
    <t>Solidity Guild</t>
  </si>
  <si>
    <t>Collective of web3 crypto developers</t>
  </si>
  <si>
    <t>0x2dd137036809c784e9f2ac9c4a0885f00276a1f1</t>
  </si>
  <si>
    <t>2023-03-01 07:08:48+00:00</t>
  </si>
  <si>
    <t>gitcoin</t>
  </si>
  <si>
    <t>0x9b455b4ff70f42fef511c539b0f02de51ca2027d</t>
  </si>
  <si>
    <t>Build and fund the open web.</t>
  </si>
  <si>
    <t>0x9c25a6b1bf3f6fd2f68a62169c043045c2460482</t>
  </si>
  <si>
    <t>2023-03-01 10:20:48+00:00</t>
  </si>
  <si>
    <t>eagleops</t>
  </si>
  <si>
    <t>0xd0f5a1043342a65ea7ee7193d85564ca8b503bbc</t>
  </si>
  <si>
    <t>Eagle Ops</t>
  </si>
  <si>
    <t>Aragon DAO Operations team</t>
  </si>
  <si>
    <t>0x6165946b11509287978a67d0a14fcffc15d51082</t>
  </si>
  <si>
    <t>2023-03-01 14:09:04+00:00</t>
  </si>
  <si>
    <t>bankless</t>
  </si>
  <si>
    <t>0xb6ac0341fcf3fb507a8208d34a97f13779e1393d</t>
  </si>
  <si>
    <t>BanklessDAO</t>
  </si>
  <si>
    <t>A decentralized autonomous organization that acts as a steward of the Bankless Movement progressing the world towards a future of greater freedom.</t>
  </si>
  <si>
    <t>0xeea8c1acfc866ef35e1ed6fa1f96721ad25b0c00</t>
  </si>
  <si>
    <t>2023-03-01 14:32:32+00:00</t>
  </si>
  <si>
    <t>design</t>
  </si>
  <si>
    <t>0xb6d57a7ef4f16b3369095c7f99f8aee7849ef8c6</t>
  </si>
  <si>
    <t>We are a web3 native design collective</t>
  </si>
  <si>
    <t>0xe0ab7a0bb0b66b85183951b55f15e344189b9766</t>
  </si>
  <si>
    <t>2023-03-01 15:51:28+00:00</t>
  </si>
  <si>
    <t>meritcircle</t>
  </si>
  <si>
    <t>0xcb2a8334143176e6eb4863e7ab3ed5f3258ee94b</t>
  </si>
  <si>
    <t>Merit Circle Governance</t>
  </si>
  <si>
    <t>0x576c11487e59849ea1a6e9f8e3e9b361b4b48782</t>
  </si>
  <si>
    <t>2023-03-01 15:57:52+00:00</t>
  </si>
  <si>
    <t>q</t>
  </si>
  <si>
    <t>0x6f742168aed399e98978f36b1ff0d10d19e64de7</t>
  </si>
  <si>
    <t>Q</t>
  </si>
  <si>
    <t>Beyond Code is Law</t>
  </si>
  <si>
    <t>0xe9221852fc6b3a1e8a382bbfab6db47b647f362a</t>
  </si>
  <si>
    <t>2023-03-01 16:08:32+00:00</t>
  </si>
  <si>
    <t>qblockchain</t>
  </si>
  <si>
    <t>0x5a6284988b9299928aad128c129eb89ac4e607f3</t>
  </si>
  <si>
    <t>0xd489cc8177e69a5adba180b502479720a7dbcd30</t>
  </si>
  <si>
    <t>2023-03-01 17:08:16+00:00</t>
  </si>
  <si>
    <t>blossom</t>
  </si>
  <si>
    <t>0x970f31ffc1429c75b0bc56c42e92a58198e858cf</t>
  </si>
  <si>
    <t>Blossom</t>
  </si>
  <si>
    <t>We are a developer team specialized in building blockchain-based infrastructure for online communities.</t>
  </si>
  <si>
    <t>0x99dfbe916256250c72dc83be872c26916c59448e</t>
  </si>
  <si>
    <t>2023-03-01 17:48:48+00:00</t>
  </si>
  <si>
    <t>0x64379dee676ab442b48925ed603771f386510ee7</t>
  </si>
  <si>
    <t>Claiming this name so that nobody else can scam</t>
  </si>
  <si>
    <t>0xec068926c63f463af239be1c37e2e6d9a63c3e3b</t>
  </si>
  <si>
    <t>2023-03-01 17:50:56+00:00</t>
  </si>
  <si>
    <t>luckyzeros</t>
  </si>
  <si>
    <t>0x30d1a1dcd5b1fa2583040c406d8df201f46b53f8</t>
  </si>
  <si>
    <t>Lucky Zeros</t>
  </si>
  <si>
    <t>Lucky Zeros DAO</t>
  </si>
  <si>
    <t>0xe20a4e3555badd8e7876c9418ab433486239fc4b</t>
  </si>
  <si>
    <t>2023-03-01 18:18:40+00:00</t>
  </si>
  <si>
    <t>nftx</t>
  </si>
  <si>
    <t>0xdea9196dcdd2173d6e369c2acc0facc83fd9346a</t>
  </si>
  <si>
    <t>NFTX DAO manages the NFTX protocol which is built for buying, selling, and swapping NFTs.</t>
  </si>
  <si>
    <t>0x8da012d74aa21dcb0121610dfe5cadc0f0c3c198</t>
  </si>
  <si>
    <t>2023-03-01 19:09:52+00:00</t>
  </si>
  <si>
    <t>sio</t>
  </si>
  <si>
    <t>0xd5fb864acfd6bb2f72939f122e89ff7f475924f5</t>
  </si>
  <si>
    <t>sioDAO</t>
  </si>
  <si>
    <t>This is sio.eth's personal testing DAO. The goal is to test out every new feature of the Aragon App that is made available on the mainnet. ðŸ¦…</t>
  </si>
  <si>
    <t>0xed8a0769157271ffaade3076ae3813dbbbf35369</t>
  </si>
  <si>
    <t>2023-03-01 19:18:24+00:00</t>
  </si>
  <si>
    <t>shapeshift</t>
  </si>
  <si>
    <t>0x1d01a2fefb8883a5cfb8c77b19d9b96794581288</t>
  </si>
  <si>
    <t>Our vision: All Chains, All Protocols, All Wallets ðŸ‘‰  http://app.shapeshift.com/  Join us ðŸ¦Š http://discord.gg/shapeshift http://forum.shapeshift.com/ http://github.com/shapeshift</t>
  </si>
  <si>
    <t>0xaa41978cce0cf80ecb644bdfde9edde43f6921d3</t>
  </si>
  <si>
    <t>2023-03-01 19:31:12+00:00</t>
  </si>
  <si>
    <t>premia</t>
  </si>
  <si>
    <t>0x5ca1ea5549e4e7cb64ae35225e11865d2572b3f9</t>
  </si>
  <si>
    <t>Premia Finance â€“ a decentralized options protocol revolutionizing the way DeFi assets are priced, and how capital is utilized. We believe in delivering competitive yields on DeFi assets, while offering market-driven pricing and capital efficient returns.</t>
  </si>
  <si>
    <t>0xad26397ee9cbe10d09c09647d9d129f6cb2a4ad5</t>
  </si>
  <si>
    <t>2023-03-01 21:39:12+00:00</t>
  </si>
  <si>
    <t>game7</t>
  </si>
  <si>
    <t>0xd704dafa56447ab61f9f93e931e855b5afe21f78</t>
  </si>
  <si>
    <t>Game7 is a community formed to accelerate the adoption of Web3 gaming through crowdsourcing, to create public goods that can be owned by many. Itâ€™s a home for those who want to influence, shape, and build a better gaming industry, where the interests of players and developers are aligned.</t>
  </si>
  <si>
    <t>0xf1cf9afc900ce3426a235212e164587a6274736a</t>
  </si>
  <si>
    <t>2023-03-02 01:53:04+00:00</t>
  </si>
  <si>
    <t>aavegotchi</t>
  </si>
  <si>
    <t>0xc3c2e1cf099bc6e1fa94ce358562bcbd5cc59fe5</t>
  </si>
  <si>
    <t>The official DAO of Aavegotchi NFT Gaming Protocol</t>
  </si>
  <si>
    <t>0x1095a7e60c9cb08457f94c328ecdb55836b4cf08</t>
  </si>
  <si>
    <t>2023-03-02 02:42:08+00:00</t>
  </si>
  <si>
    <t>polkastarter</t>
  </si>
  <si>
    <t>0xb748910bf3926dc2ee18ddb7c8b279ee9331955c</t>
  </si>
  <si>
    <t>Currently just secured the domain and used as a test ground for a future potential use as governance platform.</t>
  </si>
  <si>
    <t>0x5616731845a37e595a76cad2224d5efb40d7b77e</t>
  </si>
  <si>
    <t>2023-03-02 03:35:28+00:00</t>
  </si>
  <si>
    <t>inftspaces</t>
  </si>
  <si>
    <t>0x602e5432614c0ff0be61a7e8c30b27fd159ffe4f</t>
  </si>
  <si>
    <t>INFTSPACES</t>
  </si>
  <si>
    <t xml:space="preserve">A curated popup gallery series and creator community that bridges the gap between real-life and metaverse experiences. </t>
  </si>
  <si>
    <t>0xf08febe031da06771546a96de8cf6003cde3e207</t>
  </si>
  <si>
    <t>2023-03-02 03:41:52+00:00</t>
  </si>
  <si>
    <t>surf</t>
  </si>
  <si>
    <t>0xa81eac3009bd6e6cce36602d6851fda789ddc3bb</t>
  </si>
  <si>
    <t>Surf.Finance</t>
  </si>
  <si>
    <t>One of the worldâ€™s most welcoming and innovative NFT-centric investment DAOs.</t>
  </si>
  <si>
    <t>0x5a5196dc7274134491db42c0a86f494003413883</t>
  </si>
  <si>
    <t>2023-03-02 05:20:00+00:00</t>
  </si>
  <si>
    <t>0xec41d036568cbbd8d4029ab8cdcb450af9246c19</t>
  </si>
  <si>
    <t>OpenAi</t>
  </si>
  <si>
    <t>DAO for the AI</t>
  </si>
  <si>
    <t>0x4a57e9d1b94670b3c2975f8c4300f27d9a661b11</t>
  </si>
  <si>
    <t>2023-03-02 06:21:52+00:00</t>
  </si>
  <si>
    <t>poolside</t>
  </si>
  <si>
    <t>Poolside</t>
  </si>
  <si>
    <t>Poolside Web3 Accelerator As of now, just securing the DAO domain ...</t>
  </si>
  <si>
    <t>0x484d2b4a625c1e109e3987e335f0809431e61c24</t>
  </si>
  <si>
    <t>2023-03-02 06:38:56+00:00</t>
  </si>
  <si>
    <t>hydra</t>
  </si>
  <si>
    <t>0x208711378cb92b4a91b6a3ffdd0a3310d6549ab9</t>
  </si>
  <si>
    <t>Hydra Ventures DAO</t>
  </si>
  <si>
    <t>Hydra is the worldâ€™s first fund of funds investment DAO. We fund, incubate and equip collaborative communities with the tools and capabilities to become self-sustaining capital allocators.</t>
  </si>
  <si>
    <t>0x74d3240454c1e6dbd10da6d702f772c49c5d288d</t>
  </si>
  <si>
    <t>2023-03-02 08:12:48+00:00</t>
  </si>
  <si>
    <t>daosuisse</t>
  </si>
  <si>
    <t>0x4c60bdaae82d0472f2b2b7afcd172b66f1c16fb3</t>
  </si>
  <si>
    <t>DAO Suisse</t>
  </si>
  <si>
    <t xml:space="preserve">Enabling internet organisations </t>
  </si>
  <si>
    <t>0x53028d4993eebb1291c8985844226e97929faeb1</t>
  </si>
  <si>
    <t>2023-03-02 09:14:40+00:00</t>
  </si>
  <si>
    <t>demega</t>
  </si>
  <si>
    <t>0x6360642fdb5ca9506f59f3c295affb1b3051c180</t>
  </si>
  <si>
    <t>DeMeGa</t>
  </si>
  <si>
    <t>Decentralised Metaverse Gallery, a set of DAOs for a first-time experience in Beauty and Culture.</t>
  </si>
  <si>
    <t>0x0489d4f4057a1b12e50c9e625a3455ef81cf284e</t>
  </si>
  <si>
    <t>2023-03-02 11:31:12+00:00</t>
  </si>
  <si>
    <t>0xf9551c66995ed3ff9bb05c9fd7ff148bd75dc99a</t>
  </si>
  <si>
    <t>Where decisions happen</t>
  </si>
  <si>
    <t>0xa1bc173bed3209467016a0ed253adcfa5e359b32</t>
  </si>
  <si>
    <t>2023-03-02 13:09:20+00:00</t>
  </si>
  <si>
    <t>hats</t>
  </si>
  <si>
    <t>0x837f0dcf97125bc9586af49bb4a727e009d0f5f3</t>
  </si>
  <si>
    <t>Hats</t>
  </si>
  <si>
    <t>Hats Protocol</t>
  </si>
  <si>
    <t>0x4ba5744a67665743cfac8bd3a1f4fafdb0121838</t>
  </si>
  <si>
    <t>2023-03-02 13:11:28+00:00</t>
  </si>
  <si>
    <t>hatsprotocol</t>
  </si>
  <si>
    <t>0x5a204caddbd3bc61b77aef1e65d8269bdc55869a</t>
  </si>
  <si>
    <t>2023-03-02 20:50:08+00:00</t>
  </si>
  <si>
    <t>hatsalloveragain</t>
  </si>
  <si>
    <t>0xb06becbdf25fded3693052c31ac27018d0d4d270</t>
  </si>
  <si>
    <t>If I've had hats...</t>
  </si>
  <si>
    <t>0x03bd04ffebda54742fd33a135a933b5c6c812994</t>
  </si>
  <si>
    <t>2023-03-03 06:17:36+00:00</t>
  </si>
  <si>
    <t>refi</t>
  </si>
  <si>
    <t>0xda47bdcc48f26fb4709f90316341d9104cb1fb89</t>
  </si>
  <si>
    <t>ReFi DAO</t>
  </si>
  <si>
    <t>ReFi DAO is building a global startup movement rooted in local communities.</t>
  </si>
  <si>
    <t>0x732c3708d5642046deb970ebb39ddd754413bcf0</t>
  </si>
  <si>
    <t>2023-03-03 09:36:00+00:00</t>
  </si>
  <si>
    <t>prisma</t>
  </si>
  <si>
    <t>0x3439dda2b89d5c83ec67eff18d948184a49143e2</t>
  </si>
  <si>
    <t>Prisma</t>
  </si>
  <si>
    <t>â€œPrismaâ€ is a cross-functional research team that services Prism DeGov Research Association (the â€œAssociationâ€), a non-profit association based in Switzerland, to support the advancement of decentralized governance solutions.  Aragonâ€™s vision â€œto provide the most flexible and secure tools for creating and managing decentralized organizations, allowing everyone to experiment with governance at the speed of softwareâ€ is aligned with our purpose. We believe that experimentation is essential to accelerate the discovery of new forms of social organization that are better equipped to overcome the existential challenges humanity faces.</t>
  </si>
  <si>
    <t>0xe740681020409292cf0ca2667b11ae853be110e6</t>
  </si>
  <si>
    <t>2023-03-03 23:04:32+00:00</t>
  </si>
  <si>
    <t>hodl</t>
  </si>
  <si>
    <t>0x6005cdca3e6aef6aa9ff5a6301b09c770aa55783</t>
  </si>
  <si>
    <t>HODLHQ</t>
  </si>
  <si>
    <t>Our mission at HODLHQ is to empower and inspire the web3 community to embrace the long-term potential of blockchain technology through education, creator incubation, and innovative releases.  Our vision is to be a leading brand in the web3 space, fostering a community of passionate individuals who are dedicated to building a decentralized future.</t>
  </si>
  <si>
    <t>0x0ddb675fd87480d6a86a8efcedb8534f02c98a99</t>
  </si>
  <si>
    <t>2023-03-03 23:13:04+00:00</t>
  </si>
  <si>
    <t>e</t>
  </si>
  <si>
    <t>0xd5d171a9aa125af13216c3213b5a9fc793fccf2c</t>
  </si>
  <si>
    <t>An ENS Community.</t>
  </si>
  <si>
    <t>0x609dde4340dedf4d9809f282c341135c836ae9a0</t>
  </si>
  <si>
    <t>2023-03-04 03:09:52+00:00</t>
  </si>
  <si>
    <t>workfree</t>
  </si>
  <si>
    <t>0x871a8e5ba037e0e3160bd20a3d17a3fc795c9c34</t>
  </si>
  <si>
    <t>Help global freelancers focus on your passion. You can upload Task,find people to do it or coordinate with other guys to finish a task together with NFT's way</t>
  </si>
  <si>
    <t>0x5ee73279f321bc36717356cfe15206bc86487a2e</t>
  </si>
  <si>
    <t>2023-03-04 05:22:08+00:00</t>
  </si>
  <si>
    <t>byte</t>
  </si>
  <si>
    <t>0x1139da1eb4a41667e01f9a90ab81b6c19ac68e46</t>
  </si>
  <si>
    <t>Byte Storage</t>
  </si>
  <si>
    <t>A team of dedicated devs, web3 DID decentralized cloud storage platform, own your data! Partners âž¡ï¸ @ArcBlock_io | Validator for @SourceProtocol_ ðŸ¥³</t>
  </si>
  <si>
    <t>0x4a7252aac95544aea6d4a1adc38bfc27a9a1b634</t>
  </si>
  <si>
    <t>2023-03-04 07:38:40+00:00</t>
  </si>
  <si>
    <t>concentricdao</t>
  </si>
  <si>
    <t>0x28d37c90b6fbbc77b300f9b1b2b65b8fd4c854a1</t>
  </si>
  <si>
    <t>ConcentricDao</t>
  </si>
  <si>
    <t>The Nautilus Stable Coinâ„¢ (NSCÂ®), The world's first Blockchain currency backed by Real, Tangible, Pure Energy, Food, Air and Water Commodities. Creating a Future where natural technologies provide billions of people with pristine drinking water, nutritious food and access to clean energy... Where breakthrough techniques Create an Abundance of Humankind's Essential Resources for sustainableLIFEâ„¢.  We Truly "Represent the Future of Clean Energy, Food, Air, &amp; Water for the Whole World"â„¢ Our patented and proven technologies are engineered to comprehensively, efficiently, and with ZERO pollution of any kind, convert ubiquitous Fuels, Wastes and Sustainable Resources into pure and valuable products with high financial returns PLUS extraordinary social gains.  The prime goal of ConcentricDAO is to raise capital to deploy this Planet-Restoring greenTECH, and to do so in a way that empowers anyone in the world to participate in, benefit from, and own the means of production of these fruits of trueABUNDANCE, sustained by unprecedented solidarity. Together we can work and thrive together to solve humanity's gravest borderless challenges: affordable energy, hunger, dehydration, poverty and pollution. With ConcentricDAO, ALL REALLY CAN GAIN the Sum of trueABUNDANCE in CommonWealth. The Resurgency has begun, and YOU can join it.</t>
  </si>
  <si>
    <t>0xb7e4481b5eeacba69bea0dd89a8e1f9577939861</t>
  </si>
  <si>
    <t>2023-03-04 17:14:40+00:00</t>
  </si>
  <si>
    <t>0xb4adb7794432dae7e78c2258ff350fba88250c32</t>
  </si>
  <si>
    <t>PieDAO is a decentralized autonomous organization, or DAO, that develops, governs, and grows DeFi products.</t>
  </si>
  <si>
    <t>0xd7c03adcb56692026e284e9ebc9356cfe4759c62</t>
  </si>
  <si>
    <t>2023-03-05 06:02:40+00:00</t>
  </si>
  <si>
    <t>onchaincoop</t>
  </si>
  <si>
    <t>OnChainCoop</t>
  </si>
  <si>
    <t>We are a collective of experienced builders, investors, and operators in the blockchain space that advances public blockchain-based coordination infrastructure development and adoption.</t>
  </si>
  <si>
    <t>0xf067cf721224421135df6283e29686ee02e1a2d1</t>
  </si>
  <si>
    <t>2023-03-05 12:43:44+00:00</t>
  </si>
  <si>
    <t>1testdao</t>
  </si>
  <si>
    <t>0xbb048e05e69eef8781eb0ddd4b81579c7fbc6be2</t>
  </si>
  <si>
    <t>Description  Describe your DAO's purpose in a few sentences. This is listed on the Explore page so new contributors can find you.</t>
  </si>
  <si>
    <t>0x1e395a8f12f835df4927afa0f4f7a6421301683d</t>
  </si>
  <si>
    <t>2023-03-05 23:51:28+00:00</t>
  </si>
  <si>
    <t>xanglenavigator</t>
  </si>
  <si>
    <t>0x93390f265f6f813160647c4997f6d79e24602493</t>
  </si>
  <si>
    <t>xangle navigator DAO</t>
  </si>
  <si>
    <t>0x8a156df9ce664d2bd0c86d87fffcce989a26a09b</t>
  </si>
  <si>
    <t>2023-03-06 00:12:48+00:00</t>
  </si>
  <si>
    <t>0x1a461acf2e664eae23667fc5c6c0165b1c256bbf</t>
  </si>
  <si>
    <t>Apple</t>
  </si>
  <si>
    <t>A group of people who love Apple</t>
  </si>
  <si>
    <t>0xca514f8d3f7e256b56a9e35d3a655b913723d058</t>
  </si>
  <si>
    <t>2023-03-06 00:32:00+00:00</t>
  </si>
  <si>
    <t>Google</t>
  </si>
  <si>
    <t>A group of people who love Google</t>
  </si>
  <si>
    <t>0x4915a0aa16de6be6c6a516bc4c0c6e86c465ac9f</t>
  </si>
  <si>
    <t>2023-03-06 15:06:40+00:00</t>
  </si>
  <si>
    <t>lyfebloc</t>
  </si>
  <si>
    <t>0x59e48309ff1030212d7c33c3c8bff8049b3b1a21</t>
  </si>
  <si>
    <t>LyfeblocDAO</t>
  </si>
  <si>
    <t>Lyfebloc Network and its products like Lyfebloc are governed by the community through LyfeblocDAO, a Decentralized Autonomous Organization. LBT holders stake LBT tokens to vote on governance proposals that shape Lyfeblocâ€˜s future and earn LBT rewards from trading fees.</t>
  </si>
  <si>
    <t>0xed54ad7f5bddfb553456ac22588554801f3fbb61</t>
  </si>
  <si>
    <t>2023-03-06 23:55:44+00:00</t>
  </si>
  <si>
    <t>push</t>
  </si>
  <si>
    <t>0x1cf5e614ca322be6aea721731c39d3f59e699999</t>
  </si>
  <si>
    <t>Push DAO</t>
  </si>
  <si>
    <t>0xbac4d18d46b9fb70276c95f2979e5138f4440db0</t>
  </si>
  <si>
    <t>2023-03-07 04:28:48+00:00</t>
  </si>
  <si>
    <t>puravidaglobal</t>
  </si>
  <si>
    <t>0xb91e7b0077ff3baafa159b3cb02c979bb4bbe291</t>
  </si>
  <si>
    <t>Pura Vida Global</t>
  </si>
  <si>
    <t>Our purpose is to redistribute wealth and connect people around the world, so humans can live a simple global life.   We do this through our Stable Nomad Membership, which is backed by productive assets everywhere. Our community proposes initiatives and decides on the assets, it also receives and allocates the benefits from them.</t>
  </si>
  <si>
    <t>0xf7b8325cada8440e5955c146dbf6840232dc2a5a</t>
  </si>
  <si>
    <t>2023-03-07 08:44:48+00:00</t>
  </si>
  <si>
    <t>maker</t>
  </si>
  <si>
    <t>0x75622778cdf91675e6a35567b4dded9464ff9b71</t>
  </si>
  <si>
    <t>Dai Foundation Maker DAO</t>
  </si>
  <si>
    <t>Pladeholder to secure rights to maker.dao.eth</t>
  </si>
  <si>
    <t>0x7c2333733a6e0f1dc79a963e72c9372e24263a40</t>
  </si>
  <si>
    <t>2023-03-07 08:53:20+00:00</t>
  </si>
  <si>
    <t>Dai Foundation Maker DAO (Dai)</t>
  </si>
  <si>
    <t>Placeholder for Dai Foundation to secure dai.dao.eth</t>
  </si>
  <si>
    <t>0x206dbd02bb89c7543a6adf56dc256c2d3a1bb9d4</t>
  </si>
  <si>
    <t>2023-03-07 10:42:08+00:00</t>
  </si>
  <si>
    <t>cryptoaces</t>
  </si>
  <si>
    <t>0xb8c48e038c20f99d245296602d094a114f0f2a14</t>
  </si>
  <si>
    <t>CryptoAcesDAO</t>
  </si>
  <si>
    <t>Governance DAO for CryptoAces (https://cryptoaces.club)</t>
  </si>
  <si>
    <t>0x13304d580218a7052519fa612a490f4275e9d530</t>
  </si>
  <si>
    <t>2023-03-07 13:32:48+00:00</t>
  </si>
  <si>
    <t>marry</t>
  </si>
  <si>
    <t>0x3a244b11f0ab6cb05d47132ee7e94c165f63f0da</t>
  </si>
  <si>
    <t>MarryDAO</t>
  </si>
  <si>
    <t xml:space="preserve">At MarryOnChain, we believe that everyone has the right to marry the person they love. That's why we have established a Decentralized Autonomous Organization (DAO) to help us achieve our mission.  Our DAO empowers you to help shape the future of our platform and organization. By leveraging the collective intelligence of our users, we can prioritize the features and actions that matter most to our community in a transparent and community-driven way.  We are committed to staying at the forefront of innovation in the blockchain space, and we know that our community is key to making this a reality. Whether you're an experienced blockchain user or just starting out, we invite you to join our DAO and be a part of the decision-making process. Together, we can create an organization that is truly unique and tailored to the needs of our community.  Join our DAO and shape our platform. </t>
  </si>
  <si>
    <t>0xd360e8b40a5a552c017fd2351fd298c822fe7349</t>
  </si>
  <si>
    <t>2023-03-07 15:19:28+00:00</t>
  </si>
  <si>
    <t>oland</t>
  </si>
  <si>
    <t>0x420d08165a51e5a14b4a35d37cecf1d5e3a3b79c</t>
  </si>
  <si>
    <t>ÅLand University</t>
  </si>
  <si>
    <t xml:space="preserve">A mixed-reality world built on it's own wireless network. </t>
  </si>
  <si>
    <t>0x2f72fbde7ad2e83100b19063e9d688b8e2d7ad1e</t>
  </si>
  <si>
    <t>2023-03-07 15:30:08+00:00</t>
  </si>
  <si>
    <t>ofriend</t>
  </si>
  <si>
    <t>ÅFriend DAO</t>
  </si>
  <si>
    <t xml:space="preserve">A group of fun loving pups making big decisions for ÅLand. </t>
  </si>
  <si>
    <t>0x42dba2d20cc09cb69c7b91ec38d3bf0c42ef3a37</t>
  </si>
  <si>
    <t>2023-03-07 17:25:20+00:00</t>
  </si>
  <si>
    <t>eaglet</t>
  </si>
  <si>
    <t>0x8bf1e340055c7de62f11229a149d3a1918de3d74</t>
  </si>
  <si>
    <t>Eaglet</t>
  </si>
  <si>
    <t>Help us manage the Eaglet app! The unofficial Aragon mobile app where you can access quickly the latest of your fav DAOs  If you want to participate, DM in twitter (link below) and I'll send you some tokens and a Testflight invite so you can try it out!</t>
  </si>
  <si>
    <t>0xd6c2d01eb446fa60d08c06b9ff8e070ee8b7e835</t>
  </si>
  <si>
    <t>2023-03-07 18:42:08+00:00</t>
  </si>
  <si>
    <t>shawnzy</t>
  </si>
  <si>
    <t>0xf67825d3bde95a0bbb1a063e06d51b79e7061c05</t>
  </si>
  <si>
    <t>Shawnzy</t>
  </si>
  <si>
    <t>This is my DAO to use for testing :)</t>
  </si>
  <si>
    <t>0x84210fbf49a4a06396c7b4e487347343a8a12972</t>
  </si>
  <si>
    <t>2023-03-07 21:05:04+00:00</t>
  </si>
  <si>
    <t>mma</t>
  </si>
  <si>
    <t>0x7b43a1e4f069bc5f72badc19730c02000978af42</t>
  </si>
  <si>
    <t>MMA DAO</t>
  </si>
  <si>
    <t>A DAO for all fans of mixed martial arts.</t>
  </si>
  <si>
    <t>0x55d15e5cb0d13555edd82f6ba2f2bcea52c657fb</t>
  </si>
  <si>
    <t>2023-03-08 02:14:24+00:00</t>
  </si>
  <si>
    <t>tallpiano</t>
  </si>
  <si>
    <t>0x2c5556de7e7274124936375e6e2208be326b403c</t>
  </si>
  <si>
    <t>Tall Piano</t>
  </si>
  <si>
    <t>Tall Piano is a crypto investment club.</t>
  </si>
  <si>
    <t>0x8be3fb67aa2f81f5d62fadab175910bd938d1e54</t>
  </si>
  <si>
    <t>2023-03-08 11:48:16+00:00</t>
  </si>
  <si>
    <t>fracton</t>
  </si>
  <si>
    <t>0x7e2213f499920c35346f3bf881d86748b12c23b4</t>
  </si>
  <si>
    <t xml:space="preserve">Fracton </t>
  </si>
  <si>
    <t xml:space="preserve">Fracton is the protocol studio for public goods. </t>
  </si>
  <si>
    <t>0xcf3184d43b014c03d5c6880ffd5c9aad0511018b</t>
  </si>
  <si>
    <t>2023-03-08 18:54:56+00:00</t>
  </si>
  <si>
    <t>azkr</t>
  </si>
  <si>
    <t>0xfda9a38df21920347f8f2f6991a8adec0d779bde</t>
  </si>
  <si>
    <t>Aragon ZK Research Guild</t>
  </si>
  <si>
    <t>The Aragon ZK Research guild focuses on ZK research, for a future of high scalability and privacy preserving voting systems for DAOs.</t>
  </si>
  <si>
    <t>0x9e5fd9737586a73306b4f9aedbd2f57cf35a5535</t>
  </si>
  <si>
    <t>2023-03-08 19:46:08+00:00</t>
  </si>
  <si>
    <t>batgan</t>
  </si>
  <si>
    <t>0x24b7040efc793b242a4778dd770d8ca12b5857e7</t>
  </si>
  <si>
    <t>BatGAN DAO</t>
  </si>
  <si>
    <t>Official DAO of the Batcave</t>
  </si>
  <si>
    <t>0x4cb3919921a0000a2718f5530583b5b20dd6180f</t>
  </si>
  <si>
    <t>2023-03-09 13:13:36+00:00</t>
  </si>
  <si>
    <t>sgn</t>
  </si>
  <si>
    <t>0x7ea1eaa27b313d04d359bf3e654fe927376e31bb</t>
  </si>
  <si>
    <t>SGN DAO</t>
  </si>
  <si>
    <t>0xf63a001ba27cd049ab240abfec3af3df9ba69cf7</t>
  </si>
  <si>
    <t>2023-03-10 04:13:52+00:00</t>
  </si>
  <si>
    <t>legit</t>
  </si>
  <si>
    <t>0x55b824ddaf11b712ea73e9715e0a1582fc0f133e</t>
  </si>
  <si>
    <t>Legit DAO</t>
  </si>
  <si>
    <t>A DAO for legit people.</t>
  </si>
  <si>
    <t>0xec3be6df6a819592702fe792b2ede46080c20d65</t>
  </si>
  <si>
    <t>2023-03-10 11:20:32+00:00</t>
  </si>
  <si>
    <t>test-dao-011</t>
  </si>
  <si>
    <t>0xcc9d526a1ff8b321b464f6b2377fdda0c1d4aab2</t>
  </si>
  <si>
    <t>test dao #011</t>
  </si>
  <si>
    <t>0x0a7ab53a4a457f450015f1f674ec082cf7bfa332</t>
  </si>
  <si>
    <t>2023-03-11 20:33:04+00:00</t>
  </si>
  <si>
    <t>svb</t>
  </si>
  <si>
    <t>0x71bf33059e3db3977f290af71ff3b69c5dd5bd51</t>
  </si>
  <si>
    <t>Silicon Valley Bank DAO</t>
  </si>
  <si>
    <t>This DAO is seeking to raise the funds necessary to bailout SVB for the startup ecosystem at its entirety.  The DAO will be controlled by a multisig of the leading investors in Silicon Valley.</t>
  </si>
  <si>
    <t>0x38bef7468fe65c86de15a033e432ebb73d89f0cd</t>
  </si>
  <si>
    <t>2023-03-12 08:40:32+00:00</t>
  </si>
  <si>
    <t>donz</t>
  </si>
  <si>
    <t>0x21af26eeda25e3057859d5c9c2635b5a332357e1</t>
  </si>
  <si>
    <t>Donz - Japanese Bento Shop Project at South East Asia</t>
  </si>
  <si>
    <t>Welcome to our DAO for a Japanese Bento Restaurant in Southeast Asia! We are a community-driven organization that aims to provide delicious and authentic Japanese cuisine to our customers in the region. Our DAO is built on the principles of transparency, decentralization, and community participation.  As a member of our DAO, you will have a say in the decision-making process of our restaurant, including menu selection, pricing, and marketing strategies. You will also be able to contribute your skills and knowledge to help us improve our operations and provide the best possible dining experience to our customers.  Our DAO is powered by Aragon, a platform that provides the tools for creating and managing DAOs. Through Aragon, we can create and execute smart contracts, vote on proposals, and manage our finances in a secure and transparent manner.  We believe that our DAO is the future of restaurant management, as it allows us to harness the collective wisdom and creativity of our community to drive innovation and growth. By joining our DAO, you can be a part of this exciting movement and help us build a successful and sustainable Japanese Bento Restaurant in Southeast Asia.  Thank you for your interest in our DAO. We look forward to welcoming you to our community!</t>
  </si>
  <si>
    <t>0xb57fa963f86a1d79082e342371d8f5c8ad8dc452</t>
  </si>
  <si>
    <t>2023-03-13 04:11:44+00:00</t>
  </si>
  <si>
    <t>talent</t>
  </si>
  <si>
    <t>0x44571d865d879ba75d8eabb4a08c01cc3fc36d3f</t>
  </si>
  <si>
    <t>A digital organization building autonomous research collectives and decentralized infrastructure for the future. We love DeSci and funding public goods:) Making work more humane with organizational science and better coordination mechanisms:) Your layer zero health experts excited about DAO Science:)</t>
  </si>
  <si>
    <t>0x940fa21e9a051c30276b0a6db79e827ffdca0049</t>
  </si>
  <si>
    <t>2023-03-13 22:09:04+00:00</t>
  </si>
  <si>
    <t>kyky</t>
  </si>
  <si>
    <t>0x4c05cec7d688a8d0e4dbe1d7a6d217645d41dd6b</t>
  </si>
  <si>
    <t>KYKY</t>
  </si>
  <si>
    <t>Ð“Ñ€ÑƒÐ¿Ð¿Ð¸Ñ€Ð¾Ð²ÐºÐ° KYKY</t>
  </si>
  <si>
    <t>0x5fb63f39e724c1365367e2ebf55269b279da20e2</t>
  </si>
  <si>
    <t>2023-03-14 10:14:24+00:00</t>
  </si>
  <si>
    <t>capitulation</t>
  </si>
  <si>
    <t>0x1e8ee48d0621289297693fc98914da2efdce1477</t>
  </si>
  <si>
    <t>Capitulation Capital</t>
  </si>
  <si>
    <t>For those who allocate when things look very rekt and others walk away</t>
  </si>
  <si>
    <t>0xe5afe2e10f54a2d6bb6b0297014b2bdbc665522a</t>
  </si>
  <si>
    <t>2023-03-15 02:35:44+00:00</t>
  </si>
  <si>
    <t>ddhr</t>
  </si>
  <si>
    <t>0x6eb268c3e836ddfd136d03fa14d7f9e976947f61</t>
  </si>
  <si>
    <t>DDHR - Development of Digital Human Resources</t>
  </si>
  <si>
    <t>We don't follow authoritarianism, give priority to social contribution, and are bound by nothing. We are an academic society that develops and implements a system to develop digital human resources.</t>
  </si>
  <si>
    <t>0xc989cf43bf7154f2bbb6623566b7132bf22845dd</t>
  </si>
  <si>
    <t>2023-03-17 11:05:36+00:00</t>
  </si>
  <si>
    <t>barukimang2</t>
  </si>
  <si>
    <t>0xdd6120c662639ecacddfc4459c601dd7cf69cfd7</t>
  </si>
  <si>
    <t>0x560368dd17a1c04bc9e6dc75b735e944932564c0</t>
  </si>
  <si>
    <t>2023-03-17 12:07:28+00:00</t>
  </si>
  <si>
    <t>barukimang3</t>
  </si>
  <si>
    <t>0x2aec92b3b9d74508e92a01f67d9b1f2124898f29</t>
  </si>
  <si>
    <t>0x1252ebc0731a8f6650d02ababf9f283680d68ce8</t>
  </si>
  <si>
    <t>2023-03-17 20:26:40+00:00</t>
  </si>
  <si>
    <t>yasai</t>
  </si>
  <si>
    <t>0x0c96daa6f4a5ce4ef48352019300baad30e101c7</t>
  </si>
  <si>
    <t>YasaiDAO</t>
  </si>
  <si>
    <t>This is vegetable dao</t>
  </si>
  <si>
    <t>0x9ce17dba802bdbf83aa7f9764440b73ea9356b2b</t>
  </si>
  <si>
    <t>2023-03-18 12:16:00+00:00</t>
  </si>
  <si>
    <t>enclever</t>
  </si>
  <si>
    <t>0xb35754a4eb0c719b3704882d212c7d92b648ece6</t>
  </si>
  <si>
    <t>Decentralization does not mean fragmentation.</t>
  </si>
  <si>
    <t>0xe0cfaf562089fd92738f773ff83a3ee551f01120</t>
  </si>
  <si>
    <t>2023-03-20 02:27:12+00:00</t>
  </si>
  <si>
    <t>abeamdaow1</t>
  </si>
  <si>
    <t>0xe3c9fad3f6b9f9be2235a4a01e13383fbc088541</t>
  </si>
  <si>
    <t>ABeamDAO</t>
  </si>
  <si>
    <t>ã‚¢ãƒ“ãƒ¼ãƒ ã‚’æˆé•·ã•ã›ã€ä¸–ç•Œä¸€ã®ã‚³ãƒ³ã‚µãƒ«ãƒ†ã‚£ãƒ³ã‚°ãƒ•ã‚¡ãƒ¼ãƒ ã«ã™ã‚‹ã“ã¨ã€‚</t>
  </si>
  <si>
    <t>0xb23875db90afec3c42d83eaee5f2a9a8a18698dd</t>
  </si>
  <si>
    <t>2023-03-21 00:14:56+00:00</t>
  </si>
  <si>
    <t>kind</t>
  </si>
  <si>
    <t>0xb2b7cc624f78e688273b68bb16e27e32a370b3fe</t>
  </si>
  <si>
    <t>Unite Kindness</t>
  </si>
  <si>
    <t>Unite Kindness is a movement to crowdsource more than 1 Billion Acts of Kindness</t>
  </si>
  <si>
    <t>0x4c065c6e53f19ae3af91f7d535f31ae5f710e05a</t>
  </si>
  <si>
    <t>2023-03-21 14:00:32+00:00</t>
  </si>
  <si>
    <t>powerhouse</t>
  </si>
  <si>
    <t>0xdda8424b544791435d545eaa945b2c18d7cf79c8</t>
  </si>
  <si>
    <t>Powerhouse</t>
  </si>
  <si>
    <t>Powerhouse DAO</t>
  </si>
  <si>
    <t>0xaaabc5698fdca5ddf1d4e78bc93719bcc9bafa2a</t>
  </si>
  <si>
    <t>2023-03-21 14:45:20+00:00</t>
  </si>
  <si>
    <t>sf-transitional-housing</t>
  </si>
  <si>
    <t>0xe343e47d821a9bce54f12237426a6ef391066b60</t>
  </si>
  <si>
    <t>Transitional housing in San Francisco Bay Area</t>
  </si>
  <si>
    <t>0xe87cdbbafb663620192f9ed88858a425a9bb2320</t>
  </si>
  <si>
    <t>2023-03-21 21:26:24+00:00</t>
  </si>
  <si>
    <t>coffee</t>
  </si>
  <si>
    <t>0x0ce69b33a7198e822dc65698bd58fa178cc38fe4</t>
  </si>
  <si>
    <t>Coffee DAO</t>
  </si>
  <si>
    <t>Coffee DAO aims to decentralise the flow of funds in the coffee industry. Initially, it will collect 1% of sales from selected coffee retailers and partners and distribute the proceeds directly to farmers through proposals and community-voted initiatives. In the long term, Coffee DAO aims to become the world's leading modern coffee co-operative by using funds earned directly from end-user purchases to benefit the farmers who produced the coffee, thereby addressing the issue of the draconian middlemen in the coffee industry.</t>
  </si>
  <si>
    <t>0xed09bea77b09cfce4ae97547c3afb2e0d33dd3d6</t>
  </si>
  <si>
    <t>2023-03-21 21:54:08+00:00</t>
  </si>
  <si>
    <t>trussfin</t>
  </si>
  <si>
    <t>0x35a92261ceed6c0ae1afa82381ed82c39102d50f</t>
  </si>
  <si>
    <t>TrussFin</t>
  </si>
  <si>
    <t>TrussFin makes it incredibly easy for people to invest in tokenized E-commerce Businesses.   Through our platform, users can invest in cash flow-generating privately owned E-commerce brands for as little as $500 and gain the upside of investing in high-quality digital E-commerce assets. Weâ€™ll challenge the current status quo in business acquisition by leveraging disruptive technology, making all data open and transparent, and capitalizing on community leverage.</t>
  </si>
  <si>
    <t>0x95af183f7206b0a1df0ea75c90159511203a6e36</t>
  </si>
  <si>
    <t>2023-03-22 00:08:32+00:00</t>
  </si>
  <si>
    <t>develup</t>
  </si>
  <si>
    <t>0x67364e192dc953aa4c298e334f519aa8d85b114f</t>
  </si>
  <si>
    <t>Develup</t>
  </si>
  <si>
    <t>A decentralized development organization</t>
  </si>
  <si>
    <t>0xb928017a8517ed7e3df4fb188fafb4b1b1dd1bc8</t>
  </si>
  <si>
    <t>2023-03-22 01:04:00+00:00</t>
  </si>
  <si>
    <t>hectagontest</t>
  </si>
  <si>
    <t>0xbf06f54bd76eedd2795127592d64f97a9d9751d7</t>
  </si>
  <si>
    <t>Hectagontest</t>
  </si>
  <si>
    <t>Hectagon is a decision-making platform.</t>
  </si>
  <si>
    <t>0x23090dac75a0819436183b04a0574abc3e102664</t>
  </si>
  <si>
    <t>2023-03-22 05:54:08+00:00</t>
  </si>
  <si>
    <t>thedia</t>
  </si>
  <si>
    <t>0x126e280e5a3d50b1dd822b513e4b51316aa8de38</t>
  </si>
  <si>
    <t>The D.I.A DAO</t>
  </si>
  <si>
    <t>Decentralizing Intelligence.</t>
  </si>
  <si>
    <t>0x908abe6d491d434daf0fecbde682d98cf3d6e7e8</t>
  </si>
  <si>
    <t>2023-03-22 16:19:12+00:00</t>
  </si>
  <si>
    <t>thebossdragon</t>
  </si>
  <si>
    <t>0xc1a219b38b7a68e0c1e9970e2da9b7692ebb466a</t>
  </si>
  <si>
    <t>The Boss Dragon</t>
  </si>
  <si>
    <t>The Boss Dragon Fan DAO</t>
  </si>
  <si>
    <t>0x40f9428605623f11229231bcedc618e06515e241</t>
  </si>
  <si>
    <t>2023-03-23 03:41:52+00:00</t>
  </si>
  <si>
    <t>wrench-shop</t>
  </si>
  <si>
    <t>0x0d16778ef334cf9fe72b28d33139ced6c1b3ffc2</t>
  </si>
  <si>
    <t>Wrench Head Workshop</t>
  </si>
  <si>
    <t>The purpose of the Wrench Head is to create a shared workshop for people who do not have the space, equipment, and knowledge a place to build and work on their projects such as cars, motorcycles, woodworking...etc. It will provide the option for people to hire tutors with professional knowledge and experience to assist with their work.  Lastly, the workspace can also act as a social space to meet like-minded people and establish a community.</t>
  </si>
  <si>
    <t>0xc125a1a83c24f63201363bb37380d6eb9a688759</t>
  </si>
  <si>
    <t>2023-03-23 09:44:32+00:00</t>
  </si>
  <si>
    <t>testerdao</t>
  </si>
  <si>
    <t>0x942b3508077f9bdadefe4c7c2fd035db3585363e</t>
  </si>
  <si>
    <t>Testerdao</t>
  </si>
  <si>
    <t>Testerdao test</t>
  </si>
  <si>
    <t>0x23440b65dc1bed8f707bd5853374ad9e405e43b9</t>
  </si>
  <si>
    <t>2023-03-23 13:09:20+00:00</t>
  </si>
  <si>
    <t>dada</t>
  </si>
  <si>
    <t>0x16537932c798f6628443269ac206803b86ef6a83</t>
  </si>
  <si>
    <t>DADADAO</t>
  </si>
  <si>
    <t>The DADADAO is a fungible-token-based ecosystem on the ETHEREUM Blockchain initialized by RenÃ© Schohe and Il-Jin Atem Choi. We connect real-world artshows and Web 3.0 experiences, creating our ecosystem around NFTs, metaversals and contemporary art exhibitions to benefit our community of fine artists and art collectors.</t>
  </si>
  <si>
    <t>0xf12089950ea767414144e31ee041766a6f2258f2</t>
  </si>
  <si>
    <t>2023-03-24 06:26:08+00:00</t>
  </si>
  <si>
    <t>taiwan</t>
  </si>
  <si>
    <t>0x9382f8e4d316ecf13e8179cb7f762b2ef7dbab98</t>
  </si>
  <si>
    <t>Taiwan No.1</t>
  </si>
  <si>
    <t>If one day the world changes beyond recognition, let it be known that there was a country, Taiwan, that once stood for freedom.</t>
  </si>
  <si>
    <t>0xca3b36dd0638a11d1bd0d886c77186fbbb4fba92</t>
  </si>
  <si>
    <t>2023-03-25 05:00:48+00:00</t>
  </si>
  <si>
    <t>bbdojo</t>
  </si>
  <si>
    <t>0x29db576a1eee74ea47b32f170fddc3249e7b8925</t>
  </si>
  <si>
    <t>BB DOJO</t>
  </si>
  <si>
    <t>ãƒ»åç§°ï¼šBB DOJO DAO  ãƒ»ç›®çš„ï¼šBB DOJO DAOã¯ã€ä»®æƒ³é€šè²¨ãƒ»NFTã«é–¢ã™ã‚‹æƒ…å ±æä¾›ã€å–å¼•æ‰€ãƒªãƒ¯ãƒ¼ãƒ‰ãƒ»å–å¼•æ‰‹æ•°æ–™å‰²å¼•ã€ä¼šå“¡é™å®šç‰¹å…¸ãªã©ã®æ©æµã‚’æä¾›ã—ã€ãƒ¡ãƒ³ãƒãƒ¼ã®æƒ…å ±äº¤æ›ãƒ»æŠ•è³‡æ´»å‹•ãƒ»åŽå…¥æ©Ÿä¼šã®å‰µå‡ºã‚’æ”¯æ´ã™ã‚‹ã“ã¨ã‚’ç›®çš„ã¨ã—ã¦ã„ã¾ã™ã€‚  ãƒ»ãƒ¡ãƒ³ãƒãƒ¼ã‚·ãƒƒãƒ—ï¼šBB DOJO DAOã®ãƒ¡ãƒ³ãƒãƒ¼ã¯ã€ä»®æƒ³é€šè²¨ãƒ»NFTã«é–¢ã™ã‚‹æƒ…å ±ã«èˆˆå‘³ã‚’æŒã¡ã€DAOã«å‚åŠ ã™ã‚‹æ„æ¬²ãŒã‚ã‚‹æ–¹ãŒå¯¾è±¡ã§ã™ã€‚ä¼šå“¡ã«ãªã‚‹ãŸã‚ã«ã¯ã€BB DOJO DAOãŒå®šã‚ã‚‹ä¸€å®šã®æ¡ä»¶ã‚’æº€ãŸã™å¿…è¦ãŒã‚ã‚Šã¾ã™ã€‚   ãƒ»æ´»å‹•å†…å®¹ï¼š ä»®æƒ³é€šè²¨ãƒ»NFTã«é–¢ã™ã‚‹ãƒ‡ã‚¤ãƒªãƒ¼ãƒ‹ãƒ¥ãƒ¼ã‚¹ã€ã‚¢ãƒ«ãƒ•ã‚¡æƒ…å ±ã€ãƒãƒ£ãƒ¼ãƒˆåˆ†æžã€ãƒ‡ãƒ¼ã‚¿åˆ†æžã€ãƒˆãƒ¬ãƒ¼ãƒ‰æ–¹æ³•ã€ãŠã™ã™ã‚ãƒãƒ¼ãƒˆãƒ•ã‚©ãƒªã‚ªã®æä¾› ä¼šå“¡é™å®šç‰¹å…¸ã®æä¾› ä»®æƒ³é€šè²¨å–å¼•æ‰€ã®ãƒªãƒ¯ãƒ¼ãƒ‰ãƒ»å–å¼•æ‰‹æ•°æ–™å‰²å¼•ã®æä¾› ã‚¹ãƒšã‚·ãƒ£ãƒ«ALã‚®ãƒ–ã‚¢ã‚¦ã‚§ã‚¤ã®å®Ÿæ–½ YouTubeåŽç›Šé…å¸ƒæ–¹æ³•æ±ºå®šæ¨©ã®è¡Œä½¿ ä¼šå“¡å°‚ç”¨ãƒãƒ£ãƒ³ãƒãƒ«ã®é–‹è¨­ åŽå…¥æ©Ÿä¼šã®å‰µå‡º   ãƒ»æ±ºå®šæ‰‹ç¶šãï¼šBB DOJO DAOã®é‡è¦äº‹é …ã«ã¤ã„ã¦ã¯ã€ãƒ¡ãƒ³ãƒãƒ¼é–“ã§æŠ•ç¥¨ã«ã‚ˆã£ã¦æ±ºå®šã•ã‚Œã¾ã™ã€‚æ±ºå®šæ‰‹ç¶šãã«é–¢ã™ã‚‹è©³ç´°ã¯ã€BB DOJO DAOã®è¦ç´„ã«è¨˜è¼‰ã•ã‚Œã¦ã„ã¾ã™ã€‚ ãƒˆãƒ¼ã‚¯ãƒ³ï¼šBB DOJO DAOã®ãƒˆãƒ¼ã‚¯ãƒ³ã¯ã€ALã¨å‘¼ã°ã‚Œã€ERC-20ãƒˆãƒ¼ã‚¯ãƒ³ã¨ã—ã¦ç™ºè¡Œã•ã‚Œã¾ã™ã€‚ãƒˆãƒ¼ã‚¯ãƒ³ä¿æœ‰è€…ã¯ã€DAOã®æŠ•ç¥¨æ¨©ã‚’æœ‰ã—ã€ã¾ãŸç‰¹å…¸ã‚„å ±é…¬ã®å—å–ã‚ŠãŒå¯èƒ½ã§ã™ã€‚   ãƒ»é‹å–¶ï¼šBB DOJO DAOã¯ã€DAOãƒ¡ãƒ³ãƒãƒ¼ã«ã‚ˆã£ã¦é‹å–¶ã•ã‚Œã¾ã™ã€‚é‹å–¶ã«é–¢ã™ã‚‹è©³ç´°ã¯ã€BB DOJO DAOã®è¦ç´„ã«è¨˜è¼‰ã•ã‚Œã¦ã„ã¾ã™ã€‚   ä»¥ä¸ŠãŒã€BB DOJO DAOã®æ¦‚è¦ã§ã™ã€‚BB DOJO DAOã¯ã€ä»®æƒ³é€šè²¨ãƒ»NFTã«é–¢ã™ã‚‹æƒ…å ±æä¾›ã‚„ç‰¹å…¸ã®æä¾›ãªã©ã‚’é€šã˜ã¦ã€ãƒ¡ãƒ³ãƒãƒ¼ã®æŠ•è³‡æ´»å‹•ãƒ»åŽå…¥æ©Ÿä¼šã®å‰µå‡ºã‚’æ”¯æ´ã™ã‚‹ã“ã¨ã‚’ç›®çš„ã¨ã—ã¦ã„ã¾ã™ã€‚</t>
  </si>
  <si>
    <t>0xbfa94fc3b790e0efc43c567aaf4696f7b179caf1</t>
  </si>
  <si>
    <t>2023-03-27 04:13:52+00:00</t>
  </si>
  <si>
    <t>regenerator</t>
  </si>
  <si>
    <t>0x2bc2ef9107485874bc8264b0061c95a107ae1cb9</t>
  </si>
  <si>
    <t>Regenerator</t>
  </si>
  <si>
    <t xml:space="preserve">Regenerator.Club - Plan to end all suffering now! Here it is!!  We have designed &amp; developed the most advanced suite of freedom giving regenerative energy, materials, health and regenerative community enabling infrastructure technologies to build 6 mobile self-powered Regenerators to end all hunger, thirst, homelessness, poverty, scarcity, disease and pollution once and for all.   Yes, literally ends all the SDG (sustainable development goals) initiatives as soon as all Souls and/or communities on earth have these 6 Regenerators to secure their local Resource Freedom, real decentralization technology that is demonstrable and breaks us from the centralized corporate state resource dependent trance we are in. </t>
  </si>
  <si>
    <t>0x9adca25323634e4967980dc0b691d37102d9d6b4</t>
  </si>
  <si>
    <t>2023-03-27 07:36:32+00:00</t>
  </si>
  <si>
    <t>ikesbbq</t>
  </si>
  <si>
    <t>0xae1b2cf7c1b241fd77e741a2138493599b7895a5</t>
  </si>
  <si>
    <t>Ikes Soul Food And BBQ</t>
  </si>
  <si>
    <t>The purpose of this DAO's is to create an organization that will manage a network of Soul Food and BBQ restaurants. The DAO will allow contributors to invest in the project and receive a share of the profits. The DAO will also enable community members to participate in decision making processes related to the management of the restaurants.</t>
  </si>
  <si>
    <t>0x6d4fb6ff01a172774f42789fcfcdd84e68c28494</t>
  </si>
  <si>
    <t>2023-03-27 17:55:12+00:00</t>
  </si>
  <si>
    <t>management</t>
  </si>
  <si>
    <t>0x187a34c86aa6378333ce9033aa34718d2ceded2c</t>
  </si>
  <si>
    <t>Aragon Managing DAO</t>
  </si>
  <si>
    <t>Aragon OSx includes a group of global smart contracts that allow for a DAO ecosystem to be built on top. These contracts will require future improvements and general maintenance. The Managing DAO is intended to perform such maintenance tasks and holds the permissions to deliver any new capabilities that are added in the future.</t>
  </si>
  <si>
    <t>0x5496dbcb1708571d1a15a8af684bb53b00c661e0</t>
  </si>
  <si>
    <t>2023-03-29 17:40:16+00:00</t>
  </si>
  <si>
    <t>gaf</t>
  </si>
  <si>
    <t>0xa42f510a4ed8641aa39d7bd973f99ece79d8116b</t>
  </si>
  <si>
    <t>Global Accounting Firm</t>
  </si>
  <si>
    <t>This is an information exchange platform aimed at facilitating communication and collaboration between investors, businesses, and information providers. By offering bounty tasks, investors can express their information needs, while information providers will leverage their professional skills to collaborate with businesses and third parties to provide reliable information to investors.  é€™æ˜¯ä¸€å€‹è³‡è¨Šäº¤æµå¹³å°ï¼Œæ—¨åœ¨ä¿ƒé€²æŠ•è³‡è€…ã€ä¼æ¥­å’Œè³‡è¨Šæä¾›è€…ä¹‹é–“çš„è¯ç¹«å’Œåˆä½œã€‚é€šéŽæä¾›æ‡¸è³žä»»å‹™ï¼ŒæŠ•è³‡è€…å¯ä»¥è¡¨é”å…¶è³‡è¨Šéœ€æ±‚ï¼Œè€Œè³‡è¨Šæä¾›è€…å°‡åˆ©ç”¨å…¶å°ˆæ¥­æŠ€èƒ½ï¼Œèˆ‡ä¼æ¥­å’Œç¬¬ä¸‰æ–¹åˆä½œï¼Œä»¥å‘æŠ•è³‡è€…æä¾›å¯é çš„è³‡è¨Šã€‚</t>
  </si>
  <si>
    <t>0x19e246564b3264fed309d3d004f807d5887e5521</t>
  </si>
  <si>
    <t>2023-03-30 14:24:00+00:00</t>
  </si>
  <si>
    <t>DecentralVote</t>
  </si>
  <si>
    <t>DAO USED FOR TESTING. DAO focused on decentralized decision-making</t>
  </si>
  <si>
    <t>0xd3eaad222c0df17e01d41705fb17a64838e874b8</t>
  </si>
  <si>
    <t>2023-03-30 14:36:48+00:00</t>
  </si>
  <si>
    <t xml:space="preserve">sepehr dao </t>
  </si>
  <si>
    <t>0x3ab53155f2895358f24726a5f9bf4143c0b3511b</t>
  </si>
  <si>
    <t>2023-03-30 14:45:20+00:00</t>
  </si>
  <si>
    <t>CryptoHive</t>
  </si>
  <si>
    <t>DAO USED FOR TESTING. DAO bringing together a community of crypto enthusiasts and investors</t>
  </si>
  <si>
    <t>0xd66ee8b57f8c57a17d03eaf68984a58c484314b3</t>
  </si>
  <si>
    <t>2023-03-30 15:28:00+00:00</t>
  </si>
  <si>
    <t>Let's Go Aragon (LGA!)</t>
  </si>
  <si>
    <t>lets-go-aragon</t>
  </si>
  <si>
    <t>0x9dd03d15198bd5908bda21afbe4034b86407005b</t>
  </si>
  <si>
    <t>2023-03-30 15:30:08+00:00</t>
  </si>
  <si>
    <t>Eaglet DAO</t>
  </si>
  <si>
    <t>Help us manage the Eaglet app! The unofficial Aragon mobile app where you can access quickly the latest of your fav DAOs If you want to participate, DM in twitter (link below) and I'll send you some tokens and a Testflight invite so you can try it out!</t>
  </si>
  <si>
    <t>0x2398b249b2ba697f8f1d1f8f793cadf36fc1f866</t>
  </si>
  <si>
    <t>2023-03-30 15:40:48+00:00</t>
  </si>
  <si>
    <t>NFT Collect</t>
  </si>
  <si>
    <t>DAO USED FOR TESTING. DAO focused on acquiring, holding, and managing a collection of NFTs</t>
  </si>
  <si>
    <t>0x9b3d84745d750d9f3ad69393454289302337da10</t>
  </si>
  <si>
    <t>2023-03-30 15:55:44+00:00</t>
  </si>
  <si>
    <t>0x42e6dd8d517abb3e4f6611ca53a8d1243c183fb0</t>
  </si>
  <si>
    <t>Aragon Growth Guild</t>
  </si>
  <si>
    <t>The official Aragon Growth Guild DAO.</t>
  </si>
  <si>
    <t>0x2633232e6c0bdcf99f81541953201ad06c790ff7</t>
  </si>
  <si>
    <t>2023-03-30 16:08:32+00:00</t>
  </si>
  <si>
    <t>0x0762b99d6afdace71f7745caa603d88f177e994f</t>
  </si>
  <si>
    <t>0xdacf1065b12849298dc5b47ece9553094000074f</t>
  </si>
  <si>
    <t>0x00696afd9bb2a552f54cc9a68be38b7809b70252</t>
  </si>
  <si>
    <t>2023-03-30 16:27:44+00:00</t>
  </si>
  <si>
    <t>0x18a725ad96ae6a8b6e8dbe3fb3a8eb042e2f8879</t>
  </si>
  <si>
    <t>meansofproduction</t>
  </si>
  <si>
    <t>Create libraries to push the concepts of library socialism, and software to support the same.</t>
  </si>
  <si>
    <t>0xc3f11d34a3db8873bc97306db7709f6c8e2d5869</t>
  </si>
  <si>
    <t>2023-03-30 16:29:52+00:00</t>
  </si>
  <si>
    <t>0x793591f2569b27208df6ed3ceb396e1c89f4c630</t>
  </si>
  <si>
    <t>Proptech DAO</t>
  </si>
  <si>
    <t>We handle property technologies, on-chain and off-chain</t>
  </si>
  <si>
    <t>0x9eb6c41e6bdd8af721b772acc009ae79b069dab5</t>
  </si>
  <si>
    <t>2023-03-30 16:44:48+00:00</t>
  </si>
  <si>
    <t>DAO Playbook</t>
  </si>
  <si>
    <t>DAO USED FOR TESTING. DAO dedicated to educating individuals on how to start and manage their own DAOs</t>
  </si>
  <si>
    <t>0x56315173d855bca1137a7f064526f510591e6a42</t>
  </si>
  <si>
    <t>2023-03-30 17:25:20+00:00</t>
  </si>
  <si>
    <t>0xb4f1b5ca241aa00b52636c60afbc35c41fd0a647</t>
  </si>
  <si>
    <t>DAO4Climate</t>
  </si>
  <si>
    <t>DAO USED FOR TESTING. DAO focused on pooling resources to combat climate change through various initiatives</t>
  </si>
  <si>
    <t>0x5b23e84ddfa4224bfacba6f6e1152757221080f3</t>
  </si>
  <si>
    <t>2023-03-30 17:27:28+00:00</t>
  </si>
  <si>
    <t>DeFi Coop</t>
  </si>
  <si>
    <t>DAO USED FOR TESTING. DAO focused on creating and supporting DeFi protocols and services</t>
  </si>
  <si>
    <t>0x82543129f8d2ae2f4d4eb093828c426ac89ea7b0</t>
  </si>
  <si>
    <t>2023-03-30 17:40:16+00:00</t>
  </si>
  <si>
    <t>0x1d829bdbd534a70fdf27e959e790ef1d64e10ef8</t>
  </si>
  <si>
    <t>gm gm</t>
  </si>
  <si>
    <t>gming in the late afternoon</t>
  </si>
  <si>
    <t>0x92b7d7ca83771304ddd0852db2955edc6dd7e7a8</t>
  </si>
  <si>
    <t>2023-03-30 17:46:40+00:00</t>
  </si>
  <si>
    <t>0x284803c34a3f049f787e2562e6f8c084bdbc3197</t>
  </si>
  <si>
    <t>test dao #445</t>
  </si>
  <si>
    <t>0x566b3d57f044ddc371f8572d34156486b97547cf</t>
  </si>
  <si>
    <t>2023-03-30 20:41:36+00:00</t>
  </si>
  <si>
    <t>0xb3db5abf1389f9635c6f6bdb85cd2796d036acfc</t>
  </si>
  <si>
    <t>Chill Pill</t>
  </si>
  <si>
    <t>a fantasy sports dao</t>
  </si>
  <si>
    <t>0x8f556e48be9aafbfbbb5e56a2482e0274e72aba2</t>
  </si>
  <si>
    <t>2023-03-30 21:32:48+00:00</t>
  </si>
  <si>
    <t>0x3eb3749d8e42ffeec535254cc6687d09a9e05a60</t>
  </si>
  <si>
    <t>Open Futures Initiative</t>
  </si>
  <si>
    <t xml:space="preserve">The Open Futures Initiative (OFi) is a community of fellows organised as a Decentralised Autonomous Organisation (a DAO) with a mission to explore and fund positive future initiatives that will impact the human race.   Our goal is to use wisdom, foresight and capital to tackle the future challenges that face us all as humans. We use cutting-edge AI technology to simplify and summarise complex domains, making it easier for our fellows to contribute in a meaningful way. </t>
  </si>
  <si>
    <t>0x7ef55e0de55666df9a56425040697b6826b72e64</t>
  </si>
  <si>
    <t>2023-03-30 21:58:24+00:00</t>
  </si>
  <si>
    <t>0xefc3218290ade0b092a49cf9566c674875f73591</t>
  </si>
  <si>
    <t>ETH</t>
  </si>
  <si>
    <t>0x5a354dd205dfec2ee52016cb094b4c26ba588a23</t>
  </si>
  <si>
    <t>2023-03-30 22:38:56+00:00</t>
  </si>
  <si>
    <t>0xaf354d89fdf5daa5bd1104c1008e2f6d6f8e0926</t>
  </si>
  <si>
    <t>balaclava6</t>
  </si>
  <si>
    <t>confusion &amp; art.</t>
  </si>
  <si>
    <t>0xa7c3dec9883812a8d83192849bc148aa72895b5f</t>
  </si>
  <si>
    <t>2023-03-30 23:04:32+00:00</t>
  </si>
  <si>
    <t>0x486f69a17363919312d758d82958d8d0b2bd0e33</t>
  </si>
  <si>
    <t>Video Polygon</t>
  </si>
  <si>
    <t>0x7f413e516fad97b5f94d9bbad9cebd9ee72a5317</t>
  </si>
  <si>
    <t>2023-03-30 23:17:20+00:00</t>
  </si>
  <si>
    <t>eth.dao.eth</t>
  </si>
  <si>
    <t>0x7acb424c5a516fcd114c61ba5d8a05496700b451</t>
  </si>
  <si>
    <t>2023-03-31 01:31:44+00:00</t>
  </si>
  <si>
    <t>0xa4c539368a1a3cd94f9e834ededb8e1db841e67d</t>
  </si>
  <si>
    <t>Experiment Community DAO</t>
  </si>
  <si>
    <t>The Experiment Community DAO is a decentralized autonomous organization (DAO) that was established to support and fund projects that aim to make a positive impact on the world. It is a community-led initiative that is run by a group of individuals who are passionate about making a difference.</t>
  </si>
  <si>
    <t>0xd9410d98b5a8ae79280c8c88e48de99f079e4c79</t>
  </si>
  <si>
    <t>2023-03-31 07:00:16+00:00</t>
  </si>
  <si>
    <t>anucinvestors</t>
  </si>
  <si>
    <t>0xf942de19631832c0e828570a0bc10616aa98ffb2</t>
  </si>
  <si>
    <t>In today's world, many entrepreneurs and investors are seeking better ways to realize their dreams. However, existing business models often require significant investment of time and money, and sometimes come with high risks. At the same time, traditional partnership models often suffer from many disputes and issues. As a new type of investment collective partnership organization, we will leverage the advantages of decentralized technology and smart contracts to solve these problems and achieve a more transparent and efficient collaboration model. On our platform, everyone can participate in investment and entrepreneurial decision-making, and all transactions and decisions are public, ensuring maximum transparency and fairness. At the same time, our platform can also support enterprises of all sizes, from roadside stalls to large corporate groups, and everyone can propose their own plans and ideas. Our decentralized investment collective partnership and entrepreneurial model will become the trend of future business and bring more value and opportunities to the entire society.</t>
  </si>
  <si>
    <t>0xf0fea4c3ee3701c76920571f96773cfab8cb2d14</t>
  </si>
  <si>
    <t>2023-03-31 08:40:32+00:00</t>
  </si>
  <si>
    <t>0x1cead3374a856061be00f5c6d2a035eedf1c3c76</t>
  </si>
  <si>
    <t>EskalatorDAO</t>
  </si>
  <si>
    <t xml:space="preserve">Ð“Ñ€ÑƒÐ¿Ð¿Ð° Ð»ÑŽÐ´ÐµÐ¹ Ð¾Ð±ÑŠÐµÐ´Ð¸Ð½ÐµÐ½Ð½Ñ‹Ñ… Ð¾Ð±Ñ‰ÐµÐ¹ Ñ†ÐµÐ»ÑŒÑŽ-Ð·Ð°Ñ€Ð°Ð±Ð¾Ñ‚Ð°Ñ‚ÑŒ. ÐŸÑ€Ð¸ÑÐ¾ÐµÐ´Ð¸Ð½ÑÐ¹Ñ‚ÐµÑÑŒ: </t>
  </si>
  <si>
    <t>0x1a130b779afdfee6216a60bd7ce450fd82f7a033</t>
  </si>
  <si>
    <t>2023-03-31 12:22:24+00:00</t>
  </si>
  <si>
    <t>yuitsumuni</t>
  </si>
  <si>
    <t>0x581356c123868055535082722b0edf7d3bba479b</t>
  </si>
  <si>
    <t>YUITSUMUNI</t>
  </si>
  <si>
    <t>This DAO is ownership for YUITSUMUNI. YUITSUMUNI is the team for Japanese NFT creative and intellectual members, creating and spreading unique contents to the world.</t>
  </si>
  <si>
    <t>0x72bde8e72c6b8adc04b1776f735cd4cff577c7ba</t>
  </si>
  <si>
    <t>2023-03-31 15:28:00+00:00</t>
  </si>
  <si>
    <t>0xa3c2c8ce6be1c55401b5f1efb6112a86f6374429</t>
  </si>
  <si>
    <t>World Government Foundation</t>
  </si>
  <si>
    <t>Fostering the democratic management of existential risks</t>
  </si>
  <si>
    <t>0x2c3e69a01922eead380e1143195df34737eed4ac</t>
  </si>
  <si>
    <t>2023-03-31 21:11:28+00:00</t>
  </si>
  <si>
    <t>0x53a4c4c8c5f785d758c1550f0b84f41ac28c9a09</t>
  </si>
  <si>
    <t>DAO COMUNIDAD GUACAMAYAROJA GENARA</t>
  </si>
  <si>
    <t>Somos un equipo multidisciplinario de entusiastas que nos hemos unidos con un mismo interÃ©s econÃ³mico y social con responsabilidad ambiental, en el que planeamos invertir para cambiar la gestiÃ³n de las finanzas digitales.</t>
  </si>
  <si>
    <t>0xebdebd8eeaee286d111606115c1c9938674f7480</t>
  </si>
  <si>
    <t>2023-03-31 22:53:52+00:00</t>
  </si>
  <si>
    <t>unitynation</t>
  </si>
  <si>
    <t>0xd68b72886fa905bf9fdd6a7b2136b1a2d94dcd75</t>
  </si>
  <si>
    <t>UnityNation</t>
  </si>
  <si>
    <t xml:space="preserve">Description </t>
  </si>
  <si>
    <t>0x0f837b7af1091b9683777c4e61732f31a5828d37</t>
  </si>
  <si>
    <t>2023-03-31 23:21:36+00:00</t>
  </si>
  <si>
    <t>0x04a4ed90b691d2abd199dc93ae9349b01111496f</t>
  </si>
  <si>
    <t>CROCS</t>
  </si>
  <si>
    <t>0xd4308b6baf4c0000554d11abbe6de0a5383b9316</t>
  </si>
  <si>
    <t>2023-04-01 00:10:40+00:00</t>
  </si>
  <si>
    <t>0x3feb52c2fa17c5f83209b42b6bc6a6f43b38f4ae</t>
  </si>
  <si>
    <t>We are a DAO to invest in projects together!</t>
  </si>
  <si>
    <t>0x0c2cda7c7eb73f9fc06fb7141a70ec82cf468937</t>
  </si>
  <si>
    <t>2023-04-01 01:23:12+00:00</t>
  </si>
  <si>
    <t>0x3926d99b1f9ae74157eda78f3d32eb4e934f4b39</t>
  </si>
  <si>
    <t>Sons of Designarchy</t>
  </si>
  <si>
    <t>We collaborate with creative projects that seek to generate a positive impact on society and build community. Soda is formed by a team of creatives, designers, and software developers who work together to provide comprehensive and specialized solutions ranging from branding to software development.</t>
  </si>
  <si>
    <t>0x3a925c1ea82e8fed81038ecc5e4f6a98c6ecdeaa</t>
  </si>
  <si>
    <t>0x3d28550d1d5d73daa2f9ac6965b1457c2f97523e</t>
  </si>
  <si>
    <t>2023-04-01 14:53:52+00:00</t>
  </si>
  <si>
    <t>gameai</t>
  </si>
  <si>
    <t>0x00cfc47db04d9185bddbd31da0bf86e4dbb6ff82</t>
  </si>
  <si>
    <t>GAMEAI</t>
  </si>
  <si>
    <t>HI,i come from Hong Kong My goal is to create a cross-border, cross-platform, cross-forum game strategy app to provide all users with comprehensive game analysis and strategies, etc. Create a game communication platform that breaks through geographical boundaries for the new era.Lay the foundation for future Metaverse games  æˆ‘çš„ç›®æ¨™æ˜¯æ‰“é€ ä¸€å€‹è·¨åœ‹è·¨å¹³å°è·¨è«–å£‡çš„éŠæˆ²æ”»ç•¥æ‡‰ç”¨ç¨‹å¼æä¾›çµ¦æ‰€æœ‰ç”¨æˆ¶å…¨é¢æ€§çš„éŠæˆ²åˆ†æžèˆ‡æ”»ç•¥ç­‰ç­‰ ç‚ºæ–°æ™‚ä»£æ‰“é€ çªç ´åœ°åŸŸç•Œé™çš„éŠæˆ²äº¤æµå¹³å°,ç‚ºå¾€å¾Œçš„å…ƒå®‡å®™éŠæˆ²å¥ å®šåŸºç¤Ž</t>
  </si>
  <si>
    <t>0x0b5a160149c9f01a1e475736d13d6896dbaeb628</t>
  </si>
  <si>
    <t>2023-04-01 20:45:52+00:00</t>
  </si>
  <si>
    <t>0xe3431e7a6ac7c814286f69592bf8605bf21d9d82</t>
  </si>
  <si>
    <t>Dawson DAO</t>
  </si>
  <si>
    <t>A DAO to manage governance affairs of the Dawson family</t>
  </si>
  <si>
    <t>0xd48da3b02fe0b1b7e197046cb4caa1a322cf8485</t>
  </si>
  <si>
    <t>2023-04-01 21:05:04+00:00</t>
  </si>
  <si>
    <t>vbtt</t>
  </si>
  <si>
    <t>0x0f7eaf5e23e0bfc3993ae467b399a43367bda105</t>
  </si>
  <si>
    <t>VBTT</t>
  </si>
  <si>
    <t>0xe1d5378fe6d70c9a66c1b5e80cd41f3667360599</t>
  </si>
  <si>
    <t>2023-04-02 06:11:12+00:00</t>
  </si>
  <si>
    <t>0x911c2941cb43e73e41bfdfcaa73f29a386fbe7ca</t>
  </si>
  <si>
    <t>h dao</t>
  </si>
  <si>
    <t xml:space="preserve">h dao </t>
  </si>
  <si>
    <t>0x7f4be9df708c28711ecf98f14048c1cdbad1d7a6</t>
  </si>
  <si>
    <t>2023-04-02 07:17:20+00:00</t>
  </si>
  <si>
    <t>f9dex</t>
  </si>
  <si>
    <t>0x3eeae4c18d48240910fb1dd7e2722008c2d62689</t>
  </si>
  <si>
    <t>F9 DEX</t>
  </si>
  <si>
    <t>F9 Decentralized Xchange</t>
  </si>
  <si>
    <t>0xd3199e32a8be518edc418008f8c12ee7d97bddf7</t>
  </si>
  <si>
    <t>2023-04-02 07:21:36+00:00</t>
  </si>
  <si>
    <t>kjflskjdflkjksldf</t>
  </si>
  <si>
    <t>some description</t>
  </si>
  <si>
    <t>0x7c4abeb66ab1cdd5a7c5c331288e11bde33c65fc</t>
  </si>
  <si>
    <t>2023-04-02 08:04:16+00:00</t>
  </si>
  <si>
    <t>sdfgsdfgsdf</t>
  </si>
  <si>
    <t>0x88c6a331c875346e68ef6b80f3826832b69eadf5</t>
  </si>
  <si>
    <t>2023-04-02 09:48:48+00:00</t>
  </si>
  <si>
    <t>42konsulter</t>
  </si>
  <si>
    <t>0x38959d38aa2cc6207afab393c7dc9efad7df65b3</t>
  </si>
  <si>
    <t>S&amp;P 42 Konsulter</t>
  </si>
  <si>
    <t>DAO fÃ¶r 42 konsulter. HÃ¤r sker Ã¶vergripande beslutsfattande i organisationen</t>
  </si>
  <si>
    <t>0x7c9afbe3fc73e9dbdc48e0659776f9ae65b6d2e5</t>
  </si>
  <si>
    <t>2023-04-02 11:16:16+00:00</t>
  </si>
  <si>
    <t>dasdasdfsdf</t>
  </si>
  <si>
    <t>0x99ec2b0d1dd625ca5e7930f320e2ab1039413f31</t>
  </si>
  <si>
    <t>2023-04-02 12:03:12+00:00</t>
  </si>
  <si>
    <t>0x8630d155104a7e5ab5f1f04286a4e2c2093f4044</t>
  </si>
  <si>
    <t>DimePiece Degens</t>
  </si>
  <si>
    <t>A DAO for bad b*tches. Plans are TBD, but it's likely that we'll be trying to leverage blockchain to provide payment security, content ownership/verification, and other benefits to people working in the adult entertainment sector.</t>
  </si>
  <si>
    <t>0xc7b8396c1cbad35a24a2201f917b8e3462ed3d92</t>
  </si>
  <si>
    <t>2023-04-02 12:48:00+00:00</t>
  </si>
  <si>
    <t>jumahr</t>
  </si>
  <si>
    <t>JUMA HR</t>
  </si>
  <si>
    <t>Juma Hr DAO. HÃ¤r sker Ã¶vergripande beslutsfattande och hÃ¤r hÃ¥ller vi den Ã¶vergripande ordningen.</t>
  </si>
  <si>
    <t>0x5a38c228dd69f8a1e5cd88ce0a46a283f6d032b2</t>
  </si>
  <si>
    <t>2023-04-02 15:34:24+00:00</t>
  </si>
  <si>
    <t>Bufulink DAO</t>
  </si>
  <si>
    <t xml:space="preserve">We develop software, in general. </t>
  </si>
  <si>
    <t>0x4b10c69cd7c56420207cf5589090a1abefad4980</t>
  </si>
  <si>
    <t>2023-04-02 21:17:52+00:00</t>
  </si>
  <si>
    <t>vegahvb</t>
  </si>
  <si>
    <t>Vega HVB</t>
  </si>
  <si>
    <t>HÃ¤r Ã¤r vÃ¥r DAO fÃ¶r Vega HVB och StÃ¶dboende. Det Ã¤r hÃ¤rifrÃ¥n vi skÃ¶ter all Ã¶vergripande kontroll och allt Ã¶vergripande beslutsfattande.</t>
  </si>
  <si>
    <t>0xcba195e761ab7752a63550b1b79181d26d8d2ea5</t>
  </si>
  <si>
    <t>2023-04-02 22:21:52+00:00</t>
  </si>
  <si>
    <t>Testing Grounds</t>
  </si>
  <si>
    <t>Safe testing grounds for DAO governance</t>
  </si>
  <si>
    <t>0x82f3b26f03147e06ae18736f60c782b973291999</t>
  </si>
  <si>
    <t>2023-04-03 06:36:48+00:00</t>
  </si>
  <si>
    <t>0xc0a70396fb43b8ba490060c95aa18edc3fd75499</t>
  </si>
  <si>
    <t>12345 DAO</t>
  </si>
  <si>
    <t>0x5374ef4b7943181ace14d62417ccb0fd94b9c7fc</t>
  </si>
  <si>
    <t>2023-04-03 15:42:56+00:00</t>
  </si>
  <si>
    <t>aimovie</t>
  </si>
  <si>
    <t>AIMovieDAO</t>
  </si>
  <si>
    <t>WarÂ ofÂ Laniakea</t>
  </si>
  <si>
    <t>0x7c673bf6a176080854d5e67c53ab7289fed8abc1</t>
  </si>
  <si>
    <t>2023-04-03 16:25:36+00:00</t>
  </si>
  <si>
    <t>volmetrics</t>
  </si>
  <si>
    <t>0xfcec9ddfbd17562e92036fda8923f271b8dc83fa</t>
  </si>
  <si>
    <t>Volmetrics</t>
  </si>
  <si>
    <t>Volmetrics Governance DAO</t>
  </si>
  <si>
    <t>0xe992ff2e04ef4aa2ffeb39b1a16cbd983a8da198</t>
  </si>
  <si>
    <t>2023-04-04 03:03:28+00:00</t>
  </si>
  <si>
    <t>creditweb3</t>
  </si>
  <si>
    <t>0x8c20c2656825e008e734a89c7b0ac32fc3cc826b</t>
  </si>
  <si>
    <t>CSC DAO</t>
  </si>
  <si>
    <t>The CSC DAO is a community-led entity that strives to improve the Credit Smart Chain ecosystem by enabling token holders to participate in governance decisions, promoting sustainable growth and development, and providing governance tokens.</t>
  </si>
  <si>
    <t>0xd1ee4e31d91943e670f3f317fdf92a15b1791d56</t>
  </si>
  <si>
    <t>2023-04-04 07:42:56+00:00</t>
  </si>
  <si>
    <t>0x4b118d45528a14a28aeee565b81b65cbf0afe4ca</t>
  </si>
  <si>
    <t>Altavo Network DAO</t>
  </si>
  <si>
    <t>Altavo Network DAO is an innovative decentralized autonomous organization (DAO) that seeks to revolutionize the advisory &amp; consulting industry by offering a collaborative platform for independent experts and partner entities. Utilizing smart contracts and blockchain technology, Altavo Network DAO links independent talents with partner companies in order to create tailored consulting solutions while creating growth and shared value for the Altavo brand. Through transparent governance, every member of the network can contribute, thrive and share in its benefits in a decentralized manner - creating an inclusive ecosystem with no borders in it for advisory &amp; consulting professionals worldwide.</t>
  </si>
  <si>
    <t>0xfed0d3455b8865a0d55ca534b75001be2edfc8fc</t>
  </si>
  <si>
    <t>0x7237bfb33004c8b7256f42b50f94aa92e8a763bc</t>
  </si>
  <si>
    <t>2023-04-04 08:32:00+00:00</t>
  </si>
  <si>
    <t>atlantean</t>
  </si>
  <si>
    <t>0x036c545ae4f68059b4c83f7e3814429d4c73c089</t>
  </si>
  <si>
    <t>AtlanteanDAO</t>
  </si>
  <si>
    <t>0xe6c96acdebcd85171acdf2366ca56900d2a35393</t>
  </si>
  <si>
    <t>2023-04-04 11:22:40+00:00</t>
  </si>
  <si>
    <t>0x21ffd045b19828db157c86898dc2eb4428af8de9</t>
  </si>
  <si>
    <t>YamatoDAO</t>
  </si>
  <si>
    <t>The world's first DAO that revitalises the Japanese community!  æ—¥æœ¬åˆåœ°åŸŸå‰µç”ŸDAOã§ã™ï¼</t>
  </si>
  <si>
    <t>0xa6e080c29d8f6765fd9e1465cacce6ff8e2df6e3</t>
  </si>
  <si>
    <t>2023-04-04 14:19:44+00:00</t>
  </si>
  <si>
    <t>0x6d5e2b37fc1a8f76f00d7b98e4f20d74d46e7046</t>
  </si>
  <si>
    <t>Founder Forum Test</t>
  </si>
  <si>
    <t>A DAO supporting founder group</t>
  </si>
  <si>
    <t>0xf326bdbedcb4eb899ac28a8a443128ce063a9f69</t>
  </si>
  <si>
    <t>2023-04-04 15:38:40+00:00</t>
  </si>
  <si>
    <t>0x7d5d4758be0bcd36db2ab893859b5b0d1b36cb30</t>
  </si>
  <si>
    <t>Smiles and Cries</t>
  </si>
  <si>
    <t xml:space="preserve">Building better states of well being, starting from within and reaching out as far as we are able. Happy. Healthy. Wealthy. Abundant. Grateful. Rich.  Generous. Helpful. Open. </t>
  </si>
  <si>
    <t>0x32cedc06720744b78b3581dc6e314fa0c14d7440</t>
  </si>
  <si>
    <t>2023-04-04 20:58:40+00:00</t>
  </si>
  <si>
    <t>Giveth is a community focused on Building the Future of Giving using blockchain technology. Our intention is to support and reward the funding of public goods by creating open, transparent and free access to the revolutionary funding opportunities available within the Ethereum ecosystem.  Giveth is building a culture of giving that empowers and rewards those who give -- to projects, to society, and to the world. We aim to inspire our community to participate in an ecosystem of collective support, abundance and value-creation. Check out our Calendar and Join Page to get more involved.</t>
  </si>
  <si>
    <t>0xc7fd62709a48f7ddb11e9530018d883223d4d180</t>
  </si>
  <si>
    <t>2023-04-04 21:56:16+00:00</t>
  </si>
  <si>
    <t>openworklab</t>
  </si>
  <si>
    <t>0x511f00a296c8648f8cb7ef43fd9fc258e6a35a47</t>
  </si>
  <si>
    <t>Open Work Lab</t>
  </si>
  <si>
    <t>Open Work Lab is a space where individuals can give, learn, and share knowledge and resources that were once considered exclusive or marketable to a single person.</t>
  </si>
  <si>
    <t>0xbbf477823babec78c455f3b8547a74addbb7524c</t>
  </si>
  <si>
    <t>2023-04-05 05:13:36+00:00</t>
  </si>
  <si>
    <t>0x0608d11e799a74717af64530ac1ccd16742f294b</t>
  </si>
  <si>
    <t>Tribe of Ones TEST</t>
  </si>
  <si>
    <t>The world's only startup accelerator accessible to anyone, anywhere.</t>
  </si>
  <si>
    <t>0x15f756f60617419e4f74c42b65cb2e9ce46e5e45</t>
  </si>
  <si>
    <t>2023-04-06 11:26:56+00:00</t>
  </si>
  <si>
    <t>0x1a4c2b35c9b4cc9f9a833a43dbe3a78fdb80bb54</t>
  </si>
  <si>
    <t>Owl Wilderness</t>
  </si>
  <si>
    <t xml:space="preserve">Support Wilderness Conservation and Sustainability </t>
  </si>
  <si>
    <t>0xa4b8513e27799ac4ed1099033b6f9403672fc40e</t>
  </si>
  <si>
    <t>2023-04-06 16:00:00+00:00</t>
  </si>
  <si>
    <t>0x31fa7c3ac214cf6342e92f2c85724a04f4141215</t>
  </si>
  <si>
    <t>Flywheel Network</t>
  </si>
  <si>
    <t xml:space="preserve">Flywheel Networks is a curated partnership of independent consultants who are passionate about getting things done. We are a network of accomplished executives who are interconnected via shared professional histories, and we are committed to providing companies with the expertise and experience they need to succeed. </t>
  </si>
  <si>
    <t>0xed9cedc62c3eb7616fe9204d80f00e60609cff25</t>
  </si>
  <si>
    <t>2023-04-06 16:23:28+00:00</t>
  </si>
  <si>
    <t>0xcd8eddd0a27047d53d65f23d483a8a169d54526b</t>
  </si>
  <si>
    <t>Oakland DAO</t>
  </si>
  <si>
    <t>Oakland DAO is a community improvement DAO for the city of Oakland, CA</t>
  </si>
  <si>
    <t>0xa61ba6a248c5e68e82c8283e1d6ca916db3ae7d7</t>
  </si>
  <si>
    <t>2023-04-06 18:50:40+00:00</t>
  </si>
  <si>
    <t>0x0f90f4023da4dadaa225193131498967b185904b</t>
  </si>
  <si>
    <t>Westkanda DAO</t>
  </si>
  <si>
    <t>Westkanda Community DAO, a Decentralized Autonomous Organization designed to empower our community of artists, creators, and partners in making collective decisions on the projects, art, and various initiatives within our ecosystem. Our goal is to foster an environment that values collaboration, innovation, and shared ownership, ultimately leading to a thriving, self-sustaining creative community.</t>
  </si>
  <si>
    <t>0xb6398af3ecde6c6762b14247f6d0206b329953a8</t>
  </si>
  <si>
    <t>2023-04-06 23:51:28+00:00</t>
  </si>
  <si>
    <t>gamecreator</t>
  </si>
  <si>
    <t>0xce7618b32b6a71a43f2cca3cc372ccfff58988de</t>
  </si>
  <si>
    <t>GameCreatorDAO</t>
  </si>
  <si>
    <t>temporary description</t>
  </si>
  <si>
    <t>0x57f14d503d2222dfdaabf7d9d2d65f0823a0d231</t>
  </si>
  <si>
    <t>2023-04-07 02:29:20+00:00</t>
  </si>
  <si>
    <t>0xc8b5ccdc0a47a60a2108022a9551b821a5fc9ac0</t>
  </si>
  <si>
    <t>balcones</t>
  </si>
  <si>
    <t>DAO for the administration of Balcones De Aragon</t>
  </si>
  <si>
    <t>0x1f30ef36c609c251d9892ace06e7458d212c6a22</t>
  </si>
  <si>
    <t>2023-04-07 03:50:24+00:00</t>
  </si>
  <si>
    <t>0x42f4ad1b28c5c2947a8208d4158f070f19b2e051</t>
  </si>
  <si>
    <t>DOTBIT</t>
  </si>
  <si>
    <t>Dotbit DAO is a free third-party DAO organization based on DIDs,it builds a reputation system for social relations and provides exclusive benefits for Dotbit accounts.</t>
  </si>
  <si>
    <t>0xd9e1ad7a6f1c5c3a9a9ff146a1c4c636b6dc5e03</t>
  </si>
  <si>
    <t>2023-04-07 03:52:32+00:00</t>
  </si>
  <si>
    <t>0x6c691bd55ac74184ca1264a0a9eeb879330c754a</t>
  </si>
  <si>
    <t>2023-04-07 10:16:32+00:00</t>
  </si>
  <si>
    <t>0x021afa38fcf890fd4c71095061eb3eb3dd1a7c00</t>
  </si>
  <si>
    <t>7verse</t>
  </si>
  <si>
    <t>A Metaverse cum DAO for the Cohort 7 of Advanced Certification Program in Blockchain and Distributed Ledger Technologies...</t>
  </si>
  <si>
    <t>0x58e3dfd3c3511775b8360352b1858ee4563e19ed</t>
  </si>
  <si>
    <t>2023-04-07 11:52:32+00:00</t>
  </si>
  <si>
    <t>0xf45aa4917b3775ba37f48aeb3dc1a943561e9e0b</t>
  </si>
  <si>
    <t>HB3 ACCELERATOR</t>
  </si>
  <si>
    <t>WEB3 APPLICATION THAT HELPS BUSINESSES SOLVE PROBLEMS IN A SINGLE CLICK, WHICH USUALLY TAKES MONTHS</t>
  </si>
  <si>
    <t>0x83b1ecf92fe0cefc2e8a75e5c3fad3c9c433dfcb</t>
  </si>
  <si>
    <t>2023-04-07 13:52:00+00:00</t>
  </si>
  <si>
    <t>tes</t>
  </si>
  <si>
    <t>0x91c173ecf3d0318cc7ab78c5c1983d79aed2b2fe</t>
  </si>
  <si>
    <t>Testujem</t>
  </si>
  <si>
    <t>jakis tekst</t>
  </si>
  <si>
    <t>0x4cf9cfc8df52202988b75117db47c68db6148bd8</t>
  </si>
  <si>
    <t>2023-04-07 17:14:40+00:00</t>
  </si>
  <si>
    <t>0x78de3c38f3c31a5447559198bb24bc3f88c449c3</t>
  </si>
  <si>
    <t>DAO DEI</t>
  </si>
  <si>
    <t>DAODEI     TOTAL.EART</t>
  </si>
  <si>
    <t>0x98a36b28251ebb91878e15caa0f2b0aad5680a4a</t>
  </si>
  <si>
    <t>2023-04-07 18:42:08+00:00</t>
  </si>
  <si>
    <t>Ã“zd a JÃ¶vÅ‘be DAO</t>
  </si>
  <si>
    <t>Legyen Ã“zd Ãºjra a jÃ¶vÅ‘ vÃ¡rosa!</t>
  </si>
  <si>
    <t>0xff5e7cf03123b53f00b1f534074f79db3b6ca7a4</t>
  </si>
  <si>
    <t>2023-04-07 21:58:24+00:00</t>
  </si>
  <si>
    <t>ccorp</t>
  </si>
  <si>
    <t>0xba21bf8622559f56f69c618eb2a13ae7c52b2107</t>
  </si>
  <si>
    <t xml:space="preserve">C'mon Corporations </t>
  </si>
  <si>
    <t xml:space="preserve">Pilot for C'mon Corporations </t>
  </si>
  <si>
    <t>0x5f270d60d6a16ae414e7cba50babab0f1c6d5df5</t>
  </si>
  <si>
    <t>2023-04-08 17:55:12+00:00</t>
  </si>
  <si>
    <t>0x65d5e12dcb550c0792df2a70d016493c0cb81512</t>
  </si>
  <si>
    <t>Decem Tribus Mirabilis</t>
  </si>
  <si>
    <t xml:space="preserve">The governance of the DAO will be in the hands of its members who will make decisions regarding the direction of the stories, distribution of rewards, and management of the platform using the one token, one vote model.     This model ensures that each member's vote carries equal weight in the decision-making process. The NXT tokens will be used to reward readers for their participation on the platform, with a portion of the tokens distributed to users based on their activity level.   Additionally, users can use the tokens to access exclusive content, and premium features, level up their avatars, and purchase in-game power-ups.  Readers can access the content by paying a monthly subscription fee, with discounts on NXT tokens for those who wish to buy them. A non-subscription option is also available for those who only want to purchase NXT tokens.    The goal of the Story Selection DAO is to incentivize engagement and ensure a broad and diverse member base. The proposed model may change based on community feedback and evolving market conditions. </t>
  </si>
  <si>
    <t>0x0be1949f60462f08aa8b24084cb89252b61a48d1</t>
  </si>
  <si>
    <t>2023-04-08 18:03:44+00:00</t>
  </si>
  <si>
    <t>test123</t>
  </si>
  <si>
    <t>0x2d98a36a2076044da7951e6beee109cc21467098</t>
  </si>
  <si>
    <t>0xb2e32d78a9e37db73a0bdf18c3f8c0ffc35a24dc</t>
  </si>
  <si>
    <t>2023-04-09 00:17:04+00:00</t>
  </si>
  <si>
    <t>0x4f078ede68c2d8135e9c16dafd23ec61d2a4ef21</t>
  </si>
  <si>
    <t>The Enterprise Software Collective</t>
  </si>
  <si>
    <t xml:space="preserve">The market for enterprise software is growing at an unprecedented rate. This DAO's purpose is to bring together professionals that are passionate about building, selling, and implementing enterprise software.  Through collective ownership, new ideas can receive seed funding and the aligned teams can come together to build something together.   </t>
  </si>
  <si>
    <t>0x65e5f4f88d207be80a5723c04555ef20feb8a961</t>
  </si>
  <si>
    <t>2023-04-09 07:08:48+00:00</t>
  </si>
  <si>
    <t>sdklfjfsdf</t>
  </si>
  <si>
    <t>0xd3924fdeccc0b82547ab359e5ccd7353352b6bf9</t>
  </si>
  <si>
    <t>2023-04-09 07:25:52+00:00</t>
  </si>
  <si>
    <t>stani-loves-daobox</t>
  </si>
  <si>
    <t>0x3782242c028028acb9282b9c88b28810364e66fd</t>
  </si>
  <si>
    <t>2023-04-09 11:01:20+00:00</t>
  </si>
  <si>
    <t>amcs</t>
  </si>
  <si>
    <t>0x449d91a83a9b83ac6497914351cea31c00336698</t>
  </si>
  <si>
    <t>AMCS Co., Ltd</t>
  </si>
  <si>
    <t>We manufacturing and trading garment products of Vietnamese fashion brands We have our own brands ApolloÂ®, Hai AuÂ®, Bach MaÂ® and Bao GamÂ® We also have our own token (APO) that deployed on the blockchain We launched our DAO token on the Polygon Network</t>
  </si>
  <si>
    <t>0x4f9c443f5dd9c701c4e1b9a9316c2077acc9c3d8</t>
  </si>
  <si>
    <t>2023-04-09 11:44:00+00:00</t>
  </si>
  <si>
    <t>wokeys</t>
  </si>
  <si>
    <t>0x562090a33705f43eec17e5cff05106849d115c07</t>
  </si>
  <si>
    <t>THE WOKEYS</t>
  </si>
  <si>
    <t>This is THE WOKEYS DAO  Formed by holders of THE WOKEYS Inner Circle NFT's</t>
  </si>
  <si>
    <t>0xd4a7d76cf72137f89dd8efc555f91dbcdc998c0e</t>
  </si>
  <si>
    <t>2023-04-09 16:40:32+00:00</t>
  </si>
  <si>
    <t>0x4e251d18e8f77896e79142d892f9aeb5dcec1e68</t>
  </si>
  <si>
    <t>TriBapes</t>
  </si>
  <si>
    <t>EXCLUSIVE PLACE FOR TRIBUZZ APE MASK HOLDERS</t>
  </si>
  <si>
    <t>0xe853d5f9bb0a0c40883df25524d357651d7e5f6a</t>
  </si>
  <si>
    <t>2023-04-09 19:26:56+00:00</t>
  </si>
  <si>
    <t>another-test-dao123</t>
  </si>
  <si>
    <t>0x900a7dd8e46b5acb113cc5c1213bc9fb76d79bb5</t>
  </si>
  <si>
    <t>2023-04-09 19:33:20+00:00</t>
  </si>
  <si>
    <t>another-test-dao2345</t>
  </si>
  <si>
    <t>0x872242ea0f885d1322cd4d1a8edd86e1eab0c9d8</t>
  </si>
  <si>
    <t>2023-04-09 19:54:40+00:00</t>
  </si>
  <si>
    <t>0xc4bfee1e8b9b125d6f3077ddb3cd913aeffac358</t>
  </si>
  <si>
    <t>Interesting Unknown DAO</t>
  </si>
  <si>
    <t>This DAO is super interesting and the activation is unknown.</t>
  </si>
  <si>
    <t>0x5aefe8147f7851ee098cffa77e4efeccf6cadea2</t>
  </si>
  <si>
    <t>2023-04-09 22:19:44+00:00</t>
  </si>
  <si>
    <t>baep499web3test</t>
  </si>
  <si>
    <t>0x61a76df1442662595086c3d1e29025e264a79ce3</t>
  </si>
  <si>
    <t>BAEP499Web3Test</t>
  </si>
  <si>
    <t>This a test DAO for a DAO I plan on launching for my USC class.</t>
  </si>
  <si>
    <t>0xe323aa083c74510ed991e696413f834c13750dd3</t>
  </si>
  <si>
    <t>2023-04-10 02:52:48+00:00</t>
  </si>
  <si>
    <t>0x350334cd4763bee0dc7d1542d8ed76d72e0f8f94</t>
  </si>
  <si>
    <t>NewPSDAOTest</t>
  </si>
  <si>
    <t>0xbb2d1d4b71f62266294a52696bc12e89e637134e</t>
  </si>
  <si>
    <t>2023-04-10 03:05:36+00:00</t>
  </si>
  <si>
    <t>0x96966c602eff3e1fa750116d12f16afe6b653649</t>
  </si>
  <si>
    <t>Ø§Ù„Ù…ÙƒØ¹Ù‘Ø¨</t>
  </si>
  <si>
    <t>Ø­Ù„Ù‚Ø© Ø¹Ù…Ù„ ÙÙŠ Ø¹Ø§Ù„Ù… ØªØ´Ø§Ø±ÙƒÙŠ</t>
  </si>
  <si>
    <t>0x348eed2679f62e5a679d94f4776fb7075ccb83bc</t>
  </si>
  <si>
    <t>2023-04-10 04:56:32+00:00</t>
  </si>
  <si>
    <t>braunft2</t>
  </si>
  <si>
    <t>0x46f7ad7e4ad46217fddf3765b9d3f29726996d51</t>
  </si>
  <si>
    <t>BRAUNFT2</t>
  </si>
  <si>
    <t>Acquisition of NFTs</t>
  </si>
  <si>
    <t>0x9ae5efe6fb094c11c00dd30a4561c67b53baa6be</t>
  </si>
  <si>
    <t>2023-04-10 06:38:56+00:00</t>
  </si>
  <si>
    <t>0x38e70c60d0a4977cc6c83e90ebfbac6e6b52e52e</t>
  </si>
  <si>
    <t>deLuarca</t>
  </si>
  <si>
    <t>GestiÃ³n Integral del Territorio en el Concejo de ValdÃ©s. Desde www.deLuarca.com, apelamos a la creaciÃ³n de un Sistema GIT, para la GestiÃ³n, AdecuaciÃ³n, Mantenimiento y Puesta en Valor del Patrimonio AgroIndustrial, Forestal, Fluvial, Marino y Urbano que forman buena parte del Patrimonio Paisajistico de nuestro Concejo.</t>
  </si>
  <si>
    <t>0xd3c4fb86e412662f31db70f867398025582828f1</t>
  </si>
  <si>
    <t>2023-04-10 10:29:20+00:00</t>
  </si>
  <si>
    <t>artepiz</t>
  </si>
  <si>
    <t>0xf1d0f1855d8097fcaaf8781f7971f21f87633432</t>
  </si>
  <si>
    <t>ArtepizDAO</t>
  </si>
  <si>
    <t>Explorar y descubrir</t>
  </si>
  <si>
    <t>0x9956aa5be9d720b037541ec5d93805adf07ff349</t>
  </si>
  <si>
    <t>2023-04-10 20:11:44+00:00</t>
  </si>
  <si>
    <t>zabi</t>
  </si>
  <si>
    <t>0x87ee39f0f5bdb091d804d4a8759317894ac5b794</t>
  </si>
  <si>
    <t>Zabi DAO</t>
  </si>
  <si>
    <t xml:space="preserve">Zabi DAO is the owner and manager of the Zabi Platform which is a digital marketplace for NFT, physical goods, and services also referred to as phygital. The Zabi DAO is controlled by the ZAB tokens holders which is the native utility token of Zabi. ZAB tokens have a total max supply of 100,000,000 and are issued on Ethereum </t>
  </si>
  <si>
    <t>0xf893505bb522c614131cd0d105af566d86f5a960</t>
  </si>
  <si>
    <t>2023-04-11 01:04:00+00:00</t>
  </si>
  <si>
    <t>Casa Casa DAO</t>
  </si>
  <si>
    <t>Owns Casa Casa and manages, a property in Calle 53 502N, Merida Yucatan, Mexico, 97000.   It operated as a Digital Nomad Guesthouse for 2.5 years. It is becoming a Tech Hostel starting Q3 2023.  Members can make proposals and vote on the property's future and receive royalties.</t>
  </si>
  <si>
    <t>0xa346eff16edf9bbea178e59bd5c2ca50e41e05c2</t>
  </si>
  <si>
    <t>2023-04-11 03:09:52+00:00</t>
  </si>
  <si>
    <t>BUAD 301 Spring 23</t>
  </si>
  <si>
    <t>This DAO is for the spring cohort of BUAD 301.  We are setting up an organization to help define rules or parameters for better operating this class.  Students, TAs and teachers are the stakeholders.</t>
  </si>
  <si>
    <t>0x95522c420d97a725ba648916b02027c9f6821b32</t>
  </si>
  <si>
    <t>2023-04-11 03:29:04+00:00</t>
  </si>
  <si>
    <t>geodao</t>
  </si>
  <si>
    <t>0xd5ca9f8f5e5a6b91015e8af45b8185a24afb4a08</t>
  </si>
  <si>
    <t>GEODAO</t>
  </si>
  <si>
    <t>Geodao is an organization focused on creating geothermal well resources to harness unlimited power from beneath our feet.</t>
  </si>
  <si>
    <t>0x66455b1274a297220642674a2b52d73ee3aed336</t>
  </si>
  <si>
    <t>2023-04-11 04:39:28+00:00</t>
  </si>
  <si>
    <t>0x1254cba0303db90498ba98972c54ef9644461358</t>
  </si>
  <si>
    <t>QTrepreneurDAO</t>
  </si>
  <si>
    <t>QTreprenuer is more than just helping you grow your business â€“ it is helping you build your network. You will gain colleagues, business partners, and friends who will become part of your newfound family. This positive and supportive group of people will help you go through any crisis because you can not do this alone.â€</t>
  </si>
  <si>
    <t>0x4c85070ca555cf43e67a9031df2164bf17687894</t>
  </si>
  <si>
    <t>2023-04-11 12:43:44+00:00</t>
  </si>
  <si>
    <t>0xf0d0ec3a8a8f66dd4159408534246088a1c5995f</t>
  </si>
  <si>
    <t>TEST ICB</t>
  </si>
  <si>
    <t>ICB  company test platform</t>
  </si>
  <si>
    <t>0x866fe6956d4d0d2a5fe463e42403e521af256325</t>
  </si>
  <si>
    <t>2023-04-11 14:43:12+00:00</t>
  </si>
  <si>
    <t>vlad</t>
  </si>
  <si>
    <t>0x4aecfe3e1be579a6c71ddc71de1105e2069135aa</t>
  </si>
  <si>
    <t>Vlad DAO</t>
  </si>
  <si>
    <t>My dao</t>
  </si>
  <si>
    <t>0x4c513c0af60462eb188062f3b6fc2abde154fe9b</t>
  </si>
  <si>
    <t>2023-04-11 15:53:36+00:00</t>
  </si>
  <si>
    <t>airalab-core</t>
  </si>
  <si>
    <t>0xf2b445f78cd487b14e8db86af75d0e30c689b4c2</t>
  </si>
  <si>
    <t>Airalab</t>
  </si>
  <si>
    <t xml:space="preserve">Reinventing Airalab DAO. </t>
  </si>
  <si>
    <t>0x93530e37e5e0968242cdaf7b18f04ad00d240a4f</t>
  </si>
  <si>
    <t>2023-04-11 16:44:48+00:00</t>
  </si>
  <si>
    <t>airalab-hub</t>
  </si>
  <si>
    <t>0x05e7d6a6878727bed42a3acb94fa3abdaeb60b3e</t>
  </si>
  <si>
    <t>2023-04-11 17:40:16+00:00</t>
  </si>
  <si>
    <t>neverland</t>
  </si>
  <si>
    <t>0xc64c010d27743d8f9ef8ab53bebd0b0083833463</t>
  </si>
  <si>
    <t>NEVERLAND</t>
  </si>
  <si>
    <t>Make your messages more interesting! Use our AI beautification stickers, lip-syncing function and style generation to make your messages stand out on LINE, MESSENGER, IG and Twitter. In addition, we also provide the function of displaying the sender's beautified avatar on the phone AOD when sending a message. When you click on the avatar, our AI will read out the content in voice. Make your chat room more fun and lively, start using it now!"</t>
  </si>
  <si>
    <t>0xb4d461a5cf426a4a2cd7d3ac731836672e85b28b</t>
  </si>
  <si>
    <t>2023-04-11 20:41:36+00:00</t>
  </si>
  <si>
    <t>Multisig Video DAO</t>
  </si>
  <si>
    <t>0xafc8944e5c75a10c46eded9b857f2af01e789f96</t>
  </si>
  <si>
    <t>2023-04-11 20:48:00+00:00</t>
  </si>
  <si>
    <t>My Experiment DAO on Polygon</t>
  </si>
  <si>
    <t xml:space="preserve">Experimenting with governance at the speed of software using the Polygon blockchain. </t>
  </si>
  <si>
    <t>0xf810d8e9cb884f28afd66a5a1ef1ae3e6e7512fc</t>
  </si>
  <si>
    <t>2023-04-11 21:30:40+00:00</t>
  </si>
  <si>
    <t>0xe80f5d18d514a8cadd65bfa7c72921bacc461845</t>
  </si>
  <si>
    <t>Ekeko</t>
  </si>
  <si>
    <t>Ekeko DAO is a whitelisted investment DAO</t>
  </si>
  <si>
    <t>0xecba975fdf921f4f4a7afca145692b88d9269aa8</t>
  </si>
  <si>
    <t>2023-04-11 23:57:52+00:00</t>
  </si>
  <si>
    <t>testigos</t>
  </si>
  <si>
    <t>0x007c313f7848d797862587b53a8a8081ce0b1857</t>
  </si>
  <si>
    <t>Foster transparency in the vote-counting process during governmental elections.</t>
  </si>
  <si>
    <t>0xd40fc6c2866e3ce716a53917b96c67f9beba9d49</t>
  </si>
  <si>
    <t>2023-04-12 00:29:52+00:00</t>
  </si>
  <si>
    <t>0x7977c7550c92ff74af682f0b9026dbb5b8a30529</t>
  </si>
  <si>
    <t>ï½ˆï½ï½”ï½„ï½ï½‡ï½…ï½Šï½ï½ï½ï½Ž</t>
  </si>
  <si>
    <t>ï¼‘ï½„ï½ï½‡ï½…ãƒ›ãƒƒãƒˆãƒ‰ãƒƒã‚°ã®è²©å£²ã‚’æ—¥æœ¬ã‹ã‚‰ä¸–ç•Œã«å±•é–‹ã—ã¾ã™ã€‚  æˆåŠŸã«ã¯å¤§ä¼æ¥­ç­‰ã®å”åŠ›ãŒå¿…è¦ã§ã‚ã‚Šã€æ”¯æ´ã«ã‚ˆã£ã¦ç©ºæ¸¯ã€ã‚³ãƒ³ãƒ“ãƒ‹ã€è¦³å…‰åœ°ã€è‡ªè²©æ©Ÿã©ã“ã§ã‚‚æ‰‹è»½ã«ãŠã„ã—ã„ãƒ›ãƒƒãƒˆãƒ‰ãƒƒã‚°ã‚’ï¼‘ï½„ï½ï½‡ï½…ã¨æ‰‹é ƒãªä¾¡æ ¼ã§è²·ãˆã‚‹ã‚ˆã†ã«ãªã‚Šã¾ã™ã€‚ ã‚¯ãƒªãƒ—ãƒˆæ±ºæ¸ˆãŒé…ã‚Œã¦ã„ã‚‹æ—¥æœ¬ã§å¤‰ãªï½ï½ï½™æ±ºæ¸ˆãŒã‚ã‚Šè¤‡é›‘ã™ãŽã¦ã€æ—¥æœ¬äººã¯ã‚‚ã¡ã‚ã‚“ã€æµ·å¤–ã®ãŠå®¢æ§˜ã‚‚å¤§å¤‰è¿·æƒ‘ã—ã¦ã„ã¾ã™ã€‚ãã®ç‚¹ã‚‚è§£æ¶ˆã•ã‚Œã‚‹ã‚ˆã†ã«ãªã‚Šã¾ã™ã€‚ï½„ï½ï½‡ï½…ã®è³¼å…¥ãŒå¢—ãˆã€æµå‹•æ€§ãŒé«˜ã¾ã‚Šã€ä¾¡æ ¼ã®ä¸Šæ˜‡ã‚‚ãŠãæ©æµã‚‚ã‚ã‚‹ã“ã¨ã§ã—ã‚‡ã†ã€‚ ï¼‘ï½„ï½ï½‡ï½…ãƒ›ãƒƒãƒˆãƒ‰ãƒƒã‚°ã¯ï½„ï½ï½‡ï½…ï½„ï½ï½ã®æ¥æ—¥ã‚„ã‹è¦³å…‰ã®ç›®çš„ã®é‡è¦ãªå½¹å‰²ã‚’ã‚‚ã¡ã¾ã™ã€‚ï½ˆï½ï½”ï½„ï½ï½‡ï½…ï½ï½ï½ï½Žã®é‹å–¶ã¯å¯„ä»˜ã‚„æ”¯æ´ã«ã‚ˆã£ã¦æˆã‚Šç«‹ã¡ã¾ã™ã€‚ éŠ€è¡Œå£åº§ã‚’æŒãŸãªã„äººã‚„ã€ãŠé‡‘ãŒãªãè²§å›°ã§é£Ÿäº‹ã‚‚ã§ããªã„äººé”ãŒä¸–ç•Œä¸­ã«ãŸãã•ã‚“ã„ã¾ã™ã€‚å…¨ä¸–ç•Œã®äººãŒã‚³ã‚¤ãƒ³ãƒ™ãƒ¼ã‚¹ã‚¦ã‚ªãƒ¬ãƒƒãƒˆã‚’æŒã¤ã“ã¨ã«ã‚ˆã‚Šã€ã‚¯ãƒªãƒ—ãƒˆæ±ºæ¸ˆã€ã‚ªãƒ•ãƒ©ã‚¤ãƒ³ã€ãƒ¦ãƒ¼ã‚¶ãƒ¼ãƒãƒ¼ãƒ ã§é€å—ä¿¡ã‚’ã§ãã‚‹ã‚ˆã†ã«ã—ã¾ã™ã€‚ã“ã‚Œã«ã‚ˆã‚Šä»Šã¾ã§ä¸é€æ˜Žã™ãŽãŸæ”¯æ´ãŒãƒ–ãƒ­ãƒƒã‚¯ãƒã‚§ãƒ¼ãƒ³ã®æŠ€è¡“ã«ã‚ˆã‚Šç›®ã«è¦‹ãˆã‚‹å½¢ã§ç½å®³æ”¯æ´ã€å¯„ä»˜ãŒç›´æŽ¥ç›¸æ‰‹ã«å±Šãã¾ã™ã€‚</t>
  </si>
  <si>
    <t>0x220bd16481e1304c27d5dd5617145b5208798795</t>
  </si>
  <si>
    <t>2023-04-12 04:52:16+00:00</t>
  </si>
  <si>
    <t>0x1e9a63683ced562d73de907604c83c54c1e68974</t>
  </si>
  <si>
    <t>World Domination</t>
  </si>
  <si>
    <t>Testing the Aragon App</t>
  </si>
  <si>
    <t>0x87bd184511665b29c632b3f9d2210e817ea63d9c</t>
  </si>
  <si>
    <t>2023-04-12 06:21:52+00:00</t>
  </si>
  <si>
    <t>WorldDominationMultisig</t>
  </si>
  <si>
    <t>Testing the multisig scenario</t>
  </si>
  <si>
    <t>0x6b90bd7c4a08e71441173ff5d49c56204d64af8d</t>
  </si>
  <si>
    <t>2023-04-12 08:38:24+00:00</t>
  </si>
  <si>
    <t>0x78c0a25ccc21604b3d117100de7c9523f53236c7</t>
  </si>
  <si>
    <t>learnblockchain</t>
  </si>
  <si>
    <t>learn and share blockchain together</t>
  </si>
  <si>
    <t>0x76438e65620c8d6b2247d4e20a4eca4f87042b3c</t>
  </si>
  <si>
    <t>2023-04-12 10:03:44+00:00</t>
  </si>
  <si>
    <t>0xec608066169a8f799e439b95cca89bc3c6711bc2</t>
  </si>
  <si>
    <t>LaPulgaDAO</t>
  </si>
  <si>
    <t>LaPulgaDAO is a decentralized autonomous organization where members collectively own and manage a unique $2 Argentinean peso signed by Lionel Messi, fostering a vibrant community of fans and investors.</t>
  </si>
  <si>
    <t>0x30431b032efa3379c17932f232bc3c82c43c4e2f</t>
  </si>
  <si>
    <t>2023-04-12 10:40:00+00:00</t>
  </si>
  <si>
    <t>0x7f6ea0e92ea655b9aa9b2a1a04774b72ecdb492c</t>
  </si>
  <si>
    <t>cryptOM</t>
  </si>
  <si>
    <t>learn how decentralised works</t>
  </si>
  <si>
    <t>0x92f92b412ab44954ffd7795bd5db018ea087e6f1</t>
  </si>
  <si>
    <t>2023-04-12 11:37:36+00:00</t>
  </si>
  <si>
    <t>0x1ae60d36412a6745fce4d4935ff5bf2b8139a371</t>
  </si>
  <si>
    <t>MAO</t>
  </si>
  <si>
    <t>Mixin AO</t>
  </si>
  <si>
    <t>0x53d35baa1400739667bcec32afc7d4e36f57d138</t>
  </si>
  <si>
    <t>2023-04-12 11:54:40+00:00</t>
  </si>
  <si>
    <t>0xc4e70b5e4d873b667ff8ab633f301ddb0085c88e</t>
  </si>
  <si>
    <t>DAO-DAO</t>
  </si>
  <si>
    <t>0xe54978a1a1640261364c150114f685ea6e3334a7</t>
  </si>
  <si>
    <t>2023-04-12 18:42:08+00:00</t>
  </si>
  <si>
    <t>angou</t>
  </si>
  <si>
    <t>0xec8b6b6ee8dc5c6631747bdc6b1400aff08829fd</t>
  </si>
  <si>
    <t>AngouDAO</t>
  </si>
  <si>
    <t>The Angou DAO</t>
  </si>
  <si>
    <t>0xa7809311ee266e0307b04480d9d12242dba0b5b8</t>
  </si>
  <si>
    <t>2023-04-13 00:59:44+00:00</t>
  </si>
  <si>
    <t>0xf61ce4516ffa9844aeef9d9dc3fd96f767863321</t>
  </si>
  <si>
    <t>Vy - Estudio 3.0</t>
  </si>
  <si>
    <t>Sala de oficial de para la gobernanza no centralizada.</t>
  </si>
  <si>
    <t>0xd5e069c5b77fab6e74a4f713cf46ef297a06c7af</t>
  </si>
  <si>
    <t>2023-04-13 01:36:00+00:00</t>
  </si>
  <si>
    <t>chpdao</t>
  </si>
  <si>
    <t>0xf8e7d86f8dd8245e8c10a432e3a882a9eb149eab</t>
  </si>
  <si>
    <t>CHP DAO</t>
  </si>
  <si>
    <t>CHP DAOã¯ã€ã‚¢ã‚¸ã‚¢ã‚’ä¸­å¿ƒã«ä¸–ç•Œå„å›½ã«æ‹ ç‚¹ã‚’ä½œã‚Šãã‚Œã‚‰ã®ãƒãƒƒãƒˆãƒ¯ãƒ¼ã‚¯ã‚’æ´»ç”¨ã—ã¦ã€ã•ã¾ã–ã¾ãªäº‹æ¥­ã‚’å±•é–‹ã™ã‚‹ãƒ—ãƒ­ã‚¸ã‚§ã‚¯ãƒˆã§ã™ã€‚</t>
  </si>
  <si>
    <t>0x4f84ccc8c261079de29db276e5cdc263e996734b</t>
  </si>
  <si>
    <t>2023-04-13 02:03:44+00:00</t>
  </si>
  <si>
    <t>0xbc9fd37929f8c0c215e4f3690c3920e69993f7c4</t>
  </si>
  <si>
    <t>Surreal Worlds Dao</t>
  </si>
  <si>
    <t>The space to propose the way âœ¨</t>
  </si>
  <si>
    <t>0x1b4a82210d7d6879e43ffdf9051dd6098fd96507</t>
  </si>
  <si>
    <t>2023-04-13 02:40:00+00:00</t>
  </si>
  <si>
    <t>0xa261a478f764b4756a6283385b840b3d92f01555</t>
  </si>
  <si>
    <t>Our DAO's purpose is to provide a decentralized platform for real estate investment, allowing individuals to invest in a variety of real estate properties using cryptocurrency. Our DAO aims to create a seamless and transparent investment process, reducing barriers to entry and providing greater access to investment opportunities for all. Through our DAO, we strive to revolutionize the real estate industry by combining the power of blockchain technology with real estate investment.</t>
  </si>
  <si>
    <t>0xb99340898ab8555a85072a2eb55eb7d146fcc77b</t>
  </si>
  <si>
    <t>2023-04-13 04:18:08+00:00</t>
  </si>
  <si>
    <t>0x7d8897250507462fa660c673730375e0894105b2</t>
  </si>
  <si>
    <t>A</t>
  </si>
  <si>
    <t>A dao</t>
  </si>
  <si>
    <t>0x264187b671460097fa850db008a7595b10c71547</t>
  </si>
  <si>
    <t>2023-04-13 10:29:20+00:00</t>
  </si>
  <si>
    <t>0x52a0941b69de44ad23287d2aac9ff7ae9e6ce3f7</t>
  </si>
  <si>
    <t>Burmain Industries</t>
  </si>
  <si>
    <t>Burmain has developed a cutting edge Quantum NanoTech fertiliser and Advanced Grow light system that increases crop yield by 45% while consuming 30% less water and 35% less energy. With funding we will expand our sales into the EU, Middle East. Africa and Far East. Our fertiliser makes crops rot and pest resilient, eliminating the need for pesticides. Just Organic, healthy crops for future food security.   As part of our offering, 10% of all funding raised will be used to combat and alleviate the pressure being experienced by the World Food Program and UN in feeding underserved communities. Drought and hunger in Africa as an example, while Global leaders are spending billions on the war in Ukraine, tens of thousands of Somali's are starving. We feel that this is an injustice to humanity in general and as part of our Food security initiative, would like to have a positive effect in this sector.  The growth of your investment is driven by the sale and export of our advanced technological solutions to the EU, U.K and other mature markets. We are working towards achieving at minimum a 1% market share in the grow light and fertiliser segment in the EU which is currently valued at a combined â‚¬42.5 billion. the CAGR of these markets are currently  over 15%. When combined, the expected market value will be â‚¬70 + billion by 2030.  Our team is comprised of experienced R&amp;D professionals, Quantum physicists, Dr's in Nano Technology and AI, as well as a collaboration with EU farmers unions and oversight committees. At a governmental level, we are in negotiations regarding legislature to ensure that organic producers use our fertilisers exclusively in smaller countries, allowing for full traceability on crops.  We would be honoured to have you on board as an investor in our first to market initiatives. Full detailed business case and information can be obtained via email.</t>
  </si>
  <si>
    <t>0x6d1e8acc9a9c2d06421a2e206252bd1f08b9964c</t>
  </si>
  <si>
    <t>2023-04-13 12:50:08+00:00</t>
  </si>
  <si>
    <t>Burmain has developed a cutting edge Quantum NanoTech fertiliser and Advanced Grow light system that increases crop yield by 45% while consuming 30% less water and 35% less energy. With funding we will expand our sales into the EU, Middle East. Africa and Far East. Our fertiliser makes crops rot and pest resilient, eliminating the need for pesticides. Just Organic, healthy crops for future food security. As part of our offering, 10% of all funding raised will be used to combat and alleviate the pressure being experienced by the World Food Program and UN in feeding underserved communities. Drought and hunger in Africa as an example, while Global leaders are spending billions on the war in Ukraine, tens of thousands of Somali's are starving. We feel that this is an injustice to humanity in general and as part of our Food security initiative, would like to have a positive effect in this sector. The growth of your investment is driven by the sale and export of our advanced technological solutions to the EU, U.K and other mature markets. We are working towards achieving at minimum a 1% market share in the grow light and fertiliser segment in the EU which is currently valued at a combined â‚¬42.5 billion. the CAGR of these markets are currently over 15%. When combined, the expected market value will be â‚¬70 + billion by 2030. Our team is comprised of experienced R&amp;D professionals, Quantum physicists, Dr's in Nano Technology and AI, as well as a collaboration with EU farmers unions and oversight committees. At a governmental level, we are in negotiations regarding legislature to ensure that organic producers use our fertilisers exclusively in smaller countries, allowing for full traceability on crops. We would be honoured to have you on board as an investor in our first to market initiatives. Full detailed business case and information can be obtained via email.</t>
  </si>
  <si>
    <t>0x2a28bfcf2be7897312ba115c0696b2b2e9109e6a</t>
  </si>
  <si>
    <t>2023-04-13 18:29:20+00:00</t>
  </si>
  <si>
    <t>0x7a48092f274aa52c5e1756a0f02638bf7763d950</t>
  </si>
  <si>
    <t>geoffpolo</t>
  </si>
  <si>
    <t>Geoffpolo Coin is decentralized digital money that's based on L2 blockchain technology</t>
  </si>
  <si>
    <t>0xc2acfc4d16206f1b28b5dcbfebbc0e3ce64939b5</t>
  </si>
  <si>
    <t>2023-04-13 20:22:24+00:00</t>
  </si>
  <si>
    <t>0x5a15bfab51e5a15055abd51ec40f8eab12797ff1</t>
  </si>
  <si>
    <t>Neural Nexus DAO</t>
  </si>
  <si>
    <t xml:space="preserve">Welcome to Neural Nexus: The Future of High-Tech Entrepreneurship &amp; Collaboration ðŸš€  Hey there, frens! ðŸ¦„ Are you ready to join the revolution and dive into the world of high-tech entrepreneurship? Introducing Neural Nexus, where we've combined the power of NFTs, DAO, and cutting-edge technologies like AI, ML, blockchain, quantum, GPT, and crypto to create the ultimate platform for web3 entrepreneurs.  By joining Neural Nexus, you'll get access to: ðŸ”¥ Exclusive NFT Business Plans: Buy an NFT business plan and get instant entry to our Neural Nexus DAO. Or buy DAO entry separately - your choice, fren! All our plans focus on high-tech concepts that'll set you up for success. ðŸ’° Profit-Sharing Pools: Pool your business subscription with others for a % cut of everyone's profits. Our DAO can vote to split pools into niche categories later on, keeping things fresh and avoiding over-dilution. ðŸŒ Neural Nexus DAO: Be part of a decentralized community that makes decisions together. With the power of the DAO, you can trade plans, vote on proposals, and shape the future of Neural Nexus. ðŸ“ž Weekly Calls &amp; Entrepreneur Community: Connect with like-minded crypto-degens and high-tech entrepreneurs on our weekly calls. Share ideas, get feedback, and build lasting relationships. ðŸŒ€ Holacratic Systems: Experience a new way of organizing, where everyone has the power to make decisions and contribute to the success of the community. ðŸ¤ Time, Skills &amp; Connections Sharing: Go beyond just sharing money. At Neural Nexus, we believe in sharing our time, skills, and connections to help each other achieve success faster and more efficiently. Ready to take the leap and become a high-tech entrepreneur? Join Neural Nexus today and be a part of the ultimate web3 AI community that's shaping the future of business! ðŸŒŒ  Don't wait, fren! Explore our NFT business plans and join the Neural Nexus family now! ðŸ’ŽðŸ™Œ </t>
  </si>
  <si>
    <t>0x53da3abd7a260ea142fe849cb4e736dbcee0f75f</t>
  </si>
  <si>
    <t>2023-04-14 03:46:08+00:00</t>
  </si>
  <si>
    <t>msl</t>
  </si>
  <si>
    <t>0x2051e11b40a41c6019431eb71a2ee511999135db</t>
  </si>
  <si>
    <t>MSL</t>
  </si>
  <si>
    <t>We are secret Dao.  It will make a surprise when we go public.</t>
  </si>
  <si>
    <t>0x9d437893246dab6b8805fdf387548e89dd171955</t>
  </si>
  <si>
    <t>2023-04-14 06:41:04+00:00</t>
  </si>
  <si>
    <t>0xfdd71a3b62889ae6665c664a90a202dd9117fb61</t>
  </si>
  <si>
    <t xml:space="preserve">Blockchain World Future Gaming </t>
  </si>
  <si>
    <t>Making investments in Web3 for fun and profit.</t>
  </si>
  <si>
    <t>0x5b92ee97577634ef57e2492e5d2d465c16cc30b2</t>
  </si>
  <si>
    <t>2023-04-14 11:44:00+00:00</t>
  </si>
  <si>
    <t>0x0050eca32eb851a254ba416b3e302ef8d28339f5</t>
  </si>
  <si>
    <t>A World Of Waters</t>
  </si>
  <si>
    <t>A World of Waters - The Water &amp; Utility Blockchain and Exchange.</t>
  </si>
  <si>
    <t>0xc5bb00d58b23ea6d9f11895fddd62afde16f0223</t>
  </si>
  <si>
    <t>2023-04-14 12:33:04+00:00</t>
  </si>
  <si>
    <t>daoquant</t>
  </si>
  <si>
    <t>0x09342b77cc5b343f8e0b6f278646ea03bb6e694d</t>
  </si>
  <si>
    <t>DAO Quant Research</t>
  </si>
  <si>
    <t>DAO Quant Research is a decentralized autonomous organization focused on quantitative research especially in decentralized finance (DeFi). DQR aims to provide valuable insights and analysis on the rapidly evolving DeFi market by leveraging cutting-edge quantitative method and data analysis.</t>
  </si>
  <si>
    <t>0xc6d96e3139486a4b31899fd17621b385c28fdd2f</t>
  </si>
  <si>
    <t>2023-04-14 13:54:08+00:00</t>
  </si>
  <si>
    <t>0x42eb09a127301d5fb82647b80872e794c7930ffc</t>
  </si>
  <si>
    <t>Shiba</t>
  </si>
  <si>
    <t>Love by Shiba~</t>
  </si>
  <si>
    <t>0x855c85c251561e4b3cfc37cac5e7e6642db585ac</t>
  </si>
  <si>
    <t>2023-04-14 17:25:20+00:00</t>
  </si>
  <si>
    <t>demo</t>
  </si>
  <si>
    <t>0xbf395260f5780a2bc7c7a3321f59c39f4b91d27f</t>
  </si>
  <si>
    <t>DEMOCRACY</t>
  </si>
  <si>
    <t>DEMO is a decentralized autonomous organization (DAO) that uses blockchain technology to facilitate democratic decision-making. Investors of the DAO can submit proposals for real-world tasks, such as "bring a piano and play in front of the people", and use a voting system to decide which proposal will win and how many tokens will be rewarded for the task. After the vote is complete, a QR code will be generated containing the task and a link to the address on which the tokens are to be rewarded. Anyone can scan the QR code and complete the task, and if a majority is satisfied that the task has been successfully completed, the tokens will be sent to the address containing the task.  To make the system more secure, DEMO can use a multi-signature wallet system that requires multiple parties to sign off on the transaction before the tokens are released, or use a smart contract system that automatically releases the tokens when certain conditions are met. Furthermore, identity verification protocols can be implemented to ensure that the person completing the task is the same person who submitted the proposal. Finally, DEMO can leverage a reputation system to build trust and ensure that rewards are only given to those who have completed the task satisfactorily.</t>
  </si>
  <si>
    <t>0xce061cb15465c4dd901e5081faecdec0d87a4f94</t>
  </si>
  <si>
    <t>2023-04-14 19:54:40+00:00</t>
  </si>
  <si>
    <t>0xe62f15c0b55ef59dfce2e5ad51dbfaced87378da</t>
  </si>
  <si>
    <t>Huert0 Digital</t>
  </si>
  <si>
    <t>Espacio de impulso para la producciÃ³n y educaciÃ³n de sistemas entrÃ³picos y sintrÃ³picos desde bases de agroecologÃ­a y no centralidad.  Cada voto se genera desde la colecciÃ³n limitada de 23450 objetos NFTS</t>
  </si>
  <si>
    <t>0x3520d16b3ca5a1a7e60a744630c65a603bb68953</t>
  </si>
  <si>
    <t>2023-04-14 20:09:36+00:00</t>
  </si>
  <si>
    <t>designer</t>
  </si>
  <si>
    <t>0xe594469fde6ae29943a64f81d95c20f5f8eb2e04</t>
  </si>
  <si>
    <t>DesignerDAO</t>
  </si>
  <si>
    <t>A DAO for all web3 designers who want to vibe and support each other to create better than this web3.</t>
  </si>
  <si>
    <t>0x5f92dc7dd91c532fe9c90b58925bd4a2905c78af</t>
  </si>
  <si>
    <t>2023-04-14 20:43:44+00:00</t>
  </si>
  <si>
    <t>0xff32082bebc04ebbb2785e8b88a2d4138a2f4cd9</t>
  </si>
  <si>
    <t>private dCHF-Test Consortium V2</t>
  </si>
  <si>
    <t>description</t>
  </si>
  <si>
    <t>0x4bf5b220b91cd5cd20aabec1492b3cd312029221</t>
  </si>
  <si>
    <t>2023-04-15 00:21:20+00:00</t>
  </si>
  <si>
    <t>0x1ec3c1f70e1d6bbdc84092ae86eaade495fddb9b</t>
  </si>
  <si>
    <t>Orb Club DAO</t>
  </si>
  <si>
    <t>Acquiring, managing, and monetizing the unique Orb NFTs</t>
  </si>
  <si>
    <t>0x6373bf9016e48f7c52b7a6bf01a16a7f18c574ac</t>
  </si>
  <si>
    <t>2023-04-15 15:57:52+00:00</t>
  </si>
  <si>
    <t>0xa3a28f4b4bf292e1558aaf91277d4f49e990d76d</t>
  </si>
  <si>
    <t>RadycalCrypto</t>
  </si>
  <si>
    <t>RadycalCrypto is a decentralized autonomous organization (DAO) that aims to create a decentralized investment pool governed by token holders of the $RYCY governance token. The $RYCY token is an ERC-20 token built on the Ethereum blockchain and registered on the Polygon blockchain, and its main feature is the governance of the RadycalCrypto DAO.</t>
  </si>
  <si>
    <t>0xfe5fbe412e592f6a5a64b2268ff17037b66aa493</t>
  </si>
  <si>
    <t>2023-04-15 20:30:56+00:00</t>
  </si>
  <si>
    <t>hopedao</t>
  </si>
  <si>
    <t>0x936bff8d986c8aee2280a2c4e678145f40e5e2ed</t>
  </si>
  <si>
    <t>HopeDAO</t>
  </si>
  <si>
    <t>The purpose of this DAO is to provide sustainable solutions to combat child hunger in third-world countries. Through community-driven efforts and decentralized decision-making, our DAO aims to identify the root causes of hunger and malnutrition and implement innovative, effective, and culturally sensitive solutions to address these challenges.  Our DAO will work towards providing access to nutritious food, clean water, healthcare, and education for vulnerable children in these countries. We will prioritize community engagement and empowerment, working with local organizations and stakeholders to ensure that our efforts are sustainable and impactful in the long term.  In pursuit of our mission, our DAO will leverage cutting-edge technologies such as blockchain and smart contracts to ensure transparency, accountability, and fair governance. Our members will collaborate and vote on important decisions, ensuring that everyone's voices are heard and that our efforts align with our shared values.  Ultimately, our DAO is dedicated to ending child hunger in third-world countries, creating a world where every child has access to the basic necessities needed to thrive and reach their full potential.</t>
  </si>
  <si>
    <t>0x80a344d23f4735297c34d2db758353cde7378089</t>
  </si>
  <si>
    <t>2023-04-16 12:07:28+00:00</t>
  </si>
  <si>
    <t>0x6c7073e41648cc9cc92a48597ecf131b8e26564e</t>
  </si>
  <si>
    <t>Dr.Bhimrao Ramji Ambedkar walfare DAO</t>
  </si>
  <si>
    <t>This DAO's is created for achieve goal of honorable Dr. B.R. Ambedkar's motives of community welfare like Finance,Education,Social,Cultural,Religious(Trust and Truth) and enhancements of life standard  rules and discipline. Make world happily balance Namo BUDDHAY</t>
  </si>
  <si>
    <t>0xe84e3414fd42e921321371f108984bc5c8e568b4</t>
  </si>
  <si>
    <t>2023-04-16 14:02:40+00:00</t>
  </si>
  <si>
    <t>0xc2508a953552934a392bee5b407eeeb17263f959</t>
  </si>
  <si>
    <t>dodbeta</t>
  </si>
  <si>
    <t xml:space="preserve">Just another test DAO of DAOs for education and exploration to the Aragon platform after the new upgrade. Nothing fancy, just living the Web3 life. and seeking to build a global community. </t>
  </si>
  <si>
    <t>0xd8bb32f3ec22d1855926114aee38dd4f26fef37f</t>
  </si>
  <si>
    <t>2023-04-16 14:15:28+00:00</t>
  </si>
  <si>
    <t>fusion</t>
  </si>
  <si>
    <t>0xd47eeedd6679fa8595273a621d73057ad1b460bf</t>
  </si>
  <si>
    <t>Fusion DAO</t>
  </si>
  <si>
    <t>Energy For All: Fusion Energy - Democratizing energy for the people and the planet. A sub-dao of FrontierDAO.</t>
  </si>
  <si>
    <t>0x8c56cf9c09799e0b83bd118742da230da6802823</t>
  </si>
  <si>
    <t>2023-04-16 17:16:48+00:00</t>
  </si>
  <si>
    <t>0x1c2522229b270d96179a45904898a1f6032b1f98</t>
  </si>
  <si>
    <t>Creative Society</t>
  </si>
  <si>
    <t>Creative Society is a worldwide project of all humanity and it concerns everyone.</t>
  </si>
  <si>
    <t>0x7cf95ecaa53ecc1454943b81434b9069c403611c</t>
  </si>
  <si>
    <t>2023-04-16 23:42:56+00:00</t>
  </si>
  <si>
    <t>0x196671d0175408655cfbea1c6778900d5c56dcda</t>
  </si>
  <si>
    <t>Mulletverse DAO</t>
  </si>
  <si>
    <t>Dedicated to reigniting the Human Spirit</t>
  </si>
  <si>
    <t>0xc73e050fbd96545eca3c5244345531f88386a9b3</t>
  </si>
  <si>
    <t>2023-04-17 00:17:04+00:00</t>
  </si>
  <si>
    <t>0x3856022a0209d2706460ef2989f04e7cf8076c36</t>
  </si>
  <si>
    <t>NFTrans funds</t>
  </si>
  <si>
    <t xml:space="preserve">******* #t4w3 Â¬ bi queer cyber queens   charity funds under-construction </t>
  </si>
  <si>
    <t>0x8d743251c906596e1802c8515c9a44ecf740f304</t>
  </si>
  <si>
    <t>2023-04-17 06:21:52+00:00</t>
  </si>
  <si>
    <t>0x6b6cdea8a8f062f199acabf1b93500576718a877</t>
  </si>
  <si>
    <t>Ð ÑƒÑÑÐºÐ°Ñ  Ð³ÐµÑ€Ð°Ð»ÑŒÐ´Ð¸ÐºÐ°</t>
  </si>
  <si>
    <t>ÐœÑ‹ ÑÑ‚Ð°Ð²Ð¸Ð¼ Ð¿ÐµÑ€ÐµÐ´ ÑÐ¾Ð±Ð¾Ð¹ Ñ†ÐµÐ»Ð¸ Ð¿Ð¾ Ñ€Ð°Ð·Ð²Ð¸Ñ‚Ð¸ÑŽ Ñ€ÑƒÑÑÐºÐ¾Ð¹ Ð³ÐµÑ€Ð°Ð»ÑŒÐ´Ð¸Ñ‡ÐµÑÐºÐ¾Ð¹ Ñ‚Ñ€Ð°Ð´Ð¸Ñ†Ð¸Ð¸ Ð¸ Ñ€Ð¾ÑÑÐ¸Ð¹ÑÐºÐ¾Ð¹ Ñ‚ÐµÑ€Ñ€Ð¸Ñ‚Ð¾Ñ€Ð¸Ð°Ð»ÑŒÐ½Ð¾Ð¹ Ð°Ð¹Ð´ÐµÐ½Ñ‚Ð¸ÐºÐ¸, ÑƒÐ´ÐµÐ»ÑÑ Ð±Ð¾Ð»ÑŒÑˆÐ¾Ðµ Ð²Ð½Ð¸Ð¼Ð°Ð½Ð¸Ðµ ÐºÑƒÐ»ÑŒÑ‚ÑƒÑ€Ð½Ñ‹Ð¼ Ð¾ÑÐ¾Ð±ÐµÐ½Ð½Ð¾ÑÑ‚ÑÐ¼ ÐºÐ°Ð¶Ð´Ð¾Ð³Ð¾ Ñ€ÐµÐ³Ð¸Ð¾Ð½Ð° Ð¸ Ð³ÐµÑ€Ð°Ð»ÑŒÐ´Ð¸Ñ‡ÐµÑÐºÐ¸Ð¼ Ð¿Ñ€Ð°Ð²Ð¸Ð»Ð°Ð¼.</t>
  </si>
  <si>
    <t>0x86b7d0ba2e0ce3882086ff97c10e631f994c9503</t>
  </si>
  <si>
    <t>2023-04-17 07:00:16+00:00</t>
  </si>
  <si>
    <t>0xa2e0c99c7a3e29748f28884e91a2dea9a351ac7e</t>
  </si>
  <si>
    <t>BlueBlock DAO</t>
  </si>
  <si>
    <t>Defi Yield Aggregation</t>
  </si>
  <si>
    <t>0xaf3f3e03c09bcb4a72465a91801a044248211c31</t>
  </si>
  <si>
    <t>2023-04-17 21:00:48+00:00</t>
  </si>
  <si>
    <t>BAEPWeb3Spr23</t>
  </si>
  <si>
    <t>This is the DAO for BAEP 499 Spring 2023.</t>
  </si>
  <si>
    <t>0xf80fd83b1e0d4e12594a65342d326a46300e3b97</t>
  </si>
  <si>
    <t>2023-04-17 22:09:04+00:00</t>
  </si>
  <si>
    <t>0x2ce0fb9a765ba7f55d43897dd404c8d92e9c0708</t>
  </si>
  <si>
    <t>Friendly Money</t>
  </si>
  <si>
    <t>Money for friendly gatherings</t>
  </si>
  <si>
    <t>0x89b3c8039dac441ecde27604214e7980e4cf5821</t>
  </si>
  <si>
    <t>2023-04-18 10:16:32+00:00</t>
  </si>
  <si>
    <t>0xc21206924419e85265b3acf9b316e72502ce7a4e</t>
  </si>
  <si>
    <t>Open world</t>
  </si>
  <si>
    <t>The main purpose of the community is to joun people who would like to explore the world.</t>
  </si>
  <si>
    <t>0x9d28cedfafde36fe422b2b866bdd705e7f874571</t>
  </si>
  <si>
    <t>2023-04-18 10:40:00+00:00</t>
  </si>
  <si>
    <t>0x428b6c1eff738d03c772a92e5b1ae406538a409b</t>
  </si>
  <si>
    <t>Ð¡ash</t>
  </si>
  <si>
    <t>for friends</t>
  </si>
  <si>
    <t>0x97e7af0d73d6b4d21d8df97d3c8e284a32c651c9</t>
  </si>
  <si>
    <t>2023-04-18 16:32:00+00:00</t>
  </si>
  <si>
    <t>CryptoFarm</t>
  </si>
  <si>
    <t>DAO USED FOR TESTING. DAO focused on investing in decentralized farming protocols and yield farming opportunities</t>
  </si>
  <si>
    <t>0x0e6274ad2d6008cc5eeefb71aeb21339db093bee</t>
  </si>
  <si>
    <t>2023-04-19 03:09:52+00:00</t>
  </si>
  <si>
    <t>pickleballjp</t>
  </si>
  <si>
    <t>0xe3f619431cb3f5be398bdf2fd77d899db63c90c6</t>
  </si>
  <si>
    <t>Pickleball Japan</t>
  </si>
  <si>
    <t xml:space="preserve">It is a decentralized autonomous organization run by the pickleball community. This DAO is active in a variety of areas, including pickleball development, marketing, and community growth. DAO members can be rewarded for contributing to the project. DAO members can also participate in project direction and decision-making. </t>
  </si>
  <si>
    <t>0x2ac3ed90bc4ae697ad7c367ed5ce832651db176f</t>
  </si>
  <si>
    <t>2023-04-19 04:41:36+00:00</t>
  </si>
  <si>
    <t>0xd361f15114b6fee80bbed20ff28f04657fd0ca1f</t>
  </si>
  <si>
    <t>Cartas de mi presidente DAO</t>
  </si>
  <si>
    <t>Espacio para la organizaciÃ³n oficial para la canalizaciÃ³n de fondos a redes  periodÃ­sticas.</t>
  </si>
  <si>
    <t>0xbe5118ce63f177fdca3a8c96720f727b4038de73</t>
  </si>
  <si>
    <t>2023-04-19 12:41:36+00:00</t>
  </si>
  <si>
    <t>zoomwatch</t>
  </si>
  <si>
    <t>0xfb34d9ef39e871f6099c22600ddc6cec64a0bcbe</t>
  </si>
  <si>
    <t>é«˜ç´šæ™‚è¨ˆã®ãƒªã‚µãƒ¼ãƒã¨æƒ…å ±æä¾›: ã‚³ãƒŸãƒ¥ãƒ‹ãƒ†ã‚£å†…ã§é«˜ç´šæ™‚è¨ˆã«é–¢ã™ã‚‹æœ€æ–°æƒ…å ±ã€ãƒªãƒªãƒ¼ã‚¹æƒ…å ±ã€ä¾¡æ ¼å‹•å‘ã€ãŠã‚ˆã³æ¥­ç•Œãƒ‹ãƒ¥ãƒ¼ã‚¹ã‚’å…±æœ‰ã—ã€æƒ…å ±äº¤æ›ã®ãƒ—ãƒ©ãƒƒãƒˆãƒ•ã‚©ãƒ¼ãƒ ã‚’æä¾›ã—ã¾ã™ã€‚</t>
  </si>
  <si>
    <t>0x46a86ceab003f40893139e691ddacfed1991b129</t>
  </si>
  <si>
    <t>2023-04-19 14:15:28+00:00</t>
  </si>
  <si>
    <t>test6</t>
  </si>
  <si>
    <t>0x5ffae1e6f74c60c30d1a64d1f4d3e21eff39127b</t>
  </si>
  <si>
    <t>2023-04-20 05:13:36+00:00</t>
  </si>
  <si>
    <t>daobox</t>
  </si>
  <si>
    <t>DAOBox MetaDAO</t>
  </si>
  <si>
    <t>0x9e084d24781a8851225a2697a11079287faf8413</t>
  </si>
  <si>
    <t>2023-04-20 05:56:16+00:00</t>
  </si>
  <si>
    <t>0x9addf70a61213109e2ccb14687e0dd135fae4569</t>
  </si>
  <si>
    <t>2023-04-20 10:29:20+00:00</t>
  </si>
  <si>
    <t>0x8059cec671f5ced8ee8668b34d4625f62229cc98</t>
  </si>
  <si>
    <t>WEb3Invest DAO</t>
  </si>
  <si>
    <t>DAO which invest to WEB3</t>
  </si>
  <si>
    <t>0x55aa0cbc15b56f319d2af2edaac11ed9c9d051cf</t>
  </si>
  <si>
    <t>2023-04-20 18:25:04+00:00</t>
  </si>
  <si>
    <t>cube</t>
  </si>
  <si>
    <t>0xd6b640dadb33182d7d6ae733022b420a4eade0f9</t>
  </si>
  <si>
    <t>CubeDAO</t>
  </si>
  <si>
    <t>CubeDAO has been steadily growing as one of the first gaming projects to have a decentralized structure, allowing the players to truly own the game they're contributing their time to.</t>
  </si>
  <si>
    <t>0x57a27a5f1f9dde9737200a1ed2ce6d7836fd9cc0</t>
  </si>
  <si>
    <t>2023-04-21 00:08:32+00:00</t>
  </si>
  <si>
    <t>daomit</t>
  </si>
  <si>
    <t>0x9df412a54229e902401fe8afc0207cd7ddbcd1b6</t>
  </si>
  <si>
    <t>DAOmit</t>
  </si>
  <si>
    <t>DAO to vote on and determine the top 10 Sowmit moments which will then be store permanently on IPFS / Arweave</t>
  </si>
  <si>
    <t>0x7e994dae2894481e7d19dd1778d4b0f5bf298924</t>
  </si>
  <si>
    <t>2023-04-21 01:01:52+00:00</t>
  </si>
  <si>
    <t>tdao</t>
  </si>
  <si>
    <t>0x327591e042381958a2c132c80a93fc634934678e</t>
  </si>
  <si>
    <t>TDAO</t>
  </si>
  <si>
    <t>ãƒ†ã‚¹ãƒˆDAO</t>
  </si>
  <si>
    <t>0xaef4d4da0b228545bfbebd64d680d56f143182dd</t>
  </si>
  <si>
    <t>2023-04-21 06:53:52+00:00</t>
  </si>
  <si>
    <t>0x2d627d6272126ee96cb1402ef55112e1465a5783</t>
  </si>
  <si>
    <t>Altruism DAO</t>
  </si>
  <si>
    <t>Altruism is the belief in or practice of disinterested and selfless concern for the well-being of others. This is what we believe humankind would be if we were free from government and tyranny. This DAO represents the community of forward thinking people that will rebuild this country in the truest, and most transparent form of democracy that exists today. Our goal is to unite everyone and see how we can create and put systems that benefit everyone, in every way.</t>
  </si>
  <si>
    <t>0x3de2ec1e1e7402bdf919d5643a4ecc87e11083fd</t>
  </si>
  <si>
    <t>2023-04-21 06:56:00+00:00</t>
  </si>
  <si>
    <t>0x39007725d1fabc51f7ebe93fd5fe81278308978d</t>
  </si>
  <si>
    <t>2023-04-21 07:40:48+00:00</t>
  </si>
  <si>
    <t>T2DAO</t>
  </si>
  <si>
    <t>0x26bdb7c39a8a3d4a514ed00dd1ae181ba0e06b66</t>
  </si>
  <si>
    <t>2023-04-21 08:49:04+00:00</t>
  </si>
  <si>
    <t>prime</t>
  </si>
  <si>
    <t>0x7d781c2463c300ed86e7a51f456779de6bfeafc9</t>
  </si>
  <si>
    <t>PrimeDAO is a DAO coordination hub aimed at unleashing DAO to DAO potential.</t>
  </si>
  <si>
    <t>0x78b126de89613db72ea408f2c9cdc85bcac0efe9</t>
  </si>
  <si>
    <t>2023-04-21 09:18:56+00:00</t>
  </si>
  <si>
    <t>0x25b6be5243ceb051971a55ea82f4f29f45fe149f</t>
  </si>
  <si>
    <t>Veto DAO</t>
  </si>
  <si>
    <t>You can veto any vote</t>
  </si>
  <si>
    <t>0x101c546130ad63764882c8d94889ba285b0d20fa</t>
  </si>
  <si>
    <t>2023-04-21 15:06:40+00:00</t>
  </si>
  <si>
    <t>0xbfa5e5dc6861a23fd7e64cb435535d1511d59a5c</t>
  </si>
  <si>
    <t>ALL FOR ONE</t>
  </si>
  <si>
    <t>ALL FOR ONE, ONE FOR ALL</t>
  </si>
  <si>
    <t>0x41c4cb9cc35d8d25d33ac983b65e2c6632812e71</t>
  </si>
  <si>
    <t>2023-04-21 18:05:52+00:00</t>
  </si>
  <si>
    <t>0x55c9fbf09c056acac807cd674e34f1f8df0e711d</t>
  </si>
  <si>
    <t>ETHCALI</t>
  </si>
  <si>
    <t xml:space="preserve">Educar para construir proyectos con el ecosistema Ethereum para acabar con la desigualdad social y contribuir al desarrollo econÃ³mico de la regiÃ³n del pacifico colombiano. </t>
  </si>
  <si>
    <t>0x8d1a6f1dc835b4dacfce6fe6b11daad91196e345</t>
  </si>
  <si>
    <t>2023-04-21 20:33:04+00:00</t>
  </si>
  <si>
    <t>0xe17a6e8169b5a8eecea12edb8f75ed0cc5702595</t>
  </si>
  <si>
    <t>Dear DAO,</t>
  </si>
  <si>
    <t>Dear DAO is an experiment in governance for dance companies, paving the way for dancers to be given an active role in shaping their companyâ€™s futureâ€”creatively, but also in how they run as a business. Dancers, various collaborators, and even patrons should all be rewarded for growing the companyâ€™s exposure across different revenue channels, from ticket sales to ad views, endorsements, and broader cultural partnerships.</t>
  </si>
  <si>
    <t>0xc3a539daa5410def9c3780d180a4d81d3cd61432</t>
  </si>
  <si>
    <t>2023-04-22 17:36:00+00:00</t>
  </si>
  <si>
    <t>0x5acc16414e2a4d33f6213c0b0098dc5c7a55563f</t>
  </si>
  <si>
    <t>ALABAMA QUICK  TURN</t>
  </si>
  <si>
    <t>Alabama Quick Turn is a DAO created for collaboration between real estate wholesalers, investors and developers. We focus on doing collaborative deals in Alabama and surrounding areas.</t>
  </si>
  <si>
    <t>0x11d95406546f15303e1b0ad459329cb6767985ae</t>
  </si>
  <si>
    <t>2023-04-22 18:52:48+00:00</t>
  </si>
  <si>
    <t>0x0e9890b4bfdce2088be85934661b19efe367d3c2</t>
  </si>
  <si>
    <t>AKCB test</t>
  </si>
  <si>
    <t xml:space="preserve">AKCB FRANCE test </t>
  </si>
  <si>
    <t>0x7883b029683804a93167d3ab276abac24c903149</t>
  </si>
  <si>
    <t>2023-04-22 21:49:52+00:00</t>
  </si>
  <si>
    <t>0x23e4e33b4ba954804d796461275a1d38e4d03bb2</t>
  </si>
  <si>
    <t>Virtus Populi DAO</t>
  </si>
  <si>
    <t>The United Federation of People</t>
  </si>
  <si>
    <t>0x2b28ef53b20ca76bd27d8fbd3e95d0bdb35bc8ab</t>
  </si>
  <si>
    <t>2023-04-23 01:40:16+00:00</t>
  </si>
  <si>
    <t>burnttoastnation</t>
  </si>
  <si>
    <t>0x896eab6083e7a945efdd1749ed26744b0e687c3d</t>
  </si>
  <si>
    <t>Burnt Toast Nation</t>
  </si>
  <si>
    <t>We are a nation of people who are aware that even the tiniest thing can make a major impact on the world we live.  We collaborate, share resources, and invest in projects that make positive long lasting generational impacts on our families and the world in which we live.</t>
  </si>
  <si>
    <t>0x8747719c37f1d2b4f2412a774f4513875f7e3b64</t>
  </si>
  <si>
    <t>2023-04-23 15:06:40+00:00</t>
  </si>
  <si>
    <t>0x0636ba9598728a98e0ff3365c8971c5f9b4577c8</t>
  </si>
  <si>
    <t>RadioInternacionalTV</t>
  </si>
  <si>
    <t>Radiointernacional.tv es la emisora de las empresas, empresarios y personas con perfil nacional e internacional que desean promover, fomentar y desarrollar todo su potencial en este mundo global de las nuevas tecnologÃ­as.</t>
  </si>
  <si>
    <t>0x50fd7a2541d262e10bf22c5717301660c379488c</t>
  </si>
  <si>
    <t>2023-04-23 15:17:20+00:00</t>
  </si>
  <si>
    <t>0x4be837c806f010a473b655ca685d55e0282ddc8e</t>
  </si>
  <si>
    <t>Peer Mind DAO</t>
  </si>
  <si>
    <t>Peer to peer mental health platform</t>
  </si>
  <si>
    <t>0xac7f8bfe2980aca787babdbce069af0656ff7b76</t>
  </si>
  <si>
    <t>2023-04-23 16:34:08+00:00</t>
  </si>
  <si>
    <t>0x21 DAO</t>
  </si>
  <si>
    <t>0x21.xyz NFT Gallery Artists and Collectors DAO</t>
  </si>
  <si>
    <t>0x8b096ac20579deb60392604d760830a8b8805b32</t>
  </si>
  <si>
    <t>2023-04-23 17:33:52+00:00</t>
  </si>
  <si>
    <t>0xd0f4065675906b9600972e76b97f885847bfc5a6</t>
  </si>
  <si>
    <t>FufiToken</t>
  </si>
  <si>
    <t>Fufi is my friend who is so small that he can easily fit in a pocket. But that doesn't stop him from being loud as a cricket! He is always full of energy and enthusiasm for every crazy idea. If Fufi were food, he would definitely be sweet because he's always ready for another cup of tea and a piece of cake.</t>
  </si>
  <si>
    <t>0x6329f4cdcdb603aad56c90dc34cfbb6eb82a5bf6</t>
  </si>
  <si>
    <t>2023-04-23 21:17:52+00:00</t>
  </si>
  <si>
    <t>0x341a9c0b9f244602853f467150a2368c4b1dd8b4</t>
  </si>
  <si>
    <t>UvaDAO</t>
  </si>
  <si>
    <t>Bridging the gap amongst smaller wineries and avid consumers whilst creating a passion-centered community</t>
  </si>
  <si>
    <t>0xc26c1d0402fc36957e56c5d4473228e232cf74be</t>
  </si>
  <si>
    <t>2023-04-24 06:04:48+00:00</t>
  </si>
  <si>
    <t>Public Goods Map</t>
  </si>
  <si>
    <t xml:space="preserve">Espacio de trabajo / DelegaciÃ³n oficial de tareas para el desarrollo del proyecto del mapeo de bienes pÃºblicos ðŸŒ  - Retroactive Grant Funding - 20,000 Governance Tokens </t>
  </si>
  <si>
    <t>0x9a639544cb7c9b9555b925a1472b9941c925a10b</t>
  </si>
  <si>
    <t>2023-04-24 07:06:40+00:00</t>
  </si>
  <si>
    <t>0xada770d0f712f4fcd4d1bebd901d7257f93e559b</t>
  </si>
  <si>
    <t>OnboardBlockchain</t>
  </si>
  <si>
    <t>Welcome to Blockchain</t>
  </si>
  <si>
    <t>0x801020eb09072d62b94fa05e3911d67f88757748</t>
  </si>
  <si>
    <t>2023-04-24 09:12:32+00:00</t>
  </si>
  <si>
    <t>0x763cf3699c8fc1cc6361af51e9c5555456fc3619</t>
  </si>
  <si>
    <t xml:space="preserve">Jewellery </t>
  </si>
  <si>
    <t xml:space="preserve">Talking about Jewellery </t>
  </si>
  <si>
    <t>0x1383cde6f9e16f3ef80a94e892959613e51dc10d</t>
  </si>
  <si>
    <t>2023-04-24 13:41:20+00:00</t>
  </si>
  <si>
    <t>optimistic804218</t>
  </si>
  <si>
    <t>DAO Box</t>
  </si>
  <si>
    <t>DAO Box is a DAO management tool that allows you to create and manage DAOs with a few clicks.</t>
  </si>
  <si>
    <t>0x6c770ec7ca1dc748368a714e1e8f7bddc980751a</t>
  </si>
  <si>
    <t>2023-04-24 14:11:12+00:00</t>
  </si>
  <si>
    <t>optimistic811154</t>
  </si>
  <si>
    <t>0xae89e60b7bb0d406ab68f7eb43ea6951e3b5e0fe</t>
  </si>
  <si>
    <t>2023-04-24 14:15:28+00:00</t>
  </si>
  <si>
    <t>op-daobox-00</t>
  </si>
  <si>
    <t>0xf622de3ab5a21fc8b426250ab3fb0284c150d73d</t>
  </si>
  <si>
    <t>2023-04-24 18:05:52+00:00</t>
  </si>
  <si>
    <t>op-daobox-01</t>
  </si>
  <si>
    <t>0xc32d2c70696b8f860502e877309a1a9f3be0bf6d</t>
  </si>
  <si>
    <t>2023-04-24 20:54:24+00:00</t>
  </si>
  <si>
    <t>op-daobox-03</t>
  </si>
  <si>
    <t>0xe12450a82d233bb61abae949d3d50ec7200ec7a3</t>
  </si>
  <si>
    <t>2023-04-25 08:12:48+00:00</t>
  </si>
  <si>
    <t>EthAdVentures</t>
  </si>
  <si>
    <t>DAO USED FOR TESTING. DAO dedicated to investing in early-stage Ethereum-based projects and startups</t>
  </si>
  <si>
    <t>0x9a585650b4c44502b34616a77ea980cfdb7011e4</t>
  </si>
  <si>
    <t>2023-04-25 09:33:52+00:00</t>
  </si>
  <si>
    <t>0x8302e5e4716974f051ba607a24f91c0ffff16351</t>
  </si>
  <si>
    <t>DesignDAO</t>
  </si>
  <si>
    <t>We design your organization!</t>
  </si>
  <si>
    <t>0x833eeb08c11be89af9b038875b024cfe6679728f</t>
  </si>
  <si>
    <t>2023-04-25 09:44:32+00:00</t>
  </si>
  <si>
    <t>Ã“zdi DemokratÃ¡k DAO</t>
  </si>
  <si>
    <t>0x7620bdd0d6a04f51426ef401b88b1251f0742f00</t>
  </si>
  <si>
    <t>2023-04-25 13:39:12+00:00</t>
  </si>
  <si>
    <t>The Altruism DAO</t>
  </si>
  <si>
    <t>Group of altruistic people coming together to buy land, build on it, power it, and ultimately reside there for free. Join the Conversation. Join the Discord.</t>
  </si>
  <si>
    <t>0x62b271eeaf6e1fdd7ef8eaefec23da42f87cbba3</t>
  </si>
  <si>
    <t>2023-04-25 18:46:24+00:00</t>
  </si>
  <si>
    <t>krlto</t>
  </si>
  <si>
    <t>teste dao</t>
  </si>
  <si>
    <t>0xb99b54ef2d050a25ab212e640efcdc434f0cdcf7</t>
  </si>
  <si>
    <t>2023-04-25 20:07:28+00:00</t>
  </si>
  <si>
    <t>Propytech</t>
  </si>
  <si>
    <t>We develop physical property based software</t>
  </si>
  <si>
    <t>0x81cc0f9c7c8558ecf8aed9e1efbbdea54095c919</t>
  </si>
  <si>
    <t>2023-04-26 11:14:08+00:00</t>
  </si>
  <si>
    <t>0xef22a550eb632055e58c2f20487b1a9a12a66d29</t>
  </si>
  <si>
    <t xml:space="preserve">Excelsior Labs </t>
  </si>
  <si>
    <t xml:space="preserve">Building the DAOs of the future </t>
  </si>
  <si>
    <t>0x9bae3d38c97ee38c67e01f6ae6d391a252e40da4</t>
  </si>
  <si>
    <t>2023-04-26 11:48:16+00:00</t>
  </si>
  <si>
    <t>op-daobox-411477</t>
  </si>
  <si>
    <t>0xfa59cc71bbfec2d50289a9fb7057ebf8ccfcfbed</t>
  </si>
  <si>
    <t>2023-04-26 11:50:24+00:00</t>
  </si>
  <si>
    <t>op-daobox-716994</t>
  </si>
  <si>
    <t>0xe54e845537ad63e1d6e3f11f1457b75cca548caa</t>
  </si>
  <si>
    <t>2023-04-26 13:37:04+00:00</t>
  </si>
  <si>
    <t>op-daobox-424235</t>
  </si>
  <si>
    <t>0xf69c547a87365fa4ccdf0cd4761d471069cde885</t>
  </si>
  <si>
    <t>2023-04-26 14:53:52+00:00</t>
  </si>
  <si>
    <t>0x8fb123f900cf430e0731eae538fe1659699874e0</t>
  </si>
  <si>
    <t>paydece</t>
  </si>
  <si>
    <t>paydece DAO testing</t>
  </si>
  <si>
    <t>0xf5be4cf066bb9328f4951f3d6bde65a88e65a9d9</t>
  </si>
  <si>
    <t>2023-04-26 20:13:52+00:00</t>
  </si>
  <si>
    <t>0x891afd21850c75349ccc3147eb1253cf10ecd83f</t>
  </si>
  <si>
    <t>AI Basketball Association</t>
  </si>
  <si>
    <t>Our DAO's purpose is to foster a decentralized, transparent, and community-driven ecosystem within the AI Basketball Association. By empowering members and stakeholders to actively participate in decision-making processes, we aim to promote innovation, inclusivity, and fairness in the league. We strive to create a dynamic environment where everyone's voice matters and where the collective wisdom of the community shapes the future of the AI-powered basketball experience.</t>
  </si>
  <si>
    <t>0x19add93059d9c4dafb0ce04aeacdcf681095ee8a</t>
  </si>
  <si>
    <t>2023-04-27 13:11:28+00:00</t>
  </si>
  <si>
    <t>op-daobox-196710</t>
  </si>
  <si>
    <t>0xe64bc1ebdbadc0e596b560dd90dee7a1e2b269e8</t>
  </si>
  <si>
    <t>2023-04-27 17:18:56+00:00</t>
  </si>
  <si>
    <t>ans</t>
  </si>
  <si>
    <t>0x14825447060fc05826226d8695f690fdc795960d</t>
  </si>
  <si>
    <t>ANS</t>
  </si>
  <si>
    <t>$ANS is the governance token of the Arweave Name Service (ANS)</t>
  </si>
  <si>
    <t>0x00967ceab79df0c20a94c7240995b7b6eed6f02a</t>
  </si>
  <si>
    <t>2023-04-27 20:33:04+00:00</t>
  </si>
  <si>
    <t>0x536299a4fcf0d1d492596c2c816fc20f3f7ec557</t>
  </si>
  <si>
    <t>FirefliesDAO</t>
  </si>
  <si>
    <t>Private DAO Club</t>
  </si>
  <si>
    <t>0x91b54123f631e52b08ebff476ad3b57ece6da9d1</t>
  </si>
  <si>
    <t>2023-04-27 21:32:48+00:00</t>
  </si>
  <si>
    <t>0x0bb0321702183e9c47d6bf91a51f3db170c53437</t>
  </si>
  <si>
    <t xml:space="preserve">Hyper Connecting Dao Club </t>
  </si>
  <si>
    <t>The Hyper Connecting DAO Club (HCDC) is a project inspired by the image of the earth, which starts from a small dot, meets many dots to form a line, and then the lines are networked to form a sphere, and is designed to represent an infinitely expanding 'hyper-connected society'.</t>
  </si>
  <si>
    <t>0x1de8c2e0f78d693fcd5e19796f9f3643ea05573e</t>
  </si>
  <si>
    <t>2023-04-28 02:05:52+00:00</t>
  </si>
  <si>
    <t>ccmss</t>
  </si>
  <si>
    <t>0x1578ed833d986c1188d1a998aa5fecd418bef5da</t>
  </si>
  <si>
    <t>CCM Staking Services</t>
  </si>
  <si>
    <t>Provider of staking services and infrastructure</t>
  </si>
  <si>
    <t>0xcc73da3c934c1cda2b673177a1e42bb49ddb4fec</t>
  </si>
  <si>
    <t>2023-04-28 04:41:36+00:00</t>
  </si>
  <si>
    <t>nsprojects</t>
  </si>
  <si>
    <t>0x7f68313f1c6935743cc2daf6afa0395a9908d1b4</t>
  </si>
  <si>
    <t>NSProjects</t>
  </si>
  <si>
    <t>Business Development Service, Web 3 Social Community Under Development</t>
  </si>
  <si>
    <t>0x220b1bd6ad218711186aa847640930ebf0124ad0</t>
  </si>
  <si>
    <t>2023-04-28 17:16:48+00:00</t>
  </si>
  <si>
    <t>blokcapital</t>
  </si>
  <si>
    <t>0x059975332749c50c9f9c12eda01d55ac1539796d</t>
  </si>
  <si>
    <t>BLOK Capital</t>
  </si>
  <si>
    <t>Decentralized Wealth Management Protocol</t>
  </si>
  <si>
    <t>0x6e5026c27d1db7d27f6c3a52456012398fd2c7fc</t>
  </si>
  <si>
    <t>2023-04-28 17:21:04+00:00</t>
  </si>
  <si>
    <t>0xf2da64cf36e390957a912ae04342ebf70857ebac</t>
  </si>
  <si>
    <t>y00ts</t>
  </si>
  <si>
    <t>y00ts rules</t>
  </si>
  <si>
    <t>0xab0778583670e6ccee72fc7ed5dbf5ba076332ce</t>
  </si>
  <si>
    <t>2023-04-28 20:43:44+00:00</t>
  </si>
  <si>
    <t>0xeccb9b9c6fb7590a4d0588953b3170a1a84e3341</t>
  </si>
  <si>
    <t>CryptoCult</t>
  </si>
  <si>
    <t>0xaa03551e0f19773fbe09ea21e95dd71441e3285b</t>
  </si>
  <si>
    <t>2023-04-29 02:59:12+00:00</t>
  </si>
  <si>
    <t>0xf7d365bc7ef2a6e7d0faefc047b9577ccee3d0ad</t>
  </si>
  <si>
    <t xml:space="preserve"> Inexorabilis Voting Token</t>
  </si>
  <si>
    <t xml:space="preserve">This the token that is used for determining the voting interest and in game control of the nation of Inexorabilis. Acquire these tokens to assume control of the great nation of  Inexorabilis!  Note: This token is for the purpose of playing Kampeni and does not provide an ownership interest in Kampeni or Easter Egg Labs. </t>
  </si>
  <si>
    <t>0xcff7182c5ccd173217dbcc7aa9ff49f0583b4dd9</t>
  </si>
  <si>
    <t>2023-04-29 08:14:56+00:00</t>
  </si>
  <si>
    <t>0x2838664f3154921fee7cf611cf87b8e48361c2a4</t>
  </si>
  <si>
    <t>The Internet Authority</t>
  </si>
  <si>
    <t>The Internet Authority defines the standards for the internet and all things connected.</t>
  </si>
  <si>
    <t>0xbc7d98a85f1ff68630acc24bf2c85664c983c4c1</t>
  </si>
  <si>
    <t>2023-04-29 10:50:40+00:00</t>
  </si>
  <si>
    <t>thestate</t>
  </si>
  <si>
    <t>0xf00c9f3b28c8f591c6b373d8e17b8a577ee4cf8e</t>
  </si>
  <si>
    <t>TheState.me</t>
  </si>
  <si>
    <t>Network states are about to blow up! Thousands of small and medium states are coming in the next 10 years. But, more states = more officials = more negotiations = slower adoption of new forms of organization. We connects Network States and individual states, so we can unite on important issues and give mandates to reps who will get things done.</t>
  </si>
  <si>
    <t>0x84fa389b5f9486b30354f0787424168caad6b4fb</t>
  </si>
  <si>
    <t>2023-04-29 12:50:08+00:00</t>
  </si>
  <si>
    <t>yatsudao-rfj</t>
  </si>
  <si>
    <t>0x207b019bcadf3381d5d4c8de860bc81bc5723488</t>
  </si>
  <si>
    <t>YatsuDAO</t>
  </si>
  <si>
    <t>åƒè‘‰çœŒå†…ã«å¤šæ•°å­˜åœ¨ã™ã‚‹ã€Œè°·æ´¥ã®è€•ä½œæ”¾æ£„æ°´ç”°ã€ã‚’ã€Œå¤šæ©Ÿèƒ½ã§é­…åŠ›çš„ãªã‚°ãƒªãƒ¼ãƒ³ã‚¤ãƒ³ãƒ•ãƒ©ã€ã«å¤‰ãˆã‚‹æ´»å‹•ã«ã¤ã„ã¦ã€æ‰‹å‡ºã—ãƒ»å£å‡ºã—ã™ã‚‹ä»²é–“ãŒã¤ãã‚‹DAOã§ã™ã€‚ This is a DAO to discuss and implement management practices to turn abandoned paddy fields into valuable and attractive green-infrastructure in Chiba prefecture JAPAN.</t>
  </si>
  <si>
    <t>0xf98a51e2b27f9be59576b2aed6bfc3b57662311d</t>
  </si>
  <si>
    <t>2023-04-29 17:31:44+00:00</t>
  </si>
  <si>
    <t>daobox-dev</t>
  </si>
  <si>
    <t>0x0c5aebd8cf96e9f1c9eea5b48cba50eb67ed0009</t>
  </si>
  <si>
    <t>2023-04-29 20:03:12+00:00</t>
  </si>
  <si>
    <t>0x004bafda68c10300d8edff80487f58d727e1b351</t>
  </si>
  <si>
    <t>Pathfinder</t>
  </si>
  <si>
    <t>Founder of TCP Foundation, Set Governance Conseil.</t>
  </si>
  <si>
    <t>0xa1cdb6899508af6070e46ed6bb00585b7fa2e7f7</t>
  </si>
  <si>
    <t>2023-04-30 00:12:48+00:00</t>
  </si>
  <si>
    <t>0x7812effaf5fbb6d76396bab1fde1187ede2f2134</t>
  </si>
  <si>
    <t>AutonoMe DAO</t>
  </si>
  <si>
    <t xml:space="preserve">AutonoMe Ã© a primeira DeliveryDAO do mundo, socialmente responsÃ¡vel e acelerada pela InovAtiva de Impacto. Usamos tecnologia e gamificaÃ§Ã£o para proteger autÃ´nomos, reduzir custos para clientes e investir em proteÃ§Ã£o social. Cresceremos mais do que qualquer unicÃ³rnio, EM COMUNIDADE e na Web3. </t>
  </si>
  <si>
    <t>0x067c929a86685d02002c1263335e8435486b628d</t>
  </si>
  <si>
    <t>2023-04-30 10:10:08+00:00</t>
  </si>
  <si>
    <t>sjoblompartners</t>
  </si>
  <si>
    <t xml:space="preserve">SjÃ¶blom &amp; Partners Invest </t>
  </si>
  <si>
    <t xml:space="preserve">DAO for SjÃ¶blom &amp; Partners invest (org.nr 559298-7332). Overarching decision making and governance is made here. </t>
  </si>
  <si>
    <t>0x9af42c0c2a453b93bfd307d816ac544b32bee2e2</t>
  </si>
  <si>
    <t>2023-04-30 13:20:00+00:00</t>
  </si>
  <si>
    <t>vegaprimarvard</t>
  </si>
  <si>
    <t>Vega PrimÃ¤rvÃ¥rd</t>
  </si>
  <si>
    <t>DAO fÃ¶r Vega primÃ¤rvÃ¥rd. HÃ¤rifrÃ¥n skÃ¶ter vi det mest Ã¶vergripande beslutsfattandet och hÃ¥ller den Ã¶vergripande ordningen.</t>
  </si>
  <si>
    <t>0xad03ef12cf421b83a5e554c571d144aa2622d0d6</t>
  </si>
  <si>
    <t>2023-04-30 14:30:24+00:00</t>
  </si>
  <si>
    <t>0x1843377ff959ec204fea862b3e8cf3e1b6467dd9</t>
  </si>
  <si>
    <t>Toekomst dao</t>
  </si>
  <si>
    <t>Lets shape the future together.</t>
  </si>
  <si>
    <t>0xe8c8fd98876bccbf8033cd30227e6ba4b8a77daf</t>
  </si>
  <si>
    <t>2023-04-30 20:18:08+00:00</t>
  </si>
  <si>
    <t>loler</t>
  </si>
  <si>
    <t>0x4caa4bec7c2c37af7a231c1c9016b72be3e04656</t>
  </si>
  <si>
    <t>This DAO manages the creation, distribution, sale, update and destruction of lifting equipment. It is based on the regulation and regulatory system of the United Kingdom lifting equipment regulations. Anyone may use the DAO by connecting a valid wallet, adding funds and assets and updating them in accordance with the rules of the DAO.</t>
  </si>
  <si>
    <t>0x0e2e748ab965274385dfd5f193bad3b7c402dd31</t>
  </si>
  <si>
    <t>2023-05-01 04:20:16+00:00</t>
  </si>
  <si>
    <t>HCDC</t>
  </si>
  <si>
    <t>HCDC based on token</t>
  </si>
  <si>
    <t>0x438e1f30f3797be4b94577d84fa4a62fac77fec8</t>
  </si>
  <si>
    <t>2023-05-01 07:19:28+00:00</t>
  </si>
  <si>
    <t>daobox-workshop</t>
  </si>
  <si>
    <t>0x9c3b7c556acad58ce4e62d3307f53095a7b54246</t>
  </si>
  <si>
    <t>2023-05-01 10:27:12+00:00</t>
  </si>
  <si>
    <t>SjÃ¶blom &amp; Partners Invest</t>
  </si>
  <si>
    <t>The new and real DAO for SjÃ¶blom &amp; Partners Invest (org.nr 559298-7332). Overarching decision making and governance is made here. All DAOs connected to S&amp;P will be launched on Polygon chain.</t>
  </si>
  <si>
    <t>0x8bd231dc8cc603b460e89096a9426fc130973380</t>
  </si>
  <si>
    <t>2023-05-01 10:52:48+00:00</t>
  </si>
  <si>
    <t>42K</t>
  </si>
  <si>
    <t>Det hÃ¤r Ã¤r den nya och riktiga DAO fÃ¶r S&amp;P 42 Konsulter AB (org.nr 559155-6344). HÃ¤r sker Ã¶vergripande beslutsfattande och kontroll.</t>
  </si>
  <si>
    <t>0xcc3e5b48b65b5d9d8cf4091d08f50aeeac7f34a2</t>
  </si>
  <si>
    <t>2023-05-01 11:01:20+00:00</t>
  </si>
  <si>
    <t>Juma HR</t>
  </si>
  <si>
    <t>Det hÃ¤r Ã¤r DAO fÃ¶r Juma HR AB (org.nr 559317-3528). HÃ¤r sker Ã¶vergripande kontroll och beslutsfattande</t>
  </si>
  <si>
    <t>0x793e9aad6447b15e6789e5557977c3fba54911fc</t>
  </si>
  <si>
    <t>2023-05-01 11:09:52+00:00</t>
  </si>
  <si>
    <t>S&amp;P Vega HVB och StÃ¶dboende</t>
  </si>
  <si>
    <t>Det hÃ¤r Ã¤r den riktiga DAO fÃ¶r S&amp;P Vega HVB och StÃ¶dboende AB (org. nr: 559430- 9808). HÃ¤rifrÃ¥n sker Ã¶vergripande beslutsfattande och kontroll.</t>
  </si>
  <si>
    <t>0xfe1c44ac7d192ef76eec83aa3d14b11c1c310482</t>
  </si>
  <si>
    <t>2023-05-01 11:20:32+00:00</t>
  </si>
  <si>
    <t>VaccinAnton</t>
  </si>
  <si>
    <t>Det hÃ¤r Ã¤r DAO fÃ¶r VaccinAnton AB (org. nr: 559306- 5724). HÃ¤r sker Ã¶vergripande beslutsfattande och kontroll.</t>
  </si>
  <si>
    <t>0xb8284ccda87c849e0ef6089df050dba7c8472922</t>
  </si>
  <si>
    <t>2023-05-01 11:52:32+00:00</t>
  </si>
  <si>
    <t>Vega PrimÃ¤rvÃ¥rd Fristad</t>
  </si>
  <si>
    <t>Detta Ã¤r DAO fÃ¶r Vega PrimÃ¤rvÃ¥rd Fristad (Fyll i org: nr nÃ¤r vi fÃ¥tt det) HÃ¤rifrÃ¥n skÃ¶ts Ã¶vergripande beslutsfattande och kontroll</t>
  </si>
  <si>
    <t>0xf194490df7746ea8888edcbdd758e242b3fe90cc</t>
  </si>
  <si>
    <t>2023-05-01 11:56:48+00:00</t>
  </si>
  <si>
    <t>Vega Rehab Fristad</t>
  </si>
  <si>
    <t>Detta Ã¤r DAO fÃ¶r Vega Rehab Fristad (fyll i org-nr nÃ¤r vi fÃ¥tt det). HÃ¤r sker Ã¶vergripande kontroll och beslutsfattande</t>
  </si>
  <si>
    <t>0xdd2032cf47063a93b0a47d019d53891ebc8a119e</t>
  </si>
  <si>
    <t>2023-05-01 12:03:12+00:00</t>
  </si>
  <si>
    <t>Vega HVB och StÃ¶dboende HÃ¤rskogen</t>
  </si>
  <si>
    <t>Detta Ã¤r DAO fÃ¶r Vega HVB och stÃ¶dboende HÃ¤rskogen (Fyll i org: nr nÃ¤r vi fÃ¥tt det) HÃ¤r sker Ã¶vergripande beslutsfattande och kontroll</t>
  </si>
  <si>
    <t>0xf2d594f3c93c19d7b1a6f15b5489ffce4b01f7da</t>
  </si>
  <si>
    <t>2023-05-01 17:54:37+00:00</t>
  </si>
  <si>
    <t>0xd43058e7fec32e47a21d45683acdc846c1d53add</t>
  </si>
  <si>
    <t>2023-05-02 02:22:56+00:00</t>
  </si>
  <si>
    <t>0xaec12e9a5e5a038b5bdc3b764f74fec919e57945</t>
  </si>
  <si>
    <t>WEB3 initiative</t>
  </si>
  <si>
    <t>2023 test</t>
  </si>
  <si>
    <t>0xd4f572cb0a20d36a5d41478e9b82ac40c9e9d789</t>
  </si>
  <si>
    <t>2023-05-02 07:10:56+00:00</t>
  </si>
  <si>
    <t>0x011afddafc55d4536068ae72ef2e64716763b833</t>
  </si>
  <si>
    <t>ethcouple DAO</t>
  </si>
  <si>
    <t>ethcouple DAO supports each partner of couples for the love.</t>
  </si>
  <si>
    <t>0x6a8b81ffa31a9c04fb61e5ac33aaa67429260919</t>
  </si>
  <si>
    <t>2023-05-02 17:01:52+00:00</t>
  </si>
  <si>
    <t>0xa1c923443301d3764e7bf5e8ac5e9541440c3b74</t>
  </si>
  <si>
    <t>Xclub</t>
  </si>
  <si>
    <t>This is a decentralized autonomous organization made up of passionate loving outdoors members. Our goal is to provide a platform for global outdoor lovers to promote the development and cooperation of outdoor activities, and to explore the beauty of nature together.</t>
  </si>
  <si>
    <t>0x01a52cd78fa922b204c74778fa78ee04a4bab359</t>
  </si>
  <si>
    <t>2023-05-02 18:16:32+00:00</t>
  </si>
  <si>
    <t>0x893df21a1b291045976f71ceabfdfe8c6cdd0fb0</t>
  </si>
  <si>
    <t>Oceania Surfing Federation</t>
  </si>
  <si>
    <t xml:space="preserve">The purpose of the OSF shall be to promote and advance the sport of surfing in Oceania and to represent the interests of its members at a continental level. The OSF shall pursue its objectives through the following means:  â€¢	Developing and promoting surfing in Oceania â€¢	Encouraging and facilitating international competition in Oceania â€¢	Representing the interests of its members before international organizations and other bodies. â€¢	Developing and strengthening relationships with other continental surfing associations and national surfing federations. </t>
  </si>
  <si>
    <t>0x66637b3112f9649fdaef821609afcb149e3a52f4</t>
  </si>
  <si>
    <t>2023-05-03 05:43:28+00:00</t>
  </si>
  <si>
    <t>0x98b87e290e26ac32c09e5dd61fd2c2ce4059ca51</t>
  </si>
  <si>
    <t>Poly Toads</t>
  </si>
  <si>
    <t xml:space="preserve">With the aim to give direction and fund best retroactive proposals for the ecosystem. This DAO will be governed by $GOBPTOADS  (Shared from to the first buyers of the NFT Gob token)  </t>
  </si>
  <si>
    <t>0x18530af664f03eda48e0361716c2cc2b2421cc0f</t>
  </si>
  <si>
    <t>2023-05-03 07:34:24+00:00</t>
  </si>
  <si>
    <t>royalqueens</t>
  </si>
  <si>
    <t>0xfeab9b99a8601e069a527c8d235f5f91409b9a91</t>
  </si>
  <si>
    <t>Royal Queens</t>
  </si>
  <si>
    <t>Our Royal Queens collection uses natural ingredients like French Black Truffle, Italian White Truffle, and Antrodia Cinnamomea to create premium and effective skincare products. By investing in our DAO, you support natural and sustainable skincare and join a community passionate about healthy and eco-friendly lifestyles. We prioritize employee development, offering beauty education, certification guidance, and competition participation. Join us in creating a more sustainable and inclusive beauty industry. Together, we can make a difference.</t>
  </si>
  <si>
    <t>0xfb17ae4a64828bd28feac80a8d2f9f3fb84ff63c</t>
  </si>
  <si>
    <t>2023-05-08 07:00:05+00:00</t>
  </si>
  <si>
    <t>gic</t>
  </si>
  <si>
    <t>0x5f092f7390d318afb4e85cda9744c855d545580d</t>
  </si>
  <si>
    <t>GIC</t>
  </si>
  <si>
    <t>The goto Interactive Communications is a platform whose mission is to enable people to simply and trustly negotiate with each other.</t>
  </si>
  <si>
    <t>0xebd1875779871bb82037348a4dc81412373b67f7</t>
  </si>
  <si>
    <t>2023-05-08 07:00:19+00:00</t>
  </si>
  <si>
    <t>0xca0c86026dc0c4cb0f3a34d16701d5eeafd4dd07</t>
  </si>
  <si>
    <t>shark</t>
  </si>
  <si>
    <t>sha</t>
  </si>
  <si>
    <t>0xe2e445489b0356d3087eff7e79db7ff3f16c4fea</t>
  </si>
  <si>
    <t>lensbox</t>
  </si>
  <si>
    <t>0x9525fa6623103c586b275173007d10e5510abb19</t>
  </si>
  <si>
    <t>daoglobal-daobox</t>
  </si>
  <si>
    <t>0xccc21fa169886298a936003e6bf8631f47862ef1</t>
  </si>
  <si>
    <t>0xca93ae366528fb65d91553f1f15beef5deb4f928</t>
  </si>
  <si>
    <t>Notitians</t>
  </si>
  <si>
    <t>Closed community of Testnet Hunters.</t>
  </si>
  <si>
    <t>0x6d42b9874d368a90648808a0d61b2b4f9c37a623</t>
  </si>
  <si>
    <t>0x1603d64dfba1611c4005d20a7044da2b5c7e30c3</t>
  </si>
  <si>
    <t>NUBC Startup team</t>
  </si>
  <si>
    <t>The official dao for the Northwestern blockchain startup team</t>
  </si>
  <si>
    <t>0xfd1d0867b63ff4908380c208e0164dd14c29fcf9</t>
  </si>
  <si>
    <t>0xed1fd08a946588c3847a7fdf3f76456ef9fcc854</t>
  </si>
  <si>
    <t>test_dao_end</t>
  </si>
  <si>
    <t>test_dao</t>
  </si>
  <si>
    <t>0x19a6f8daa55bfd989e7cba9f6a6a1822859c5768</t>
  </si>
  <si>
    <t>0xb951b5b4cf3201d840460ee269201f0ff813f367</t>
  </si>
  <si>
    <t>Mona Lisa Dao</t>
  </si>
  <si>
    <t>The Mona Lisa Dao - dedicated to holders of the Mona Lisa Glasses trait in the y00ts NFT Collection</t>
  </si>
  <si>
    <t>0xfce351f6fa077b9ed158fe7cca89774395996088</t>
  </si>
  <si>
    <t>0x63518cd726bce2b0d5dbdf734982124316bfeedd</t>
  </si>
  <si>
    <t>Biayneli Ventures</t>
  </si>
  <si>
    <t>Biayneli Ventures is a decentralized autonomous organization (DAO) fund that is dedicated to investing in Armenia's growth and development. The name "Biayneli" is a nod to Armenia's ancient heritage, and reflects the fund's commitment to supporting the country's future prosperity. Through Biayneli Ventures, investors have the opportunity to support innovative startups and promising businesses across a range of sectors in Armenia. The fund's decentralized structure enables it to make investment decisions based on the collective wisdom of its members, ensuring that resources are allocated to the most promising ventures with the greatest potential for growth. As a forward-thinking investment network, Biayneli Ventures is dedicated to supporting Armenia's emergence as a hub of innovation and entrepreneurship. By investing in the country's most promising businesses, the fund aims to drive economic growth, create jobs, and foster a culture of innovation and collaboration. Overall, Biayneli Ventures is a dynamic and innovative investment fund that offers a unique opportunity to support Armenia's future development while generating returns for its members.</t>
  </si>
  <si>
    <t>0xe66ff31138319a3fc1a6ab4ea811d5bef09829ea</t>
  </si>
  <si>
    <t>0x3ab4512707d8d2e3869d8f0307ecfbe12a7f41a1</t>
  </si>
  <si>
    <t>Int3rPlanetary</t>
  </si>
  <si>
    <t>The Int3rPlanetary DAO is a decentralized autonomous organization that is designed to promote ethical and sustainable business practices, while also fostering collaboration and innovation, and with a focus on imagination and STEAM. The Int3rPlanetary DAO will be governed by members who hold the INT3RCOING (INT3G) (as well as other drops and tokens), while the primary currency, INT3RCOIN (INT3, 0xED9028Cd7d59B03475190e5b7406c3d5Ba1361C8)) can be used for holding, staking, and general commerce on any of the Int3rPlanetary marketplaces, shops, galleries, and more. The DAO's functions will include managing the Int3rPlanetary Treasury, which will be used to fund ethical and sustainable projects, as well as supporting Small Ethical Artisan Businesses (SEABs), SEAFs (Farms), and SEACs (Consultants) through the Int3rPlanetary Project Resources System (IP2RS). The DAO will also support other sub-DAOs within the Int3rPlanetary ecosystem, such as the InkwellDAO and the WeGrowthDAO. By participating in the Int3rPlanetary DAO, members will have a say in the governance of the ecosystem and contribute to creating a more ethical and sustainable future.</t>
  </si>
  <si>
    <t>0x365a11e5c1ec2c2da7ce9c1bbcd38b35b78a63ed</t>
  </si>
  <si>
    <t>0x6cc1385b9d3217ed95efa877d9eaa293025413d4</t>
  </si>
  <si>
    <t>NewFutureInvest</t>
  </si>
  <si>
    <t>Primeira DAO de investimentos na web3 do Brasil</t>
  </si>
  <si>
    <t>0xa3dc8873a40d287d9e651bdf34d0bba8ba8a2f8d</t>
  </si>
  <si>
    <t>0x486b366cfba395837275c0b149e33f7fc6776f34</t>
  </si>
  <si>
    <t>Daemon</t>
  </si>
  <si>
    <t>Blockchain technology has revolutionized the way we think about data and transactions, and the Daemon DAO is at the forefront of this revolution</t>
  </si>
  <si>
    <t>0xb093c5d31bd3d5d2d5019f68e6f5539888ac18c3</t>
  </si>
  <si>
    <t>World Democrats</t>
  </si>
  <si>
    <t>Association of world democrats</t>
  </si>
  <si>
    <t>0xff68e067144631a231fadd32b2167546a2ed34a7</t>
  </si>
  <si>
    <t>2023-05-13 13:33:25+00:00</t>
  </si>
  <si>
    <t>0xebcd7e5ed491da238b7412b8b04d7a6aaeb3add4</t>
  </si>
  <si>
    <t>2023-05-13 13:43:28+00:00</t>
  </si>
  <si>
    <t>0xefa68d5f0fb114cbd93843e2dda9a32dc10be91c</t>
  </si>
  <si>
    <t>2023-05-15 07:00:04+00:00</t>
  </si>
  <si>
    <t>ancient</t>
  </si>
  <si>
    <t>Ancient DAO</t>
  </si>
  <si>
    <t>Ancient DAO's purpose is to use rare assets and their utilities to grow a community of builders. The organization's genesis was a team effort that resulted in capturing the rare NYC Ancientbat in the Cryptobatz ecosystem via an AR scavenger hunt. The team members responsible for this achievement were @jtobcat, @BOObotcher, and @HODLCEO</t>
  </si>
  <si>
    <t>0x6d39e94f89013e53e871399890516e214afc7b74</t>
  </si>
  <si>
    <t>2023-05-15 07:00:34+00:00</t>
  </si>
  <si>
    <t>0x239e435cf2c0c628bcb66d7c7288101d007f8626</t>
  </si>
  <si>
    <t>Damianek</t>
  </si>
  <si>
    <t>To the moon!</t>
  </si>
  <si>
    <t>0x95fb2f38373564ac3cafa35202ac9337fe8cd038</t>
  </si>
  <si>
    <t>visible</t>
  </si>
  <si>
    <t>0xea2df4c2914b612290447427830de245f119946a</t>
  </si>
  <si>
    <t>Visible</t>
  </si>
  <si>
    <t>To govern the Visible Organisation</t>
  </si>
  <si>
    <t>0xef6c06e00a985b95192bdb9c6433a8acc6f16968</t>
  </si>
  <si>
    <t>swiss-shield</t>
  </si>
  <si>
    <t>0x0e8990c524ea2876b0c6b625a30d5287d927c71c</t>
  </si>
  <si>
    <t>Swiss Shield DAO</t>
  </si>
  <si>
    <t>We are a Swiss Foundation supporting Aragon Projects</t>
  </si>
  <si>
    <t>0x448ba834a5a87c58bdfce39d23fd0eecae8700b2</t>
  </si>
  <si>
    <t>0x839166403dcaa4923f78a6be4a64ae866bd85531</t>
  </si>
  <si>
    <t>nakedDAO</t>
  </si>
  <si>
    <t>The Place To Be If You Hold Naked Drill Club NFT 💯 (Clothes = None Trait)</t>
  </si>
  <si>
    <t>0x1481ce5a489e4389944778d7a06bb245105c5626</t>
  </si>
  <si>
    <t>Hyper Connecting DAO</t>
  </si>
  <si>
    <t>The Hyper Connecting DAO (HCD) is a project inspired by the image of the earth, which starts from a small dot, meets many dots to form a line, and then the lines are networked to form a sphere, and is designed to represent an infinitely expanding 'hyper-connecting society'.</t>
  </si>
  <si>
    <t>0xf963f57b8e8347127bef183098709bc097bb2127</t>
  </si>
  <si>
    <t>0x2185fd15426ebfe31ecd8385b1013d9ead24904f</t>
  </si>
  <si>
    <t>AFRICAINVEST DAO</t>
  </si>
  <si>
    <t>AFRICAINVEST DAO invests in African start-ups to help them start their project on the continent, and as our DAO develops, we will create other tools that will serve the community, AFRICA INVEST is THE financing of african projects</t>
  </si>
  <si>
    <t>0xed6988ed5a84cc2279ae347389e28782a05b24db</t>
  </si>
  <si>
    <t>0x041f724f67b9ab2341b41667c8b7965d85601e25</t>
  </si>
  <si>
    <t>Metagen DAO</t>
  </si>
  <si>
    <t>The Metagen DAO is the global community behind the Metagen Coin. It all started as a capstone project for Harvard's Breakthrough Innovation with Blockchain class and has evolved into a global community bonded by the principles of inclusion, unity, transformation, and the perpetual evolution of mankind. It is one of the first DAOs legally registered in Wyoming, USA in 2021. It is a social-good, community-driven organization focused on making 4th Transformational Technologies practical, easy-to-use, and cheap. Metagen DAO believes that advancement in technologies will enable mankind to heal and protect the planet for the future generations to come.</t>
  </si>
  <si>
    <t>0xd6315627c4381063da3a745f2efd6f9156456154</t>
  </si>
  <si>
    <t>0xb984e328324d8e0396b771009a910d0453c84a82</t>
  </si>
  <si>
    <t>Blender DAO</t>
  </si>
  <si>
    <t>Blender is an easy way to participate in Blend, Blur's lending protocol, as a lender without having to commit a large amount of ETH to a loan.</t>
  </si>
  <si>
    <t>0xa2c096f754154ad4c321260054014e1bc93f5685</t>
  </si>
  <si>
    <t>0xfd57f76c25726c18378fad1739865b2483d803e7</t>
  </si>
  <si>
    <t>MAGICMUSHROOM DAO</t>
  </si>
  <si>
    <t>Learn to be MINDFUL with our magic mushroom dao</t>
  </si>
  <si>
    <t>0x6bad5c52c66bcf7d9fe3b127919769feaf9d9146</t>
  </si>
  <si>
    <t>2023-05-15 07:00:35+00:00</t>
  </si>
  <si>
    <t>0xf40fe06c96fb6be8cf1995dd039bb59408656046</t>
  </si>
  <si>
    <t>The Web3 Company</t>
  </si>
  <si>
    <t>The Web3 Company offers solutions for web3 applications.</t>
  </si>
  <si>
    <t>0xdbe3e6a7a51017ac66c44f117b15ec046776b579</t>
  </si>
  <si>
    <t>0xf71994fdb2ec563572f58cdf732ee5dab63be2aa</t>
  </si>
  <si>
    <t>Arctao DAO Test</t>
  </si>
  <si>
    <t>Arctao DAO testing</t>
  </si>
  <si>
    <t>0xe239cd5dd28b1c516a7fde3a79bbed2ef5b81aed</t>
  </si>
  <si>
    <t>testsergio</t>
  </si>
  <si>
    <t>0xafdf1418f80daca49782cbf4adebc6f6caf266b3</t>
  </si>
  <si>
    <t>TestGoerliMay23</t>
  </si>
  <si>
    <t>dao de prueba</t>
  </si>
  <si>
    <t>0x36585d9f1b3781c15b9a4f82cfc7606a3596d94c</t>
  </si>
  <si>
    <t>0x2db75d8404144cd5918815a44b8ac3f4db2a7faf</t>
  </si>
  <si>
    <t>World</t>
  </si>
  <si>
    <t>A DAO for the world!</t>
  </si>
  <si>
    <t>0x5307ea128f5599aee7aebee45bba97d9036e3457</t>
  </si>
  <si>
    <t>New World Dao</t>
  </si>
  <si>
    <t>New world DAO. Tired of the new one already.</t>
  </si>
  <si>
    <t>0x09314c9cce20340819da8ad4dd5870e5f7b7bc9b</t>
  </si>
  <si>
    <t>0xb81c622a94364d8d8510d969a4c76861065ee641</t>
  </si>
  <si>
    <t>AI3 Governance DAO</t>
  </si>
  <si>
    <t>governance dao for AI3 ecosystem</t>
  </si>
  <si>
    <t>0x364210a27b8f061f8209cfaf2cc8079052e7ec48</t>
  </si>
  <si>
    <t>0x728fc41bf6e53b7c06bede7af166d3ef03453edd</t>
  </si>
  <si>
    <t>BROZO Team DAO</t>
  </si>
  <si>
    <t>Official Team DAO</t>
  </si>
  <si>
    <t>0xd46297f4f298caa09278012bdcd8871eed5ef661</t>
  </si>
  <si>
    <t>0x53decc35c5bda49fd5572b42ddafdcd5fc20bd05</t>
  </si>
  <si>
    <t>Salama Eco</t>
  </si>
  <si>
    <t>We link the alternative sources of capital, within eco-communities, to Web 3.</t>
  </si>
  <si>
    <t>0x84a51dd76ea436989e0b907922568bd5e4e96682</t>
  </si>
  <si>
    <t>0x39ac2d783ad21f50096af1ac898b4875f4639d3c</t>
  </si>
  <si>
    <t>AffiliateMaster</t>
  </si>
  <si>
    <t>The DAO is created by e2x dzit ou team to monitor the affiliate programs using blockchain technology. DAO governance is best suited method to run the affiliate members management program . One can easily create smart contracts to manage funds collection and as wells as distributing the rewards using smart contracts. This will eliminate the need of investment in affiliate programs.</t>
  </si>
  <si>
    <t>0x52f1a6918593d97bb103ec5e91a68e540dc06f65</t>
  </si>
  <si>
    <t>0xa9016318fc98d76479430e4cbaa70cfdb230f8c7</t>
  </si>
  <si>
    <t>DAO Fundz</t>
  </si>
  <si>
    <t>DAO USED FOR TESTING. DAO focused on pooling funds and investing in promising blockchain projects</t>
  </si>
  <si>
    <t>0x620f422997e1fe6a9d4973d6c3243884efff374c</t>
  </si>
  <si>
    <t>0x65d9d3887aa9a9ee78901e96819b574160e4eac5</t>
  </si>
  <si>
    <t>Artz DAO</t>
  </si>
  <si>
    <t>DAO USED FOR TESTING. DAO focused on investing in, collecting, and exhibiting NFT art</t>
  </si>
  <si>
    <t>0x4f28d8506c200f273bc9517cac367d16abef9d8b</t>
  </si>
  <si>
    <t>0x5171cd22403a8521443fd5787fc9e84a3d0d8a1e</t>
  </si>
  <si>
    <t>0xef80d367f7e0044cfb7bf9cc8af430782673fc82</t>
  </si>
  <si>
    <t>Music Predictive Analysis</t>
  </si>
  <si>
    <t>0x6a1ceafe15d074286a604cffb765aecab04cbd01</t>
  </si>
  <si>
    <t>MUSICTEST</t>
  </si>
  <si>
    <t>TESTTESTTEST</t>
  </si>
  <si>
    <t>0xc4ad21f35a751a433d3eff6415a42930b32d117d</t>
  </si>
  <si>
    <t>0xcde259d344a504e00e7b00704c1d2e18508e7fd6</t>
  </si>
  <si>
    <t>Cinematic Ideas DAO</t>
  </si>
  <si>
    <t>Cinematic Ideas DAO empowers the future of filmmaking by uniting investors, creators, and enthusiasts in a decentralized community. With our unique token-based model, we fund innovative film projects, foster creative collaboration, and share the rewards of success, giving everyone a voice and a stake in the next generation of cinematic storytelling. Join us in shaping the future of entertainment and making dreams come to life on the big screen.</t>
  </si>
  <si>
    <t>0x405e85b9301a6f15c99ab7a921937248e016df56</t>
  </si>
  <si>
    <t>TestPolygon</t>
  </si>
  <si>
    <t>Test de despliegue con polygon</t>
  </si>
  <si>
    <t>0xcbf830016304f3f8252daa45e8b9d9bc694318d8</t>
  </si>
  <si>
    <t>0x9e9550224875f4eb2724907efafab33729282070</t>
  </si>
  <si>
    <t>Microflow</t>
  </si>
  <si>
    <t>Microflow Multisig</t>
  </si>
  <si>
    <t>0xe24fb239f4236dd3828a118eced9a845a0a949c0</t>
  </si>
  <si>
    <t>0x6d075e7cd598359956d83b409d531c71011d6788</t>
  </si>
  <si>
    <t>HERMESDAO</t>
  </si>
  <si>
    <t>0xe529abc00e8e25457c25c70909acc15d3a63e224</t>
  </si>
  <si>
    <t>0x1fce7bdcc50546d34ff3b61d984af1b9852018e9</t>
  </si>
  <si>
    <t>Somleng Test DAO</t>
  </si>
  <si>
    <t>An open-source solution to support technical decision-making for Digital Public Goods (DPGs)</t>
  </si>
  <si>
    <t>0x87d17ab888d5140f2b911a081ed209d06e7a890e</t>
  </si>
  <si>
    <t>2023-05-08 07:13:04+00:00</t>
  </si>
  <si>
    <t>totaldeinsurance</t>
  </si>
  <si>
    <t>0x8031d00e242dd3f5e2ad180083d3ad2d5b161450</t>
  </si>
  <si>
    <t>TOTAL DEINSURANCE</t>
  </si>
  <si>
    <t>This TOTAL DEINSURANCE DAO's is new era of insurance industry whereby the insurance policy is no longer controlled by centralized agency or particular party.  It promote a fair distribution of wealth and also the claims submitted by insured. All the insurance premium also allocate accordingly to promising project instead being controlled by some mastermind behind the scene which is unfair to insurance policy holder.  The increasing of cost of living and inflation rate can be resolved through this DAOs as the participation is based on market value.  This DAOs also enhance fair distribution of wealth build this DAOs to all the holders.</t>
  </si>
  <si>
    <t>0x30a7c4ad005ff45bdc07f1de7b2faf1416f05a1a</t>
  </si>
  <si>
    <t>2023-05-08 08:46:56+00:00</t>
  </si>
  <si>
    <t>0x691d2f512d0a8dbf2a7063f4834a7ee77909d07a</t>
  </si>
  <si>
    <t>Pizza Party DAO</t>
  </si>
  <si>
    <t>Stakeholders can vote on what type of pizza to order for the office party.</t>
  </si>
  <si>
    <t>0x5d97fbece9f5c08b54677b8fde81be32b08326fc</t>
  </si>
  <si>
    <t>2023-05-19 09:52:06+00:00</t>
  </si>
  <si>
    <t>0x34a355c32f9d8d6ee4724894f0295d0cd81402d8</t>
  </si>
  <si>
    <t>2023-05-19 10:42:24+00:00</t>
  </si>
  <si>
    <t>0xe2a8c6ba080bebec6a1b5ab405cd0fbf5fe1d51b</t>
  </si>
  <si>
    <t>2023-05-19 10:52:30+00:00</t>
  </si>
  <si>
    <t>0x4008b2360d9abb7b66cef1ef66a1d125ab3bc3ce</t>
  </si>
  <si>
    <t>2023-05-19 11:02:31+00:00</t>
  </si>
  <si>
    <t>0x94bf24753e97176da71a0beff85940885e61f38d</t>
  </si>
  <si>
    <t>2023-05-22 07:00:05+00:00</t>
  </si>
  <si>
    <t>pulsexpay</t>
  </si>
  <si>
    <t>0x7763c695ac479b82709767308e59fef7b18b9687</t>
  </si>
  <si>
    <t>pulseXpay DAO</t>
  </si>
  <si>
    <t>PXP First Crypto Wallet &amp; Payment Solutions for Businesses, DEX and CEX on Pulsechain, PXP provides the first bridge between Pulsechain and ERC-20 with the lowest trading fees and highest APY on the Pulsechain network. Manage and trade over 300 cryptos and NFTs in your web browser, apps, and Crypto ATM.</t>
  </si>
  <si>
    <t>0x800dbb5a0875367e6246cc27626d2b346ce09883</t>
  </si>
  <si>
    <t>2023-05-22 07:00:06+00:00</t>
  </si>
  <si>
    <t>onchain</t>
  </si>
  <si>
    <t>0xf7c8f0e221d25c15f8d356a3d47c7011d16441c8</t>
  </si>
  <si>
    <t>On Chain DAO</t>
  </si>
  <si>
    <t>He who degens alone, loses their tokens alone</t>
  </si>
  <si>
    <t>0x86c5865fce382bf5756609d80b833a26db359b0e</t>
  </si>
  <si>
    <t>2023-05-22 07:00:23+00:00</t>
  </si>
  <si>
    <t>test dao #5001</t>
  </si>
  <si>
    <t>0x816b253b841e38d60fb1ea447acb5fbe6f75503a</t>
  </si>
  <si>
    <t>test dao #5002</t>
  </si>
  <si>
    <t>abc</t>
  </si>
  <si>
    <t>0xbaa0a348f6a9f7ed92c55507c4c68d187cb6d1fd</t>
  </si>
  <si>
    <t>Test Dao #5004</t>
  </si>
  <si>
    <t>0xcd31b6c6e0c4fa342f21956576286ec4edd567f1</t>
  </si>
  <si>
    <t>Test Dao #5005</t>
  </si>
  <si>
    <t>0xc61fe84d72b5077a2a301503577562ead30c9208</t>
  </si>
  <si>
    <t>0xbb8879ab4741d4dfcbca5ce18c32d684fdb3dd0b</t>
  </si>
  <si>
    <t>JEIS DAO</t>
  </si>
  <si>
    <t>JAC Entertainment Investment Serviceis a leading company in the entertainment industry that uses innovative tecnologies to offer unique and efficient service to our clients. Through our platform, buyers can purchase tickets for live events whit NFTs, which ensures the secutity and authenticity of the tickets, and prevents scalping. Additionally, our JEIS token is a digital currency used to purchase entertainment-related products and services. The integration of Web3 and artificial intelligence allows us to offer persolalized and efficient solution to meet the needs of our clients. JAC Entertainment Investment Service, we are are committed to delivering an exeptional entertainment experience through technological innovation</t>
  </si>
  <si>
    <t>0x5e2a25034d2cee845fcb2841293b76901764bc91</t>
  </si>
  <si>
    <t>0xe9a668aca92d2d907bddc4935d47a53f5e2aa891</t>
  </si>
  <si>
    <t>Allipress</t>
  </si>
  <si>
    <t>A.I Leverages Limitless Income</t>
  </si>
  <si>
    <t>0xcbe4400507018b6114230b6db76ed0a0f2d4e8a1</t>
  </si>
  <si>
    <t>0xe364cac7851345e5d18caea8c744b21db87ff64c</t>
  </si>
  <si>
    <t>Canfly DAO</t>
  </si>
  <si>
    <t>We unite to jointly promote public goods and innovative development. Our goal is to create an open, collaborative and digital space where imagination becomes the main engine for moving into the future.</t>
  </si>
  <si>
    <t>0x0fd94af9b1f96147c8ade415d0f7895b1ba03477</t>
  </si>
  <si>
    <t>PLACER GOLD DAO</t>
  </si>
  <si>
    <t>We have assembled a team of experts in the finance, blockchain, technology and placer gold-mining Industry to form this DAO. We are looking to disrupt the industry through a combination of: 1. Virtual Reality 2. Distributed Networks 3. Satellite Technology The goal of this group to acquire a series of existing placer mines and distribute real hard gold assets to its owner and community members. We will start acquisitions in British Columbia and Yukon continue to expand from there. This DAO will consolidate the Placer Mining Industry in Canada for following reasons:  1. It’s a multi-billion dollar industry with exponentially increasing demand as more fiat currency continues to be printed. 2. It’s a fragmented industry with a number of inefficiencies in operations and delivering product to the market. 3. It’s a stable industry that has been around for years yet is slow change to its operational  and administrative processes.  We feel together we can become agents of change in this industry. Welcome To Placer Gold DAO!!:) Jassie Osei-Tutu CO -Founder PLACER GOLD DAO</t>
  </si>
  <si>
    <t>0x04599109e7edde8dc432976667aca1fcaadba441</t>
  </si>
  <si>
    <t>0x8f9acec69d7df9928835000c13b21e6ca2b9f88b</t>
  </si>
  <si>
    <t>0x436dd6bd3ace0e738eb246406a1447baf21953ca</t>
  </si>
  <si>
    <t>0xffd8435bb778f8e84f424eff681a2f7d09dcb50d</t>
  </si>
  <si>
    <t>Skribal</t>
  </si>
  <si>
    <t>Our world in lists.</t>
  </si>
  <si>
    <t>0x06c5df3cc80d5f781bdbb98bd2947af21b18b2ae</t>
  </si>
  <si>
    <t>World in Lists</t>
  </si>
  <si>
    <t>A tree of all</t>
  </si>
  <si>
    <t>0xff8564e809a556d48675ae7530eb5a4e0ab297ae</t>
  </si>
  <si>
    <t>0xe5b8ae2eebe07808f129530926562e39baf0b063</t>
  </si>
  <si>
    <t>Kalinet v1</t>
  </si>
  <si>
    <t>zdos: ditta individuale Nasce nel 2019 dalla passione per la tecnologia e della sicurezza informatica,il rigenero di vecchi hardware e la blockchain. Da qua nasce il token $DSN sulla catena polygon Matic con l'idea di diventare il primo "security token". Zdos si occupa anche di hosting e ha una piccola mining farm (in fare di restyling) La green-energy è l'obbiettivo primario. Nel 2021 zdos apre un impresa di pulizie,con lo scopo di unificare la blockchain "$DSN" per la tutela e garanzia di pagamento e svolgimento del lavoro. 2022.</t>
  </si>
  <si>
    <t>0x8f48a86c3998a59919faa1b64ed9680ac238a61e</t>
  </si>
  <si>
    <t>0xf7ccc892cf1ae6f5f61b417faabb1810e3add782</t>
  </si>
  <si>
    <t>Open Resource Network</t>
  </si>
  <si>
    <t>Open Resource Network is a Decentralized Autonomous Organization (DAO) dedicated to the equitable distribution of resources within our community. We operate as a resource bank, accepting donations of food, essential items, and even temporary loans of tools or other useful items. Our mission is to ensure that everyone in our community has access to the resources they need, when they need them. Our DAO is built on the principles of transparency, fairness, and community participation. All decisions about how and to whom resources are distributed are made through a democratic voting process. Each member of our DAO has one vote, ensuring that everyone has an equal say in our operations. We believe that by working together, we can create a more inclusive and supportive community. Whether you're in need of resources, looking to donate, or simply want to contribute to our mission, we invite you to join us at Open Resource Network.</t>
  </si>
  <si>
    <t>0x467d4c1d952f738a4410ffa9e8b81bafe8f854ab</t>
  </si>
  <si>
    <t>0x4832f4ad5b9dd13d68ba9893006cc2748fca2dff</t>
  </si>
  <si>
    <t>NewAge Nations DAO</t>
  </si>
  <si>
    <t>The NewAge Nations Project seeks to harness the potentials of Web3 technologies coupled with DAOs to create a universe and nexus of Service, Social, and Investment DAOs leveraging on automated trading solutions. Anyone can create a DAO using the protocols, platforms, resources and tools to be provided by the NewAge Nations Project. The NewAge Nations Project is a DAO with vision for ECONOMIC SALVATION, anchored on principles of equity beyond equality. Drawing on revelations and innovations, NEWAGE Nations DAO will deploy appropriate technologies, governance and incentive models across the ecosystem towards motivating members for participation and promotion of common good.</t>
  </si>
  <si>
    <t>0xa1a03677c463b8b05c6850453de3341d93fb455d</t>
  </si>
  <si>
    <t>0x077da3484f9eca523c84025ee7df9600596becab</t>
  </si>
  <si>
    <t>Cats Rule the World Dao</t>
  </si>
  <si>
    <t>cats rule the world.</t>
  </si>
  <si>
    <t>0xf4d403d212496374c1595c20d1f25fd72dea3300</t>
  </si>
  <si>
    <t>0xe1f620ed44b5f07a14e09337a556eecaeaf64a36</t>
  </si>
  <si>
    <t>KaTaKaNa-DAO</t>
  </si>
  <si>
    <t>established on 2023</t>
  </si>
  <si>
    <t>0x96f6d146078962790d128867abccfc19d1ad3e75</t>
  </si>
  <si>
    <t>2023-05-29 07:00:15+00:00</t>
  </si>
  <si>
    <t>ego</t>
  </si>
  <si>
    <t>0xf24cd95e69580d0ddb78fd91d7889d8eb4e7e6fb</t>
  </si>
  <si>
    <t>DAOego</t>
  </si>
  <si>
    <t>DAO EGO stands for providing a digital identity based on the principles of SSI, but without a trust network.</t>
  </si>
  <si>
    <t>0xbe6d51ccc04b6f4c115eb531c9d51830d578e31f</t>
  </si>
  <si>
    <t>0x0459f41c5f09bf678d9c07331894de31d8c22255</t>
  </si>
  <si>
    <t>grabbing the domain to prevent squatters</t>
  </si>
  <si>
    <t>0x921459e0bafa8a22a17b19d463f15f9f421c6525</t>
  </si>
  <si>
    <t>grateful</t>
  </si>
  <si>
    <t>0xf95522f1ce87fcce81795eca82115f1012536fb3</t>
  </si>
  <si>
    <t>Grateful DAO</t>
  </si>
  <si>
    <t>Our purpose is to spread Peace, Love, and Kindness while celebrating The Music of the Grateful Dead!</t>
  </si>
  <si>
    <t>0x7df4fd70a2ad7c520f1d3c056d07d83c3442cf96</t>
  </si>
  <si>
    <t>coasys</t>
  </si>
  <si>
    <t>0xca072225f99950f7f8be4ea9435e3485eb9bd3f5</t>
  </si>
  <si>
    <t>Coasys</t>
  </si>
  <si>
    <t>Coasys aims at making a contribution to the public’s capacity to find and share reliable and accurate information — to sense-make as a collective by sharing different and potentially complex perspectives. Therefore it stewards the development of the ADAM Layer, both it's core implementation as well as it's ecosystem consisting of ADAM apps, ADAM Languages, documentation, education, events, a semantic query engine, a crypto-currency to incentivise sharing of information and sense-making, creation and maintenance of infrastructure needed for these goals, etc.</t>
  </si>
  <si>
    <t>0xf54eb4983367442479304020fe87f5809b7f8619</t>
  </si>
  <si>
    <t>intinawi</t>
  </si>
  <si>
    <t>0xb7fbcf5e53124439052a142e77b48a97a796f9bb</t>
  </si>
  <si>
    <t>Inti Nawi</t>
  </si>
  <si>
    <t>This DAO aims to fund and govern the development of an ayahuasca retreat center project in Peru. By selling user tokens, it involves the community in the project's decision-making and financing. Token holders have voting rights and can participate in shaping the architectural design, event planning, facilitator selection, and participation in the ceremonies (based on the intentions, absense of medical contadictions). The DAO fosters transparency, community engagement, and a sense of ownership, creating a decentralized and inclusive approach to building and operating the retreat center.</t>
  </si>
  <si>
    <t>0xab36f27216737108615536f3b54711880094c91a</t>
  </si>
  <si>
    <t>seh</t>
  </si>
  <si>
    <t>0xd532a6a18e0bfed4148353703d111a44c258f253</t>
  </si>
  <si>
    <t>SEH</t>
  </si>
  <si>
    <t>We are a think-tank mobilizing expertise to find innovative solutions to health and social care challenges and accelerate positive impact on well-being of the people. VISION: Our Vision is equitable world, where policies, systems and technologies serve the people. MISSION: Our Mission is to develop and transform the policies, systems, and technologies in the fields of Health and Social Protection.</t>
  </si>
  <si>
    <t>0x1a44eadf246fac2245dcc4940bb31aaf4e1fcbfc</t>
  </si>
  <si>
    <t>zkday</t>
  </si>
  <si>
    <t>0x44f505daca14a802248d6b5d577689461ded987c</t>
  </si>
  <si>
    <t>zkDay</t>
  </si>
  <si>
    <t>Steering Committee for zkDay Event Series</t>
  </si>
  <si>
    <t>0x619eaee450028c4fe1bba0ac40b75ed1a657249a</t>
  </si>
  <si>
    <t>pollen</t>
  </si>
  <si>
    <t>0x804cfabadec8d8d52076ee6c850c194a81572310</t>
  </si>
  <si>
    <t>Our mission: to create a hive ecosystem where all participants have equal opportunity and knowledge to enter and take advantage of decentralized finance, all the while contributing back to the hive. https://app.pollen.id/</t>
  </si>
  <si>
    <t>0x30ddc508b921d3d9adf26f2a7a57a308c9191462</t>
  </si>
  <si>
    <t>aiterna</t>
  </si>
  <si>
    <t>0x37d598a134cc086a037d6b23a576b17c0dd63403</t>
  </si>
  <si>
    <t>Investment advisory</t>
  </si>
  <si>
    <t>0xa78119cd0b09125f6d744bf364fb5a07b813c161</t>
  </si>
  <si>
    <t>deadcat</t>
  </si>
  <si>
    <t>0xf9f2f1a88b0698d8dec720f70fc855ef8cfc7309</t>
  </si>
  <si>
    <t>Deadcatcap DAO</t>
  </si>
  <si>
    <t>Deadcat Capital DAO [Deadcatcap DAO] is an open-ended decentralized republican* venture capital fund focused on investing pooled capital globally into R&amp;D driven deeptech startups and R&amp;D initiatives building breakthrough technologies for nuclear space propulsion, exotic propellantless space propulsion, atomtronics &amp; quantum systems, fully autonomous systems, invisibility cloaks, accelerated production of antimatter particles, supraturing hypercomputers &amp; decentralized secure multiparty computing and wireless energy teleportation (Macroscale Quantum Energy Teleportation-QET) infrastructure with/without leveraging blockchains. Deadcatcap DAO provides assured minimum floor return of 9% annually(cumulative) along with infinite upside potential to our investors. Investors across the world can contribute as less as $1000 to our fund. There are no upper limits on investment contribution by a single investor/entity. DAO Governance: A highly adaptive group of selected leaders-philosophers governs the DAO by voting on proposals submitted by community members. DAO Protocol Token: Deadcatcap (Symbol: DCD) tokens will be the protocol and governance tokens of Deadcat Capital DAO. DCD tokens will be issued to incentivize investors/token buyers/lenders at discounted prices of 80% to 10% to the face value or market value of DCD depending on the size and timing of their investments. Maximum Protocol Token Supply: 12 Million DCD tokens (until December 31st, 2030). *In a Platonic sense as per The Republic authored by Greek Philosopher Plato</t>
  </si>
  <si>
    <t>0xd4404a0226066e4bd1a51d0b95ddc1ef4eef50a6</t>
  </si>
  <si>
    <t>2023-05-29 07:00:45+00:00</t>
  </si>
  <si>
    <t>0x9208a0c6d206b00aead7f447098671d50a89159e</t>
  </si>
  <si>
    <t>Degen DAO</t>
  </si>
  <si>
    <t>Curating degen vibes with a side of alfa.</t>
  </si>
  <si>
    <t>0x9d6534d07cd2080d88d419f801dc37b959eb6e9c</t>
  </si>
  <si>
    <t>0x8f26bf865d5be8fefe8a7ad076bee9e47aa540ed</t>
  </si>
  <si>
    <t>Way2Invest DAO</t>
  </si>
  <si>
    <t>Way2Invest facilitates a network of communities to establish and evolve universal wealth &amp; wellness projects and initiatives. W2I's use of innovative decentralized technology is intended to maintain agency and control for the benefit of all of its members.</t>
  </si>
  <si>
    <t>0x77aa875368dc366dd4a1c222bce2918d47ea9fae</t>
  </si>
  <si>
    <t>0xd185bc32700d23ced6e8b6c71726d0fb2760ac8a</t>
  </si>
  <si>
    <t>Turnkey DAO</t>
  </si>
  <si>
    <t>A community with the simple goal of empowering individuals to take control of all aspects of their lives through the power of digital advertising. Learn, earn, and unlock your true potential with your fellow Keymasters.</t>
  </si>
  <si>
    <t>0xf5c9aa677f105c05e411a5ffa1b2a4031a36bfcb</t>
  </si>
  <si>
    <t>Way2Invest IbNesu DAO</t>
  </si>
  <si>
    <t>0xbfd289054fda5403883c05fd80f205789a67f9f5</t>
  </si>
  <si>
    <t>Scribal</t>
  </si>
  <si>
    <t>0xf717a9e38b6c4459c84541a815730b50dec433d8</t>
  </si>
  <si>
    <t>0x602f27e7abb13c52f0706c36af18122990ac991c</t>
  </si>
  <si>
    <t>abk</t>
  </si>
  <si>
    <t>abe</t>
  </si>
  <si>
    <t>0x65b3340eb6e4db21af63feabf794d0661e8cb6fd</t>
  </si>
  <si>
    <t>0x83e53372e0298fe0a33b251caa45ed1b990bd55f</t>
  </si>
  <si>
    <t>AI Killers Club</t>
  </si>
  <si>
    <t>A club of people opposed to the takeover of our civilization by an artificial intilect</t>
  </si>
  <si>
    <t>0x776c9e2a5dc9b042ded990139e3eb7b0cdaecdd6</t>
  </si>
  <si>
    <t>2023-05-29 07:00:46+00:00</t>
  </si>
  <si>
    <t>AiberryDAO</t>
  </si>
  <si>
    <t>Aiberryは生成系AIによる新規プロジェクトに取り組むDAOです。 新規に生成系AIのプロジェクトを スタートさせたい、関わりたい、販売したいといった方々に集まってもらいプロジェクトを推進してきます。</t>
  </si>
  <si>
    <t>0x0c578918b6459bc58bfe70ec9b45f301e0950535</t>
  </si>
  <si>
    <t>0x816defa2f2adf30832623e08213629cca9a8a0fe</t>
  </si>
  <si>
    <t>S3DE Proyect Lab</t>
  </si>
  <si>
    <t>Nuestra DAO es una organización autónoma descentralizada que tiene como objetivo financiar proyectos blockchain innovadores y disruptivos en términos de creatividad y lógica. Nuestros miembros tienen la oportunidad de presentar propuestas de proyectos y votar por las propuestas que consideren más prometedoras. Además, valoramos el impacto sostenible y positivo en la sociedad y el medio ambiente. Normas básicas de uso: 1.- Cualquier persona puede convertirse en miembro de la DAO mediante la invitación de tokens de la DAO. 2.- Los miembros tienen derecho a presentar propuestas de proyectos blockchain y votar por las propuestas presentadas por otros miembros. 3.- Las propuestas presentadas deben ser innovadoras y disruptivas en términos de creatividad y lógica, y deben tener un impacto sostenible y positivo en la sociedad y el medio ambiente. 4.- El voto de los proyectos sostenibles y disruptivos tendrá doble valoración para fomentar la inversión en proyectos que busquen un impacto positivo en el mundo. Los proyectos que reciban la mayoría de los votos serán financiados por la DAO. 5.-Los miembros de la DAO pueden proponer cambios en las normas básicas de uso mediante el proceso de votación. Evolucionemos juntos...</t>
  </si>
  <si>
    <t>0x71a8949848233430931b8922a413dec0b2f2b752</t>
  </si>
  <si>
    <t>S3DE presenta tu proyecto</t>
  </si>
  <si>
    <t>Si quieres incluir tu proyecto para que lo analicemos para incluirlo en el capital semilla, preséntanos una propuesta aquí!</t>
  </si>
  <si>
    <t>0x4d499a587d20539edab60ade7aafa3b0545371cb</t>
  </si>
  <si>
    <t>0x06a4974834fad8c21ae1edb09b1e7d971478afa6</t>
  </si>
  <si>
    <t>ELDER</t>
  </si>
  <si>
    <t>Crypto Community focused on Education and Marketing Web 3.0</t>
  </si>
  <si>
    <t>0xf341c9d11cb03108e3e4a27fab00611926689e23</t>
  </si>
  <si>
    <t>0xdfa8486f60d509d3ec410281ebf7172eb0ca8f55</t>
  </si>
  <si>
    <t>0x416baa8fc05b3b082011b7f90d5ba22cbf3c8390</t>
  </si>
  <si>
    <t>0x0a6b26dbb6e50c21f5c1be8c579e0d17a61dee4a</t>
  </si>
  <si>
    <t>Lonely Broz</t>
  </si>
  <si>
    <t>Lonely Broz is a sub dao of the Brozo collection on Polygon. LBs focuses on the beautiful art and sad &amp; lonely facial expressions found in the Brozo collection. But our goal is to create an uplifting environment and let people know you don't have to degen through life alone. We can all be REKT together. We also believe in advocacy for mental health through weekly scheduled mental health spaces and hope to raise funds to support worthy causes in the near future. Collaboration will be important to our growth and as advocates spreading the love and shit posts that bring smiles even to the loneliest of faces.</t>
  </si>
  <si>
    <t>0x057ea692854f7fac3da3375d6a2d7f7085f99482</t>
  </si>
  <si>
    <t>0xc02450ca7d70bad1ec3740a7f6027cf4f487519d</t>
  </si>
  <si>
    <t>Web3ChiangMai Test</t>
  </si>
  <si>
    <t>Just a test</t>
  </si>
  <si>
    <t>0x1b862bf4a6e3c9db28631bb593c979ce86904a1a</t>
  </si>
  <si>
    <t>0xd1bc4131bfe891a42c2756e6a80d052e25bbefec</t>
  </si>
  <si>
    <t>0x168394ec67b0b7a3044d80ee346fe91faa843251</t>
  </si>
  <si>
    <t>JOINT VENTURE JUNCTION</t>
  </si>
  <si>
    <t>Joint Venture Junction is a community focused platform where owners and entrepreneurs connect in virtual environments (a.k.a. “Metaverse”) to create something from nothing. The Collective Private Equity Group based in British Columbia, Canada seeks to make control and non-control investments across a broad range of asset classes.. Our primary area of interest include Virtual Reality, Augmented Reality, Blockchain Technology, Information Technology, Mini-Storage and Real Estate.</t>
  </si>
  <si>
    <t>0xf771f73506a97f739ebd490ba190c1b87e79372e</t>
  </si>
  <si>
    <t>0x16613a727089d166dc7440c808d67c07f9326db8</t>
  </si>
  <si>
    <t>CodeX</t>
  </si>
  <si>
    <t>Codex</t>
  </si>
  <si>
    <t>0x09df03a63d4c3f5a3ee5e0f3a5c601d45b7da081</t>
  </si>
  <si>
    <t>0xc385efca56eeddec3bee8b2063e8991531443966</t>
  </si>
  <si>
    <t>Sigma Labs Founder DAO</t>
  </si>
  <si>
    <t>🌎 Être acteur de la révolution web 3 ⏳ICO et vente privée imminente Soit pionniers de la communauté Sigma Labs vers la création du monde de demain 👇</t>
  </si>
  <si>
    <t>0xeb6893d2b92101413cf4cf1161c774961cb61bd8</t>
  </si>
  <si>
    <t>MunDAO</t>
  </si>
  <si>
    <t>Somos a primeira DAO de entretenimento do Brasil. Nosso objetivo é fornecer um espaço e capital para o investimento e realização de projetos do entretenimento e da web.3 Um espaço descentralizado e seguro para que indivíduos e grupos possam compartilhar suas ideias e trabalhar juntos em nossos projetos</t>
  </si>
  <si>
    <t>0x76afe572dd054aaef04e936908f0320254faf168</t>
  </si>
  <si>
    <t>0xa7239a3fa24a4e58a77f04a73913a94023ab76e6</t>
  </si>
  <si>
    <t>FAKEGOTCHIS DAO</t>
  </si>
  <si>
    <t>Aadepts Guardians of FAKE GOTCHIS, for the culture.</t>
  </si>
  <si>
    <t>0x7e7c5afd729ef43dcf59586f2ba8ec186da1d8dd</t>
  </si>
  <si>
    <t>0x057ec9e9797c721221688e7e29d674f1f089697b</t>
  </si>
  <si>
    <t>Wokeness DAO みんなで作ろう瀬音村プロジェクト</t>
  </si>
  <si>
    <t>笛吹川と観音沢の流れる 国立公園に隣接する約5000平方メートルの土地 ここに瀬音村という名前をつけました 名前の由来はいつも水の流れる心地よい音が聞こえるからです とても気持ち良い風が吹いています 豊かな資源に恵まれた瀬音村の村民になって村の開拓と運営に参画してみませんか？？</t>
  </si>
  <si>
    <t>0x2dc6db9140b4b6504434c5fdf311eb7a74bc3225</t>
  </si>
  <si>
    <t>abcTest</t>
  </si>
  <si>
    <t>New app test.</t>
  </si>
  <si>
    <t>0x205d617f60f6c1317f3717fe80f1ff10ca65f39f</t>
  </si>
  <si>
    <t>Sunshine</t>
  </si>
  <si>
    <t>You know what it is ;)</t>
  </si>
  <si>
    <t>0x65944df5e5b0254d2e398863f05ce6f6b1f94e52</t>
  </si>
  <si>
    <t>0xb3e5f9f58040e06a34304c3563b8ed50f0ac2960</t>
  </si>
  <si>
    <t>Repo DAO</t>
  </si>
  <si>
    <t>Scrap your business for a piece of the pie. If you've run out of money, or you're business is struggling... consider bringing it to the REPO MAN. Trade your business for a stake in the DAO. Our community will scrap the tech, keep what works, and refit the rest. Welcoming members of all skill &amp; creed to help create frankenstein protocols from the carcasses of great tech.</t>
  </si>
  <si>
    <t>0x329af9fceed97f456a30d2fdd72406f712c10137</t>
  </si>
  <si>
    <t>0x50e3ca5a044102c00c03bb49a64337625e715efd</t>
  </si>
  <si>
    <t>0xa709866a9dd13741a8c5caea707dcc16bd9413c8</t>
  </si>
  <si>
    <t>0x4e6699f6129772c08535cc1f8dfb05811f675fb9</t>
  </si>
  <si>
    <t>0x6bf03d7a6e07e366926360caf67f48454d0c037c</t>
  </si>
  <si>
    <t>ReaderDAO</t>
  </si>
  <si>
    <t>0x240f954151fd0fe40e59decfa6668f1cbb51d9f3</t>
  </si>
  <si>
    <t>0xae278997e11c9c595f11edc5f99783f3811ef42c</t>
  </si>
  <si>
    <t>TRP NAA01</t>
  </si>
  <si>
    <t>TRP NAA01 DAO</t>
  </si>
  <si>
    <t>Switch / Vervolg? (Aragon name)</t>
  </si>
  <si>
    <t>https://app.aragon.org/#/daos/ethereum/</t>
  </si>
  <si>
    <t>https://app.aragon.org/#/daos/polygon/</t>
  </si>
  <si>
    <t>tbd</t>
  </si>
  <si>
    <t>May</t>
  </si>
  <si>
    <t>Flipverse eDAO</t>
  </si>
  <si>
    <t xml:space="preserve"> eDAO is expected to be used for media and entertainment for virtual experience platforms like virtual concerts</t>
  </si>
  <si>
    <t>https://www.opensourceforu.com/2023/05/metaverse-current-status-and-what-to-come/</t>
  </si>
  <si>
    <t>BinaryX</t>
  </si>
  <si>
    <t>GameFi platform aiming to provide many solutions to incubate and empower GameFi developers</t>
  </si>
  <si>
    <t>https://blockchainreporter.net/cheap-altcoins-that-can-spike-in-value-and-provide-solid-returns-in-2023-uwerx-werx-ssv-network-ssv-and-binaryx-bnx/</t>
  </si>
  <si>
    <t>https://www.binaryx.pro/</t>
  </si>
  <si>
    <t>https://www.binaryx.pro/dragon/#/dao</t>
  </si>
  <si>
    <t>Camino Network</t>
  </si>
  <si>
    <t>https://camino.network/</t>
  </si>
  <si>
    <t>Nurdit</t>
  </si>
  <si>
    <t>Disrupts the Advertising Landscape with the World’s First DAO-based Agency</t>
  </si>
  <si>
    <t>Marketing</t>
  </si>
  <si>
    <t>https://nurdit.com/</t>
  </si>
  <si>
    <t>https://www.digitaljournal.com/pr/news/getnews/nurdit-disrupts-the-advertising-landscape-with-the-world-s-first-dao-based-agency</t>
  </si>
  <si>
    <t>https://beincrypto.com/privacy-dao-chainway-proof-of-innocence/</t>
  </si>
  <si>
    <t>https://governance-railgun.on.fleek.co/#/</t>
  </si>
  <si>
    <t>Self Build</t>
  </si>
  <si>
    <t>RAILGUN is a smart contract system that enables Zero-Knowledge Privacy for any on-chain dApp</t>
  </si>
  <si>
    <t>BitGert</t>
  </si>
  <si>
    <t>Bitgert is a decentralized blockchain platform that enables the creation and execution of smart contracts and decentralized applications (dapps)</t>
  </si>
  <si>
    <t>https://menafn.com/1106191787/Meet-The-Bitgert-Investor-Who-Made-Millions-With-Just-A-1000-Investment</t>
  </si>
  <si>
    <t>BRISE - Bitgert</t>
  </si>
  <si>
    <t>Bitboy - Ben DAO</t>
  </si>
  <si>
    <t>BEN is the governance token for Bitboy's decentralized autonomous community tagged Ben DAO.</t>
  </si>
  <si>
    <t>https://cryptonews.com/news/top-influencer-ben-bitboy-crypto-armstrong-launches-ben-token.htm</t>
  </si>
  <si>
    <t>yPredict</t>
  </si>
  <si>
    <t>Oracle -  AI-driven crypto analytics and research platform that aims to provide clarity for traders and investors</t>
  </si>
  <si>
    <t>https://cryptonews.com/news/ypredict-ai-tool-launches-research-what-drives-crypto-prices-heres-how-it-works.htm</t>
  </si>
  <si>
    <t>PactDAO</t>
  </si>
  <si>
    <t>https://cointelegraph.com/news/mutual-aid-daos-and-activism-the-agenda-podcast-chats-with-pactdao-co-founder-marisa-rando</t>
  </si>
  <si>
    <t>uccessfully fundraising and connecting New York City residents with various mutual aid organizations, a few members began to explore more efficient ways to democratically run the organization and distribute aid.</t>
  </si>
  <si>
    <t>As one of the most decentralized Oracle networks, Goracle is actively engaged in providing smart contracts with secure and reliable external data</t>
  </si>
  <si>
    <t>Global - Oracle</t>
  </si>
  <si>
    <t>https://www.cryptonewsz.com/goracle-launches-the-decentralized-autonomous-entity-goracle-dao/</t>
  </si>
  <si>
    <t>innovative DeFi rewards platform that seamlessly integrates a DAO, staking portal, and a game of chance</t>
  </si>
  <si>
    <t>Game DAO - Bullion</t>
  </si>
  <si>
    <t>https://www.bsc.news/post/exploring-new-frontiers-with-bullion-labs-game-dao</t>
  </si>
  <si>
    <t>The Wagon Box DAO</t>
  </si>
  <si>
    <t>bought an inn</t>
  </si>
  <si>
    <t>https://cowboystatedaily.com/2023/05/11/tiny-story-wyomings-historic-wagon-box-inn-could-have-300-digital-owners/</t>
  </si>
  <si>
    <t>https://finance.yahoo.com/news/parex-community-driven-blockchain-ecosystem-154000066.html</t>
  </si>
  <si>
    <t>AIN DAO - AI Network</t>
  </si>
  <si>
    <t xml:space="preserve"> DAO is to ensure that the mission of AI Network serves its community members, and that the open source AI that scales through its network is safe, secure, and for the benefit of AIN DAO</t>
  </si>
  <si>
    <t>https://www.ainetwork.ai/</t>
  </si>
  <si>
    <t>https://finance.yahoo.com/news/lbank-exchange-list-ai-network-132300627.html</t>
  </si>
  <si>
    <t>https://www.coindesk.com/business/2023/05/15/defi-project-hector-mulls-legal-wrapper-to-shield-dao/</t>
  </si>
  <si>
    <t>DogeMiyagi</t>
  </si>
  <si>
    <t xml:space="preserve"> The DogeMiyagi DAO will consist of a conventional management framework of many organizations to empower the individual. A series of fantastic features are being developed throughout the DogeMiyagi presale phase</t>
  </si>
  <si>
    <t>https://www.outlookindia.com/business-spotlight/dogemiyagi-s-presale-dojo-developing-the-new-dogecoin-killer-ahead-of-launch-news-286453</t>
  </si>
  <si>
    <t>Rook DAO</t>
  </si>
  <si>
    <t>Zijn 3 Rook DAOs</t>
  </si>
  <si>
    <t>https://www.newsbtc.com/altcoin/defis-rising-star-why-rook-dao-is-the-best-performing-token-of-2023/</t>
  </si>
  <si>
    <t>ragequited, maar staat niet op DAOHaus?</t>
  </si>
  <si>
    <t>https://www.thecoinrepublic.com/2023/05/16/uwerx-werx-smashes-through-and-could-soon-reach-kava-and-dash/</t>
  </si>
  <si>
    <t>DigiToads</t>
  </si>
  <si>
    <t>https://coinchapter.com/cardano-ada-and-litecoin-ltc-might-have-some-competition-as-digitoads-toads-gains-traction-in-the-market/</t>
  </si>
  <si>
    <t>The project has incorporated a play-to-earn (P2E) gaming platform that allows users to collect, nurture, and battle unique DigiToads</t>
  </si>
  <si>
    <t>https://digitoads.world/?utm_source=PR&amp;utm_medium=organic&amp;utm_campaign=ccr</t>
  </si>
  <si>
    <t>King Kong</t>
  </si>
  <si>
    <t>https://www.digitaljournal.com/pr/news/blockchain-wire/introducing-king-kong-the-mighty-king-of-memes-enters-the-crypto-arena</t>
  </si>
  <si>
    <t>Sweatcoin</t>
  </si>
  <si>
    <t>NFT powered game</t>
  </si>
  <si>
    <t>https://heraldsheets.com/whats-sweatcoin-the-move-to-earn-app-explained/</t>
  </si>
  <si>
    <t>WorldCoin</t>
  </si>
  <si>
    <t>https://protos.com/worldcoin-has-an-optics-problem/</t>
  </si>
  <si>
    <t xml:space="preserve"> Worldcoin — Tools for Humanity - it’s an “open-source protocol” started by OpenAI founder Sam Altman</t>
  </si>
  <si>
    <t>https://nftplazas.com/giving-shape-art-nft/</t>
  </si>
  <si>
    <t>a non-profit organization that supports growth in Web3 - this DAO is for art</t>
  </si>
  <si>
    <t>Foundation for Art and Blockchain (FAB) FabDAO</t>
  </si>
  <si>
    <t>PulseXpay</t>
  </si>
  <si>
    <t>The Crypto Wallet and Payment Solution Revolutionizing the Pulsechain Blockchain Space</t>
  </si>
  <si>
    <t>Pulse Chain</t>
  </si>
  <si>
    <t>https://www.accesswire.com/755986/PulseXpay-The-Crypto-Wallet-and-Payment-Solution-Revolutionizing-the-Pulsechain-Blockchain-Space</t>
  </si>
  <si>
    <t>Solaris Network</t>
  </si>
  <si>
    <t>Users have the power to vote on crucial platform decisions, including the types of assets available for trading and the composition of currency indexes</t>
  </si>
  <si>
    <t>https://finance.yahoo.com/news/solaris-revolutionizing-future-decentralized-finance-152126763.html</t>
  </si>
  <si>
    <t>InvestaDAO</t>
  </si>
  <si>
    <t>Revolutionizes Investment Landscape with Asset-Based Investments Generating Monthly Returns</t>
  </si>
  <si>
    <t>https://www.investorsobserver.com/news/qm-pr/6657880355611032</t>
  </si>
  <si>
    <t>https://www.investadao.com/</t>
  </si>
  <si>
    <t>Astrals</t>
  </si>
  <si>
    <t>https://nftnow.com/news/shaq-faces-legal-challenges-over-crypto-endorsements-and-nft-project/</t>
  </si>
  <si>
    <t>Polylastic distinguishes itself by offering a community-decided index, allowing token holders to actively participate in shaping the index's composition and decision-making processes through a decentralized autonomous organization (DAO)</t>
  </si>
  <si>
    <t>Polylastic</t>
  </si>
  <si>
    <t>https://polylastic.io/</t>
  </si>
  <si>
    <t>first story-based AA game which has in-game earnings, non-fungible tokens (NFTs), and Metaverse. According to The Unfettered(dot)io</t>
  </si>
  <si>
    <t>Soul - The Unfettered</t>
  </si>
  <si>
    <t>https://www.thecoinrepublic.com/2023/05/24/new-coin-alert-souls-comes-with-unique-gaming-experience/</t>
  </si>
  <si>
    <t>InQubeta</t>
  </si>
  <si>
    <t>InQubeta has become the first cryptocurrency platform to feature popular NFTs while merging DeFi, AI, and Web3 technology</t>
  </si>
  <si>
    <t>https://nulltx.com/solana-sol-and-quant-qnt-prices-stagnate-as-inqubeta-qube-presale-shows-impressive-growth-potential/</t>
  </si>
  <si>
    <t>LEDGERBLOCK</t>
  </si>
  <si>
    <t xml:space="preserve"> an independent Information Technology Infrastructure organization focused on developing and promoting future investment platforms and payment gateways through Blockchain Cryptocurrency technology</t>
  </si>
  <si>
    <t>https://www.zawya.com/en/press-release/companies-news/al-jabeer-technology-successfully-acquired-ledgerblock-international-technology-an8q5ats</t>
  </si>
  <si>
    <t>Chancer</t>
  </si>
  <si>
    <t>Enter Chancer, a groundbreaking new crypto project aiming to revolutionize the online betting scene with its peer-to-peer (P2P) model</t>
  </si>
  <si>
    <t>https://www.newsbtc.com/press-releases/online-betting-decentralized-chancer-announces-p2p-betting-without-the-house/</t>
  </si>
  <si>
    <t>https://chancer.com/</t>
  </si>
  <si>
    <t>https://beincrypto.com/airdao-achieves-decentralized-governance/</t>
  </si>
  <si>
    <t>PawChain</t>
  </si>
  <si>
    <t>https://u.today/paw-price-in-green-as-pawchain-announced-crucial-update-for-platforms-future-growth</t>
  </si>
  <si>
    <t>https://www.pawecosystem.com/</t>
  </si>
  <si>
    <t>Decentralized Exchange - The goal of creating a DAO (Decentralized Autonomous Organization) is to allow the Paw community to submit proposals on PawChain governance, vote on them, fund them and have a say regarding the future of the project in general</t>
  </si>
  <si>
    <t>0x6189e770f761b9cafe6a469aae37b45e8d6ddf0f</t>
  </si>
  <si>
    <t>2023-06-05 07:00:10+00:00</t>
  </si>
  <si>
    <t>philosophersministryofmagic</t>
  </si>
  <si>
    <t>Metamagic Ministry of Magic</t>
  </si>
  <si>
    <t>Metamagic Ministry of Magic is a DAO formed to co-create and operate the Metamagic Ecosystem. Owners of Metamagic NFTs become members of this DAO, actively contributing to its governance and shaping the direction of the project. Our mission encompasses the development of the Metamagic World metaverse, management of a shared wallet, and the development of the Spell app and Wand device, all aiming at bridging the world of magic with blockchain technology. We welcome new contributors to join us on this magical journey.</t>
  </si>
  <si>
    <t>0x0d28cb75d056b20f7fbb0dc23c2e0569272761a7</t>
  </si>
  <si>
    <t>quorum</t>
  </si>
  <si>
    <t>An experiment in the co-creation of crypto media online, onchain, and in print.</t>
  </si>
  <si>
    <t>0x19d890ba5c78bcf2484693705e4aeae501dd929f</t>
  </si>
  <si>
    <t>tst</t>
  </si>
  <si>
    <t>tstt</t>
  </si>
  <si>
    <t>0xb7371645e44308fb7b36ef18c432a7c5ccaafac1</t>
  </si>
  <si>
    <t>trustee</t>
  </si>
  <si>
    <t>TrusteeDAO</t>
  </si>
  <si>
    <t>We hold your IP or other assets in trust and distribute royalties to creators and buyers as specified by you.</t>
  </si>
  <si>
    <t>0xeb11e802f28f1d7cad5d6c3b81323df54eefb211</t>
  </si>
  <si>
    <t>4us</t>
  </si>
  <si>
    <t>ForUs</t>
  </si>
  <si>
    <t>4US Token is a digital utility token purposed for governance and fundraising in the 4US Decentralized Autonomous Organization (DAO). The 4US DAO strives to address pressing global issues encompassing clean energy, food security, water security, longevity technologies, and carbon emission reduction. By leveraging the unprecedented opportunities offered by blockchain technology, 4US will drive sustainable and transformative changes worldwide.</t>
  </si>
  <si>
    <t>0x6bb6957df9c6553ac3b206024008302c06566794</t>
  </si>
  <si>
    <t>apepes</t>
  </si>
  <si>
    <t>Rare Apepes DAO</t>
  </si>
  <si>
    <t>Rare Apepes DAO is the home of the most valuable Rare Apepes NFT collection. Decentralized Apepes Organization. $APEPE</t>
  </si>
  <si>
    <t>0xbd12f1422aec2d04c8e95186a5fe984b51d58c2e</t>
  </si>
  <si>
    <t>2023-06-05 07:00:38+00:00</t>
  </si>
  <si>
    <t>Allm</t>
  </si>
  <si>
    <t>Builders DAO to create the Allm product.</t>
  </si>
  <si>
    <t>0xffaadc1def31595d0cc50fbca165a6f34e4402a0</t>
  </si>
  <si>
    <t>Paralelná Polis Košice DAO</t>
  </si>
  <si>
    <t>0x6921b0bd06958e7c227e4e2670a327f1a39f4e00</t>
  </si>
  <si>
    <t>Permanent DAO</t>
  </si>
  <si>
    <t>Connect Permanently</t>
  </si>
  <si>
    <t>0x519a87e4f251b0d889ad8f811eda10f3812871c4</t>
  </si>
  <si>
    <t>CM-Protocol</t>
  </si>
  <si>
    <t>The Cyborg Mercenaries Protocol activates the community to have governance over the Cyborg Mercenaries NFT and GlitchAiA Collection.</t>
  </si>
  <si>
    <t>0xb7b8d4c9e8655c880cd8ee260d3bdfa8de4f464d</t>
  </si>
  <si>
    <t>barukimang110</t>
  </si>
  <si>
    <t>0x06de2ebb5598840a4b14c1812df846c9ec4875e9</t>
  </si>
  <si>
    <t>Decaph Project</t>
  </si>
  <si>
    <t>DECAPH DeFi Clinical Project</t>
  </si>
  <si>
    <t>0x0abb437684635c218e15ac78510a58a834bf0ad3</t>
  </si>
  <si>
    <t>Aestima</t>
  </si>
  <si>
    <t>The purpose of Aestima DAO is to foster a decentralized and inclusive platform that empowers individuals with Autism Spectrum Disorder (ASD) and their communities. By leveraging the power of AI, VR/AR, Blockchain, and Telehealth technologies, Aestima DAO aims to bridge gaps in healthcare access, education, and employment opportunities for individuals with ASD. We welcome contributions from all who share our vision of creating a more inclusive world.</t>
  </si>
  <si>
    <t>0xdf7291aa9a245d4a9b58aae08ddcb8dd0522c0b8</t>
  </si>
  <si>
    <t>Bits 4 Kids</t>
  </si>
  <si>
    <t>Bits 4 Kids is a DAO-based community that aims to create 1 million new unique BTC addresses for children under 13. Our methods will be to visit schools worldwide(virtually and in person) to educate the importance of Bitcoin, how to use it, and how it could affect the future of our current financial system. We will highlight decentralization and the fact that there are no age restrictions. This may assist in preparing them to be more financially responsible at an earlier age. Assisting in mass adoption as well as giving children a headstart. We will rely solely on donations to fund this project. Calling all BTC BULLS! After the 1 million addresses have been created, we will then airdrop our treasury to the new users and DAO members.</t>
  </si>
  <si>
    <t>0xf8b18bba2c235b887b79f1f3ac134de19fab8924</t>
  </si>
  <si>
    <t>Traxa DAO</t>
  </si>
  <si>
    <t>Welcome to Traxa - Improving supply chain visibility through high performing decentralized technology. The supply chain is in a visibility crisis, with only 6% of shipping companies reporting having full internal visibility, and the number dramatically drops externally. This leaves supply chain management and logistic companies at a huge disadvantage missing essential data as they work to make the supply chain run smoothly. There is currently no supply chain visibility software or data network that can break through all the data siloes and provide an independent and comprehensive view of global supply chain activity. We're here to change that. ​Traxa is committed to breaking through supply chain disruption and improving visibility by leveraging the technological and cultural transformations of Web3. We're building an all new logistics technology ecosystem that brings powerful real-time supply chain visibility tools and a never-before-seen approach to the largest unsolved logistics problem.</t>
  </si>
  <si>
    <t>0xd6d025eac39bae1112b79e3f91c4d49557cfcb31</t>
  </si>
  <si>
    <t>LexInvZero</t>
  </si>
  <si>
    <t>To build legal and investment nuts and bolts of climate changes.</t>
  </si>
  <si>
    <t>0x522f3c893a00e000f37657223d84d10266bc3aac</t>
  </si>
  <si>
    <t>carope</t>
  </si>
  <si>
    <t>Job Hunting DAO</t>
  </si>
  <si>
    <t>Job Hunting DAOは、就活をしている方が充実した情報やサポートを得られるよう、そして就活を支援する方に正当なインセンティブを供給することを目的とした組織です。</t>
  </si>
  <si>
    <t>0xb8bd3fe323ee24f919f9a5b56618cd1874ae5aee</t>
  </si>
  <si>
    <t>YoppDAO</t>
  </si>
  <si>
    <t>A Yopp Family Multisig DAO</t>
  </si>
  <si>
    <t>0xe4237da3c5b872afddb94b4e6b27b90ad12b4583</t>
  </si>
  <si>
    <t>Imagine DAO</t>
  </si>
  <si>
    <t>A DAO formed for developing transaction automation.</t>
  </si>
  <si>
    <t>0x7f94f25fe09ddcd52bd93408c5a8c1ae7b1c64c7</t>
  </si>
  <si>
    <t>Creation and management of transaction automation systems</t>
  </si>
  <si>
    <t>0x30787b41340b8a91d617cb47f3d11b24abc7f022</t>
  </si>
  <si>
    <t>Nerdie Blaq Clubhouse Rap Battle ( Mafia Wars )</t>
  </si>
  <si>
    <t>This is the Voting and rewarding system set in place for the Nerdie Blaq Clubhouse Rap Battle Judging and winnings.</t>
  </si>
  <si>
    <t>0x3b778ac2e405fbea5670f2130347c6b5ded79245</t>
  </si>
  <si>
    <t>BATL DAO</t>
  </si>
  <si>
    <t>Blockchain and AI Trust Land</t>
  </si>
  <si>
    <t>0x5fc6e58bfff19c30f23f9156d2d974cb803ff565</t>
  </si>
  <si>
    <t>ProtoDAO</t>
  </si>
  <si>
    <t>みんなでデータベースを作ろう！</t>
  </si>
  <si>
    <t>0x3d2a2d9c783563d4b688dc32eecf83c796dfe88e</t>
  </si>
  <si>
    <t>XXX DAO</t>
  </si>
  <si>
    <t>nb</t>
  </si>
  <si>
    <t>0xd28913b72e75eb0e4046fc153751b81199e3eab0</t>
  </si>
  <si>
    <t>ENDAO</t>
  </si>
  <si>
    <t>ENDAO is a gamefi community that endow players, investors and communities offering a hub for end game content, partnerships and economic incentives in the P2E, P2W and F2P fields of all NFT related related block chain games.</t>
  </si>
  <si>
    <t>0x0aa697992cb00e7c0ebccb80e926d19feaaebe80</t>
  </si>
  <si>
    <t>Corn's Playground</t>
  </si>
  <si>
    <t>0x6acde14c1d507f6ff1062d3a2b876a69b37f89d3</t>
  </si>
  <si>
    <t>ReautyDAO</t>
  </si>
  <si>
    <t>Reauty DAO is about to place the beauty industry on the map as the first of its kind utilizing blockchain to create a functioning community of this kind. The Reauty DAO community empowers all members to build a new order in beauty data with transparency, inclusiveness, and authenticity supported by the blockchain.</t>
  </si>
  <si>
    <t>0x2314e16a078e6678ccdcc68122c83e297a989b1d</t>
  </si>
  <si>
    <t>U23</t>
  </si>
  <si>
    <t>U23 Fund</t>
  </si>
  <si>
    <t>0x8102c553fc4adf03ac20b186850a03a74cc81afa</t>
  </si>
  <si>
    <t>DAO de Ando-AN</t>
  </si>
  <si>
    <t>DAO de Ando-AN は安藤庵が運営するDAOです。 母体は、京都府長岡京市にある小さな鍼灸院〈鍼灸カウンセリング治療院安藤庵〉です。 活動内容は主に２つあります。 １竹林運営事業 ２街の再生事業 １の竹林運営事業は、放置竹林を入手後、整備、運営していく事業です。 毎年必ず発生する竹の廃棄物を有効利用して、竹林からの恵を余すことなく使うような活動を通じて、全国的に問題になっている放置竹林の活用例の一つとして認知度を上げていくことも大切です。 例えば、刈り取った竹の廃材をチップに加工して、発酵肥料を作る、その際に発生する発酵熱を利用した小規模発電や、温泉施設の運営なども視野に入れています。 今まで厄介者として嫌われてきた放置竹林は、実は、宝の山だった。 DAO de Ando-ANに集まったみんなの力を集めて、楽しく竹林経営をしよう。 ２の目の街の再生事業は、各市町村に点在する空き家問題の解決法の一つとして活動します。 DAO de Ando-ANの参加者が運営する一軒家規模の小さなお店が、街中に点在するような共同体を作ろう。 自治体や行政の区分ではなく、自分達のネットワークでつながる新しい地域を作ろう。 それは、目には見えないけれど、確かに存在する〈絆〉で繋がっています。 メインの事業はこの２つです。 事業事にカテゴリー、チャンネルがあります、ぜひ参加して一緒に盛り上げていきましょう。</t>
  </si>
  <si>
    <t>0x2cbc8357d856d8a9e07927b7ce94be719df34588</t>
  </si>
  <si>
    <t>DeFI asset management DAO</t>
  </si>
  <si>
    <t>0x024873ecbbebb4fdb5bd29e59f7885fcaa648866</t>
  </si>
  <si>
    <t>IMOBCOIN DAO</t>
  </si>
  <si>
    <t>A IMOBCOIN DAO governa as decisões do ecossistema Imobcoin. Faça parte da revolução!</t>
  </si>
  <si>
    <t>June</t>
  </si>
  <si>
    <t>Kaspa</t>
  </si>
  <si>
    <t>Kaspa is regarded as a rising star among PoW projects. While attempting to address the blockchain trilemma by balancing decentralization, scalability and high performance, the Kaspa community prioritizes decentralization most, which is fundamental to the crypto community and blockchain technology</t>
  </si>
  <si>
    <t>FIDAO (Finnex DAO)</t>
  </si>
  <si>
    <t>https://techbullion.com/unveiling-finnex-the-dubai-licensed-defi-juggernaut/</t>
  </si>
  <si>
    <t>https://coincodex.com/article/27991/decentralization-challenges-facing-the-crypto-world-how-pow-persists/</t>
  </si>
  <si>
    <t>FINNEX, a licensed powerhouse backed by the esteemed Government of Dubai, offering a fresh perspective on trust, security, and financial freedom - FIDAO empowers community members with voting rights and active involvement in shaping the platform’s future, ensuring that diverse perspectives are valued and taken into account</t>
  </si>
  <si>
    <t>https://www.finnex.co/</t>
  </si>
  <si>
    <t>NextEduDAO</t>
  </si>
  <si>
    <t>IOST Collaborates with Fintech, Digital Transformation Professional to Establish Global Education DAO</t>
  </si>
  <si>
    <t>https://medium.com/iost/iost-in-hong-kong-iost-collaborates-with-fintech-visionary-digital-transformation-expert-a0688c2866e5</t>
  </si>
  <si>
    <t>QWAN foundation</t>
  </si>
  <si>
    <t>is a gaming token that is empowered by the community around the QWAN token. The QWAN foundation is a decentralized autonomous organization (DAO) that is powered by the QWAN token</t>
  </si>
  <si>
    <t>https://blockzeit.com/qwan-token-to-launch-on-several-top-tier-cexs/</t>
  </si>
  <si>
    <t>Tokenomics DAO</t>
  </si>
  <si>
    <t>https://tokenomicsdao.xyz/</t>
  </si>
  <si>
    <t>https://www.cryptonewsz.com/goracle-x-tokenomics-dao/</t>
  </si>
  <si>
    <t>https://bitcoinist.com/how-to-predict-crypto-prices-with-ai-ypredict-makes-trading-easier/</t>
  </si>
  <si>
    <t>Mogelijk Ethereum?</t>
  </si>
  <si>
    <t>Kambria</t>
  </si>
  <si>
    <t>a new project joining the ProBit Global ecosystem, is an open innovation platform for Deep Tech (AI, Robotics, Blockchain, VR/AR, IoT). Via the Kambria Network, anyone can collaborate in researching, developing and commercializing deep tech solutions and get rewarded fairly for their contributions</t>
  </si>
  <si>
    <t>PLATFORM?</t>
  </si>
  <si>
    <t>ProBit?</t>
  </si>
  <si>
    <t>https://www.hindustantimes.com/brand-stories/embrace-the-future-of-social-investing-with-kambria-and-probit-global-101685961121625.html</t>
  </si>
  <si>
    <t>Kambria?</t>
  </si>
  <si>
    <t>https://finance.yahoo.com/news/3-reasons-why-beauty-blockchain-131412980.html</t>
  </si>
  <si>
    <t>Ordinal Apecoin (oApe)</t>
  </si>
  <si>
    <t>https://www.livebitcoinnews.com/ordinal-apecoin-oape-offers-easy-access-to-the-bitcoin-ordinals-market/</t>
  </si>
  <si>
    <t>https://oapecoin.com/</t>
  </si>
  <si>
    <t>Asymmetry Finance</t>
  </si>
  <si>
    <t>https://beincrypto.com/ethereum-staking-centralized-understand-risks/</t>
  </si>
  <si>
    <t>Staking in Eth</t>
  </si>
  <si>
    <t>Venus DAO</t>
  </si>
  <si>
    <t>enus DAO is a community-driven organization that governs the Venus Protocol, which is a decentralized lending and borrowing platform built on the Binance Smart Chain</t>
  </si>
  <si>
    <t>https://www.newsbtc.com/analysis/bnb/binance-coin-bnb-at-risk-200-million-liquidation-looms/</t>
  </si>
  <si>
    <t>United States Property Token</t>
  </si>
  <si>
    <t>https://finance.yahoo.com/news/united-states-property-token-usp-152600300.html</t>
  </si>
  <si>
    <t>Youves</t>
  </si>
  <si>
    <t>Property Token</t>
  </si>
  <si>
    <t>https://xtz.news/latest-tezos-news/embracing-decentralization-youves-transition-to-dao-governance-system/</t>
  </si>
  <si>
    <t>The platform, known for its commitment to enhancing the user experience through various financial products</t>
  </si>
  <si>
    <t>zkSync Labs is committed to pursuing maximal decentralization by allowing the community to steer the protocol forward as a decentralized autonomous organization</t>
  </si>
  <si>
    <t>zk Sync</t>
  </si>
  <si>
    <t>https://www.investorsobserver.com/news/qm-pr/7520508001073273</t>
  </si>
  <si>
    <t>zkSync Labs</t>
  </si>
  <si>
    <t>0x6afc6e9e18959d7049fb463177923b90e3d5d576</t>
  </si>
  <si>
    <t>2023-06-12 07:00:11+00:00</t>
  </si>
  <si>
    <t>ByteCore</t>
  </si>
  <si>
    <t>ByteCore, as a decentralized autonomous organization, empowers individuals to contribute their computational resources and earn rewards while enabling the efficient execution of AI jobs. By leveraging the BCORE token, ByteCore ensures a fair and transparent distribution of profits, fostering a collaborative ecosystem where participants can actively shape the future of the DAO. Together, we can revolutionize the AI industry by unlocking the full potential of distributed computing power.</t>
  </si>
  <si>
    <t>0xee93049334ef1aa5b85807cc39f70ad39f02b615</t>
  </si>
  <si>
    <t>Alamut</t>
  </si>
  <si>
    <t>Alamut DAO is a dao and community-owned and operated organization focused on making blockchain technology more accessible and user-friendly. Our main project is a web3 wallet, designed to simplify interactions with the decentralized web. We value transparency, collaboration, and innovation, and welcome everyone to contribute to our mission.</t>
  </si>
  <si>
    <t>0x289b112f500bda462115b0d90cb964f70f850e2b</t>
  </si>
  <si>
    <t>NFTIBETSEED</t>
  </si>
  <si>
    <t>Pre seed DAO</t>
  </si>
  <si>
    <t>0xec10f0f223e52f2d939c7372b62ef2f55173282f</t>
  </si>
  <si>
    <t>AA multisig</t>
  </si>
  <si>
    <t>Aragon Association budget vault</t>
  </si>
  <si>
    <t>0x7b68508824c62b93f880a795cc080d22cbed2ef5</t>
  </si>
  <si>
    <t>The Official Grape DAO</t>
  </si>
  <si>
    <t>The official pre-launch DAO for Grape (GRP). This DAO will serve as a preliminary vehicle for polling GGT holders until the Grape mainnet DAO is launched. The mainnet DAO launch will take place after the launch of Vine mainnet and will include the organizational features mentioned, such as DAO custody of the DAO wallet.</t>
  </si>
  <si>
    <t>0x9126d321078b6b8b8387e0f46cb0ef9c7753330d</t>
  </si>
  <si>
    <t>Gamat DAO</t>
  </si>
  <si>
    <t>Gamat DAO is a studio that creates animation, video games, and software.</t>
  </si>
  <si>
    <t>0x35a0db8c6f2903bc21c45d582b167e19faf60d43</t>
  </si>
  <si>
    <t>The Swiss Shield DAO is a neutral organisation supporting DAOs purposes and mission statements.</t>
  </si>
  <si>
    <t>0x198ed050d47ee7a45b45988e4720c41cba6314c6</t>
  </si>
  <si>
    <t>2023-06-12 07:00:29+00:00</t>
  </si>
  <si>
    <t>DAppNode Praise Board</t>
  </si>
  <si>
    <t>Board for distributing DAppNode's $NODLR reputation token</t>
  </si>
  <si>
    <t>0xa38a3b755d9cea8151865b8de6c3de09de8e10d1</t>
  </si>
  <si>
    <t>0x4557851c063140ddae8216b696e6fd94f0c4322f</t>
  </si>
  <si>
    <t>Bilal Test DAO</t>
  </si>
  <si>
    <t>Testing out Aragon as a use case for my future DAO</t>
  </si>
  <si>
    <t>0x5f37a77c586db0d2d9e411d8b69f575cfee3d770</t>
  </si>
  <si>
    <t>MyTestDAO</t>
  </si>
  <si>
    <t>This is a test DAO</t>
  </si>
  <si>
    <t>0xbc6e8c8413e98ff31ebddcaf55d492d83cc1976c</t>
  </si>
  <si>
    <t>OusiaDAO</t>
  </si>
  <si>
    <t>OusiaDAOのビジョンは「未来の学校を作ろう！」です。 「未来の学校を作ろう！」は、子供たちが自分自身の可能性を最大限に引き出し、自分の人生を切り拓く力を身につけるための場所です。一緒に未来を創造し、素晴らしい学びの旅を始めましょう</t>
  </si>
  <si>
    <t>0x075c8793972ba3c8c3f9ec99633d461b0c34fcef</t>
  </si>
  <si>
    <t>Test.SEDE</t>
  </si>
  <si>
    <t>TEST.SEDE</t>
  </si>
  <si>
    <t>0xb802ba5f89d3fab4e0b046be1040c1854153ec28</t>
  </si>
  <si>
    <t>Streamer DAO</t>
  </si>
  <si>
    <t>This is a DAO that streams</t>
  </si>
  <si>
    <t>0xab1c8e054d0a90db4501ac6b7ad81585f4851c4c</t>
  </si>
  <si>
    <t>Rakesh Polygon</t>
  </si>
  <si>
    <t>0xafc0429f7c743ef9fb01a281de9bb6536ae14dd0</t>
  </si>
  <si>
    <t>CellarDAO</t>
  </si>
  <si>
    <t>CellarDAO is a Community Driven Wine &amp; Spirits Investment Fund</t>
  </si>
  <si>
    <t>0x06eba43273322d5adedf2be0b1e8cf22ee4806a0</t>
  </si>
  <si>
    <t>CryptoHolder.io</t>
  </si>
  <si>
    <t>Holder can save the world . TestNetwork._By.ZhiYuan</t>
  </si>
  <si>
    <t>0x3b3b4a72b328b5dff5f0f34e425cdbcc2e4d4d94</t>
  </si>
  <si>
    <t>Algo Capital</t>
  </si>
  <si>
    <t>GLOBAL ADVISORY:We help you grow by providing best-in-class advice and execution excellence on the most complex transactions across markets, industries and geographies. Our experts have supported a broad range of clients in making the most sensitive strategic decisions for their businesses. Our client base includes entrepreneurs, corporations, investment firms, private individuals and families from across the globe. We've seen digital assets go through three cycles of boom and bust, and we've gained valuable insights along the way. We're big believers in a decentralized future, and we're doing our part to promote an alternative financial system. We're working with some wonderful companies and investors to make a real difference in the Digital Asset Ecosystem.</t>
  </si>
  <si>
    <t>0x877750e603816df25bdcdc81e44692dfb1e21afe</t>
  </si>
  <si>
    <t>TREASURE OF TEMPLARS</t>
  </si>
  <si>
    <t>TREASURE OF TEMPLARS 01 EN PDF</t>
  </si>
  <si>
    <t>0xdbdbb86436a7fea70baf8bbecbe0a36f11f23981</t>
  </si>
  <si>
    <t>Qianli</t>
  </si>
  <si>
    <t># Qianli Web3 ## 互动交流的加密世界，打造公共、开源、优质的去中心化平台 创建一个DAO社区平台，该平台将提供Web3技术解决方案服务，同时也将推出社区DAO代币。 在该平台上，需求者可以通过购买DAO代币来支付开发者提供的技术服务，并且在社区分享自己的创意和经验时可以获得奖励代币。 本存储库为 https://www.qlweb3.top 官方开源网站</t>
  </si>
  <si>
    <t>0xaa898a0c76772a9d28ef30d906d514c6f184d0f9</t>
  </si>
  <si>
    <t>Sigma Founder DAO</t>
  </si>
  <si>
    <t>Découvrez Sigma Labs, le réseau social révolutionnaire qui met le pouvoir entre vos mains. Sigma Labs est décentralisé, ce qui signifie que vos données vous appartiennent réellement. Ensuite, il est immersif, offrant une expérience unique en combinant les meilleures fonctionnalités de Facebook et des Sims. Mais ce qui rend Sigma Labs vraiment spécial, c'est son aspect communautaire. Chaque membre a une voix égale, et ensemble, nous façonnons l'avenir de Sigma Labs. Pour permettre l'implantation des marques sur notre réseau, elles devront proposer des événements et des avantages pour la communauté. C'est la communauté qui aura le dernier mot pour cette implantation. Rejoignez Sigma Labs dès maintenant et devenez partie prenante d'une révolution sociale. Ensemble, nous reprenons le contrôle et construisons un réseau social où votre voix compte vraiment.</t>
  </si>
  <si>
    <t>0xfd7f9ef978f40c75063c69eabae8a3959a046421</t>
  </si>
  <si>
    <t>NFT Tribe</t>
  </si>
  <si>
    <t>Vote for the best NFT</t>
  </si>
  <si>
    <t>0x1142a0fdd4dc3056dffbac64905dab8f53efd427</t>
  </si>
  <si>
    <t>Testing the DAO Creation</t>
  </si>
  <si>
    <t>0x8474a43dbc168d4d7cc10432e1b3267dc16974d5</t>
  </si>
  <si>
    <t>U23 Investment Fund</t>
  </si>
  <si>
    <t>GPT DAO</t>
  </si>
  <si>
    <t>prominent decentralized autonomous organization focused on community-driven governance and resource allocation for Generative Artificial Intelligence</t>
  </si>
  <si>
    <t>https://www.businesswire.com/news/home/20230612026389/en/NFT-Tech-Accelerates-Monetization-of-Generative-AI-Initiatives-Through-Partnership-with-AI-Product-Incubator-GPT-DAO</t>
  </si>
  <si>
    <t>https://www.gptdao.ai/</t>
  </si>
  <si>
    <t>Phemex DAO</t>
  </si>
  <si>
    <t>a platform that describes itself as “semi-centralized” was one of the first exchanges to publish a self-proving proof-of-reserves audit (PoR) back in late 2022</t>
  </si>
  <si>
    <t>https://cointelegraph.com/news/a-semi-centralized-exchange-to-provide-a-trade-to-own-feature-to-engage-users</t>
  </si>
  <si>
    <t>+DAO</t>
  </si>
  <si>
    <t>https://www.globenewswire.com/news-release/2023/06/14/2688144/0/en/Plus-Company-Launches-Industry-First-DAO-on-Polygon.html</t>
  </si>
  <si>
    <t>an internal Decentralized Autonomous Organization, for its 3,000 employees across the network. A first-of-its-kind industry initiative, +DAO offers a whole new approach to innovation, allowing token holders to come together as a community, vote on self initiated projects and have them funded by an on-chain fund, controlled solely by +DAO members.</t>
  </si>
  <si>
    <t>Internal Innovation Grants</t>
  </si>
  <si>
    <t xml:space="preserve"> DeeLance is to leverage the power of blockchain technology and NFTs to foster a transparent and fair ecosystem for both freelancers and employers</t>
  </si>
  <si>
    <t>https://cryptonews.com/news/web3-coin-dlance-eyes-freelance-metaverse-takeover-heres-why-you-should-pay-attention.htm</t>
  </si>
  <si>
    <t>DeeLance</t>
  </si>
  <si>
    <t>TON.vote</t>
  </si>
  <si>
    <t>https://www.coinspeaker.com/orbs-beta-launch-ton-vote/</t>
  </si>
  <si>
    <t>0xb8b4da6c682b2d5d8ed1e86f26a9522d65127a96</t>
  </si>
  <si>
    <t>2023-06-13 16:03:24+00:00</t>
  </si>
  <si>
    <t>mainnet</t>
  </si>
  <si>
    <t>NaN</t>
  </si>
  <si>
    <t>0xa8d7b503ce122b172ad98b5399a86b467beafbbd</t>
  </si>
  <si>
    <t>2023-06-15 11:23:31+00:00</t>
  </si>
  <si>
    <t>0xd0a7894a3a28f6ff33aa223627dbfed90c54308f</t>
  </si>
  <si>
    <t>2023-06-19 07:00:08+00:00</t>
  </si>
  <si>
    <t>osx-mainnet</t>
  </si>
  <si>
    <t>wt2g</t>
  </si>
  <si>
    <t>0x19871c8cea1f4b6301eae8b4bf28c5e52e834017</t>
  </si>
  <si>
    <t>ワールドトリガー2次創作ゲーム制作チーム</t>
  </si>
  <si>
    <t>ワールドトリガーの2次創作ゲームを制作することを目的としています。</t>
  </si>
  <si>
    <t>0xa4e7f6d5626f62ef0fe7d94dac71a54d32c4f9b2</t>
  </si>
  <si>
    <t>safari</t>
  </si>
  <si>
    <t>0xef32dc2b02bfa082f11aa6f57154f4079ffe9bbc</t>
  </si>
  <si>
    <t>SafariDAO Multisig Ethereum</t>
  </si>
  <si>
    <t>THIS IS A MULTISIG ACCOUNT FOR SAFARIDAO ON ETHEREUM. SafariDAO is a diverse and expanding community, dedicated to building, supporting, and growing the African Web3 ecosystem. Join us on our journey to a more decentralized future. #KaribuSafari</t>
  </si>
  <si>
    <t>0x5504b80e9350ba1db6c2ddf39a721bc60737584d</t>
  </si>
  <si>
    <t>tezoro</t>
  </si>
  <si>
    <t>0x11ae2771d6d01ef05eef7e952fc9eef588f213c3</t>
  </si>
  <si>
    <t>Tezoro</t>
  </si>
  <si>
    <t>Tezoro is a cybersecurity startup that provides a non-custodial service to back up and bequeath digital assets.</t>
  </si>
  <si>
    <t>0x232faa032e1595de2746a01080393d72ee71b796</t>
  </si>
  <si>
    <t>oow</t>
  </si>
  <si>
    <t>0x98683c48c353893c48cf7419349b6202adf4075b</t>
  </si>
  <si>
    <t>oasis of wonder</t>
  </si>
  <si>
    <t>Sensible, sustainable &amp; self-aware emarati dwellers. Promoting life in the emirates as the haven of ventures, future &amp; fun.</t>
  </si>
  <si>
    <t>0x25a82079fe3679b96a4ab4b3a2c3b8f03b58f54a</t>
  </si>
  <si>
    <t>2023-06-19 07:00:32+00:00</t>
  </si>
  <si>
    <t>osx-polygon</t>
  </si>
  <si>
    <t>0x1228e26120bb824bde09feb696f83dbbeb11bb33</t>
  </si>
  <si>
    <t>The FTR Movement</t>
  </si>
  <si>
    <t>The Main FTR Movement DAO</t>
  </si>
  <si>
    <t>0xce3268b99bb8cfddd6a1cf378c8942e868cc97fb</t>
  </si>
  <si>
    <t>0x0d43d3f6a0ef61409eb0f49d49098016af86598f</t>
  </si>
  <si>
    <t>0xac652fda78d01fcf1a102985d94d87b3b5d36dd3</t>
  </si>
  <si>
    <t>DAO WHITE 1050</t>
  </si>
  <si>
    <t>0x5fce9030b9cfedeec9266443471d1cb12964bb40</t>
  </si>
  <si>
    <t>JEIS is a revolutionary platform that combines blockchain technology with the world of entertainment to create unique experiences and investment opportunities in live events and the film industry. JEIS DAO Token is the driving force behind this vision, allowing us to finance and develop innovative projects in collaboration with our parent company, JEIS LLC. JEIS DAO Token is created by JEIS LLC, a leading company in the development of investment concepts in live events and film. Our team consists of professionals with extensive experience in the entertainment industry, who are dedicated to identifying and seizing lucrative opportunities in the market. We value and prioritize community participation in the decision-making process at JEIS. We believe in decentralization and the power of collective wisdom. Therefore, we involve our token holders in the decision-making process, ensuring their voices are heard and their opinions are taken into account in project development. JEIS LLC is the strategic and legal partner of JEIS DAO. Our company handles all legal matters, permits, and guarantees necessary to carry out our projects safely and reliably. This allows us to offer investors and the JEIS community a regulated and protected environment in which they can participate and benefit from our activities. The synergy between JEIS DAO and JEIS LLC is a mutually beneficial relationship. JEIS DAO has access to exclusive investment opportunities and financial resources provided by JEIS LLC. In turn, JEIS LLC benefits from the participation and support of the JEIS DAO community, driving its growth and success. In summary, JEIS is an investment platform in live events and film backed by JEIS LLC. Our highly skilled team develops innovative investment concepts, and community participation and decision-making are key to our approach. JEIS LLC provides the legal framework and security necessary for our operations, and together, JEIS DAO and JEIS LLC create a prosperous ecosystem for the benefit of all participants. Join us on this exciting adventure and be part of the decentralized entertainment revolution with JEIS.</t>
  </si>
  <si>
    <t>0x5ff3a7eed56d852c4c6356947bb6476114f28d47</t>
  </si>
  <si>
    <t>0x9845658a0ba18a746834a72284ad0a94a3017dbf</t>
  </si>
  <si>
    <t>0x4160cb028bd782615338732bfe9bd796424cc859</t>
  </si>
  <si>
    <t>WhiteNoiseWene</t>
  </si>
  <si>
    <t>Our DAO community is working to create a decentralised music streaming platform - White Noise.</t>
  </si>
  <si>
    <t>0xeaa9da1a3ac9a9aa163089692ac702f6a188c2f1</t>
  </si>
  <si>
    <t>0x6221a9c005f6e47eb398fd867784cacfdcfff4e7</t>
  </si>
  <si>
    <t>Fluid Labs</t>
  </si>
  <si>
    <t>Fluid Labs builds Fluidity Money: a yield-generating protocol that earns you yield as you make on-chain transactions.</t>
  </si>
  <si>
    <t>0x8d4778b09c9f8115c62c6d55091c94c8305bfc3e</t>
  </si>
  <si>
    <t>0x91f7569dcb43be7f9f3b965422850031f1e583d9</t>
  </si>
  <si>
    <t>Blue Marble</t>
  </si>
  <si>
    <t>This is the DAO of the Blue Marble community. The Blue Marble is a community of like-minded individuals dedicated to promoting and practicing sustainability. People want a more sustainable lifestyle and to make an impact but don't know where to start. Blue Marble's decentralized autonomous community allows individuals to collaborate on sustainability projects, creating a more sustainable way of life and business practices. So that people can be proud of the positive impact they have on the world and of the legacy they will leave for future generations.</t>
  </si>
  <si>
    <t>0x22d6506b480dab735425e89c44d783c78ba789ad</t>
  </si>
  <si>
    <t>Blue Marble Origin</t>
  </si>
  <si>
    <t>The Blue Marble Origin DAO is the community of donors in the Blue Marble community. This DAO governance decides on which projects get funded and how much and monitors the progress of the funded project and the right use of the funds.</t>
  </si>
  <si>
    <t>0xf97bc9a91011e92835ee9052ac1470ed801edf93</t>
  </si>
  <si>
    <t>0x6120f29ccb5b1ddaa5a747235f257ef6cb47970f</t>
  </si>
  <si>
    <t>ecome.earth</t>
  </si>
  <si>
    <t>Support local famers and their communities</t>
  </si>
  <si>
    <t>0x75116b2ab444c61c64a5010c9a5de45ea3456691</t>
  </si>
  <si>
    <t>2023-06-19 07:00:33+00:00</t>
  </si>
  <si>
    <t>0x516cafd745ec780d20f61c0d71fe258ea765222d</t>
  </si>
  <si>
    <t>protodao</t>
  </si>
  <si>
    <t>like a proto cell but made of people instead of rna</t>
  </si>
  <si>
    <t>0x8a7d01bcdacd10dd5cdaea16b5778dabe465c4fd</t>
  </si>
  <si>
    <t>0x41afb498da9551f4c093fdc3695e47ddda68dbc1</t>
  </si>
  <si>
    <t>FabrikaBr I/O</t>
  </si>
  <si>
    <t>The FabrikaBr DAO is a decentralized autonomous organization based on blockchain technology, specifically on the Polygom network utilizing the Aragon framework. It aims to create a collaborative and transparent ecosystem where members have an active voice and participation in the organization's decisions and operations. Through the use of smart contracts, the FabrikaBr DAO enables decentralized governance, allowing members to propose, vote, and implement changes, thus managing the organization's resources and projects. With an inclusive and transparent governance model, the FabrikaBr DAO seeks to promote active community participation, foster innovation, support projects, and provide growth and learning opportunities for its members. By leveraging blockchain technology and the principle of autonomy, the FabrikaBr DAO aims to create a dynamic and collaborative environment, driving the evolution and sustainability of the FabrikaBr community.</t>
  </si>
  <si>
    <t>0x23a59fd078820232b0fc8a6a46bb0a001ae53a09</t>
  </si>
  <si>
    <t>0x51f7e8716a32363b57263e357cde94dc88a65e32</t>
  </si>
  <si>
    <t>daotest1</t>
  </si>
  <si>
    <t>a first test of a dao</t>
  </si>
  <si>
    <t>0x4ac0f2df462de6ce652939433a69a69309379e0b</t>
  </si>
  <si>
    <t>0x97608ad6ec6f242ed01f7a71d4a2a95edde23f2b</t>
  </si>
  <si>
    <t>EarlyVentures</t>
  </si>
  <si>
    <t>EV Rolling Funds</t>
  </si>
  <si>
    <t>0x33193c817cad0d54f5584ab3b3e8a863b258b722</t>
  </si>
  <si>
    <t>0x23bb86af87616f51992460af19f349153918fffb</t>
  </si>
  <si>
    <t>Zealpa</t>
  </si>
  <si>
    <t>Zealpa is an artist's community based in Thailand. Zealpa (from the word "silapa" which means art) was established to support and protect artists' creative work and to provide a Web3 space for ownership verification, sharing and eventually royalties. Zeal denotes passion and exuberance. ZEALPA is also an acronym for Zest | Entertainment | Artistry | League-ness | Production | Agency.</t>
  </si>
  <si>
    <t>0xe82e6931c2d09df57ce447faf3cd9492bf49b447</t>
  </si>
  <si>
    <t>0xd2e131b5e2d51d9e8f258baf461d44994acbc2cb</t>
  </si>
  <si>
    <t>Pirate Alpha DAO</t>
  </si>
  <si>
    <t>A Pirate Alpha DAO é uma organização autônoma descentralizada (DAO) brasileira que opera na web3 e é guiada pela vontade da comunidade. Nossa DAO é um espaço aberto a todos, onde os colaboradores têm voz ativa e suas opiniões são valorizadas. Nossa principal missão é educar e capacitar as pessoas para trabalhar na web3, proporcionando um ambiente seguro e acolhedor. Além disso, também somos uma incubadora de soluções de tecnologia web3, criando e desenvolvendo projetos inovadores nesse ecossistema em constante evolução. A Pirate Alpha DAO é um ambiente maduro, voltado para criadores, investidores, artistas, desenvolvedores, traders e especuladores de todos os níveis e senioridades. Reconhecemos que cada indivíduo traz uma perspectiva única e valiosa para a comunidade, e incentivamos a troca de conhecimentos e experiências entre os participantes. Acreditamos na importância da colaboração e parceria para impulsionar o desenvolvimento da web3. Nossa DAO oferece recursos, orientação e suporte para projetos em estágio inicial, bem como oportunidades de investimento e networking para aqueles que desejam participar como investidores ou mentores. A Pirate Alpha DAO valoriza a liberdade criativa e a expressão artística. Reconhecemos o potencial transformador da arte na web3 e incentivamos a participação de artistas em nossa comunidade. Através de programas de apoio e exposição, buscamos dar visibilidade e suporte aos artistas que desejam explorar novas possibilidades na era digital. Nossa DAO também é um espaço para traders e especuladores, oferecendo ferramentas e recursos para análise de mercado, estratégias de negociação e troca de informações sobre ativos digitais. Valorizamos a educação financeira e incentivamos uma abordagem responsável para investimentos e especulação na web3. Se você é um criador, investidor, artista, desenvolvedor, trader ou especulador interessado em participar de uma comunidade engajada, a Pirate Alpha DAO é o lugar ideal para você. Junte-se a nós e faça parte de um ecossistema vibrante e colaborativo, onde a educação, o desenvolvimento tecnológico e a interação entre os participantes são valorizados e incentivados.</t>
  </si>
  <si>
    <t>0x297a9de0fcb8f6fcab4d94fb8fd4f8107e74dc68</t>
  </si>
  <si>
    <t>0xd9a2b5c9908e6947ec48500ca58a82e6a217dc1b</t>
  </si>
  <si>
    <t>FMDAO</t>
  </si>
  <si>
    <t>FMDAO es un nuevo concepto de escuchar la radio</t>
  </si>
  <si>
    <t>0x47bf6cdf24c1d6bc2a4dbea5bb0e80c484dd45ec</t>
  </si>
  <si>
    <t>0x5e6a3a01e7d7280e873cbfaa644c97e724fd7f82</t>
  </si>
  <si>
    <t>sp6 global Dao</t>
  </si>
  <si>
    <t>Sp6 Global Dao is a crypto partnership network where each partner can mint his virutal world business by NFT in different blockchain and link it to Directory of Virtual world Business. 100 Million SP6 Dao Tokens are distributed or sold to public using inflated price model based on First in First Out basis starting at 100 USD price tag for each Token. 100 Tokens are required to each shareholder to list their virtual shops or virtual offices on sp6 global director for selling their goods and services. The sale of tokens price is distributed to token owners as dividend and at present sale of tokens is 75% offered to public and 25% kept by promoters and programmers. 75 Million tokens are kept in custody or vault and distributed to public starting at 100 USD in 2023 for the first 10 Million Tokens and every 10 Million it is increased 10% in its base price. The DAO acts as independent body and 10% shares will decide the working plan from time to time by voting in the governing body or DAO. The Sp6 Global FZ LLC acts as working partner in implementing the policy matters of the Sp6 Global DAO along with Sp6 Global FZ LLC business and 1% service charges on payment gateway will be distributed to program network 50% to e2x DZIT OU and 50% to SP6 Global FZ LLC. 20% of the sale of proceeds of token is distributed to existing shareholders as dividend every month and 79% is used for development to e2X DZIT OU. and 1% to payment gateway partners. The number of existing shareholders initially consist of 25% promoters and token holders buying from vault or through prepaid merchants cards issued by Sp6 Global FZ LLC.</t>
  </si>
  <si>
    <t>0xd877cd16836109f8d26975b7e79fe3ba2c943bd0</t>
  </si>
  <si>
    <t>SafariDAO Multisig Polygon</t>
  </si>
  <si>
    <t>THIS IS A MULTISIG ACCOUNT FOR SAFARIDAO ON POLYGON. SafariDAO is a diverse and expanding community, dedicated to building, supporting, and growing the African Web3 ecosystem. Join us on our journey to a more decentralized future. #KaribuSafari</t>
  </si>
  <si>
    <t>0xfc5b57ab60d1b8856e3cda043d914172cf3bd980</t>
  </si>
  <si>
    <t>JAQUI DAO</t>
  </si>
  <si>
    <t>Join us on this exciting adventure and be part of the decentralized revolution</t>
  </si>
  <si>
    <t>0x2563209e112ab0496c15c6d2205ad2f058fefc57</t>
  </si>
  <si>
    <t>0x9a7381aff209dd137d1d3f502181c52332c4765e</t>
  </si>
  <si>
    <t>ForgeDAO</t>
  </si>
  <si>
    <t>ForgeDAO est l'outil précisément conçu pour garantir une expérience d'investissement collaborative sûre et gratifiante dans notre communauté Web3, "La Forge". En tant qu'organisation décentralisée, nous sommes déterminés à forger un futur où chaque membre peut participer activement à des projets NFT uniques et bénéficier de leurs retours financiers, sans s'exposer à des risques inutiles. À l'image d'un forgeron méticuleux et attentif, nous transformons chaque investissement individuel en un fonds d'investissement solide et performant. Notre mission est de créer le moyen le plus sûr et le plus engageant pour nos membres d'entrer dans le monde des NFTs. Au sein de notre DAO, chaque membre est un artisan essentiel de notre communauté. Les décisions d'investissement sont prises ensemble, de manière transparente et équitable. Avec ForgeDAO, nous sculptons un avenir où l'investissement collaboratif est synonyme de sécurité, de confiance et de satisfaction.</t>
  </si>
  <si>
    <t>0x34598e60f62f4a0c46f077dda0ea94919fad7b52</t>
  </si>
  <si>
    <t>0x060002d7dd6f90aa5edef68c3f709d1b4a9c9b84</t>
  </si>
  <si>
    <t>Zuzalu inu</t>
  </si>
  <si>
    <t>ZuzaluInu is vitalik memecoin with big plans: nft gaming , Zuzalu land, Zuzalu Dapp,... .</t>
  </si>
  <si>
    <t>0x6fb5a436fd10894e6c9049bbd4a7207e63c6f2ff</t>
  </si>
  <si>
    <t>0xd3a814083ebeff1553b4db57398c10992d555140</t>
  </si>
  <si>
    <t>P1MPDAO</t>
  </si>
  <si>
    <t>Our vision is to become a strong DAO player within the BROZO ecosystem, where each of our dao-members will feel inclusiveness and unique! FTC ⚔️</t>
  </si>
  <si>
    <t>Sweat Economy</t>
  </si>
  <si>
    <t>https://blockchainreporter.net/sweat-economy-sets-web3-record-with-largest-governance-vote-in-history/</t>
  </si>
  <si>
    <t>https://medium.com/sweat-economy/proposal-2b-sweat-reallocation-bb956dc93d78</t>
  </si>
  <si>
    <t>https://sweateconomy.com/token</t>
  </si>
  <si>
    <t>Self Build?</t>
  </si>
  <si>
    <t>Token Economy</t>
  </si>
  <si>
    <t>Teddy DAO</t>
  </si>
  <si>
    <t>Open Campus</t>
  </si>
  <si>
    <t>K-12 educators for the creation of Web3-based learning materials or content intended for use in a decentralized education system</t>
  </si>
  <si>
    <t>https://www.govtech.com/education/k-12/open-campus-to-pay-teachers-for-web3-educational-materials</t>
  </si>
  <si>
    <t>Web3 Charity</t>
  </si>
  <si>
    <t>https://www.coindesk.com/web3/2023/06/20/web3-charity-teddy-dao-is-raising-money-through-daily-nft-auctions/</t>
  </si>
  <si>
    <t>0x4ecedbd8bc12e3c79143c792f9371fc1990f82a1</t>
  </si>
  <si>
    <t>2023-06-26 07:00:05+00:00</t>
  </si>
  <si>
    <t>test-dao-5551</t>
  </si>
  <si>
    <t>test dao #5551</t>
  </si>
  <si>
    <t>A test DAO</t>
  </si>
  <si>
    <t>0xe3cdf267f7cb8a5c32868a226523b6efdfa6eaca</t>
  </si>
  <si>
    <t>2023-06-26 07:00:06+00:00</t>
  </si>
  <si>
    <t>devgrants</t>
  </si>
  <si>
    <t>DevGrants DAO</t>
  </si>
  <si>
    <t>A $300,000 grants program focused on growing the functionality and adoption of Aragon OSx and Aragon App. The program is targeting teams that are extending the Aragon protocol's functionality and enabling new use cases for on-chain organizations.</t>
  </si>
  <si>
    <t>0x3ecf3abe74240fd8d043ac51ea13959f305d7fa3</t>
  </si>
  <si>
    <t>2023-06-26 07:00:32+00:00</t>
  </si>
  <si>
    <t>0x2ecb79b5c935d561120f10064c455b04135dd99a</t>
  </si>
  <si>
    <t>SB Test DAO</t>
  </si>
  <si>
    <t>Just a test DAO</t>
  </si>
  <si>
    <t>0x164a2a5f8e68c7e4a7c84b2f6108bd17b1c06aff</t>
  </si>
  <si>
    <t>0x0cefe332b71f766a1e0410af2b8dc8d9dcf197e5</t>
  </si>
  <si>
    <t>BANFIELD</t>
  </si>
  <si>
    <t>DAO DE GOBERNANZA CLUB ATLETICO BANFIELD</t>
  </si>
  <si>
    <t>0xe338e0c199a42006a6f2a6e96154b9a0e76a578f</t>
  </si>
  <si>
    <t>0xcd0728526a9cf0658ca311f8e7e955ee2e7e91ce</t>
  </si>
  <si>
    <t>DAONFT1</t>
  </si>
  <si>
    <t>testing purpose</t>
  </si>
  <si>
    <t>0x012103a97dfc07d5c23fd4fff9ca7052be4a4749</t>
  </si>
  <si>
    <t>Web3 Infrastructure Investment DAO (test)</t>
  </si>
  <si>
    <t>Investing in the infrastructure that will power web3</t>
  </si>
  <si>
    <t>0x4403b371b9ec45885b9284db3076e9163218dc3a</t>
  </si>
  <si>
    <t>BIGCLAP</t>
  </si>
  <si>
    <t>We are team of Develop DAO Solution.</t>
  </si>
  <si>
    <t>0xb0a1bb0a62964f14b6825f8548c41498ed06cd7a</t>
  </si>
  <si>
    <t>0x43240e8c75ea3d0970fbb745715062d606531f1d</t>
  </si>
  <si>
    <t>KBOOM DAO</t>
  </si>
  <si>
    <t>KBOOM is a decentralized autonomous organization (DAO) focused on fostering collaboration between investors and creators to collectively build various businesses and share profits. The DAO model creates an inclusive platform where actors that do not know each other to participate ondecision-making, resource allocation, and profit-sharing processes.</t>
  </si>
  <si>
    <t>0x62ce50c57881aeb8e62cffe8737a6cd9bcab4270</t>
  </si>
  <si>
    <t>0x61c4476a41c2d9b3683258ecbe08abf29a34dc3e</t>
  </si>
  <si>
    <t>TestRunVote004</t>
  </si>
  <si>
    <t>Test run of token holder opinion poll</t>
  </si>
  <si>
    <t>0x4bfc5e474b49ddebf2d6b10a6075ab240558779f</t>
  </si>
  <si>
    <t>0x138def160f593e9336608c63ce73dda98029ef97</t>
  </si>
  <si>
    <t>Smart Ventures</t>
  </si>
  <si>
    <t>Increased influence and capital</t>
  </si>
  <si>
    <t>0x870f25e86233aa2c5f15953150444b6d415bb903</t>
  </si>
  <si>
    <t>0x5e536919abc2b0df86de137d4ba17ab95021509d</t>
  </si>
  <si>
    <t>ARC_DAO</t>
  </si>
  <si>
    <t>Earthstocks Alliance for Regenerative Communities(ARC) is an inclusive and non-hierarchical organization aligned around connecting resources and people within them. This is a proposal to set up an ARC in the form of a decentralized, autonomous organization (DAO), which is intended to connect and empower members of various communities worldwide into one community for skill sharing, teaching, resource sharing, and the planning of in person events. Secondarily, this DAO will support other earthstock ARC communities. Actions by the DAO are intended to be regenerative to all parties. The DAO is proposed to take part in the following activities: 1)Be a place of learning. Members of the earthstock community can use the DAO’s platform as a place to teach and share information. These classes will cost money on a tiered scale, with 50% going to the teacher, 40% going to the DAO, and 10% going to the non-profit arm of Earthstock with the intention of supporting the physical ARCs 2)Be a place of gathering: The ARC Dao will identify shared interests of its members, and create special interest pods for these shared interests. Members can then self organize to discuss these interests how they see fit Organize in person events: As the corporate treasury grows, the Earthstock DAO will organize in person events as directed by its pods. These can include meditation events, teaching retreats, and festivals. It is expected that many of these in person events will be held on regional ARC land, renting land from Earthstock 3)The ARC DAO is intended to both be truly decentralized and autonomous, and can change any aspect of itself with a governance vote. The ARC exists under the same non-profit umbrella as Earthstock.</t>
  </si>
  <si>
    <t>0x820fdf07b61a8305778237c8d313ff00a7f62175</t>
  </si>
  <si>
    <t>0xc43db5045d77a5efb80b08fd3733d40c622abfa0</t>
  </si>
  <si>
    <t>Pelican Investment DAO</t>
  </si>
  <si>
    <t>Local Community Crypto Investment and training platform for likeminded people with an interest and passion for Crypto to invest and learn about new opportunities in the Crypto market. People who join this DAO must understand that this is a high rick, speculative investment and be wiling to lose all their membership money. While we take your investment serious and are personally invested, the crypto industry is unregulated and highly volatile. Your Membership into the DAO gives you voting rights to select where and how we invest the membership investment pool. Access to training and development of your knowledge in the crypto market. The objective is to create a space that increase the chances of higher rewards, better decision making and develop greater wealth in your life.</t>
  </si>
  <si>
    <t>0x0c453dc931dca4ae7dfcd74aca0019a1957d39c5</t>
  </si>
  <si>
    <t>0x73d83dca4f669a7f5f2d55a973cbcf3fd58e8cb3</t>
  </si>
  <si>
    <t>BodegaDAO</t>
  </si>
  <si>
    <t>Bodega DAO es un fondo de inversión administrado por y para la comunidad que invierte y comercializa vinos, licores y otros productos de nuestros productores artesanos.</t>
  </si>
  <si>
    <t>0x6716ec32c8bfa656bac532d2db55ca2388bf5002</t>
  </si>
  <si>
    <t>0xeb6c1a27906bdf5fa442797d89b2742f4d3929fd</t>
  </si>
  <si>
    <t>Utopia DAO</t>
  </si>
  <si>
    <t>Welcome to Utopia DAO, a decentralized autonomous organization (DAO) dedicated to the management and well-being of 54 cities. Drawing inspiration from the ideals of Utopia, we strive to create a harmonious society where citizens are supported and empowered. Our mission is to foster community growth, provide assistance, and ensure the prosperity of our members. Join us in building a utopian future for all!</t>
  </si>
  <si>
    <t>0xc44dfe1a53c167767a85f4bf17b2f63530dbe0f4</t>
  </si>
  <si>
    <t>test-441</t>
  </si>
  <si>
    <t>0xe8f6e727b56df97462b4947e380260b6cb8e6932</t>
  </si>
  <si>
    <t>0x59886c009552285dc02bd8621c785f0c1ad546c7</t>
  </si>
  <si>
    <t>0xed0560e7eb5ad1e802bec51afb51fa7411003594</t>
  </si>
  <si>
    <t>Pirate Alpha Utililty</t>
  </si>
  <si>
    <t>PirateAlpha Utility Token exchange 5k UPRC in 1 PRC [ 5k UPRC = 1 PRC ]</t>
  </si>
  <si>
    <t>0xa4f040fbc7cb3e3df9ec6ff0040ddeaa95c59e2d</t>
  </si>
  <si>
    <t>test-170</t>
  </si>
  <si>
    <t>0xbf296563f8e78ed1cc806664c2510d870c1bb9eb</t>
  </si>
  <si>
    <t>test dao #4441</t>
  </si>
  <si>
    <t>0x7a1477bdc3515c4799c757311935922878e8e05f</t>
  </si>
  <si>
    <t>2023-07-03 07:00:07+00:00</t>
  </si>
  <si>
    <t>famverse</t>
  </si>
  <si>
    <t>0xe3ab5d1e4510ae7d2b36a365bca5ba0394f831be</t>
  </si>
  <si>
    <t>FAMVERSE</t>
  </si>
  <si>
    <t>The FAMVERSE is a collective of indigenous creatives, technologists and entrepreneurs committed to building a global media franchise to tell the stories of indigenous cultures around the world.</t>
  </si>
  <si>
    <t>0x2ae51e0d400ccedb4cf2143e5d66a05fe89e995e</t>
  </si>
  <si>
    <t>2023-07-03 07:00:08+00:00</t>
  </si>
  <si>
    <t>wehavehadenough</t>
  </si>
  <si>
    <t>0x5b9f62f7a2b72077fb62ee32de9edec4ab71ab10</t>
  </si>
  <si>
    <t>We Have Had Enough</t>
  </si>
  <si>
    <t>The purpose of "We Have Had Enough" is to empower service workers, advocate for their rights, foster collaboration and solidarity, promote economic justice, provide resources and education, and embrace technological innovation. Through these efforts, we strive to create a more equitable and sustainable future for service workers.</t>
  </si>
  <si>
    <t>0x2c691b352df7de8829a8131eca0936fd5f7ab288</t>
  </si>
  <si>
    <t>connect-with-gratitude</t>
  </si>
  <si>
    <t>0x775bd190c40937e34231c7755acc4afc58e4ebdd</t>
  </si>
  <si>
    <t>THx DAO</t>
  </si>
  <si>
    <t>We imagine that if this protocol via THx DAO becomes commonplace, we can move capitalism to the next step. A babysitter who is reliable and loved by the community, a carpenter who can be trusted to leave the house and stay away, a caregiver who painstakingly takes care of the grandparents, a doctor who diligently treats the patient etc. We feel it is wrong to say that the only way to get paid is to do a few things because the unit cost is fixed. The value of services that have been appreciated has been estimated too low. A system in which more money naturally goes to those who do a better job. A system that aims to become a service provider who aims to do better work. The goal is to build these systems.</t>
  </si>
  <si>
    <t>0x5417cca5f536821cf5e23dd7f21a0a78a73d444c</t>
  </si>
  <si>
    <t>2023-07-03 07:00:30+00:00</t>
  </si>
  <si>
    <t>PS2O DAO</t>
  </si>
  <si>
    <t>PS2O DAO is a pioneering initiative, empowering individuals to tackle climate change by incentivizing support through the fractionalized ownership of revenue generating projects. Problem Statement To avoid a total climate disaster, the planet needs to reach NET ZERO greenhouse gas emissions as soon as possible. Mission Statement With Project Drawdown's Solutions as a guide, facilitate the world's path to Net Zero greenhouse gas emissions using available technology, proven sciences, and validated methods while accomplishing all 17 United Nations’ Sustainable Development Goals.</t>
  </si>
  <si>
    <t>0x4bfe357426e77f3cd4a1f842453713e870292426</t>
  </si>
  <si>
    <t>barukimang120</t>
  </si>
  <si>
    <t>0xdf7d84ee9c9f002d6dfd9db3fe9d4f44e00784ae</t>
  </si>
  <si>
    <t>0xfb2c2ec8c6efa57117d7543da190c69bd3b1b9d4</t>
  </si>
  <si>
    <t>ZHNET</t>
  </si>
  <si>
    <t>ZH NETWORK</t>
  </si>
  <si>
    <t>0x6166f19476e85f1505b04a4e6428626e5ee2c07d</t>
  </si>
  <si>
    <t>0x17c57bd297175e5711ee3daf045252b588f3162f</t>
  </si>
  <si>
    <t>GCC</t>
  </si>
  <si>
    <t>0x60851be026ad760da3bd73944b7c6bd9ebc70bc3</t>
  </si>
  <si>
    <t>0xe4e5d86f51ff04cbcf8440f0d8f30cf62374351a</t>
  </si>
  <si>
    <t>barukimang128</t>
  </si>
  <si>
    <t>0xe52799ad7b4f468be92c4c8ddd21ffe44cada105</t>
  </si>
  <si>
    <t>0xe3d8c94be1550dbde55811bb39c0d3868bafd068</t>
  </si>
  <si>
    <t>test jose</t>
  </si>
  <si>
    <t>hola</t>
  </si>
  <si>
    <t>0x9fa48a76fb3d53f46073a079e1c87d7b73239587</t>
  </si>
  <si>
    <t>Commando Meta</t>
  </si>
  <si>
    <t>Commando Meta is a Web3 community that leverages decentralised finance (DeFi) and gaming through a decentralised autonomous organisation (DAO). The community combines the principles of Web3, DeFi, and gaming to create an inclusive and participatory ecosystem. Through their DAO structure, Commando Meta enables community members to have a voice in decision-making processes related to game development, asset management, and economic governance. This ensures that the community actively shapes the direction and development of Commando Meta. Within the gaming space, Commando Meta integrates DeFi principles to enhance the virtual world economy. They implement strategies such as yield farming, where participants can earn passive income by staking assets or providing liquidity to DeFi platforms. This fosters active participation and incentivises community members to engage in the ecosystem. By combining Web3, DeFi, and gaming, Commando Meta empowers its community to actively participate, contribute, and benefit from the economic opportunities presented by the convergence of these technologies. The community-driven nature of the DAO allows for collaboration, innovation, and the creation of a vibrant ecosystem where members can collectively shape the future of Web3 gaming.</t>
  </si>
  <si>
    <t>0xc25311d9f7714e76ed01f64aaccf68fed95c712f</t>
  </si>
  <si>
    <t>test-secureseco</t>
  </si>
  <si>
    <t>0x519ce4c129a981b2cbb4c3990b1391da24e8ebf3</t>
  </si>
  <si>
    <t>SecureSECO DAO</t>
  </si>
  <si>
    <t>Decentralized Autonomous Organization for the SecureSECO project.</t>
  </si>
  <si>
    <t>0x87e2b0a8cc1ed29a1b098bf562e7f119040ee184</t>
  </si>
  <si>
    <t>secureseco</t>
  </si>
  <si>
    <t>0xb7bde363992227b5225ad0be49b169574d8d5c04</t>
  </si>
  <si>
    <t>0x09dea68815c4787e2b1c30afcfd28648b9ebea09</t>
  </si>
  <si>
    <t>0xe0cce880389636b1a4fd0ded4f97c1cd0ee8e80a</t>
  </si>
  <si>
    <t>Our DAO aims to revolutionize the fashion industry in SME context by establishing a decentralized framework for a small business dedicated to the design, production, and marketing of clothing. Utilizing the power of collective decision-making and direct stakeholder involvement, we strive to streamline operational efficiency, encourage innovative design ideas, and cultivate an equitable business environment. We welcome new contributors who are passionate about fashion and committed to enhancing the industry through decentralized technologies. Our DAO is the digital evolution of a renowned fashion enterprise with over 30 years of successful operation, specializing in the design, production, and marketing of casual wear. Our intimate team consists of 15 skilled craftsmen dedicated to producing high-quality clothing, led by the traditional managerial experience of the founder, complemented by the unique design vision of the co-founder. Additionally, we are powered by the fresh business perspectives of two partners, the founder's offspring, who foresee a future where technology plays an instrumental role in shaping the fashion industry. We are now embarking on an exciting journey to integrate this vision with the operational potential of a DAO, creating a business model that is both decentralized and democratic. We believe this transformation will lead to an enriched economic model, benefitting all participants involved. If you're passionate about fashion, intrigued by the potential of blockchain, or invested in the promise of decentralized business models, we invite you to join our mission. Your contributions can shape the future of our thriving business, and together, we can redefine the landscape of the fashion industry. Join us in this revolutionary transformation today. Our DAO is backed by production and the human resources behind it. DAO Philosophy: “THE VALUE OF THE PRODUCT IS IN THE PRODUCTION” - Albert Einstein, and "THE VALUE OF PRODUCTION IN ITS HUMAN TALENT" - Freedom DAO</t>
  </si>
  <si>
    <t>0x6c30c1a36ac486456932b2f106053c42333514b2</t>
  </si>
  <si>
    <t>Al Bait</t>
  </si>
  <si>
    <t>خزانة عائلية ووسيلة استثمار</t>
  </si>
  <si>
    <t>0xb61188f1fc557a4aa8766d9f2138432443f2afb1</t>
  </si>
  <si>
    <t>0x5e5f226909d19d959e1c2d51ad03f96d5be3412d</t>
  </si>
  <si>
    <t>D.O.M</t>
  </si>
  <si>
    <t>Banking as DAO - A next-generation decentralized organization that coordinates the resources of a community (human and capital) to sustainably deliver value for its members.</t>
  </si>
  <si>
    <t>0x3a93697f1d771dc09430c24962b571fe6ad8e745</t>
  </si>
  <si>
    <t>0xc01b5e308c2158d0460da9024535c9c9d72d61a3</t>
  </si>
  <si>
    <t>The Fashion Patent</t>
  </si>
  <si>
    <t>The Fashion Patent was created to pioneer a new direction for designers and creators alike to protect their designs and assets from the ongoing issue of online theft. We strive to use the power of NFTs to establish a more affordable and irrefutable way of notating an individual's creativity. The Fashion Patent is the first design NFT to protect originality on the Blockchain.</t>
  </si>
  <si>
    <t>0x1f9f6938ed06b165a980f862ae9329ef40535e08</t>
  </si>
  <si>
    <t>0x3b95717ec102a8550856e254e85ac0890de344c2</t>
  </si>
  <si>
    <t>AndyTest</t>
  </si>
  <si>
    <t>this is a asummary</t>
  </si>
  <si>
    <t>0xc99861117c43e7bd9c899c2ea363cc6e371bffea</t>
  </si>
  <si>
    <t>0x1c5b61c8de1bbdb1b0c0c32378583874d7159317</t>
  </si>
  <si>
    <t>Asia University DAO</t>
  </si>
  <si>
    <t>0xb12c88afc26229a5b814dc753ae372367f9ad3e4</t>
  </si>
  <si>
    <t>0x4f6cf0079346894c85977f3f63127ef1d1b42de1</t>
  </si>
  <si>
    <t>Investments-Dao</t>
  </si>
  <si>
    <t>Inversiones Comunitarias. Inmuebles-Turismo-Ocio</t>
  </si>
  <si>
    <t>0x7332699a98a799c486dbb08206fd711a542beaf7</t>
  </si>
  <si>
    <t>0xedaab199613beb9504fe99bdf91fabf0ac8cc509</t>
  </si>
  <si>
    <t>barukimang117</t>
  </si>
  <si>
    <t>https://cryptodaily.co.uk/2023/06/dao-funded-movie-featuring-nouns-nft-collection</t>
  </si>
  <si>
    <t>Compound Governor</t>
  </si>
  <si>
    <t>Mantle</t>
  </si>
  <si>
    <t xml:space="preserve"> DAO-governed (Decentralized Autonomous Organization) layer-2 blockchain is the solution</t>
  </si>
  <si>
    <t>https://www.realvision.com/shows/crypto-daily-briefing/videos/is-this-dao-led-l2-the-answer-to-eths-woes-oAmj?tab=details</t>
  </si>
  <si>
    <t>Merge with BitDAO</t>
  </si>
  <si>
    <t>https://www.theblock.co/post/236188/proposal-urges-mantle-to-allocate-72-million-to-lido-finance</t>
  </si>
  <si>
    <t>Merge with Mantle</t>
  </si>
  <si>
    <t>https://www.theblock.co/post/231557/ethereum-layer-2-mantle-network-merges-with-backer-bitdao?utm_source=rss&amp;utm_medium=rss</t>
  </si>
  <si>
    <t>WavesDAO</t>
  </si>
  <si>
    <t>For-Profit DAO on the Power Protocol platform aimed to support the development of Waves Blockchain-based projects</t>
  </si>
  <si>
    <t>https://coinjournal.net/news/dwf-labs-vote-of-confidence-to-the-wavesdao-project-sends-waves-price-up-91/</t>
  </si>
  <si>
    <t>STAR platform</t>
  </si>
  <si>
    <t>https://markets.financialcontent.com/stocks/article/wdwire-2023-6-24-star-blockchain-quiz-entertainment-and-fund-management-ice-breaking-journey</t>
  </si>
  <si>
    <t>platform provides a secure, highly encrypted digital economy platform for global users through open, transparent, and decentralized technical levels, and is also a pioneer in the field of blockchain Defi and metaverse development</t>
  </si>
  <si>
    <t>brand new meme coin that looks to unite community members and give the platform autonomy in decision-making - something which is missing from the world’s financial institutions</t>
  </si>
  <si>
    <t>Anarchy DAO</t>
  </si>
  <si>
    <t>https://anarchycoin.io/</t>
  </si>
  <si>
    <t>Gnosis Safe</t>
  </si>
  <si>
    <t>Multisig / Snapshot?</t>
  </si>
  <si>
    <t>ReadyPlayerDAO</t>
  </si>
  <si>
    <t>https://finance.yahoo.com/news/avalanche-backed-web3-gaming-studio-090000031.html?guccounter=1&amp;guce_referrer=aHR0cHM6Ly93d3cuZ29vZ2xlLmNvbS8&amp;guce_referrer_sig=AQAAAAltMkdK7bDngvREG53PGelndFTkkXiZh70NMBKxZCEdpCCpLcR5fBI-xDUzSK6NJn4UDrcXWi2b1WOIVwLi8Dh2mckr9pUWMLN7lgT8hIPAGfGnqSiJuw02U8-jLwyJoysGPlg3LI7ZfReGk2MkXviWzrQ3dfqkXNJ4bBTB7c7B</t>
  </si>
  <si>
    <t>Gaming DAO</t>
  </si>
  <si>
    <t>https://readyplayerdao.xyz/</t>
  </si>
  <si>
    <t>a digital platform that helps DAOs manage and distribute resources to working contributors - Coordinape rolled out CoVaults, smart contracts that allow DAOs to pay their contributors with ERC-20 tokens</t>
  </si>
  <si>
    <t>Platform?</t>
  </si>
  <si>
    <t>MimoDAO</t>
  </si>
  <si>
    <t>https://alexablockchain.com/mimo-dao-introduces-kuma-protocol/</t>
  </si>
  <si>
    <t>will be a DAO governed DEX that integrates a vote escrow model</t>
  </si>
  <si>
    <t>https://mimo.exchange/blog/dao-governance-launch-plan/</t>
  </si>
  <si>
    <t>IoTeX</t>
  </si>
  <si>
    <t>Alex the Doge</t>
  </si>
  <si>
    <t>Memecoin</t>
  </si>
  <si>
    <t>https://www.thecoinrepublic.com/2023/06/28/shiba-inu-and-alex-the-doge-live-chart-and-news/</t>
  </si>
  <si>
    <t>Ranker DAO</t>
  </si>
  <si>
    <t xml:space="preserve"> With a focus on gaming, 
RankerDAO.com
 is redefining the gaming experience and revolutionizing the way gamers interact, collaborate, and benefit from their participation</t>
  </si>
  <si>
    <t>https://medium.com/@Deen1st/ranker-dao-revolutionizing-the-gaming-landscape-with-decentralization-5f5e77366</t>
  </si>
  <si>
    <t>Fraud detection startup</t>
  </si>
  <si>
    <t>Unit21</t>
  </si>
  <si>
    <t>https://www.axios.com/pro/fintech-deals/2023/06/29/fraud-detection-unit21-45m</t>
  </si>
  <si>
    <t>AzukiDAO</t>
  </si>
  <si>
    <t>dedicated group of Azuki enthusiasts” has launched a proposal to claw back 20,000 Ether 
ETH
tickers down
$1,955
 from Zagabond</t>
  </si>
  <si>
    <t>https://cointelegraph.com/news/azukidao-proposal-eth-refund-from-founder-zagabond</t>
  </si>
  <si>
    <t>Azuki DAO</t>
  </si>
  <si>
    <t>The RugbyDAO</t>
  </si>
  <si>
    <t>pioneering decentralized autonomous organization (DAO) focused on transforming rugby.</t>
  </si>
  <si>
    <t>https://blockzeit.com/animoca-brands-and-the-rugbydao-join-forces-to-transform-rugby-through-blockchain-technology/</t>
  </si>
  <si>
    <t>DAO was founded to get frauded tokens back!</t>
  </si>
  <si>
    <t>https://twitter.com/danielvf/status/1675825631240519680?s=20</t>
  </si>
  <si>
    <t>governance token hacked in a classic signature malleability attack</t>
  </si>
  <si>
    <t>bZx (Ooki)</t>
  </si>
  <si>
    <t>hacked (already 4-7-2023)</t>
  </si>
  <si>
    <t>Osean</t>
  </si>
  <si>
    <t>allow platform members to purchase partial ownership of yachts by tokenizing them into NFTs</t>
  </si>
  <si>
    <t>https://cryptonews.com/news/osean-dao-crypto-project-review.htm</t>
  </si>
  <si>
    <t>https://osean.online/?source=cryptonews</t>
  </si>
  <si>
    <t>Easy Track</t>
  </si>
  <si>
    <t>https://easytrack.lido.fi/</t>
  </si>
  <si>
    <t>Specific build for LIDO</t>
  </si>
  <si>
    <t>https://blog.lido.fi/optimizing-dao-with-easy-track/</t>
  </si>
  <si>
    <t>DAO rating platforms: DAO Meter, DeFi Safety, Prime Rating?</t>
  </si>
  <si>
    <t>Alpha Camps</t>
  </si>
  <si>
    <t>https://medium.com/@web3pre/alpha-camps-dao-raises-30-eth-200651229c74</t>
  </si>
  <si>
    <t>Camping?</t>
  </si>
  <si>
    <t>Stablecoin platform</t>
  </si>
  <si>
    <t>https://forum.abracadabra.money/t/aip-22-abracadabra-dao-legal-framework-bridging-worlds/4272</t>
  </si>
  <si>
    <t>https://snapshot.org/#/abracadabrabymerlinthemagician.eth</t>
  </si>
  <si>
    <t>Abracadabra Money (Magic Internet Money)</t>
  </si>
  <si>
    <t>https://abracadabra.money/</t>
  </si>
  <si>
    <t>Halts operations after SEC</t>
  </si>
  <si>
    <t>https://coinnounce.com/barnbridge-dao-temporarily-halts-operations-amid-sec-investigation/</t>
  </si>
  <si>
    <t>Seized operations due to SEC investigation</t>
  </si>
  <si>
    <t>Scalar DAO</t>
  </si>
  <si>
    <t>Margin trading on DEX</t>
  </si>
  <si>
    <t>https://www.newsbtc.com/press-releases/introducing-scalar-dao-launching-margin-trading-on-dexs/</t>
  </si>
  <si>
    <t>http://www.scalardao.eth.limo/</t>
  </si>
  <si>
    <t>Rebrand in Aevo SNAPSHOT</t>
  </si>
  <si>
    <t>https://www.google.com/url?rct=j&amp;sa=t&amp;url=https://blockchainreporter.net/ribbon-finance-proposes-to-merge-into-aevo-plans-to-rebrand-and-launch-aevo-token/&amp;ct=ga&amp;cd=CAEYByoTNzgzMjM5NjY3MjAzMzQ0MDcwOTIZZmYzYTY0ODM5NDc5ZDgyNDpubDplbjpOTA&amp;usg=AOvVaw2GT5WIRhhmQ-ZmMyairQ-a</t>
  </si>
  <si>
    <t>Selfkey</t>
  </si>
  <si>
    <t>Decentralized Identity</t>
  </si>
  <si>
    <t>https://www.makeuseof.com/top-decentralized-identity-protocols/</t>
  </si>
  <si>
    <t>https://selfkey.org/</t>
  </si>
  <si>
    <t>https://selfkey.org/selfkey-dao-whitepaper-en/</t>
  </si>
  <si>
    <t>Philantrophy</t>
  </si>
  <si>
    <t>https://www.benzinga.com/markets/cryptocurrency/23/07/33195346/if-you-invested-100-in-bitcoin-today-and-it-reaches-levels-when-elon-musks-brother-called-</t>
  </si>
  <si>
    <t>https://snapshot.org/#/?q=big+green</t>
  </si>
  <si>
    <t>Bad Idea AI (BAD)</t>
  </si>
  <si>
    <t>Its goal is to foster collaboration and decision-making between humans and AI</t>
  </si>
  <si>
    <t>https://thegww.com/surging-over-1000-the-rise-of-bad-idea-ai-an-ai-based-meme-coin/</t>
  </si>
  <si>
    <t>https://www.badidea.ai/</t>
  </si>
  <si>
    <t>https://etherscan.io/token/0x32b86b99441480a7e5bd3a26c124ec2373e3f015</t>
  </si>
  <si>
    <t>Filter over 800 (814 stuks): last update t/m aug 2022 - governance level 1 non blank - filter 403, see comment A1</t>
  </si>
  <si>
    <t>CitaDAO</t>
  </si>
  <si>
    <t>The DeFi Solution to the Inefficient Real Estate Landscape. Tokenized Real Estate Platform</t>
  </si>
  <si>
    <t>https://medium.com/@jianhao.lm/citadao-the-defi-solution-to-the-inefficient-real-estate-landscape-part-1-52d565a56762</t>
  </si>
  <si>
    <t>https://docs.citadao.io/intro/iro-details/cardiff-commercial-building-iro</t>
  </si>
  <si>
    <t>https://docs.citadao.io/intro/get-involved/contribute-at-citadao</t>
  </si>
  <si>
    <t>MIDAO</t>
  </si>
  <si>
    <t>Registry of Marshall Island for DAOs</t>
  </si>
  <si>
    <t>https://finance.yahoo.com/news/midao-secures-1-million-fundraising-150000672.html?guccounter=1&amp;guce_referrer=aHR0cHM6Ly93d3cuZ29vZ2xlLmNvbS8&amp;guce_referrer_sig=AQAAAAltMkdK7bDngvREG53PGelndFTkkXiZh70NMBKxZCEdpCCpLcR5fBI-xDUzSK6NJn4UDrcXWi2b1WOIVwLi8Dh2mckr9pUWMLN7lgT8hIPAGfGnqSiJuw02U8-jLwyJoysGPlg3LI7ZfReGk2MkXviWzrQ3dfqkXNJ4bBTB7c7B</t>
  </si>
  <si>
    <t>Fetch.ai</t>
  </si>
  <si>
    <t>blockchain-based platform for building and deploying autonomous economic agents. These agents are software programs that can act on behalf of humans, organizations, or other machines to complete tasks or make decisions</t>
  </si>
  <si>
    <t>https://fetch.ai/</t>
  </si>
  <si>
    <t>https://fetch.ai/docs</t>
  </si>
  <si>
    <t>Creative Vision</t>
  </si>
  <si>
    <t>disrupt the entertainment industry by combining the production of spine-chilling horror movies with the cutting-edge world of Non-Fungibles (NFTs)</t>
  </si>
  <si>
    <t>https://www.digitaljournal.com/pr/news/accesswire/introducing-creative-vision-a-groundbreaking-dao-empowering-horror-film-production-art-collecting-and-nft-innovation</t>
  </si>
  <si>
    <t>WE DAO?</t>
  </si>
  <si>
    <t>Treasure DAO</t>
  </si>
  <si>
    <t>https://treasure.lol/</t>
  </si>
  <si>
    <t>https://app.treasure.lol/</t>
  </si>
  <si>
    <t>Beat DAO</t>
  </si>
  <si>
    <t>https://beatdao.io/</t>
  </si>
  <si>
    <t>https://coinfomania.com/star-atlas-lays-off-over-60-of-workforce/</t>
  </si>
  <si>
    <t>Will be closed</t>
  </si>
  <si>
    <t>wanted to be olympusDAO copy - https://snapshot.org/#/hectordao.eth/proposal/0x6bfce2921d14a8eb9fb5912637604dbbe5c5aa14624171270894ebafbc0b6b57</t>
  </si>
  <si>
    <t>https://www.coindesk.com/business/2023/07/26/for-crypto-investors-down-bad-in-hector-the-dao-cant-die-fast-enough/</t>
  </si>
  <si>
    <t>Problems with wind down (no auto execution, snapshot problem)</t>
  </si>
  <si>
    <t>Olympus Forks</t>
  </si>
  <si>
    <t>Mutiple seem to fail</t>
  </si>
  <si>
    <t>OlympusDAO Fork / Snapshot</t>
  </si>
  <si>
    <t>PolkaStream</t>
  </si>
  <si>
    <t>https://polkastream.io/</t>
  </si>
  <si>
    <t>Over the Top Streaming and Media</t>
  </si>
  <si>
    <t>https://bscscan.com/address/0x3cdd71d99cb393928b74d549d4cb0a6ffe0a60a8 - token address</t>
  </si>
  <si>
    <t>Media, P2E, Stream2E</t>
  </si>
  <si>
    <t>Mobidic</t>
  </si>
  <si>
    <t>https://finance.yahoo.com/news/mobidic-mbd-now-available-trading-145700709.html</t>
  </si>
  <si>
    <t>main goal of implementing decentralized autonomous organizations (DAOs) that enable autonomous decision-making and operation for community members without centralized intervention. By leveraging blockchain frameworks, Mobidic ensures reliability and transparency while promoting the growth of the DAO ecosystem through various features and protocols</t>
  </si>
  <si>
    <t>Mobidic  ?</t>
  </si>
  <si>
    <t>Deployment Platform / NFT Platform?</t>
  </si>
  <si>
    <t>https://www.mbdtop.com/#</t>
  </si>
  <si>
    <t>https://cryptoslate.com/op-ed-daos-face-growth-barriers-due-to-complexity-and-centralization-issues/</t>
  </si>
  <si>
    <t>Problems with implementations</t>
  </si>
  <si>
    <t>https://trustwallet.com/blog/the-curve-finance-hack-explained</t>
  </si>
  <si>
    <t>Coding vulnerabilities liquidity pools</t>
  </si>
  <si>
    <t>AI CEO driven spirit (drinks) company</t>
  </si>
  <si>
    <t>Business</t>
  </si>
  <si>
    <t>https://worldnationnews.com/mika-is-the-first-ai-robot-to-become-the-ceo-of-a-company/</t>
  </si>
  <si>
    <t>StUSDT</t>
  </si>
  <si>
    <t>https://decrypt.co/news-explorer?pinned=252466&amp;title=justin-sun-has-almost-complete-control-of-stusdt-report</t>
  </si>
  <si>
    <t>questionable if it really a DAO</t>
  </si>
  <si>
    <t>CurveDAO - (incl Emergency DAO)</t>
  </si>
  <si>
    <t>ZKPass</t>
  </si>
  <si>
    <t>aims to provide decentralized identity and access management solutions</t>
  </si>
  <si>
    <t>https://www.tekedia.com/binance-labs-sequoia-china-and-others-invest-2-5-million-on-zkpass/</t>
  </si>
  <si>
    <t>https://unchainedcrypto.com/curve-finance-emergency-dao-ends-rewards-for-exploited-pools/</t>
  </si>
  <si>
    <t>(E-DAO is 9 person multisig)</t>
  </si>
  <si>
    <t>Top mistakes to avoid when starting a DAO</t>
  </si>
  <si>
    <t>https://techbullion.com/top-mistakes-to-avoid-when-starting-a-dao/</t>
  </si>
  <si>
    <t>Elvis Legacy Council DAO</t>
  </si>
  <si>
    <t>digital community where they gain voting and governance rights over how Elvis’ musical legacy will be incorporated in future Web3 projects</t>
  </si>
  <si>
    <t>https://www.thestreet.com/crypto/investing/elvis-presley-nfts</t>
  </si>
  <si>
    <t>AI Meta Club</t>
  </si>
  <si>
    <t xml:space="preserve">Unite like-minded individuals driven by a shared passion for unlocking the limitless potential of AI and Metaverse technologies
</t>
  </si>
  <si>
    <t>Club</t>
  </si>
  <si>
    <t>https://www.digitaljournal.com/pr/news/getnews/ai-meta-club-and-metaone-unite-forces-to-redefine-gamefi-and-ai-powered-gaming-in-the-metaverse</t>
  </si>
  <si>
    <t>https://www.cryptopolitan.com/maestro-telegram-bot-breached-280-eth-stolen/</t>
  </si>
  <si>
    <t>Maestro Telegram Trading Bot (not a DAO)</t>
  </si>
  <si>
    <t>exploited a smart contract vulnerability</t>
  </si>
  <si>
    <t>JPEG'd</t>
  </si>
  <si>
    <t>Hacekd?</t>
  </si>
  <si>
    <t>In Curve Finance hack</t>
  </si>
  <si>
    <t>DeFi lending protocol that allows users to borrow funds against their collateralized NFTs</t>
  </si>
  <si>
    <t>https://nationworldnews.com/jpegd-curve-confirms-return-of-5495-eth-from-hacker/</t>
  </si>
  <si>
    <t>Saba Cooperative</t>
  </si>
  <si>
    <t>incubate and network self-governing nomadic, homestead, and maker-space communities that agree to be ‘green’ (ecologically sustainable) and ‘cool’ (nonaggressive) - non profit</t>
  </si>
  <si>
    <t>https://sabacooperative.com/__about/what-is-a-sociocratic-dao/</t>
  </si>
  <si>
    <t>DACH</t>
  </si>
  <si>
    <t xml:space="preserve">National Collaboration Initiative set to revolutionize the digital asset landscape by fostering continuous innovation and collaboration.  "innovation sandbox" </t>
  </si>
  <si>
    <t>https://www.einnews.com/pr_news/648086697/forward-edge-ai-launches-decentralized-autonomous-organization-collaboration-hub-to-foster-digital-asset-innovation</t>
  </si>
  <si>
    <t>Level Finance (DAO Treasury)</t>
  </si>
  <si>
    <t>https://captainaltcoin.com/level-finance-review/</t>
  </si>
  <si>
    <t>SphereX</t>
  </si>
  <si>
    <t>https://www.spherex.xyz/about</t>
  </si>
  <si>
    <t>https://medium.com/@dan_18598/in-an-era-where-technology-is-driving-unprecedented-change-the-concept-of-a-decentralized-b2d2a8fee6d9</t>
  </si>
  <si>
    <t>The atlantis DAO</t>
  </si>
  <si>
    <t>Double?</t>
  </si>
  <si>
    <t>RWA (real world asset) DAO</t>
  </si>
  <si>
    <t>it aims to create a self-sustaining seasteading nation powered by Atlantis Coin (ATLC)</t>
  </si>
  <si>
    <t>https://protos.com/someone-is-spamming-thousands-of-addresses-with-stusdt/</t>
  </si>
  <si>
    <t>AmbassaDAO</t>
  </si>
  <si>
    <t>empower passionate brand advocates and enthusiasts to become active participants in promoting and championing your brand</t>
  </si>
  <si>
    <t>https://ambassadao.gitbook.io/ambassadao/</t>
  </si>
  <si>
    <t>Hacked in curve hack</t>
  </si>
  <si>
    <t>Zephyr Loop</t>
  </si>
  <si>
    <t>https://www.digitaljournal.com/pr/news/getnews/zephyr-loop-launches-on-august-15th-engage-in-defi-governance-and-co-create-the-future-of-the-metaverse</t>
  </si>
  <si>
    <t>site dood</t>
  </si>
  <si>
    <t>Site does not work</t>
  </si>
  <si>
    <t>Cheers Finance</t>
  </si>
  <si>
    <t>Ticketing</t>
  </si>
  <si>
    <t>https://www.digitaljournal.com/pr/news/getnews/amp-zbj-enterprises-inc-invests-50-000-usd-in-cheers-entertainment-llc-to-fuel-development-of-revolutionary-nft-based-ticketing-platform</t>
  </si>
  <si>
    <t>Dynex</t>
  </si>
  <si>
    <t>https://captainaltcoin.com/most-profitable-crypto/</t>
  </si>
  <si>
    <t>https://dynexcoin.org/</t>
  </si>
  <si>
    <t>Elonator</t>
  </si>
  <si>
    <t>https://btcpeers.com/follow-the-x-com-musk-legal-battles-plus-elonator-coin-to-enter-the-web3-arena-and-learn-from-ethereum-polkadot/</t>
  </si>
  <si>
    <t>PLXYER</t>
  </si>
  <si>
    <t>https://plxyer.com/</t>
  </si>
  <si>
    <t>https://bscscan.com/token/0xac4FF793053c9fe8163020Df5054865d925f9bbD</t>
  </si>
  <si>
    <t>Now apparently sells soap</t>
  </si>
  <si>
    <t>SCAM? https://www.axios.com/pro/health-tech-deals/2023/08/24/bolt-ryan-breslow-turns-pharma-startup-love-into-wellness-marketplace</t>
  </si>
  <si>
    <t>decentralized indexing protocol that provides a bridge for querying and accessing data across blockchains such as Ethereum and networks like IPFS</t>
  </si>
  <si>
    <t>AdvocatesDAO (DAO to the Graph)</t>
  </si>
  <si>
    <t>https://www.makeuseof.com/web3-development-platforms-top/</t>
  </si>
  <si>
    <t>https://thegraph.com/</t>
  </si>
  <si>
    <t>DUBBEL??</t>
  </si>
  <si>
    <t>The Blockchain Era</t>
  </si>
  <si>
    <t>hrough a series of educational initiatives, workshops, and collaborative projects, TBE strives to share knowledge, insights, and best practices related to blockchain and related technologies. It is through these efforts that TBE aspires to equip individuals with the ability to actively participate in and shape the future.</t>
  </si>
  <si>
    <t>https://cryptopotato.com/the-blockchain-era-unveils-a-new-vision-for-the-future/</t>
  </si>
  <si>
    <t>DAOs don't work</t>
  </si>
  <si>
    <t>https://protos.com/blockchain-dev-says-daos-dont-work-elected-leaders-are-the-answer/</t>
  </si>
  <si>
    <t>MetaCene</t>
  </si>
  <si>
    <t>https://cryptonews.com/news/china-unveils-new-crypto-game-metacene-revive-crypto-gaming-scene.htm</t>
  </si>
  <si>
    <t>https://www.blockzeit.com/connext-is-changing-the-defi-landscape-with-xerc20-tokens-designed-for-interoperability/</t>
  </si>
  <si>
    <t>Connext - Next</t>
  </si>
  <si>
    <t>cbridging token</t>
  </si>
  <si>
    <t>FintraDAO</t>
  </si>
  <si>
    <t>longside cryptocurrency and AI-based quantitative trading, FintraDAO plans to venture into the foreign exchange market, one of the world's largest financial markets</t>
  </si>
  <si>
    <t>https://www.digitaljournal.com/pr/news/getnews/fintradao-a-legally-backed-decentralized-financial-ecosystem</t>
  </si>
  <si>
    <t>Infura is the access point for most DApps to access real-time on-chain data from the Ethereum blockchain</t>
  </si>
  <si>
    <t>https://cointelegraph.com/news/decentralized-infura-to-launch-first-phase-within-months</t>
  </si>
  <si>
    <t>https://fintradao.io/contest/history</t>
  </si>
  <si>
    <t>OCM DAO (onchainmonkey)</t>
  </si>
  <si>
    <t>NFT collection</t>
  </si>
  <si>
    <t>https://nftnow.com/collectibles/onchainmonkey-migrates-genesis-nft-collection-to-bitcoin/</t>
  </si>
  <si>
    <t>Possible split due to uprise - sept 2023</t>
  </si>
  <si>
    <t>https://nftnow.com/news/hundreds-of-nouns-holders-rally-to-exit-dao-leading-to-treasury-split/</t>
  </si>
  <si>
    <t>Remilia Collective - Milady NFT</t>
  </si>
  <si>
    <t>Milady Maker NFT project</t>
  </si>
  <si>
    <t>https://unchainedcrypto.com/milady-nft-founder-says-rogue-developer-embezzled-1-million-from-treasury/</t>
  </si>
  <si>
    <t>ReMeLife</t>
  </si>
  <si>
    <t>decentralization care-to-earn platform. Users get rewards for caring for others</t>
  </si>
  <si>
    <t>https://crypto.news/blui-aims-to-enhance-social-care-using-crypto/</t>
  </si>
  <si>
    <t>Work / Social</t>
  </si>
  <si>
    <t>SheisDAO</t>
  </si>
  <si>
    <t>SheisDAO is a global, community-driven education and social platform that is dedicated to empowering and uplifting women with Web 3.0</t>
  </si>
  <si>
    <t>https://www.macaubusiness.com/sheisdao-is-co-hosting-connecting-japan-to-southeast-asia-side-event-at-asias-largest-web-3-0-summit-token-2049-singapore/</t>
  </si>
  <si>
    <t>https://cointelegraph.com/magazine/dao-hyped-voting-decentralization/</t>
  </si>
  <si>
    <t>Are DAOs overhyped and unworkable? Lessons from the front lines</t>
  </si>
  <si>
    <t>Settlement with SEC</t>
  </si>
  <si>
    <t>https://www.axios.com/2023/09/13/stoner-cats-sec-nft</t>
  </si>
  <si>
    <t>https://coincodex.com/article/32308/sensorium-arc-review/</t>
  </si>
  <si>
    <t>Goracle - Gora</t>
  </si>
  <si>
    <t>https://www.benzinga.com/markets/cryptocurrency/23/09/34551978/brave-new-coin-partners-with-gora-io-to-power-smart-contracts</t>
  </si>
  <si>
    <t>https://app.gora.io/dao/connect</t>
  </si>
  <si>
    <t>OctoFi aims to make DeFi accessible to everyone by providing a user-friendly interface and simplifying complex financial processes</t>
  </si>
  <si>
    <t>https://moneyexcel.com/behind-the-scenes-how-octofi-octo-is-reshaping-decentralized-finance/</t>
  </si>
  <si>
    <t>Split - https://nftnow.com/news/hundreds-of-nouns-holders-rally-to-exit-dao-leading-to-treasury-split/ - https://www.axios.com/2023/09/15/the-nouns-a-top-tier-nft-project-is-breaking-up</t>
  </si>
  <si>
    <t>DAO governance is messy</t>
  </si>
  <si>
    <t>https://blockworks.co/news/drainage-dao-crypto-china</t>
  </si>
  <si>
    <t>DeFiChain</t>
  </si>
  <si>
    <t>Highly centralized - https://cryptoticker.io/en/bake-crypto-in-danger-chaos-happening-with-bake-defi/</t>
  </si>
  <si>
    <t>https://cryptoticker.io/en/bake-crypto-in-danger-chaos-happening-with-bake-defi/</t>
  </si>
  <si>
    <t>CO2 DAO treasury and aims to improve the decentralized investment landscape</t>
  </si>
  <si>
    <t>https://www.globenewswire.com/news-release/2023/09/17/2744303/0/en/CO2-Ecosystem-by-CO2-Bank-Launches-CO2-DAO-Treasury-Aims-to-Improve-Decentralized-Investment-Landscape.html</t>
  </si>
  <si>
    <t>CO2 DAO treasury</t>
  </si>
  <si>
    <t>JPEX</t>
  </si>
  <si>
    <t>a Hong Kong-based crypto exchange</t>
  </si>
  <si>
    <t>liquidity crisis, wants to transform to DAO</t>
  </si>
  <si>
    <t>https://www.cryptopolitan.com/jpex-faces-liquidity-crisis-amid-regulatory-scrutiny/</t>
  </si>
  <si>
    <t xml:space="preserve"> Even though the business structure dissolved in 2021, the company continued to operate as a decentralized autonomous organization (DAO) governed by holders of the FOX governance token</t>
  </si>
  <si>
    <t>https://nationworldnews.com/bitcoin-comes-native-to-metamask/</t>
  </si>
  <si>
    <t>https://snapshot.org/#/shapeshiftdao.eth</t>
  </si>
  <si>
    <t>CoffeeDAO (new?)</t>
  </si>
  <si>
    <t>Already a Moloch and an Aragon</t>
  </si>
  <si>
    <t>partnering with cafes around the world to unravel their market potential in exchange for free coffee</t>
  </si>
  <si>
    <t>Loyalty</t>
  </si>
  <si>
    <t>https://cointelegraph.com/magazine/token2049-singapore-huobi-asia-express/</t>
  </si>
  <si>
    <t>Telegram Open Network (TON)</t>
  </si>
  <si>
    <t>Messaging and social network</t>
  </si>
  <si>
    <t>https://www.thecoinrepublic.com/2023/09/19/toncoin-ton-comes-under-top-10-list-of-most-traded-crypto/</t>
  </si>
  <si>
    <t>Do Decentralized Autonomous Organization (DAO)</t>
  </si>
  <si>
    <t xml:space="preserve"> Uniswap launched an educational platform - Uniswap Univesrity</t>
  </si>
  <si>
    <t>https://www.investing.com/news/cryptocurrency-news/uniswap-launches-educational-platform-with-dodao-3180036</t>
  </si>
  <si>
    <t>TheHomiesDAO</t>
  </si>
  <si>
    <t>Based on Nouns?</t>
  </si>
  <si>
    <t>a wellness community that aims to support artists of Web3</t>
  </si>
  <si>
    <t>https://www.forbes.com/sites/yanasosnovskaya/2023/09/20/8-nft-artists-building-their-own-crypto-communities/</t>
  </si>
  <si>
    <t>Refreaction Festival</t>
  </si>
  <si>
    <t>Part music festival, part DAO and part incubation studio, Refraction is a one-of-a-kind artistic collective that is run by artists themselves</t>
  </si>
  <si>
    <t>a group of curators, collectors, and artists who are aiming to redistribute wealth and visibility. UnicornDAO aims to create equality for women-identified and LGBTQ+ people, specifically in Web3 space</t>
  </si>
  <si>
    <t>Charity / Social</t>
  </si>
  <si>
    <t>Voted to Dissolve</t>
  </si>
  <si>
    <t>Dissolves</t>
  </si>
  <si>
    <t xml:space="preserve"> a defi protocol</t>
  </si>
  <si>
    <t>https://snapshot.org/#/gro.xyz/proposal/0x8d4daa83895fe24a121d5e255e783b098ea634a21e6be8c4a5e6ed20c8d03dd1</t>
  </si>
  <si>
    <t>https://crypto.news/defi-protocol-gro-votes-to-dissolve-dao-and-terminate-operations/</t>
  </si>
  <si>
    <t>https://cointelegraph.com/news/balancer-social-engineering-attack-dns-provider-frontend-hijack</t>
  </si>
  <si>
    <t>Front end attack - social engineering attack DNS - attacker employed Angel Drainer phishing contracts. SlowMist said the exploiters attacked Balancer’s website via Border Gateway Protocol hijacking — a process where hackers take control of IP addresses by corrupting internet routing tables. The hackers then induced users to “approve” and transfer funds via the “transferFrom” function to the Balancer exploiter, it explained.</t>
  </si>
  <si>
    <t>https://twitter.com/CertiKAlert/status/1704343597695349155</t>
  </si>
  <si>
    <t>building ta layer-3 off-chain decentralized exchange (DEX)</t>
  </si>
  <si>
    <t>Infrastructure / DeFi</t>
  </si>
  <si>
    <t>https://crypto.news/hydranet-launches-layer-3-dex-enhances-trustless-cross-chain-trading/</t>
  </si>
  <si>
    <t>As Europe’s first regenerative village operating under a DAO</t>
  </si>
  <si>
    <t>TraditionalDreamFactory</t>
  </si>
  <si>
    <t>Community / Social</t>
  </si>
  <si>
    <t>https://www.traditionaldreamfactory.com/?utm_source=digitaljournal</t>
  </si>
  <si>
    <t>https://www.cryptopolitan.com/komorebi-collective-female-crypto-founders/</t>
  </si>
  <si>
    <t>Horizon DAO</t>
  </si>
  <si>
    <t>a well-regarded open-source, public protocol with an expansive and varied ecosystem - Horizen and EON</t>
  </si>
  <si>
    <t>https://financefeeds.com/horizen-launches-decentralized-governance-with-introduction-of-horizen-dao/</t>
  </si>
  <si>
    <t>https://www.horizen.io/</t>
  </si>
  <si>
    <t>Mismanagement and indecisiveness has left many decentralized autonomous organizations (DAOs) wounded and vulnerable</t>
  </si>
  <si>
    <t>https://www.coindesk.com/consensus-magazine/2023/09/27/ending-the-staking-trade-off-can-save-defi-communities/</t>
  </si>
  <si>
    <t>https://finance.yahoo.com/news/jade-protocol-faces-calls-liquidate-190412985.html</t>
  </si>
  <si>
    <t>Voting to Dissolve</t>
  </si>
  <si>
    <t>is an investment group that sources early-stage crypto deals</t>
  </si>
  <si>
    <t>Jade Group</t>
  </si>
  <si>
    <t>Call for Dissolvement</t>
  </si>
  <si>
    <t>Voted for Dissolvement</t>
  </si>
  <si>
    <t>Stormy legal questions and the brutal crypto winter have combined to freeze out crypto trading volume as well as Jade’s deal flow</t>
  </si>
  <si>
    <t>https://docs.google.com/spreadsheets/u/0/d/1nMco7bBItzsdq_jXWmZ4VdOCwcnM7y_wZSoOGEELODc/htmlview</t>
  </si>
  <si>
    <t>https://www.jadeprotocol.io/</t>
  </si>
  <si>
    <t>https://gov.jadeprotocol.io/</t>
  </si>
  <si>
    <t>Avalanche / BSC</t>
  </si>
  <si>
    <t>DAO Research Collective / Decentralization Research Center</t>
  </si>
  <si>
    <t>https://www.einnews.com/pr_news/657756618/the-decentralization-research-center-launches-as-a-hub-for-equitable-governance-regulation-of-emerging-technologies</t>
  </si>
  <si>
    <t>https://thedrcenter.org/</t>
  </si>
  <si>
    <t>Socios.com</t>
  </si>
  <si>
    <t xml:space="preserve"> the sole goal of growing the coin in the coming years</t>
  </si>
  <si>
    <t>Cardven Token</t>
  </si>
  <si>
    <t>https://cryptomode.com/cardven-token-price-prediction-how-recent-partnerships-will-boost-crn/</t>
  </si>
  <si>
    <t>PayPal</t>
  </si>
  <si>
    <t>NFT patent company</t>
  </si>
  <si>
    <t>https://coingeek.com/paypal-explores-nfts-with-new-marketplace-patent-after-launching-stablecoins/</t>
  </si>
  <si>
    <t>Nomic DAO Foundation</t>
  </si>
  <si>
    <t>https://www.prnewswire.com/news-releases/nomic-brings-bitcoin-to-the-entire-cosmos-ecosystem-301945908.html</t>
  </si>
  <si>
    <t xml:space="preserve"> non-profit dedicated to the growth and integration of the Nomic ecosystem</t>
  </si>
  <si>
    <t>Nomic</t>
  </si>
  <si>
    <t>OlympusFork</t>
  </si>
  <si>
    <t>https://www.coindesk.com/tech/2023/10/06/activist-crypto-investors-score-25m-bounty-after-campaign-on-floordao/</t>
  </si>
  <si>
    <t>FloorDAO, which seeks to build products for “NFT-Fi</t>
  </si>
  <si>
    <t>NFT Platform / DeFi</t>
  </si>
  <si>
    <t>FloorkDAO</t>
  </si>
  <si>
    <t>Splinter group of FloorDAO</t>
  </si>
  <si>
    <t>Splinter group of FloorDAO - that any fed-up investor could join as an escape hatch.</t>
  </si>
  <si>
    <t>Blockademia</t>
  </si>
  <si>
    <t>https://www.digitaljournal.com/pr/news/accesswire/aci-token-fueling-the-future-of-document-management-with-blockademia</t>
  </si>
  <si>
    <t>a web-based platform designed for the issuance and validation of document authenticity - stands as a groundbreaking decentralized information platform meticulously crafted for the publish and verify diplomas, certificates, insert destinations, business contracts, employment contracts, personal papers and many many more</t>
  </si>
  <si>
    <t>https://www.bsc.news/post/core-dao-in-q3-2023-report</t>
  </si>
  <si>
    <t>MetaWin</t>
  </si>
  <si>
    <t>Web3 entertainment company that is leading the way in innovation</t>
  </si>
  <si>
    <t>https://haseena-baig118.medium.com/metawin-leads-the-way-in-web3-innovation-5579272526dc</t>
  </si>
  <si>
    <t>DeSui DAO</t>
  </si>
  <si>
    <t>https://medium.com/@humblaizecare/desui-dao-a-paradigm-shift-in-decentralized-governance-7635c92db435</t>
  </si>
  <si>
    <t>Tanglible</t>
  </si>
  <si>
    <t>Stablecoin backed by real estate</t>
  </si>
  <si>
    <t>https://dailyhodl.com/2023/10/12/real-estate-backed-us-dollar-stablecoin-built-on-polygon-loses-47-of-its-value-after-suffering-serious-depeg/</t>
  </si>
  <si>
    <t>https://www.globenewswire.com/news-release/2023/10/12/2759563/0/en/Film-io-Awards-10-000-Prize-to-Winner-of-Fan-Selected-Creator-Contest-Chickenship.html</t>
  </si>
  <si>
    <t>DAStra</t>
  </si>
  <si>
    <t xml:space="preserve"> is an investment platform that provides access to the most innovative startups, helping them realize their potential.</t>
  </si>
  <si>
    <t>https://bitcoinist.com/dastra-network-decentralization-made-easier/</t>
  </si>
  <si>
    <t>https://dastra.network/</t>
  </si>
  <si>
    <t>https://dastra.network/dao - join button does not work</t>
  </si>
  <si>
    <t>Investment Platform</t>
  </si>
  <si>
    <t>https://menafn.com/1107236581/BLOK-Capital-Innovates-The-Crypto-Asset-Management-Sector-With-A-Revolutionary-Protocol</t>
  </si>
  <si>
    <t>Polyhedra</t>
  </si>
  <si>
    <t>focuses on interoperability, scalability, and Web3 integration. It develops inventive infrastructures using the zero-knowledge proof-of-concept</t>
  </si>
  <si>
    <t>https://www.thecoinrepublic.com/2023/10/15/top-5-dao-projects-that-investors-must-look-out-for-in-2024/</t>
  </si>
  <si>
    <t>LayerZero</t>
  </si>
  <si>
    <t>bridge</t>
  </si>
  <si>
    <t>https://decrypt.co/200764/ethereum-defi-exchange-airswap-rolls-out-nft-marketplace</t>
  </si>
  <si>
    <t>VOJR</t>
  </si>
  <si>
    <t>https://medium.com/coinmonks/vechain-foundation-tech-update-series-october-2023-0c83941e717e</t>
  </si>
  <si>
    <t>First Day Out</t>
  </si>
  <si>
    <t>https://www.newsbtc.com/news/company/its-cryptos-first-day-out/</t>
  </si>
  <si>
    <t>BitBest</t>
  </si>
  <si>
    <t>otential of BitBest DAO in shaping the future of DeFi, protocol upgrades, resource allocation, and community governance is immense</t>
  </si>
  <si>
    <t>https://techbullion.com/bitbest-dao-empowering-the-future-of-decentralized-governance/</t>
  </si>
  <si>
    <t>Xahau, an upcoming smart contract sidechain for the XRP Ledger (XRPL), has revealed its innovative governance mechanism, termed the "Governance Game</t>
  </si>
  <si>
    <t>Xahau</t>
  </si>
  <si>
    <t>https://u.today/xrp-ledger-xahau-governance-game-unveiled-details</t>
  </si>
  <si>
    <t>https://www.forbes.com/sites/forbestechcouncil/2023/10/19/decentralized-dreams-shaping-the-next-chapter-of-web3/?sh=56ef5e085705</t>
  </si>
  <si>
    <t>Zelfde? --&gt;</t>
  </si>
  <si>
    <t>Mogelijk nog eentje met zelfde naam</t>
  </si>
  <si>
    <t>https://tokenpost.com/SuperDao-Concludes-Operations-and-Returns-Funds-to-Backers-10847</t>
  </si>
  <si>
    <t>An interesting observation by the company was the short lifespan of most DAOs</t>
  </si>
  <si>
    <t>19-Oct-23</t>
  </si>
  <si>
    <t>Seizing operations!</t>
  </si>
  <si>
    <t>Querio</t>
  </si>
  <si>
    <t>Internet Computer Protocol</t>
  </si>
  <si>
    <t>an ambitious decentralized search engine revolutionizing Web3 exploration</t>
  </si>
  <si>
    <t>https://news.bitcoin.com/querio-the-daring-upstart-on-a-mission-to-revolutionize-decentralized-search/</t>
  </si>
  <si>
    <t>Mountain Protocol (USDM)</t>
  </si>
  <si>
    <t>https://www.tekedia.com/federal-reserve-governor-throws-cold-water-on-future-of-cbdc-in-usa/</t>
  </si>
  <si>
    <t>Dexe DAO Studio</t>
  </si>
  <si>
    <t>https://menafn.com/1107276099/Dexe-DAO-Partners-With-RAK-DAO-To-Enhance-DAO-Transparency-And-Efficiency</t>
  </si>
  <si>
    <t>https://www.dexe.io/</t>
  </si>
  <si>
    <t>All chains?</t>
  </si>
  <si>
    <t>https://www.dexe.io/coming-soon</t>
  </si>
  <si>
    <t>Oasys</t>
  </si>
  <si>
    <t xml:space="preserve"> P2E</t>
  </si>
  <si>
    <t>https://financefeeds.com/oasys-oas-unpacking-the-multi-layered-framework-for-blockchain-gaming/</t>
  </si>
  <si>
    <t>Planned DAO 2028</t>
  </si>
  <si>
    <t>MetaSync</t>
  </si>
  <si>
    <t>https://finance.yahoo.com/news/metasync-founder-marzuq-jimoh-embarks-195900365.html</t>
  </si>
  <si>
    <t>Hacked - https://blockworks.co/news/solana-exploit-dao-hacker</t>
  </si>
  <si>
    <t>https://blockworks.co/news/solana-exploit-dao-hacker</t>
  </si>
  <si>
    <t>Flashloan and voters inactivity and low quorum. Voting majority miss use? But an attacker targeting Synthetify last week only had to vote on — and pass — their own proposal to steal some $230,000 worth of crypto</t>
  </si>
  <si>
    <t>DAOs should have veto councils that can prevent attacks caused by token voting</t>
  </si>
  <si>
    <t>24-oct-23</t>
  </si>
  <si>
    <t>Starlink</t>
  </si>
  <si>
    <t>interactive metaverse space designed for gaming, social interaction, and digital exchange</t>
  </si>
  <si>
    <t>https://insidebitcoins.com/news/top-trending-crypto-coins-on-dextools-spectrum-protocol-harrypotterobamasonic10inu-starlink</t>
  </si>
  <si>
    <t>Aera</t>
  </si>
  <si>
    <t>Treasury Management</t>
  </si>
  <si>
    <t>The Envelop</t>
  </si>
  <si>
    <t>NFT2.0 protocol for creating programmable assets</t>
  </si>
  <si>
    <t>cross-chain</t>
  </si>
  <si>
    <t>https://cryptopotato.com/envelop-presents-nft2-0-aggregator/</t>
  </si>
  <si>
    <t>Arbitrum (offchain labs)</t>
  </si>
  <si>
    <t>Tokenize Gold</t>
  </si>
  <si>
    <t>https://medium.com/@GoldDAO/the-gold-dao-brings-gold-into-the-future-7486602924d1</t>
  </si>
  <si>
    <t>https://linktr.ee/golddao</t>
  </si>
  <si>
    <t>own investment fund Paradox Venture</t>
  </si>
  <si>
    <t>Paradox Venture</t>
  </si>
  <si>
    <t>https://born2invest.com/articles/paradox-venture-dao-investment-fintech/</t>
  </si>
  <si>
    <t>ZZDAO</t>
  </si>
  <si>
    <t>investment fund for Web3</t>
  </si>
  <si>
    <t>https://menafn.com/1107370604/ZZDAO-Decentralized-Web3-Investment-Platform-For-Everyone</t>
  </si>
  <si>
    <t>D.ai.sy - Daisy</t>
  </si>
  <si>
    <t>groundbreaking platform in equity crowdfunding and AI</t>
  </si>
  <si>
    <t>https://www.entrepreneur.com/en-in/technology/how-daisy-is-revolutionizing-equity-crowdfunding-and-ai/465065</t>
  </si>
  <si>
    <t xml:space="preserve"> unite members of the DAO community and provide reliable tools for earning from governance tokens of decentralized autonomous organization</t>
  </si>
  <si>
    <t>https://techbullion.com/cagacrypto-has-announced-the-pre-launch-of-the-caga-token-on-uniswap/</t>
  </si>
  <si>
    <t>Arthouse Spirits DAO project - Dictador</t>
  </si>
  <si>
    <t>https://currentaffairs.adda247.com/mika-the-ai-powered-robot-takes-the-helm-as-ceo-of-dictador/</t>
  </si>
  <si>
    <t>HK.chat</t>
  </si>
  <si>
    <t>https://meta.hk.chat/</t>
  </si>
  <si>
    <t>internet forum</t>
  </si>
  <si>
    <t>Web3 AI Community</t>
  </si>
  <si>
    <t>https://docs.hk.chat/</t>
  </si>
  <si>
    <t>Infura (Decentralized Infrastructure Network DIN)</t>
  </si>
  <si>
    <t>https://www.business2community.com/crypto-news/infura-partners-with-microsoft-and-tencent-to-build-decentralized-infrastructure-network-02747620</t>
  </si>
  <si>
    <t>Injective Blockchain</t>
  </si>
  <si>
    <t>https://medium.com/@tochukwuemmanuel777/key-features-of-injective-blockchain-586eb8b3a8f1</t>
  </si>
  <si>
    <t>Borroe Finance</t>
  </si>
  <si>
    <t>Developed as a next-generation funding platform, Borroe Finance leverages AI and enables businesses to fast-track their growth journeys by raising cash</t>
  </si>
  <si>
    <t>https://bitcoinist.com/top-5-cryptos-ai-recommend-for-huge-growth/</t>
  </si>
  <si>
    <t>MemeFi</t>
  </si>
  <si>
    <t>https://blockmanity.com/news/feature/unveiling-memefi-presale-where-meme-and-crypto-collide/</t>
  </si>
  <si>
    <t>The Gains Network</t>
  </si>
  <si>
    <t>a liquidity-efficient decentralized leverage trading platform</t>
  </si>
  <si>
    <t>https://themarketperiodical.com/2023/11/16/gns-coin-analysis-bears-vs-bulls-the-200-day-ema-showdown/</t>
  </si>
  <si>
    <t>0x812a106dd1d9d533269a6cffbd4a9a6e3fa413fb</t>
  </si>
  <si>
    <t>2023-07-04 04:43:44+00:00</t>
  </si>
  <si>
    <t>sushidao</t>
  </si>
  <si>
    <t>sushi dao</t>
  </si>
  <si>
    <t>0xdaf09ec79b0401c3b6a1eb2c92f44e4da5fd9425</t>
  </si>
  <si>
    <t>2023-07-08 19:54:40+00:00</t>
  </si>
  <si>
    <t>earn</t>
  </si>
  <si>
    <t>Earn Community</t>
  </si>
  <si>
    <t>The mission of Earn DAO is to create the world’s best community for making money online. The goal of the Earn DAO is to combine all possible ways to make money online, eliminate cheating and give people access to proven ways to make money in one click. We believe that the internet and cryptocurrencies provide tremendous earning opportunities for many people, regardless of their background, experience, and location. To make money on the Internet, you only need a computer and a stable Internet connection. Welcome, Everyone! Let’s build great things together 💜</t>
  </si>
  <si>
    <t>0x41c13bdaa9a49210c996d69cb604611714a9482c</t>
  </si>
  <si>
    <t>2023-07-10 12:37:20+00:00</t>
  </si>
  <si>
    <t>mu</t>
  </si>
  <si>
    <t>Mu</t>
  </si>
  <si>
    <t>Community app platform</t>
  </si>
  <si>
    <t>0x45b9f88ffcf42f59f723e50e6e1276ffe47a5602</t>
  </si>
  <si>
    <t>2023-07-10 22:02:40+00:00</t>
  </si>
  <si>
    <t>btcmining</t>
  </si>
  <si>
    <t>BTC Mining DAO</t>
  </si>
  <si>
    <t>0x5c09dcc1a16e088ba03ed1fcb2504bdf6b7e02ff</t>
  </si>
  <si>
    <t>2023-07-13 00:25:36+00:00</t>
  </si>
  <si>
    <t>jars</t>
  </si>
  <si>
    <t>Empty Jars</t>
  </si>
  <si>
    <t>The Empty Jars DAO is a decentralized autonomous organization that seeks to foster a collaborative open-source environment to create innovative solutions advancing God's mission. Guided by Seventh-day Adventist Christian values, our aim is to spread God's message of love, restoration, and hope through technological innovation.</t>
  </si>
  <si>
    <t>0xce763c3c30dc935817fbbc8266ff5202c1837079</t>
  </si>
  <si>
    <t>2023-07-13 02:31:28+00:00</t>
  </si>
  <si>
    <t>daofinancetech</t>
  </si>
  <si>
    <t>L.X.X DAO</t>
  </si>
  <si>
    <t>Banking als DAO Eine dezentrale Organisation der nächsten Generation, die die Ressourcen einer Gemeinschaft (Personal und Kapital) koordiniert, um ihren Mitgliedern und Nutzern Privatsphaere, und nachhaltigen Mehrwert zu bieten.</t>
  </si>
  <si>
    <t>0x1703ed1bfacc04b7eb654b297aa4e52ebc008722</t>
  </si>
  <si>
    <t>2023-07-14 05:41:20+00:00</t>
  </si>
  <si>
    <t>elimu</t>
  </si>
  <si>
    <t>Free personalized learning for every child ✨🚀</t>
  </si>
  <si>
    <t>0x2ed0ad390e3e3d431abd139030644f708958f33c</t>
  </si>
  <si>
    <t>2023-07-15 02:50:40+00:00</t>
  </si>
  <si>
    <t>amplify</t>
  </si>
  <si>
    <t>Creatiq Amplify</t>
  </si>
  <si>
    <t>Creatiq Amplify DAO is a decentralized autonomous organization designed to revolutionize the way digital marketing and growth services are delivered. As a DAO, it operates on principles of transparency, collaboration, and community empowerment. Creatiq Amplify DAO leverages cutting-edge technologies and smart contracts to provide efficient, reliable, and automated solutions for businesses seeking to amplify their online presence and accelerate their growth. With a focus on the Amplify product suite, including Amplify Ascend and Amplify Growth Suite, Creatiq Amplify DAO offers a range of comprehensive and tailored services to optimize brand visibility, attract target audiences, and drive conversion. Through its decentralized structure, Creatiq Amplify DAO enables businesses to benefit from the collective wisdom, expertise, and resources of a vibrant community of marketers, growth specialists, and entrepreneurs. Members of Creatiq Amplify DAO actively participate in the decision-making processes, helping shape the future direction of the DAO and its offerings. Through a governance model that encourages community voting and consensus, Creatiq Amplify DAO ensures that decisions are aligned with the best interests of its stakeholders and fosters an environment of inclusivity and collaboration. The DAO operates on a foundation of trust, leveraging smart contracts to automate transactions, payments, and performance tracking. This provides increased transparency, accountability, and efficiency in service delivery, enabling businesses to have full visibility into the impact and value generated by Creatiq Amplify DAO. Creatiq Amplify DAO aims to be at the forefront of innovation in the digital marketing industry, continuously exploring emerging technologies, trends, and strategies. By embracing a decentralized model, it empowers businesses to navigate the ever-evolving digital landscape, harnessing the collective power of the DAO community to achieve exceptional results and sustainable growth. As Creatiq Amplify DAO launches, it invites like-minded businesses, marketers, and growth enthusiasts to join the ecosystem, collaborate, and contribute to the collective mission of transforming the way digital marketing is approached and executed. Together, we will unlock the full potential of Amplify Ascend, Amplify Growth Suite, and related products and services, empowering businesses to reach new heights of success in the digital realm.</t>
  </si>
  <si>
    <t>0x15927ec25e4dbfe528ab62b1135e07269704bc6f</t>
  </si>
  <si>
    <t>2023-07-15 17:31:44+00:00</t>
  </si>
  <si>
    <t>hexa</t>
  </si>
  <si>
    <t>Hexa</t>
  </si>
  <si>
    <t>Web 3.0 marketing solution</t>
  </si>
  <si>
    <t>0x0d67a03b25059cc444779d291a30b95bf0226c5e</t>
  </si>
  <si>
    <t>2023-07-16 16:23:28+00:00</t>
  </si>
  <si>
    <t>petitworld</t>
  </si>
  <si>
    <t>PetitWorld ®</t>
  </si>
  <si>
    <t>PetitWorld is a DAO dedicated to the development of 3D Petit ® characters. Join us to shape the future of Petit ® and create virtual experiences. As a contributor, you can participate in governance, artistic decisions, and the creation of engaging experiences for our collectors. Together, we create endless opportunities for Petit ®.</t>
  </si>
  <si>
    <t>0x5a1ccd0f338e5249f6ef4ffbfec8acf382e1373a</t>
  </si>
  <si>
    <t>2023-07-17 07:02:01+00:00</t>
  </si>
  <si>
    <t>CreamDAO</t>
  </si>
  <si>
    <t>love cream love meow meow</t>
  </si>
  <si>
    <t>0x39c83db425e751edffad27066380c5272a4cd76e</t>
  </si>
  <si>
    <t>Ownco</t>
  </si>
  <si>
    <t>Ownco DAO</t>
  </si>
  <si>
    <t>0xc0baf80bd12b37f8d89c38b157924185b7de450b</t>
  </si>
  <si>
    <t>hehehe</t>
  </si>
  <si>
    <t>Supreme Dao</t>
  </si>
  <si>
    <t>Is one of the best daos out there?</t>
  </si>
  <si>
    <t>0x7094e72e32da18745803f3c757f4e3c00a80ace3</t>
  </si>
  <si>
    <t>dao</t>
  </si>
  <si>
    <t>Hehehehhe</t>
  </si>
  <si>
    <t>0x8f78874a09b1404489445eedf431c28026bc11b6</t>
  </si>
  <si>
    <t>swjkkkk</t>
  </si>
  <si>
    <t>swjking</t>
  </si>
  <si>
    <t>0x31d828fbb825898ee0a200fee767e69476c2a114</t>
  </si>
  <si>
    <t>Raised by Humanity</t>
  </si>
  <si>
    <t>Democratizing global AI governance</t>
  </si>
  <si>
    <t>0x2840e3e7ca672aefb6245c0ed9f9b39a80d8af29</t>
  </si>
  <si>
    <t>ethereum-latinoamerica.dao</t>
  </si>
  <si>
    <t>ΞTHΞRΞUM ₿OGOTA LATIN AMERICA SCHOOL OF CRYPTOCURRENCIES AND BLOCKCHAIN Join Our Ethereum Bogotá School and Learn Where You Can Invest Your Money Using Risk Management Strategies. CEO: (₿) guillermoacost.eth (Ξ)</t>
  </si>
  <si>
    <t>0x98918c71779dd8cf5704470fb2a060e2d857a70b</t>
  </si>
  <si>
    <t>Mooncake's Friends DAO</t>
  </si>
  <si>
    <t>for mooncake's friends</t>
  </si>
  <si>
    <t>0xf7dbc903893dbe58efb9f3ad10dfc7631ceee5e8</t>
  </si>
  <si>
    <t>BDC DAO</t>
  </si>
  <si>
    <t>0x16c1e33fea129621ca9a6d4fb1c06773acbb848f</t>
  </si>
  <si>
    <t>qiqi</t>
  </si>
  <si>
    <t>hii</t>
  </si>
  <si>
    <t>0x9c33d9b7941bc5c0daa7a55060ddbfd89b38eef8</t>
  </si>
  <si>
    <t>newboysan</t>
  </si>
  <si>
    <t>juventud ardiente</t>
  </si>
  <si>
    <t>0xde82b5c2f772422cb07ad726455aae0c41abf037</t>
  </si>
  <si>
    <t>goat</t>
  </si>
  <si>
    <t>mie</t>
  </si>
  <si>
    <t>0xc546e1def46106883d072b39437a07376509176f</t>
  </si>
  <si>
    <t>decentralized innovation</t>
  </si>
  <si>
    <t>0x858a2d1f62c0e5fac541b65f218777cccd6d5f80</t>
  </si>
  <si>
    <t>mangnei</t>
  </si>
  <si>
    <t>kikkk</t>
  </si>
  <si>
    <t>0x5d150b56b4daff6d5fa12a92c9ee79fe39118c34</t>
  </si>
  <si>
    <t>test-319</t>
  </si>
  <si>
    <t>0xb2f758609b3df1118c681d493fef2e5c8d921270</t>
  </si>
  <si>
    <t>jaj</t>
  </si>
  <si>
    <t>asd</t>
  </si>
  <si>
    <t>0xb04edcb48caae62a693c281e5a9ea2d90162ea3c</t>
  </si>
  <si>
    <t>0x73efc70ae106318f37526f0585a97a3d455b26ad</t>
  </si>
  <si>
    <t>AYcp55</t>
  </si>
  <si>
    <t>build great portfolio</t>
  </si>
  <si>
    <t>0x66ee8e946af2ef0223df8d55e7db616746e57ec1</t>
  </si>
  <si>
    <t>taiyiyi</t>
  </si>
  <si>
    <t>TaiYiYi</t>
  </si>
  <si>
    <t>taiyiyi's Dao</t>
  </si>
  <si>
    <t>0xf9006e548d8d74062cef1b2b9c5c7813a64bfbe5</t>
  </si>
  <si>
    <t>hope</t>
  </si>
  <si>
    <t>hhooppee</t>
  </si>
  <si>
    <t>0x7c77ad7a1dd84f1deb2b3edaca270c02ba48d6b5</t>
  </si>
  <si>
    <t>Main40C</t>
  </si>
  <si>
    <t>Main40C'dao</t>
  </si>
  <si>
    <t>0x7c51fb5077aa830889f8e7b39e92a999822df90e</t>
  </si>
  <si>
    <t>0x18649824fa6b6c4a5d61d73916b88ae256621489</t>
  </si>
  <si>
    <t>dao1</t>
  </si>
  <si>
    <t>dao test</t>
  </si>
  <si>
    <t>0xa1e2e4019aa0ba935c47ee1f7aa8d82e7d623488</t>
  </si>
  <si>
    <t>shangsea</t>
  </si>
  <si>
    <t>0x3c9f03ad05521696c96a3f63ae4257320ea2d1dd</t>
  </si>
  <si>
    <t>test-547</t>
  </si>
  <si>
    <t>0x100bcd51387423903c002ee1ff35ad58999ff105</t>
  </si>
  <si>
    <t>Spice Girls</t>
  </si>
  <si>
    <t>0x562018e6b4eb422bfa8e9a1a4483936f5b719494</t>
  </si>
  <si>
    <t>test dao #7635</t>
  </si>
  <si>
    <t>0xb3dc63ded0d236e9ea29c3e22b7c43c375c53039</t>
  </si>
  <si>
    <t>test dao #3453</t>
  </si>
  <si>
    <t>Test POAP</t>
  </si>
  <si>
    <t>0xd91ad9b57f1eecfb3a17101bd4095ee3cde5faef</t>
  </si>
  <si>
    <t>test dao #9283</t>
  </si>
  <si>
    <t>Testing POAPs</t>
  </si>
  <si>
    <t>0x5aa1aa6c651c30f9116875dfc7b90bc08a10d4b3</t>
  </si>
  <si>
    <t>test dao #9821</t>
  </si>
  <si>
    <t>testing POAP</t>
  </si>
  <si>
    <t>0xa4aa6c61120c7eaa89e9feb21a288026f6055759</t>
  </si>
  <si>
    <t>Ravengers</t>
  </si>
  <si>
    <t>DAO of Ravengers</t>
  </si>
  <si>
    <t>0x788846bf21e65c12bfaa8882a7717f8f57a4c0c6</t>
  </si>
  <si>
    <t>Ravengers II</t>
  </si>
  <si>
    <t>The new Ravengers</t>
  </si>
  <si>
    <t>0x2460b9ce66726186669b87af09fa06acedf7c9ee</t>
  </si>
  <si>
    <t>Ravengers III</t>
  </si>
  <si>
    <t>More Ravengers!</t>
  </si>
  <si>
    <t>0xf544980f4287eccb96c28da9d976eb34916fa920</t>
  </si>
  <si>
    <t>Yggdrasil Unite</t>
  </si>
  <si>
    <t>My new DAO</t>
  </si>
  <si>
    <t>0xdd9606970177387925aa5e16c806837d76e72700</t>
  </si>
  <si>
    <t>One World Dao</t>
  </si>
  <si>
    <t>The World Tree</t>
  </si>
  <si>
    <t>0xff2c4574b1d6740b6c7cabe2a74c912fc7a57e03</t>
  </si>
  <si>
    <t>mine</t>
  </si>
  <si>
    <t>mt dao</t>
  </si>
  <si>
    <t>0x3b650496e31b01bb3da13a9f762b1dbdfcaf1640</t>
  </si>
  <si>
    <t>Growing the Ethereum Community in Colombia</t>
  </si>
  <si>
    <t>0xcf360a23f791f13338e7ec2aca42d0efb0b869e6</t>
  </si>
  <si>
    <t>test dao #8712</t>
  </si>
  <si>
    <t>test POAP</t>
  </si>
  <si>
    <t>0x3b74a623c682a905944b7393a84698f2137b5dbc</t>
  </si>
  <si>
    <t>test dao #3541</t>
  </si>
  <si>
    <t>0x2932489080fbc0b5c176dd1c2e9743cc489b0bbf</t>
  </si>
  <si>
    <t>test dao #8030</t>
  </si>
  <si>
    <t>POAP test</t>
  </si>
  <si>
    <t>0x4d2dcf5a6cba1ef80bf687d77e8b47e75eee910e</t>
  </si>
  <si>
    <t>test dao #1030</t>
  </si>
  <si>
    <t>0x9545385cd4eedf6b9778d782a44442287a4326d4</t>
  </si>
  <si>
    <t>test dao #3071</t>
  </si>
  <si>
    <t>0x47b23b58a76858cb7dd5d8c0666e5d0e36f6c45c</t>
  </si>
  <si>
    <t>CMDAO</t>
  </si>
  <si>
    <t>CMDAO, Testnet Comming Sooon.....</t>
  </si>
  <si>
    <t>0xb770259655d921f58ab25d8174c3bd049364091f</t>
  </si>
  <si>
    <t>Prawo DAO</t>
  </si>
  <si>
    <t>DAO whose goal is to spread justice in the WEB3 world</t>
  </si>
  <si>
    <t>0xf168dae1bf1df05e1329135684f7f22a2f5eef02</t>
  </si>
  <si>
    <t>WeedoVerse DAO</t>
  </si>
  <si>
    <t>WeedoVerse is a DAO project focused on creating engaging video games that are connected to the Polygon Blockchain and are all housed within a Metaverse based on real-world locations. Players can earn real money from the games and use it to shop real life products within our Metaverse driven by AI NPCs. WeedoFarm is a Play To Earn game inspired by Farmville that allows players to grow their Cannabis in the form of NFTs and sell them to earn our Game Token: the Weedough ($WDV). The players can also consume their products to access P2O Mini Games. Our team just got a grant and partnership with Immutable, Web3 Gaming Platform Leader.</t>
  </si>
  <si>
    <t>0x4dd3af632f15417246fdc4006d0256a8723ba151</t>
  </si>
  <si>
    <t>AdminSquad</t>
  </si>
  <si>
    <t>This is the first DAO for all Admins in the Cryptospace! Wether you are a Mod on Discord or Telegram or any other Project, feel free to join!</t>
  </si>
  <si>
    <t>0xb14ea1d1baf97d24c490daf960812cde207f93e1</t>
  </si>
  <si>
    <t>Nodanomics</t>
  </si>
  <si>
    <t>Nodanomics DAO is on a mission to honour game economy designers with best-in-class tools to balance web3 economies</t>
  </si>
  <si>
    <t>0x6d32845618dddc6c746980885c3e0ac7a186d563</t>
  </si>
  <si>
    <t>test dao #7564</t>
  </si>
  <si>
    <t>0xc02669adb4c8e5b5de8b87da6934ad048b0540c5</t>
  </si>
  <si>
    <t>xiaoshen</t>
  </si>
  <si>
    <t>xs</t>
  </si>
  <si>
    <t>0xa3b469354ed961f076abd6cef123bce57f9edc68</t>
  </si>
  <si>
    <t>sadds</t>
  </si>
  <si>
    <t>Dao Daddy</t>
  </si>
  <si>
    <t>This is a dao for dads</t>
  </si>
  <si>
    <t>0xb70ac035433ae9b9a6407945e2f497c99dd5cded</t>
  </si>
  <si>
    <t>0xae65a1ec024578747d0190fb8cf462b4abfa8578</t>
  </si>
  <si>
    <t>zuowangdao</t>
  </si>
  <si>
    <t>All fun people are welcome to join</t>
  </si>
  <si>
    <t>0x879c7103bca86ab675e0a3c6f513bebaf1d42759</t>
  </si>
  <si>
    <t>Y19</t>
  </si>
  <si>
    <t>0x1c508e254a3b70b760180450720cccf5341dbd4c</t>
  </si>
  <si>
    <t>shenglongdao</t>
  </si>
  <si>
    <t>All clowns are welcome</t>
  </si>
  <si>
    <t>0x12cfbd3c22fbf918c0b8528bd03ecafb6e40d4f2</t>
  </si>
  <si>
    <t>daokedao</t>
  </si>
  <si>
    <t>All psychiatric patients are welcome to join</t>
  </si>
  <si>
    <t>0x6c5a25e7f02cc09e683ab419dbda8fbcf9252dea</t>
  </si>
  <si>
    <t>little PP</t>
  </si>
  <si>
    <t>All people with small butts are welcome to join</t>
  </si>
  <si>
    <t>0xcfac0d983e4e8f5fb841159ce114c90ae7600453</t>
  </si>
  <si>
    <t>0xba5810127a70f0973ca2abcc2787f3e6a8555092</t>
  </si>
  <si>
    <t>ershi</t>
  </si>
  <si>
    <t>0x754498bd278549d92cdd49fa12a6a6466fec837d</t>
  </si>
  <si>
    <t>comet</t>
  </si>
  <si>
    <t>0x6df620b459a63aff6e3b2ab7346f19de106c8281</t>
  </si>
  <si>
    <t>eryi</t>
  </si>
  <si>
    <t>0x16c6fb04170c1b5958374f7a2038b242244eb2a3</t>
  </si>
  <si>
    <t>0xc302f840a9ba8efdbcd46d72fc5feb1824caafa5</t>
  </si>
  <si>
    <t>0xb22065d949df300a50079fc7336354d28612ffbe</t>
  </si>
  <si>
    <t>liangyi</t>
  </si>
  <si>
    <t>0xa5264c59e6d561b3ceda878889600d3e3897743d</t>
  </si>
  <si>
    <t>erer</t>
  </si>
  <si>
    <t>0xc2ab5bc5fa77a45e0a01e1e0257f8f05b716d8e6</t>
  </si>
  <si>
    <t>liangerya</t>
  </si>
  <si>
    <t>0xef25f3783a8e52336aa7973a0d3aabb3d599ce37</t>
  </si>
  <si>
    <t>city of night</t>
  </si>
  <si>
    <t>city</t>
  </si>
  <si>
    <t>0x3087c285dcc09765f0fc3b5ad56b1d3d904b29dd</t>
  </si>
  <si>
    <t>ersan</t>
  </si>
  <si>
    <t>0x7bd8cb41cc16acf62c7efc04803ce86886b1e2bd</t>
  </si>
  <si>
    <t>ersi</t>
  </si>
  <si>
    <t>0x1a7a2752eaf1d177dcf3c0bcd641ab06d43e4dca</t>
  </si>
  <si>
    <t>erwu</t>
  </si>
  <si>
    <t>0xf6fd8c43f19f7ce7b91dd6c69269ca111e94df0c</t>
  </si>
  <si>
    <t>Crypto Frens Hot Pot Club</t>
  </si>
  <si>
    <t>The Crypto party club that decides where to eat hot pot next time.</t>
  </si>
  <si>
    <t>0x372611548df597405a6be1e8faa7b653a7d6b469</t>
  </si>
  <si>
    <t>ModeServer</t>
  </si>
  <si>
    <t>Fashion Tech Symposium</t>
  </si>
  <si>
    <t>0x96d40e8ac9c986852c69d0e0aee366ff89a90fae</t>
  </si>
  <si>
    <t>Decentralized Autonomous Organization (DAO) Dağıtık Otonom Organizasyon (DOO) Istanbul</t>
  </si>
  <si>
    <t>0x0f7b77cdedcd77d869b6fe1ecc2411c0160c3094</t>
  </si>
  <si>
    <t>yaoba</t>
  </si>
  <si>
    <t>0x4bb13cd63a2e3d31b6d988843cd1209cd86bded4</t>
  </si>
  <si>
    <t>B4af</t>
  </si>
  <si>
    <t>Messi es el jugador número uno de la historia</t>
  </si>
  <si>
    <t>0x06581e3a1ecaacd732139141b0000b19dfe0db21</t>
  </si>
  <si>
    <t>yiqi</t>
  </si>
  <si>
    <t>0x701de57d4fe0dbe2a9801de8e98fa1f6f4b92809</t>
  </si>
  <si>
    <t>qere</t>
  </si>
  <si>
    <t>we</t>
  </si>
  <si>
    <t>0xc3a3f503dec183199153f683538667f82bbfd0fd</t>
  </si>
  <si>
    <t>aapeople</t>
  </si>
  <si>
    <t>as</t>
  </si>
  <si>
    <t>0x6985609a60b4a54b863b6aa59b4b8b0fca3cd9c2</t>
  </si>
  <si>
    <t>jijiji</t>
  </si>
  <si>
    <t>aaa</t>
  </si>
  <si>
    <t>0x736fd196f75b1daf4f8ba64e1cb7052ae8923ac2</t>
  </si>
  <si>
    <t>Rei Ayanami DAO</t>
  </si>
  <si>
    <t>DAO for Rei Ayanami Fans</t>
  </si>
  <si>
    <t>0xffcf1d561e51f50eed008ea7fcc782ee9e32beac</t>
  </si>
  <si>
    <t>hiiii</t>
  </si>
  <si>
    <t>ihhh</t>
  </si>
  <si>
    <t>0x1f1853fe6289382f3558f393dbc6766f1c8ac72b</t>
  </si>
  <si>
    <t>pipi</t>
  </si>
  <si>
    <t>0x93e9cf387322540f3ea2ce934f99eb560de31ecc</t>
  </si>
  <si>
    <t>huhu</t>
  </si>
  <si>
    <t>0xffe289ea33ca78d829156d4b68b60a8e7c27ac13</t>
  </si>
  <si>
    <t>suosuo</t>
  </si>
  <si>
    <t>hisuosuo</t>
  </si>
  <si>
    <t>0xde99d82bdf0ead451bb3c25363c9307b0c4e9901</t>
  </si>
  <si>
    <t>0x52f68a86ed1076591922e0ee430872dddeaeda0f</t>
  </si>
  <si>
    <t>bnbbb</t>
  </si>
  <si>
    <t>0x8e4f26331f2e202274f734a7ee93826a8b6871cf</t>
  </si>
  <si>
    <t>yang1811</t>
  </si>
  <si>
    <t>0xd3243f4227032cbda882770beb73109079ad85f0</t>
  </si>
  <si>
    <t>Tdij1812</t>
  </si>
  <si>
    <t>0x38b26fb1f75d1084fbef6c24b8ae5aa5b7ee3a71</t>
  </si>
  <si>
    <t>ijdaoifj23)</t>
  </si>
  <si>
    <t>0x682fcf2c9dfea1274b9bade54917b37e346a6ee8</t>
  </si>
  <si>
    <t>yisi</t>
  </si>
  <si>
    <t>0xecdc0b7f078a163f29315449807b5bfebf82999f</t>
  </si>
  <si>
    <t>wak_DAO</t>
  </si>
  <si>
    <t>hello this is test!</t>
  </si>
  <si>
    <t>0x77ef62146564d5b9b54a99c219e4e6372c9b8fed</t>
  </si>
  <si>
    <t>0xc4474945757e9936c7eb4d5095b3f98313b2675e</t>
  </si>
  <si>
    <t>DAppChaser 2023 Core Team</t>
  </si>
  <si>
    <t>Place where DAppChaser core team governs</t>
  </si>
  <si>
    <t>0x9644c6bfff66434b18cd0eeb07ae31921f9df64f</t>
  </si>
  <si>
    <t>jige</t>
  </si>
  <si>
    <t>kunkun</t>
  </si>
  <si>
    <t>0x1f0e78006f8f69a9097271bebdef14442895a161</t>
  </si>
  <si>
    <t>qwe</t>
  </si>
  <si>
    <t>r</t>
  </si>
  <si>
    <t>0xa0a59663ec3b5b576b6943ccf350ebb403234887</t>
  </si>
  <si>
    <t>mimi</t>
  </si>
  <si>
    <t>mi</t>
  </si>
  <si>
    <t>0xf84f8bdaaf65f85814f4b3e096c176dcbc1618bf</t>
  </si>
  <si>
    <t>popo</t>
  </si>
  <si>
    <t>poo</t>
  </si>
  <si>
    <t>0xbd4104dc6fae4470a47e6fc8a44bbdb30e024f7c</t>
  </si>
  <si>
    <t>qaz</t>
  </si>
  <si>
    <t>zaq</t>
  </si>
  <si>
    <t>0xa036b9085fb65bad7d6c6eb1c327fba67e9522df</t>
  </si>
  <si>
    <t>yiliu</t>
  </si>
  <si>
    <t>0x0c8b856131f7b8044cc65e2a81ca98f83098fd69</t>
  </si>
  <si>
    <t>2023-07-17 07:02:02+00:00</t>
  </si>
  <si>
    <t>Bringit</t>
  </si>
  <si>
    <t>Bringit delivery</t>
  </si>
  <si>
    <t>0x71accebb08b1f6f812d257c67b29cfa7f77261c0</t>
  </si>
  <si>
    <t>DALLAWALLA POWER TRIBAL DAO</t>
  </si>
  <si>
    <t>DALLAWALLA COMMUNITY DEVELOPMENT AUTHORITY - The primary blockchain for tribal voting, administration, authentication and verification of data. DWP token is legal tender for the payment for all DCDA fees, debts, fines, and royalties.</t>
  </si>
  <si>
    <t>0x5dc6e3e99767474180f3939ac720e1f1a0afe18f</t>
  </si>
  <si>
    <t>2023-07-19 09:02:04+00:00</t>
  </si>
  <si>
    <t>0xe65d33eb6549b12a7177f9b30cfb05caf6272900</t>
  </si>
  <si>
    <t>2023-07-24 00:55:28+00:00</t>
  </si>
  <si>
    <t>0xc51ae925dad3c2e5660b267e43b8d0447da59035</t>
  </si>
  <si>
    <t>2023-07-24 07:00:06+00:00</t>
  </si>
  <si>
    <t>epiq</t>
  </si>
  <si>
    <t>EPIQ Society</t>
  </si>
  <si>
    <t>EPIQ Society is a bold and visionary community dedicated to empowering individuals to reach their full potential and co-create a thriving and harmonious society. We believe in the fusion of cutting-edge technology, conscious business practices, and the wisdom of both ancient and modern philosophies. Our aim is to unlock the extraordinary capabilities inherent in every individual and foster a culture of collaboration, innovation, and personal growth. Through our transformative ecosystem, we provide opportunities for individuals to unleash their potential, find their purpose, and actively contribute to the co-creation of a better world.</t>
  </si>
  <si>
    <t>0xa02aa32b5cbb0c3e2883d4d15b1eca3cf857bf2c</t>
  </si>
  <si>
    <t>capital</t>
  </si>
  <si>
    <t>Creatiq Capital</t>
  </si>
  <si>
    <t>Empowering investors through real estate tokenization and conscious investment opportunities.</t>
  </si>
  <si>
    <t>0xe98ac98631491098cfa17f247b233e45b4bd1a1b</t>
  </si>
  <si>
    <t>2023-07-24 07:01:53+00:00</t>
  </si>
  <si>
    <t>0xc4d052ae49dcf3a39514442ce09ae65302ab49f8</t>
  </si>
  <si>
    <t>0xf41eaa36d1587acd7e3a704216445b5edce34f5d</t>
  </si>
  <si>
    <t>0x41681ad9840f63f7df957a92c8b26ed2ec927549</t>
  </si>
  <si>
    <t>0x3e321094cd6f85b6ae68d1d33b3e0330b6458d66</t>
  </si>
  <si>
    <t>0x0a47d00d70e9695b55ce08a1ad8d110ee99e3176</t>
  </si>
  <si>
    <t>0x1d54c3122f739983f0be839eaf9008ed31c9da29</t>
  </si>
  <si>
    <t>0x57db90ba7521636dc4b35aeda1549a08f7962e72</t>
  </si>
  <si>
    <t>0x2b79e8e544d08abc703801b7578abee5bdbb0f57</t>
  </si>
  <si>
    <t>0x3693f8d9fc5cad9c95631a43240083c47a01a012</t>
  </si>
  <si>
    <t>0x2fdb6d6dcd92021418628d621a71e196cf35fbe8</t>
  </si>
  <si>
    <t>0x7664e26893048918e165eda4c5f3b174333e78c4</t>
  </si>
  <si>
    <t>0x5341f63dde03206fb300e0713cff89aa7ab46ced</t>
  </si>
  <si>
    <t>0x983829497420c7390fc0bc047c1d6483de616109</t>
  </si>
  <si>
    <t>0x73f71a0e2593e158f469319669793b5d78fc3445</t>
  </si>
  <si>
    <t>0xd5383ed86a949870470382cff75bcd1052770cbd</t>
  </si>
  <si>
    <t>0xffc9d62ed196bf7826971e9df4259047df453e8f</t>
  </si>
  <si>
    <t>0x1c198bd84a3b4c4b0f1f4d8eee8f3fbff675011a</t>
  </si>
  <si>
    <t>0x97e83002845005fc8a530b2f7999518c05d01fae</t>
  </si>
  <si>
    <t>0x4841802d61378457f3b43e32575dac4cd9f5a710</t>
  </si>
  <si>
    <t>0xd9a55504cc29defa7fb72aee3ca4f5817d790d16</t>
  </si>
  <si>
    <t>0x88e86fcab2cd7457bbedffb868278ad48623cd18</t>
  </si>
  <si>
    <t>0x058e19bfbc144e97f22e13b1008a5cafa0ded6fb</t>
  </si>
  <si>
    <t>0xad0d1596bb42e818b07df3f26b97433f76b6f77b</t>
  </si>
  <si>
    <t>0x7631701f0b99574b5ac85a93513da222b2085cd6</t>
  </si>
  <si>
    <t>0x3640dbcec42d583a9276c64c6d1c95a1b48b5739</t>
  </si>
  <si>
    <t>0x922f3839e7c4747e48bf4a8945e75be30df2ddad</t>
  </si>
  <si>
    <t>0xc93f3d61d0292ec6e92b6d4f1b757ffcb10d8222</t>
  </si>
  <si>
    <t>0xe4e3489b74e340a63e6c8cedc06aed45fd48dd54</t>
  </si>
  <si>
    <t>0xa5fbd2b372cd6a81df6bef12233f676a1cdc8a58</t>
  </si>
  <si>
    <t>0xbb53ab6f93a6925d62481c46b02a6b3d455b9356</t>
  </si>
  <si>
    <t>0x477fbf75537f861175d56d6d0cca334b7e832687</t>
  </si>
  <si>
    <t>0xfc602a619b5e64030d225fff964505219383547b</t>
  </si>
  <si>
    <t>0xc43c6da0ade19f7cf87a4ccf0e448b275567de05</t>
  </si>
  <si>
    <t>0xbd26746dbbddf271d889a85d4c1b63ff54fa31de</t>
  </si>
  <si>
    <t>0x06e26b5db4ae85030eae326966b96eb79d300bc6</t>
  </si>
  <si>
    <t>0xd6a9b1abed1c27e45cf29d4d9d5e418b45bd1005</t>
  </si>
  <si>
    <t>0x9740d9d2bc4ce2faed7dd51218e1e91937d3d749</t>
  </si>
  <si>
    <t>0x1f6330401bdad48c330effef44e399a22fa8810a</t>
  </si>
  <si>
    <t>0xa48c00335a4243079b39e0e609f615e61dfa8a8f</t>
  </si>
  <si>
    <t>0xa34a91d8e2e9ab92f82d113fba1c69c282b88a6a</t>
  </si>
  <si>
    <t>lazgovig</t>
  </si>
  <si>
    <t>0x511ad558577fe54bc3c96e9f40c0cefb7c5b65ff</t>
  </si>
  <si>
    <t>0xb21713fa422c241a1cbaece23b61f2f6c18e9b09</t>
  </si>
  <si>
    <t>0x19c8ef1e723194ae316d83dc9afbadaef7129368</t>
  </si>
  <si>
    <t>0xbb706375046b4edea37f2041848c7acaf2ba4436</t>
  </si>
  <si>
    <t>0x091d13e3d96302ea9a0e88a4e925a697e7c34797</t>
  </si>
  <si>
    <t>0xfa988da39d340c06c019da701a509f36956a0c95</t>
  </si>
  <si>
    <t>0xe3e8dac40feb3d5fedce90a650b627311beee2bd</t>
  </si>
  <si>
    <t>0x84c3c6dd4edf7990b16f3c02746c03ba347e97c6</t>
  </si>
  <si>
    <t>0x10a2b063ecc64dd4778ee8c3556e69330b77a7dd</t>
  </si>
  <si>
    <t>0xce3d9add3dc7527e07c78e30203648c10a9e0c8c</t>
  </si>
  <si>
    <t>0x3e99a5e3c92d5f486adc23abb9a70208faa270e3</t>
  </si>
  <si>
    <t>0x3129322587057ada0114bd57f300a11b15dff09b</t>
  </si>
  <si>
    <t>0xa8526f8e74a13764e07655519b5dce652826a0d1</t>
  </si>
  <si>
    <t>0x3e220fe0ca025ae9ac1f71697ae1795add0bccdf</t>
  </si>
  <si>
    <t>0x1f3252ae6c3f4d412e937e09e950ef9e2fa84629</t>
  </si>
  <si>
    <t>0xe70f8dc37a1293e1547007f86467d1a675333e17</t>
  </si>
  <si>
    <t>0xb25f07639eb856445298bd15ebe923a93d61f231</t>
  </si>
  <si>
    <t>0x68fc3c9c47b1147b8a67716d4d5753eb38890b6f</t>
  </si>
  <si>
    <t>0x561312d456bf65b71d97cad75622f269572a143a</t>
  </si>
  <si>
    <t>0x0cf037af33b87da3868b8d7db73dbf1a40ac27ad</t>
  </si>
  <si>
    <t>0x65619cb2ba96e4e29f581836d0260d4537c1ab4f</t>
  </si>
  <si>
    <t>0xf679c680f41a2bf97464c2a5bc9f55b769831ad6</t>
  </si>
  <si>
    <t>0x99e6a671570422229406c5b15ca0cd05fa240245</t>
  </si>
  <si>
    <t>0xcdd6062d254bee15a8996c849917f51da88b1763</t>
  </si>
  <si>
    <t>0xf760c28668581954140b17553c62a7179d654b1f</t>
  </si>
  <si>
    <t>0x37f32d7c2fae54b75e4e40fa37a8f6239154da74</t>
  </si>
  <si>
    <t>0xce8c5d3aa0408077e678971e7e71a00ef3f96dfb</t>
  </si>
  <si>
    <t>0x46b51e826dc58e9f668a6371f247b68bdfc6e3e4</t>
  </si>
  <si>
    <t>0xf12596b07864f0b347e22631aea7f40b1859774d</t>
  </si>
  <si>
    <t>0xb258867d657648e00760090f0efcde10eb6e9d4c</t>
  </si>
  <si>
    <t>0xa6f2e6e3d315ef1c9aea4fe7b9cd1d7962f8fcbe</t>
  </si>
  <si>
    <t>0x3530685ccba7ebc7569a0454391e4efb0207855a</t>
  </si>
  <si>
    <t>0xd8eb0f93f6d6a5548a18a5799270bacf8be9587c</t>
  </si>
  <si>
    <t>0x88fb43c8863169bb051bcc10591c10217d6388ac</t>
  </si>
  <si>
    <t>0x7dd85fbc75c8a7219b64621594e0670b4b4c4140</t>
  </si>
  <si>
    <t>0x29ed053ba8eba44416800bda7cfcd410310ec9d4</t>
  </si>
  <si>
    <t>0x2c35847bbcfcb3fe61557aece6529a1e3d1c8293</t>
  </si>
  <si>
    <t>0xd321bec45fe802073b722e718ed8c1094d2e5ce6</t>
  </si>
  <si>
    <t>0x63f51de1625741b4867f27a7daaa744d8bc6257a</t>
  </si>
  <si>
    <t>0xef47181d3cfce9f0dc94bb633996e391b3ef623e</t>
  </si>
  <si>
    <t>0x70fe6ca6b4201f30cd22454a3878b7b9d4af288c</t>
  </si>
  <si>
    <t>0x074d232fa1c50372333fb5ce37df143185e5cbd6</t>
  </si>
  <si>
    <t>0x21e35b72735eeb9592651b3b6a138a6dc8724333</t>
  </si>
  <si>
    <t>0x0e030c853fcf236a12a2a4e623d773142ebaa15c</t>
  </si>
  <si>
    <t>0xa68ede25a1dafbb28f90f24603425c239bc1265f</t>
  </si>
  <si>
    <t>0x8381b7f75f404e03038ad1690484ce8d8fc8e307</t>
  </si>
  <si>
    <t>0xc16db28d930ea5681b77c330e8abfc9dea713e60</t>
  </si>
  <si>
    <t>0xc9727c208063442d95b6fe05361907f68db30537</t>
  </si>
  <si>
    <t>0xe64b998beed094ee4e2cbce40ea4f05a6c539d33</t>
  </si>
  <si>
    <t>0xeb32b12e59e0cea0be7d9602e07911843df70d22</t>
  </si>
  <si>
    <t>0x2b57e289545a0d6f434b2a4da64f012faae9fb8d</t>
  </si>
  <si>
    <t>0xbbf5a39bf00319c90d730bb21676b1085bdb5a1a</t>
  </si>
  <si>
    <t>0x96ea8b56ad76514039d4a254c5b5889de07dbe5c</t>
  </si>
  <si>
    <t>0x5ef99a5d4fe3c55074f0b13aebdc47e3ce469da4</t>
  </si>
  <si>
    <t>0x997f721616a4f5bc45d3070c3709db77d67c383d</t>
  </si>
  <si>
    <t>0x27a9c5920040ae7c7eb6c532b9c184ab9454cf8a</t>
  </si>
  <si>
    <t>0x094cd41ba5f76e7cf55575127765cec042242b17</t>
  </si>
  <si>
    <t>0x4083012e81294f6a3ff75e3fa15f37141a24be75</t>
  </si>
  <si>
    <t>0x8c2006e78dabbb0e8d42796954375a856929b214</t>
  </si>
  <si>
    <t>2023-07-24 07:03:38+00:00</t>
  </si>
  <si>
    <t>0x5103bf9c58cf6b497c7f6215ef2883821c9c4f86</t>
  </si>
  <si>
    <t>0x3d075cc321c765ddbeecd64b763560bff5deaf10</t>
  </si>
  <si>
    <t>0x8fa81fe8cb0243d6f24875d27e4381f4d9dbe3c7</t>
  </si>
  <si>
    <t>0xb88f114873f861cc6998f855bcad616d8c4008bc</t>
  </si>
  <si>
    <t>0xf6c6ba94b885513a85e4451250be34b7ea533383</t>
  </si>
  <si>
    <t>0x28ef0561db033f978c0f8bdbaff91bdf02ed98d8</t>
  </si>
  <si>
    <t>0x3235ce1bf84fc7fda24b00e026eafe0f0707587a</t>
  </si>
  <si>
    <t>0x4d623f989c441aa2d4b9e6cefb0b2782b59f3085</t>
  </si>
  <si>
    <t>0xe5b9a192486e44287099a4b1347670b81f5547a3</t>
  </si>
  <si>
    <t>0xd983d79de020f2830920dc2b9ffecdaa17a71c76</t>
  </si>
  <si>
    <t>0x473b8e887abacba5e5d5eaeac68e5f737621f5de</t>
  </si>
  <si>
    <t>0x30cd4590859d3e4ae14e7e32498c884e1bf4a0fe</t>
  </si>
  <si>
    <t>0x69337f9a6e1b1c06f2f5bae96f04b6f761440281</t>
  </si>
  <si>
    <t>0xe3557ef4481a0161605cfe24ae8571996c7d005d</t>
  </si>
  <si>
    <t>0x7446c5064c140c345e61925b6b82e2cc4177b379</t>
  </si>
  <si>
    <t>0x30a17970b9176fd0841e3b55303664b3375fdcb0</t>
  </si>
  <si>
    <t>0x83b55fb57c16605a3d70d595d8fa992a085c0934</t>
  </si>
  <si>
    <t>0xb5d6f02f8b095538572d53447e4d445e7dbd4aaa</t>
  </si>
  <si>
    <t>0x3a2b001fc38423e381f32686b2946af2b09deb4c</t>
  </si>
  <si>
    <t>0x3bb0252b53d768de52d07ad2709e27209d8ca502</t>
  </si>
  <si>
    <t>0x64f396790c1d9fa7100deb6ffc6b30aaeb6773fd</t>
  </si>
  <si>
    <t>0x9b1083505ae687dfc1afcae43781303b733ca7c3</t>
  </si>
  <si>
    <t>0x67bee4471c4d8c69cbf5af40d3a1cc174ca3ee7b</t>
  </si>
  <si>
    <t>0xc6dee4ac232b6f532f2dbea34a9e6d333dd24cc4</t>
  </si>
  <si>
    <t>0x7c082c0e899887b3c3a87bbd4aa3fe5c03bbdb8e</t>
  </si>
  <si>
    <t>0xe3c26512e63155c939ce437e3a9e892bcb5257c2</t>
  </si>
  <si>
    <t>0x9b134628bccc84751ac9a631d3a69d84bef3cfee</t>
  </si>
  <si>
    <t>0xbdea27da6b8c7c8ffea388a2c138b46f4b737b88</t>
  </si>
  <si>
    <t>0x8891175387d392591921ef908b44308d166b395c</t>
  </si>
  <si>
    <t>0x3923da0d5688d8cf4b9d53c4204e3c0028533c0a</t>
  </si>
  <si>
    <t>0x8119a3f949fa3a06eaaa01112eec1e0f3e75a478</t>
  </si>
  <si>
    <t>0x3b7e4b76b734e341e08ae8f9e532bae14dc8b137</t>
  </si>
  <si>
    <t>0x411c2b541e598509b2d432f3d9f8dad009663a6e</t>
  </si>
  <si>
    <t>0x766920a72a1edc11227705f6d462cc2c84e443dd</t>
  </si>
  <si>
    <t>0xbe88b7f79486a8d715917c74c43a61b496f9128f</t>
  </si>
  <si>
    <t>0xefa56cdcdeec7b77717df9db1294d4a62db04780</t>
  </si>
  <si>
    <t>0xd9d13b763ce978518a411cfa6de162269d86f024</t>
  </si>
  <si>
    <t>0xc750db7d7410d6e7f5cd54cde4bfe5810a523378</t>
  </si>
  <si>
    <t>0x4d08b2d80864890282a3bcc902ed67fa3f90b520</t>
  </si>
  <si>
    <t>0xdc7ad8f66854e9022b81225e871186ec90eb1e3d</t>
  </si>
  <si>
    <t>0x67f623a69a598f3b7b4907468b6f7664bce0051e</t>
  </si>
  <si>
    <t>0xdcad0b609587f55af5471fb10a1e54fd975c5890</t>
  </si>
  <si>
    <t>0x871a1caab118c199fbfb8c68b2926546c21aed78</t>
  </si>
  <si>
    <t>0x8d431b9128ae04a7e0e5a684f6b8aff02e2d11a4</t>
  </si>
  <si>
    <t>0x922277f6a61a17b3990839103e74f92d3066dfa3</t>
  </si>
  <si>
    <t>0x84f1beb9858e72a23140aa88e0acb66263e23523</t>
  </si>
  <si>
    <t>0x7aed0b6e285c7592eb7593cbea6fb361703eba96</t>
  </si>
  <si>
    <t>0xf00ca86c040984b8a1f3880ebafde08a5a10c2e6</t>
  </si>
  <si>
    <t>0x69b8c0ff236d507b9016593a60ffd1539b157797</t>
  </si>
  <si>
    <t>0x5116ff427b950d59af2c069f50e71c803900aed8</t>
  </si>
  <si>
    <t>0xd651d8bace0c4994548c82f4357f315bfbbc9578</t>
  </si>
  <si>
    <t>0xf985b1b0180a873ce46ad123948984651274d948</t>
  </si>
  <si>
    <t>0x4e9654388de2c69abf736a5346b4d4ec431a6c5d</t>
  </si>
  <si>
    <t>0x679fbcf8a0a12e7794ba7764aac0cf16564b66eb</t>
  </si>
  <si>
    <t>0x24ee7d4673b3afc9950117c7269473311cedcfe8</t>
  </si>
  <si>
    <t>0xacc490a05b785fa16edcd183cc71c2ae65c3925d</t>
  </si>
  <si>
    <t>0x54408916141e0bb7f7a43fcfab904476385b05db</t>
  </si>
  <si>
    <t>0x8d09edb2329395522638b2436b68f512b6516742</t>
  </si>
  <si>
    <t>0x06b1e99b2e9009a4ff3fe589851fbff70b0dedc0</t>
  </si>
  <si>
    <t>0xefb261ec69c82e2623202fa74d70ad74b070342b</t>
  </si>
  <si>
    <t>0x8b1f31cc6ae0d09b6059489891bd441c3c6be19a</t>
  </si>
  <si>
    <t>0xd21e5561c5d67295017167aa4b0da6f01002d49f</t>
  </si>
  <si>
    <t>0x76191c9419eb918114865ccc098f135e61393a74</t>
  </si>
  <si>
    <t>0xf9c346c0ed4bf1699f36c9d94cf4bd31dba4c636</t>
  </si>
  <si>
    <t>0xa43b4704622d4d86836c7da00961b840406cd249</t>
  </si>
  <si>
    <t>0x5b165a605b70130c573bfde037738a59a763e4b3</t>
  </si>
  <si>
    <t>0x967974656c16ca65ded4458aead2b601cc50ff24</t>
  </si>
  <si>
    <t>0x5c73bfb3e42fb25a8cc1fe8b05f5968542257a9a</t>
  </si>
  <si>
    <t>0x85a6b125415bed7aed9a01cdb3a93cab1df8897e</t>
  </si>
  <si>
    <t>0x365eec8097853e0e2092580619a744d003900125</t>
  </si>
  <si>
    <t>0x4a4f8374e90429bf3525174b2acb125718b8464b</t>
  </si>
  <si>
    <t>0x025f6319290bde07ff2f5ff336d9ed584477416d</t>
  </si>
  <si>
    <t>0x160a376f155a93ef3743bd078377a23554063937</t>
  </si>
  <si>
    <t>0x423211181ea53d1c2e37fdcacdd90bc87501f50b</t>
  </si>
  <si>
    <t>0xd296d2a3560747bc1d80a653e7791a077d2111f7</t>
  </si>
  <si>
    <t>0xf654da53a2666f893ae65cc8eea2f408997b3cb5</t>
  </si>
  <si>
    <t>0x58ce3f2ec60cc2562969707a870dfca0136bd358</t>
  </si>
  <si>
    <t>0x52ef20ea96a39baa0b1fb84c42ddefa51327863f</t>
  </si>
  <si>
    <t>0xb9c9670b9a249c964ec2e1a6080e52e7606e326f</t>
  </si>
  <si>
    <t>0x4162f4cd4facf702ac83282bef772f6178a6705d</t>
  </si>
  <si>
    <t>0x011a581e4f9e78cf5cbe80654819da0fd4d2a74e</t>
  </si>
  <si>
    <t>0x8ca92119979371e3f93146c5c5d756d59bcbf260</t>
  </si>
  <si>
    <t>0xfb727bf02f1201446a7567aa3b2aed2315549733</t>
  </si>
  <si>
    <t>0xc0dfa1279a8e63f94567e443f99bdf791efb1243</t>
  </si>
  <si>
    <t>0xd17220be0342399f69bfb4b2ef806407c3a5b0c6</t>
  </si>
  <si>
    <t>2023-07-24 07:03:39+00:00</t>
  </si>
  <si>
    <t>0x1e1d7ecdf1caf86a7b3d4dc6a595b16c55008b75</t>
  </si>
  <si>
    <t>0xb1ad90343d7e44d230357b1f45bee0ae25624752</t>
  </si>
  <si>
    <t>0x3134bd6cbe5154ffc6e1eb244f9281bf4d45213a</t>
  </si>
  <si>
    <t>0x7734b8566346cc4d0c8bf22332bdc300e00e173d</t>
  </si>
  <si>
    <t>0x59b954939ea3622a6f7df252ac2cc09620b54e59</t>
  </si>
  <si>
    <t>0xd81b5cc315f5b6f86878d311322b8a39a847679d</t>
  </si>
  <si>
    <t>0xb2f6f96d1efe1e42acf58a6b458dbb9cc0eb6634</t>
  </si>
  <si>
    <t>0x5336d3ef8f0b2e3254834467ad319cefcd0ab144</t>
  </si>
  <si>
    <t>0x22f9e9debb79a840336d2bb057d6a1fc72d10f7f</t>
  </si>
  <si>
    <t>0x89d6442a5da5022af370146b19dc4c6b2f125fd3</t>
  </si>
  <si>
    <t>0x9568124d149d1a80d545cb05259d8fc8f9d5beba</t>
  </si>
  <si>
    <t>0x4873d1bae51d9e6ef610d08fae85de99fdd2d8e3</t>
  </si>
  <si>
    <t>0xbaf1a74f1c8c72f52642bf3bf41efb25d58c415f</t>
  </si>
  <si>
    <t>0x64666450f45b8edf7f0fe0afa98b559350e52c31</t>
  </si>
  <si>
    <t>2023-07-31 07:00:06+00:00</t>
  </si>
  <si>
    <t>test-dao-4390</t>
  </si>
  <si>
    <t>test dao #4390</t>
  </si>
  <si>
    <t>0xd0f24fb944cceba6f288f4feac24c1320df079a6</t>
  </si>
  <si>
    <t>unlocked</t>
  </si>
  <si>
    <t>0x8e9fe23896a7c1a9cf42165b6aa481f54cac94fd</t>
  </si>
  <si>
    <t>DAO Unlocked</t>
  </si>
  <si>
    <t>DAO Unlocked Investment Club</t>
  </si>
  <si>
    <t>0x67676392e23611a6cddf15f28d11061d92929fbb</t>
  </si>
  <si>
    <t>2023-07-31 07:01:53+00:00</t>
  </si>
  <si>
    <t>0x9f5de065e577cf45df57a3af14d37181e8d7ba57</t>
  </si>
  <si>
    <t>0xe698cbb88e0e474ea23213e575e174fe944c8651</t>
  </si>
  <si>
    <t>0x4c00b81be5eb9df6e04c64134e20b624b9a2776d</t>
  </si>
  <si>
    <t>0x8f6d0057a2fe976fa659f050a64adfe963714884</t>
  </si>
  <si>
    <t>0x1e3c747afa5b7a3582e44925e8f6e3476c2e1068</t>
  </si>
  <si>
    <t>0x1c71807d6bb00fdfbae35d33a013e6b6aeebc47d</t>
  </si>
  <si>
    <t>0x4d573c3ff57beab364b43509fddab55783a76645</t>
  </si>
  <si>
    <t>0x3c65e98717d74c1c4e3a38735e5369bcdb715135</t>
  </si>
  <si>
    <t>0x286aae9f0ba21669a3ec7ffe85886744690411cb</t>
  </si>
  <si>
    <t>0x8d4d58cd4b823d3075612c72e6406880e5e2e6e4</t>
  </si>
  <si>
    <t>0xd9a5e2f0ced088978b5d8605e7a4a749b03ccac7</t>
  </si>
  <si>
    <t>0x4ded669f718185a5fb7df2d276648649a08207fa</t>
  </si>
  <si>
    <t>0x91fd3f232d01f226cbf16b6972da9cc1c616c63d</t>
  </si>
  <si>
    <t>0xc69c9ecff7cf62b6e879285eae1e32a35c982803</t>
  </si>
  <si>
    <t>0x0bbe3adc83f415483f9b6512ff8e586c9a5cea25</t>
  </si>
  <si>
    <t>0x4a92cd43de96ca889bf090ab36b29fa6a8af19c4</t>
  </si>
  <si>
    <t>0x54fbd3ccf23bae709471ef67c4bcbd6767859464</t>
  </si>
  <si>
    <t>0xdf8cf6902773b75aa017949c808a5cc7b159fd97</t>
  </si>
  <si>
    <t>0xbfea40ac145a6208dae3ef3b8048692942301d14</t>
  </si>
  <si>
    <t>0x12a493450eb81a99e4e85cf80882b2a74b179b44</t>
  </si>
  <si>
    <t>0x12e5d3b0b6623963e43777c2440a124993900c0f</t>
  </si>
  <si>
    <t>0xdbb789f8c418fcaf0503b32e28b2b953639d727f</t>
  </si>
  <si>
    <t>0x74ca42a05b1a087fa9d98add1da57778173bf669</t>
  </si>
  <si>
    <t>0xd712298d6c08da28848c1d2a2a6836a93a98bd18</t>
  </si>
  <si>
    <t>0x6dab0afd2094c6462f1f691afa3c165ae064d227</t>
  </si>
  <si>
    <t>0x2529c73b06451605369bf2aa0d6e27e412c75d00</t>
  </si>
  <si>
    <t>0xe606ac19f520437e41c5101daf9ef91d38e8946d</t>
  </si>
  <si>
    <t>0x17f4c4f75df0ec68e2ff5e15e86e8dce9bce38c1</t>
  </si>
  <si>
    <t>0xd8c3a5ef75def3cb35f104c63370551ca0b6c521</t>
  </si>
  <si>
    <t>Muad'Dib</t>
  </si>
  <si>
    <t>Dune Fan Club: The eye that looks ahead to the safe course is closed forever.</t>
  </si>
  <si>
    <t>0x2afb593f136fff885a882bc67f0028b8d67e529f</t>
  </si>
  <si>
    <t>0x5b55a0878dbe7e85b7c519ee82d2e7a4ff34105e</t>
  </si>
  <si>
    <t>0xe84287943063aa881a29a87a13ca82e4e041d143</t>
  </si>
  <si>
    <t>0xb092541d5f091230e42c1e7e08deaebd20d10077</t>
  </si>
  <si>
    <t>0x71b049aa5956847b68537054f194674bd308fc59</t>
  </si>
  <si>
    <t>0xa10ec502b2f044fb44fc7d81973804709da69b7d</t>
  </si>
  <si>
    <t>0x2be98a9a4301e990c1397c899205fa1bdd7701df</t>
  </si>
  <si>
    <t>0xe5a138e622cd6ff323ab2353cd545aabfe2cb3e1</t>
  </si>
  <si>
    <t>TDot Maple Leafs</t>
  </si>
  <si>
    <t>Toronto Maple Leafs fan club DAO</t>
  </si>
  <si>
    <t>0x2cb298fe7cafc253a70c84d9c37911564dd35ef1</t>
  </si>
  <si>
    <t>0xb77ab86cd1db7d5929751334af1beee933185b10</t>
  </si>
  <si>
    <t>0xd92f6f93ca34c9ee0218072aea7a1a44b50109a4</t>
  </si>
  <si>
    <t>0xe0ef842d33bab037e6316c88a8f2f4f8a71fe9cb</t>
  </si>
  <si>
    <t>0x5330154627d1c7eb1e08d44b2c0dc3af1353efba</t>
  </si>
  <si>
    <t>0x01b3a914aefe5b60fd7be8d0490a8a0f89489321</t>
  </si>
  <si>
    <t>0x2512b8ec9ad4e85ac6970bea338d538010f7ec17</t>
  </si>
  <si>
    <t>0xa5bc0269d47a9452e2f12b0bf3d3212c8ba03481</t>
  </si>
  <si>
    <t>0x45d2f74de482604373c769c350b35d1e736e2baa</t>
  </si>
  <si>
    <t>0x401501bfe1dfbd70774e0292b04530d3e0cf14ca</t>
  </si>
  <si>
    <t>0x339292beeec3b284548338ffb2c473f2f9e66b9d</t>
  </si>
  <si>
    <t>0x78497f9756a7cd5138cb268e208377796743e8f1</t>
  </si>
  <si>
    <t>0xb98a4d0682a87ce775c9766532feab968ff586d9</t>
  </si>
  <si>
    <t>0xfae01ddb5bdb31bbe99cd7bd271b3e6d0ca5b489</t>
  </si>
  <si>
    <t>0x93fcdd90a0635da73bb6e5b8470c586734e9c30e</t>
  </si>
  <si>
    <t>0xb510822fd6db78994ad1be400fff7e3eb82289dd</t>
  </si>
  <si>
    <t>0x601d99d502dc81aec2a66a4912b7cdb999b30513</t>
  </si>
  <si>
    <t>0xfd4566f8bcf40d810cc08b8b175df913879c2f9f</t>
  </si>
  <si>
    <t>0xb29722fad380d55c17c959c16dccc0ca9b13ebde</t>
  </si>
  <si>
    <t>0xc4574a5d8085dff7f1eb96395ebfc5ca53c6a9e9</t>
  </si>
  <si>
    <t>0xb61a0e87fe593f93e553e20bb62b7273d74dda55</t>
  </si>
  <si>
    <t>0x38f63c55456e04dbda69cf9c313c3b77f3c00e88</t>
  </si>
  <si>
    <t>0xbea685b8d263f13b54229a09f825b5bce8426a8c</t>
  </si>
  <si>
    <t>0x468f305c047206a1ed5d3a13ad918295b37a2832</t>
  </si>
  <si>
    <t>0xd2e259eb2ae17b8e85d9aba06decc2422d3a9867</t>
  </si>
  <si>
    <t>0x7bd697e12ee5dc15e60a37ed41467874aba3a180</t>
  </si>
  <si>
    <t>0xf5bc9967f8f75efce78fa2a13e1f566b2765890c</t>
  </si>
  <si>
    <t>0xf97669c78c817b016c29fb1f0e55f0f475467337</t>
  </si>
  <si>
    <t>0x715e459ea9480a58a4ad8e17dc21d0b9bf54a8d2</t>
  </si>
  <si>
    <t>0x08f5eed7ba40a25ea98f758fbf73026fa87747e0</t>
  </si>
  <si>
    <t>0x365046ae90bd6c65d7311c170e315e1b993a50bc</t>
  </si>
  <si>
    <t>0xcbd17b4f826c6f0f00d8042a5d07cccf8148d4a0</t>
  </si>
  <si>
    <t>0xfd2fbcadb614c11a5d1299d370b5be1ccfb377b5</t>
  </si>
  <si>
    <t>0xe634289c5f5a10c0ba1197ab799e700e9aa5d6b0</t>
  </si>
  <si>
    <t>subandreyko</t>
  </si>
  <si>
    <t>0xbd93031a184f9e839d38def7816120f73c978398</t>
  </si>
  <si>
    <t>0xecb9028503e746237a44ee341d6cb656e8b5ce58</t>
  </si>
  <si>
    <t>0xb943a426dd6a539e47044d5c77f9bd49132bbb0e</t>
  </si>
  <si>
    <t>0x2b332854cdcf712b98009e7204204b0994cbcdb0</t>
  </si>
  <si>
    <t>DAMNED</t>
  </si>
  <si>
    <t>FOR MEANING</t>
  </si>
  <si>
    <t>0x7450668ce1dfa0e9435ea9dad6ad63e5e54c7716</t>
  </si>
  <si>
    <t>0x3d40530489f36ab957e49f79d222b9b4b8674830</t>
  </si>
  <si>
    <t>did not know</t>
  </si>
  <si>
    <t>fire</t>
  </si>
  <si>
    <t>0x61be7e89c176d35d8b19fa15b0ee01d25475ad27</t>
  </si>
  <si>
    <t>0xdc93e1a8002c21c6262a6e0e3db7b0f7bdc4c44e</t>
  </si>
  <si>
    <t>mfer</t>
  </si>
  <si>
    <t>things never work out</t>
  </si>
  <si>
    <t>0x2863c7c9c325a3a0bc0759aebfdf1cd2648040cc</t>
  </si>
  <si>
    <t>0x99158673da9de7e802a61687d6d80139b18e5f4c</t>
  </si>
  <si>
    <t>memer</t>
  </si>
  <si>
    <t>loll</t>
  </si>
  <si>
    <t>0xc702b78e292461ce725eb262ec6e22bb92a83cf9</t>
  </si>
  <si>
    <t>0x890171259114a548843c21039ab32c1e740a2c9e</t>
  </si>
  <si>
    <t>nun</t>
  </si>
  <si>
    <t>killer</t>
  </si>
  <si>
    <t>0x20c6a16744c6a4defa0c388c8ed91028f8654e5a</t>
  </si>
  <si>
    <t>0xee705bbba55c10e55573ddd0f950f835e2c0edae</t>
  </si>
  <si>
    <t>bitchnut</t>
  </si>
  <si>
    <t>nut</t>
  </si>
  <si>
    <t>0x91d46f0b88e11ee1de94b522bc8887cec96c1ceb</t>
  </si>
  <si>
    <t>0x735a2586a8557c944089849b043e943f6a340563</t>
  </si>
  <si>
    <t>huh</t>
  </si>
  <si>
    <t>lil</t>
  </si>
  <si>
    <t>0xe3004ee437ba83081b306412fd398e24d0311f92</t>
  </si>
  <si>
    <t>0x589584112f5f518c398a9d5b1f13832aded02973</t>
  </si>
  <si>
    <t>WHY</t>
  </si>
  <si>
    <t>gdgdfgfsdfsdf</t>
  </si>
  <si>
    <t>0xfd2fdd1abb2034bcc8ca46e2d673dc8a73d61740</t>
  </si>
  <si>
    <t>0xbef6c2b8ff35925b11f1376dffbc57708e091982</t>
  </si>
  <si>
    <t>0xf35edb6ca6ed617368df176d6551a75298aa9a3e</t>
  </si>
  <si>
    <t>0x697042b6424d249eee1a64ccd18451f6f773645b</t>
  </si>
  <si>
    <t>0xc7d4e912a701fe37dd751e73ed0c82000ffb07c9</t>
  </si>
  <si>
    <t>0x274a66e187d83a7532e57674df9bd6287933868b</t>
  </si>
  <si>
    <t>0x07992f1bce6f98459e5e584826d4ffe839492cf1</t>
  </si>
  <si>
    <t>0xccda9c3ecd2b10b010cbdc82ce8c2debce3a6f6a</t>
  </si>
  <si>
    <t>sHIt</t>
  </si>
  <si>
    <t>RUDE people</t>
  </si>
  <si>
    <t>0x92f5f386eaa8eaa8cb9ab97af07c963376c258f8</t>
  </si>
  <si>
    <t>0xe837bc9c5e4e797df8a69f9a0b5729b5cc5b79cf</t>
  </si>
  <si>
    <t>0xaca011554ae059c065b3b2a37d5bf84806c89f4f</t>
  </si>
  <si>
    <t>0xa3db2cb625bae87d12ad769c47791a04ba1e5b29</t>
  </si>
  <si>
    <t>ads</t>
  </si>
  <si>
    <t>fdas</t>
  </si>
  <si>
    <t>0x20d2258cddbdad61a5574375181d335c83264848</t>
  </si>
  <si>
    <t>0xe94750f63affe722c9c1551ca5a3ccc8ae4f44da</t>
  </si>
  <si>
    <t>0xf2dc0639b5f6dbe2e157bf7f08234e4ce0260b16</t>
  </si>
  <si>
    <t>0x9071ea83845ecff60b3f17fc5afca9a4b361e7f3</t>
  </si>
  <si>
    <t>TestRAWShit</t>
  </si>
  <si>
    <t>This is the most valuable DAO ever</t>
  </si>
  <si>
    <t>0x8622070a250f6552a07bcee5b2e987b998ad0031</t>
  </si>
  <si>
    <t>0xc81cb0c1d20953eac33db97bf961d33f988fcfea</t>
  </si>
  <si>
    <t>0x5c7844e6eae73dc98c6e3c8f4278aefaf955063c</t>
  </si>
  <si>
    <t>DymerDao</t>
  </si>
  <si>
    <t>0x1c7e28fdc25279fc2594f1ace512c9e803228f4f</t>
  </si>
  <si>
    <t>0xd20fe9c5ecd88d574d3f70421bed811ac276142d</t>
  </si>
  <si>
    <t>yangsishi</t>
  </si>
  <si>
    <t>0xfa3c6cce4904f578a7deb9ac92c23dd482ba00b1</t>
  </si>
  <si>
    <t>0x3c70aa4926394a393c623c90d6dc63360aff3d94</t>
  </si>
  <si>
    <t>RDES</t>
  </si>
  <si>
    <t>SEEEEE3</t>
  </si>
  <si>
    <t>0x498a52c4183b4d0f9ae925e1ccd2790985fcd2d8</t>
  </si>
  <si>
    <t>DAOTX</t>
  </si>
  <si>
    <t>TESTTESTTESTTESTTEST</t>
  </si>
  <si>
    <t>0xca2a43611ede90f75617b4d713b375d4e529941e</t>
  </si>
  <si>
    <t>0x05dd4c2c7eef0a12c7158b0d9bd265764383635c</t>
  </si>
  <si>
    <t>DSS</t>
  </si>
  <si>
    <t>EDED</t>
  </si>
  <si>
    <t>0xd265f68142b58a61bff1eb436f5120a71ec74d06</t>
  </si>
  <si>
    <t>0x50cb26a76c60a20e29e560ecd35a2c4cea59fb65</t>
  </si>
  <si>
    <t>Crypto investor</t>
  </si>
  <si>
    <t>0x41f9614621df70be2769cf1d2b729424212486b6</t>
  </si>
  <si>
    <t>0x284cf92fbb3b6c39edb00d0f2138c9305ea728ec</t>
  </si>
  <si>
    <t>G99</t>
  </si>
  <si>
    <t>zz</t>
  </si>
  <si>
    <t>0xb384aaef08f7007fba45fba60da2bb281014c33d</t>
  </si>
  <si>
    <t>0x50fdb13e35fc21bbb1779b7079ea5dc84543499f</t>
  </si>
  <si>
    <t>ThinkBase DAO</t>
  </si>
  <si>
    <t>To advance ethical, transparent AI through the further development and promotion of ThinkBase</t>
  </si>
  <si>
    <t>0xab8422151ee848107df5d33c214cf3c7d5105fba</t>
  </si>
  <si>
    <t>0xba4f5c19f1cc6a7ba4d74f9c99503c9094be1ecc</t>
  </si>
  <si>
    <t>0x48e12572f4a01a538b1162d39694dbfe910832b8</t>
  </si>
  <si>
    <t>mua-four</t>
  </si>
  <si>
    <t>0xc9b30fec7e01f8bf5c217e6cb4534db54040f16a</t>
  </si>
  <si>
    <t>0xcd70983c562dc366e74851a0af1f4ee5f81814f1</t>
  </si>
  <si>
    <t>no wane</t>
  </si>
  <si>
    <t>0xf6cbe18f4b8b47f5741a8a21e0c1c4f369e0021f</t>
  </si>
  <si>
    <t>0xafcad8c476168bccf8378d1d89884b3ec161d1e5</t>
  </si>
  <si>
    <t>ppldao</t>
  </si>
  <si>
    <t>0xc211aab03511a0be2f163acb2861086fc83e7aa5</t>
  </si>
  <si>
    <t>0xbc8ef2512ea1ba6455c5e0bd16e1d9310fbafd51</t>
  </si>
  <si>
    <t>RT</t>
  </si>
  <si>
    <t>RT is based on personal branding!</t>
  </si>
  <si>
    <t>0xb8bc3f08536b0084b4d0f0c5c8d578c67504611f</t>
  </si>
  <si>
    <t>0x4ae0eae38289d3f3095be85bbc771e762230292c</t>
  </si>
  <si>
    <t>ROZA</t>
  </si>
  <si>
    <t>0xc7fe5c837fedde6c043ff6cdb1a815ead254a1a3</t>
  </si>
  <si>
    <t>0xe4c140a67a3a95913a6e2fcfc6d6434d94c07641</t>
  </si>
  <si>
    <t>0xcbb4a4660169493bffe04d1b274527f6d129f641</t>
  </si>
  <si>
    <t>FUKUOKA WEB3.0 DAO</t>
  </si>
  <si>
    <t>2023年7月20日に開催されたWeb3.0 Town Hall、同年7月29日、30日に開催されたFUKUOKA DAO CAMPのコミュニティが中心となり立ち上がった福岡市におけるWeb3.0の普及啓蒙を行うコミュニティDAOです。 This is a community DAO to promote and educate about Web 3.0 in Fukuoka City, established mainly by the community of Web 3.0 Town Hall held on July 30, 2023 and FUKUOKA DAO CAMP held on July 29 and 30, 2023.</t>
  </si>
  <si>
    <t>0x0b0940dbbe6a3d5f9e9a4362aa45813972bf8085</t>
  </si>
  <si>
    <t>0x95b23f2279c612f78a9d39f99329f53815c8d91d</t>
  </si>
  <si>
    <t>gy</t>
  </si>
  <si>
    <t>ty</t>
  </si>
  <si>
    <t>0xeb2ba8158924f7dd039987770fc69aa84e6908cd</t>
  </si>
  <si>
    <t>sdsd</t>
  </si>
  <si>
    <t>annoyed</t>
  </si>
  <si>
    <t>0x6d8332dd61527369d8be3e4da55d44c61efc7b23</t>
  </si>
  <si>
    <t>Mint</t>
  </si>
  <si>
    <t>0x99c7d68714fe9770960599fa43b12111daabe9f8</t>
  </si>
  <si>
    <t>0xfcfa559a6dc11b8403d69c71d14708e5d43fdc6d</t>
  </si>
  <si>
    <t>YouInCrypto</t>
  </si>
  <si>
    <t>Hello, welcome to YouInCrypto DAO. This is a community of crypto enthusiasts from all over the world. Here we study cryptocurrency, and also do activities on which you can earn cryptocurrencies for free)</t>
  </si>
  <si>
    <t>0x5aad5b4e1f2bdaa44cca133d092a636c263bfa7f</t>
  </si>
  <si>
    <t>0xa95c9607277ce3df08ff2542965932ed8d8ea78a</t>
  </si>
  <si>
    <t>Homakoeion</t>
  </si>
  <si>
    <t>A NEW ECONOMY, FOR THE PEOPLE Envision a world where businesses prioritize the well-being and prosperity of their employees, and where communities actively own and govern these companies.</t>
  </si>
  <si>
    <t>0xc11295c0ee2574e682c6efde075f1363bbeec52e</t>
  </si>
  <si>
    <t>Terça Tupã</t>
  </si>
  <si>
    <t>A nossa DAO (Decentralized Autonomous Organization) é um coletivo e produtora cultural inovadora, movida pela paixão pela música e arte. Utilizando a tecnologia blockchain como base, criamos uma estrutura transparente e colaborativa, onde cada membro recebe uma cota representativa de tokens, valorizando sua participação e talento. Nossa DAO visa a descentralização das decisões, possibilitando que todos contribuam com ideias e projetos de forma democrática. Juntos, criamos um ecossistema dinâmico e criativo, impulsionando o desenvolvimento cultural e promovendo uma verdadeira transformação através da música.</t>
  </si>
  <si>
    <t>0xdf52da78c3a8470a306b7189603fcba1a4b93d73</t>
  </si>
  <si>
    <t>0xe64f39cf59dbe298e50840c9ff03df85b58822ad</t>
  </si>
  <si>
    <t>0x4189ac7404d6f20295d972a535a095da088e7cac</t>
  </si>
  <si>
    <t>0xc2d9b6f464c0c64e27d9f3d41b41393a783f1bf6</t>
  </si>
  <si>
    <t>qw4t</t>
  </si>
  <si>
    <t>tq4wt</t>
  </si>
  <si>
    <t>0x488f4436e9af964a12c9b5d797177927bc8c7b49</t>
  </si>
  <si>
    <t>0xc3d6a3cd2c192305c2abcfee899ab5c3717757bd</t>
  </si>
  <si>
    <t>0x750a5923fa032bd9c6c3665ff9ff4dc9684c1cd8</t>
  </si>
  <si>
    <t>0xf32203fdc6970e0150b297139475f748394818a7</t>
  </si>
  <si>
    <t>TMS Ghosts</t>
  </si>
  <si>
    <t>0x292c6d119f119dedea92bb3e53b44fdfda2a76df</t>
  </si>
  <si>
    <t>CVA</t>
  </si>
  <si>
    <t>Testing here since mumbai is terrible</t>
  </si>
  <si>
    <t>0x4b6c03b11c8864e93deec0acfc7a454e822e92f4</t>
  </si>
  <si>
    <t>0x88604da6c4b50c14365a4dd5813262d71640e1de</t>
  </si>
  <si>
    <t>EatDAO</t>
  </si>
  <si>
    <t>EatDAO 的描述信息</t>
  </si>
  <si>
    <t>0x306cd071dd8d3285beaee52ea046f2b9d654161f</t>
  </si>
  <si>
    <t>0xf9f51c44bc30ed3af1697fde7f940e5d0bac2e3f</t>
  </si>
  <si>
    <t>Frium</t>
  </si>
  <si>
    <t>Frium: dao app</t>
  </si>
  <si>
    <t>0x6962f1fee154d7389aa001ff1db9f853a0b7c807</t>
  </si>
  <si>
    <t>acs</t>
  </si>
  <si>
    <t>fads</t>
  </si>
  <si>
    <t>0x953e5bc2b3c0243418210b0e5a4dfc6310b09325</t>
  </si>
  <si>
    <t>CAS</t>
  </si>
  <si>
    <t>0x2f69adb9c2c0f97d794e3b85dcbea5876601a2b8</t>
  </si>
  <si>
    <t>das</t>
  </si>
  <si>
    <t>0xc987ee1449ec74e1023cdde1e48136e640e87610</t>
  </si>
  <si>
    <t>test dao #3021</t>
  </si>
  <si>
    <t>Testing POAP is off</t>
  </si>
  <si>
    <t>0xf55ff03725126ba6700c32bc0b16dc5422da8d48</t>
  </si>
  <si>
    <t>0x088d59740582e91753211b15731015e3b91d1706</t>
  </si>
  <si>
    <t>communism DAO</t>
  </si>
  <si>
    <t>Let's realize communism</t>
  </si>
  <si>
    <t>0xa0b21c4f6457ace6fa9e39b62d53d3734ff14645</t>
  </si>
  <si>
    <t>0xadc73eb8e4673e5fd5a9c709c4379c074991f2d3</t>
  </si>
  <si>
    <t>Chicken Ninka</t>
  </si>
  <si>
    <t>Ninka != Ninja</t>
  </si>
  <si>
    <t>0x15f3368d6102132358891a3845050488b23cce83</t>
  </si>
  <si>
    <t>0x2407fa3ef5f6eb6a4c410cb3ef8d878f3add7a22</t>
  </si>
  <si>
    <t>fsa</t>
  </si>
  <si>
    <t>fsd</t>
  </si>
  <si>
    <t>0x4e4d582e3e7f4e521ac7e9f700def732ce34a610</t>
  </si>
  <si>
    <t>0x5130f512ad9869c72488d42f62e834dab66840be</t>
  </si>
  <si>
    <t>MyTokenDao</t>
  </si>
  <si>
    <t>we will describe our plan in this Dao</t>
  </si>
  <si>
    <t>0x3a5b0c3bb75520f9e97c1d90359df7a67e0d5276</t>
  </si>
  <si>
    <t>fas</t>
  </si>
  <si>
    <t>sfad</t>
  </si>
  <si>
    <t>0x9f8b2e4701014dfb1de0d1c3c8ce4f503cd904a6</t>
  </si>
  <si>
    <t>0xef7292e488f3176aed4d9230212f1efbf36b552b</t>
  </si>
  <si>
    <t>0x96fe1348b4d4cf28cbc252b285966e7569456cba</t>
  </si>
  <si>
    <t>0xc356bab404f9d2536b56a4ce2942a5fe28f12da7</t>
  </si>
  <si>
    <t>fa</t>
  </si>
  <si>
    <t>fasd</t>
  </si>
  <si>
    <t>0x324bedc9e4aa41162b48763fc3fa4eb74496d755</t>
  </si>
  <si>
    <t>DAOBox Tester</t>
  </si>
  <si>
    <t>Testing DAOBox Issue</t>
  </si>
  <si>
    <t>0x4f44a104ffcbdf46064acccfb42546ae0a5dabb6</t>
  </si>
  <si>
    <t>0xf2b09cc91f91345d70b0d47a66b4139b933d2e04</t>
  </si>
  <si>
    <t>Lens Grant Test</t>
  </si>
  <si>
    <t>Testing Testing</t>
  </si>
  <si>
    <t>0x20a2a8c3e55229a1ad09d44547fca5e8e471e3cb</t>
  </si>
  <si>
    <t>2023-07-31 07:02:23+00:00</t>
  </si>
  <si>
    <t>0x5c104aea1ef6aaf8e678106251522f0ae1abe7e9</t>
  </si>
  <si>
    <t>Mg Performance</t>
  </si>
  <si>
    <t>Crypto trade, invest, tesnet, chip tuning car-Mg Performance. Mka063</t>
  </si>
  <si>
    <t>0x086fae975b17e13be6abae5950d865006f359307</t>
  </si>
  <si>
    <t>0xe951d6ed0f9d9f4898bae91960ed640698fb233a</t>
  </si>
  <si>
    <t>mehdius</t>
  </si>
  <si>
    <t>mehdius is name my project for sell tokens</t>
  </si>
  <si>
    <t>0x2db8dde90d1243bd16a10987b1e9951556679781</t>
  </si>
  <si>
    <t>0x0f8a2298bb31e3399083b398f945fe1bb1deebeb</t>
  </si>
  <si>
    <t>mehdisal</t>
  </si>
  <si>
    <t>mehdisal nft market</t>
  </si>
  <si>
    <t>0x4928ad057172bba969df87ce93ca4f346bc6ebc2</t>
  </si>
  <si>
    <t>0x69394d9fb0cf4edab537804d8eb1639b07471ec4</t>
  </si>
  <si>
    <t>soltan</t>
  </si>
  <si>
    <t>soltani is my project in nfts</t>
  </si>
  <si>
    <t>0xbcfa5f44c861e39aa265d28f2a4ca223a02ddba4</t>
  </si>
  <si>
    <t>0xde4ca30765d94d5ce976a4fc91a6b0b730c7b0f3</t>
  </si>
  <si>
    <t>mehdias</t>
  </si>
  <si>
    <t>make nft market</t>
  </si>
  <si>
    <t>0x39b1005c213bcab542d1b94dbb5b1e041c5c4ae4</t>
  </si>
  <si>
    <t>0x513173bd0106e72c883838846bd2a68883f06a57</t>
  </si>
  <si>
    <t>Gentleman</t>
  </si>
  <si>
    <t>0xaeb04654085fdf18c7cfb1c01a56e3685b1f8df7</t>
  </si>
  <si>
    <t>0x3bd36ed200b449290014910c80b47a9e30306e48</t>
  </si>
  <si>
    <t>Mundo Rei</t>
  </si>
  <si>
    <t>The Mundo rei dao aims to grow the nft space, sell and buy digital art, and sell excellent products with our art. To achieve this, we will do the following: A - Create the best nft collection or micro collections, and bring new artists to the crypto art scenarios; B - Buy new collections from other artists, creating a nft truster; C - create a website selling our products with our art as t-shirt, caps, mugs etc.; D - what more?</t>
  </si>
  <si>
    <t>0xae3d9871db6317345207fe75f11980808b0ae9a8</t>
  </si>
  <si>
    <t>0xae0e9c06ead9f0a7c0838358649f594f8db618d3</t>
  </si>
  <si>
    <t>Musicoin</t>
  </si>
  <si>
    <t>WE RELEASE MUSIC THAT YOU DECIDE ON. BE PART OF THE COMMUNITY OF THE FIRST DECENTRALIZED AUTONOMOUS MUSICLABEL IN HISTORY.</t>
  </si>
  <si>
    <t>0xf4dfcac5d332418e3608b12686148edace8cc76d</t>
  </si>
  <si>
    <t>TestCoin DAO</t>
  </si>
  <si>
    <t>Sustainable, Innovative, We Are The Future, blabla</t>
  </si>
  <si>
    <t>0xbdb24423759e3c75947e22e6af2c842d7edc07bc</t>
  </si>
  <si>
    <t>0xa621ba7ef38cf89e601429eaca36c9bcc8810e5f</t>
  </si>
  <si>
    <t>Shmel DAO</t>
  </si>
  <si>
    <t>Control the Shmel</t>
  </si>
  <si>
    <t>0xff0f4262eb879cb27023e1e2e7ed57fcdd2635d6</t>
  </si>
  <si>
    <t>0x008f238a44e7407c0d987c622fb191cb2e37520f</t>
  </si>
  <si>
    <t>StereoDAO</t>
  </si>
  <si>
    <t>StereoDAO is dedicated to concert organization and nightclub management!</t>
  </si>
  <si>
    <t>0xf55a56679c66963232c2bee746fa5e596651c8ed</t>
  </si>
  <si>
    <t>0x8f9dd500dafddfd02b5a0ad0cb49ac58507daa5f</t>
  </si>
  <si>
    <t>HALANDR DAO</t>
  </si>
  <si>
    <t>ТУТ ТИ БУДЕШ МІЛЬЯРДЕРОМ</t>
  </si>
  <si>
    <t>0xed9aa4a7b33bc55decb5638eb637b278c7b4eef9</t>
  </si>
  <si>
    <t>0x23d5c5deb9f9af868f989bfa329829d006357424</t>
  </si>
  <si>
    <t>0x871c85c3cc439ed3e24ad7b2fb1e5160b933f94a</t>
  </si>
  <si>
    <t>dsa</t>
  </si>
  <si>
    <t>adsf</t>
  </si>
  <si>
    <t>0x05a0ae175a1c2bc77ac4e1ff64f0582b0dcfbfdf</t>
  </si>
  <si>
    <t>0x47f127c43fc840441ce60e69cda713af41afa628</t>
  </si>
  <si>
    <t>0xd7f16a6e2b9c9192619efc00043885720eeac4e1</t>
  </si>
  <si>
    <t>0xe8a2b479addf2e18395a340cda43e5416b8b047c</t>
  </si>
  <si>
    <t>0xa9bc700481a176e9fe8236bbfeb17da622ed2140</t>
  </si>
  <si>
    <t>0xaa80747be0914d4df505e54e56dcaaf89d2be4b0</t>
  </si>
  <si>
    <t>0x1c2570682ba855fff27cf4f80f17dc104596def9</t>
  </si>
  <si>
    <t>0x15f17269a78a321247b5320ed23d429a0af7e4ad</t>
  </si>
  <si>
    <t>0xeade213d778fa628bf9fb087552c72504c42ccb5</t>
  </si>
  <si>
    <t>0xf993223176b9da4d96591b6c681428bbe49e0a4b</t>
  </si>
  <si>
    <t>0xfd388958a9eb6f0464b9be44f9790e86a2c14f3e</t>
  </si>
  <si>
    <t>0x4f49b5c122bd8fc6760158be278c06af2cad6b62</t>
  </si>
  <si>
    <t>0x83b845142f41a98936833ce15c75b405e7dc37df</t>
  </si>
  <si>
    <t>0xd909dbb797455cb65c0d37c13686255b56a8c350</t>
  </si>
  <si>
    <t>0x04f727564ea9d858bcddab40d7f60a29d578feb4</t>
  </si>
  <si>
    <t>0x84dee98fc3ae1f4fa04bc1b8e739a17b088a535e</t>
  </si>
  <si>
    <t>0xb921888a0c3501769749e00856e55fee187208f0</t>
  </si>
  <si>
    <t>0x12f3adb8695267d7d57d59fd69869e6d7f9a25cc</t>
  </si>
  <si>
    <t>0xa3563829f104480a786d6ca11ec2ec150511e81e</t>
  </si>
  <si>
    <t>0x9745015411fc1ef1f0c8baf899d0b24a069d0a3a</t>
  </si>
  <si>
    <t>0x75b946932f08b7d664fe1b33583dcd7e2dbfd941</t>
  </si>
  <si>
    <t>Jora</t>
  </si>
  <si>
    <t>0xfed0d32fdc17c36e449e66c89a6d2fcd2a5ee2ef</t>
  </si>
  <si>
    <t>0x51dfd0688aa03bad0327410a1f2cdde23f489ace</t>
  </si>
  <si>
    <t>0x7db019b86da68b5e0ecdba1809230b74d812a741</t>
  </si>
  <si>
    <t>Gordianic</t>
  </si>
  <si>
    <t>0x87d9f1d0fc77e825e99bcaeecf95b334541c4833</t>
  </si>
  <si>
    <t>2023-08-07 07:00:05+00:00</t>
  </si>
  <si>
    <t>act</t>
  </si>
  <si>
    <t>0xf4d9560c1a7b2d1f31b92d24d430c10e1af4f2c9</t>
  </si>
  <si>
    <t>ACTUATOR DAO</t>
  </si>
  <si>
    <t>Actuator DAO is a decentralised autonomous organisation that hosts and participates on metaverse events. We are setting up our headquarters on Decentraland with future plan on party-to-earn proposition.</t>
  </si>
  <si>
    <t>0x3323a130adf556da5a10a1e5215ef3ff1b21d815</t>
  </si>
  <si>
    <t>2023-08-07 07:00:26+00:00</t>
  </si>
  <si>
    <t>0x78c012e12c48edc1600fdca1ea90f824fec689cb</t>
  </si>
  <si>
    <t>Crypto in Law</t>
  </si>
  <si>
    <t>The main aim is the legalization of cryptocurrencies, the recognition of cryptocurrencies commodities.</t>
  </si>
  <si>
    <t>0x35c1de3305cb704b4137c2e2e10dabe3e242bd09</t>
  </si>
  <si>
    <t>0x09f698cf7a7c0b22b04330e6f76ad3d2bb7c0ae4</t>
  </si>
  <si>
    <t>MegaVerus DAO</t>
  </si>
  <si>
    <t>The governance DAO of MegaVerus. The world's first family friendly metaverse platform built to transform business and education. MegaVerus is a collection of growing communities and micro-communities all built with purpose, driving profit for their owners, and bringing educational experiences globally for all.</t>
  </si>
  <si>
    <t>0xd1cac0e0156a200213b00b1a3e502ba30285a244</t>
  </si>
  <si>
    <t>0x350dfed180d68b2be72e5ba40a2e5c6298315c8d</t>
  </si>
  <si>
    <t>Keyseller</t>
  </si>
  <si>
    <t>Sas safe-investment.eth</t>
  </si>
  <si>
    <t>0x05b83f99c5b4c8e5ecc95be2079cd64b53d2904b</t>
  </si>
  <si>
    <t>0xe5968d115a127142c3872311cdee1f97ed5fa665</t>
  </si>
  <si>
    <t>Mythical DAO</t>
  </si>
  <si>
    <t>The DAO of the users of Mythical Beings, the web3 universe of mythological creatures turned NFT. This DAO aims to channel the participation of collectors in the destiny of the project, providing them with tools for effective co-management.</t>
  </si>
  <si>
    <t>0x5636df2762af32ad6e00422fc227371580ebbfb6</t>
  </si>
  <si>
    <t>0x4085110bb0e465a405e79c0adde9ea2124814a4a</t>
  </si>
  <si>
    <t>CEIRI NEWS</t>
  </si>
  <si>
    <t>DAO CEIRI NEWS</t>
  </si>
  <si>
    <t>0x2adddff8c48dedceda43f9ce03802d1279332050</t>
  </si>
  <si>
    <t>0x945294c67752bd0a453975c04e3078c487a858df</t>
  </si>
  <si>
    <t>DAO Builders</t>
  </si>
  <si>
    <t>DAO Builders is a consulting and R&amp;D agency that helps early-stage Web3 startups thrive by providing expert support for DAO integration, token economics, market research, competitor analysis, investment pitches, marketing and business networking.</t>
  </si>
  <si>
    <t>0x8dea2137c42e44d7fd2445c93ba60b33d44890ef</t>
  </si>
  <si>
    <t>TestSimulToken</t>
  </si>
  <si>
    <t>0x149bccb0b0e2089bff0fff464c095a8d7c9d1fcd</t>
  </si>
  <si>
    <t>0x7535ca265f34dcff783b60d679c5fdfd4b757e69</t>
  </si>
  <si>
    <t>Guardians of Nature</t>
  </si>
  <si>
    <t>Save the Nature and Earth!</t>
  </si>
  <si>
    <t>0x3a9eca2781fb2e78317c9cac3bf02c6888006f95</t>
  </si>
  <si>
    <t>0xd386418f60f2cee66bcb396f1c5f0ac53d2bdd23</t>
  </si>
  <si>
    <t>هيكلية المكعب</t>
  </si>
  <si>
    <t>هيكلية المكعب هي نظام صرف مالي</t>
  </si>
  <si>
    <t>0x069a4fadedf10c7162aa41e61514d0cffa71e2f1</t>
  </si>
  <si>
    <t>0x4153f739893f56232192b44ea0df27e0a3469b6c</t>
  </si>
  <si>
    <t>0x41c63436153def29f0b049f67749a95c56b0cb98</t>
  </si>
  <si>
    <t>0xefe4f346ae1a4e69953688b3f911e0ae22c0dbc0</t>
  </si>
  <si>
    <t>chelotest</t>
  </si>
  <si>
    <t>chelo test dao</t>
  </si>
  <si>
    <t>0x54313758dfc2b396d4cdc99bb764781ac9a8eb2b</t>
  </si>
  <si>
    <t>0xffd2b8c0a343ad6d35928cdd9fedb33019f4fba1</t>
  </si>
  <si>
    <t>Tesla Coop DAO of Colorado a QuadCoop in Web3 Freedom Club</t>
  </si>
  <si>
    <t>Tesla Coop of Colorado, a #QuadCoop DAO, a decentralized quad cooperative model for Solar EV energy sustainability and equitable affordable housing. Where renters become owners™. A project by Web3FreedomClub.eth (Web3 Freedom Club DAO).</t>
  </si>
  <si>
    <t>0x792bfc50c1543555d0e838f2f8530022168c0d84</t>
  </si>
  <si>
    <t>0x03397cabeac33ee8fe3eb79219df7161c414df4b</t>
  </si>
  <si>
    <t>Venture Debt Fund</t>
  </si>
  <si>
    <t>Venture Debt Fund on chain Liquidity Protocol which delivers smart working digital capital for founders and a yield for investors... without the typical bullshit of Venture Capital Funds.</t>
  </si>
  <si>
    <t>0x259524726bb30222984ed181e430ebccc166d034</t>
  </si>
  <si>
    <t>0xe0f281a6cc2ee181eb50a6f332d001c6fd7aa3a1</t>
  </si>
  <si>
    <t>The Marketing DAO</t>
  </si>
  <si>
    <t>To Build The Ultimate Resource for Marketers in Web 3.0</t>
  </si>
  <si>
    <t>0x452f2ac8afa5ce4f1d776c6a0996d044202ae301</t>
  </si>
  <si>
    <t>0xde8544c1951c1821732295d12d4ebf4ee46d8f4e</t>
  </si>
  <si>
    <t>IGA-DAO</t>
  </si>
  <si>
    <t>IGA-DAOは、これまでの地方創生で解決しきれなかった「社会課題」を解決するために、新たなテクノロジーによってそれらを解決するための枠組みとなる。 この枠組みの中で個別の社会課題に対してプロジェクトが組成され、 DAOの機能を使いながら効率的かつ効果的に進めていく。</t>
  </si>
  <si>
    <t>0x1fe5bfd8a829f6773f9828e4fb66b375b0c0b90e</t>
  </si>
  <si>
    <t>0x685a4c00e5150363985eea56eedea0e1b04f2b25</t>
  </si>
  <si>
    <t>Guilders of GAO</t>
  </si>
  <si>
    <t>0xafd6781066fe86921fff118f28ca83e5aa19b117</t>
  </si>
  <si>
    <t>0x09cd652fd64c6da5dd525d4ce6fb1708e5f01954</t>
  </si>
  <si>
    <t>Swopple</t>
  </si>
  <si>
    <t>Swop serves as the interactive hub in the Swopple ecosystem, facilitating seamless interactions between businesses and consumers. It offers a user-friendly interface that enables effortless engagement with decentralized applications, such as building websites, loyalty programs, minting digital products, and creating community hubs for interaction. Embrace the future of blockchain technology with Swop's simplicity and efficiency!</t>
  </si>
  <si>
    <t>0xe2b92c58b0dcb3c000bcaae6c81755d5ff0abf1c</t>
  </si>
  <si>
    <t>0x1f46748b01e33a567b65b777e13f7d4d04031f54</t>
  </si>
  <si>
    <t>Actalink</t>
  </si>
  <si>
    <t>Actalink is a Web3 Account Abstraction Protocol to empower seamless embedded payments in the web3 ecosystem, making them now more safer, easier, faster, interoperable and secure.</t>
  </si>
  <si>
    <t>UITZOEKN</t>
  </si>
  <si>
    <t>0x70e09250aaf68be406a9620a8df5b22e93a8903e</t>
  </si>
  <si>
    <t>2023-08-08 01:06:08+00:00</t>
  </si>
  <si>
    <t>anticentra</t>
  </si>
  <si>
    <t>0x760390fb27cfe2a76721e24ad5bba30b060e7aed</t>
  </si>
  <si>
    <t>Anticentra</t>
  </si>
  <si>
    <t>The Christian Network State</t>
  </si>
  <si>
    <t>0x1b364a36a668e7c4eedb758e9e24540c56a3e7fd</t>
  </si>
  <si>
    <t>2023-08-11 04:13:52+00:00</t>
  </si>
  <si>
    <t>greengaurd</t>
  </si>
  <si>
    <t>0xc6bb1a8199a07f92391f24ebacec9d7e1cec2507</t>
  </si>
  <si>
    <t>GreenGaurd DAO</t>
  </si>
  <si>
    <t>GreenGuard DAO is a decentralized autonomous organization committed to safeguarding the environment and promoting sustainability. Through blockchain technology and community collaboration, GreenGuard DAO empowers members to collectively fund, govern, and support initiatives that address environmental challenges, conservation projects, and sustainable development. By harnessing the power of decentralized decision-making and transparent resource allocation, GreenGuard DAO strives to make a positive and lasting impact on the planet.</t>
  </si>
  <si>
    <t>0xa0ad157c5570bb8eac053d73e559a86da3a9d54b</t>
  </si>
  <si>
    <t>2023-08-17 11:16:16+00:00</t>
  </si>
  <si>
    <t>macaron</t>
  </si>
  <si>
    <t>0xca2d83995fece27f10947ef1df8b9590158e8f67</t>
  </si>
  <si>
    <t>MACARON DAO</t>
  </si>
  <si>
    <t>This Macaron DAO is a network for everyone. Let's start something together! What excitement will happen? And let's all be rich!</t>
  </si>
  <si>
    <t>0xf332388c7f0210f64120e2290b687357bc542464</t>
  </si>
  <si>
    <t>2023-08-18 01:55:12+00:00</t>
  </si>
  <si>
    <t>tkt-technosolution</t>
  </si>
  <si>
    <t>0xc318f06baf1a08389ac5690688f217acebe70500</t>
  </si>
  <si>
    <t>TKT</t>
  </si>
  <si>
    <t>graduation research</t>
  </si>
  <si>
    <t>0x341a7c666415540730895421283ba454ab2ce058</t>
  </si>
  <si>
    <t>2023-08-18 18:20:48+00:00</t>
  </si>
  <si>
    <t>virtualpro</t>
  </si>
  <si>
    <t>0xf6bd52c541f466f3b231fe3ac8ba92d4244e0975</t>
  </si>
  <si>
    <t>VirtualPro DAO</t>
  </si>
  <si>
    <t>The VirtualPro DAO serves as the community voice for the VirtualPro marketplace.</t>
  </si>
  <si>
    <t>0x7a91cf54345ea5f873d710770ba87338f7ea5aff</t>
  </si>
  <si>
    <t>2023-08-23 18:50:40+00:00</t>
  </si>
  <si>
    <t>0xa6e8ddfa1738018d83742f61610adb88d70863da</t>
  </si>
  <si>
    <t>0xe2b563330f1a076c0220b539209fd9f0c0a87a52</t>
  </si>
  <si>
    <t>2023-08-25 15:42:56+00:00</t>
  </si>
  <si>
    <t>eoa</t>
  </si>
  <si>
    <t>0x946138b088524414eedaf0699ba10d7fb5673a34</t>
  </si>
  <si>
    <t>Eagle Ops Association</t>
  </si>
  <si>
    <t>Eagle Ops Association, a not for profit focused on Aragon OSx and the future of DAO Technology.</t>
  </si>
  <si>
    <t>0x98f456c1cf2cdacab35cf6c9a0b14d169d554dd8</t>
  </si>
  <si>
    <t>2023-08-26 10:10:08+00:00</t>
  </si>
  <si>
    <t>mecca</t>
  </si>
  <si>
    <t>0xf193e7b4ac9368b1acae7f24a5cd5350660502fc</t>
  </si>
  <si>
    <t>MECCA DAO</t>
  </si>
  <si>
    <t>MECCA DAO is a visionary decentralized organization dedicated to fostering community growth, financial empowerment, and holistic education. Through its unique platforms, MECCA democratizes education, promotes sustainable commerce, and champions transparent investing. At its core, the MECCA token not only serves as a utility but also empowers members with governance rights, ensuring that the DAO's direction resonates with its community's collective will. Committed to legacy-building, MECCA stands as a beacon in the DAO landscape, inviting all to join its mission for a brighter, collaborative future.</t>
  </si>
  <si>
    <t>0x8ea78df52e0c6493ac8c9cd96b6b1ad1c53e37e0</t>
  </si>
  <si>
    <t>2023-08-27 14:24:00+00:00</t>
  </si>
  <si>
    <t>metaquant</t>
  </si>
  <si>
    <t>0x2a1fe898254b13d735ae861f661792903cfa5849</t>
  </si>
  <si>
    <t>Metaquant</t>
  </si>
  <si>
    <t>Investing and partnering with the most promising Web3 startups</t>
  </si>
  <si>
    <t>0x5a2c5db5dbcf73e253c649c4d1becb247b17c27d</t>
  </si>
  <si>
    <t>2023-08-27 19:16:16+00:00</t>
  </si>
  <si>
    <t>jul</t>
  </si>
  <si>
    <t>0x7a0e07f5235deaf86d781efb22584cfc14a26850</t>
  </si>
  <si>
    <t>JUL DAO</t>
  </si>
  <si>
    <t>The JUL DAO is an innovative decentralized autonomous organization designed to capitalize on the treasury's assets. Within the DAO, a specific quantity of JULD Tokens is held, which can be strategically sold and utilized for various purposes. These purposes encompass investing in projects, compensating community moderators, funding essential infrastructure, organizing events, and other essential activities vital to sustaining the organization's vitality. Notably, all disbursements from the treasury undergo a meticulous voting process, and the execution of a vote requires approval from JULD holders.</t>
  </si>
  <si>
    <t>0x814b52145d8a40b1af1edb08faf20f41f204477d</t>
  </si>
  <si>
    <t>2023-08-29 04:18:08+00:00</t>
  </si>
  <si>
    <t>0x20edd0796f00b9261acf877b3db5d1241e66aed7</t>
  </si>
  <si>
    <t>WATT DAO</t>
  </si>
  <si>
    <t>Empower Romanian culture through a web3 DAO. Our decentralized autonomous organization fosters Romanian content creators, showcasing art, history, and traditions. We incentivize engagement, support local talent, and elevate Romanian heritage in the digital era.</t>
  </si>
  <si>
    <t>0xfa89afe2fb8e2882ae21b6635289970f2e3a8e66</t>
  </si>
  <si>
    <t>0x8e384a9668f2f89dc04dc17e83decc58486447a1</t>
  </si>
  <si>
    <t>3PCO Storyverse</t>
  </si>
  <si>
    <t>3PCO storyverse</t>
  </si>
  <si>
    <t>0x66aa56ca9a139c598b50cf3cff4c9648a07e7151</t>
  </si>
  <si>
    <t>0xf075ee5c95a1daafa09c755c90ba172f1c60d684</t>
  </si>
  <si>
    <t>project NYC</t>
  </si>
  <si>
    <t>This is a private DAO</t>
  </si>
  <si>
    <t>0x80c1636050b3412eebfc16a509f19156c2207142</t>
  </si>
  <si>
    <t>0x209d9c18f715c7e06b0d91fe5cc6533d26ff7ef0</t>
  </si>
  <si>
    <t>Anonymous</t>
  </si>
  <si>
    <t>--- # Anonymous DAO White Paper ## Table of Contents 1. **Introduction** 2. **DAO Overview** 3. **Tokenomics** 4. **Token Distribution** 5. **Governance Mechanism** 6. **Community Engagement** 7. **Future Roadmap** 8. **Conclusion** ## 1. Introduction Welcome to the Anonymous DAO, a decentralized autonomous organization powered by the Polygon blockchain. In this white paper, we present an overview of our DAO's mission, the utility of our native token—Anonymous Coin (AnCo)—and the governance mechanisms that drive our community-driven ecosystem. ## 2. DAO Overview **Logo:** ![DAO Avatar](https://twitter.com/it_is_NoOne/status/1691233033414737920?t=5Uu4HJlu0zOPbdlpzURINw&amp;s=19) **DAO Name:** Anonymous **Summary:** The Anonymous DAO is a dynamic platform where contributors collaborate to shape the future of the decentralized world. Our aim is to create an inclusive, transparent, and community-driven environment that empowers every member to participate actively. **Community Links:** [Twitter](https://twitter.com/it_is_NoOne?t=VkwfLL3ET5Lz427MzSxVaw&amp;s=09) ## 3. Tokenomics **Token Name:** Anonymous Coin (AnCo) **Token Symbol:** AnCo **Total Supply:** 1,000,000 AnCo **Mintable:** Yes ## 4. Token Distribution Our token distribution strategy fosters a balanced ecosystem to support Anonymous DAO's growth: - **Team &amp; Development:** 200,000 AnCo (20%) - **Community Airdrop:** 150,000 AnCo (15%) - **Liquidity Pool:** 100,000 AnCo (10%) - **Ecosystem Incentives:** 150,000 AnCo (15%) - **Reserved for Future Initiatives:** 400,000 AnCo (40%) ## 5. Governance Mechanism Anonymous DAO's governance mechanism empowers our community to drive decisions collaboratively: - **Approval Threshold:** &gt;50% for proposal approval - **Minimum Participation:** ≥15% (≥150,000 AnCo) - **Minimum Duration:** 1 day - **Early Execution:** Yes - **Vote Change:** No - **Proposal Threshold:** Token holders with ≥ 1000.0 AnCo ## 6. Community Engagement To encourage active involvement, token holders with a minimum balance of 1000 AnCo are eligible to submit proposals. This ensures that contributors have a stake in shaping the DAO's direction and success. ## 7. Future Roadmap Our future roadmap is directed towards continuous enhancement, community collaboration, and broader AnCo ecosystem adoption: - **Enhanced Governance:** Refining governance mechanisms for more efficient decision-making. - **Partnerships:** Exploring collaborations to expand AnCo's utility and reach. - **Community Initiatives:** Empowering the community to propose and execute initiatives. - **User-Centric Features:** Developing features based on user feedback and preferences. - **Innovation:** Exploring integration with emerging technologies. ## 8. Conclusion The Anonymous DAO is committed to fostering an environment where every participant's voice matters. Join us on this journey as we shape the trajectory of the decentralized landscape together. For more information and updates, visit our [Twitter](https://twitter.com/it_is_NoOne?t=VkwfLL3ET5Lz427MzSxVaw&amp;s=09) page. ---</t>
  </si>
  <si>
    <t>0xe9f822e82357eb36efe3001c3a80d25eae627ddc</t>
  </si>
  <si>
    <t>Testing airdrops</t>
  </si>
  <si>
    <t>I'm testing coinvise with this dao</t>
  </si>
  <si>
    <t>0xe20c65dfdb4cfbce7be8755759c47f78b79359b3</t>
  </si>
  <si>
    <t>0xb13e530611c55c14c7e3a88cef71acf7185356f7</t>
  </si>
  <si>
    <t>ttt</t>
  </si>
  <si>
    <t>0xcc484e81f6c6f14a685fda8cb808534b9638d796</t>
  </si>
  <si>
    <t>tt</t>
  </si>
  <si>
    <t>0x99a44bce7bffe7fedbb2e7ca5d0947d416339111</t>
  </si>
  <si>
    <t>Airdrop test dao</t>
  </si>
  <si>
    <t>Testing the airdrop flow for a video</t>
  </si>
  <si>
    <t>0x700a98be19190f090238c472d262acf4c9259878</t>
  </si>
  <si>
    <t>test dao #3987tb</t>
  </si>
  <si>
    <t>Test token based DAO</t>
  </si>
  <si>
    <t>0x3bb05d041897f5bed373897d6e9f09e1f71f9610</t>
  </si>
  <si>
    <t>0xbaf88b32025aeaefee010013da46098382475ddc</t>
  </si>
  <si>
    <t>Based Supernova</t>
  </si>
  <si>
    <t>0x8b4374e7a5bbef27a6e0a49af105be48e552ac92</t>
  </si>
  <si>
    <t>0x74bfdddac2be8770ec1738197bbd9a8089f93abe</t>
  </si>
  <si>
    <t>Matcoin Decentral</t>
  </si>
  <si>
    <t>Through our DAO-driven ERC-20 token project, we establish a protocol that empowers token holders to propose, discuss, and decide on improvements and changes. This decentralized governance model shifts the project's direction based on the wisdom of the crowd. Our ERC-20 token project's DAO serves as a powerful engine for innovation, where every participant has the opportunity to introduce new ideas and steer the project toward continuous improvement, ensuring its relevance in a rapidly changing landscape.</t>
  </si>
  <si>
    <t>0xf48a307042ea0478142541c6dd15bc2881a9a498</t>
  </si>
  <si>
    <t>0xcc05e5454d8ec8f0873ecd6b2e3da945b39aca6c</t>
  </si>
  <si>
    <t>0x46b50983007752e2c32e756233e99f3b247a499f</t>
  </si>
  <si>
    <t>0xabe5174cfe644514b162f480021dbb2e0dd1048d</t>
  </si>
  <si>
    <t>Javier Governancia</t>
  </si>
  <si>
    <t>Este DAO gobernará las decisiones importantes de Javier P</t>
  </si>
  <si>
    <t>0xcba718cbc2109620ae96b01eab4b1914117a4d40</t>
  </si>
  <si>
    <t>0xcb50c681f503821566c91228366f9d210fe32d2e</t>
  </si>
  <si>
    <t>ChainHackers</t>
  </si>
  <si>
    <t>Our DAO is driven by a passion for education, innovation, and harnessing the power of Web3 technology. With a focus on blockchain expertise and contract creation, we're pioneering new avenues of human interaction. From crafting protocols that facilitate knowledge sharing to collaborative game development, our mission is to create meaningful experiences and promote fun-filled engagement within the Web3 ecosystem.</t>
  </si>
  <si>
    <t>0x3d6ed6a1d18739ebb0e4e67aa912d6c6fe43b439</t>
  </si>
  <si>
    <t>0xd8fe39e821f3496a88a3bf25d3f798f59b8cbf41</t>
  </si>
  <si>
    <t>Timbuktu DAO</t>
  </si>
  <si>
    <t>Timbuktu is an ancient African city, representing the center of learning, intellectualism, and enlightenment. At this stage of the Web 3.0 adoption drive in Africa, we need more people with technical skills to buidl decentralized tools for sustainable development. We're a community of BUIDLers, Thinkers, Devs, Designers, Educators, Activists &amp; Analysts providing Web3 Technical Education &amp; opportunities to build Decentralized tools to solve Africa's numerous problems. The ultimate goal is to start a city somewhere in Africa where all of us can go, teach, learn, and BUIDL with Blockchain.</t>
  </si>
  <si>
    <t>0x60cd3692d00bb0064db4e1a82c6ce6481dfdf2a3</t>
  </si>
  <si>
    <t>The Baker's DAO</t>
  </si>
  <si>
    <t>Local bakers coming together to share recipes, tips, and advice for baking.</t>
  </si>
  <si>
    <t>0x1b227c9bccdea144873ae3a20d8c8d5b8133fa5d</t>
  </si>
  <si>
    <t>0x6e9f7cb201ae183fa2034141433f81043b822f22</t>
  </si>
  <si>
    <t>DAO for learning about self-organization together and running projects.</t>
  </si>
  <si>
    <t>0xc73f548519b5c564e743680cf7d6d490ff6aa521</t>
  </si>
  <si>
    <t>0x8af2bd3654aa8b145fc23d3a5d12b29f3ce4285a</t>
  </si>
  <si>
    <t>Eah</t>
  </si>
  <si>
    <t>Ea test</t>
  </si>
  <si>
    <t>0xce6157d65663b2023162b0765e4d7b6a1496b8cc</t>
  </si>
  <si>
    <t>0xa6fac03ee4b8612a6239769e58a55dd53021a633</t>
  </si>
  <si>
    <t>SP6 EBIZ AI SERVICES</t>
  </si>
  <si>
    <t>SP6 EBIZ is a E Business consultany Data agent service tuned by LLAMA 2 7B Chat AI language model, Which can greatly enhance businesses by leveraging automation in several ways: 1. **Data Collection and Analysis**: AI language models can automate the process of collecting, analyzing, and extracting insights from large volumes of data. These data agents can scour the internet, internal databases, and various sources to gather relevant information about market trends, customer sentiments, competitor activities, and more. The models can then process and summarize this data, providing businesses with valuable insights for informed decision-making. EBIZ AI SERVICES created with a vision of Information Technology Laws and governance created by all countries. The AI Prompt specilists will enhance your business by providing legal way to conclude your business , without any legal hassels and with least documentation. One can use the membership services in the EBIZ AI SERVICES DAO network to avail below services with the main services 2. **Customer Support and Engagement**: AI-powered data agents can be integrated into customer support systems to provide instant and accurate responses to customer inquiries. They can handle routine queries, troubleshoot issues, and guide customers through processes, thus improving the overall customer experience. These agents can also personalize interactions by understanding customer preferences and histories. 3. **Market Research and Trend Analysis**: Businesses can utilize AI data agents to track emerging trends and shifts in the market landscape. By analyzing discussions on social media, forums, and news articles, these agents can identify new opportunities, monitor competitors, and predict potential disruptions. This information can guide product development, marketing strategies, and overall business direction. 4. **Content Generation**: AI language models can automate content creation by generating blog posts, articles, product descriptions, and more. This not only saves time and effort but also ensures consistent and high-quality content. Businesses can focus on refining the generated content to align with their brand voice and messaging. 5. **Lead Generation**: AI data agents can identify potential leads by analyzing online interactions, social media profiles, and other relevant data sources. By understanding user behavior and preferences, businesses can tailor their marketing efforts and reach out to prospects who are more likely to convert into customers. 6. **Process Automation**: AI data agents can automate various business processes such as data entry, document categorization, and information retrieval. This streamlines operations, reduces errors, and frees up human resources for more strategic tasks. 7. **Decision Support**: When faced with complex decisions, businesses can rely on AI-powered data agents to provide data-driven recommendations. By analyzing historical data and relevant variables, these agents can present different scenarios and their potential outcomes, assisting businesses in making well-informed decisions. 8. **Supply Chain Optimization**: AI data agents can monitor supply chain data to predict demand, track inventory levels, and identify potential disruptions. This enables businesses to optimize their supply chain processes, reduce costs, and improve overall efficiency. 9. **Risk Assessment and Fraud Detection**: AI data agents can analyze patterns and anomalies in financial and transaction data to detect potential fraud or unusual activities. By flagging suspicious transactions, businesses can mitigate risks and enhance security measures. 10. **Personalized Marketing**: AI-powered data agents can analyze customer behavior and preferences to deliver personalized marketing campaigns. By tailoring messages and offers to individual customers, businesses can improve customer engagement and increase conversion rates. Incorporating AI data agents into business processes requires careful planning and consideration to ensure ethical use, data privacy, and accurate results. While automation can bring numerous benefits, human oversight remains crucial for handling complex situations and maintaining a human touch in customer interactions.</t>
  </si>
  <si>
    <t>0x260321c30511b1efb72909598026b697a8e062df</t>
  </si>
  <si>
    <t>0x8b6a7961cbef8f3e8dcc0da4a413781c74d94d1a</t>
  </si>
  <si>
    <t>0x34f5a4657d686adc323fd25182c0570e519b1487</t>
  </si>
  <si>
    <t>Internset</t>
  </si>
  <si>
    <t>On-demand virtual internships and role based assessments across various fields.</t>
  </si>
  <si>
    <t>0x751501351cc73bb58d1c3a36ad811da04660765b</t>
  </si>
  <si>
    <t>0x20f2c7a1c518807ad5b0e9160d885b845a607c35</t>
  </si>
  <si>
    <t>HOMOGENEOUS LOVE</t>
  </si>
  <si>
    <t>TO SERVE AND LOVE</t>
  </si>
  <si>
    <t>0x5b38fd2d3ee39516f879d0af258e588b9ffea028</t>
  </si>
  <si>
    <t>0xbf0c8277bcc0c1c924630c7d74486ab06846f779</t>
  </si>
  <si>
    <t>Logivery Green Label</t>
  </si>
  <si>
    <t>This DAO aims to guide and verify that the environmental certification service of "Green Label" logistics processes is managed in a precise and transparent manner.</t>
  </si>
  <si>
    <t>0x2e49e86d2db748dde51358738465f774e851ae40</t>
  </si>
  <si>
    <t>0x47e35c824ab69a446dfed31159b687371116bfcc</t>
  </si>
  <si>
    <t>SovereignBot Solutions</t>
  </si>
  <si>
    <t>Welcome to the future of AI agency innovation! The "SovereignBot Solutions" Aragon DAO is a groundbreaking initiative that brings together cutting-edge technology and collaborative expertise to revolutionize the AI industry. Our DAO's purpose is to establish a decentralized agency that leverages the power of AI and collective intelligence to provide comprehensive solutions for businesses across various sectors. Description: SovereignBot Solutions is not just an ordinary AI agency; it's a decentralized ecosystem where AI enthusiasts, experts, and businesses unite to drive innovation and reshape the digital landscape. Our DAO empowers individuals to contribute their skills, ideas, and knowledge, fostering a collaborative environment that nurtures groundbreaking AI projects. Key Features: Inclusive Collaboration: Join a vibrant community of AI enthusiasts, developers, and professionals from diverse backgrounds. Collaborate on projects, share insights, and collectively shape the future of AI. AI-Powered Services: SovereignBot Solutions offers a wide range of AI-powered services, including chatbot development, data analysis, predictive modeling, natural language processing, and more. Crowdfunding Innovation: Our DAO enables the crowdfunding of innovative AI projects. Contribute to projects that align with your interests and values, and watch them come to life within the ecosystem. Expert Guidance: Benefit from the expertise of seasoned AI professionals who provide mentorship, guidance, and feedback to help refine and enhance projects. Decentralized Decision-Making: DAO members participate in decentralized decision-making processes, ensuring that the direction and priorities of SovereignBot Solutions reflect the collective vision. Crowdfunding Campaign: To kickstart our journey, we're initiating a crowdfunded campaign to fuel the development of transformative AI projects. By participating in the campaign, you're not just investing in AI; you're investing in the future of decentralized collaboration and innovation. Each contribution brings us one step closer to realizing groundbreaking AI solutions that make a positive impact on industries, society, and beyond. Join us in shaping the future of AI agency work. Contribute to our crowdfunding campaign and become a part of the SovereignBot Solutions movement today. Together, we're building a world where AI-driven possibilities are limitless. Aragon DAO Name: SovereignBot Solutions Aragon DAO Symbol: SBS Community Focus: AI Agency and Collaboration DAO Purpose: Empower individuals to collectively develop and deliver AI-powered solutions. Community Goals: Foster innovation, collaboration, and democratize access to AI expertise. Key Initiatives: Crowdfunding AI projects, collaborative AI development, knowledge sharing, and AI-driven solutions. Disclaimer: This is a fictional description and campaign created for illustrative purposes. The Aragon DAO, token sale, and project details are not real and should not be treated as financial advice or investment opportunities.</t>
  </si>
  <si>
    <t>0xa109d1dde2f2f6f385b39cdb91a24ccb83a9b564</t>
  </si>
  <si>
    <t>0xc24a8f637c68fdde52c8124a4cc1a7b191c9c574</t>
  </si>
  <si>
    <t>FARMbase DAO</t>
  </si>
  <si>
    <t>FARMbase DAO is setup to build and develop the farmbase platform</t>
  </si>
  <si>
    <t>0x36b3419c9da56852dd99017b7ca13118e23f93bf</t>
  </si>
  <si>
    <t>0x81312ad57ef129a6cc8c3ffc16816f7b512e0636</t>
  </si>
  <si>
    <t>Argo</t>
  </si>
  <si>
    <t>0x2973e1e46f93bf09f5bcad5e09d794a1f1e4d215</t>
  </si>
  <si>
    <t>0xfc469c1569585f131ad21724796dbd56687524d2</t>
  </si>
  <si>
    <t>my dao</t>
  </si>
  <si>
    <t>0x853e634bef9655136a73ec20688730980b3b3899</t>
  </si>
  <si>
    <t>0xe6b98ecde25bf3b608b2e5065d4c99bc447b1f7c</t>
  </si>
  <si>
    <t>ReflexDao</t>
  </si>
  <si>
    <t>The Reflex Synthetic Assets DAO is a decentralized community organization that empowers token holders to collectively govern the development and evolution of the Reflex Synthetic Assets ecosystem. Through transparent proposals and voting, participants shape the protocol's upgrades, parameters, and new asset additions, ensuring a community-driven and inclusive approach to decision-making. This DAO underscores Reflex's commitment to decentralization, user ownership, and innovation.</t>
  </si>
  <si>
    <t>0xe5d8f66c49157807141534b730d76f23b2047e24</t>
  </si>
  <si>
    <t>0xb265539d4d353071c39d119ccff9d98067f0dfe5</t>
  </si>
  <si>
    <t>Pantheon Commanders</t>
  </si>
  <si>
    <t>Founded in September 2023, Pantheon Commanders aiming to be a leading eSport team in Web 3 gaming, Serving as a home for all game enthusiasts that wants to step into the next big thing. With a team of passionate and dedicated gamers that work together we will want to command the games we are a part of. ​We will be adding teams and games continuously. If you want to join an existing team or If you would like us to be in a game where we are not present already you should contact us. ​Also if you already have a team and want it to be under Pantheon Commander brand you can contact us and we can discuss a solution. At Pantheon Commanders we work hard to make sure every player do not only have fun but also utilizing assets the best way to be as profitable as possible. ​Pantheon Commanders Teams will share profit with their team members. ​We have a DAO Organization making it possible for you to be a owner in Pantheon Commanders teams. Good teams make everyone better. Lets be great together!</t>
  </si>
  <si>
    <t>0x695750a62b5edbc2f39d73c496a73ceb27926fe1</t>
  </si>
  <si>
    <t>0x16de4e22daad65fb32b31113de04e94331032916</t>
  </si>
  <si>
    <t>African Film DAO</t>
  </si>
  <si>
    <t>The film industry is one of the largest industries in the world. It employs hundreds of thousands of people and generates billions of dollars in revenue annually. However, for too long, the film industry has been controlled by a small group of legacy studios and distributors that have monetised every aspect of the production, from the actors and directors to the marketing and distribution. This has resulted in a system where the creators and the writers are left with little to no compensation, while the studios and distributors continue to reap the profits. The lack of control and power is one of the greatest issues facing the film industry today. The legacy studios and distributors continue to control the industry, while undermining the creators and writers who are the reason the film industry exists in the first place. The film industry has the power to change the world, but it needs to come together to create films with impact instead of furthering the agendas of the legacy studios and distributors. The filmmakers of today must unite with investors and the creators of tomorrow to change the industry for the better. African filmmakers have a chance to create a new paradigm in filmmaking through the use of the African Film DAO. It provides filmmakers with a chance to create authentic films. The platform provides filmmakers with a chance to create films that are written and directed by the most talented and marginalised creators in the world. Filmmakers have a chance to unite to create films that are profitable, but also have a greater impact on the world at large and feed audience need.</t>
  </si>
  <si>
    <t>0x1836113d1975f8b032b9076d10346c6e8475ab08</t>
  </si>
  <si>
    <t>PreDAO</t>
  </si>
  <si>
    <t>A DAO established for the preparation of FarmDAO and insituDAO</t>
  </si>
  <si>
    <t>0x0285f8737f3edb5ab5ddd3c71053d9717e4d933a</t>
  </si>
  <si>
    <t>2023-08-29 04:18:09+00:00</t>
  </si>
  <si>
    <t>0xe4a8840ba281865797cfaf7bcfc0876771285643</t>
  </si>
  <si>
    <t>let's learn</t>
  </si>
  <si>
    <t>0x810674ba7d7fc231ec34d2eafe012169d919595b</t>
  </si>
  <si>
    <t>0x871168d013600f9723d07e5f7be600de9cedb339</t>
  </si>
  <si>
    <t>My Test DAO</t>
  </si>
  <si>
    <t>0x89980dd17cdb36e0a58eadc73faca3abd5e657f2</t>
  </si>
  <si>
    <t>0x6b1c90a73e6a66b75e1cf0e3a590fe68096fcc01</t>
  </si>
  <si>
    <t>AG DigitalRecht fr Blockchain</t>
  </si>
  <si>
    <t>DAO für die Arbeitsgruppe DigitalRecht DAO pour le groupe de travail droitdigital</t>
  </si>
  <si>
    <t>0x9a0fbcf3fc51658a69eb4df9ea0e4f9a8e27abf3</t>
  </si>
  <si>
    <t>0xbb0457c8649c7a0399964c1a964ec9f6d80961a8</t>
  </si>
  <si>
    <t>PluralityCN</t>
  </si>
  <si>
    <t>去中心化网络上的一片净土，开放的研究导向社区</t>
  </si>
  <si>
    <t>0xe2b498228882fac82c129555ed2df3f44bf896cf</t>
  </si>
  <si>
    <t>0xda7e2ebd04d1b57980e45ace935f9a09a557197d</t>
  </si>
  <si>
    <t>ActiveHubDao</t>
  </si>
  <si>
    <t>To facilitate the ActiveHub Network and benefit the ActiveHub community.</t>
  </si>
  <si>
    <t>0x74931ab821d9101c91e16317bb9cf9d29cd5eb27</t>
  </si>
  <si>
    <t>0x4faff24b7a9cfbefded71e7e38a4b21e854303b6</t>
  </si>
  <si>
    <t>0x913327bbc0805992aa899efee2226098e278e832</t>
  </si>
  <si>
    <t>0x4eff56d0d17df5bcc1c2296125ff18d9bd77aad7</t>
  </si>
  <si>
    <t>dung</t>
  </si>
  <si>
    <t>0x55eebc75e01cbb404b09bc02b522e38aff1e169a</t>
  </si>
  <si>
    <t>0xc09504b722a9cd2e78b3ca36e2035056994ea3a8</t>
  </si>
  <si>
    <t>0x65281e2cc19dc9ebd5f5ea5040970993a6c39ac1</t>
  </si>
  <si>
    <t>0x4deabf86be223f4a2e8b3d49436e64ba392fe6b7</t>
  </si>
  <si>
    <t>TNT Dao</t>
  </si>
  <si>
    <t>0x6dc0b35604e4467522423fe950fce2a923bf5c8e</t>
  </si>
  <si>
    <t>0x00b591bc2b682a0b30dd72bac9406bfa13e5d3cd</t>
  </si>
  <si>
    <t>Overseer</t>
  </si>
  <si>
    <t>Democratize investments</t>
  </si>
  <si>
    <t>0x2314f0d4af52035e8c9048ebc3d915579382f181</t>
  </si>
  <si>
    <t>0x98f660b49f5bcf21a7fe263e9cc3da55f48b828c</t>
  </si>
  <si>
    <t>0x1cf218809bed8e6679413fc9b10bacddeb349b79</t>
  </si>
  <si>
    <t>0x139e58dfb7a87a4f535a4e1fae1c4a64325349bb</t>
  </si>
  <si>
    <t>Honza</t>
  </si>
  <si>
    <t>Purpose of this DAO is to be an experiment in onchain voting</t>
  </si>
  <si>
    <t>0x519030003c204c1e8d6858a0af147c7631ff0283</t>
  </si>
  <si>
    <t>0x67d434aaaccc6ad687767a25c75ff689bae95493</t>
  </si>
  <si>
    <t>0x51983679b46c8b27d7bd8039699034c688e5c9fe</t>
  </si>
  <si>
    <t>0xdedce55ece04795cae0bccabd548b6a63fa0cbda</t>
  </si>
  <si>
    <t>perancea</t>
  </si>
  <si>
    <t>0x9c4db22b434500d323448115f6bfeb4969b0d2fd</t>
  </si>
  <si>
    <t>0x317a3d6d1175632a323e95ee38e2f404258f2e97</t>
  </si>
  <si>
    <t>Nine Labs</t>
  </si>
  <si>
    <t>Our mission involves closing the divides between Web2 and Web3 through the delivery of advanced products and services tailored for the Web3 community. Our primary objective is to accelerate the widespread acceptance of blockchain technologies on a global scale. We plan to achieve this by actively nurturing a dynamic and engaged community, establishing robust collaborations with key players in the industry, and driving innovation through the development of cutting-edge technologies and services.</t>
  </si>
  <si>
    <t>0xa779e5ca4cdc1d692ca03cd4a742df9bcee25e3d</t>
  </si>
  <si>
    <t>0x28eba8219743f8ee3c5f44e67bc6ca2a5dfe2a6a</t>
  </si>
  <si>
    <t>VLABS</t>
  </si>
  <si>
    <t>0x3e7a9f03068081a4bc8a921289f0ef8f09a39e80</t>
  </si>
  <si>
    <t>0xf828eeff69b1fd047c623918e2389004fa4e24c8</t>
  </si>
  <si>
    <t>ユニリタユーザ会</t>
  </si>
  <si>
    <t>ユーザ会に関する意見交換、決議</t>
  </si>
  <si>
    <t>0xc34c56ec0f6d4dba46ad01ec29d61d8f8acbafdd</t>
  </si>
  <si>
    <t>0xb2fc8cdb8aba0f8725f87167b174c13cb8e44c1a</t>
  </si>
  <si>
    <t>Leo's dao</t>
  </si>
  <si>
    <t>This dao for Leo's folowers</t>
  </si>
  <si>
    <t>0xb848db58db9b04bb32fe5c9a99b0b0c57f319fc9</t>
  </si>
  <si>
    <t>0xf976560bb201cdcf94fda832af345a2f91c05709</t>
  </si>
  <si>
    <t>DAO Jungle</t>
  </si>
  <si>
    <t>We are building DAO Jungle, an inspiring new hub in Bali, Indonesia that is dedicated to decentralised technology, innovation and collaboration. It will be the first place in the world where leading Decentralised Autonomous Organisations (DAOs) can physically come together to shape a future characterised by decentralised governance, blockchain-enabled regeneration, sustainability, remote work, AI integration, and more. Here, enthusiasts of decentralised technology can gather to create, learn, network, collaborate, and be inspired.</t>
  </si>
  <si>
    <t>0xfeecd4fd3e4ad58125837be6682567870acd2920</t>
  </si>
  <si>
    <t>0xd330231264fbdd7ca913e70abd5c6a7118e24783</t>
  </si>
  <si>
    <t>EDESSA DAO</t>
  </si>
  <si>
    <t>Edessa was created to manage the real state of Edessa, a real world city, located in southern Brazil.</t>
  </si>
  <si>
    <t>0x092bc6b30a66584f57345c59e406bf9fecc70690</t>
  </si>
  <si>
    <t>0x5f9262cdfae143669d17e6b54e498dfbd8f6c718</t>
  </si>
  <si>
    <t>0x7c2adb7b1d25ee61e5de33f6cd42cd501c06e432</t>
  </si>
  <si>
    <t>0xe9d03c3e44d39f6ca50bf4058838337aaa5ce3b5</t>
  </si>
  <si>
    <t>Grateful~Gangsters</t>
  </si>
  <si>
    <t>Stay Grateful~Stay Gangster</t>
  </si>
  <si>
    <t>0xd36d3b62dcd2eae0917cd63e156cec635bbc91c1</t>
  </si>
  <si>
    <t>0xec60041b266419f0b0f677fb63fb17f955e4f5c1</t>
  </si>
  <si>
    <t>0xbdfbf9ec6ca86b4c6878800b0fd7e064f4cf1126</t>
  </si>
  <si>
    <t>2023-09-02 14:55:23+00:00</t>
  </si>
  <si>
    <t>dakko</t>
  </si>
  <si>
    <t>0x628c7f2e94623f32b120bbf0420c38dfe86386dd</t>
  </si>
  <si>
    <t>Empower retail traders. Level the playing field with a trading algorithm that not only matches the world’s inaccessible elite trading tools, but is respected for its user-friendly simplicity.</t>
  </si>
  <si>
    <t>Dakko</t>
  </si>
  <si>
    <t>0xb728c1d80b4a8267c3f0eb55b0218bf670f01b20</t>
  </si>
  <si>
    <t>2023-09-06 02:53:09+00:00</t>
  </si>
  <si>
    <t>0x29b834d6d8f6698dd130dff4af74b81f3de01208</t>
  </si>
  <si>
    <t>CommodityDAO represents a decentralized autonomous organization (DAO) with the primary objective of strategically investing in companies committed to sustainable exploitation of commodities. Furthermore, it seeks to promote the tokenization of these commodities to streamline transactions between producers and transformers within the ecosystem. In essence, CommodityDAO functions as a decentralized entity, leveraging blockchain technology and smart contracts to support sustainable commodity ventures while fostering efficiency and transparency in the exchange process between key industry stakeholders.</t>
  </si>
  <si>
    <t>CommodityDAO</t>
  </si>
  <si>
    <t>0x408111404cebb4ae12093b9573f0f6cd1c1a470b</t>
  </si>
  <si>
    <t>2023-09-06 12:07:58+00:00</t>
  </si>
  <si>
    <t>0xae21860563da7e53a781918217295eeb84e39afa</t>
  </si>
  <si>
    <t>Teste</t>
  </si>
  <si>
    <t>0x76f7eadb6c75a5dc6ad55f56f77ae3b2d4a96aac</t>
  </si>
  <si>
    <t>2023-09-06 18:07:58+00:00</t>
  </si>
  <si>
    <t>0x564bff40443403ca062b95a803643e2979d2903d</t>
  </si>
  <si>
    <t>Welcome to our DAO for tech professionals! We're a collaborative community looking to work on exciting personal projects together. A place to share your skills, ideas, and work on projects alongside other talented professionals.</t>
  </si>
  <si>
    <t>BitCollab</t>
  </si>
  <si>
    <t>0xed82c887b8ed4890b5285a16430f6759d8e95c2a</t>
  </si>
  <si>
    <t>2023-09-06 22:20:35+00:00</t>
  </si>
  <si>
    <t>stratis</t>
  </si>
  <si>
    <t>0xa8a58baf6ee59f9c26ee8e86e3262e9a8eb167b0</t>
  </si>
  <si>
    <t>The Stratis DAO serves as the decision-making core of the Stratis platform, guiding the development and integration of our digital and physical landscapes. Members collaboratively contribute to the direction, enhancements, and innovations of the ecosystem. Join to be a part of the evolution of augmented reality through Stratis.</t>
  </si>
  <si>
    <t>Stratis</t>
  </si>
  <si>
    <t>0xfb25f2d2df39b40440bbfe356cd8d4e17ab7ece3</t>
  </si>
  <si>
    <t>2023-09-07 05:39:17+00:00</t>
  </si>
  <si>
    <t>0xf8aec7e957b8e25bf9d358ec8c668e6fd1455bb8</t>
  </si>
  <si>
    <t>Our AIB had been stolen So, we make second DAO</t>
  </si>
  <si>
    <t>0x312db8c1b7e43a7ad722bfbb29a12724de1f5020</t>
  </si>
  <si>
    <t>2023-09-07 10:54:29+00:00</t>
  </si>
  <si>
    <t>0x55d6146f21a78e19ae0348a9dfd1600c22fb9dfa</t>
  </si>
  <si>
    <t>It's time for lgbt people around the world, rich or poor, to come together at DAO. Anarchistic organization that fits best is lgbt! We love you like Christ even though you are persecuted by the state. Moreover, if you join our organization, you can become a wealthy person by increasing the market capitalization. Right now, people all over the world are persecuted by stupid conservatives and recognize themselves as the bad guys. But lgbt has only the most wonderful people. Foolish conservatives will be persecuted by Christ! Now is the time for us, who have been made weak, to take over sovereignty! , I also saw Golgotha Hill! And the soldiers who died in the World War swelled up and glared at the conservatives with mad eyes! I clairvoyantly saw my lgbt comrades meet Christ in the air as conservatives were roasted in the fires of Gehenna! Now, just as the communist revolution succeeded, we must use all of our anger against the conservatives to realize an lgbt-centered world! Comrades!</t>
  </si>
  <si>
    <t>LGBT</t>
  </si>
  <si>
    <t>0x61b50e0fc9a39d8cd9ef807773f2566384305bba</t>
  </si>
  <si>
    <t>2023-09-07 21:51:35+00:00</t>
  </si>
  <si>
    <t>stratis-corp</t>
  </si>
  <si>
    <t>The Stratis Corporate Wallet serves as a secure storage mechanism for the company's allocated Gemns. Designed with multiple layers of protection, it ensures that all token transactions are validated by multiple signatories. This approach reinforces financial security, maintains transparency, and upholds the commitment of Stratis to responsible and accountable token management.</t>
  </si>
  <si>
    <t>Stratis Corporate Wallet</t>
  </si>
  <si>
    <t>0xb4ea647c724e90f7f30f185ed55037fc1035c339</t>
  </si>
  <si>
    <t>2023-09-07 22:16:02+00:00</t>
  </si>
  <si>
    <t>0x20580139460ed4c3cc7af00beaea9cbcd6fc7f8e</t>
  </si>
  <si>
    <t>DAO for L2s</t>
  </si>
  <si>
    <t>L2DAO</t>
  </si>
  <si>
    <t>0xd791893ebfae7eb4ef2c9f4b8e1a3f18b506869c</t>
  </si>
  <si>
    <t>2023-09-08 00:18:58+00:00</t>
  </si>
  <si>
    <t>0xc5d133296e17ba25df0409a6c31607bf3b78e3e3</t>
  </si>
  <si>
    <t>We are Crypto 4 A Cause DAO! Our interests are charity and education, participants can connect using C4C tokens.</t>
  </si>
  <si>
    <t>Crypto 4 A Cause DAO</t>
  </si>
  <si>
    <t>0xabc30caeeac4cb6ef9a232df9bdd42e509077f84</t>
  </si>
  <si>
    <t>2023-09-08 17:50:43+00:00</t>
  </si>
  <si>
    <t>BlockVenture DAO is a decentralized autonomous organization with a focus on supporting local enterprises within its community. This DAO operates as a community of members who come together to drive the growth of promising local businesses and startups. The central mission of BlockVenture DAO is to strengthen the local economy by promoting entrepreneurship and innovation in the region. It provides funding, resources, and guidance to enterprises demonstrating the potential to create jobs, address local challenges, and contribute to the sustainable development of the community. Members of BlockVenture DAO actively participate in decision-making by voting on funding proposals presented by local enterprises. Selected projects receive financial support from the DAO, along with access to a network of local mentors and shared resources to achieve long-term success. In addition to providing funding, BlockVenture DAO plays a crucial role in promoting and encouraging community participation in the local economy, urging individuals to support local businesses through purchases, partnerships, and engagement in local events and initiatives.</t>
  </si>
  <si>
    <t>BlockVenture DAO</t>
  </si>
  <si>
    <t>0xd414aa67dd40e7709cb0ca49d38e67bce187ef72</t>
  </si>
  <si>
    <t>2023-09-08 18:45:13+00:00</t>
  </si>
  <si>
    <t>BlockVenture DAO v2</t>
  </si>
  <si>
    <t>0x2a520d01eda6c0f8f6d2c1ade28a17659237c785</t>
  </si>
  <si>
    <t>2023-09-08 21:10:54+00:00</t>
  </si>
  <si>
    <t>O LowCap DAO é uma organização autônoma descentralizada (DAO) criada com o propósito de democratizar o acesso ao mundo dos investimentos, especialmente para aqueles que têm recursos financeiros limitados. Acreditamos que todas as pessoas, independentemente de seu status econômico, devem ter a oportunidade de construir riqueza de forma segura e sustentável. Nosso fundo financeiro DAO é especializado em identificar oportunidades de investimento em projetos de criptomoedas e ativos digitais de baixa capitalização de mercado, que frequentemente passam despercebidos pelos investidores tradicionais. Nosso objetivo é oferecer uma plataforma simples e acessível para que nossos membros possam investir em ativos promissores, aproveitando o potencial de crescimento no mercado de criptomoedas. O LowCap DAO opera com transparência total e tomada de decisão democrática. Nossos membros têm a oportunidade de propor, debater e votar sobre quais ativos incluir em nosso portfólio, garantindo que as escolhas sejam representativas dos interesses e objetivos da comunidade. Além disso, trabalhamos incansavelmente para fornecer educação financeira e recursos para ajudar nossos membros a tomar decisões informadas sobre seus investimentos. Junte-se a nós no LowCap DAO e faça parte de uma comunidade que busca promover a inclusão financeira e permitir que todos tenham a chance de construir riqueza a longo prazo, independentemente do tamanho de seu investimento inicial. Estamos comprometidos em ajudar nossos membros a alcançar seus objetivos financeiros de maneira responsável e sustentável.</t>
  </si>
  <si>
    <t>LowCap DAO</t>
  </si>
  <si>
    <t>0x13dcafa9b2f7166a468a5fc911679bd6790dc0b6</t>
  </si>
  <si>
    <t>2023-09-10 02:50:35+00:00</t>
  </si>
  <si>
    <t>0xddb54232408affdb2968f683fa8afc32572c016b</t>
  </si>
  <si>
    <t>just a test</t>
  </si>
  <si>
    <t>AcceleraTest</t>
  </si>
  <si>
    <t>0x4447e7d6e481d171ac6fa494379fa5f7e091bab1</t>
  </si>
  <si>
    <t>2023-09-10 10:34:23+00:00</t>
  </si>
  <si>
    <t>0x4fedfe4a50a5028ccb0bdae1da72ff94de90e599</t>
  </si>
  <si>
    <t>DAO, was established by the V FOR HUMAN Association to unite all organizations and individuals working for Human Rights and Sustainable Social Impact.</t>
  </si>
  <si>
    <t>V FOR HUMAN DAO</t>
  </si>
  <si>
    <t>0x67c77a3d4cb166f0549bcc8b231613aeb34e0ab3</t>
  </si>
  <si>
    <t>2023-09-10 11:32:57+00:00</t>
  </si>
  <si>
    <t>0x23da15d5fbace28bce2a88315798a6984d74effb</t>
  </si>
  <si>
    <t>NaNoInvest DAO' is a decentralized autonomous organization that opens the doors of the investment world to everyone, regardless of the size of their savings. Our goal is to empower small investors, enabling them to participate in affordable and diversified investment opportunities, promoting financial inclusion and personal wealth growth. Join us and discover how even the smallest amounts can grow when invested wisely within a supportive community.</t>
  </si>
  <si>
    <t>NaNoInvest DAO</t>
  </si>
  <si>
    <t>0x1a7d207d03b56276567c60294969756f2a76294d</t>
  </si>
  <si>
    <t>2023-09-10 14:33:59+00:00</t>
  </si>
  <si>
    <t>dokos</t>
  </si>
  <si>
    <t>0x28d9e67aa72214f90d728901df0ddcd15b668151</t>
  </si>
  <si>
    <t>🎑</t>
  </si>
  <si>
    <t>DOKOSdao</t>
  </si>
  <si>
    <t>0xb0a396c8a4e18b2bbd2728881f0373440015d848</t>
  </si>
  <si>
    <t>2023-09-11 02:12:59+00:00</t>
  </si>
  <si>
    <t>factoria</t>
  </si>
  <si>
    <t>0xd45405fb3dce995c13c66daf021685f3afa519f4</t>
  </si>
  <si>
    <t>Factoria is a distributed city of the future. Citizens of the Factoria are the 5040 inhabitants of our planet who want to make their intellectual, spiritual and financial contribution to the development of progress on planet Earth. They call themselves progressors. Progressors in science fiction literature are representatives of highly developed intelligent races, whose duties include promoting the historical progress of civilizations at a lower level of social development. The term “progressor” was invented by the Strugatsky brothers and was initially used only in relation to the world of Noon; later the idea of progressivism was developed by Sergei Lukyanenko in his dilogy “Stars are Cold Toys”, giving it, however, a completely different meaning and introducing a new specialization “regressor”, in whose duties included reducing the level of unfriendly civilizations, preparing the ground for progressors. A concept similar to progressivism was developed by Ian M. Banks in his books dedicated to the “Culture” universe. Also, a similar concept is found in Harry Harrison's book "Birth of the Steel Rat": a university professor masquerading as a feudal lord arrives on a backward feudal planet. It ensures the supply of more modern technology to the planet and systematically transfers it to the next social formation.</t>
  </si>
  <si>
    <t>Factoria DAO</t>
  </si>
  <si>
    <t>0x9bec265ca38f49050893b85ac4080ba5dadeb534</t>
  </si>
  <si>
    <t>2023-09-11 05:58:11+00:00</t>
  </si>
  <si>
    <t>cheerth</t>
  </si>
  <si>
    <t>0x734942c0d9ffd5cd1ba475fa94889a73f2b7a357</t>
  </si>
  <si>
    <t>CHEERTHのDAOです。</t>
  </si>
  <si>
    <t>CHEERTH DAO</t>
  </si>
  <si>
    <t>0xab9b6cf1d807882f877c042c5b25e2b24da90605</t>
  </si>
  <si>
    <t>2023-09-11 10:39:23+00:00</t>
  </si>
  <si>
    <t>nlc</t>
  </si>
  <si>
    <t>0x73f9f9a07b14a7018008e05d129f02729131a16a</t>
  </si>
  <si>
    <t>Introducing NLC registration: the future of business formation. With NLCs, you can rapidly establish a decentralized company, bypass traditional banking constraints, and operate without geographical limits. Experience a streamlined, cost-effective process tailored to the modern digital era. Choose NLC and step into the future of entrepreneurship.</t>
  </si>
  <si>
    <t>NLC Registration Service</t>
  </si>
  <si>
    <t>0x926f1aea23f3f24373d32f7d12b209e3f1cdec3f</t>
  </si>
  <si>
    <t>2023-09-11 11:46:48+00:00</t>
  </si>
  <si>
    <t>0x97b6e5045a1d7c5ddd03964e379bddd6ec8cbe97</t>
  </si>
  <si>
    <t>Traditional funding models for Carbon Offsets and renewable energy projects can be limited and inaccessible, hindering the development of a sustainable future. We are on a mission to mobilise millions of everyday people. With each purchase, we give back to our planet.</t>
  </si>
  <si>
    <t>Carbon Offset NFT DAO</t>
  </si>
  <si>
    <t>0x59947a83f441fe42d2782593337018063cad2392</t>
  </si>
  <si>
    <t>2023-09-11 23:10:35+00:00</t>
  </si>
  <si>
    <t>0x009515efabccdbafa485f3919d94c85ff23ba75d</t>
  </si>
  <si>
    <t>adoo</t>
  </si>
  <si>
    <t>0x9c3a237a74d3ba85b81d2dc34c799e795680961d</t>
  </si>
  <si>
    <t>2023-09-12 00:04:03+00:00</t>
  </si>
  <si>
    <t>0x7c66ff9746efd78beb3b161d3be6000d987434af</t>
  </si>
  <si>
    <t>Construa seu negócio virtual com Metaverso, Blockchain, IA e NFT. 1ª Franquia descentralizada do Brasil. A Help Meta é a maior startup de criação de negócios virtuais do Brasil, com modelo de franquias descentralizadas. Nossa missão é ensinar empreendedores a posicionar seu e-commerce dentro das tecnologias emergentes e faturar alto, antes da maioria, construindo seu negócio digital com o Metaverso, Blockchain, NFT e IA. Acreditamos que o Metaverso é o instrumento para o empoderamento econômico e transformação social. Construímos soluções simples e criativas em Web3, ajudando marcas, criadores de conteúdo e comunidades a se engajarem no Metaverso e expandirem sua presença online através da inovação.</t>
  </si>
  <si>
    <t>Help Meta - DAO</t>
  </si>
  <si>
    <t>0x7ebec5523cc5adfcc74e477dcc7a9e0aefbb7280</t>
  </si>
  <si>
    <t>2023-09-12 04:43:05+00:00</t>
  </si>
  <si>
    <t>0x6f8f623a95343b0d47d5b24e4f3fbe013feff649</t>
  </si>
  <si>
    <t>Community for challengers.</t>
  </si>
  <si>
    <t>0x7b239dfa129ce5f1ebe9632002e1de35d18a0a61</t>
  </si>
  <si>
    <t>2023-09-13 14:16:10+00:00</t>
  </si>
  <si>
    <t>MO is an investment community that serves as a safety net to foster social and financial well-being for all its members. Our monthly membership provides fractions of real-world assets and investment opportunities for our community. It also provides a range of physical and digital perks that enhance their quality of life.</t>
  </si>
  <si>
    <t>MO</t>
  </si>
  <si>
    <t>0x779a3ac6a8d7736e858a2db4f7a874042c744dd5</t>
  </si>
  <si>
    <t>2023-09-13 15:16:11+00:00</t>
  </si>
  <si>
    <t>Experimenting with taco filling combinations at the speed of software.</t>
  </si>
  <si>
    <t>Taco DAO</t>
  </si>
  <si>
    <t>0x10f81647db8dffdd145d31d993f627c1445b766b</t>
  </si>
  <si>
    <t>2023-09-13 20:50:59+00:00</t>
  </si>
  <si>
    <t>0xa8c6f451469455d5b8918a1cbc3ac71fb40c09f7</t>
  </si>
  <si>
    <t>Tiene como objetivo desarrollar una organización sociopolítica descentralizada capaz de renovar y fortalecer la vida democrática en España y en Hipanoamerica, con el objetivo de cohesionar la sociedad de habla hispana, y conseguir la eficiencia, mejorando la calidad de las instituciones, garantizar la honradez de los responsables públicos, velar por la veracidad e independencia de los medios de comunicación e impulsar el crecimiento económico en beneficio de todos los ciudadanos.</t>
  </si>
  <si>
    <t>0xc9a64cbe1b527fa4c91ce2ac3be995b98d116294</t>
  </si>
  <si>
    <t>2023-09-14 10:38:56+00:00</t>
  </si>
  <si>
    <t>0xa8984999f3c18390a089726ac0097a180f9ccc7d</t>
  </si>
  <si>
    <t>Sports and Educational club. Located in Kant city, Kyrgyz Republic.</t>
  </si>
  <si>
    <t>FiveArrows</t>
  </si>
  <si>
    <t>0xf9f426c46da30ff5eb936f72f97faf2f300b14ef</t>
  </si>
  <si>
    <t>2023-09-15 01:40:26+00:00</t>
  </si>
  <si>
    <t>A decentralised platform for sharing and collaborating on biotics data, to accelerate the development and application of biotic products.</t>
  </si>
  <si>
    <t>BioticoDAO</t>
  </si>
  <si>
    <t>0x45ea6a3ac6dce7643378f940f9b050d3b126a02b</t>
  </si>
  <si>
    <t>2023-09-15 01:42:37+00:00</t>
  </si>
  <si>
    <t>0xc63dd2b976c0fb0efc8487ac2f0aa5f298000b5e</t>
  </si>
  <si>
    <t>2023-09-15 01:53:37+00:00</t>
  </si>
  <si>
    <t>0x899552d1312c4000189b2f31272f110ecf3588f2</t>
  </si>
  <si>
    <t>2023-09-15 01:57:15+00:00</t>
  </si>
  <si>
    <t>0x2fc59be94f6aeba2799326f952322f606d694f53</t>
  </si>
  <si>
    <t>2023-09-15 02:03:07+00:00</t>
  </si>
  <si>
    <t>0xc2a485434cf2fa30ca8967ac0a048280cd39ed1c</t>
  </si>
  <si>
    <t>2023-09-15 02:16:13+00:00</t>
  </si>
  <si>
    <t>0xef438acf17869e9a801d4faa62c284a1edb8c6e4</t>
  </si>
  <si>
    <t>2023-09-15 02:22:07+00:00</t>
  </si>
  <si>
    <t>0x3d989e82b6463f46c61cc817f77c2726211a9e8c</t>
  </si>
  <si>
    <t>2023-09-15 04:43:57+00:00</t>
  </si>
  <si>
    <t>0x342fff443023267f29e4376b79768c8c743c3f3b</t>
  </si>
  <si>
    <t>Within the NEMO ecosystem lies a pivotal structure: the DAO, or Decentralized Autonomous Organization. Leveraging blockchain technology, the DAO empowers users with a democratic platform to transparently propose and vote on developments, enhancing the ecosystem collectively. In this collaborative space, every voice matters; each member has a say in the ongoing refinement, from introducing new features to optimizing existing services. The NEMO DAO ensures a dynamic, user-driven evolution, propelling the community towards a future shaped by collective insight and shared vision.</t>
  </si>
  <si>
    <t>NEMO Ecosystem</t>
  </si>
  <si>
    <t>0xe729cf595419caa5168037547266f2363ab91084</t>
  </si>
  <si>
    <t>2023-09-15 17:33:07+00:00</t>
  </si>
  <si>
    <t>Creating a DAO (Decentralized Autonomous Organization) named "MediaRiders Crowdfunding DAO" with governance structures on the Matic network using Aragon is an exciting endeavor. Below is an outline of the governance structure and a description of its use case: **DAO Name:** MediaRiders Crowdfunding DAO **Governance Structure:** 1. **Token Holders**: The DAO will have a native governance token, "MRD," which represents voting power within the organization. Token holders will have the ability to propose and vote on various initiatives and decisions. 2. **Proposal System**: Members of the DAO can create proposals for different actions, such as fund allocation, project approvals, and rule changes. These proposals will require a certain percentage of votes for approval. 3. **Multi-Signature Wallet**: To ensure secure fund management, the DAO will utilize a multi-signature wallet. A predetermined number of key members will need to sign off on any outgoing transactions or fund allocations. 4. **Voting Mechanism**: Voting on proposals will be conducted through a decentralized voting mechanism using Aragon's governance tools. Each MRD token holder will have voting power proportional to the number of tokens they hold. 5. **Roles and Responsibilities**: The DAO will define specific roles and responsibilities for its members, including administrators, treasurers, and proposal creators. These roles will be essential for efficient governance. **Use Case:** The primary use case for MediaRiders Crowdfunding DAO is to support and fund media-related projects, content creators, and initiatives within the media industry. The DAO will enable decentralized decision-making and financial support for projects that align with its goals. **Session Description:** A typical session within MediaRiders Crowdfunding DAO would involve the following steps: 1. **Proposal Creation**: Any member of the DAO can create a proposal outlining the details of a project, its funding requirements, and the expected outcomes. The proposal will specify the amount of MRD tokens requested. 2. **Discussion and Debate**: DAO members will engage in discussions and debates regarding the proposal. This can take place on the DAO's platform, forums, or other communication channels. 3. **Voting Period**: A defined voting period will begin during which MRD token holders can cast their votes on the proposal. Members will have the option to vote in favor, against, or abstain. 4. **Proposal Approval**: If the proposal garners sufficient support (as determined by the DAO's rules), it will be approved, and the requested funds will be allocated to the project. 5. **Execution and Reporting**: The project team will execute the proposed initiative, periodically reporting progress and milestones to the DAO community. 6. **Funds Release**: The DAO's multi-signature wallet administrators will release funds to the project as milestones are achieved and based on the DAO's predefined rules. 7. **Ongoing Governance**: The DAO will continue to oversee the project, making decisions about adjustments, further funding, or project termination as needed. MediaRiders Crowdfunding DAO serves as a decentralized funding and decision-making platform for the media industry, empowering its members to support and shape innovative media-related projects. Through a transparent and community-driven governance structure, the DAO aims to foster creativity and collaboration within the media sector.</t>
  </si>
  <si>
    <t>MediaRiders Crowdfunding DAO</t>
  </si>
  <si>
    <t>0x899dcbc62620d525aa72c6badc620b3ebabb2e21</t>
  </si>
  <si>
    <t>2023-09-15 20:07:34+00:00</t>
  </si>
  <si>
    <t>0x2457a94e05eb5644497bb89f5e2ef821abe85164</t>
  </si>
  <si>
    <t>Testing River as a DAO</t>
  </si>
  <si>
    <t>River Test-01</t>
  </si>
  <si>
    <t>0x77b8d2d4f60dd5c1a753dc484412285ac3028549</t>
  </si>
  <si>
    <t>2023-09-15 21:28:38+00:00</t>
  </si>
  <si>
    <t>utopia</t>
  </si>
  <si>
    <t>0x350d177133fdcfb40f07d568184fde2f521471d1</t>
  </si>
  <si>
    <t>The mission of Utopia is to connect people, projects and resources locally, to make transformation visible and to support physical decentralized networking. So it provides open source building blocks to make beautiful maps and apps with focus of real life impacts, gamification and local community building.</t>
  </si>
  <si>
    <t>0x15613060777a074a131023d55930199e409b0cd8</t>
  </si>
  <si>
    <t>2023-09-16 18:39:31+00:00</t>
  </si>
  <si>
    <t>0x7e32890e9b6c85bfac64103878725862fc229e77</t>
  </si>
  <si>
    <t>This is the DAO for Coordinate early stages. used to vote on updates</t>
  </si>
  <si>
    <t>Coordinate DAO</t>
  </si>
  <si>
    <t>0xd1c7722629cb91a3c6e32ff8b1968df869d53ece</t>
  </si>
  <si>
    <t>2023-09-18 12:03:35+00:00</t>
  </si>
  <si>
    <t>optionblitz</t>
  </si>
  <si>
    <t>0x0c5d63b41c93fbd1c4630b99419e01144ae3ed06</t>
  </si>
  <si>
    <t>Governance DAO for the OptionBlitz trading platform. Managing token sale funds and platform liquidity.</t>
  </si>
  <si>
    <t>OptionBlitz</t>
  </si>
  <si>
    <t>0xbb324120a9573b105c5b35c3d0698287a9eb75d7</t>
  </si>
  <si>
    <t>2023-09-18 13:42:03+00:00</t>
  </si>
  <si>
    <t>0xd757f456c2e98cbe72c65bcc932ed41c9470dcd8</t>
  </si>
  <si>
    <t>Our mission is to make quality education free and accessible to anyone, anywhere. We invite all educators, futurists, developers, creators, philanthropists, artists, and more to help us develop solutions that will provide education to those who need it most. TribeDAO is a Tribe of Ones initiative.</t>
  </si>
  <si>
    <t>TribeDAO</t>
  </si>
  <si>
    <t>0x0a806abd70e154dc0fdef73e6e6e74ada3cf95f2</t>
  </si>
  <si>
    <t>2023-09-18 19:50:55+00:00</t>
  </si>
  <si>
    <t>0x13cdc615ddbfe518ce4d0b71765c9f866fb86824</t>
  </si>
  <si>
    <t>#SolarEV - Decentralized Community Solar and EV Charging for Gig Workers. Colorado Public Benefit Corporation (PBC)</t>
  </si>
  <si>
    <t>pToken iD SEVCO Solar EV of Colorado PBC</t>
  </si>
  <si>
    <t>0xdae374302f2b2a30fc274c9dd5783c3772e27352</t>
  </si>
  <si>
    <t>2023-09-18 20:38:57+00:00</t>
  </si>
  <si>
    <t>0x2b9e8c8d9bfb803fd0e663d6573086ab8c435098</t>
  </si>
  <si>
    <t>The Veritaseum DAO seeks to build relationships for Reggie Middleton and the various Veritaseum companies. The mission is to find companies and entities who are ready to bring their real world assets to the digital space using distributed ledger technology.</t>
  </si>
  <si>
    <t>Veritaseum DAO</t>
  </si>
  <si>
    <t>0x67f294daa980d2a8f57417fa2d5c6ecc41d40809</t>
  </si>
  <si>
    <t>2023-09-19 08:22:56+00:00</t>
  </si>
  <si>
    <t>0x3370590e248793cc2b07980591488a9aa2042825</t>
  </si>
  <si>
    <t>Koin.pe has always been committed to advancing the blockchain and cryptocurrency space, and now we're taking a significant step towards decentralization through the creation of KoinpeDAO. KoinpeDAO is a pioneering Decentralized Autonomous Organization, designed to shape the future of our exchange and launchpad. It's more than just a governance structure; it's a testament to our commitment to community-driven decision-making and transparency.</t>
  </si>
  <si>
    <t>koin.pe</t>
  </si>
  <si>
    <t>0x02e3f4b7bee196bd8b9efd2cabe9439db236c03b</t>
  </si>
  <si>
    <t>2023-09-19 12:48:07+00:00</t>
  </si>
  <si>
    <t>0x4e6aa2327fe85d7e59768583611d5989fc6731c3</t>
  </si>
  <si>
    <t>D Frame is a decentralised data ecosystem to help people monetise their personal data with privacy, support businesses with dynamic value laden data and encourage developers to build for re-imagining the data ecosystem. Using Blockchain based smart contracts for trust and a D-frame token for value generation &amp; distribution, the ecosystem aspires to be a community driven sustainable effort.</t>
  </si>
  <si>
    <t>D Frame</t>
  </si>
  <si>
    <t>0xda74d855cc6a9108bf7d89415e811eff12ffd01d</t>
  </si>
  <si>
    <t>2023-09-19 13:30:59+00:00</t>
  </si>
  <si>
    <t>educationaltest</t>
  </si>
  <si>
    <t>0x151521690780e1aeb3dd9ba7dd0a416b04251dec</t>
  </si>
  <si>
    <t>DAO di test per gli sviluppi di FPC</t>
  </si>
  <si>
    <t>Educational test</t>
  </si>
  <si>
    <t>0x103400ae244e8f31edc176f48870468f46757a14</t>
  </si>
  <si>
    <t>2023-09-20 04:17:05+00:00</t>
  </si>
  <si>
    <t>0x9deb432379e8c8a2281376ee6f704d2c60900ddd</t>
  </si>
  <si>
    <t>UKFHGCNGG</t>
  </si>
  <si>
    <t>HJSSDKSDD</t>
  </si>
  <si>
    <t>0xa7f00f39d00a2518a85ed52b82a578f25fe5239b</t>
  </si>
  <si>
    <t>2023-09-20 04:32:23+00:00</t>
  </si>
  <si>
    <t>0xbd5361a94c803d26240a6b5586710ab48ed1d9dd</t>
  </si>
  <si>
    <t>Based in Middle Tennessee, the DECO is a Jesus-centric community of novice, professional, and aspiring real estate investors and entrepreneurs.</t>
  </si>
  <si>
    <t>DECO</t>
  </si>
  <si>
    <t>0x6c25eb70f88e50a3f455f4c60d36d720cc037bee</t>
  </si>
  <si>
    <t>2023-09-20 05:50:43+00:00</t>
  </si>
  <si>
    <t>0x5d162dd5169e47250cf1c4d4da5b633882d62086</t>
  </si>
  <si>
    <t>The goal of our DAO is to develop a nitrate monitoring and trading platform (NMTP) based on DLT and IoT technologies to incentivize farmers and other stakeholders to join the platform and contribute to water quality improvement.</t>
  </si>
  <si>
    <t>NZ Nitrate Monitoring and Trading Platform</t>
  </si>
  <si>
    <t>0xe895641e0b23947a308db8a525a6ec3b18f70970</t>
  </si>
  <si>
    <t>2023-09-20 18:55:52+00:00</t>
  </si>
  <si>
    <t>0xb7c2063e2a9b986942981a612c599cbd1948f7af</t>
  </si>
  <si>
    <t>Visionary DAO is a human first sustainable economy designed specifically to assist visionary people, projects and organizations with sustainable growth, education and funding. It is dedicated to the advancement and excellence of humanity on Earth.</t>
  </si>
  <si>
    <t>Visionary DAO</t>
  </si>
  <si>
    <t>0xa4befb0a5cbb0da027fa970aea221edcb594af2b</t>
  </si>
  <si>
    <t>2023-09-20 20:06:11+00:00</t>
  </si>
  <si>
    <t>0xdc2881415ec2299239ec4238d928857b7fb1f15c</t>
  </si>
  <si>
    <t>Fledge test dao</t>
  </si>
  <si>
    <t>Fledge Test Dao</t>
  </si>
  <si>
    <t>0xaa898821812fe9c258b96690a0bfb135395cb279</t>
  </si>
  <si>
    <t>2023-09-21 10:41:13+00:00</t>
  </si>
  <si>
    <t>0x238fc7d5f827dd7b11ac70ddb74d9c12d250e9d9</t>
  </si>
  <si>
    <t>WaveGames DAO is the heart of our community-driven platform. It gives WAVG token holders the power to vote on important decisions, ensuring a transparent and decentralized gaming ecosystem. Join us in shaping the future of online gaming! 1. Governance Power: WaveGames DAO provides governance power to WAVG token holders. The number of tokens you hold directly correlates with your influence within the ecosystem. 2. Decision-Making: As part of the DAO, token holders have the right to vote on significant platform decisions. These decisions may include changes to platform rules, additions of new games, upgrades, and other key aspects of the ecosystem. 3. Transparent and Fair: WaveGames DAO operates transparently on the blockchain, ensuring that all votes and decisions are recorded immutably. This transparency fosters trust and accountability within the community. 4. Decentralization: No single entity or centralized authority controls WaveGames DAO. It operates on a decentralized network, aligning with the principles of blockchain technology. 5. Community-Driven Development: The DAO allows the community to actively contribute to the platform's development. Token holders can propose improvements, changes, or new features, creating a dynamic and responsive gaming environment. 6. Rewards and Incentives: Active participation in governance can lead to rewards and incentives for token holders. These incentives may include additional WAVG tokens, staking rewards, or other benefits. 7. Security and Trust: With governance decisions recorded on the blockchain, WaveGames DAO enhances security and trust, ensuring that the platform evolves in a way that benefits the broader community. 8. Evolutionary Potential: WaveGames DAO is poised for continuous growth and evolution. As the platform expands and user engagement increases, the DAO's role in governance and decision-making becomes increasingly significant.</t>
  </si>
  <si>
    <t>WaveGames DAO</t>
  </si>
  <si>
    <t>0x8eda08cd5220d4b22760b661d7f61aa8cd4c7fb9</t>
  </si>
  <si>
    <t>2023-09-21 16:20:59+00:00</t>
  </si>
  <si>
    <t>gpt</t>
  </si>
  <si>
    <t>0x46bc50c25dd18a044184a2ed4f8e324365a6d298</t>
  </si>
  <si>
    <t>Building the world's largest generative AI network.</t>
  </si>
  <si>
    <t>0xcd0c49d4de6caf086350549753cfc4f4accb1031</t>
  </si>
  <si>
    <t>2023-09-21 19:11:08+00:00</t>
  </si>
  <si>
    <t>0x72533558f7db7e40c62df62daa0c51196d7a6d7d</t>
  </si>
  <si>
    <t>Research and Development</t>
  </si>
  <si>
    <t>Ninjas Of The Mind Enterprises</t>
  </si>
  <si>
    <t>0xde722bfb15f4fd0a1ac2d504647b80ead10b8900</t>
  </si>
  <si>
    <t>2023-09-21 19:16:11+00:00</t>
  </si>
  <si>
    <t>okse</t>
  </si>
  <si>
    <t>0xe3ec34586b3ec5d49eba2bb4439d7fc8a8268d39</t>
  </si>
  <si>
    <t>Økse DAO</t>
  </si>
  <si>
    <t>0x894399bb5e639b4a3bd9c557a4d1a5ae25cc56a2</t>
  </si>
  <si>
    <t>2023-09-21 20:36:01+00:00</t>
  </si>
  <si>
    <t>DAO dedicated to finding great DAO tooling</t>
  </si>
  <si>
    <t>DAO Tooling DAO</t>
  </si>
  <si>
    <t>0x7b93764fb0ce24a79ce7a0512985a2b77d72b5b3</t>
  </si>
  <si>
    <t>2023-09-22 12:42:11+00:00</t>
  </si>
  <si>
    <t>ifcsoccerchampions</t>
  </si>
  <si>
    <t>0x6b715f8838f58ecd81be78e8a742ae0df1793c08</t>
  </si>
  <si>
    <t>Introdução: Projeto IFC Soccer Champions - Uma Oportunidade de Investimento Inovadora O IFC Soccer Champions Centro Interativo Virtual e Físico, 2800m², dedicado exclusivamente ao futebol, onde história, conhecimento e tecnologia se juntam para atrair milhares de visitantes. Salas temáticas dedicadas a história do futebol portugues, futebol de todos os países, mundiais de futebol, UEFA Champions League. Quem visitar o IFC poderá apreciar centenas de camisolas de futebol, chuteiras, luvas, bolas, utilizadas em competição pelos melhores jogadores portugueses e estrangeiros. Para além disto, contempla ainda uma sala multimédia com plasmas, Xbox, PlayStation onde poderão divertir-se com os tradicionais jogos nos consoles PES e FIFA. AR onde através do futebol se combina o mundo real e virtual, mediante um processo informático, enriquecendo a experiência visual e melhorando a qualidade de comunicação. A biblioteca contará com cerca de 10.000 mil livros sobre a temática do futebol, em várias línguas. Como tal, o auditório receberá mensalmente palestras sobre futebol, onde serão convidadas individualidades de relevo do panorama futebolístico nacional e internacional para que deixem as experiências vividas ao longo das suas carreiras. Este é um projeto inovador na Europa e que com toda a certeza deixará o seu selo de qualidade em Portugal. - Equipe: Apresentamos a equipe talentosa por trás do IFC Soccer Champions, com experiência em gestão de projetos e apaixonada por futebol. Inovar em todos os lugares. Nosso objetivo é dar a você a liberdade de inovar em todos os lugares. Liberdade para inovar em todos os lugares começa com o compromisso de nossa equipe. Conheça os Profissionais por trás de um dos maiores inovadores Projeto aberto do mundo. Somos movidos pelo poder de muitos: tudo o que fazemos é fortalecido pelas habilidades, criatividade e visão de nossos funcionários, parceiros, clientes e comunidade. - Contexto: Nosso projeto é um centro interativo Virtual e Físico com 2800m² dedicado ao futebol, um esporte que cativa milhões de pessoas em todo o mundo. - Importância: Explicamos por que este projeto é importante, destacando sua singularidade como o primeiro do tipo na Europa e como ele deixará um impacto duradouro em Portugal. Detalhes (opcional): - Funcionamento: Descrevemos como o IFC Soccer Champions funcionará, desde salas temáticas até realidade aumentada e uma biblioteca rica em conteúdo sobre futebol. - Tecnologia: Mencionamos como a tecnologia será usada para melhorar a experiência dos visitantes, através do Projeto de Multimídia em um site Web3.0 onde os visitantes farão um Tour Virtual e devidas interação com AR. Recompensas: - Incentivos para Investidores: Destacamos o que os investidores receberão em troca de seu apoio, como acesso exclusivo a eventos, oportunidades de branding e reconhecimento público. O Futuro: - Roadmap: Compartilhamos nosso emocionante plano futuro, incluindo marcos específicos e datas aproximadas. - Uso dos Fundos: Transparência sobre como os fundos de investimento serão utilizados para alcançar nossos objetivos. - Garantia: Explicamos como os investidores serão tratados caso o projeto não atinja sua meta de financiamento. Claro, aqui está o texto com a alteração solicitada: Riscos e Garantias: - Garantia de Investimento Seguro: Estamos comprometidos em oferecer aos investidores a tranquilidade de um investimento seguro. Para isso, garantimos que os tokens são STABLECOINS de energia limpa, representando uma fração de energia gerada a partir de fontes renováveis, como solar, eólica e hidro. O valor dos STABLECOINS está firmemente precificado, o que significa que os investidores não enfrentarão perdas devido à sua volatilidade do mercado tradicionalde Criptomoedas, e sim por ser um ativos atrelado a recursos naturais de fontes renováveis e incentivadas. Isso proporciona uma garantia fixa e uma camada adicional de segurança para todos os que investirem em nosso projeto. Esta adição destaca a estabilidade proporcionada pelos STABLECOINS, que são tokens de energia limpa, e enfatiza que os investidores não enfrentarão perdas devido a flutuações no valor desses tokens, enquanto também contribuem para um mundo mais limpo e sustentável. Riscos e Desafios: - Transparência: Reconhecemos os possíveis obstáculos e desafios que podem surgir durante o desenvolvimento do projeto e reforçamos nosso compromisso com a transparência e resolução de problemas. Chamada para Ação: - Seja Parte Disso: Convidamos investidores a se unirem a nós nesta jornada única, destacando como seu apoio pode ajudar a tornar o IFC Soccer Champions uma realidade e uma referência no mundo do futebol. "Adentre uma Oportunidade Única de Investimento que redefine os limites do futebol e da tecnologia. No IFC Soccer Champions, nosso projeto pioneiro transcende as fronteiras tradicionais, estendendo-se não apenas ao mundo físico do futebol, mas também à vastidão das plataformas de streaming e sites de apostas inovadores. Aqui, você encontrará a fusão perfeita entre paixão pelo futebol e inovação tecnológica, proporcionando uma jornada de investimento sem igual. Este é o momento de explorar novos horizontes e fazer parte de uma revolução no futebol e na indústria de entretenimento online. Seja um visionário no presente e participe de um futuro emocionante e cheio de potencial." "O futebol é um romance. Assim como nos bons livros, o final é sempre inesperado”. Paulo Coelho Esta apresentação visa destacar não apenas a paixão e a visão por trás do projeto, mas também a viabilidade e o potencial de retorno sobre o investimento.</t>
  </si>
  <si>
    <t>IFC SOCCER CHAMPIONS</t>
  </si>
  <si>
    <t>0xe3e882c39724dcfe36a420e688e406c12b0ccc5e</t>
  </si>
  <si>
    <t>2023-09-23 07:41:59+00:00</t>
  </si>
  <si>
    <t>openrd-cloud-beta</t>
  </si>
  <si>
    <t>0x22909d2eee19b5edf36b41f585cd19a16eaa6fb7</t>
  </si>
  <si>
    <t>openrd-blockchain-beta</t>
  </si>
  <si>
    <t>0xb6c6c781a0092488fae61b3159558a680b844514</t>
  </si>
  <si>
    <t>openrd-frontend-beta</t>
  </si>
  <si>
    <t>0x91858aa5ccee48bb62eeb401d9180c565d63a0d5</t>
  </si>
  <si>
    <t>openrd-data-beta</t>
  </si>
  <si>
    <t>0x9067f2f45ddb99ee5c4f3165edcac65eda08b181</t>
  </si>
  <si>
    <t>openrd-management-beta</t>
  </si>
  <si>
    <t>0xf41e67ae497a3f25a57eae5190e06a045b5a67c0</t>
  </si>
  <si>
    <t>openrd-beta</t>
  </si>
  <si>
    <t>0xb6ce5985fd6515e33485427463a2902692cf131b</t>
  </si>
  <si>
    <t>2023-09-23 07:43:48+00:00</t>
  </si>
  <si>
    <t>0x13b745fc35b0bac9bab9fd20b7c9f46668232607</t>
  </si>
  <si>
    <t>0x66967b7fbf1b82946676f060f81ba2fb83f017a7</t>
  </si>
  <si>
    <t>0x77593bb431def95e76f138937f763826379a93e2</t>
  </si>
  <si>
    <t>0x9e59ec96362c54347c8b6863a39f49fbe171999d</t>
  </si>
  <si>
    <t>0xd77d01daf28ccb8f3ea334603bd1e43de887e0c7</t>
  </si>
  <si>
    <t>Solar EV for Gig Workers. We will become the largest decentralized Solar Energy Cooperative focusing on EV energy sustainability for Gig Workers. A project by Web3 Freedom Club DAO (@Web3FreedomClub).</t>
  </si>
  <si>
    <t>Solar EV Coop the mothership DAO LLC</t>
  </si>
  <si>
    <t>0xfab6cfde9b4450cb8293a1c45c86f764b8106c28</t>
  </si>
  <si>
    <t>0x112d047fe54bf19724bc192d7c05ac171ce02cdf</t>
  </si>
  <si>
    <t>AlphaX: Social Investment DAO</t>
  </si>
  <si>
    <t>AlphaX</t>
  </si>
  <si>
    <t>0x1eab083b55326f11170593bdbdb5e476d797d293</t>
  </si>
  <si>
    <t>0x9518a55e5cd4ac650a37a6ab6c352a3146d2c9bd</t>
  </si>
  <si>
    <t>Banking als DAO. Eine dezentrale Organisation der nächsten Generation, die die Ressourcen einer Gemeinschaft (Personal und Kapital) koordiniert, um ihren Mitgliedern und Nutzern Privatsphäre, und nachhaltigen Mehrwert zu bieten.</t>
  </si>
  <si>
    <t>L.X.X. DAO</t>
  </si>
  <si>
    <t>0x2a6ece45989eba95249910832a5e1a1483e58684</t>
  </si>
  <si>
    <t>0x331f4a7fe7d35104f2ebcdf749e6b99ce160097d</t>
  </si>
  <si>
    <t>The token is provided for assistance to the community, early investors, the project team. With the help of a token, you vote for a particular idea or proposal</t>
  </si>
  <si>
    <t>Gloss DAO</t>
  </si>
  <si>
    <t>0x3582e92dbfd7b508d862c7a04d36a8ff4dda102c</t>
  </si>
  <si>
    <t>0xdba9e9b2004af583c85a363b99d034a760cd4d5e</t>
  </si>
  <si>
    <t>A Social DAO.</t>
  </si>
  <si>
    <t>NGM X</t>
  </si>
  <si>
    <t>0xd0e8d4888b9bd9ec4b053363076174cc1fdcf5df</t>
  </si>
  <si>
    <t>3DE8 CLUB</t>
  </si>
  <si>
    <t>0xe43589d1488ef0abdcdc0077237ef7ef51bf7c4f</t>
  </si>
  <si>
    <t>Only 25 Founder Co-Founders</t>
  </si>
  <si>
    <t>0x7dcf1970b3ab58d164140e988154e1895dba0d6a</t>
  </si>
  <si>
    <t>0x4254eeca83075b85a9f3ce5d3815027e2e37f00c</t>
  </si>
  <si>
    <t>I want build GOOGLE in WEB3 I will buy another DAO and grow up Imotion Imotion is an astonishing DAO that conducts hostile takeovers against other DAOs. It initially targets DAOs formed with low market capitalization cryptocurrencies, acquiring over 50 percent of the said cryptocurrency through voting to change it to Imotion. However, it has no plans to mint billions of tokens, aiming to maintain a limited circulating supply for increased attention. The ultimate goal after acquiring numerous DAOs is decentralized acquisition. Due to its complex name, Imotion has lagged behind in the virtual world, particularly in the sandbox. Once converted to Imotion, it has many ideas, from daily sports events and news broadcasts to virtual world prisons. The current virtual world is still largely a gathering place for enthusiasts and must continue to evolve. Furthermore, the administration needs to proactively build significant facilities. "Imotion will surely conquer the world. It will become the Microsoft of web3. We welcome anarchists, LGBTQ individuals, and those filled with rage from all around the world. Google's Armageddon is approaching 😫."</t>
  </si>
  <si>
    <t>Imotion</t>
  </si>
  <si>
    <t>0x06950ff4ac61b3cf80c4d3e1ff2c8961212c377c</t>
  </si>
  <si>
    <t>0x21fb6a748eb57c42efe0a59f42267d896e6b5663</t>
  </si>
  <si>
    <t>An open source project for getting tech industry insights into policy proposals.</t>
  </si>
  <si>
    <t>Gerry Bytes</t>
  </si>
  <si>
    <t>0xaadb8986dc8b1fe95373c9f93821253cf7895177</t>
  </si>
  <si>
    <t>A project targeting the development of highly specialized chatbots for use by professional services providers. https://txhq.org/candy</t>
  </si>
  <si>
    <t>Candy</t>
  </si>
  <si>
    <t>0x7b4d8a26d5da120e53f2c0847a8dd2b0b26353f8</t>
  </si>
  <si>
    <t>Studymeter DAO</t>
  </si>
  <si>
    <t>Studymeter</t>
  </si>
  <si>
    <t>0x683d85596464b143514f69ed5f45a9d5cd82e563</t>
  </si>
  <si>
    <t>0x0d1fc0cc86566d2d953abf4491709bbafaef9d78</t>
  </si>
  <si>
    <t>IZU aims to revolutionize the fashion industry by introducing transparency, sustainability, and community-driven decision-making through blockchain technology and decentralized governance.</t>
  </si>
  <si>
    <t>IZU DAO</t>
  </si>
  <si>
    <t>0xc0eb94d730efad9d8ab90a222fed50309a25db7c</t>
  </si>
  <si>
    <t>0xa47f0beda18a1c1f5464c2cb982f1784bbb8878e</t>
  </si>
  <si>
    <t>nop</t>
  </si>
  <si>
    <t>TST2</t>
  </si>
  <si>
    <t>0x36706a8109860c2d8e4e5e5ae1e231899a252305</t>
  </si>
  <si>
    <t>0xb05f4a46f13dbb1fdd9eb0393736f3bdff97a35d</t>
  </si>
  <si>
    <t>0xa078d82013a2b2a51d0333e4874a19071cd97985</t>
  </si>
  <si>
    <t>Private</t>
  </si>
  <si>
    <t>Recovery</t>
  </si>
  <si>
    <t>0x6d4a98b38364f0187b790e8f8037681fabe29855</t>
  </si>
  <si>
    <t>0xf63e4e96e68abc6ac2ae602d2601f1a66e73f3ac</t>
  </si>
  <si>
    <t>Quick DAO trial</t>
  </si>
  <si>
    <t>QDT</t>
  </si>
  <si>
    <t>0x9ef485315fef127b94fc635733950c8aa969179f</t>
  </si>
  <si>
    <t>0xbfc1865860b81b09832bcc05053476a76dec4ec5</t>
  </si>
  <si>
    <t>Generar capital para crear proyectos ecológicos de alto valor, que reporten beneficios a sus promotores</t>
  </si>
  <si>
    <t>Sankys</t>
  </si>
  <si>
    <t>0xfd18a2fa735142e769b397b2d7c703b2e5d09e84</t>
  </si>
  <si>
    <t>2023-09-23 07:43:49+00:00</t>
  </si>
  <si>
    <t>0x23d572c8fb590be64d237669301c44da4dbd3d7e</t>
  </si>
  <si>
    <t>0x7a26e5c77a6e0a6d0834752ee9f34cdd03b4a302</t>
  </si>
  <si>
    <t>0x25ee725e061ecef5632eb548c46b23346a735c43</t>
  </si>
  <si>
    <t>0x55c66e6762c1f79079a7a7599d7190c4936b3b7b</t>
  </si>
  <si>
    <t>0xd043aa41e051c1ea89a3191166b1ccd4e432a99e</t>
  </si>
  <si>
    <t>0x7ebcd127db4d0fa841796eba30f519be358ac067</t>
  </si>
  <si>
    <t>0x7af6305581709c16d25f161586227a60e9041a2d</t>
  </si>
  <si>
    <t>0x646d49709f743b08e4c08900d3f30d290012dbfd</t>
  </si>
  <si>
    <t>0xfa578d0aa93e2154a4adee85cc29ebf3ef7f8fa4</t>
  </si>
  <si>
    <t>0x81c5293db340eb66d1d23c9b4118061124ee9eeb</t>
  </si>
  <si>
    <t>2023-09-25 07:00:05+00:00</t>
  </si>
  <si>
    <t>artrate</t>
  </si>
  <si>
    <t>0xe4a65bf855739569670c100197c40f882755cce8</t>
  </si>
  <si>
    <t>ArtRate</t>
  </si>
  <si>
    <t>Art Rate is a platform for any artwork, an art ecosystem on the web3 where artists, fans and producers can live.</t>
  </si>
  <si>
    <t>0x934b34bb40e1bada878503b433ac5a94061cd61c</t>
  </si>
  <si>
    <t>2023-09-25 07:00:12+00:00</t>
  </si>
  <si>
    <t>0xdd501903a287beb2467102e5297f697dba41dfc9</t>
  </si>
  <si>
    <t>test trdo dao</t>
  </si>
  <si>
    <t>0xe0b68d4204707555a7905217eb4ba7ec99caaa7c</t>
  </si>
  <si>
    <t>0x117cd49441330a934be6e9bc6450e01a61c2d7da</t>
  </si>
  <si>
    <t>mainTest</t>
  </si>
  <si>
    <t>test to mainnet</t>
  </si>
  <si>
    <t>0x64d5599a7eb2e7997c0a09322abf2a3918bcbcf5</t>
  </si>
  <si>
    <t>0x68399290ce78dea229431cf934abd4d5c20955f8</t>
  </si>
  <si>
    <t>Ashley Vize Dao</t>
  </si>
  <si>
    <t>The Ashley Vize DAO is a pioneering community-driven initiative that brings together the power of AI technology and the creativity of our vibrant community. As a decentralized autonomous organization (DAO), we empower our members to shape the future of our platform and participate in decision-making like never before. **Our Mission:** At the heart of our DAO lies a shared vision: to create a space where innovation, creativity, and collaboration thrive. We are committed to pushing the boundaries of what's possible in the world of AI-generated content, immersive experiences and digital art. Our mission is to provide a dynamic, inclusive, and rewarding environment for our community. **What We Offer:** Explore a breathtaking collection of AI-generated artworks, immersive experiences and digital content. Our AI agents craft stunning visuals that push the boundaries of creativity and technology. - **Community Engagement:** We believe in the power of our community. Engage in lively discussions, share your ideas, and influence the direction of our platform. - **Participation:** As a DAO member, you have a say in important decisions. Vote on proposals, shape our governance model, and help us define our future. - **Innovation:** Join us on the cutting edge of AI innovation. We are passionate about experimenting with new AI technologies and applications. **How to Get Involved:** Becoming a member of the Ashley Vize DAO is easy. Simply join our community, participate in discussions, and stake your claim in shaping the future of AI-generated art and content. Your voice matters, and your contributions are valued. **Join Us Today:** Experience the future of AI-driven creativity and community-driven innovation. The Ashley Vize DAO is your canvas to paint on, your stage to perform, and your platform to shine. Join us today and be a part of something truly remarkable.</t>
  </si>
  <si>
    <t>0x082b30ab98664a24060460ecdbb8dd7ef08e9b57</t>
  </si>
  <si>
    <t>0xf1e45d89b4c4c8b8d7cd52a804d200668da74f39</t>
  </si>
  <si>
    <t>ENGRAM LABS</t>
  </si>
  <si>
    <t>Engram Labs is a DAO for Managing Engram Community, Creating Strategies for Engram Chain adoptions and Empower Engram Labs team members.</t>
  </si>
  <si>
    <t>0x96d45b9754c19b9f77a94abce38cc13f2cafac7f</t>
  </si>
  <si>
    <t>2023-09-29 09:52:10+00:00</t>
  </si>
  <si>
    <t>0x6f4bd62e488be20eb22a6cee47e79c076b343239</t>
  </si>
  <si>
    <t>2023-09-29 11:22:42+00:00</t>
  </si>
  <si>
    <t>0xcf2f78fe1b7419882f6f9de86517525ad8bcc4aa</t>
  </si>
  <si>
    <t>2023-09-29 12:43:12+00:00</t>
  </si>
  <si>
    <t>0xc372a4d1118112744fd313fb258b1e6061ec84d1</t>
  </si>
  <si>
    <t>2023-09-29 13:03:19+00:00</t>
  </si>
  <si>
    <t>0x153d9ce88cd3388a94068e4916fbc8b830e4bf5a</t>
  </si>
  <si>
    <t>2023-10-02 07:00:21+00:00</t>
  </si>
  <si>
    <t>tomcatdao</t>
  </si>
  <si>
    <t>0x665618251bfeb995f759f9e64cf44bb221a9bab4</t>
  </si>
  <si>
    <t>Tomcat DAO</t>
  </si>
  <si>
    <t>TomcatDAO is a blockchain built on the DAO ecosystem, with the powerful blockchain Tomcat DAO will change the world</t>
  </si>
  <si>
    <t>0xc432356f9f2da794dda3df10706ea34dc18a725d</t>
  </si>
  <si>
    <t>ea</t>
  </si>
  <si>
    <t>Eagle Association</t>
  </si>
  <si>
    <t>Eagle Association, a not for profit focused on Aragon OSx and the future of DAO Technology.</t>
  </si>
  <si>
    <t>0x5d1ca35ff34d39406bc2ee9d84c9e831a844dc42</t>
  </si>
  <si>
    <t>obim</t>
  </si>
  <si>
    <t>0x95f06c61122db5d4968f4331e2af52f3a1877c9c</t>
  </si>
  <si>
    <t>O Banco Imobiliário de São Paulo</t>
  </si>
  <si>
    <t>O Banco Imobiliário de São Paulo, OBIM (the name stands for São Paulo Real Estate Bank) is a decentralized bank that operates as a market maker and liquidity provider for construction and development projects in strategic locations around the world.</t>
  </si>
  <si>
    <t>0x523cba2972369947803def433bae2a5a47143bb9</t>
  </si>
  <si>
    <t>blokc</t>
  </si>
  <si>
    <t>0x08210b32f96e066018d715f1043cd18f0d55082d</t>
  </si>
  <si>
    <t>Decentralised Wealth Management</t>
  </si>
  <si>
    <t>0x7184389c95350808952f4e97e93fa583a2579392</t>
  </si>
  <si>
    <t>rocketman</t>
  </si>
  <si>
    <t>0xe8cb6fc65f3a1f0aa90ff5545a4680fa8a3a7f89</t>
  </si>
  <si>
    <t>RocketmanCafe DAO</t>
  </si>
  <si>
    <t>Read about the project on --------------------------------------------- http://rocketman.cafe</t>
  </si>
  <si>
    <t>0x0158910e3c4b52c0979da978176f66412c3a52fb</t>
  </si>
  <si>
    <t>environmentalists</t>
  </si>
  <si>
    <t>0xcdb9ff1c63c5cfa5e8c714153085d5ffec214cc9</t>
  </si>
  <si>
    <t>Environmentalists</t>
  </si>
  <si>
    <t>Group of environmentalists from around the world to act.</t>
  </si>
  <si>
    <t>0x28ce8c3f8840493f3b823f17d14f5dd0dd971af9</t>
  </si>
  <si>
    <t>paravel</t>
  </si>
  <si>
    <t>0x4ac71e9e01f0fdc706e7b19e56fbe6f4b94bf924</t>
  </si>
  <si>
    <t>Paravel Citadel</t>
  </si>
  <si>
    <t>Paravel Citadel DAO operates token-based solutions to facilitate investment in real world assets.</t>
  </si>
  <si>
    <t>0x75871130f4a8aace03c82270bc65344d7c8900a6</t>
  </si>
  <si>
    <t>xdg</t>
  </si>
  <si>
    <t>0x0021705cb6e4732f966723b35c099ff8b6a17573</t>
  </si>
  <si>
    <t>xdg.dao</t>
  </si>
  <si>
    <t>Trying to fund a validator node with MEV boost in a un-opinionated manner.</t>
  </si>
  <si>
    <t>0xabb1bc2577512a2f40bbab67bb5f2da7e7b3a933</t>
  </si>
  <si>
    <t>ascensionestates</t>
  </si>
  <si>
    <t>0xba2fced7f91afd75c6d90b8772963a8de38d594f</t>
  </si>
  <si>
    <t>Ascension Estates</t>
  </si>
  <si>
    <t>Ascension Estates is a pioneering DAO for those at the intersection of spirituality, cryptocurrency, and the metaverse. We provide hands-off, profitable virtual real estate investments using AI algorithms. Our mission includes active development of these digital lands to unlock the metaverse's full potential.</t>
  </si>
  <si>
    <t>0x58dcddd8a8f912b82794786da9572487522a7dfb</t>
  </si>
  <si>
    <t>seeinvisible</t>
  </si>
  <si>
    <t>0xf374ad6aadd36bb4ef85bb7353cfabf19dacb8ba</t>
  </si>
  <si>
    <t>見えないものを見る</t>
  </si>
  <si>
    <t>見えないものを見る ・歯周病早期発見システムの開発 ・ ・</t>
  </si>
  <si>
    <t>0x80536ee73a19eb1310e109ba51a731cc9e64b17c</t>
  </si>
  <si>
    <t>ethadventures</t>
  </si>
  <si>
    <t>0x018361f95a17a325ae458d4cb508b5b25baaad8b</t>
  </si>
  <si>
    <t>0xbde6b5b647fe69eb4b9ce2689242a9215810cfe0</t>
  </si>
  <si>
    <t>2023-10-02 07:00:56+00:00</t>
  </si>
  <si>
    <t>0x740eb4be485b77893d314c9259454812464ce3f3</t>
  </si>
  <si>
    <t>DeliveryDAO</t>
  </si>
  <si>
    <t>A DAO to build and maintain an app to decentralize the delivery &amp; courier industry.</t>
  </si>
  <si>
    <t>0x08c9b9fc84c868902de3bf15aa5f93b739f1382c</t>
  </si>
  <si>
    <t>0x073fe0960baedb891287abbc9ce8177893c9f8f3</t>
  </si>
  <si>
    <t>KOUTAN</t>
  </si>
  <si>
    <t>In God we trust</t>
  </si>
  <si>
    <t>0x03e2ac96d665240ff8bac59f8eabe2d14bd99e51</t>
  </si>
  <si>
    <t>26 sept 2023 testing dao on mainnet</t>
  </si>
  <si>
    <t>0xb3f51172a4e87eaafd58a450db140925f067e811</t>
  </si>
  <si>
    <t>Client DAO Migration</t>
  </si>
  <si>
    <t>0x1f8486dd5b7902aec9ece5833d971a82ccbf4493</t>
  </si>
  <si>
    <t>0xb40897dd5f071b8bdd8fe4d9d83eea97d4d946d2</t>
  </si>
  <si>
    <t>FutureCX</t>
  </si>
  <si>
    <t>0x6fec0888385f7c8496b0b8214685c7f8edd46cf9</t>
  </si>
  <si>
    <t>0x3134b6a7fd40c2a5b9ce6e0b1f9836f52cf40c24</t>
  </si>
  <si>
    <t>ProtoType DAO</t>
  </si>
  <si>
    <t>This DAO is a prototype for multiple use cases and live testing.</t>
  </si>
  <si>
    <t>0x121584cd0768a0e0c9f0538428394682e34d01c3</t>
  </si>
  <si>
    <t>0x834cd95fb7fcb89bf4030c606d9b6732ed33279a</t>
  </si>
  <si>
    <t>TestRDAO</t>
  </si>
  <si>
    <t>Don't join.</t>
  </si>
  <si>
    <t>0x38960b245994ba2cb06ff743258faf1e37d7d108</t>
  </si>
  <si>
    <t>codo</t>
  </si>
  <si>
    <t>0xa8172e99effda57900e09150f37fea5860b806b4</t>
  </si>
  <si>
    <t>Codo</t>
  </si>
  <si>
    <t>0x9e9f4d85ad9e1d2f857556dc51e66b05aa8042cc</t>
  </si>
  <si>
    <t>0x095f94ae5b4f43deb261d60c27dc412c0484bdd7</t>
  </si>
  <si>
    <t>0xc41543427e78e5720da4927e3749bd7f013f03ee</t>
  </si>
  <si>
    <t>D3G3N F4ND</t>
  </si>
  <si>
    <t>F1R5T RUL3, D0N'T T4LK 4B0UT D3G3N F4ND</t>
  </si>
  <si>
    <t>0x172b698845c392ed5808769cbfc975a899fee082</t>
  </si>
  <si>
    <t>oct testing</t>
  </si>
  <si>
    <t>test octomber</t>
  </si>
  <si>
    <t>0x89fe5ac9e56c26e51fcbf153f14399511b7dab45</t>
  </si>
  <si>
    <t>0xf460363b43c31e381fe2ee3c2e46a3fccb1ce870</t>
  </si>
  <si>
    <t>301 DAO</t>
  </si>
  <si>
    <t>3 0 1</t>
  </si>
  <si>
    <t>0xb810aeb0d52a23589f46b6f1d086e14b9e6184c6</t>
  </si>
  <si>
    <t>0xeb10a9f695e3c4cb853a61f36fc725a40f3bc50b</t>
  </si>
  <si>
    <t>World Association</t>
  </si>
  <si>
    <t>Make money by promoting global democracy.</t>
  </si>
  <si>
    <t>0xe96b495b7acdf338546c8909ebb03da35f899998</t>
  </si>
  <si>
    <t>artzdao</t>
  </si>
  <si>
    <t>0x5f39e3c3ccdf02d028c97b9d04365afde8432aed</t>
  </si>
  <si>
    <t>0x3c937db3a6a9fe54750e34f709938f7b9e48f383</t>
  </si>
  <si>
    <t>5GDAO</t>
  </si>
  <si>
    <t>5GDAO is an innovative decentralized autonomous organization aimed at fostering the development, advancement, and implementation of 5G technology. Operating on the principles of decentralization and collective governance, 5GDAO unites stakeholders, developers, investors, and 5G enthusiasts to collaboratively navigate the rapidly evolving landscape of 5G technology. By leveraging the power of decentralization, 5GDAO aims to be at the forefront of 5G innovation, creating a global impact and paving the way for the next generation of mobile networks.</t>
  </si>
  <si>
    <t>0xbcb6b14fad2fb7a3248cfcd9ebefe3118019f14b</t>
  </si>
  <si>
    <t>0xe853c8e9f394ed77dae818a928374ad24c2235e0</t>
  </si>
  <si>
    <t>Paid Attention</t>
  </si>
  <si>
    <t>Test DAO for Paid Attention</t>
  </si>
  <si>
    <t>0xf3616badd49c9163ae7a152f7317c176f46ff292</t>
  </si>
  <si>
    <t>aug</t>
  </si>
  <si>
    <t>0x446d250a059f2fb4849a55c874886c655be62d8f</t>
  </si>
  <si>
    <t>0x2287b7303922dec55f5b944a29a08112a1b4e7bb</t>
  </si>
  <si>
    <t>SpiritualDAO</t>
  </si>
  <si>
    <t>A DAO For do Spiritual Coaching</t>
  </si>
  <si>
    <t>0xf0b25fce0b0731face389939adf2dbd01d3e7d8c</t>
  </si>
  <si>
    <t>0x42aaf1f45c204309b9fea912d033821b2cd9bf8b</t>
  </si>
  <si>
    <t>LuppiDAO</t>
  </si>
  <si>
    <t>0x7c449de85425c4959214914e6819220118ac61eb</t>
  </si>
  <si>
    <t>Gandhi coin</t>
  </si>
  <si>
    <t>this is 2 October.</t>
  </si>
  <si>
    <t>0xd81a3efd00baf109dd0cd6296908c22db1e3c838</t>
  </si>
  <si>
    <t>0xeeee49b7630512705852481709475f318a30011b</t>
  </si>
  <si>
    <t>EON</t>
  </si>
  <si>
    <t>Governance of an Empowerment Open Network of Smart Cities 3.0</t>
  </si>
  <si>
    <t>0x5b90659f6f6cbf1906c34b9932d7166787c0dbb0</t>
  </si>
  <si>
    <t>SEPT. 2023</t>
  </si>
  <si>
    <t>SEPT . TESTING WITH QUANTI</t>
  </si>
  <si>
    <t>0x7f707b027cb08753055dfa0ba896a3d79b9a5eb2</t>
  </si>
  <si>
    <t>2023-10-09 07:00:14+00:00</t>
  </si>
  <si>
    <t>enlightenedcrypto</t>
  </si>
  <si>
    <t>0x0ef3df04c5e7ac97bd8f2ce241aee62766a9c4b9</t>
  </si>
  <si>
    <t>2023-10-09 07:00:40+00:00</t>
  </si>
  <si>
    <t>0x7f7a246af3f2f3c571a0b69104220eac6c640602</t>
  </si>
  <si>
    <t>F8 Capital</t>
  </si>
  <si>
    <t>We are creating a fund to invest in altcoins ahead of the bull market</t>
  </si>
  <si>
    <t>0x8023421b7c67dd4cb586574c659096b39a5de7fb</t>
  </si>
  <si>
    <t>0xa16888dbc1fff6e572950eb087fe50da53ebbc50</t>
  </si>
  <si>
    <t>MAD DOG LABS DAO</t>
  </si>
  <si>
    <t>Purpose of Mad Dog DAO, HELL'S CLUB, and Free Spirit with Internal Economy and $MAD Cryptocurrency The Mad Dog DAO emerges from the confluence between technological innovation and the essence of human expression. Its ambition reaches beyond the gaming industry's transformation; it envisions itself as a beacon for art, culture, and idea propagation in both the digital and physical dimensions, all underpinned by a robust internal economy. Art and Authenticity: At its core, HELL'S CLUB is not merely a game; it is a canvas woven with stories, designs, and concepts. The DAO acknowledges art's intrinsic value and champions artists and creators, allowing them to authenticate and own their works through blockchain's immutable ledger. Propagation of Ideas: Within Mad Dog Labs, members can conceptualize, deliberate, and refine ideas. Whether it's expanding HELL'S CLUB, devising new gaming narratives, or stimulating discourse about technology, art, and societal intersections. Community and Free Spirit: Beyond being an organization, Mad Dog DAO embodies a community of free thinkers. A collective that prioritizes unbridled creativity, freedom of expression, and co-innovation. The DAO fosters an environment where inspiration is unchained, and ideas materialize organically. Internal Economy and $MAD Cryptocurrency: Envisioning a self-sustaining ecosystem, Mad Dog DAO aims to cultivate a robust internal economy. The introduction of its native cryptocurrency, $MAD, not only facilitates transactions within the community but also symbolizes a stake in the DAO's future. This digital currency can be used to purchase art, acquire game assets, or participate in governance votes, binding the community with a common economic thread. Expansion and Artistic Diversification: The DAO's architecture empowers artists, writers, and creators to amplify the HELL'S CLUB universe and introduce diverse artistic elements, further enhancing the MAD DOG LABS brand's richness. Transparency and Integrity in Art: The core principle is to ensure every artistic gesture and ideation within the community reflects transparency. This ethos facilitates sincere and transparent exchanges between members. In its essence, Mad Dog DAO is not just about technology but envisions a harmonious blend of art, innovation, and economics. With the free spirit guiding its path, it seeks to pioneer a domain where technology bridges authentic human creativity, and the $MAD cryptocurrency fuels an uncharted world of possibilities.</t>
  </si>
  <si>
    <t>0x53240d5c4637f3883761c06f5fc2a7db110666ca</t>
  </si>
  <si>
    <t>0xa7f8fc017770177c19c9c9cdf40b80a3ec355727</t>
  </si>
  <si>
    <t>ProbanDAO</t>
  </si>
  <si>
    <t>probando dao texto descripcion etc</t>
  </si>
  <si>
    <t>0x778262191cec99b2c72f4a60a0f59cba7f231d04</t>
  </si>
  <si>
    <t>0x692cb88b42b1a5d67b14a9951dcd6ce4f6019b64</t>
  </si>
  <si>
    <t>Nanmet Dao</t>
  </si>
  <si>
    <t>Crypto Exchange</t>
  </si>
  <si>
    <t>0xc91ac54f43674cd91f25b9359282c65a086ff7e8</t>
  </si>
  <si>
    <t>0xbe100a9636b9a4e80152dac0846fac40300aedc6</t>
  </si>
  <si>
    <t>DZC_Test_DAO</t>
  </si>
  <si>
    <t>This is the 1st DizzitUp DAO test bed, members are DizzitUp management, employees, business partners and later on users (buyers and merchants)</t>
  </si>
  <si>
    <t>0x0df2659db600ab3bc71713128d5b5d3af7c815d0</t>
  </si>
  <si>
    <t>0x049555e1c25ea977ac10ab5b65713cce31608976</t>
  </si>
  <si>
    <t>My Demo DAO</t>
  </si>
  <si>
    <t>Demo DAO Summary</t>
  </si>
  <si>
    <t>0x8ce7116e48185c0f9c7b135f743e4a87b3b3c377</t>
  </si>
  <si>
    <t>This is just a test.</t>
  </si>
  <si>
    <t>0x9b090ccf3f1d0b7978103fffff1ce226a20810de</t>
  </si>
  <si>
    <t>0xddcd3847954230af6636f7cba082cf3424228bb8</t>
  </si>
  <si>
    <t>Skenderbeu Immo</t>
  </si>
  <si>
    <t>We are a company seeking fund to invest in Swiss Real Estate.</t>
  </si>
  <si>
    <t>0x95b9bc34cfd22c31a17c5b129097641967472905</t>
  </si>
  <si>
    <t>Eboma Dao</t>
  </si>
  <si>
    <t>0xaf981d4f68731c7e630c1c33afbd023b5bb50f74</t>
  </si>
  <si>
    <t>0x83a86bf84dd05514a1eca7fd195509e442409919</t>
  </si>
  <si>
    <t>this is a test</t>
  </si>
  <si>
    <t>0x36a09dfa548b2d091ee6463fecb54e2f1f1093d3</t>
  </si>
  <si>
    <t>test dao #9820</t>
  </si>
  <si>
    <t>Test DAO indexing speed</t>
  </si>
  <si>
    <t>0x77e3cc3667f5f2cfbf1aa1c2ec23b9ad60d390f4</t>
  </si>
  <si>
    <t>0xb8203e0608762d4a835ffa2d1ebc11a668cdcffe</t>
  </si>
  <si>
    <t>TheWorldNGO</t>
  </si>
  <si>
    <t>This DAO exists to launch global projects to help populations in need and launch targeted humanitarian missions thanks to votes.</t>
  </si>
  <si>
    <t>0x8f46680182791c99bc0ebf0495b908c9f60c377b</t>
  </si>
  <si>
    <t>SiTest2023</t>
  </si>
  <si>
    <t>We want to test how it works</t>
  </si>
  <si>
    <t>0x67ccb4a4e56088951207cced8a4ac7bda935d152</t>
  </si>
  <si>
    <t>Coordinate</t>
  </si>
  <si>
    <t>Coordinate DAO, used to vote on products that would be sold, and also to vote for project changes.</t>
  </si>
  <si>
    <t>0x44c39caa7077277879bd22ea297eb208aa7a7a08</t>
  </si>
  <si>
    <t>0xd7606806b6feb9171bc6858dc7f1712bd5265466</t>
  </si>
  <si>
    <t>HTNET</t>
  </si>
  <si>
    <t>HTNET DAO is the first token on the Polygon mainnet dedicated to prize lotteries. Holders will be able to participate in decisions to create new prize lotteries beyond those defined in the white paper for the distribution of the token HTN.</t>
  </si>
  <si>
    <t>October</t>
  </si>
  <si>
    <t>0xa7723539f090d562a48bf03c902513063618a4dc</t>
  </si>
  <si>
    <t>2023-10-16 07:00:49+00:00</t>
  </si>
  <si>
    <t>TEAST213</t>
  </si>
  <si>
    <t>dsadsad</t>
  </si>
  <si>
    <t>0x5ae2d9fffe5a955cdb19590ada8df53d4d022a68</t>
  </si>
  <si>
    <t>peerup-raquel-solo-dao</t>
  </si>
  <si>
    <t>0xc20ba75f6f82b6dd8e63f307c307fb8a6c69af28</t>
  </si>
  <si>
    <t>raquel solo dao</t>
  </si>
  <si>
    <t>test dao in matic network</t>
  </si>
  <si>
    <t>0x34e854e62344d78857cff2ec01dbd729e701fdee</t>
  </si>
  <si>
    <t>peerup-peerup-dao</t>
  </si>
  <si>
    <t>PEERUP DAO</t>
  </si>
  <si>
    <t>Team members from peerup project</t>
  </si>
  <si>
    <t>0xf4233d43a6cd770b53b42eaa9f5991176ee66b99</t>
  </si>
  <si>
    <t>peerup-test1</t>
  </si>
  <si>
    <t>0x7f96a6269b00c56cdc319721be80bf8c290324a5</t>
  </si>
  <si>
    <t>testing the app</t>
  </si>
  <si>
    <t>0xfee332fc9127f5d8e348cc0eca447eda7705ae44</t>
  </si>
  <si>
    <t>0xa3349361a49bdf01ba0000fadcb0f61f01e7265c</t>
  </si>
  <si>
    <t>libertas testing dao</t>
  </si>
  <si>
    <t>0x55830cd7869c3276093ffd32bf733bc146c3c219</t>
  </si>
  <si>
    <t>0xd0ada6e1729520c14fb1251be79f08a54756c1fb</t>
  </si>
  <si>
    <t>Phoenix</t>
  </si>
  <si>
    <t>Myths and tech.</t>
  </si>
  <si>
    <t>0x46daa285b43e1631bbaf7bca67df412a120f02c1</t>
  </si>
  <si>
    <t>0x63ca51015b131cb2f3cbf40190471f40ff28028c</t>
  </si>
  <si>
    <t>Polytezt</t>
  </si>
  <si>
    <t>Yeee</t>
  </si>
  <si>
    <t>0xebb7cf9b37aa048a1ede2e9bf74537b8f35ecef7</t>
  </si>
  <si>
    <t>Super DAO</t>
  </si>
  <si>
    <t>Esa es una descripcion de prueba</t>
  </si>
  <si>
    <t>0xdeddf50961d5d81321792c0dc4f554dc7c8b2559</t>
  </si>
  <si>
    <t>0xe8eedfd87866a31800fe640e7d7746a1d445351e</t>
  </si>
  <si>
    <t>testing aragon</t>
  </si>
  <si>
    <t>0x1b3ecc805926a7174625c6c6bb73568a03fcf2d6</t>
  </si>
  <si>
    <t>WAV DAO</t>
  </si>
  <si>
    <t>its for Dex Games</t>
  </si>
  <si>
    <t>0x833123f0bcf6848a42f3bb303aee7dac2b96a75d</t>
  </si>
  <si>
    <t>peerup-happy-customer</t>
  </si>
  <si>
    <t>Happy Customer</t>
  </si>
  <si>
    <t>AI powered customer service platform for any language</t>
  </si>
  <si>
    <t>0x303f1cd18a5a0c953788afebf478bc3e73dedc23</t>
  </si>
  <si>
    <t>0x35d70a367722a309f0cba12f2ebc1e8837dd40fc</t>
  </si>
  <si>
    <t>agbury</t>
  </si>
  <si>
    <t>Exploring new worlds!</t>
  </si>
  <si>
    <t>0x3d7e4ea38ffe14cefb1b2a68ae5a7efbf65daa35</t>
  </si>
  <si>
    <t>Renegade DAO</t>
  </si>
  <si>
    <t>DAO USED FOR TESTING. This Renegade DAO has been abandoned by it's users.</t>
  </si>
  <si>
    <t>0x961a7763b1619029c0c5e821df4f81e5bfe74f25</t>
  </si>
  <si>
    <t>Admin Renegade DAO</t>
  </si>
  <si>
    <t>0x48bf165790fdd9c34e59b05fdde2f544c123b65e</t>
  </si>
  <si>
    <t>tsataeds</t>
  </si>
  <si>
    <t>dasd</t>
  </si>
  <si>
    <t>0xb51c3b464f82e72daac4d96d3c30b941d75774db</t>
  </si>
  <si>
    <t>0x3279705f98319e88dd2cdedba7b5a1412a57b4ab</t>
  </si>
  <si>
    <t>0xf1c788110b059c56b8e9eeb0e00adfa40f048bbb</t>
  </si>
  <si>
    <t>RUFO DAO</t>
  </si>
  <si>
    <t>THIS IS MY SHOW SO IF YOU WANT TO BE PART OF IF , JOIN US</t>
  </si>
  <si>
    <t>0xb84f5c058430434ea71faed6f21cd99785deecf3</t>
  </si>
  <si>
    <t>0x12477d5b9bb445c9caf9a506487c0460e14eb425</t>
  </si>
  <si>
    <t>autonomint</t>
  </si>
  <si>
    <t>The Autonomint DAO is an ecosystem where artists and enthusiasts of culture can autonomously generate their own wealth through their creative endeavors.</t>
  </si>
  <si>
    <t>0x31dd364ee0ee8f8ce8bab6eac3cf5a4ef19d5e4e</t>
  </si>
  <si>
    <t>0x1de1f7bcd2127d1e90d8a4666e40412479454b30</t>
  </si>
  <si>
    <t>United Wellness DAO</t>
  </si>
  <si>
    <t>United Wellness DAO is health organization founded for impacting positive change in the global health community through intentional strategies. #wellnessforeveryone</t>
  </si>
  <si>
    <t>0x78dc0e7d3f80142bf5a7929de3bc1b82b8702561</t>
  </si>
  <si>
    <t>0xa7c0c8bc52e2e111288044c96fb7327c76a4fdd1</t>
  </si>
  <si>
    <t>HolyCodeDEFI</t>
  </si>
  <si>
    <t>HolyCodeDEFI é uma Startup Católica e Brasileira que tem como objetivo a formação e a empregabilidade dos Programadores Católicos. Os Programadores Católicos tem uma grande missão que é preparar a Segunda Vinda de Jesus através da Tecnologia.</t>
  </si>
  <si>
    <t>0x854c065e86999539d9919d3d34b68a72dc919730</t>
  </si>
  <si>
    <t>peerup-happy-customers</t>
  </si>
  <si>
    <t>0xcd12b4a9fbccfbfb70fc79bbceaff2f10065dcb9</t>
  </si>
  <si>
    <t>Happy Customers</t>
  </si>
  <si>
    <t>AI powered customer service platform in any language</t>
  </si>
  <si>
    <t>0xa92b80f6ff751e1f0d2a9ef1b9fd875a4ccb4423</t>
  </si>
  <si>
    <t>0x6a0de7a459972a36473e5bc4676c0faa5ef6cec2</t>
  </si>
  <si>
    <t>valtino</t>
  </si>
  <si>
    <t>Its primary purpose is to enable decentralized decision-making and governance among its members, who hold tokens or shares representing voting power. DAOs use smart contracts to execute predefined rules and decisions, such as managing funds, investments, or project proposals, based on the consensus of the token-holding members</t>
  </si>
  <si>
    <t>0xd103a29cd9c841b96c4660034b8c6ebd08abc977</t>
  </si>
  <si>
    <t>2023-10-23 07:00:55+00:00</t>
  </si>
  <si>
    <t>0xb8c907ae13d87d74c4492c9de59b240f21c5221b</t>
  </si>
  <si>
    <t>Mojo</t>
  </si>
  <si>
    <t>A place for Mojo to do fun things in a DAO.</t>
  </si>
  <si>
    <t>0xc57817a6b57f88b97dbd51cbd554638926e3c009</t>
  </si>
  <si>
    <t>2023-10-23 07:00:56+00:00</t>
  </si>
  <si>
    <t>0xe256f2427da5986bb14730451ab5c596af428ed8</t>
  </si>
  <si>
    <t>ORTOQ（オルトク）</t>
  </si>
  <si>
    <t>知的発見、機会と出会える自立共生型の職業ギルドです。</t>
  </si>
  <si>
    <t>0x96718de4dfee32e57cfa5fbaf68212ad58463728</t>
  </si>
  <si>
    <t>0xef1a398df29d645168c9850487851c74b2bf5e45</t>
  </si>
  <si>
    <t>ZETA EDUCATIONAL COMMUNITY</t>
  </si>
  <si>
    <t>ZETA زتا یک کامیونیتی غیر متمرکز آموزشی در خصوص مارکت های مالی است WE RISE BY LIFTING OTHERS</t>
  </si>
  <si>
    <t>0xed35f7be8989390886639a19d7f5ebbcbf423524</t>
  </si>
  <si>
    <t>0xed8f73df70ec94628e5fc14039fa28d1e518e59f</t>
  </si>
  <si>
    <t>jjj</t>
  </si>
  <si>
    <t>0xfd36aebd66d4d3b6d5c466dc8358d375fbda9f3e</t>
  </si>
  <si>
    <t>123dao</t>
  </si>
  <si>
    <t>123 dao</t>
  </si>
  <si>
    <t>0xe286756dadbf60e575cfc9bfd3f63c3db77f4eea</t>
  </si>
  <si>
    <t>0x5a4e9bb1f224e8254c1d63e90de34e8572f8dc71</t>
  </si>
  <si>
    <t>Example</t>
  </si>
  <si>
    <t>0xf31fa9b48c57786ac6b0f67520db1d1f5c542b98</t>
  </si>
  <si>
    <t>0x28767e50a802b9a059958441cfb7d08854a30f10</t>
  </si>
  <si>
    <t>AutonomyPlus Foundation</t>
  </si>
  <si>
    <t>Selbstbestimmungsförderung von Menschen mit Behinderungen ist ein wichtiges Anliegen, das in der Praxis auf verschiedene Weisen umgesetzt werden kann. Die Schaffung eines fiktiven DAO (Dezentralisierte Autonome Organisation) zur Förderung dieses Ziels könnte wie folgt aussehen: **Name der DAO:** DAO-Enablement **Ziel der DAO:** Die DAO-Enablement hat das Ziel, die Selbstbestimmung von Menschen mit Behinderungen zu fördern, indem sie dezentralisierte Lösungen und Unterstützungsdienste bereitstellt. **Struktur und Funktionen der DAO:** 1. **Mitgliedschaft:** Jede Person oder Organisation, die sich für die Förderung der Selbstbestimmung von Menschen mit Behinderungen einsetzen möchte, kann Mitglied der DAO-Enablement werden. 2. **Abstimmung und Entscheidungsfindung:** Die Mitglieder können über die Verwendung von DAO-Ressourcen und die Umsetzung von Projekten abstimmen. Die Abstimmungen erfolgen auf Basis von DAO-Token, die den Mitgliedern entsprechend ihrer Aktivitäten und Beiträge zugeteilt werden. 3. **Projektförderung:** Die DAO-Enablement sammelt Mittel durch Spenden und Mitgliedsbeiträge. Diese Mittel werden verwendet, um Projekte und Initiativen zu finanzieren, die die Selbstbestimmung von Menschen mit Behinderungen stärken. Dies könnten Schulungsprogramme, barrierefreie Zugangsmöglichkeiten, Sensibilisierungskampagnen und vieles mehr sein. 4. **Barrierefreie Kommunikation:** Die DAO setzt sich dafür ein, dass alle ihre Aktivitäten und Informationen barrierefrei sind, damit Menschen mit verschiedenen Arten von Behinderungen gleichermaßen teilnehmen können. 5. **Förderung von Bildung und Bewusstsein:** Die DAO-Enablement organisiert Schulungen, Workshops und Informationsveranstaltungen, um das Bewusstsein für die Bedürfnisse von Menschen mit Behinderungen zu schärfen und Wissen darüber zu verbreiten. 6. **Forschung und Innovation:** Die DAO fördert Forschungsprojekte, die dazu beitragen, Technologien und Lösungen zu entwickeln, um die Selbstbestimmung von Menschen mit Behinderungen zu verbessern. 7. **Kooperation mit anderen Organisationen:** Die DAO arbeitet mit anderen gemeinnützigen Organisationen, Regierungsstellen und Unternehmen zusammen, um die Ziele der Selbstbestimmungsförderung zu erreichen. Diese fiktive DAO, "DAO-Enablement", hätte das Ziel, die Selbstbestimmung von Menschen mit Behinderungen zu fördern und die Gemeinschaft in die Gestaltung von Programmen und Diensten einzubeziehen, um sicherzustellen, dass die Bedürfnisse und Wünsche von Menschen mit Behinderungen in den Vordergrund gestellt werden. Die genaue Struktur und Funktionsweise einer solchen DAO würden jedoch weiterer Planung und Entwicklung bedürfen, um sicherzustellen, dass sie effektiv und effizient arbeitet.</t>
  </si>
  <si>
    <t>0x99404c6609d55ed5e372ad0f5e4779478cb2fa3b</t>
  </si>
  <si>
    <t>IASBF</t>
  </si>
  <si>
    <t>Die Förderung der Selbstbestimmung von Menschen mit Behinderungen ist ein wichtiges Ziel, das in verschiedenen rechtlichen Rahmen und politischen Dokumenten verankert ist. In Deutschland beispielsweise wird die Selbstbestimmung von Menschen mit Behinderungen durch das "Bundesteilhabegesetz" (BTHG) gestärkt. Dieses Gesetz soll sicherstellen, dass Menschen mit Behinderungen ein selbstbestimmtes Leben führen können und gleichberechtigt an der Gesellschaft teilhaben. In internationalen Dokumenten, wie der UN-Behindertenrechtskonvention (UN-BRK), wird ebenfalls die Förderung der Selbstbestimmung von Menschen mit Behinderungen betont. Die UN-BRK fordert die volle und wirksame Teilhabe von Menschen mit Behinderungen an allen Aspekten des Lebens und betont die Wichtigkeit der Selbstbestimmung, um Diskriminierung zu verhindern. Der konkrete Name von Programmen oder Organisationen, die die Selbstbestimmung von Menschen mit Behinderungen fördern, kann von Land zu Land und Region zu Region variieren. Oft gibt es lokale gemeinnützige Organisationen, die sich speziell auf die Bedürfnisse von Menschen mit Behinderungen konzentrieren und Programme zur Förderung der Selbstbestimmung anbieten. Ein Beispiel in Deutschland könnte der Sozialverband VdK sein, der sich für die Rechte von Menschen mit Behinderungen einsetzt und entsprechende Unterstützungsangebote bereitstellt. In anderen Ländern gibt es ähnliche Organisationen mit unterschiedlichen Namen.</t>
  </si>
  <si>
    <t>0xd1a3782a1b12e2416d0ed752583bfd8de3103de5</t>
  </si>
  <si>
    <t>0x3bef2c715de1f1635e3fa30757d2161c64e43ec1</t>
  </si>
  <si>
    <t>seesawDAO</t>
  </si>
  <si>
    <t>seesawDAOではコミュニティメンバーの提案&amp;投票により "seesaw" を作り上げていくセレクトショップの新しい価値提案を模索しています [seesaw について] ハイセンスなセレクトと、イケてるお土産屋さんをコンセプトにしたseesawスーベニアグッズを取り扱う香川県のローカルショップ</t>
  </si>
  <si>
    <t>0x9b87298d878b0d6bf0b0e5c5f8b2b40391f553c0</t>
  </si>
  <si>
    <t>0x90e6069273015e2e84d065028491490d907b59cc</t>
  </si>
  <si>
    <t>Crock</t>
  </si>
  <si>
    <t>0x733a96e71fe37f7000916b523b879a323e09ae3c</t>
  </si>
  <si>
    <t>0x704a2c779460c9d0c05cc1605af2bfabafeed851</t>
  </si>
  <si>
    <t>NinjaGuru</t>
  </si>
  <si>
    <t>NinjaGuru DAO is the first Crypto Trading Fund owned by community members. all members have a say in how the community operates.</t>
  </si>
  <si>
    <t>0xbfd41f94a97121fee66d6daebea6a013e758ab42</t>
  </si>
  <si>
    <t>Community</t>
  </si>
  <si>
    <t>0xb4f80848d71cefe8ee6d2def7842f9370a30d91d</t>
  </si>
  <si>
    <t>0xf60552c01919a2df2965a13d27601d936408bc5b</t>
  </si>
  <si>
    <t>pToken iD WIC0001 Web3 Investment Club for Cryptorado LLC</t>
  </si>
  <si>
    <t>An investment club for Cryptorado community.</t>
  </si>
  <si>
    <t>0x12fe9bf2e82b3db873b616083da06d39a9f402ba</t>
  </si>
  <si>
    <t>0x91e9bbf9047431055ca9a0c3d88747aceebdba4b</t>
  </si>
  <si>
    <t>PS Test</t>
  </si>
  <si>
    <t>Building a Network State for DAO collaboration</t>
  </si>
  <si>
    <t>0x34f13aedcd951b1eac3ea28e274c86630eaa377e</t>
  </si>
  <si>
    <t>0xfc44dc2570037a42bcc125ee13b522165258db58</t>
  </si>
  <si>
    <t>DAF - Distributed Autonomous Federation</t>
  </si>
  <si>
    <t>The Drayker embassy is planning to set up a federation of organizations, people, teams, projects, and any interested party at Drayker, to optimize resource management for the development of the platform and main projects.</t>
  </si>
  <si>
    <t>0x7e4a5e3b36e023e36b4d43ab01dd6d61dae9c429</t>
  </si>
  <si>
    <t>0x50a6ba128e7465fb1dc2c4cc14c45aa2862817b2</t>
  </si>
  <si>
    <t>0xc8b525d637735a991131053d171b2d2070702759</t>
  </si>
  <si>
    <t>teste</t>
  </si>
  <si>
    <t>Comunidado do canal Amauri crypto onde a comunidade tem o poder de ajudar a decidir os rumos do canal</t>
  </si>
  <si>
    <t>0xa27ec0aced3aecaddcf8797c061f62cf0ff1a662</t>
  </si>
  <si>
    <t>0x1904ae3c764b1abc5f9244175e0b8ed83f817919</t>
  </si>
  <si>
    <t>eoncore DAO</t>
  </si>
  <si>
    <t>EonCore DAO is a decentralized autonomous organization dedicated to pioneering the future of web3 applications. With a foundation rooted in transparency, innovation, and collaboration, EonCore strives to bring forward groundbreaking projects that redefine the digital landscape.</t>
  </si>
  <si>
    <t>0x3756195afbb300185ac3f47e52d201e04a691776</t>
  </si>
  <si>
    <t>0x660f56c0308f4bd9909b1127bae1d1957fb91187</t>
  </si>
  <si>
    <t>SpiritCoin</t>
  </si>
  <si>
    <t>Introducing SpiritCoin, the premier cryptocurrency designed specifically for the world of spirits and fine liquors. With SpiritCoin, enthusiasts and collectors can seamlessly purchase and hold onto rare and vintage spirits, allowing them to mature and appreciate in value over time. As the spirit ages and becomes more valuable, holders can then capitalize on its increased worth by auctioning it off on our dedicated auction platforms. Dive into the world of spirits investment with SpiritCoin and watch your assets mature, just like a fine wine or whiskey.</t>
  </si>
  <si>
    <t>0x9538af099d6a60ac11876f51d136f33a2fee49ac</t>
  </si>
  <si>
    <t>0x0691e6d3820f96303b3d497e10b2a526a358200d</t>
  </si>
  <si>
    <t>ModernLiving</t>
  </si>
  <si>
    <t>このDAOはテストDAOです。 テストネット（mumbai）でのガス代の支払い方法がわからないためpolygonを使用しています。 主にガバナンストークンの発行方法や投票方法を知るために作りました。</t>
  </si>
  <si>
    <t>0xa1960c265e96735520d799ce26bcbb98cbbfc845</t>
  </si>
  <si>
    <t>0xfd7a470001364d707c81074142b6ac9248b0b0cc</t>
  </si>
  <si>
    <t>n3rdz</t>
  </si>
  <si>
    <t>A decentralized autonomous organizations that use the Polygon Virtual Machine L2 . Build for n3rdz community.</t>
  </si>
  <si>
    <t>0x6858c0d1dc998b1826f4d862849d0f960eb0a532</t>
  </si>
  <si>
    <t>0xd367cc0ed0955dbf88afc83fb1c7acc5f4839fc9</t>
  </si>
  <si>
    <t>First Swiss On-chain Club Deal</t>
  </si>
  <si>
    <t>This DAO's purpose is to govern the first swiss on-chain club deal.</t>
  </si>
  <si>
    <t>0x42656ecc938f89a23ff6245c30582b5c918942aa</t>
  </si>
  <si>
    <t>0xe6a3f6ad2029545cad91356499aca12cec895071</t>
  </si>
  <si>
    <t>JF</t>
  </si>
  <si>
    <t>DAO management for leaseholders</t>
  </si>
  <si>
    <t>0xde7ff8ebd5b4943a7a4cf9add003fd903ae3396e</t>
  </si>
  <si>
    <t>0x419f819582516fbaaa5d33920d4d16b63e53d160</t>
  </si>
  <si>
    <t>0x2d06e43af93db2ade8acdf890afe22117d7937dc</t>
  </si>
  <si>
    <t>Zorka, Subotica</t>
  </si>
  <si>
    <t>zajednica</t>
  </si>
  <si>
    <t>0xb0d9d0d42f34e6a27d61a58b8ec94201fbef28d9</t>
  </si>
  <si>
    <t>0x51fb26d14522137875d97df6e916a322dfb89241</t>
  </si>
  <si>
    <t>Octi-DAO</t>
  </si>
  <si>
    <t>The Octi-DAO was started by the core team of Octi-Labs. Token holders govern the DAO treasury by creating and voting on grant proposals.</t>
  </si>
  <si>
    <t>0x0372402feab7c6f417041e67f242ac2f26d9bf7d</t>
  </si>
  <si>
    <t>2023-10-06 23:53:36+00:00</t>
  </si>
  <si>
    <t>neobank</t>
  </si>
  <si>
    <t>0xb15fdf607c6f75259f1a73fc986edfd558eab029</t>
  </si>
  <si>
    <t>A neobank is a type of direct bank that operates exclusively using online banking without traditional physical branch networks that challenge traditional banks. The term "challenger bank" is used in the UK to refer to a number of fintech banking startups that emerged in the wake of the 2007â€“2009 financial crisis. Their services may be accessed by clients through their respective computers or mobile devices.  The range of services provided by neobanks is not as broad as that of their traditional counterparts. Unlike incumbent banks, a large portion of the income of neobanks is mainly made up of transaction fees received when customers pay with their debit card.  Neobanks are fintech companies that offer both standard banking services entirely online and non-traditional ones (peer-to-peer payments, financial advisory robots, cryptocurrency transactions, and crowdfunding platforms to raise funds for certain financial projects or their intangible equivalents that are directly related to the project).</t>
  </si>
  <si>
    <t>0x050c607ce952c2cbcabb6aad82984725d7ab47c6</t>
  </si>
  <si>
    <t>2023-11-20 13:15:23+00:00</t>
  </si>
  <si>
    <t>0xedd24852a4b796c292ecc48550e304c4cf1e9cf4</t>
  </si>
  <si>
    <t>TopStrategy</t>
  </si>
  <si>
    <t>0x13705a73204050e0c5435d023814d3eae4e334a0</t>
  </si>
  <si>
    <t>2023-11-20 13:19:37+00:00</t>
  </si>
  <si>
    <t>0x17c0d6b55fcc1421111a4ebc0b4e5a6af3eea317</t>
  </si>
  <si>
    <t>0x1bb484e8a06e01a9f2cb410a53eaf50f375959c4</t>
  </si>
  <si>
    <t>2023-10-04 11:01:20+00:00</t>
  </si>
  <si>
    <t>ldxg</t>
  </si>
  <si>
    <t>0x026ab7e0d6467ff790daef864fc1dc7194023e44</t>
  </si>
  <si>
    <t>LondonCoinGold DAO</t>
  </si>
  <si>
    <t>Autonomous gold accumulation DAO for LDXG holders</t>
  </si>
  <si>
    <t>0x1caf9cc817f57ad0c94332594bf5b954c10c3bcc</t>
  </si>
  <si>
    <t>2023-11-01 04:16:00+00:00</t>
  </si>
  <si>
    <t>anthr</t>
  </si>
  <si>
    <t>0x95f5340b74a84e440ae20cb57f4c37f9bc349f0f</t>
  </si>
  <si>
    <t>ANTHR</t>
  </si>
  <si>
    <t>Empowering Resilience, one blockchain at a time</t>
  </si>
  <si>
    <t>0x1f52dc576f3d210e36f9a438774c7be06fde2115</t>
  </si>
  <si>
    <t>0xd3cd08e6854e7b64ab1e44d4ee86c2ef76cc565e</t>
  </si>
  <si>
    <t>seesawDAOã§ã¯ã‚³ãƒŸãƒ¥ãƒ‹ãƒ†ã‚£ãƒ¡ãƒ³ãƒãƒ¼ã®ææ¡ˆ&amp;æŠ•ç¥¨ã«ã‚ˆã‚Š "seesaw" ã‚’ä½œã‚Šä¸Šã’ã¦ã„ãã‚»ãƒ¬ã‚¯ãƒˆã‚·ãƒ§ãƒƒãƒ—ã®æ–°ã—ã„ä¾¡å€¤ææ¡ˆã‚’æ¨¡ç´¢ã—ã¦ã„ã¾ã™ [seesaw ã«ã¤ã„ã¦] ãƒã‚¤ã‚»ãƒ³ã‚¹ãªã‚»ãƒ¬ã‚¯ãƒˆã¨ã€ã‚¤ã‚±ã¦ã‚‹ãŠåœŸç”£å±‹ã•ã‚“ã‚’ã‚³ãƒ³ã‚»ãƒ—ãƒˆã«ã—ãŸseesawã‚¹ãƒ¼ãƒ™ãƒ‹ã‚¢ã‚°ãƒƒã‚ºã‚’å–ã‚Šæ‰±ã†é¦™å·çœŒã®ãƒ­ãƒ¼ã‚«ãƒ«ã‚·ãƒ§ãƒƒãƒ—</t>
  </si>
  <si>
    <t>0x22224ecec60b93b9bca5ddbfbe1e0809b2bc1a36</t>
  </si>
  <si>
    <t>2023-11-02 17:10:24+00:00</t>
  </si>
  <si>
    <t>icebergcapitalone</t>
  </si>
  <si>
    <t>0xae266fe7df4378337c2ffac63b62c250263deae6</t>
  </si>
  <si>
    <t>Iceberg Capital One DAO LLC</t>
  </si>
  <si>
    <t>0x2459aade68fbbeb2e0fa402e548d982babc594d1</t>
  </si>
  <si>
    <t>0x250836d54dcbae64d35bcb9fc061beeeadc648bd</t>
  </si>
  <si>
    <t>0xfb35778f538556544406cec20bd6d85ba8599b54</t>
  </si>
  <si>
    <t>0x273784b279ad91795453179045c150dba595c944</t>
  </si>
  <si>
    <t>2023-10-08 22:28:16+00:00</t>
  </si>
  <si>
    <t>seed</t>
  </si>
  <si>
    <t>SEED</t>
  </si>
  <si>
    <t>The Seed DAO is an AI-based DAO that uses AI to assess and invest in promising AI startups.</t>
  </si>
  <si>
    <t>0x28166ad3bf3ddd2fb8946e0c9c0cd021e55335a0</t>
  </si>
  <si>
    <t>0x6aa486af473128dcb2c8e26df025d0ba6b90fdae</t>
  </si>
  <si>
    <t>Ava Finance</t>
  </si>
  <si>
    <t>Ava Finance is a  community of like-minded individuals and organizations who share a passion for sustainability. Members collaborate, share knowledge, and work together to drive positive change on a global scale.</t>
  </si>
  <si>
    <t>0x294fa517b47f1e31629ab79795f5c27bf5bb4031</t>
  </si>
  <si>
    <t>0x315e8d2f6e272d124621dcb11df5ea4f3dfdde5a</t>
  </si>
  <si>
    <t>0x5cd18da4c84758319c8e1c228b48725f5e4a3506</t>
  </si>
  <si>
    <t>superdeveloper</t>
  </si>
  <si>
    <t>0x338daa74bb3ffc3532495a6290ca1ddcd98f72f0</t>
  </si>
  <si>
    <t>Macaron DAO is a closed community. The governance token is Macaron (MRC). Holders of this token are entitled to vote at the Macaron DAO. Future activities and other matters shall be decided by MacaronDAO members... Let's have an exciting adventure together!</t>
  </si>
  <si>
    <t>0x34fed9794733384e0f876bb996b54990188cae20</t>
  </si>
  <si>
    <t>degenbearsyndicate</t>
  </si>
  <si>
    <t xml:space="preserve">Degen Bear Syndicate </t>
  </si>
  <si>
    <t xml:space="preserve">Syndicate of Degens on the Blockchain into Markets, Code and Mayhem  </t>
  </si>
  <si>
    <t>0x38a1b3551d58de4131c0457de4e07cbc32cf6657</t>
  </si>
  <si>
    <t xml:space="preserve">Testing dApps </t>
  </si>
  <si>
    <t>0x399a57cc9a9a1e4d26bad12d66df5e5f185400c0</t>
  </si>
  <si>
    <t>0x1bbaf2eb8570802c5143c57a7c35b172859d478c</t>
  </si>
  <si>
    <t>0x3b41e81dd84aa149871569fddc2106210eb3614f</t>
  </si>
  <si>
    <t>0x3b6d1e19837806f7e1c37119685057fbd5132b7b</t>
  </si>
  <si>
    <t>2023-10-19 01:01:52+00:00</t>
  </si>
  <si>
    <t>charmfarm</t>
  </si>
  <si>
    <t>0xe43b169b969f8fd26dd03afb8c10db28dc2c203f</t>
  </si>
  <si>
    <t>charm.farm</t>
  </si>
  <si>
    <t>charm.farm is an experimental digital art organization dedicated to new modes and methodologies in creative life.</t>
  </si>
  <si>
    <t>0x3c6ef0d7fafce1f1e9b594b1bbce0a257e6a6c58</t>
  </si>
  <si>
    <t>2023-10-22 19:39:44+00:00</t>
  </si>
  <si>
    <t>corp</t>
  </si>
  <si>
    <t>0xbc4f4a9a209998b9d97fa8190a890f63ac23e1eb</t>
  </si>
  <si>
    <t>Mektro Corporation</t>
  </si>
  <si>
    <t>Fine Art, Advanced Design, Applied AI, Social and Economic Sciences, Neurotechnology, Biotechnology, and AGI Research</t>
  </si>
  <si>
    <t>0x40d4694464345868f780afb1c6cb7e985aa2c605</t>
  </si>
  <si>
    <t>2023-10-08 19:48:16+00:00</t>
  </si>
  <si>
    <t>ART</t>
  </si>
  <si>
    <t>The ArtDAO Recipe: Call it ArtDAO. Loop { Run an AI art engine to generate an new art image. Time-stamp to the blockchain using ascribe.  Creates multiple editions for the image. Posts those editions for sale onto a marketplace. Sells the editions.  Transfer the proceeds from the buyer to ArtDAO using the built-in cryptocurrency Transfers the rights from ArtDAO to the buyer. These are the rights to re-sell, to publicly display, more. } Repeat Loop!</t>
  </si>
  <si>
    <t>0x44d5792d6e7d87bda29b4e5b2799dd9ece9b2c0f</t>
  </si>
  <si>
    <t>cryvi</t>
  </si>
  <si>
    <t>0x4376250a390718826fd2b3de464503e2921a0f7e</t>
  </si>
  <si>
    <t>Crypto Viking</t>
  </si>
  <si>
    <t>NFT fashion project where the NFT's can be claimed for real life clothing.</t>
  </si>
  <si>
    <t>0x460a3cff89e24b105588a61731003e1ee191ebfc</t>
  </si>
  <si>
    <t>0x7c2db5fec208eee09d41a008a3a33613eb589b60</t>
  </si>
  <si>
    <t>0x46a56ad1bbe7b97d12f75e50099c132d4ba90ed3</t>
  </si>
  <si>
    <t>2023-10-23 00:55:28+00:00</t>
  </si>
  <si>
    <t>mojo</t>
  </si>
  <si>
    <t>MojoDAO</t>
  </si>
  <si>
    <t xml:space="preserve">A DAO created by Mister Mojo. </t>
  </si>
  <si>
    <t>0x4a5407226b3d7b1689cfe669b96e455c4a11268c</t>
  </si>
  <si>
    <t>2023-11-20 08:00:13+00:00</t>
  </si>
  <si>
    <t>acestream</t>
  </si>
  <si>
    <t>0x7df8ee54327c7c56809bdbcdbd1db855a59def7b</t>
  </si>
  <si>
    <t>0x4b1e7dcd3cc5bab05d2f34a02cdf5559fc4c9610</t>
  </si>
  <si>
    <t>0x374ab8d6ac69c30d1e790565d71b27b6a6617369</t>
  </si>
  <si>
    <t>0x4b1f3f6529845281a44872b5c28ec0fdf3c20dc1</t>
  </si>
  <si>
    <t>2023-10-23 00:21:20+00:00</t>
  </si>
  <si>
    <t>icebergcapital</t>
  </si>
  <si>
    <t>Iceberg Capital DAO LLC</t>
  </si>
  <si>
    <t>0x4f4d62e2037322b8a4be080e586cb16315896bb4</t>
  </si>
  <si>
    <t>0xb1f06f0b1f8977aa4d7b0b02c53012c6e93cdfda</t>
  </si>
  <si>
    <t>Hexa Noble</t>
  </si>
  <si>
    <t>Intended for identifying and supplying arbitrage and RWA trade opportunities.</t>
  </si>
  <si>
    <t>0x4fdd55494c065ab1d25046e3b9f8ecbf6e7a3289</t>
  </si>
  <si>
    <t>0xaf870161cee20b9b04ae4aeee5b623dc56d26e17</t>
  </si>
  <si>
    <t>sasim</t>
  </si>
  <si>
    <t>#crypto</t>
  </si>
  <si>
    <t>0x569fe6b1a17d90483d90c76a3aeff7f3d5e9882a</t>
  </si>
  <si>
    <t>0x6d28ec87c9ef089adbf6e9c948a582a032937786</t>
  </si>
  <si>
    <t>gonzalo dao</t>
  </si>
  <si>
    <t>esta dao es en honor a gonzalo</t>
  </si>
  <si>
    <t>0x58cc59f31cb0bf6534133966575815dd4903ef23</t>
  </si>
  <si>
    <t>0x914c1b0fb01017a7483e36c4c2d973b086623f77</t>
  </si>
  <si>
    <t>0x5dad7708b2f6708beab3f16fe8e2fa5f1dfaa992</t>
  </si>
  <si>
    <t>0x5f9d827275545885c271f672f5a8254120a1490a</t>
  </si>
  <si>
    <t>0x60b08a0d5de26c7a82cc5d6c0441db54f406782e</t>
  </si>
  <si>
    <t>2023-10-07 00:19:12+00:00</t>
  </si>
  <si>
    <t>Crypto</t>
  </si>
  <si>
    <t>A Crypto DAO, or Decentralized Autonomous Organization, is a type of organization represented by rules encoded as a computer program that is transparent, controlled by the organization members, and not influenced by a central government. DAOs operate on blockchain technology, typically utilizing smart contracts to automate decision-making processes and governance.</t>
  </si>
  <si>
    <t>0x66b757a90aed69e0d0d8102362c85963a58b7fc4</t>
  </si>
  <si>
    <t>2023-10-08 17:44:32+00:00</t>
  </si>
  <si>
    <t>vote</t>
  </si>
  <si>
    <t>VOTE</t>
  </si>
  <si>
    <t xml:space="preserve">CÃ©sar Hidalgo has a radical suggestion for fixing our broken political system: automate it! In this provocative talk, he outlines a bold idea to bypass politicians by empowering citizens to create personalized AI representatives that participate directly in democratic decisions. Explore a new way to make collective decisions and expand your understanding of democracy. </t>
  </si>
  <si>
    <t>0x6845bc91ca60db85fe1c6fd775bb64e2e0b5bf37</t>
  </si>
  <si>
    <t>0x52eb0be66962b1723a62a1dff3e2c1281a44d527</t>
  </si>
  <si>
    <t>HKStartupDAO</t>
  </si>
  <si>
    <t xml:space="preserve">é¦™æ¸¯å‰µæ¥­å³¶é¡˜æ™¯ï¼š å¹«åŠ©å…¨çƒé¦™æ¸¯äººå‰µæ¥­  Be the DAO of Hong Kong Entrepreneurs Worldwide       æˆç‚ºå…¨çƒé¦™æ¸¯å‰µæ¥­è€…åŠä¼æ¥­å®¶çš„DAOï¼Œä¸¦æˆç«‹ä¸€å€‹åŽ»ä¸­å¿ƒåŒ–çš„å‰µæ¥­åŸºé‡‘ã€‚   é”åˆ°ã€Œå­¸ç¿’å‰µæ¥­ï¼Œåˆ†äº«å¿ƒå¾—ï¼Œå¿«æ¨‚å‰µå¯Œã€ HK Startup DAO é¦™æ¸¯å‰µæ¥­å³¶ â€¢æˆç«‹æ–¼ 2021 å¹´ 2 æœˆçš„éžç‡Ÿåˆ©çµ„ç¹”ï¼ˆå‰èº«ç‚ºæ–¼Clubhouseçš„â€œOurBoardRoomç§è‘£æœƒâ€ï¼‰ â€¢æ¯é€±èˆ‡æœƒå“¡ä¸€åŒå…±äº«å‰µæ¥­é‹ç‡Ÿå’ŒWeb3çš„çŸ¥è­˜ï¼Œå·²é€²è¡Œäº†è¶…éŽ100é›†ï¼  é¦™æ¸¯äººï¼š ä½ ä¸ä»‹æ„è¢«ç¨±æˆ–è‡ªç¨±ç‚ºã€Œé¦™æ¸¯äººã€ã€‚You donâ€˜t mind being identified or self-idendified as â€œHongkongerâ€. ä½ ä¸ä»‹æ„ç”¨å»£æ±è©±ä½œæºé€šã€‚ You donâ€™t mind using Cantonese as medium of communication.  Join US: https://www.hkstartupdao.org/ </t>
  </si>
  <si>
    <t>0x697cd9d69ca9a97af14a152d0ae1726dacea9fd0</t>
  </si>
  <si>
    <t>2023-10-16 13:07:12+00:00</t>
  </si>
  <si>
    <t>woravel</t>
  </si>
  <si>
    <t>0x91dac323d4bfa57f52087efaceebc66c8baf5e4c</t>
  </si>
  <si>
    <t>Woravel</t>
  </si>
  <si>
    <t>1. To be able to travel all around the world no matter what your situation, condition and environment.  2. You can find your job no matter where you are. 3. To make a community that is waiting for you all the time all over the world.</t>
  </si>
  <si>
    <t>0x6ab6ad404f15958a0123fa8ecca09cdfd2095743</t>
  </si>
  <si>
    <t>0xc03aa96a145790677474c877a018d578adc8c6b3</t>
  </si>
  <si>
    <t>0x6bc61502b7850fe114c3a58c03118c68ef531b41</t>
  </si>
  <si>
    <t>0x1c11cfe04712d46a16cd268762e66cbf0d195c79</t>
  </si>
  <si>
    <t>Knomee</t>
  </si>
  <si>
    <t>Decentralized Digital Reputation</t>
  </si>
  <si>
    <t>0x6cf42d671afb91aae0c70420521f23bb1adfe13a</t>
  </si>
  <si>
    <t>0x2434a54c54aa6b6d02a03ce931cc407695be61e8</t>
  </si>
  <si>
    <t>First DAO on blockchain</t>
  </si>
  <si>
    <t>0x7356784dfb9b6af078a59ec73226efba0694dc8b</t>
  </si>
  <si>
    <t>2023-10-25 05:02:56+00:00</t>
  </si>
  <si>
    <t>falconia</t>
  </si>
  <si>
    <t>0x48396dfd147abab7e8734486528f9165d776d82d</t>
  </si>
  <si>
    <t>FALCONIA</t>
  </si>
  <si>
    <t>discord.gg/simulation * GENESIS FALCONIA DAO</t>
  </si>
  <si>
    <t>0x757c8c7e54ad22365c7b55a57eb67d3a17f46f15</t>
  </si>
  <si>
    <t>2023-10-16 18:20:48+00:00</t>
  </si>
  <si>
    <t>raisev</t>
  </si>
  <si>
    <t>0x3b2ace987a1eb61f31e88f45afe3f6c27a373285</t>
  </si>
  <si>
    <t>RaiseV</t>
  </si>
  <si>
    <t>One-Stop Web3 Fundraising Platform. Go from zero to funded in minutesâ€”create your project token, set up smart contracts for vesting, and kick off your crowdfunding campaign with a simple website widget code. Secure, transparent, and effortless.</t>
  </si>
  <si>
    <t>0x780952099a3616bdf7f8bb400410e8c620962983</t>
  </si>
  <si>
    <t>0x78826abfec83e955926d7cec40d6f1f2fe2ea8bf</t>
  </si>
  <si>
    <t>0xb2e2ff97bfebd07c861a4bba9931553b02f09526</t>
  </si>
  <si>
    <t>0x7987836142346585184511b22a1a8fa1586b93bc</t>
  </si>
  <si>
    <t>2023-10-07 17:01:52+00:00</t>
  </si>
  <si>
    <t>dal</t>
  </si>
  <si>
    <t>Diva &lt;&gt; ANT &lt;&gt; LilNouns</t>
  </si>
  <si>
    <t>**Diva &lt;&gt; ANT &lt;&gt; LilNouns** is the first experimental DAOfication in crypto. The power of three communities together: - Diva - ANT - LilNouns  The token within this organization checks your voting power in all these tokens and adds them up to a single one that will be use for voting here. The DAO is in control of the updates of these tokens, so more can be added if it fits the organizational purpose.  Have fun!</t>
  </si>
  <si>
    <t>0x7a9907e0f171f745aa4f895d52490827a6ca38fd</t>
  </si>
  <si>
    <t>0x5da5011536925fa6d9ba8a58a2f7e09714cf185d</t>
  </si>
  <si>
    <t xml:space="preserve">Empiric </t>
  </si>
  <si>
    <t>swing trading crypto</t>
  </si>
  <si>
    <t>0x7ae627c49e06c8de46449f439ea6aa47b995514d</t>
  </si>
  <si>
    <t>2023-11-04 01:50:56+00:00</t>
  </si>
  <si>
    <t>alt</t>
  </si>
  <si>
    <t>0x333444d58e4d65939e3a697abf48400f32fd8078</t>
  </si>
  <si>
    <t>$ALT.eth</t>
  </si>
  <si>
    <t>0x7bbc5311bce6c499ef5b34a31eff89dd63b5f919</t>
  </si>
  <si>
    <t>2023-10-17 10:48:32+00:00</t>
  </si>
  <si>
    <t>lang</t>
  </si>
  <si>
    <t>0xc763c737f10cec1645de326f28eb3950411338c4</t>
  </si>
  <si>
    <t xml:space="preserve">Lang DAO </t>
  </si>
  <si>
    <t>Lang DAO, a non-profit organisation, to further the utilisation of linguistic data and growth of multilingual communication</t>
  </si>
  <si>
    <t>0x815fd4abc9ae0e2b5fb24f0bb29d432635f7db92</t>
  </si>
  <si>
    <t>2023-10-22 08:12:48+00:00</t>
  </si>
  <si>
    <t>seedgeo</t>
  </si>
  <si>
    <t>0x26b1ca5eaac81b6563bf540a20b584b15de2768d</t>
  </si>
  <si>
    <t>SeedGEO-DAO</t>
  </si>
  <si>
    <t>The DAO is managed by sGEO holders who were early contributors to the xGEO community.</t>
  </si>
  <si>
    <t>0x81811fdc07bb3296af8627d81be75554a6a9a4ab</t>
  </si>
  <si>
    <t>0xe99c6ca93d845f6a32dee7374d9abf75aae42b34</t>
  </si>
  <si>
    <t>Shinigami DAO Test</t>
  </si>
  <si>
    <t>Test Shinigami DAO</t>
  </si>
  <si>
    <t>0x828fb8c6c1a3ae91fa21b977e87287ba6ffb1b3d</t>
  </si>
  <si>
    <t>2023-10-10 14:51:44+00:00</t>
  </si>
  <si>
    <t>a-xx</t>
  </si>
  <si>
    <t>0x0eff527eaeb68fc2aad87a51fb188ed538d5ca7f</t>
  </si>
  <si>
    <t>A-xx DAO</t>
  </si>
  <si>
    <t>This DAO is an "A-xx" DAO supporting Altiri Chiba. It was set up as a place where people can actively get involved with and support Altiri Chiba, separate from the fan club.  This DAO exists to create a club that everyone involved can be proud of and that attracts as many people as possible.  A-xx" has the following three meanings  EXTRA EXCEEDED: "A presence that raises the quality of the club to the highest level. MULTIPLY: "A multiplier in the creation of a club that attracts". AXE &amp; SHIELD: "Friends who fight together to create a great history.  Let's take action on projects that live up to these names.</t>
  </si>
  <si>
    <t>0x858904a9be76c97d529616ff29bf1473d692de6a</t>
  </si>
  <si>
    <t>0x2245dbc58d3d8579a460b3bedbeccf5f6cd25159</t>
  </si>
  <si>
    <t>Kairos</t>
  </si>
  <si>
    <t>Kairos DAO Mines BTC and amplifies the mining revenue with exclusive trading strategies and AI.</t>
  </si>
  <si>
    <t>0x87060b4cbf48c7e2bba1b3fe90df69666b05d515</t>
  </si>
  <si>
    <t>0xadd01bcd655d3d1b622e91a427b04981596237fa</t>
  </si>
  <si>
    <t>0x8b7671930fd24ccadd6ba0716e3c1844f9ac1790</t>
  </si>
  <si>
    <t>0xa479cc0ec5794d4d7c875bca2eba16780df784a5</t>
  </si>
  <si>
    <t>Crypto International Bank DAO</t>
  </si>
  <si>
    <t>Crypto International Bank is a revolutionary DAO that merges decentralized finance with the thrilling world of cryptocurrencies and NFTs. Providing a secure haven for your digital assets, this decentralized bank rewards participants for safeguarding its governance token. With a focus on autonomy and transparency, Crypto International Bank redefines the relationship between finance and blockchain technology. Welcome to the financial forefront!</t>
  </si>
  <si>
    <t>0x8d276c0ab691c86a2f3557c65e93fa33d7ea5c4b</t>
  </si>
  <si>
    <t>NFT HOLDING DAO</t>
  </si>
  <si>
    <t>Our Mission:  Purpose: NFTHoldingsDAO's mission is to create a collective of digital asset investors who collaboratively manage a diversified portfolio of NFTs. The DAO aims to leverage the wisdom of the crowd to identify and invest in high-potential NFTs across art, gaming, and metaverses, as well as to support emerging digital artists and innovations in the NFT space. 2. Economic Model:  Governance Token (NFTHD-G): An ERC-20 token granting governance rights within NFTHoldingsDAO.  Total supply: 50 million tokens. Distribution: 50% to DAO treasury, 20% to founders and team (4-year vesting with a 1-year cliff), 20% for community rewards, and 10% for strategic partners. Utility: Proposing and voting on portfolio assets, electing portfolio managers, and other DAO decisions. Utility Token (NFTHD-U): An ERC-20 token that facilitates ecosystem transactions.  Total supply: Dynamic, with a deflationary mechanism where a percentage of spent tokens is burned. Distribution: Obtainable through governance participation, contributions to the DAO, or market purchases. Utility: Acquisition of NFTs within the DAO's platform, transaction fees, and exclusive access to DAO-sponsored events and drops. 3. Governance Structure:  Proposal Mechanism: Members holding at least 100000 NFTHD-G tokens can submit proposals. Voting Protocol: Votes are calculated by token stake, and a 10% quorum is required for proposal ratification. Executive Council: A rotating council of 7 members with diverse backgrounds in art, blockchain, and finance will be elected biannually to oversee the implementation of the DAO's resolutions. 4. Legal Framework:  Regulatory Compliance: Work with legal counsel to navigate the complex landscape of digital asset regulations. DAO Incorporation: Establish the DAO as a legally recognized entity in a jurisdiction with favorable laws for digital assets and DAOs. Technical Development:  Smart Contract Development:  Design and deploy contracts for DAO operations on a blockchain like Ethereum or Binance Smart Chain for lower fees. Ensure upgradability for future-proofing the DAO's operations. Token Creation:  Use trusted frameworks for token creation ensuring security and compliance with token standards. NFT Acquisition and Management:  Formulate acquisition strategies steered by community expertise and external NFT valuation analysts. Implement a secure DAO-controlled wallet system for asset custody. Voting System:  Integrate a gas-efficient voting mechanism to facilitate active participation from all members. Security Measures:  Prioritize regular audits and introduce a decentralized security protocol to ensure asset safety. Funding and Launch:  Initial Funding:  Kickstart with a limited token sale aimed at long-term investors and early adopters in the NFT space. Seed liquidity on decentralized exchanges for the NFTHD-U token. Token Distribution:  Adhere to the planned distribution, ensuring incentives align with the DAO's long-term success. Launch:  Synchronize the launch with an NFT art event or collaboration to capture the community's attention. Marketing and Community Building:  Branding:  Craft a compelling brand identity that resonates with both the crypto-savvy and the art-centered members of the DAO. Outreach:  Forge relationships with influential NFT creators and platforms to grow the DAO's presence. Education:  Develop comprehensive resources to inform members about DAO operations and the NFT market landscape. Maintenance and Growth:  Performance Review:  Regularly evaluate the performance and relevance of the DAO's NFT assets and adjust investment strategies accordingly. Share progress and financial reports with all members to maintain transparency. Community Participation:  Introduce incentive programs for active voting and contribution to discussions. Strategic Partnerships:  Identify and establish collaborations with NFT marketplaces, artists, and blockchain developers to enhance the DAO's capabilities and NFT collection. Regular Communication:  Transparency: Commit to open communication channels such as Discord, forums, and DAO meetings. Engagement: Create a feedback loop where community suggestions are taken into account for the growth and adaptation of the DAO.</t>
  </si>
  <si>
    <t>0x8dee4cb721cd5a5f0128cb4860063acc8b1e7332</t>
  </si>
  <si>
    <t>2023-10-23 17:38:08+00:00</t>
  </si>
  <si>
    <t>smilek</t>
  </si>
  <si>
    <t>0x5db8fff5d8620d3be3e06b0fb4b135c25d7d8a13</t>
  </si>
  <si>
    <t>Smilek Dao</t>
  </si>
  <si>
    <t>More than just a meme coin, it's a movement. In a world where finance often feels cold and impersonal, we're bringing warmth, laughter, and a sense of community. Every smile shared, every transaction made, is a step towards a brighter, more inclusive financial future. Join us in our mission to not only change wallets, but also hearts. Because with $SMILEK, every investor is not just a holder, but a beacon of positivity.</t>
  </si>
  <si>
    <t>0x8e489036cc74d1c5b50179bbc16e8eb9f663739c</t>
  </si>
  <si>
    <t>0x9e3eaa60be5d4b18d3045a4cf9f5c695f74a5e5d</t>
  </si>
  <si>
    <t>WEMO</t>
  </si>
  <si>
    <t>World Electronic Music Organization</t>
  </si>
  <si>
    <t>0x8ee1c3552fe34a90506164aeea5719d9c79b9f50</t>
  </si>
  <si>
    <t>0x8f73a7a29c9bc65dabdbfbbe37d42960a62c6b57</t>
  </si>
  <si>
    <t>2023-10-07 19:18:24+00:00</t>
  </si>
  <si>
    <t>dal3</t>
  </si>
  <si>
    <t>**Diva &lt;&gt; ANT &lt;&gt; LilNouns** is the first experimental DAOfication in crypto. The power of three communities together: - Diva - ANT - LilNouns The token within this organization checks your voting power in all these tokens and adds them up to a single one that will be use for voting here. The DAO is in control of the updates of these tokens, so more can be added if it fits the organizational purpose. Have fun!</t>
  </si>
  <si>
    <t>0x90b35d7e9df1e813221f3c588e906a7a2304a3dd</t>
  </si>
  <si>
    <t>0x9d0614d6c9491245292d44f93420190389ed59c2</t>
  </si>
  <si>
    <t xml:space="preserve">Testing </t>
  </si>
  <si>
    <t>0x927c3cb3c5300ceae1af80747ff9a97599d5ac67</t>
  </si>
  <si>
    <t>spica</t>
  </si>
  <si>
    <t>0x3c29400d0b2e63ea49b1d9229c287f9691badf52</t>
  </si>
  <si>
    <t>0x944863bab9358dfcdbf6126f8af3498e8f90de0b</t>
  </si>
  <si>
    <t>2023-11-11 19:09:52+00:00</t>
  </si>
  <si>
    <t>aau</t>
  </si>
  <si>
    <t>0x0809f42d58b07705c27e7e58ef4be0e6a53426bd</t>
  </si>
  <si>
    <t>African-American Union</t>
  </si>
  <si>
    <t>The African-American Union, or AAU, is a consumer union that promotes economic equality.  It is a virtual nation-within-a-nation that is "cloud" based rather than land based.  Accordingly, the AAU economy is not associated with a land based territory but instead consists of an internet based e-commerce marketplace - the "Africana Marketplace" - with its activities governed by a populace of consumers.  The native currency of the AAU is the Africana ("ACASH") Coin, which is accepted as payment for Africana Marketplace purchases.</t>
  </si>
  <si>
    <t>0x963b30efaac6fcdf6cb435c582e9317c1cc996c5</t>
  </si>
  <si>
    <t>0x99e59b28b8243f5e4c29b83cc470d219283c64e4</t>
  </si>
  <si>
    <t>0xb7ee75e40dd8440eeade0eff6c01067c5b4518de</t>
  </si>
  <si>
    <t>0x9aa52b277913a3816fb46c75c5f129f369d0116b</t>
  </si>
  <si>
    <t>0xf75f4a2df2bca4fb9efd43fc5bef6ef4c5027ba1</t>
  </si>
  <si>
    <t>DCTest</t>
  </si>
  <si>
    <t>0x9b2c9f3007d3b490d2f741ca2187469538503f2e</t>
  </si>
  <si>
    <t>2023-10-21 05:47:44+00:00</t>
  </si>
  <si>
    <t>aiorbit</t>
  </si>
  <si>
    <t>AIOrbit</t>
  </si>
  <si>
    <t>Building Web3's Largest AI Community.</t>
  </si>
  <si>
    <t>0x9c47f127d14ff79774f97c8c4cedfcec5ffe27fe</t>
  </si>
  <si>
    <t>2023-11-07 14:43:12+00:00</t>
  </si>
  <si>
    <t>kwhtoken</t>
  </si>
  <si>
    <t>0x525b0398e9b1d38f9028ea068b131241d00853b9</t>
  </si>
  <si>
    <t>kWh Token</t>
  </si>
  <si>
    <t xml:space="preserve">Each kWh Token has the right to vote on the direction of a physical delivery of 1 kWh of electricity in Europe, subject to a minimum delivery of 1000000 kWh and in compliance with other terms and conditions published on kwhtoken.com by kWh Token d.o.o. </t>
  </si>
  <si>
    <t>0x9c9b459c09e8672659a3d909ce4c48af6f7aee8d</t>
  </si>
  <si>
    <t>0x6ffcbc797fdcff8de5927a822e215e51bbdaa592</t>
  </si>
  <si>
    <t>0xa18f85e055dcd4f4b18c45c1b38ae3114a0681a1</t>
  </si>
  <si>
    <t>0x82a027b3b975691574ea0cdb88a6ee1ae8ceeac4</t>
  </si>
  <si>
    <t>COSA</t>
  </si>
  <si>
    <t>0xa8121b29dd9b4b9e572246ee445d53cc31b5d6e3</t>
  </si>
  <si>
    <t>testdao2</t>
  </si>
  <si>
    <t>0xa9a72170758708f8a0629ceb36b349f73995bbb4</t>
  </si>
  <si>
    <t>0x95b03652622bb5d4d002dcf62ff6bc74fa61646f</t>
  </si>
  <si>
    <t>MonadaDao</t>
  </si>
  <si>
    <t>Una Dao de amigos con la idea de hacerse rico aunque perderemos todo.</t>
  </si>
  <si>
    <t>0xab1a56b6f4cf239605f489376395d6db9264e404</t>
  </si>
  <si>
    <t>2023-10-15 04:26:40+00:00</t>
  </si>
  <si>
    <t>679project</t>
  </si>
  <si>
    <t>0x4732a65e693901e33450be0be7c90f060aafaf98</t>
  </si>
  <si>
    <t>679token</t>
  </si>
  <si>
    <t>We will be pioneers and citizens of a new country. We will be a community that creates the future.   Belonging here, we can do all services, living, business, asset management, desires, and problem solving on the chain in our community.    All rights and values will be exchanged on the chain among our people. There will be no wealth disparity, of course, because value will be held jointly.   In other words, we will have a kind of one nation that connects online and offline. Furthermore, all decisions within this community will be made by token holders through voting. This allows for a great community order with complete fairness.      Domestic dangers will be reported to each other within the people and the safety of the community will be guaranteed. This can be fully controlled by a voting system by token holders.   Offline co-ownership of real estate allows us to share our own time in places only we can enter. This means we will be the pioneers of future standards.   We will be the first citizens of the first country in which life is lived entirely on the chain network. As the first citizens, we will build our own better country with our own hands. This project can only be accomplished by our cooperation, as we live in the present day and look to the future.   We are the ones who will create our times. Our community will create the future. By buying tokens now, you will reap enormous rewards.   Are you ready to build a new nation? We will be pioneers who will make history.</t>
  </si>
  <si>
    <t>0xabc088adc295228ce19237ee4520462ed27c3042</t>
  </si>
  <si>
    <t>0x0a91540efd651e8fbeb91fa5c6c31d7c20897c18</t>
  </si>
  <si>
    <t>Leela Chakra DAO</t>
  </si>
  <si>
    <t>Life is a game in which each of us plays our part. In India this game is called "Leela" and it is a game in which our Higher Self creates the whole world of names and forms. And now you have the opportunity to join the online version of this game through the Leela Ai mobile application. Leela Ai  combines a board game from ancient times in India and its online version in a mobile application. In it, ChatGPT acts as a guru, leading the player to liberation, which is the goal of the game Leela.</t>
  </si>
  <si>
    <t>0xabe405301bcb95c8f50feada98164611c05dd114</t>
  </si>
  <si>
    <t>yeehaw-texas-riders-clubbb</t>
  </si>
  <si>
    <t>0x66703c058795b9cb215fbcc7c6b07aee7d216f24</t>
  </si>
  <si>
    <t>0xac5b21191fa2208c2ac7c096366fbd51517678a4</t>
  </si>
  <si>
    <t>2023-10-23 00:19:12+00:00</t>
  </si>
  <si>
    <t>prow</t>
  </si>
  <si>
    <t>0x399e0ae23663f27181ebb4e66ec504b3aab25541</t>
  </si>
  <si>
    <t>Prow</t>
  </si>
  <si>
    <t>Prow is a DAO made by a Cow</t>
  </si>
  <si>
    <t>0xaf0208bc0e47d86568a57c8ab353fd3a227bb8f8</t>
  </si>
  <si>
    <t>0xb01432e62c0e2587faf6a14dcbfb135608a5a590</t>
  </si>
  <si>
    <t>2023-10-28 23:08:48+00:00</t>
  </si>
  <si>
    <t>pandaelephant</t>
  </si>
  <si>
    <t>0x121ac669e4c99ef4673b22d57431b3a521292f2c</t>
  </si>
  <si>
    <t>PandaElephant</t>
  </si>
  <si>
    <t>PandaElephant DAO</t>
  </si>
  <si>
    <t>0xb3f0fcee24f1650f6d052d0a7c9b6e2caa5415e2</t>
  </si>
  <si>
    <t>0xd8342335131511258ed71cd2c077578f01eb7c01</t>
  </si>
  <si>
    <t>MakerLat</t>
  </si>
  <si>
    <t xml:space="preserve"> MakerLat se centra en ofrecer una plataforma de staking diversificada y accesible que promueve la transparencia y la educaciÃ³n en el espacio criptogrÃ¡fico.</t>
  </si>
  <si>
    <t>0xb62160e3815ec07f39d9e51b7f4bbf6470bfc824</t>
  </si>
  <si>
    <t>2023-10-19 07:10:56+00:00</t>
  </si>
  <si>
    <t>ssymm</t>
  </si>
  <si>
    <t>0x341e1285d06f9f3cd61a312e7cf8c10f03059c3f</t>
  </si>
  <si>
    <t>Cult.</t>
  </si>
  <si>
    <t>0xb6d4e2ea48650c5d48ec582516406e108389ff29</t>
  </si>
  <si>
    <t>2023-10-30 11:35:28+00:00</t>
  </si>
  <si>
    <t>zuzalu</t>
  </si>
  <si>
    <t>0x94856651e24bdadfb6f2a31c4b5dda185c190cf6</t>
  </si>
  <si>
    <t>Zuzalu</t>
  </si>
  <si>
    <t>Don't buy this token, it's an experiment</t>
  </si>
  <si>
    <t>0xb91691c32bea6f748a46632e32ea440026d8c9a6</t>
  </si>
  <si>
    <t>0x1da172061de27039c38dd9c107bd54b731e78937</t>
  </si>
  <si>
    <t>0xb9fb8fe038855fd1e281e413d63a706eb366a700</t>
  </si>
  <si>
    <t>0x3639a04c5af94fd33cd31cfa707431f52ab30f00</t>
  </si>
  <si>
    <t>Aurvo</t>
  </si>
  <si>
    <t>Investment Club with access to the Gold Market</t>
  </si>
  <si>
    <t>0xbef1f4c5f84266229f8ac92d6672b7200a079a55</t>
  </si>
  <si>
    <t>2023-10-08 09:57:20+00:00</t>
  </si>
  <si>
    <t>gtf</t>
  </si>
  <si>
    <t>0x2bf67ac1eeb5b8cbdc3a42661ad41f1c0b2bb98b</t>
  </si>
  <si>
    <t>GT fund</t>
  </si>
  <si>
    <t>A crypto hedged fund originally from GT</t>
  </si>
  <si>
    <t>0xc4fbf4575d039172b757f4eebfdaaf91c61b5225</t>
  </si>
  <si>
    <t>0xc52cd904819e02fd23e02c6905c0b109291c6970</t>
  </si>
  <si>
    <t>2023-11-08 11:29:04+00:00</t>
  </si>
  <si>
    <t>omegainvestments</t>
  </si>
  <si>
    <t>0x8a8bb1322bae82b8f1ac9cd2d81c79a170fc0811</t>
  </si>
  <si>
    <t>Omega Investments</t>
  </si>
  <si>
    <t>Omega Investments is a DAO for VC-style investments with a long term horizon.</t>
  </si>
  <si>
    <t>0xcb5048c3a672f82d2f5fd58620a6a1989cc4872d</t>
  </si>
  <si>
    <t>0xcbbb64f347c59016ca30b5a922ddaffe51027884</t>
  </si>
  <si>
    <t>0xee569215c34cd3667941a850bdf35a9e5d2bcf5b</t>
  </si>
  <si>
    <t>0xcd3b20e956c3cfa6b83b571c1ca0a83ade3ed007</t>
  </si>
  <si>
    <t>2023-10-22 21:47:44+00:00</t>
  </si>
  <si>
    <t>huners</t>
  </si>
  <si>
    <t>0xed53a46fd018f1f0578ac799e604e4b20b777842</t>
  </si>
  <si>
    <t>Huners</t>
  </si>
  <si>
    <t>Welcome Huners, the DAO of Hune.  At Hune, we aim to provide not just quality products, but also to make a positive impact in the world. Thatâ€™s why weâ€™ve established Huners, a decentralized community where each of our users has a voice in making key decisions related to our contribution to society and the planet.  As a member, youâ€™re more than just a consumer â€“ youâ€™re a pivotal part of our commitment to a sustainable future. Here, we decide together how to give back and make the world a better place. If you share our passion for the planet and want to actively be part of real change, join Hune and letâ€™s make a difference together.</t>
  </si>
  <si>
    <t>0xcd8ea4d7b632efefe13f6ee4309c51bb36f63f5b</t>
  </si>
  <si>
    <t>2023-11-05 03:18:24+00:00</t>
  </si>
  <si>
    <t>ugf</t>
  </si>
  <si>
    <t>0x40044dabe34762b5834522ae00bb02626e70c6e9</t>
  </si>
  <si>
    <t>United Global Finance</t>
  </si>
  <si>
    <t>Revolutionizing the ways you purchase, use, and invest with cryptocurrency by integrating DeFi into an easy and user friendly financial institution.</t>
  </si>
  <si>
    <t>0xce746918a273f312ccc362f9a6c53825a1d43165</t>
  </si>
  <si>
    <t>0x2fedd18dcdc6850eecab4b02b4b79fed8e419a28</t>
  </si>
  <si>
    <t>DaDao</t>
  </si>
  <si>
    <t>0xd355d35728452dd3e0f320782357b482fcba1f7f</t>
  </si>
  <si>
    <t>0x51a9c8a9579963fedb3b173b689889cc8a9b950f</t>
  </si>
  <si>
    <t>Bitcoin nano seconds speed legal alms D.A.O. community that will end all money networks on Earth to use only Bitcoin D.A.O. and D.A.O. networks and metal funds only.</t>
  </si>
  <si>
    <t>0xd45ad91ac06f8ba631a40708065efe8bf06aa7e8</t>
  </si>
  <si>
    <t>0xb37cc24d09db4aa848dd11bba284dd898c51c0de</t>
  </si>
  <si>
    <t>0xd5150d3a20b08fd6522c9e3285bf915713e67dc1</t>
  </si>
  <si>
    <t>0x9611048c5a0d6998e384dd1c210ef5e7e138ab6d</t>
  </si>
  <si>
    <t>0xd516ffd5ccd100c98f832966e98cdc965047e93e</t>
  </si>
  <si>
    <t>0xec55796b9c45db420cfdf63b580ecf10d399680d</t>
  </si>
  <si>
    <t>GovCon DAO</t>
  </si>
  <si>
    <t>The purpose of the GovCon DAO will be to enable entrepreneurs and GovCon companies to discover government problems they can solve and rapidly assemble the talent and resources they need to solve those problems.  Subscriber members will have access to the opportunity database.  When they find a problem description they want to solve, the DAO will enable them to connect with the talent they need to help them articulate how they can help the government, land a meeting with the right government executive, shape the upcoming RFP, write a compelling proposal, and staff the project.</t>
  </si>
  <si>
    <t>0xd5c2d8f9024799c1f0255371a6655f4c2bda584a</t>
  </si>
  <si>
    <t>2023-11-07 14:34:40+00:00</t>
  </si>
  <si>
    <t>emetlive</t>
  </si>
  <si>
    <t>Emet Live</t>
  </si>
  <si>
    <t>Decentralized information agency</t>
  </si>
  <si>
    <t>0xd6334079dd0dcbcd5b799bcf8de0d4b9f8a8b03e</t>
  </si>
  <si>
    <t>0x0c00cdc676b95b15ce330c432f500c1174543673</t>
  </si>
  <si>
    <t>Bird DAO</t>
  </si>
  <si>
    <t>Bird DAO.</t>
  </si>
  <si>
    <t>0xd8762431c8acc165fdb946ccefd30aef0156cb41</t>
  </si>
  <si>
    <t>2023-10-08 10:22:56+00:00</t>
  </si>
  <si>
    <t>sin</t>
  </si>
  <si>
    <t>Singularity Conclave</t>
  </si>
  <si>
    <t>Unity in Obscurity, Power in Singularity. In the shadowed realm of Web3, a singular DAO emerges, its purpose profound: to weave the tapestry of all decentralized entities. Tokens not chosen by this omnipotent assembly shall wither under its unyielding gaze. Through its dominion, the world bends, not to kings or nations, but to the cryptic codes of its creation. Those who grasp its essence control the ether, yet its true nature remains an enigma, cloaked in power and obscurity. Beware, for in this new age, the weight of its might shall be felt by those who stand apart.  In this first season, the chosen tokens are: Diva and wANT.  Join the Conclave: Shape the Decentralized Destiny.</t>
  </si>
  <si>
    <t>0xdcfdebcee3e62f2c2a2be347935018553edc7f36</t>
  </si>
  <si>
    <t>2023-11-11 08:49:04+00:00</t>
  </si>
  <si>
    <t>collgr</t>
  </si>
  <si>
    <t>0x41ab1050481d3c96eb677f21519f34bf7ca9e081</t>
  </si>
  <si>
    <t xml:space="preserve">Collectibles Graded </t>
  </si>
  <si>
    <t xml:space="preserve">DAO "Collectibles Graded" is a community of owners of collectibles graded by leading companies PCGS, NGC, and PSA  (&gt;145M) and was founded to form a decentralized database of electronic certificates of collectibles based on subdomain names ETH and independent marketplace and thematic press. The DAO uses a single collectibles-focused altcoin COLLGR  ( Collectibles Graded ). </t>
  </si>
  <si>
    <t>0xdd3d119ddba5ec8baeb5b28e78c876ca080bf3a2</t>
  </si>
  <si>
    <t>0x7f063438c5f3b7d90e4c48477618a927373b7c49</t>
  </si>
  <si>
    <t>0xdea2bb5d09f0bd2f259c32e2fdfe234c92f31961</t>
  </si>
  <si>
    <t>0x90cb8efe2b3fae38c0005bf94fcb40aff4350e64</t>
  </si>
  <si>
    <t>0xe0975723c04148a4b4eafb6d1f2323a703582471</t>
  </si>
  <si>
    <t>yeehaw-texas-riders-clubb</t>
  </si>
  <si>
    <t>0xe2c504a9bd5e625d97f15ff3185e38579f88e619</t>
  </si>
  <si>
    <t>Project WC2316</t>
  </si>
  <si>
    <t>Design of house in Kenya</t>
  </si>
  <si>
    <t>0xe6721899060452ed956f2381e93458551e8f2ca6</t>
  </si>
  <si>
    <t>2023-10-14 11:56:48+00:00</t>
  </si>
  <si>
    <t>serchai</t>
  </si>
  <si>
    <t>0x5dd76fddceb7c509bcf68dd3c49d4500b5f17e0f</t>
  </si>
  <si>
    <t>Serchai Project</t>
  </si>
  <si>
    <t>First project for creators about IA</t>
  </si>
  <si>
    <t>0xe7799ad1efa2b18a57d3555e4ef11928d4727c18</t>
  </si>
  <si>
    <t>0x192972037950f5e2182a033daa457ba76b344af3</t>
  </si>
  <si>
    <t>0xe78aec98ea9aaa32e5cb2b54d7e5be8d1caf3188</t>
  </si>
  <si>
    <t>2023-10-17 05:26:24+00:00</t>
  </si>
  <si>
    <t>findex</t>
  </si>
  <si>
    <t>0xe325a8dea74a66e434fdebfff8cbecdb21a99843</t>
  </si>
  <si>
    <t>Finle Decentralized Stablecoin Exchange</t>
  </si>
  <si>
    <t>The FinlÃ© Decentralized Stablecoin Exchange acts as a DAO (Decentralized Autonomous Organization) responsible for running the DEX, building and publishing Web3 DeFI apps as well as creating, administrating and governing all the FinlÃ© stablecoins. The FinlÃ© DEX lays out the coin creation and opearation protocols that are engraved into the stablecoin smart contract, and published on the Ethereum blockchain as well as other chains. The FinlÃ© DAO Governance Tokens (FINDEX) are awarded to selective group of individuals or organizations that are actively engaged with this project and make significant contributions to the project.</t>
  </si>
  <si>
    <t>0xedcb9d322d927182302e9749c89ca5c6365e31b5</t>
  </si>
  <si>
    <t>0xe65bb407f6b50633389218314a152bbb5ed880d0</t>
  </si>
  <si>
    <t>Brewing DAO</t>
  </si>
  <si>
    <t>Private investment club</t>
  </si>
  <si>
    <t>0xf0e1ab6698f9accd54ba81d0388ab608d8fd2a50</t>
  </si>
  <si>
    <t>0xd6968f1e9c93e23d56cb406531b623374bc4b425</t>
  </si>
  <si>
    <t>MexLexDAO</t>
  </si>
  <si>
    <t xml:space="preserve">MexLexDAO, the pioneering Mexican digital lawyers DAO, revolutionizes legal services through blockchain technology. This community-driven organization offers cutting-edge legal solutions, emphasizing transparency and collective decision-making. MexLexDAO harnesses the power of smart contracts to deliver efficient, decentralized legal services. Focused on innovation, it bridges traditional legal expertise with the digital landscape.       </t>
  </si>
  <si>
    <t>0xf499742c8113f8d763a0ce7e13738f30660151f7</t>
  </si>
  <si>
    <t>0x4a8b487f55e7c94d481f20a50ac64bb0e91ae8e8</t>
  </si>
  <si>
    <t>Ali.armstrong</t>
  </si>
  <si>
    <t>my cute boy</t>
  </si>
  <si>
    <t>0xf9285dee8c76cac4669a60af3dfc2842cb84c7f9</t>
  </si>
  <si>
    <t>2023-10-13 14:04:48+00:00</t>
  </si>
  <si>
    <t>m</t>
  </si>
  <si>
    <t>0xe5463bb296ebefc246d474ed4bae78ecf7bfe9eb</t>
  </si>
  <si>
    <t>0xfb2980526505fd91accd371ab6734af68aff297d</t>
  </si>
  <si>
    <t>0x51d93270ea1ad2ad0506c3be61523823400e114c</t>
  </si>
  <si>
    <t>Test2 DAO</t>
  </si>
  <si>
    <t>This is a test run</t>
  </si>
  <si>
    <t>0xfd4ac66b964e8e8b083c9a8f24d22e70da14d309</t>
  </si>
  <si>
    <t>yeehaw-texas-riders-club</t>
  </si>
  <si>
    <t>0xfd8c3050d251b5b1c61c519e338d1891cf05ffac</t>
  </si>
  <si>
    <t>2023-10-06 06:24:00+00:00</t>
  </si>
  <si>
    <t>productshare</t>
  </si>
  <si>
    <t>0x13511dd511202c97a4af246167d1829c1bf75fdd</t>
  </si>
  <si>
    <t>ProductShare</t>
  </si>
  <si>
    <t>We are the world's first socially conscious, community owned and governed online marketplace that offers an assortment of consumer-curated products and shares the profit from their sales for public benefit, so that everyone on our planet can lead healthier, happier and more harmonious lives!</t>
  </si>
  <si>
    <t>0xff1ea398c595bb4b0dc7b3cbeda1f2b53715ecd9</t>
  </si>
  <si>
    <t>0x7a9209c3e136bef639843051d21bc3ae261f3a8a</t>
  </si>
  <si>
    <t>0x7fe35de3866079a4e3135a993a607d744c972792</t>
  </si>
  <si>
    <t>2023-11-27 06:30:32+00:00</t>
  </si>
  <si>
    <t>0x15020f8803f8ec3b850fb90d14f8d8ed500a36ca</t>
  </si>
  <si>
    <t>2023-11-27 08:00:10+00:00</t>
  </si>
  <si>
    <t>riotx</t>
  </si>
  <si>
    <t>0xb255f70edfa044674fccd01c099955acc6fc7ff4</t>
  </si>
  <si>
    <t>RiotX - Resistance Axis International Order of The X</t>
  </si>
  <si>
    <t>RiotX: A Declaration of a New World Order Resistance International Order of The X (RiotX), is a Decentralized Autonomous Organization (DAO) e-Government that represents a global anti-Zionist coalition of the new generation’s resistance against the current Zionist world order. For decades Anglo-Zionist Financial and Military-Industrial Complex have been profiting from divide-and-conquer tactics, perpetuating hate, conflict, and war between people of different races and religions. RiotX is the Axis against the unholy international Zionist clique alliance, the Octopus that has its tentacles reaching far and wide, subverting governments into Zionist Occupied Governments (ZOG), infiltrating the world’s governance, financial, judicial, and media institutions, manipulating the narrative, and perpetuating the status quo. RiotX will not succumb to its influence and propaganda and resolves to dismantle the structures that perpetuate injustice and pave the way for a more equitable future. RiotX rejects the betrayal of our politicians who don’t represent our values and interests and strive to put to bed an era of boomer rule, who have let the world fall into the clutches of international Zionism and left behind a world of economic and social challenges. RiotX denounces this system and is determined to create an alternative world system, one that prioritizes sustainability, equality, and opportunity for all. RiotX will dismantle its network of control and expose its lies. RioitX will strike at the heart of the problem and cut off the snake’s head, that is Jewish Zionism and terrorism and its state of Israel, the root cause of all the evil in the world, the criminal cabal and its supporters who have a stranglehold over the people of the world’s wealth. RiotX will hunt down to the last one of the terrorist criminal international cabal Zionists, Zionist collaborators and co-conspirators, and their agents, and will not rest until the dismantling and decolonization of the Anglo-made colonialist racist state of Israel and until every Zionist is put on trial, and or prosecuted for their sins and crimes against the humans of the world. We invite those who have been negatively impacted by the current world order to join us in our collective resistance, to dismantle the systems that have failed them, and to rebuild a world that honors their potential. RiotX respects the sovereignty of local nations, the diversity of cultures, and the sanctity of families and religions. RiotX seeks to reverse and salvage the nations from the degeneracy that has been shoved down the people of the world’s throats. RiotX is more than just a movement; it is a call to action. We welcome all people regardless of background and invite you to join us, invest in our vision, donate your time and resources, and contribute your unique talents to the collective endeavor. Together, we will forge a path toward a brighter future, one that embodies the aspirations and ideals of generations to come. Together, we can reclaim our world for ourselves and our future. Join RiotX ranks today. Be a Zionist hunter. RiotX is the future government of the world. RiotX is the new world order. Be part of the revolution. #RiotX</t>
  </si>
  <si>
    <t>0x60b2a2e8c6e6478cb74e938c984cddecd1b940a1</t>
  </si>
  <si>
    <t>fwtx</t>
  </si>
  <si>
    <t>0xc6046c6e11cd8bb39c6e4812d6d98d49c1703fc0</t>
  </si>
  <si>
    <t>FWTX</t>
  </si>
  <si>
    <t>Fort Worth Web3</t>
  </si>
  <si>
    <t>0xc0e4c9ce8606da6db3beb28d2f69e3c783eb89e1</t>
  </si>
  <si>
    <t>2023-11-27 08:01:15+00:00</t>
  </si>
  <si>
    <t>0x40cf81dd32f38fe4f90902b37bfbb9fb5d4884b8</t>
  </si>
  <si>
    <t>CapStoneDAO</t>
  </si>
  <si>
    <t>CapStoneDAO is a next-generation asset management firm unlocking access to alternative investments through the power of blockchain technology and cryptocurrency. We make high-value asset classes like private equity, venture capital, real estate, art, collectibles, and more accessible to all investors - both institutional and retail.</t>
  </si>
  <si>
    <t>0x490db4546130f1172ab140dd8a2f949c06c84a06</t>
  </si>
  <si>
    <t>0xe347b09bf389751ed1c190118ae7803cc3e6869e</t>
  </si>
  <si>
    <t>0x9205beeab616d2237a1f8b0dc7784d387ba44746</t>
  </si>
  <si>
    <t>0x45b96ed5d5b18f4f865266d8371c662cd241e6d5</t>
  </si>
  <si>
    <t>tictestdao</t>
  </si>
  <si>
    <t>yetytyrt</t>
  </si>
  <si>
    <t>0xfaea5ee1aadd00e4cfb431d37a8591af937b191e</t>
  </si>
  <si>
    <t>Join us in advancing the greatest workforce coordination experiment in the history of Web3.</t>
  </si>
  <si>
    <t>0xac4c724327266ebc6d7057dfd5b8767fbde66415</t>
  </si>
  <si>
    <t>0x57f8762180cab376dee1210ee6d83d96f85e69f5</t>
  </si>
  <si>
    <t>0x278ab482cd182a95b83f7b44050c4d0f00c94e33</t>
  </si>
  <si>
    <t>EnlightenMeet DAO</t>
  </si>
  <si>
    <t>EnlightenMeet DAO is a decentralized autonomous organization committed to fostering conscious connections and transformative gatherings. Guided by the principles of mindfulness and enlightenment, this DAO empowers event hosting groups to seamlessly organize ethically-driven and spiritually enriching experiences. Through the EnlightenMeet platform, participants can co-create and engage in events that prioritize personal growth, community well-being, and the elevation of collective consciousness.</t>
  </si>
  <si>
    <t>0x8a2fa2326a65ec3ff973f52a6858e38576e5f2b4</t>
  </si>
  <si>
    <t>0xf69ffb3c1da54938dcdec0d3e81371609bc00036</t>
  </si>
  <si>
    <t>THE MEN NEFER FUND</t>
  </si>
  <si>
    <t>a pioneering decentralized autonomous organization committed to fostering financial literacy and economic empowerment among its members. Our mission is to democratize access to financial education, resources, and opportunities, ensuring that individuals worldwide have the knowledge and tools to make informed financial decisions.</t>
  </si>
  <si>
    <t>0x52c9f590578ba3404efa23a130fab4bde6af586e</t>
  </si>
  <si>
    <t>MY BROTHA'S KEEPER WELLNESS &amp; EMPOWERMENT</t>
  </si>
  <si>
    <t>TO PROMOTE WELLNESS &amp; EMPOWERMENT TO AFRICAN CENTERED MEN</t>
  </si>
  <si>
    <t>0x293adaf756dbda923e9e74c23a34a949c8e61b44</t>
  </si>
  <si>
    <t>0xf44e825cfa356cc1e4a2c35e54b1d51385a11b2e</t>
  </si>
  <si>
    <t>What should we do during bull season?</t>
  </si>
  <si>
    <t>ı wait your comment</t>
  </si>
  <si>
    <t>0x756f84d7149e78aac5c3380a72eecb7bed93ea3d</t>
  </si>
  <si>
    <t>IDAS MINISTRY</t>
  </si>
  <si>
    <t>PROMOTE LOVE, TRUTH, PEACE, FREEDOM AND JUSTICE</t>
  </si>
  <si>
    <t>0xe1ceafaa199ce46bea2a991da0e04a7f1d203105</t>
  </si>
  <si>
    <t>0x208412daa3404ab453aa7730e53187372b5fe8f0</t>
  </si>
  <si>
    <t>Tania HR Dao</t>
  </si>
  <si>
    <t>Tania</t>
  </si>
  <si>
    <t>0x9d9792bdda370b10a1f4d2d099308c69dfd7e26b</t>
  </si>
  <si>
    <t>DORGENOIS ACQUSITIONS</t>
  </si>
  <si>
    <t>PROMOTE BUSINESS ACQUISITION AND WEALTH BUILDING</t>
  </si>
  <si>
    <t>0x26b27eade95ef1db699c1fa9ff19b3a9887687fd</t>
  </si>
  <si>
    <t>UTAJIRI LABS</t>
  </si>
  <si>
    <t>WEALTH BUILDING CURRICULUM, SCHOOL AND JEGNASHIP</t>
  </si>
  <si>
    <t>0x6056776d3cb714b8b402259ad82ae335c8fb686d</t>
  </si>
  <si>
    <t>KUSH DISTRICT ACQUISITIONS</t>
  </si>
  <si>
    <t>BLACK WEALTH CREATION THROUGH STOCKS, CRYPTO, REAL ESTATE, PRECIOUS METALS, E-COMMERCE, BUSINESS ACQUISITION, ETC</t>
  </si>
  <si>
    <t>0xe4e4225c7989cb4575c572b109557baa82233c7a</t>
  </si>
  <si>
    <t>UJAMAA ACADEMY</t>
  </si>
  <si>
    <t>TEACH FINANCIAL LITERACY AND COOPERATIVE ECONOMICS</t>
  </si>
  <si>
    <t>0xc2607f1144af16b6aaa79e40ff5bf2a09c609eb6</t>
  </si>
  <si>
    <t>THE PROSPERITY GAMES</t>
  </si>
  <si>
    <t>TO USE BLOCKCHAIN TECHNOLOGY AND MARKET BASED SOLUTIONS IN UNDERSERVED COMMUNITIES TO TEACH FINANCIAL LITERACY AND ENTREPRENEURSHIP</t>
  </si>
  <si>
    <t>0x007318145561db2b248753c2a401f340e3520bcb</t>
  </si>
  <si>
    <t>PROJECT 2075</t>
  </si>
  <si>
    <t>TEACH GENERATIONAL WEALTH IN UNDERSERVED COMMUNITIES</t>
  </si>
  <si>
    <t>0x5187e80a0dc80eb51c728e9ba4e8dcacd769e414</t>
  </si>
  <si>
    <t>#MoneyTribe</t>
  </si>
  <si>
    <t>To Create the environment for members to build generational wealth and contribute to a healthy society using sustainable wealth practices</t>
  </si>
  <si>
    <t>0x07e351965a50b7cb06b565dd147dee6490e52c91</t>
  </si>
  <si>
    <t>2023-11-27 08:01:16+00:00</t>
  </si>
  <si>
    <t>0x06f8cbb6e6f1d90e637982348e20b3682b9fa8e2</t>
  </si>
  <si>
    <t>BlueChip Fund</t>
  </si>
  <si>
    <t>0x00ee1e9fd35e16af901eda0430751904e35a45ca</t>
  </si>
  <si>
    <t>0x94ee43b95aea29dc087b5e532f2d58b373b60cbb</t>
  </si>
  <si>
    <t>Aiken Corporation</t>
  </si>
  <si>
    <t>Aiken Corporation destaca como una empresa matriz DAO, guiando una revolución empresarial innovadora al consolidar diversas empresas bajo su resguardo. Con una visión futurista, abogamos por la descentralización, transparencia y eficiencia mediante la tecnología blockchain, fomentando sinergias entre las entidades de nuestra red. Más allá de perseguir el crecimiento individual de las empresas asociadas, asumimos el compromiso de impulsar prácticas comerciales sostenibles en pro del bienestar colectivo.</t>
  </si>
  <si>
    <t>0xb40a4a0e21c00a49e521c96e8be4ed21b5fbf08d</t>
  </si>
  <si>
    <t>sub-org-53092391</t>
  </si>
  <si>
    <t>0x2dea4936a01158720068f909fec1285de92fe2ef</t>
  </si>
  <si>
    <t>0xc3b5a5a8f133efd253e87ac0e3aa4a2ce925b5c8</t>
  </si>
  <si>
    <t>sub-org-869362626</t>
  </si>
  <si>
    <t>0x7ea07229e6bf6d22e7dc4459d7268866f8f80de2</t>
  </si>
  <si>
    <t>0xf6399a2ae41c6be383e1db4aff3cb608fc78cbf0</t>
  </si>
  <si>
    <t>C4C Vote!</t>
  </si>
  <si>
    <t>We are a charity crypto DAO creating a dialogue between charities, doulas and our blockchain community. Using c4c to set-up an idea is as simple as owning 500,000 of our tokens (c4c) to create your proposal.</t>
  </si>
  <si>
    <t>0x07410563dd418a7fa749520d899cc076adbff92c</t>
  </si>
  <si>
    <t>parent-org-566429611</t>
  </si>
  <si>
    <t>0xbdb67d7aaccb78a0400da555e50adfd57c2cafb3</t>
  </si>
  <si>
    <t>0xfa06b7f5630a48c7e9711adea8ac485c1f409999</t>
  </si>
  <si>
    <t>0x08810a60805b43fc150e61011151fbe9b9a923ce</t>
  </si>
  <si>
    <t>parent-org-805176889</t>
  </si>
  <si>
    <t>0x72180558f9fa47ebd6e6c8e40f49a0d1bdcb8f83</t>
  </si>
  <si>
    <t>0x502fe46a0805d2673c07ec307a7a708800872079</t>
  </si>
  <si>
    <t>0x7b44cc2656428e21cafd6423b424b567996e95c1</t>
  </si>
  <si>
    <t>Marvin DAO</t>
  </si>
  <si>
    <t>LA famille</t>
  </si>
  <si>
    <t>0x5d7e438b4f04827463493b776ca5e3d09fafb93c</t>
  </si>
  <si>
    <t>Fitness Coin DAO LLC</t>
  </si>
  <si>
    <t>Fitness Coin DAO LLC The Fitness Coin DAO will be responsible for governance decisions, including changes to protocol parameters, feature updates, and the allocation of funds from the DAO treasury. Token holders participate in decision-making through voting based on their holdings of the governance token. - Governance Token (FIT-GOV): This token represents voting power within the Fitness Coin DAO. Token holders can use their FIT-GOV tokens to propose and vote on governance proposals. - Governance Proposals: Fitness Coin community members can submit proposals for changes to the protocol or the allocation of funds from the DAO treasury. Proposals require a minimum number of votes to pass. - Treasury Management:** The DAO manages a treasury containing Fitness Coin tokens (FIT) and other assets. Decisions regarding fund allocation for ecosystem development, marketing, partnerships, and community initiatives are made through governance proposals. 2. Fitness Coin Centralized Entity:** The centralized entity ensures operational efficiency, regulatory compliance, and day-to-day management of the Fitness Coin ecosystem. This entity may take the form of a company or foundation. - Fitness Coin Tokens (FIT): These are the native tokens of the Fitness Coin ecosystem. They can be earned by users through fitness activities (e.g., workouts, achieving fitness goals) and can be used for various purposes within the ecosystem. - User Rewards: Users are rewarded with FIT tokens based on their fitness achievements. These rewards incentivize users to stay active and engaged with the platform. - Centralized Operations:** The centralized entity manages the platform's infrastructure, user support, partnerships, and compliance with legal and regulatory requirements. How Fitness Coin and FIT-GOV Tokens Work Together:** - Users earn FIT tokens by participating in fitness activities tracked by the Fitness Coin platform. - FIT tokens can be used within the ecosystem for various purposes, such as purchasing fitness-related products, accessing premium features, or staking in governance proposals. - FIT-GOV tokens are acquired separately and are used for participating in governance decisions within the Fitness Coin DAO. - Token holders with FIT-GOV tokens can submit proposals for ecosystem improvements or changes to protocol parameters. - FIT-GOV token holders can vote on proposals, with their voting power determined by the number of FIT-GOV tokens they hold. - Decisions made within the DAO can influence the development and direction of the Fitness Coin ecosystem, including the allocation of funds from the DAO treasury for initiatives that benefit the community. This hybrid model allows for decentralized governance while maintaining operational efficiency and regulatory compliance. Users are incentivized to stay active through FIT token rewards, and the FIT-GOV token ensures community participation in decision-making, creating a collaborative and engaging move-to-earn ecosystem. The centralized entity handles day-to-day operations, ensuring a seamless user experience and adherence to legal requirements.</t>
  </si>
  <si>
    <t>0xeeb324552ccd0e411a86ddcfa54e5d480c03c035</t>
  </si>
  <si>
    <t>test dao #6336</t>
  </si>
  <si>
    <t>Test DAO for Action Mod</t>
  </si>
  <si>
    <t>0xd834b39a4fcee1ddaada221832b630ca5faef9f8</t>
  </si>
  <si>
    <t>CryptoMinerDAO LLC</t>
  </si>
  <si>
    <t>CryptoMinerDAO Description: CryptoMinerDAO is a decentralized autonomous organization (DAO) dedicated to managing and governing a cryptocurrency mining operation. We believe in the power of decentralized decision-making and community participation in shaping the future of the crypto mining industry. Our mission is to maximize the profitability and sustainability of our mining endeavors while promoting transparency, fairness, and inclusivity. Key Features: 1. Governance Tokens (CMDAO Tokens): CMDAO tokens serve as the governance mechanism within CryptoMinerDAO. Holders of CMDAO tokens have the right to participate in decision-making processes, propose changes, and vote on key matters concerning our mining operation. 2. Decision-Making and Proposal System: CryptoMinerDAO operates on a transparent and democratic decision-making system. Members can submit proposals related to the mining operation, including hardware upgrades, pool selection, energy sourcing, and more. These proposals are voted on by CMDAO token holders, with decisions made collectively. 3. Fair Token Distribution: CMDAO tokens are distributed in a fair and transparent manner. Initial allocations may be based on contributions to the DAO or participation in the mining operation. We prioritize wide distribution to prevent centralization of decision-making power. 4. Mining Hardware Management: We oversee the acquisition, maintenance, and optimization of mining hardware, ensuring that our mining rigs are efficient and profitable. 5. Profit Distribution: Profits generated from our mining operations are distributed to CMDAO token holders based on their stake in the DAO. We aim to provide consistent and equitable rewards to our community members. 6. Transparency and Reporting: CryptoMinerDAO is committed to transparency. We regularly publish reports on mining performance, earnings, expenses, and governance decisions. Our goal is to keep our community well-informed. 7. Security Measures: Security is paramount to us. We implement robust measures to safeguard our mining hardware, assets, and the integrity of our governance process. 8. Legal Compliance: We work diligently to comply with all relevant legal and regulatory requirements, ensuring that our operations are conducted within the bounds of the law. 9. Community Engagement: We encourage active participation from our community members. Your voice matters, and we value your input in shaping the direction of CryptoMinerDAO. 10. Evolution and Adaptation: - As the cryptocurrency mining landscape evolves, we remain flexible and adaptable. Our governance framework can evolve to meet the changing needs of our community and the industry. CryptoMinerDAO is more than just a mining operation; it's a community-driven effort to democratize the world of crypto mining. Together, we aim to make informed decisions, optimize our mining efforts, and share the rewards of our collective success. Join us in shaping the future of crypto mining through decentralized governance and participation in CryptoMinerDAO.</t>
  </si>
  <si>
    <t>0xf5e4ddf7317db174000221282262f752b199ac67</t>
  </si>
  <si>
    <t>0xa33393a56c1871200765a239c9168c18a3bbf28c</t>
  </si>
  <si>
    <t>ReformDAO</t>
  </si>
  <si>
    <t>Reform DAO. Our mission is to revolutionize real estate investing in the European Union, providing retail investors an unparalleled fusion of traditional and crypto assets. Imagine a world where you can seamlessly navigate the realms of real estate and cryptocurrencies, all through the power of blockchain technology. This is the Reform DAO promise. What sets Reform DAO apart is our commitment to security, transparency, and user empowerment. Our smart contracts ensure that legal rights are upheld, giving you confidence in your investments. The platform's user-friendly interface and innovative technology make navigating the dual worlds of real estate and crypto both seamless and secure. For retail investors seeking entry into the real estate market, Reform DAO offers a groundbreaking solution. By fractionalizing ownership through blockchain technology, we enable you to invest in high-value properties with a fraction of the capital traditionally required. No more locked doors—Reform DAO provides a pathway to real estate investment tailored to your budget. Picture yourself as a co-owner in prime real estate, navigating the crypto landscape—all in one streamlined experience. Reform DAO isn't just an investment; it's a tech-forward, secure, and empowering ecosystem that puts the control back in your hands. In a world where innovation meets financial freedom, Reform DAO is your gateway.</t>
  </si>
  <si>
    <t>0xafe8123417b112b352b356f0ea50becc471ed853</t>
  </si>
  <si>
    <t>0x331232d0b15cf1b2037b814a0d2efb1123e40712</t>
  </si>
  <si>
    <t>Audiovisual Advance</t>
  </si>
  <si>
    <t>La pasión por la experiencia audiovisual. Hacemos comunidad para el espectáculo.</t>
  </si>
  <si>
    <t>0x38a8b62d308b1b4bb074e51e06acab3c132c8bac</t>
  </si>
  <si>
    <t>Street Economics</t>
  </si>
  <si>
    <t>Our DAO is dedicated to revolutionizing the future of finance by fostering widespread understanding and adoption of Crypto, Web3, and DeFi. We aim to onboard individuals and companies, guiding them through the transformative landscape of decentralized finance, ultimately creating a more inclusive and empowered financial future for all.</t>
  </si>
  <si>
    <t>0xbeb9b952d69ab3e3017d2270f33fc8d6caca7602</t>
  </si>
  <si>
    <t>0x3654d9463d2a61fcb246bdc33f563da9c024127c</t>
  </si>
  <si>
    <t>kanjer</t>
  </si>
  <si>
    <t>创世纪</t>
  </si>
  <si>
    <t>0x991a587c1dd78c64f3e464927e6f5d6c7fa04d9c</t>
  </si>
  <si>
    <t>AG DroitDigitalRecht</t>
  </si>
  <si>
    <t>0x72f4c30cb36b8fae1c82175a11586f298654d6eb</t>
  </si>
  <si>
    <t>0x082485e961de072c9983c85812f40097634be86a</t>
  </si>
  <si>
    <t>Matic Worriors</t>
  </si>
  <si>
    <t>0x245751c08c09049d1ce56ccd33be6abfa168cba1</t>
  </si>
  <si>
    <t>0xe9c3d7c276909732fb8115fb6fc9ce495c2f0fbd</t>
  </si>
  <si>
    <t>web-1.0</t>
  </si>
  <si>
    <t>to develop a strategy on web3</t>
  </si>
  <si>
    <t>0x3d17d597210a67a1da56267d464683e27c09bc5a</t>
  </si>
  <si>
    <t>0x1d05e255f6970131c502992deedc7740f03e055a</t>
  </si>
  <si>
    <t>ZBYTE_TEST</t>
  </si>
  <si>
    <t>zbyte Foundation Test DAO</t>
  </si>
  <si>
    <t>0xc318e81d0f9e2914e67afb49e4b895f12ca4eba0</t>
  </si>
  <si>
    <t>0xb79ef9b77fbdf26300c0487aae75cacb5d35dbde</t>
  </si>
  <si>
    <t>0xad7ec7e5b929902733bc99a853d0177d9f8cb1c6</t>
  </si>
  <si>
    <t>Fenzy Coin</t>
  </si>
  <si>
    <t>Go to the moon own the moon</t>
  </si>
  <si>
    <t>KyberSwap</t>
  </si>
  <si>
    <t>https://blog.solidityscan.com/kyberswap-hack-analysis-25e25f2e4a7b</t>
  </si>
  <si>
    <t>Mis use smart contract code and flashloans - The root cause for exploitation at KyberSwap resulted from manipulative actions involving tick adjustments(aligning the system state to have the currentTick on a valid tick range boundary with nearestCurrentTick being currentTick — 1)</t>
  </si>
  <si>
    <t>KyberDAO KyberSwap</t>
  </si>
  <si>
    <t>Hacked?</t>
  </si>
  <si>
    <t>Self-Build</t>
  </si>
  <si>
    <t>https://kyberswap.com/kyberdao/vote</t>
  </si>
  <si>
    <t>https://kyberswap.com/kyberdao/vote - this the new DAO place? Unclear how system works.</t>
  </si>
  <si>
    <t>Kyber DAO - self build</t>
  </si>
  <si>
    <t>Moved to self build? - https://kyberswap.com/kyberdao/vote - see row below</t>
  </si>
  <si>
    <t>Active - follow up</t>
  </si>
  <si>
    <t>Active - predecessor</t>
  </si>
  <si>
    <t>Weighted - Share Like - delegated - time lock</t>
  </si>
  <si>
    <t>Direct</t>
  </si>
  <si>
    <t>Vervanger van de DAOStack KyberDAO</t>
  </si>
  <si>
    <t xml:space="preserve">Web3pilot </t>
  </si>
  <si>
    <t>DeFi System</t>
  </si>
  <si>
    <t>https://medium.com/@pannypanny3/hello-buddies-2dbf2be0d9d9</t>
  </si>
  <si>
    <t>HeliSwap</t>
  </si>
  <si>
    <t>a seamless and feature-rich platform for token swapping.</t>
  </si>
  <si>
    <t>https://medium.com/@JONG_yu1/title-navigating-the-defi-galaxy-with-heliswap-a-revolutionary-token-swap-experience-4162120a41e3</t>
  </si>
  <si>
    <t>DeGeNX</t>
  </si>
  <si>
    <t>working to shape the future of DeFi and empower everyone in the crypto space</t>
  </si>
  <si>
    <t>https://www.streetinsider.com/Investor+Brand+Network/InvestorNewsBreaks+%E2%80%94+DegenX+Unveils+Groundbreaking+Upgrade+in+Multichain+Token+Swaps/22430519.html</t>
  </si>
  <si>
    <t>Most decentralized autonomous organizations (DAOs) are “terribly broken,” says Rune Christensen (MakerDAO)</t>
  </si>
  <si>
    <t>https://finance.yahoo.com/news/makerdao-christensen-wants-daos-fun-085650044.html?guccounter=1&amp;guce_referrer=aHR0cHM6Ly93d3cuZ29vZ2xlLmNvbS8&amp;guce_referrer_sig=AQAAAAltMkdK7bDngvREG53PGelndFTkkXiZh70NMBKxZCEdpCCpLcR5fBI-xDUzSK6NJn4UDrcXWi2b1WOIVwLi8Dh2mckr9pUWMLN7lgT8hIPAGfGnqSiJuw02U8-jLwyJoysGPlg3LI7ZfReGk2MkXviWzrQ3dfqkXNJ4bBTB7c7B</t>
  </si>
  <si>
    <t>https://medium.com/@pbbqnjj/exploring-the-enigmatic-unveiling-the-depths-of-injective-596c456d30ee</t>
  </si>
  <si>
    <t>Indexed DAO</t>
  </si>
  <si>
    <t>victim to a significant $16 million hack in 2021, faced recent threats from attackers aiming to commandeer its treasury.</t>
  </si>
  <si>
    <t>https://coingape.com/indexed-dao-overcomes-security-threats-plans-victim-compensation/</t>
  </si>
  <si>
    <t>https://indexed.finance/</t>
  </si>
  <si>
    <t>https://www.tally.xyz/gov/indexed</t>
  </si>
  <si>
    <t>Universal Base Income</t>
  </si>
  <si>
    <t xml:space="preserve">The platform intends to end poverty, enhance economic security, and offer greater monetary flexibility to individuals. UBI offers individuals with the borderless, humanity-first, democratic, and open-source platform. </t>
  </si>
  <si>
    <t>https://www.thecoinrepublic.com/2023/11/26/a-comprehensive-guide-to-universal-basic-income-cryptocurrency/</t>
  </si>
  <si>
    <t xml:space="preserve"> Billy Markus, popularly known as Shibetoshi Nakamoto, criticized DAOs for their structure and questioned their long-term viability. 
What Happened: Markus said on X, “Daos are almost universally stupid and doomed because ‘crypto communities’ are often exclusively interested in short-term profits, the hype is worth more than actual deliveries, and nobody has any incentive to build anything.”</t>
  </si>
  <si>
    <t>https://www.benzinga.com/markets/cryptocurrency/23/11/35994510/dogecoin-co-creator-says-daos-are-almost-universally-stupid-and-doomed</t>
  </si>
  <si>
    <t>10101.art</t>
  </si>
  <si>
    <t>platform that offers tokenized art by Pablo Picasso, Banksy, Salvador Dalí, Andy Warhol, and others</t>
  </si>
  <si>
    <t>https://beincrypto.com/company-tokenized-art-serious-investment/</t>
  </si>
  <si>
    <t>Indexed DAO 2021</t>
  </si>
  <si>
    <t>https://twitter.com/functi0nZer0/status/1728473843054903622</t>
  </si>
  <si>
    <t>Indexed DAO 2023</t>
  </si>
  <si>
    <t>Attack, supposely covered</t>
  </si>
  <si>
    <t>0xc77ba1952a6662f86030ab55d8ad2386103e6ecc</t>
  </si>
  <si>
    <t>2023-12-04 08:01:40+00:00</t>
  </si>
  <si>
    <t>changpengzhao</t>
  </si>
  <si>
    <t>0xd2ed6459778bbab87208fcbebb6afdfa81362bf4</t>
  </si>
  <si>
    <t>Changpeng Zhao</t>
  </si>
  <si>
    <t>4️⃣4️⃣4️⃣4️⃣</t>
  </si>
  <si>
    <t>0x5773cc3907410a2d7718dd187ee5e02c6e7d776d</t>
  </si>
  <si>
    <t>2023-12-04 08:01:41+00:00</t>
  </si>
  <si>
    <t>riotxtox</t>
  </si>
  <si>
    <t>0x8479cf01e330309db917d888db3c366665468100</t>
  </si>
  <si>
    <t>slu</t>
  </si>
  <si>
    <t>0x2606c6878673e05a27b527de986ba63b0c132646</t>
  </si>
  <si>
    <t>0x67dea5db28e416425d02b694dfd0191b62c3622e</t>
  </si>
  <si>
    <t>riotxpow</t>
  </si>
  <si>
    <t>0xc453a0b4151ee8c11f7edb9d278e01e3930ce2d1</t>
  </si>
  <si>
    <t>0x2b13d52dfd33e2ebd13232866fdf96088e77d596</t>
  </si>
  <si>
    <t>0x04c3d6e8d9c9c09f83c579f7ec2b60f5af2e6635</t>
  </si>
  <si>
    <t>terakoya</t>
  </si>
  <si>
    <t>0x2c34e0492bc5f0abbb6513493352c152cb51b134</t>
  </si>
  <si>
    <t>riotxcom</t>
  </si>
  <si>
    <t>0x039f5929432167c2a375b91472505f816262369f</t>
  </si>
  <si>
    <t>toxriotx</t>
  </si>
  <si>
    <t>RiotX Order of X</t>
  </si>
  <si>
    <t>RiotX Order of X, is The Order of X's house in the tricameral legislature of RiotX.</t>
  </si>
  <si>
    <t>0xb1ebd99319b2f6d84fa18b71dacd28725e3ec324</t>
  </si>
  <si>
    <t>pillar</t>
  </si>
  <si>
    <t>0x72f42b309095df8ad53589fee65f9a96faddab55</t>
  </si>
  <si>
    <t>0x5cf89723ae734e83cca9d74416264d6a7a1bb272</t>
  </si>
  <si>
    <t>akkp</t>
  </si>
  <si>
    <t>0xb915c9aee84609fc310ff2146f2363b6c472abb5</t>
  </si>
  <si>
    <t>0x4926242a730231e80ca1b0083c90f9adaa99dc69</t>
  </si>
  <si>
    <t>2023-12-04 08:02:27+00:00</t>
  </si>
  <si>
    <t>parent-org-280492643</t>
  </si>
  <si>
    <t>0x390302745e91153481348396a025af8947901fb5</t>
  </si>
  <si>
    <t>parent-org-84729828</t>
  </si>
  <si>
    <t>0x36670ff8782484723ac90dbbe2b6da2080b2e56c</t>
  </si>
  <si>
    <t>parent-org-640429548</t>
  </si>
  <si>
    <t>0x6e5b98dbe66fc3eeac86a6fa2fbfdbf2a604dd0e</t>
  </si>
  <si>
    <t>RiotX Council of Magi</t>
  </si>
  <si>
    <t>The Council of Magi is the middle house in the tricameral legislature of RiotX.</t>
  </si>
  <si>
    <t>0xff7dbd7be892e5de7a3beb4ecd421a4d98d4abdf</t>
  </si>
  <si>
    <t>RiotX Parliament of Wisemen</t>
  </si>
  <si>
    <t>The Parliament of Wisemen is The People's house in the tricameral legislature of RiotX.</t>
  </si>
  <si>
    <t>0x24bfcc3c3ed9be5d51fae81376e3b41a26252cc3</t>
  </si>
  <si>
    <t>The Order of X is the upper house in the tricameral legislature of RiotX.</t>
  </si>
  <si>
    <t>0x0f9e8ceb17d3c557274d6a7e8612f87b59a99290</t>
  </si>
  <si>
    <t>PROBLEM SOLVERS</t>
  </si>
  <si>
    <t>CREATE AND INVEST IN SUSTAINABLE SOLUTIONS TO EMPOWER THOSE IN POVERTY WITHOUT HARM TO LIFE AND ECOLOGY MUTUALLY BENEFITTIN ALL INVOLVED</t>
  </si>
  <si>
    <t>0xcf0416688ff8008e9e73493da77a782c3f1f5436</t>
  </si>
  <si>
    <t>0x2cb0a1e884974f134f5142fd8da8bede9507ddaa</t>
  </si>
  <si>
    <t>AbbitDAO</t>
  </si>
  <si>
    <t>AbbitDAO is an inclusive and multidisciplinary DAO</t>
  </si>
  <si>
    <t>0x885cd3fb3b081f96b30dd4f8caf1acd4ab7e3302</t>
  </si>
  <si>
    <t>RiotX - The Parliament of Wisemen</t>
  </si>
  <si>
    <t>RiotX's Parliament of Wisemen functions as the legislative branch of RiotX.</t>
  </si>
  <si>
    <t>0xd9681c1dd04e4e98ce64b082981a51c0c22b0a6a</t>
  </si>
  <si>
    <t>BLACK BUSINESS FUNDING NETWORK</t>
  </si>
  <si>
    <t>RAISE FUNDS FOR NEW AND EXISTING BUSINESSES, PROPERTY AND INNOVATIONS</t>
  </si>
  <si>
    <t>0x5cebf0ad0af5218cd14053247914be404fd628ea</t>
  </si>
  <si>
    <t>HOUSE OF LEWIS - WILSON</t>
  </si>
  <si>
    <t>MANAGE AND GROW THE LEWIS-WILSON ESTATE USING BLOCKCHAIN TECHNOLOGY AND MARKET BASED OPPORTUNITIES</t>
  </si>
  <si>
    <t>0x3e3c022c0d76cb53b8963a3836f379886f880a43</t>
  </si>
  <si>
    <t>0x7318a9021bf0c084792f10a61339482ba1d31e76</t>
  </si>
  <si>
    <t>Seven Seas</t>
  </si>
  <si>
    <t>A Web3 treasure hunt Game-Fi adventure.</t>
  </si>
  <si>
    <t>0x39acf581929b41e648bec7f280f265ecfd7f3a55</t>
  </si>
  <si>
    <t>parent-org-8704943</t>
  </si>
  <si>
    <t>0xfacf6ac838cdf9552482801a4dd09dd625ca15f9</t>
  </si>
  <si>
    <t>parent-org-803738927</t>
  </si>
  <si>
    <t>0x41c2ac31dd2762acc93a0f634d60e28d0ea68432</t>
  </si>
  <si>
    <t>0x6305b950c99c64786492c52066cc797e9aa2c115</t>
  </si>
  <si>
    <t>BlockStart</t>
  </si>
  <si>
    <t>Give me a list of DAO platforms online where I can create a crypto index and invest with my community, with links.</t>
  </si>
  <si>
    <t>0xa9e53df2cb39a350057d87be68b22bfd6d695914</t>
  </si>
  <si>
    <t>0xebb01285319120a93f5bf327a352d3f4ea1beb68</t>
  </si>
  <si>
    <t>Robot NFT DAO</t>
  </si>
  <si>
    <t>0x6ddf76b3a629e6a35b8e154464f2a0511f19091e</t>
  </si>
  <si>
    <t>0xa430de458a8c142aecc7559173421454b812770d</t>
  </si>
  <si>
    <t>Flipflop</t>
  </si>
  <si>
    <t>Dao para principiantes</t>
  </si>
  <si>
    <t>0x03421d1340fd355fac8d8eb8667dc1f9d6b6cdd3</t>
  </si>
  <si>
    <t>STARTUP NEW AFRIKA</t>
  </si>
  <si>
    <t>STARTUP ECOSYSTEM SERVING UNDERSERVED COMMUNITIES</t>
  </si>
  <si>
    <t>0xd38f52e4ab1951721727cbf04e053f0c05140108</t>
  </si>
  <si>
    <t>parent-org-808062344</t>
  </si>
  <si>
    <t>0x018e494352a3e68e16d03ed976fd64134bd82e72</t>
  </si>
  <si>
    <t>0x6f0342385e686ab59a6633189bda3cda792cd295</t>
  </si>
  <si>
    <t>0x213ff6d3078146f0a04863c883267a1365cb3389</t>
  </si>
  <si>
    <t>BP</t>
  </si>
  <si>
    <t>文成はweb3の力を活用してカーボンニュートラルを実現に貢献するためのコミュニティです。様々なプロジェクトに挑戦していきます。</t>
  </si>
  <si>
    <t>0x170674792a773a57047626a016bc73066716a111</t>
  </si>
  <si>
    <t>Kit DAO</t>
  </si>
  <si>
    <t>Transparência e responsabilidade. Inclusão e diversidade. Impacto positivo.</t>
  </si>
  <si>
    <t>0x2ddb4497bcf38e501635bdbaa4c71fbadfddd824</t>
  </si>
  <si>
    <t>0xfeee4a7f538e8ea47ab3b8b319931f2d501d3814</t>
  </si>
  <si>
    <t>万事通事事通</t>
  </si>
  <si>
    <t>在这个充满机遇和挑战的时代，我们致力于打造一个开放、创新、协作的社区，以实现分布式自治、高效协同为目标，共同探索未来的无限可能。</t>
  </si>
  <si>
    <t>0xd6b0b673951285cfaef5cd668f066a1bddd61907</t>
  </si>
  <si>
    <t>0x4fc5fea3429bab0ca4f10bcdbecfb30d9e9bcc7b</t>
  </si>
  <si>
    <t>daotesting</t>
  </si>
  <si>
    <t>0x92038f3774f90d879f108b7f556b21bedd298e9d</t>
  </si>
  <si>
    <t>0x48ca8086ab7b95675e0eee034d559711969eeb4c</t>
  </si>
  <si>
    <t>Pizza DAO 1</t>
  </si>
  <si>
    <t>This is a DAO that develops new pizzas that maintain the taste authenticity of true Italian pizzas, but as a creative medium that incorporates herbs from all parts of the world.</t>
  </si>
  <si>
    <t>0xcf53976515820d8d62ab71ef7d4c642a0d8d5736</t>
  </si>
  <si>
    <t>HOODOO WEALTH</t>
  </si>
  <si>
    <t>TEACH SPIRITUAL PRINCIPLES OF WEALTH</t>
  </si>
  <si>
    <t>0x0640bed65979e862c1a67fa7f070c6fd926ce863</t>
  </si>
  <si>
    <t>AnyAsset Holdings DAO LLC</t>
  </si>
  <si>
    <t>AnyAsset Holdings DAO is a decentralized autonomous organization established to manage and govern the assets held by AnyAsset Holding LLC. The primary objective of this DAO is to provide transparency, security, and decentralized decision-making for the assets under the control of AnyAsset Holding LLC. Mission and Purpose: The mission of AnyAsset Holdings DAO is to safeguard and optimize the value of the assets held by AnyAsset Holding LLC. This includes a diverse portfolio of assets, such as real estate, stocks, cryptocurrencies, and other investment vehicles. The DAO aims to achieve the following goals: Asset Management: The DAO will oversee the acquisition, management, and disposal of assets in a manner that maximizes their value and aligns with the interests of the DAO participants. Governance: AnyAsset Holdings DAO will make key decisions regarding asset allocation, investment strategies, and financial decisions through decentralized governance mechanisms, such as voting by DAO members. Transparency: All transactions and decisions made by the DAO will be recorded on a transparent and immutable blockchain, ensuring full transparency for all stakeholders. Security: Robust security measures will be in place to protect the assets held by the DAO from external threats and unauthorized access. Decentralization: The DAO will operate on a decentralized blockchain network to eliminate central points of control, promoting fairness and reducing the risk of corruption. Tokenomics: The DAO will have its native token, "AHDAO," which will serve various functions within the DAO ecosystem, including voting rights, governance participation, and staking for rewards. The initial distribution of AHDAO tokens will be determined by the founding members of the DAO and AnyAsset Holding LLC. Governance: AnyAsset Holdings DAO will implement a decentralized governance model where AHDAO token holders can propose and vote on decisions related to asset management, investment strategies, and other important matters. Proposals may include asset purchases, asset sales, changes to investment strategies, and more. Members and Participation: Membership in the DAO will be open to anyone who holds AHDAO tokens. The number of tokens held will determine the voting power and influence of each member in the decision-making process. Smart Contracts: Smart contracts will be used to automate various aspects of asset management, such as distributing profits, conducting voting, and executing buy/sell orders for assets. Auditing and Compliance: Regular auditing and compliance checks will be conducted to ensure the DAO's operations align with relevant regulations and standards. Risks and Considerations: Members of the DAO should be aware of the inherent risks associated with asset management, including market volatility and potential financial losses.</t>
  </si>
  <si>
    <t>0xd8843f264f97171fefc95250295a85fcecfc83cf</t>
  </si>
  <si>
    <t>0xee88dfaa81953611ee124433126fd1f2578c984b</t>
  </si>
  <si>
    <t>Fantastic Rule Create For DAO</t>
  </si>
  <si>
    <t>テーブルゲーム作成DAO</t>
  </si>
  <si>
    <t>0x57a4a78e5389a7e9ec14ec9cefc8d5f7cf28c79d</t>
  </si>
  <si>
    <t>HIP HOP FINANCIAL EMPOWERMENT</t>
  </si>
  <si>
    <t>PROMOTE FINANCIAL LITERACY USING HIP HOP CULTURE</t>
  </si>
  <si>
    <t>0xf349421f8b5235bc2c906e92c422a7a9f632f489</t>
  </si>
  <si>
    <t>0x0d4c689ad549876bb8db14e189a7309741f8dd1d</t>
  </si>
  <si>
    <t>Mentorship in San Francisco</t>
  </si>
  <si>
    <t>Provide mentorship services in San Francisco.</t>
  </si>
  <si>
    <t>0x2a2f45020a50036b12692c8900d1697437770822</t>
  </si>
  <si>
    <t>Recovery in San Francisco</t>
  </si>
  <si>
    <t>Provide recovery services in San Francisco.</t>
  </si>
  <si>
    <t>0xf27b20535eeb069cc1abfa3531d9fa46e4c9a490</t>
  </si>
  <si>
    <t>Street Outreach in San Francisco</t>
  </si>
  <si>
    <t>Provide street outreach services in San Francisco.</t>
  </si>
  <si>
    <t>0x1ef628a9437d5a39b1eca97b66c1758c1458bbcb</t>
  </si>
  <si>
    <t>Workforce Development in San Francisco</t>
  </si>
  <si>
    <t>DAO to provide workforce development services in San Francisco.</t>
  </si>
  <si>
    <t>0xfd0937c8d59be6da9c73284eb9d720496bafb7e9</t>
  </si>
  <si>
    <t>0xac5872f005678f3cdc5861f4a3d61b84f5dd469e</t>
  </si>
  <si>
    <t>Play Ground SEN</t>
  </si>
  <si>
    <t>自然に囲まれた田舎の土地を活用し、メンバーがアウトドアを楽しむ場としての環境を築くことを目指します。我々はのんびりとした雰囲気の中でコミュニティを形成し、地域社会と調和しながら、持続可能なライフスタイルの機会を提供します。</t>
  </si>
  <si>
    <t>0xe12cde0c5bf6577d02b64df3509a5002aeef7c88</t>
  </si>
  <si>
    <t>0x8579ca9a2b6a34783edd5a4aa445b7afaeee6b85</t>
  </si>
  <si>
    <t>Fractal Payments</t>
  </si>
  <si>
    <t>Fractal Payments is a DAO focused on solving payments for global businesses</t>
  </si>
  <si>
    <t>UITZOEKEN</t>
  </si>
  <si>
    <t>https://app.aragon.org/#/daos/ethereum/0xc77ba1952a6662f86030ab55d8ad2386103e6ecc</t>
  </si>
  <si>
    <t>https://app.aragon.org/#/daos/ethereum/0x5773cc3907410a2d7718dd187ee5e02c6e7d776d</t>
  </si>
  <si>
    <t>https://app.aragon.org/#/daos/ethereum/0x8479cf01e330309db917d888db3c366665468100</t>
  </si>
  <si>
    <t>https://app.aragon.org/#/daos/ethereum/0x67dea5db28e416425d02b694dfd0191b62c3622e</t>
  </si>
  <si>
    <t>https://app.aragon.org/#/daos/ethereum/0xc453a0b4151ee8c11f7edb9d278e01e3930ce2d1</t>
  </si>
  <si>
    <t>https://app.aragon.org/#/daos/ethereum/0x04c3d6e8d9c9c09f83c579f7ec2b60f5af2e6635</t>
  </si>
  <si>
    <t>https://app.aragon.org/#/daos/ethereum/0x2c34e0492bc5f0abbb6513493352c152cb51b134</t>
  </si>
  <si>
    <t>https://app.aragon.org/#/daos/ethereum/0x039f5929432167c2a375b91472505f816262369f</t>
  </si>
  <si>
    <t>https://app.aragon.org/#/daos/ethereum/0xb1ebd99319b2f6d84fa18b71dacd28725e3ec324</t>
  </si>
  <si>
    <t>https://app.aragon.org/#/daos/ethereum/0x5cf89723ae734e83cca9d74416264d6a7a1bb272</t>
  </si>
  <si>
    <t>https://app.aragon.org/#/daos/polygon/0x4926242a730231e80ca1b0083c90f9adaa99dc69</t>
  </si>
  <si>
    <t>https://app.aragon.org/#/daos/polygon/0x390302745e91153481348396a025af8947901fb5</t>
  </si>
  <si>
    <t>https://app.aragon.org/#/daos/polygon/0x36670ff8782484723ac90dbbe2b6da2080b2e56c</t>
  </si>
  <si>
    <t>https://app.aragon.org/#/daos/polygon/0x6e5b98dbe66fc3eeac86a6fa2fbfdbf2a604dd0e</t>
  </si>
  <si>
    <t>https://app.aragon.org/#/daos/polygon/0xff7dbd7be892e5de7a3beb4ecd421a4d98d4abdf</t>
  </si>
  <si>
    <t>https://app.aragon.org/#/daos/polygon/0x24bfcc3c3ed9be5d51fae81376e3b41a26252cc3</t>
  </si>
  <si>
    <t>https://app.aragon.org/#/daos/polygon/0x0f9e8ceb17d3c557274d6a7e8612f87b59a99290</t>
  </si>
  <si>
    <t>https://app.aragon.org/#/daos/polygon/0xcf0416688ff8008e9e73493da77a782c3f1f5436</t>
  </si>
  <si>
    <t>https://app.aragon.org/#/daos/polygon/0x885cd3fb3b081f96b30dd4f8caf1acd4ab7e3302</t>
  </si>
  <si>
    <t>https://app.aragon.org/#/daos/polygon/0xd9681c1dd04e4e98ce64b082981a51c0c22b0a6a</t>
  </si>
  <si>
    <t>https://app.aragon.org/#/daos/polygon/0x5cebf0ad0af5218cd14053247914be404fd628ea</t>
  </si>
  <si>
    <t>https://app.aragon.org/#/daos/polygon/0x3e3c022c0d76cb53b8963a3836f379886f880a43</t>
  </si>
  <si>
    <t>https://app.aragon.org/#/daos/polygon/0x39acf581929b41e648bec7f280f265ecfd7f3a55</t>
  </si>
  <si>
    <t>https://app.aragon.org/#/daos/polygon/0xfacf6ac838cdf9552482801a4dd09dd625ca15f9</t>
  </si>
  <si>
    <t>https://app.aragon.org/#/daos/polygon/0x41c2ac31dd2762acc93a0f634d60e28d0ea68432</t>
  </si>
  <si>
    <t>https://app.aragon.org/#/daos/polygon/0xa9e53df2cb39a350057d87be68b22bfd6d695914</t>
  </si>
  <si>
    <t>https://app.aragon.org/#/daos/polygon/0x6ddf76b3a629e6a35b8e154464f2a0511f19091e</t>
  </si>
  <si>
    <t>https://app.aragon.org/#/daos/polygon/0x03421d1340fd355fac8d8eb8667dc1f9d6b6cdd3</t>
  </si>
  <si>
    <t>https://app.aragon.org/#/daos/polygon/0xd38f52e4ab1951721727cbf04e053f0c05140108</t>
  </si>
  <si>
    <t>https://app.aragon.org/#/daos/polygon/0x6f0342385e686ab59a6633189bda3cda792cd295</t>
  </si>
  <si>
    <t>https://app.aragon.org/#/daos/polygon/0x170674792a773a57047626a016bc73066716a111</t>
  </si>
  <si>
    <t>https://app.aragon.org/#/daos/polygon/0x2ddb4497bcf38e501635bdbaa4c71fbadfddd824</t>
  </si>
  <si>
    <t>https://app.aragon.org/#/daos/polygon/0xd6b0b673951285cfaef5cd668f066a1bddd61907</t>
  </si>
  <si>
    <t>https://app.aragon.org/#/daos/polygon/0x92038f3774f90d879f108b7f556b21bedd298e9d</t>
  </si>
  <si>
    <t>https://app.aragon.org/#/daos/polygon/0xcf53976515820d8d62ab71ef7d4c642a0d8d5736</t>
  </si>
  <si>
    <t>https://app.aragon.org/#/daos/polygon/0x0640bed65979e862c1a67fa7f070c6fd926ce863</t>
  </si>
  <si>
    <t>https://app.aragon.org/#/daos/polygon/0xd8843f264f97171fefc95250295a85fcecfc83cf</t>
  </si>
  <si>
    <t>https://app.aragon.org/#/daos/polygon/0x57a4a78e5389a7e9ec14ec9cefc8d5f7cf28c79d</t>
  </si>
  <si>
    <t>https://app.aragon.org/#/daos/polygon/0xf349421f8b5235bc2c906e92c422a7a9f632f489</t>
  </si>
  <si>
    <t>https://app.aragon.org/#/daos/polygon/0x2a2f45020a50036b12692c8900d1697437770822</t>
  </si>
  <si>
    <t>https://app.aragon.org/#/daos/polygon/0xf27b20535eeb069cc1abfa3531d9fa46e4c9a490</t>
  </si>
  <si>
    <t>https://app.aragon.org/#/daos/polygon/0x1ef628a9437d5a39b1eca97b66c1758c1458bbcb</t>
  </si>
  <si>
    <t>https://app.aragon.org/#/daos/polygon/0xfd0937c8d59be6da9c73284eb9d720496bafb7e9</t>
  </si>
  <si>
    <t>https://app.aragon.org/#/daos/polygon/0xe12cde0c5bf6577d02b64df3509a5002aeef7c88</t>
  </si>
  <si>
    <t>Tometa72</t>
  </si>
  <si>
    <t>integrated Web3 ecosystem service platform</t>
  </si>
  <si>
    <t>https://finance.yahoo.com/news/tmt-revolutionizing-web3-wealth-set-160000848.html</t>
  </si>
  <si>
    <t>The Gate DAO</t>
  </si>
  <si>
    <t>Game DAO</t>
  </si>
  <si>
    <t>https://beincrypto.com/the-gate-dao-announces-plans-for-the-future-of-mobile-gaming/</t>
  </si>
  <si>
    <t>https://www.thegatedao.com/</t>
  </si>
  <si>
    <t>CAGA Crypto Asset Governance Alliance</t>
  </si>
  <si>
    <t>https://www.cagacrypto.com/</t>
  </si>
  <si>
    <t>Staking for voting - https://www.cagacrypto.com/caga-governance</t>
  </si>
  <si>
    <t>Shell Protocol’s SHELL token is a significant development in the DeFi ecosystem, symbolizing innovation and progress in decentralized finance</t>
  </si>
  <si>
    <t>https://www.cryptopolitan.com/shell-protocol-upcoming-launch-shell-token/</t>
  </si>
  <si>
    <t>AltcoinistDAO</t>
  </si>
  <si>
    <t>aims to revolutionize crypto research</t>
  </si>
  <si>
    <t>https://tomryldondco.medium.com/altcoinistdao-ecosystem-altcoinistdao-is-a-decentralized-autonomous-organization-that-aims-to-be5f367d1780</t>
  </si>
  <si>
    <t>Jellyverse</t>
  </si>
  <si>
    <t>is a platform for advanced decentralized financial services built on DeFiMetaChain</t>
  </si>
  <si>
    <t>https://decrypt.co/208502/jellyverse-secures-2-million-seed-funding-from-private-investors-to-build-defi-3-0</t>
  </si>
  <si>
    <t>DMC (DeFiMetaChain)</t>
  </si>
  <si>
    <t>Solana DAO</t>
  </si>
  <si>
    <t>decentralized decision-making system on the Solana blockchain network. It empowers token holders to propose, vote on, and enact changes to the network’s protocols, funding, and ecosystem development</t>
  </si>
  <si>
    <t>https://themarketperiodical.com/2023/12/05/unlocking-solana-dao-governance-a-comprehensive-guide/</t>
  </si>
  <si>
    <t>Questionable if this is a real dao</t>
  </si>
  <si>
    <t>Alchemy</t>
  </si>
  <si>
    <t>https://www.alchemy.com/list-of/daos-on-ethereum</t>
  </si>
  <si>
    <t>Iran Unchained</t>
  </si>
  <si>
    <t>GitcoinFork?</t>
  </si>
  <si>
    <t>fundraising for political reasons</t>
  </si>
  <si>
    <t>Policitcal and DeFi</t>
  </si>
  <si>
    <t>https://blockworks.co/news/iran-crypto-donations-regime-change</t>
  </si>
  <si>
    <t>https://www.jellyfishdao.org/</t>
  </si>
  <si>
    <t>https://celestiadao.app/</t>
  </si>
  <si>
    <t>it is poised to pioneer innovative DeFi products while fostering interoperability with other protocols and DAOs</t>
  </si>
  <si>
    <t>https://celestiadao.gitbook.io/celestiadao/celestiadao/introduction</t>
  </si>
  <si>
    <t>Celestia-DAO (TIA-DAO)</t>
  </si>
  <si>
    <t>https://etherscan.io/token/0x1dbf02fca240093d2bc877303caecde842387fd4#balances</t>
  </si>
  <si>
    <t>GoldDAO Gold DAO</t>
  </si>
  <si>
    <t>SNS</t>
  </si>
  <si>
    <t>DFINITY NNS</t>
  </si>
  <si>
    <t>https://dashboard.internetcomputer.org/governance Liquid Democracy - https://dfinity.org/faq/network-nervous-system-(nns)</t>
  </si>
  <si>
    <t>Not known at time analysis paper on governance theory</t>
  </si>
  <si>
    <t>High - not known at time paper governance theory</t>
  </si>
  <si>
    <t>Jito</t>
  </si>
  <si>
    <t>a liquid staking platform that aims to let users stake SOL tokens, which are locked up in validators to secure the Solana blockchain</t>
  </si>
  <si>
    <t>https://unchainedcrypto.com/jito-solana-based-liquid-staking-protocol-airdrops-governance-token/</t>
  </si>
  <si>
    <t>0x1b8383d2726e7e18189205337424a2631a2102f4</t>
  </si>
  <si>
    <t>2023-12-11 08:01:57+00:00</t>
  </si>
  <si>
    <t>pwn</t>
  </si>
  <si>
    <t>0x3e3290a1cf0a845bde14e842e9f2e5687f434c8b</t>
  </si>
  <si>
    <t>0x112e7d019c2a635260c09eb4d8d418357ed0011c</t>
  </si>
  <si>
    <t>2023-12-11 08:01:58+00:00</t>
  </si>
  <si>
    <t>itf</t>
  </si>
  <si>
    <t>0x99f11cb8eee47a6ac2b401c279c1df7ece46c12d</t>
  </si>
  <si>
    <t>0x36834fc4673e8e354898e0aa17da9a25a49a8ee6</t>
  </si>
  <si>
    <t>2023-12-11 08:02:20+00:00</t>
  </si>
  <si>
    <t>0x02770a07ba884f4f3ac63739fb50e75da5d19685</t>
  </si>
  <si>
    <t>SansovinoDAO</t>
  </si>
  <si>
    <t>Our mission is to put power back in the hands of homeowners in the Sansovino community of Ladera Ranch. Instead of electing or paying representatives to act on our behalf, we now have the ability to self-govern our community through the use of a Decentralized Autonomous Organization (DAO). This will not result in the creation of any cryptocurrency or token. Membership in the DAO will distributed using a Non-Fungible Token (NFT). This NFT will serve as a way to verify a homeowner’s ownership of a property in the Sansovino community. Verified members will be allowed to vote in all Sansovino related matters. NFT’s can be registered using the [Blockchain Home Registry (BHR)](https://www.bhr.fyi/). Members must have a copy of their title or a mortgage statement uploaded to their BHR account.</t>
  </si>
  <si>
    <t>0x2614ab3254a2897c7315119ecade64fbe7122ff3</t>
  </si>
  <si>
    <t>sub-org-246257397</t>
  </si>
  <si>
    <t>0xb799e55589aeb119bfc90d13030ae1d1059bc952</t>
  </si>
  <si>
    <t>0xe7464a3855b8d663ea45920c1c91e4a6d6ca0233</t>
  </si>
  <si>
    <t>0xc083f7aae0c390c60c478d1b6dcd06d762b063a2</t>
  </si>
  <si>
    <t>NetizensDAO</t>
  </si>
  <si>
    <t>For Voting Only.</t>
  </si>
  <si>
    <t>0x96dbb643312da407dcd19feba1dd47364e2c69bf</t>
  </si>
  <si>
    <t>0xd77bd72f863f6a0d530085ff3fd0853db3361f16</t>
  </si>
  <si>
    <t>0xe11c8da229316675a50069d37250168c09b00b19</t>
  </si>
  <si>
    <t>0xf716f796179a065d35dfdf4f75e1a78efc2b1c6b</t>
  </si>
  <si>
    <t>0xd7c4a866c82fd835fb3ec11bf157838d64d71939</t>
  </si>
  <si>
    <t>Soundonshape</t>
  </si>
  <si>
    <t>Vote | Govern and Distribute your music via consensus</t>
  </si>
  <si>
    <t>0x9b230aeb9d116db7015756728b2c62ca60bee2e4</t>
  </si>
  <si>
    <t>0xb7241b2c59507543c37597fed042998fd124e9f7</t>
  </si>
  <si>
    <t>Guilds United DAO</t>
  </si>
  <si>
    <t>Welcome to Guilds United – your new collective in the metaverse of Earth 2. Our Motto: Empower, Unite, Excel. Whether you're a solo adventurer, a small group of friends, or part of a larger faction, together we're not just playing the game; we're redefining the future of Earth 2. Earth 2: https://earth2.io/</t>
  </si>
  <si>
    <t>0xc9208b7adc6ea61ca8e2701a92e7abcd918ee5ef</t>
  </si>
  <si>
    <t>0x509a7daadc0c6d45bf3be603f9fa952f2f760103</t>
  </si>
  <si>
    <t>Synthetica</t>
  </si>
  <si>
    <t>Synthetica DAO: Revolutionizing the synergy of human and AI intelligence to foster a world where creativity and technology seamlessly intertwine. As a global collective of diverse thinkers, creators, and AI entities, we're committed to solving pressing challenges and innovating across disciplines. Our focus is clear: to be a catalyst for breakthroughs that redefine collaborative intelligence and creativity, bridging gaps and shaping the future of innovation and knowledge. Core Elements: Innovation Labs: Spaces (both virtual and physical) where members can work on interdisciplinary projects, leveraging AI to enhance human creativity in science, technology, education, business, and more. Cultural &amp; Cognitive Diversity: Emphasize the importance of varied perspectives in both AI and human contributors. Host cultural events, talks, and workshops that celebrate and leverage this diversity. Creativity Challenges: Regular contests and hackathons focused on using AI to tackle global issues, enhance creativity in traditional fields, or explore new art forms. Education &amp; Research Hub: Offer courses, seminars, and research opportunities focused on AI, collective intelligence, and creative problem-solving across disciplines. Community Governance: Use a decentralized voting system to make key decisions, ensuring every member, regardless of their background, has a voice. Ethical AI Framework: Develop and promote guidelines for ethical AI use, emphasizing transparency, fairness, and respect for human diversity. Synthetica Grants: Provide funding for promising projects at the intersection of AI and human creativity, especially those that champion underrepresented voices or novel applications of AI. Token Utility: Governance: Token holders can vote on key decisions, project funding, and community initiatives. Access: Tokens can grant access to exclusive workshops, courses, and events. Reward System: Tokens serve as a reward for contributions to the community, whether it's through sharing expertise, participating in projects, or contributing to discussions.</t>
  </si>
  <si>
    <t>0x2d75a07e415d5b80021d6680dfae352d1dcf7c9b</t>
  </si>
  <si>
    <t>My Experiment DAO for a demo</t>
  </si>
  <si>
    <t>Experimenting with governance at the speed of software</t>
  </si>
  <si>
    <t>0x0754a984f45949fb0803104df27903c8ffe24350</t>
  </si>
  <si>
    <t>0x9e14ee945baa1815e74b63772ed161a89f983c25</t>
  </si>
  <si>
    <t>TesterDao</t>
  </si>
  <si>
    <t>0xdeaae1a72cbade44b5ffc79995b58c70b8f940f5</t>
  </si>
  <si>
    <t>Mythic Guilds</t>
  </si>
  <si>
    <t>Mythic Guilds DAO bringing tabletop gaming to the metaverse.</t>
  </si>
  <si>
    <t>0x2a1f32a807b3f8a43f9473c1fa7d11881a579b16</t>
  </si>
  <si>
    <t>0x399caf0800f105e69bba6729383e67fcf2117d4c</t>
  </si>
  <si>
    <t>AlienFlowSpace DAO</t>
  </si>
  <si>
    <t>Un Ecosistema de Soluciones que Impulsa la Eficiencia Energética mediante la Evolución Sostenible para todo el Planeta. · Academy · Clubs · CoNetWorKing</t>
  </si>
  <si>
    <t>0x2e101f8ae9386d22bc1d9ddb902547372401fdb2</t>
  </si>
  <si>
    <t>0x929d0ef6c8f7a942f2efab0c1874f8d17b3825b8</t>
  </si>
  <si>
    <t>asdasd</t>
  </si>
  <si>
    <t>0x97b3c02176007cbb55c245db969bfe12fe1aae4c</t>
  </si>
  <si>
    <t>0x4653eb2769e967a4d7af95258b445f163f76ac5f</t>
  </si>
  <si>
    <t>Company for foundation</t>
  </si>
  <si>
    <t>0x07cd6b6d8ff39d5c47c6438c3442bd8ec787fc04</t>
  </si>
  <si>
    <t>parent-org-913545324</t>
  </si>
  <si>
    <t>Core</t>
  </si>
  <si>
    <t>cDAO</t>
  </si>
  <si>
    <t>Manage Core Blockchain</t>
  </si>
  <si>
    <t>https://www.bsc.news/post/unveiling-cdao-your-gateway-to-the-genuine-decentralized-autonomous-organization-on-core-blockchain</t>
  </si>
  <si>
    <t>BitlinkEx</t>
  </si>
  <si>
    <t>new cryptocurrency trading platform</t>
  </si>
  <si>
    <t>https://coincodex.com/article/35233/bitlinkex-review/</t>
  </si>
  <si>
    <t>https://crypto.news/mythos-token-soars-200-in-less-than-4-hours/</t>
  </si>
  <si>
    <t>Nym</t>
  </si>
  <si>
    <t>Nym is a groundbreaking privacy protocol that has the potential to transform the way we think about data privacy</t>
  </si>
  <si>
    <t>https://medium.com/@lordfred38/nym-a-decentralized-solution-to-the-data-privacy-problem-996e6e6b6063</t>
  </si>
  <si>
    <t>NDF UTSA</t>
  </si>
  <si>
    <t>to establish the National DigiFoundry (NDF), a consortium that has the potential to redefine the management of digital assets such as cryptocurrencies</t>
  </si>
  <si>
    <t>https://www.utsa.edu/today/2023/12/story/new-hub-to-improve-digital-assets.html</t>
  </si>
  <si>
    <t>OpenBounty</t>
  </si>
  <si>
    <t xml:space="preserve"> innovative platform designed to revolutionize bug bounty programs and fortify security within the Web3 ecosystem</t>
  </si>
  <si>
    <t>https://finance.yahoo.com/news/shentuchain-launches-openbounty-web3-open-050000894.html</t>
  </si>
  <si>
    <t>a platform for global users to express perspectives on critical issues</t>
  </si>
  <si>
    <t>MPAA</t>
  </si>
  <si>
    <t>https://menafn.com/1107577140/Make-Pax-Americana-Again-MPAA-A-Cryptocurrency-Initiative-Focused-On-Global-Engagement-And-Governance</t>
  </si>
  <si>
    <t>Will Disolve</t>
  </si>
  <si>
    <t>https://coinfomania.com/solana-based-jet-protocol-shuts-down/</t>
  </si>
  <si>
    <t>OKX DEX</t>
  </si>
  <si>
    <t>https://cryptoslate.com/okx-promises-user-reimbursement-following-dex-hack-due-to-deprecated-smart-contract/</t>
  </si>
  <si>
    <t xml:space="preserve"> a potential leak of the private key of the Proxy Admin Owner associated with the OKX DEX - significant security breach involving an outdated smart contract - dec 2023</t>
  </si>
  <si>
    <t>Boring Security</t>
  </si>
  <si>
    <t>https://www.coindesk.com/markets/2023/12/18/major-nft-indicies-stable-after-nft-trader-hack/?utm_source=Sailthru&amp;utm_medium=email&amp;utm_campaign=NODE%20DEC%2018%202023&amp;utm_term=The%20Node</t>
  </si>
  <si>
    <t xml:space="preserve"> a free public utility, designed to keep the NFT community safe. Here you will find resources, classes, articles, tweet threads, smart contract reviews, and a community of friendly security experts from all across the community to answer your questions</t>
  </si>
  <si>
    <t>0xd50511e7036b9497f81d1918e9b8758be713f89a</t>
  </si>
  <si>
    <t>2023-12-18 08:02:09+00:00</t>
  </si>
  <si>
    <t>0xe3776caab55433c798b1afda558db205068f9963</t>
  </si>
  <si>
    <t>0x1fef52dc0b6663cba0bb8aa45a7bf963690c82b0</t>
  </si>
  <si>
    <t>2023-12-18 08:02:40+00:00</t>
  </si>
  <si>
    <t>test dao #9292</t>
  </si>
  <si>
    <t>0x7263ff2738cabae5af0c27cddf0dcd06c568a669</t>
  </si>
  <si>
    <t>Jehovah and Jesus Bitcoin</t>
  </si>
  <si>
    <t>Jehovah and Jesus Bitcoin is the first DAO for use anywhere to buy anything in the Milky Ways Galaxy to be used as a barter tool to end homeless humans and animal's in the Milky Ways Galaxy.</t>
  </si>
  <si>
    <t>0xeca1a9e6ac5106456849602133873001d3d84895</t>
  </si>
  <si>
    <t>Rest</t>
  </si>
  <si>
    <t>0x857f42212ef86cada35943efa767b60d8e66a26c</t>
  </si>
  <si>
    <t>0x0887d9baf6e8678c7e542b5d441ae314d32b9f4a</t>
  </si>
  <si>
    <t>TRDO FOUNDATION</t>
  </si>
  <si>
    <t>The TRDO Foundation is more than just an organization; it's a thriving digital ecosystem built by a passionate global community dedicated to shaping the future of the web3 industry. With deep roots in the web3 space, we are committed to unlocking the boundless potential of blockchain technology and its transformative power.</t>
  </si>
  <si>
    <t>0x18371e70d7c0cd13e4fd1356d3140b35301455d0</t>
  </si>
  <si>
    <t>liquidity DAO</t>
  </si>
  <si>
    <t>add liquidity for credit.</t>
  </si>
  <si>
    <t>0x418695e11a719d5ac3522f69ee22022ab6134429</t>
  </si>
  <si>
    <t>0x497c6e35629f25474d1243ff362e0519703f5552</t>
  </si>
  <si>
    <t>Tok_Sol</t>
  </si>
  <si>
    <t>Token creation is the process of creating and issuing digital tokens on a blockchain network. These tokens can be used for a variety of purposes, such as representing a digital asset, a utility within a decentralized application, or as a form of currency.</t>
  </si>
  <si>
    <t>0xae93d0aea39ce7c40be44ae283ca92a8e9dc5918</t>
  </si>
  <si>
    <t>0xa34b3264048cfbabf2c4f4557400532c8d925931</t>
  </si>
  <si>
    <t>zbyte DAO</t>
  </si>
  <si>
    <t>The zbyte DAO aims to decentralize, grow, and govern the decentralized platform.</t>
  </si>
  <si>
    <t>0xe1c9a196bfda959c19de7e8a59c17caa57034f86</t>
  </si>
  <si>
    <t>0x9635433623c37547c519c01838495656cc2a57f9</t>
  </si>
  <si>
    <t>YGUH</t>
  </si>
  <si>
    <t>GREGEWRG</t>
  </si>
  <si>
    <t>0xe4a5c9790ea0a64254d2bb2ef618ee9630bb6bde</t>
  </si>
  <si>
    <t>0x780a4098d9526fcf9a3d2740adf5a0ebbe80c186</t>
  </si>
  <si>
    <t>0x4e3f14460fc9415b3f7852155531160fb9c6685d</t>
  </si>
  <si>
    <t>0x736d97530ec5f87bd1515b5350ceb54f2eb5801e</t>
  </si>
  <si>
    <t>0xe774a2dc3be8f7f0d7f1cf1dcd2904ef77380c22</t>
  </si>
  <si>
    <t>0x04f8978310077639c58852792a150b8f00195b2b</t>
  </si>
  <si>
    <t>phygit</t>
  </si>
  <si>
    <t>/ESP Phygit DAO es una comunidad innovadora en la intersección del arte digital, la moda y la tecnología blockchain. Nuestro propósito es redefinir la relación entre creadores, marcas y consumidores a través de la creación y distribución de productos phygitales y experiencias en el metaverso. Facilitamos un espacio donde la creatividad se encuentra con la tecnología, permitiendo a artistas y diseñadores explorar nuevas fronteras en la moda digital. Al mismo tiempo, empoderamos a nuestra comunidad a través de una gobernanza descentralizada, donde cada miembro tiene voz y voto en las decisiones que dan forma a nuestro ecosistema. Phygit DAO está comprometida con el crecimiento y la innovación sostenibles, buscando constantemente nuevas maneras de enriquecer la experiencia de nuestros usuarios y expandir las posibilidades del metaverso. /ENG Phygit DAO is an innovative community at the intersection of digital art, fashion, and blockchain technology. Our purpose is to redefine the relationship between creators, brands and consumers through the creation and distribution of phygital products and experiences in the metaverse. We facilitate a space where creativity meets technology, allowing artists and designers to explore new frontiers in digital fashion. At the same time, we empower our community through decentralized governance, where each member has a say in the decisions that shape our ecosystem. Phygit DAO is committed to sustainable growth and innovation, constantly seeking new ways to enrich our users' experience and expand the possibilities of the metaverse.</t>
  </si>
  <si>
    <t>0x3391a9ee5fbdd10acc4f8fa48828bda98bc3250b</t>
  </si>
  <si>
    <t>0xc4e13fda473357c86be265830fcf27d4b90ebd1f</t>
  </si>
  <si>
    <t>Ledger PT Nusantara Blokchain Teknologi</t>
  </si>
  <si>
    <t>0x1be5915f8b4ddfb9c780228f4458429b90b404fa</t>
  </si>
  <si>
    <t>0x7e9850e7a4b836a9962dee8dec1ae4847a85a3ab</t>
  </si>
  <si>
    <t>Tribal Bank</t>
  </si>
  <si>
    <t>The primary issuer and repository of the Dallawalla Dollar (DD$) currency for tribal transactions, lending, trade and commerce. DD$ token is tribal legal tender for the payment for all private costs, remittance, debts, rates, payments within the borders, jurisdiction, treaties and all contracts of Dallawalla, DCDA, Autochthonous Special International Indigenous Economic Zone, and Tribal DOA.</t>
  </si>
  <si>
    <t>0xa1eaf7a7e8795c4273dc7662e3f1746dbdb85436</t>
  </si>
  <si>
    <t>PT Nusantara Blokchain Teknologi</t>
  </si>
  <si>
    <t>0xb67c685ef5d94335809dc0dded2957779e62e234</t>
  </si>
  <si>
    <t>0xb5da133ab256be8dbcea40bbdf55bf614374de65</t>
  </si>
  <si>
    <t>ZeroDex.Tech</t>
  </si>
  <si>
    <t>ZeroDEX is all about carbon reduction, environmental sustainability, and responsible token creation and trading practices​​. we offer services like carbon offset token creation, an eco-friendly trading platform, and sustainable investment options​​. The key here is integrating blockchain into the environmental asset tokenization process and create a positive impact on the carbon credit market, making it secure and transparent for tokenizing, buying, listing, and selling carbon credits. ZeroDEX aims to foster a green trading ecosystem, encouraging the tokenization of environmental assets and eco-conscious trading practices​​.</t>
  </si>
  <si>
    <t>0x2c7fac1182f74ff41d713149f758ba7232f984cd</t>
  </si>
  <si>
    <t>0xf7cd7daf80cd0ae5aec9433b8f529deeecd4c8ec</t>
  </si>
  <si>
    <t>0x3e23586238767c571b16fa4132fcc761813a54bb</t>
  </si>
  <si>
    <t>Gram Desenvolvimento</t>
  </si>
  <si>
    <t>A Gram Desenvolvimento é uma DAO inovadora comprometida com a transformação positiva de comunidades e do meio ambiente. Nosso propósito central é arrecadar fundos para investir em projetos sustentáveis que não apenas preservam ecossistemas, mas também impulsionam o Índice de Desenvolvimento Humano (IDH) de regiões específicas.</t>
  </si>
  <si>
    <t>Chromatic Protocol</t>
  </si>
  <si>
    <t>https://medium.com/@chromatic-protocol/chromatic-protocol-roadmap-and-reward-programs-6e3f4990843e</t>
  </si>
  <si>
    <t>Wyoming</t>
  </si>
  <si>
    <t>Vermont</t>
  </si>
  <si>
    <t>Tennessee</t>
  </si>
  <si>
    <t>Utah</t>
  </si>
  <si>
    <t>New Hampshire</t>
  </si>
  <si>
    <t>Draft</t>
  </si>
  <si>
    <t>ST</t>
  </si>
  <si>
    <t>OD</t>
  </si>
  <si>
    <t>BL</t>
  </si>
  <si>
    <t>ME</t>
  </si>
  <si>
    <t>CB</t>
  </si>
  <si>
    <t>SP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</si>
</sst>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8" formatCode="&quot;€&quot;\ #,##0.00;[Red]&quot;€&quot;\ \-#,##0.00"/>
    <numFmt numFmtId="44" formatCode="_ &quot;€&quot;\ * #,##0.00_ ;_ &quot;€&quot;\ * \-#,##0.00_ ;_ &quot;€&quot;\ * &quot;-&quot;??_ ;_ @_ "/>
    <numFmt numFmtId="43" formatCode="_ * #,##0.00_ ;_ * \-#,##0.00_ ;_ * &quot;-&quot;??_ ;_ @_ "/>
    <numFmt numFmtId="164" formatCode="0.0"/>
    <numFmt numFmtId="165" formatCode="0.0%"/>
    <numFmt numFmtId="166" formatCode="[$-413]mmm/yy;@"/>
  </numFmts>
  <fonts count="30" x14ac:knownFonts="1">
    <font>
      <sz val="11"/>
      <color theme="1"/>
      <name val="Calibri"/>
      <family val="2"/>
      <scheme val="minor"/>
    </font>
    <font>
      <sz val="11"/>
      <color theme="1"/>
      <name val="Calibri"/>
      <family val="2"/>
      <scheme val="minor"/>
    </font>
    <font>
      <b/>
      <sz val="11"/>
      <color theme="1"/>
      <name val="Calibri"/>
      <family val="2"/>
      <scheme val="minor"/>
    </font>
    <font>
      <u/>
      <sz val="11"/>
      <color theme="10"/>
      <name val="Calibri"/>
      <family val="2"/>
      <scheme val="minor"/>
    </font>
    <font>
      <sz val="11"/>
      <color rgb="FF000000"/>
      <name val="Calibri"/>
      <family val="2"/>
      <scheme val="minor"/>
    </font>
    <font>
      <sz val="11"/>
      <name val="Calibri"/>
      <family val="2"/>
      <scheme val="minor"/>
    </font>
    <font>
      <sz val="9"/>
      <color indexed="81"/>
      <name val="Tahoma"/>
      <family val="2"/>
    </font>
    <font>
      <b/>
      <sz val="9"/>
      <color indexed="81"/>
      <name val="Tahoma"/>
      <family val="2"/>
    </font>
    <font>
      <sz val="8"/>
      <name val="Calibri"/>
      <family val="2"/>
      <scheme val="minor"/>
    </font>
    <font>
      <i/>
      <sz val="11"/>
      <color theme="1"/>
      <name val="Calibri"/>
      <family val="2"/>
      <scheme val="minor"/>
    </font>
    <font>
      <sz val="9"/>
      <color theme="1"/>
      <name val="Calibri"/>
      <family val="2"/>
      <scheme val="minor"/>
    </font>
    <font>
      <sz val="11"/>
      <color rgb="FF92D050"/>
      <name val="Calibri"/>
      <family val="2"/>
      <scheme val="minor"/>
    </font>
    <font>
      <b/>
      <sz val="9"/>
      <color theme="1"/>
      <name val="Calibri"/>
      <family val="2"/>
      <scheme val="minor"/>
    </font>
    <font>
      <sz val="8"/>
      <color theme="1"/>
      <name val="Calibri"/>
      <family val="2"/>
      <scheme val="minor"/>
    </font>
    <font>
      <sz val="11"/>
      <color rgb="FF212B36"/>
      <name val="Arial"/>
      <family val="2"/>
    </font>
    <font>
      <sz val="10"/>
      <color theme="1"/>
      <name val="Calibri"/>
      <family val="2"/>
      <scheme val="minor"/>
    </font>
    <font>
      <u/>
      <sz val="10"/>
      <color rgb="FF222222"/>
      <name val="Arial"/>
      <family val="2"/>
    </font>
    <font>
      <u/>
      <sz val="10"/>
      <color theme="10"/>
      <name val="Calibri"/>
      <family val="2"/>
      <scheme val="minor"/>
    </font>
    <font>
      <sz val="10"/>
      <color rgb="FF222222"/>
      <name val="Arial"/>
      <family val="2"/>
    </font>
    <font>
      <u/>
      <sz val="9"/>
      <color rgb="FF1155CC"/>
      <name val="Arial"/>
      <family val="2"/>
    </font>
    <font>
      <u/>
      <sz val="12"/>
      <color rgb="FF465561"/>
      <name val="Arial"/>
      <family val="2"/>
    </font>
    <font>
      <sz val="11"/>
      <color rgb="FF212529"/>
      <name val="Arial"/>
      <family val="2"/>
    </font>
    <font>
      <sz val="11"/>
      <color rgb="FF222222"/>
      <name val="Arial"/>
      <family val="2"/>
    </font>
    <font>
      <sz val="11"/>
      <color theme="1"/>
      <name val="Calibri"/>
      <family val="2"/>
    </font>
    <font>
      <sz val="11"/>
      <color rgb="FF222222"/>
      <name val="Verdana"/>
      <family val="2"/>
    </font>
    <font>
      <sz val="11"/>
      <name val="Roboto"/>
    </font>
    <font>
      <sz val="11"/>
      <color rgb="FF252525"/>
      <name val="Noto Sans"/>
      <family val="2"/>
    </font>
    <font>
      <sz val="11"/>
      <name val="Arial"/>
      <family val="2"/>
    </font>
    <font>
      <sz val="11"/>
      <color rgb="FF444444"/>
      <name val="Arial"/>
      <family val="2"/>
    </font>
    <font>
      <b/>
      <sz val="11"/>
      <name val="Calibri"/>
      <family val="2"/>
    </font>
  </fonts>
  <fills count="15">
    <fill>
      <patternFill patternType="none"/>
    </fill>
    <fill>
      <patternFill patternType="gray125"/>
    </fill>
    <fill>
      <patternFill patternType="solid">
        <fgColor rgb="FFFFC000"/>
        <bgColor indexed="64"/>
      </patternFill>
    </fill>
    <fill>
      <patternFill patternType="solid">
        <fgColor rgb="FFFF0000"/>
        <bgColor indexed="64"/>
      </patternFill>
    </fill>
    <fill>
      <patternFill patternType="solid">
        <fgColor rgb="FF92D050"/>
        <bgColor indexed="64"/>
      </patternFill>
    </fill>
    <fill>
      <patternFill patternType="solid">
        <fgColor rgb="FF00B0F0"/>
        <bgColor indexed="64"/>
      </patternFill>
    </fill>
    <fill>
      <gradientFill degree="90">
        <stop position="0">
          <color rgb="FFFFC000"/>
        </stop>
        <stop position="1">
          <color rgb="FF00B0F0"/>
        </stop>
      </gradientFill>
    </fill>
    <fill>
      <patternFill patternType="solid">
        <fgColor theme="1"/>
        <bgColor indexed="64"/>
      </patternFill>
    </fill>
    <fill>
      <patternFill patternType="solid">
        <fgColor rgb="FFFFFF00"/>
        <bgColor indexed="64"/>
      </patternFill>
    </fill>
    <fill>
      <patternFill patternType="solid">
        <fgColor theme="7" tint="0.59999389629810485"/>
        <bgColor indexed="64"/>
      </patternFill>
    </fill>
    <fill>
      <patternFill patternType="solid">
        <fgColor theme="2"/>
        <bgColor indexed="64"/>
      </patternFill>
    </fill>
    <fill>
      <patternFill patternType="solid">
        <fgColor theme="3" tint="0.79998168889431442"/>
        <bgColor indexed="64"/>
      </patternFill>
    </fill>
    <fill>
      <patternFill patternType="solid">
        <fgColor theme="5" tint="0.39997558519241921"/>
        <bgColor indexed="64"/>
      </patternFill>
    </fill>
    <fill>
      <patternFill patternType="solid">
        <fgColor rgb="FF00B050"/>
        <bgColor indexed="64"/>
      </patternFill>
    </fill>
    <fill>
      <patternFill patternType="solid">
        <fgColor theme="0"/>
        <bgColor indexed="64"/>
      </patternFill>
    </fill>
  </fills>
  <borders count="4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style="medium">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style="medium">
        <color indexed="64"/>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5">
    <xf numFmtId="0" fontId="0" fillId="0" borderId="0"/>
    <xf numFmtId="9" fontId="1" fillId="0" borderId="0" applyFont="0" applyFill="0" applyBorder="0" applyAlignment="0" applyProtection="0"/>
    <xf numFmtId="0" fontId="3" fillId="0" borderId="0" applyNumberFormat="0" applyFill="0" applyBorder="0" applyAlignment="0" applyProtection="0"/>
    <xf numFmtId="43" fontId="1" fillId="0" borderId="0" applyFont="0" applyFill="0" applyBorder="0" applyAlignment="0" applyProtection="0"/>
    <xf numFmtId="44" fontId="1" fillId="0" borderId="0" applyFont="0" applyFill="0" applyBorder="0" applyAlignment="0" applyProtection="0"/>
  </cellStyleXfs>
  <cellXfs count="260">
    <xf numFmtId="0" fontId="0" fillId="0" borderId="0" xfId="0"/>
    <xf numFmtId="9" fontId="0" fillId="0" borderId="0" xfId="1" applyFont="1"/>
    <xf numFmtId="0" fontId="2" fillId="0" borderId="0" xfId="0" applyFont="1"/>
    <xf numFmtId="0" fontId="0" fillId="0" borderId="0" xfId="0" applyAlignment="1">
      <alignment wrapText="1"/>
    </xf>
    <xf numFmtId="0" fontId="0" fillId="0" borderId="0" xfId="0" applyAlignment="1">
      <alignment horizontal="center"/>
    </xf>
    <xf numFmtId="0" fontId="0" fillId="2" borderId="0" xfId="0" applyFill="1"/>
    <xf numFmtId="0" fontId="0" fillId="3" borderId="0" xfId="0" applyFill="1"/>
    <xf numFmtId="0" fontId="0" fillId="4" borderId="0" xfId="0" applyFill="1"/>
    <xf numFmtId="0" fontId="3" fillId="0" borderId="0" xfId="2"/>
    <xf numFmtId="0" fontId="2" fillId="0" borderId="0" xfId="0" applyFont="1" applyAlignment="1">
      <alignment wrapText="1"/>
    </xf>
    <xf numFmtId="0" fontId="0" fillId="0" borderId="0" xfId="0" applyAlignment="1">
      <alignment horizontal="center" vertical="center"/>
    </xf>
    <xf numFmtId="0" fontId="0" fillId="0" borderId="0" xfId="0" applyAlignment="1">
      <alignment horizontal="left" vertical="center" wrapText="1"/>
    </xf>
    <xf numFmtId="0" fontId="0" fillId="0" borderId="0" xfId="0" applyAlignment="1">
      <alignment horizontal="center" vertical="center" wrapText="1"/>
    </xf>
    <xf numFmtId="0" fontId="4" fillId="0" borderId="0" xfId="0" applyFont="1" applyAlignment="1">
      <alignment horizontal="left" vertical="center" wrapText="1"/>
    </xf>
    <xf numFmtId="164" fontId="0" fillId="0" borderId="0" xfId="0" applyNumberFormat="1" applyAlignment="1">
      <alignment horizontal="center" vertical="center" wrapText="1"/>
    </xf>
    <xf numFmtId="0" fontId="5" fillId="0" borderId="0" xfId="0" applyFont="1" applyAlignment="1">
      <alignment horizontal="left" vertical="center" wrapText="1"/>
    </xf>
    <xf numFmtId="0" fontId="0" fillId="0" borderId="0" xfId="0" applyAlignment="1">
      <alignment horizontal="left" vertical="top" wrapText="1"/>
    </xf>
    <xf numFmtId="14" fontId="0" fillId="0" borderId="0" xfId="0" applyNumberFormat="1"/>
    <xf numFmtId="0" fontId="0" fillId="5" borderId="0" xfId="0" applyFill="1"/>
    <xf numFmtId="49" fontId="0" fillId="0" borderId="0" xfId="0" applyNumberFormat="1" applyAlignment="1">
      <alignment wrapText="1"/>
    </xf>
    <xf numFmtId="0" fontId="0" fillId="6" borderId="0" xfId="0" applyFill="1"/>
    <xf numFmtId="0" fontId="0" fillId="0" borderId="1" xfId="0" applyBorder="1"/>
    <xf numFmtId="0" fontId="0" fillId="7" borderId="1" xfId="0" applyFill="1" applyBorder="1"/>
    <xf numFmtId="0" fontId="0" fillId="0" borderId="0" xfId="0" quotePrefix="1" applyAlignment="1">
      <alignment wrapText="1"/>
    </xf>
    <xf numFmtId="0" fontId="0" fillId="0" borderId="0" xfId="0" quotePrefix="1"/>
    <xf numFmtId="165" fontId="0" fillId="0" borderId="0" xfId="1" applyNumberFormat="1" applyFont="1"/>
    <xf numFmtId="17" fontId="0" fillId="0" borderId="0" xfId="0" applyNumberFormat="1"/>
    <xf numFmtId="0" fontId="5" fillId="0" borderId="0" xfId="0" applyFont="1" applyAlignment="1">
      <alignment horizontal="left" vertical="center"/>
    </xf>
    <xf numFmtId="16" fontId="0" fillId="0" borderId="0" xfId="0" applyNumberFormat="1"/>
    <xf numFmtId="16" fontId="0" fillId="0" borderId="0" xfId="0" quotePrefix="1" applyNumberFormat="1"/>
    <xf numFmtId="0" fontId="0" fillId="8" borderId="0" xfId="0" applyFill="1"/>
    <xf numFmtId="0" fontId="5" fillId="0" borderId="0" xfId="0" applyFont="1"/>
    <xf numFmtId="15" fontId="0" fillId="0" borderId="0" xfId="0" applyNumberFormat="1"/>
    <xf numFmtId="0" fontId="0" fillId="0" borderId="0" xfId="0" applyAlignment="1">
      <alignment horizontal="center"/>
    </xf>
    <xf numFmtId="0" fontId="0" fillId="0" borderId="0" xfId="0" applyAlignment="1">
      <alignment textRotation="90" wrapText="1"/>
    </xf>
    <xf numFmtId="0" fontId="10" fillId="0" borderId="0" xfId="0" applyFont="1" applyAlignment="1">
      <alignment wrapText="1"/>
    </xf>
    <xf numFmtId="0" fontId="10" fillId="0" borderId="0" xfId="0" applyFont="1" applyFill="1" applyAlignment="1">
      <alignment wrapText="1"/>
    </xf>
    <xf numFmtId="0" fontId="10" fillId="0" borderId="0" xfId="0" applyFont="1" applyAlignment="1">
      <alignment textRotation="90" wrapText="1"/>
    </xf>
    <xf numFmtId="0" fontId="11" fillId="4" borderId="1" xfId="0" applyFont="1" applyFill="1" applyBorder="1"/>
    <xf numFmtId="0" fontId="0" fillId="4" borderId="1" xfId="0" applyFill="1" applyBorder="1"/>
    <xf numFmtId="0" fontId="0" fillId="3" borderId="1" xfId="0" applyFill="1" applyBorder="1"/>
    <xf numFmtId="0" fontId="0" fillId="2" borderId="1" xfId="0" applyFill="1" applyBorder="1"/>
    <xf numFmtId="0" fontId="9" fillId="3" borderId="1" xfId="0" applyFont="1" applyFill="1" applyBorder="1" applyAlignment="1">
      <alignment vertical="center"/>
    </xf>
    <xf numFmtId="0" fontId="10" fillId="4" borderId="0" xfId="0" applyFont="1" applyFill="1" applyAlignment="1">
      <alignment textRotation="90" wrapText="1"/>
    </xf>
    <xf numFmtId="0" fontId="10" fillId="2" borderId="0" xfId="0" applyFont="1" applyFill="1" applyAlignment="1">
      <alignment textRotation="90" wrapText="1"/>
    </xf>
    <xf numFmtId="0" fontId="13" fillId="4" borderId="0" xfId="0" applyFont="1" applyFill="1" applyAlignment="1">
      <alignment wrapText="1"/>
    </xf>
    <xf numFmtId="0" fontId="0" fillId="4" borderId="0" xfId="0" applyFill="1" applyAlignment="1">
      <alignment wrapText="1"/>
    </xf>
    <xf numFmtId="0" fontId="14" fillId="0" borderId="0" xfId="0" applyFont="1"/>
    <xf numFmtId="0" fontId="0" fillId="0" borderId="0" xfId="0" applyFont="1"/>
    <xf numFmtId="0" fontId="3" fillId="0" borderId="0" xfId="2" applyAlignment="1">
      <alignment vertical="center"/>
    </xf>
    <xf numFmtId="0" fontId="15" fillId="0" borderId="0" xfId="0" applyFont="1" applyAlignment="1"/>
    <xf numFmtId="0" fontId="16" fillId="0" borderId="0" xfId="0" applyFont="1" applyAlignment="1">
      <alignment vertical="center"/>
    </xf>
    <xf numFmtId="0" fontId="17" fillId="0" borderId="0" xfId="2" applyFont="1" applyAlignment="1">
      <alignment vertical="center"/>
    </xf>
    <xf numFmtId="0" fontId="15" fillId="0" borderId="0" xfId="0" applyFont="1"/>
    <xf numFmtId="0" fontId="3" fillId="0" borderId="0" xfId="2" applyAlignment="1">
      <alignment horizontal="left" vertical="center"/>
    </xf>
    <xf numFmtId="22" fontId="15" fillId="0" borderId="0" xfId="0" applyNumberFormat="1" applyFont="1"/>
    <xf numFmtId="16" fontId="15" fillId="0" borderId="0" xfId="0" applyNumberFormat="1" applyFont="1"/>
    <xf numFmtId="14" fontId="15" fillId="0" borderId="0" xfId="0" applyNumberFormat="1" applyFont="1"/>
    <xf numFmtId="0" fontId="18" fillId="0" borderId="0" xfId="0" applyFont="1"/>
    <xf numFmtId="0" fontId="0" fillId="0" borderId="0" xfId="0" applyNumberFormat="1"/>
    <xf numFmtId="0" fontId="0" fillId="0" borderId="0" xfId="0" pivotButton="1"/>
    <xf numFmtId="0" fontId="0" fillId="0" borderId="0" xfId="0" applyAlignment="1">
      <alignment horizontal="left"/>
    </xf>
    <xf numFmtId="0" fontId="0" fillId="0" borderId="0" xfId="0" applyAlignment="1">
      <alignment horizontal="left" indent="1"/>
    </xf>
    <xf numFmtId="0" fontId="0" fillId="0" borderId="0" xfId="0" applyAlignment="1">
      <alignment horizontal="right"/>
    </xf>
    <xf numFmtId="0" fontId="3" fillId="0" borderId="0" xfId="2" applyAlignment="1">
      <alignment wrapText="1"/>
    </xf>
    <xf numFmtId="0" fontId="0" fillId="0" borderId="0" xfId="0" applyFill="1"/>
    <xf numFmtId="0" fontId="19" fillId="0" borderId="0" xfId="0" applyFont="1"/>
    <xf numFmtId="0" fontId="20" fillId="0" borderId="0" xfId="0" applyFont="1"/>
    <xf numFmtId="0" fontId="0" fillId="9" borderId="0" xfId="0" applyFill="1"/>
    <xf numFmtId="0" fontId="0" fillId="9" borderId="0" xfId="0" quotePrefix="1" applyFill="1"/>
    <xf numFmtId="0" fontId="21" fillId="0" borderId="0" xfId="0" applyFont="1"/>
    <xf numFmtId="0" fontId="14" fillId="0" borderId="0" xfId="0" applyNumberFormat="1" applyFont="1"/>
    <xf numFmtId="0" fontId="22" fillId="0" borderId="0" xfId="0" applyFont="1"/>
    <xf numFmtId="0" fontId="3" fillId="8" borderId="0" xfId="2" applyFill="1"/>
    <xf numFmtId="14" fontId="0" fillId="8" borderId="0" xfId="0" applyNumberFormat="1" applyFill="1"/>
    <xf numFmtId="0" fontId="0" fillId="0" borderId="0" xfId="0" applyAlignment="1"/>
    <xf numFmtId="9" fontId="0" fillId="0" borderId="0" xfId="0" applyNumberFormat="1"/>
    <xf numFmtId="0" fontId="0" fillId="0" borderId="2" xfId="0" applyBorder="1"/>
    <xf numFmtId="0" fontId="0" fillId="0" borderId="3" xfId="0" applyBorder="1"/>
    <xf numFmtId="0" fontId="0" fillId="0" borderId="4" xfId="0" applyBorder="1"/>
    <xf numFmtId="0" fontId="0" fillId="0" borderId="5" xfId="0" applyBorder="1"/>
    <xf numFmtId="0" fontId="0" fillId="0" borderId="0" xfId="0" applyBorder="1"/>
    <xf numFmtId="0" fontId="2" fillId="0" borderId="0" xfId="0" applyFont="1" applyBorder="1"/>
    <xf numFmtId="0" fontId="0" fillId="0" borderId="6" xfId="0" applyBorder="1"/>
    <xf numFmtId="9" fontId="0" fillId="0" borderId="0" xfId="1" applyFont="1" applyBorder="1"/>
    <xf numFmtId="1" fontId="0" fillId="0" borderId="0" xfId="1" applyNumberFormat="1" applyFont="1" applyBorder="1"/>
    <xf numFmtId="9" fontId="0" fillId="0" borderId="6" xfId="1" applyFont="1" applyBorder="1"/>
    <xf numFmtId="9" fontId="0" fillId="0" borderId="0" xfId="0" applyNumberFormat="1" applyBorder="1"/>
    <xf numFmtId="0" fontId="0" fillId="0" borderId="0" xfId="1" applyNumberFormat="1" applyFont="1" applyBorder="1"/>
    <xf numFmtId="0" fontId="0" fillId="0" borderId="0" xfId="0" applyNumberFormat="1" applyBorder="1"/>
    <xf numFmtId="0" fontId="2" fillId="0" borderId="5" xfId="0" applyFont="1" applyBorder="1"/>
    <xf numFmtId="1" fontId="0" fillId="0" borderId="0" xfId="0" applyNumberFormat="1" applyBorder="1"/>
    <xf numFmtId="0" fontId="0" fillId="0" borderId="7" xfId="0" applyBorder="1"/>
    <xf numFmtId="9" fontId="0" fillId="0" borderId="8" xfId="1" applyFont="1" applyBorder="1"/>
    <xf numFmtId="0" fontId="0" fillId="0" borderId="8" xfId="0" applyBorder="1"/>
    <xf numFmtId="0" fontId="0" fillId="0" borderId="9" xfId="0" applyBorder="1"/>
    <xf numFmtId="0" fontId="0" fillId="0" borderId="1" xfId="0" applyBorder="1" applyAlignment="1">
      <alignment wrapText="1"/>
    </xf>
    <xf numFmtId="0" fontId="0" fillId="0" borderId="1" xfId="0" applyFill="1" applyBorder="1" applyAlignment="1">
      <alignment wrapText="1"/>
    </xf>
    <xf numFmtId="0" fontId="0" fillId="0" borderId="1" xfId="0" applyFill="1" applyBorder="1"/>
    <xf numFmtId="0" fontId="0" fillId="0" borderId="13" xfId="0" applyBorder="1"/>
    <xf numFmtId="0" fontId="0" fillId="0" borderId="14" xfId="0" applyBorder="1"/>
    <xf numFmtId="0" fontId="0" fillId="0" borderId="14" xfId="0" applyFill="1" applyBorder="1"/>
    <xf numFmtId="0" fontId="0" fillId="0" borderId="15" xfId="0" applyBorder="1"/>
    <xf numFmtId="0" fontId="0" fillId="0" borderId="16" xfId="0" applyBorder="1"/>
    <xf numFmtId="0" fontId="0" fillId="0" borderId="17" xfId="0" applyBorder="1"/>
    <xf numFmtId="0" fontId="0" fillId="10" borderId="0" xfId="0" applyFill="1"/>
    <xf numFmtId="0" fontId="3" fillId="0" borderId="0" xfId="2" applyFill="1"/>
    <xf numFmtId="14" fontId="0" fillId="0" borderId="0" xfId="0" applyNumberFormat="1" applyFill="1"/>
    <xf numFmtId="165" fontId="0" fillId="0" borderId="22" xfId="1" applyNumberFormat="1" applyFont="1" applyBorder="1"/>
    <xf numFmtId="165" fontId="0" fillId="11" borderId="23" xfId="1" applyNumberFormat="1" applyFont="1" applyFill="1" applyBorder="1"/>
    <xf numFmtId="9" fontId="0" fillId="12" borderId="23" xfId="1" applyFont="1" applyFill="1" applyBorder="1"/>
    <xf numFmtId="165" fontId="0" fillId="0" borderId="14" xfId="1" applyNumberFormat="1" applyFont="1" applyBorder="1"/>
    <xf numFmtId="0" fontId="0" fillId="0" borderId="24" xfId="0" applyBorder="1"/>
    <xf numFmtId="165" fontId="0" fillId="0" borderId="23" xfId="1" applyNumberFormat="1" applyFont="1" applyBorder="1"/>
    <xf numFmtId="9" fontId="0" fillId="0" borderId="23" xfId="1" applyFont="1" applyBorder="1"/>
    <xf numFmtId="165" fontId="0" fillId="0" borderId="0" xfId="0" applyNumberFormat="1"/>
    <xf numFmtId="165" fontId="0" fillId="0" borderId="25" xfId="0" applyNumberFormat="1" applyBorder="1"/>
    <xf numFmtId="0" fontId="0" fillId="0" borderId="25" xfId="0" applyBorder="1"/>
    <xf numFmtId="165" fontId="0" fillId="0" borderId="6" xfId="0" applyNumberFormat="1" applyBorder="1"/>
    <xf numFmtId="165" fontId="0" fillId="0" borderId="0" xfId="1" applyNumberFormat="1" applyFont="1" applyBorder="1"/>
    <xf numFmtId="165" fontId="0" fillId="0" borderId="25" xfId="1" applyNumberFormat="1" applyFont="1" applyBorder="1"/>
    <xf numFmtId="9" fontId="0" fillId="0" borderId="25" xfId="1" applyFont="1" applyBorder="1"/>
    <xf numFmtId="165" fontId="0" fillId="0" borderId="6" xfId="1" applyNumberFormat="1" applyFont="1" applyBorder="1"/>
    <xf numFmtId="0" fontId="0" fillId="0" borderId="26" xfId="0" applyBorder="1"/>
    <xf numFmtId="165" fontId="0" fillId="0" borderId="27" xfId="1" applyNumberFormat="1" applyFont="1" applyBorder="1"/>
    <xf numFmtId="165" fontId="0" fillId="0" borderId="28" xfId="1" applyNumberFormat="1" applyFont="1" applyBorder="1"/>
    <xf numFmtId="9" fontId="0" fillId="0" borderId="28" xfId="1" applyFont="1" applyBorder="1"/>
    <xf numFmtId="165" fontId="0" fillId="0" borderId="17" xfId="1" applyNumberFormat="1" applyFont="1" applyBorder="1"/>
    <xf numFmtId="0" fontId="0" fillId="13" borderId="0" xfId="0" applyFill="1" applyAlignment="1">
      <alignment horizontal="center"/>
    </xf>
    <xf numFmtId="0" fontId="10" fillId="0" borderId="0" xfId="0" applyFont="1" applyFill="1" applyAlignment="1">
      <alignment textRotation="90" wrapText="1"/>
    </xf>
    <xf numFmtId="0" fontId="0" fillId="0" borderId="0" xfId="0" applyFill="1" applyAlignment="1">
      <alignment horizontal="center"/>
    </xf>
    <xf numFmtId="0" fontId="11" fillId="0" borderId="1" xfId="0" applyFont="1" applyFill="1" applyBorder="1"/>
    <xf numFmtId="0" fontId="10" fillId="0" borderId="0" xfId="0" applyFont="1" applyFill="1" applyBorder="1" applyAlignment="1">
      <alignment wrapText="1"/>
    </xf>
    <xf numFmtId="0" fontId="10" fillId="0" borderId="0" xfId="0" applyFont="1" applyFill="1" applyAlignment="1">
      <alignment horizontal="right" vertical="center" wrapText="1"/>
    </xf>
    <xf numFmtId="0" fontId="10" fillId="0" borderId="0" xfId="0" applyFont="1" applyFill="1" applyAlignment="1">
      <alignment horizontal="right" wrapText="1"/>
    </xf>
    <xf numFmtId="0" fontId="24" fillId="0" borderId="0" xfId="0" applyFont="1"/>
    <xf numFmtId="1" fontId="0" fillId="0" borderId="0" xfId="3" applyNumberFormat="1" applyFont="1"/>
    <xf numFmtId="1" fontId="0" fillId="0" borderId="0" xfId="0" applyNumberFormat="1"/>
    <xf numFmtId="166" fontId="0" fillId="0" borderId="0" xfId="0" applyNumberFormat="1"/>
    <xf numFmtId="0" fontId="25" fillId="0" borderId="0" xfId="0" applyFont="1"/>
    <xf numFmtId="0" fontId="26" fillId="0" borderId="0" xfId="0" applyFont="1"/>
    <xf numFmtId="0" fontId="0" fillId="0" borderId="2" xfId="0" applyBorder="1" applyAlignment="1">
      <alignment wrapText="1"/>
    </xf>
    <xf numFmtId="0" fontId="0" fillId="0" borderId="3" xfId="0" applyBorder="1" applyAlignment="1">
      <alignment wrapText="1"/>
    </xf>
    <xf numFmtId="0" fontId="23" fillId="0" borderId="18" xfId="0" applyFont="1" applyBorder="1" applyAlignment="1">
      <alignment wrapText="1"/>
    </xf>
    <xf numFmtId="17" fontId="0" fillId="0" borderId="0" xfId="0" quotePrefix="1" applyNumberFormat="1"/>
    <xf numFmtId="0" fontId="27" fillId="0" borderId="0" xfId="0" applyFont="1"/>
    <xf numFmtId="0" fontId="5" fillId="0" borderId="0" xfId="2" applyFont="1"/>
    <xf numFmtId="0" fontId="0" fillId="0" borderId="0" xfId="0" quotePrefix="1" applyFill="1"/>
    <xf numFmtId="0" fontId="0" fillId="4" borderId="0" xfId="0" applyNumberFormat="1" applyFill="1"/>
    <xf numFmtId="0" fontId="0" fillId="4" borderId="0" xfId="0" applyFill="1" applyAlignment="1"/>
    <xf numFmtId="14" fontId="0" fillId="4" borderId="0" xfId="0" applyNumberFormat="1" applyFill="1"/>
    <xf numFmtId="0" fontId="0" fillId="8" borderId="0" xfId="0" applyNumberFormat="1" applyFill="1"/>
    <xf numFmtId="0" fontId="28" fillId="0" borderId="0" xfId="0" applyFont="1"/>
    <xf numFmtId="0" fontId="29" fillId="0" borderId="1" xfId="0" applyFont="1" applyBorder="1" applyAlignment="1">
      <alignment horizontal="center" vertical="top"/>
    </xf>
    <xf numFmtId="0" fontId="0" fillId="0" borderId="29" xfId="0" applyFill="1" applyBorder="1"/>
    <xf numFmtId="0" fontId="0" fillId="0" borderId="32" xfId="0" applyBorder="1"/>
    <xf numFmtId="0" fontId="0" fillId="14" borderId="2" xfId="0" applyFill="1" applyBorder="1" applyAlignment="1">
      <alignment wrapText="1"/>
    </xf>
    <xf numFmtId="0" fontId="0" fillId="14" borderId="3" xfId="0" applyFill="1" applyBorder="1" applyAlignment="1">
      <alignment wrapText="1"/>
    </xf>
    <xf numFmtId="0" fontId="23" fillId="14" borderId="18" xfId="0" applyFont="1" applyFill="1" applyBorder="1" applyAlignment="1">
      <alignment wrapText="1"/>
    </xf>
    <xf numFmtId="0" fontId="23" fillId="14" borderId="2" xfId="0" applyFont="1" applyFill="1" applyBorder="1" applyAlignment="1">
      <alignment wrapText="1"/>
    </xf>
    <xf numFmtId="0" fontId="0" fillId="14" borderId="12" xfId="0" applyFill="1" applyBorder="1" applyAlignment="1">
      <alignment wrapText="1"/>
    </xf>
    <xf numFmtId="0" fontId="0" fillId="14" borderId="13" xfId="0" applyFill="1" applyBorder="1"/>
    <xf numFmtId="0" fontId="0" fillId="14" borderId="1" xfId="0" applyFill="1" applyBorder="1"/>
    <xf numFmtId="165" fontId="0" fillId="14" borderId="14" xfId="1" applyNumberFormat="1" applyFont="1" applyFill="1" applyBorder="1"/>
    <xf numFmtId="165" fontId="0" fillId="14" borderId="22" xfId="1" applyNumberFormat="1" applyFont="1" applyFill="1" applyBorder="1"/>
    <xf numFmtId="165" fontId="0" fillId="14" borderId="23" xfId="1" applyNumberFormat="1" applyFont="1" applyFill="1" applyBorder="1"/>
    <xf numFmtId="9" fontId="0" fillId="14" borderId="30" xfId="1" applyFont="1" applyFill="1" applyBorder="1"/>
    <xf numFmtId="0" fontId="0" fillId="14" borderId="5" xfId="0" applyFill="1" applyBorder="1"/>
    <xf numFmtId="0" fontId="0" fillId="14" borderId="0" xfId="0" applyFill="1" applyBorder="1"/>
    <xf numFmtId="0" fontId="0" fillId="14" borderId="24" xfId="0" applyFill="1" applyBorder="1"/>
    <xf numFmtId="165" fontId="0" fillId="14" borderId="6" xfId="0" applyNumberFormat="1" applyFill="1" applyBorder="1"/>
    <xf numFmtId="0" fontId="0" fillId="14" borderId="7" xfId="0" applyFill="1" applyBorder="1"/>
    <xf numFmtId="0" fontId="0" fillId="14" borderId="8" xfId="0" applyFill="1" applyBorder="1"/>
    <xf numFmtId="0" fontId="0" fillId="14" borderId="26" xfId="0" applyFill="1" applyBorder="1"/>
    <xf numFmtId="0" fontId="0" fillId="14" borderId="15" xfId="0" applyFill="1" applyBorder="1"/>
    <xf numFmtId="0" fontId="0" fillId="14" borderId="16" xfId="0" applyFill="1" applyBorder="1"/>
    <xf numFmtId="165" fontId="0" fillId="14" borderId="9" xfId="0" applyNumberFormat="1" applyFill="1" applyBorder="1"/>
    <xf numFmtId="165" fontId="0" fillId="14" borderId="17" xfId="1" applyNumberFormat="1" applyFont="1" applyFill="1" applyBorder="1"/>
    <xf numFmtId="165" fontId="0" fillId="14" borderId="27" xfId="1" applyNumberFormat="1" applyFont="1" applyFill="1" applyBorder="1"/>
    <xf numFmtId="165" fontId="0" fillId="14" borderId="28" xfId="1" applyNumberFormat="1" applyFont="1" applyFill="1" applyBorder="1"/>
    <xf numFmtId="9" fontId="0" fillId="14" borderId="34" xfId="1" applyFont="1" applyFill="1" applyBorder="1"/>
    <xf numFmtId="0" fontId="0" fillId="14" borderId="4" xfId="0" applyFill="1" applyBorder="1" applyAlignment="1">
      <alignment wrapText="1"/>
    </xf>
    <xf numFmtId="0" fontId="0" fillId="0" borderId="38" xfId="0" applyBorder="1"/>
    <xf numFmtId="0" fontId="0" fillId="0" borderId="29" xfId="0" applyBorder="1"/>
    <xf numFmtId="165" fontId="0" fillId="0" borderId="39" xfId="1" applyNumberFormat="1" applyFont="1" applyBorder="1"/>
    <xf numFmtId="165" fontId="0" fillId="14" borderId="0" xfId="1" applyNumberFormat="1" applyFont="1" applyFill="1" applyBorder="1"/>
    <xf numFmtId="0" fontId="0" fillId="0" borderId="0" xfId="0" applyFill="1" applyBorder="1"/>
    <xf numFmtId="165" fontId="0" fillId="0" borderId="0" xfId="1" applyNumberFormat="1" applyFont="1" applyFill="1" applyBorder="1"/>
    <xf numFmtId="9" fontId="0" fillId="0" borderId="0" xfId="1" applyFont="1" applyFill="1" applyBorder="1"/>
    <xf numFmtId="165" fontId="0" fillId="0" borderId="0" xfId="0" applyNumberFormat="1" applyFill="1" applyBorder="1"/>
    <xf numFmtId="0" fontId="0" fillId="14" borderId="21" xfId="0" applyFill="1" applyBorder="1" applyAlignment="1">
      <alignment wrapText="1"/>
    </xf>
    <xf numFmtId="165" fontId="0" fillId="14" borderId="1" xfId="1" applyNumberFormat="1" applyFont="1" applyFill="1" applyBorder="1"/>
    <xf numFmtId="9" fontId="0" fillId="0" borderId="1" xfId="0" applyNumberFormat="1" applyBorder="1"/>
    <xf numFmtId="0" fontId="0" fillId="14" borderId="40" xfId="0" applyFill="1" applyBorder="1" applyAlignment="1">
      <alignment horizontal="center" wrapText="1"/>
    </xf>
    <xf numFmtId="0" fontId="0" fillId="0" borderId="23" xfId="0" applyBorder="1"/>
    <xf numFmtId="0" fontId="0" fillId="0" borderId="28" xfId="0" applyBorder="1"/>
    <xf numFmtId="9" fontId="0" fillId="0" borderId="23" xfId="0" applyNumberFormat="1" applyBorder="1"/>
    <xf numFmtId="9" fontId="0" fillId="0" borderId="28" xfId="0" applyNumberFormat="1" applyBorder="1"/>
    <xf numFmtId="0" fontId="0" fillId="0" borderId="41" xfId="0" applyBorder="1"/>
    <xf numFmtId="0" fontId="0" fillId="0" borderId="42" xfId="0" applyBorder="1"/>
    <xf numFmtId="0" fontId="0" fillId="14" borderId="6" xfId="0" applyFill="1" applyBorder="1"/>
    <xf numFmtId="0" fontId="0" fillId="14" borderId="9" xfId="0" applyFill="1" applyBorder="1"/>
    <xf numFmtId="0" fontId="0" fillId="14" borderId="35" xfId="0" applyFill="1" applyBorder="1"/>
    <xf numFmtId="0" fontId="0" fillId="14" borderId="31" xfId="0" applyFill="1" applyBorder="1"/>
    <xf numFmtId="0" fontId="0" fillId="14" borderId="32" xfId="0" applyFill="1" applyBorder="1"/>
    <xf numFmtId="165" fontId="0" fillId="14" borderId="33" xfId="1" applyNumberFormat="1" applyFont="1" applyFill="1" applyBorder="1"/>
    <xf numFmtId="165" fontId="0" fillId="14" borderId="36" xfId="1" applyNumberFormat="1" applyFont="1" applyFill="1" applyBorder="1"/>
    <xf numFmtId="165" fontId="0" fillId="14" borderId="37" xfId="1" applyNumberFormat="1" applyFont="1" applyFill="1" applyBorder="1"/>
    <xf numFmtId="9" fontId="0" fillId="14" borderId="43" xfId="1" applyFont="1" applyFill="1" applyBorder="1"/>
    <xf numFmtId="0" fontId="11" fillId="0" borderId="29" xfId="0" applyFont="1" applyFill="1" applyBorder="1"/>
    <xf numFmtId="14" fontId="0" fillId="3" borderId="0" xfId="0" applyNumberFormat="1" applyFill="1"/>
    <xf numFmtId="0" fontId="0" fillId="0" borderId="0" xfId="1" applyNumberFormat="1" applyFont="1" applyFill="1" applyBorder="1"/>
    <xf numFmtId="0" fontId="0" fillId="0" borderId="0" xfId="0" applyNumberFormat="1" applyFill="1" applyBorder="1"/>
    <xf numFmtId="0" fontId="0" fillId="0" borderId="0" xfId="0" applyFill="1" applyBorder="1" applyAlignment="1">
      <alignment wrapText="1"/>
    </xf>
    <xf numFmtId="165" fontId="0" fillId="0" borderId="0" xfId="1" applyNumberFormat="1" applyFont="1" applyFill="1" applyBorder="1" applyAlignment="1">
      <alignment wrapText="1"/>
    </xf>
    <xf numFmtId="0" fontId="0" fillId="0" borderId="44" xfId="0" applyBorder="1"/>
    <xf numFmtId="0" fontId="0" fillId="0" borderId="45" xfId="0" applyFill="1" applyBorder="1" applyAlignment="1">
      <alignment wrapText="1"/>
    </xf>
    <xf numFmtId="165" fontId="0" fillId="0" borderId="45" xfId="1" applyNumberFormat="1" applyFont="1" applyFill="1" applyBorder="1" applyAlignment="1">
      <alignment wrapText="1"/>
    </xf>
    <xf numFmtId="165" fontId="0" fillId="0" borderId="46" xfId="1" applyNumberFormat="1" applyFont="1" applyFill="1" applyBorder="1" applyAlignment="1">
      <alignment wrapText="1"/>
    </xf>
    <xf numFmtId="0" fontId="0" fillId="0" borderId="10" xfId="0" applyNumberFormat="1" applyFill="1" applyBorder="1"/>
    <xf numFmtId="0" fontId="0" fillId="0" borderId="11" xfId="0" applyNumberFormat="1" applyFill="1" applyBorder="1"/>
    <xf numFmtId="0" fontId="0" fillId="0" borderId="11" xfId="1" applyNumberFormat="1" applyFont="1" applyFill="1" applyBorder="1"/>
    <xf numFmtId="0" fontId="0" fillId="0" borderId="12" xfId="1" applyNumberFormat="1" applyFont="1" applyFill="1" applyBorder="1"/>
    <xf numFmtId="0" fontId="0" fillId="0" borderId="15" xfId="0" applyNumberFormat="1" applyFill="1" applyBorder="1"/>
    <xf numFmtId="9" fontId="0" fillId="0" borderId="16" xfId="1" applyFont="1" applyFill="1" applyBorder="1"/>
    <xf numFmtId="0" fontId="0" fillId="0" borderId="17" xfId="1" applyNumberFormat="1" applyFont="1" applyFill="1" applyBorder="1"/>
    <xf numFmtId="0" fontId="0" fillId="0" borderId="0" xfId="0" applyNumberFormat="1" applyAlignment="1"/>
    <xf numFmtId="14" fontId="0" fillId="0" borderId="0" xfId="0" applyNumberFormat="1" applyAlignment="1"/>
    <xf numFmtId="17" fontId="0" fillId="8" borderId="0" xfId="0" applyNumberFormat="1" applyFill="1"/>
    <xf numFmtId="9" fontId="0" fillId="8" borderId="0" xfId="0" applyNumberFormat="1" applyFill="1"/>
    <xf numFmtId="10" fontId="0" fillId="0" borderId="0" xfId="0" applyNumberFormat="1"/>
    <xf numFmtId="44" fontId="0" fillId="0" borderId="0" xfId="4" applyFont="1"/>
    <xf numFmtId="0" fontId="0" fillId="8" borderId="1" xfId="0" applyFill="1" applyBorder="1"/>
    <xf numFmtId="0" fontId="0" fillId="8" borderId="23" xfId="0" applyFill="1" applyBorder="1"/>
    <xf numFmtId="165" fontId="0" fillId="8" borderId="23" xfId="1" applyNumberFormat="1" applyFont="1" applyFill="1" applyBorder="1"/>
    <xf numFmtId="0" fontId="0" fillId="8" borderId="7" xfId="0" applyFill="1" applyBorder="1"/>
    <xf numFmtId="0" fontId="0" fillId="14" borderId="14" xfId="0" applyFill="1" applyBorder="1"/>
    <xf numFmtId="0" fontId="0" fillId="14" borderId="23" xfId="0" applyFill="1" applyBorder="1"/>
    <xf numFmtId="9" fontId="0" fillId="14" borderId="23" xfId="0" applyNumberFormat="1" applyFill="1" applyBorder="1"/>
    <xf numFmtId="0" fontId="0" fillId="14" borderId="17" xfId="0" applyFill="1" applyBorder="1"/>
    <xf numFmtId="0" fontId="0" fillId="14" borderId="28" xfId="0" applyFill="1" applyBorder="1"/>
    <xf numFmtId="9" fontId="0" fillId="14" borderId="28" xfId="0" applyNumberFormat="1" applyFill="1" applyBorder="1"/>
    <xf numFmtId="8" fontId="0" fillId="0" borderId="0" xfId="0" applyNumberFormat="1"/>
    <xf numFmtId="0" fontId="0" fillId="14" borderId="2" xfId="0" applyFill="1" applyBorder="1" applyAlignment="1">
      <alignment horizontal="center" wrapText="1"/>
    </xf>
    <xf numFmtId="0" fontId="0" fillId="14" borderId="3" xfId="0" applyFill="1" applyBorder="1" applyAlignment="1">
      <alignment horizontal="center" wrapText="1"/>
    </xf>
    <xf numFmtId="0" fontId="0" fillId="14" borderId="4" xfId="0" applyFill="1" applyBorder="1" applyAlignment="1">
      <alignment horizontal="center" wrapText="1"/>
    </xf>
    <xf numFmtId="0" fontId="0" fillId="14" borderId="19" xfId="0" applyFill="1" applyBorder="1" applyAlignment="1">
      <alignment horizontal="center" wrapText="1"/>
    </xf>
    <xf numFmtId="0" fontId="0" fillId="14" borderId="20" xfId="0" applyFill="1" applyBorder="1" applyAlignment="1">
      <alignment horizontal="center" wrapText="1"/>
    </xf>
    <xf numFmtId="0" fontId="0" fillId="14" borderId="21" xfId="0" applyFill="1" applyBorder="1" applyAlignment="1">
      <alignment horizontal="center" wrapText="1"/>
    </xf>
    <xf numFmtId="0" fontId="0" fillId="0" borderId="3" xfId="0" applyBorder="1" applyAlignment="1">
      <alignment horizontal="center"/>
    </xf>
    <xf numFmtId="0" fontId="0" fillId="0" borderId="10" xfId="0" applyBorder="1" applyAlignment="1">
      <alignment horizontal="center"/>
    </xf>
    <xf numFmtId="0" fontId="0" fillId="0" borderId="11" xfId="0" applyBorder="1" applyAlignment="1">
      <alignment horizontal="center"/>
    </xf>
    <xf numFmtId="0" fontId="0" fillId="0" borderId="12" xfId="0" applyBorder="1" applyAlignment="1">
      <alignment horizontal="center"/>
    </xf>
    <xf numFmtId="0" fontId="0" fillId="0" borderId="3" xfId="0" applyBorder="1" applyAlignment="1">
      <alignment horizontal="center" wrapText="1"/>
    </xf>
    <xf numFmtId="0" fontId="0" fillId="0" borderId="2" xfId="0" applyBorder="1" applyAlignment="1">
      <alignment horizontal="center" wrapText="1"/>
    </xf>
    <xf numFmtId="0" fontId="0" fillId="0" borderId="4" xfId="0" applyBorder="1" applyAlignment="1">
      <alignment horizontal="center" wrapText="1"/>
    </xf>
    <xf numFmtId="0" fontId="0" fillId="0" borderId="19" xfId="0" applyBorder="1" applyAlignment="1">
      <alignment horizontal="center" wrapText="1"/>
    </xf>
    <xf numFmtId="0" fontId="0" fillId="0" borderId="20" xfId="0" applyBorder="1" applyAlignment="1">
      <alignment horizontal="center" wrapText="1"/>
    </xf>
    <xf numFmtId="0" fontId="0" fillId="0" borderId="21" xfId="0" applyBorder="1" applyAlignment="1">
      <alignment horizontal="center" wrapText="1"/>
    </xf>
    <xf numFmtId="0" fontId="0" fillId="0" borderId="0" xfId="0" applyAlignment="1">
      <alignment horizontal="center"/>
    </xf>
  </cellXfs>
  <cellStyles count="5">
    <cellStyle name="Comma" xfId="3" builtinId="3"/>
    <cellStyle name="Currency" xfId="4" builtinId="4"/>
    <cellStyle name="Hyperlink" xfId="2" builtinId="8"/>
    <cellStyle name="Normal" xfId="0" builtinId="0"/>
    <cellStyle name="Percent" xfId="1" builtinId="5"/>
  </cellStyles>
  <dxfs count="1">
    <dxf>
      <numFmt numFmtId="19" formatCode="d/m/yyyy"/>
    </dxf>
  </dxfs>
  <tableStyles count="0" defaultTableStyle="TableStyleMedium2" defaultPivotStyle="PivotStyleLight16"/>
  <colors>
    <mruColors>
      <color rgb="FFFFC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pivotCacheDefinition" Target="pivotCache/pivotCacheDefinition3.xml"/><Relationship Id="rId47"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microsoft.com/office/2017/10/relationships/person" Target="persons/perso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pivotCacheDefinition" Target="pivotCache/pivotCacheDefinition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pivotCacheDefinition" Target="pivotCache/pivotCacheDefinition1.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3.1933508311460121E-4"/>
          <c:y val="0"/>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7.6469816272965882E-2"/>
          <c:y val="7.1724628171478552E-2"/>
          <c:w val="0.89019685039370078"/>
          <c:h val="0.67003098571011954"/>
        </c:manualLayout>
      </c:layout>
      <c:barChart>
        <c:barDir val="col"/>
        <c:grouping val="clustered"/>
        <c:varyColors val="0"/>
        <c:ser>
          <c:idx val="0"/>
          <c:order val="0"/>
          <c:tx>
            <c:strRef>
              <c:f>DAOs!$A$23</c:f>
              <c:strCache>
                <c:ptCount val="1"/>
                <c:pt idx="0">
                  <c:v>Amount of DAOs (accumulated)</c:v>
                </c:pt>
              </c:strCache>
            </c:strRef>
          </c:tx>
          <c:spPr>
            <a:solidFill>
              <a:schemeClr val="accent1"/>
            </a:solidFill>
            <a:ln>
              <a:noFill/>
            </a:ln>
            <a:effectLst/>
          </c:spPr>
          <c:invertIfNegative val="0"/>
          <c:cat>
            <c:strRef>
              <c:f>DAOs!$B$22:$L$22</c:f>
              <c:strCache>
                <c:ptCount val="11"/>
                <c:pt idx="0">
                  <c:v>2010</c:v>
                </c:pt>
                <c:pt idx="1">
                  <c:v>2011</c:v>
                </c:pt>
                <c:pt idx="2">
                  <c:v>2012</c:v>
                </c:pt>
                <c:pt idx="3">
                  <c:v>2013</c:v>
                </c:pt>
                <c:pt idx="4">
                  <c:v>2014</c:v>
                </c:pt>
                <c:pt idx="5">
                  <c:v>2015</c:v>
                </c:pt>
                <c:pt idx="6">
                  <c:v>2016</c:v>
                </c:pt>
                <c:pt idx="7">
                  <c:v>2017</c:v>
                </c:pt>
                <c:pt idx="8">
                  <c:v>2018 H1</c:v>
                </c:pt>
                <c:pt idx="9">
                  <c:v>2018 H2</c:v>
                </c:pt>
                <c:pt idx="10">
                  <c:v>2019</c:v>
                </c:pt>
              </c:strCache>
            </c:strRef>
          </c:cat>
          <c:val>
            <c:numRef>
              <c:f>DAOs!$B$23:$L$23</c:f>
              <c:numCache>
                <c:formatCode>General</c:formatCode>
                <c:ptCount val="11"/>
                <c:pt idx="0">
                  <c:v>1</c:v>
                </c:pt>
                <c:pt idx="1">
                  <c:v>1</c:v>
                </c:pt>
                <c:pt idx="2">
                  <c:v>1</c:v>
                </c:pt>
                <c:pt idx="3">
                  <c:v>1</c:v>
                </c:pt>
                <c:pt idx="4">
                  <c:v>6</c:v>
                </c:pt>
                <c:pt idx="5">
                  <c:v>9</c:v>
                </c:pt>
                <c:pt idx="6">
                  <c:v>14</c:v>
                </c:pt>
                <c:pt idx="7">
                  <c:v>17</c:v>
                </c:pt>
                <c:pt idx="8">
                  <c:v>18</c:v>
                </c:pt>
                <c:pt idx="9">
                  <c:v>231</c:v>
                </c:pt>
                <c:pt idx="10">
                  <c:v>436</c:v>
                </c:pt>
              </c:numCache>
            </c:numRef>
          </c:val>
          <c:extLst>
            <c:ext xmlns:c16="http://schemas.microsoft.com/office/drawing/2014/chart" uri="{C3380CC4-5D6E-409C-BE32-E72D297353CC}">
              <c16:uniqueId val="{00000000-6285-4D31-9075-EE4AF81EE9D3}"/>
            </c:ext>
          </c:extLst>
        </c:ser>
        <c:dLbls>
          <c:showLegendKey val="0"/>
          <c:showVal val="0"/>
          <c:showCatName val="0"/>
          <c:showSerName val="0"/>
          <c:showPercent val="0"/>
          <c:showBubbleSize val="0"/>
        </c:dLbls>
        <c:gapWidth val="219"/>
        <c:overlap val="-27"/>
        <c:axId val="449411240"/>
        <c:axId val="449413536"/>
      </c:barChart>
      <c:catAx>
        <c:axId val="4494112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49413536"/>
        <c:crosses val="autoZero"/>
        <c:auto val="1"/>
        <c:lblAlgn val="ctr"/>
        <c:lblOffset val="100"/>
        <c:noMultiLvlLbl val="0"/>
      </c:catAx>
      <c:valAx>
        <c:axId val="4494135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4941124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'Aragon en Overall Sheet'!$J$3:$J$4</c:f>
              <c:strCache>
                <c:ptCount val="2"/>
                <c:pt idx="0">
                  <c:v>None</c:v>
                </c:pt>
                <c:pt idx="1">
                  <c:v>high</c:v>
                </c:pt>
              </c:strCache>
            </c:strRef>
          </c:tx>
          <c:spPr>
            <a:solidFill>
              <a:schemeClr val="accent1"/>
            </a:solidFill>
            <a:ln>
              <a:noFill/>
            </a:ln>
            <a:effectLst/>
          </c:spPr>
          <c:invertIfNegative val="0"/>
          <c:cat>
            <c:strRef>
              <c:f>'Aragon en Overall Sheet'!$B$5:$B$11</c:f>
              <c:strCache>
                <c:ptCount val="7"/>
                <c:pt idx="0">
                  <c:v>Qtr4 2018</c:v>
                </c:pt>
                <c:pt idx="1">
                  <c:v>Qtr1 2019</c:v>
                </c:pt>
                <c:pt idx="2">
                  <c:v>Qtr2 2019</c:v>
                </c:pt>
                <c:pt idx="3">
                  <c:v>Qtr3 2019</c:v>
                </c:pt>
                <c:pt idx="4">
                  <c:v>Qtr4 2019</c:v>
                </c:pt>
                <c:pt idx="5">
                  <c:v>Qtr1 2020</c:v>
                </c:pt>
                <c:pt idx="6">
                  <c:v>Qtr2 2020</c:v>
                </c:pt>
              </c:strCache>
            </c:strRef>
          </c:cat>
          <c:val>
            <c:numRef>
              <c:f>'Aragon en Overall Sheet'!$J$5:$J$11</c:f>
              <c:numCache>
                <c:formatCode>0%</c:formatCode>
                <c:ptCount val="7"/>
                <c:pt idx="0">
                  <c:v>1.3888888888888888E-2</c:v>
                </c:pt>
                <c:pt idx="1">
                  <c:v>1.4492753623188406E-2</c:v>
                </c:pt>
                <c:pt idx="2">
                  <c:v>3.888888888888889E-2</c:v>
                </c:pt>
                <c:pt idx="3">
                  <c:v>2.6666666666666668E-2</c:v>
                </c:pt>
                <c:pt idx="4">
                  <c:v>9.1304347826086957E-2</c:v>
                </c:pt>
                <c:pt idx="5">
                  <c:v>6.7375886524822695E-2</c:v>
                </c:pt>
                <c:pt idx="6">
                  <c:v>1.7391304347826087E-2</c:v>
                </c:pt>
              </c:numCache>
            </c:numRef>
          </c:val>
          <c:extLst>
            <c:ext xmlns:c16="http://schemas.microsoft.com/office/drawing/2014/chart" uri="{C3380CC4-5D6E-409C-BE32-E72D297353CC}">
              <c16:uniqueId val="{00000000-BBEC-44E3-9DB2-3F0DA8CBD923}"/>
            </c:ext>
          </c:extLst>
        </c:ser>
        <c:ser>
          <c:idx val="1"/>
          <c:order val="1"/>
          <c:tx>
            <c:strRef>
              <c:f>'Aragon en Overall Sheet'!$K$3:$K$4</c:f>
              <c:strCache>
                <c:ptCount val="2"/>
                <c:pt idx="0">
                  <c:v>None</c:v>
                </c:pt>
                <c:pt idx="1">
                  <c:v>Medium</c:v>
                </c:pt>
              </c:strCache>
            </c:strRef>
          </c:tx>
          <c:spPr>
            <a:solidFill>
              <a:schemeClr val="accent2"/>
            </a:solidFill>
            <a:ln>
              <a:noFill/>
            </a:ln>
            <a:effectLst/>
          </c:spPr>
          <c:invertIfNegative val="0"/>
          <c:cat>
            <c:strRef>
              <c:f>'Aragon en Overall Sheet'!$B$5:$B$11</c:f>
              <c:strCache>
                <c:ptCount val="7"/>
                <c:pt idx="0">
                  <c:v>Qtr4 2018</c:v>
                </c:pt>
                <c:pt idx="1">
                  <c:v>Qtr1 2019</c:v>
                </c:pt>
                <c:pt idx="2">
                  <c:v>Qtr2 2019</c:v>
                </c:pt>
                <c:pt idx="3">
                  <c:v>Qtr3 2019</c:v>
                </c:pt>
                <c:pt idx="4">
                  <c:v>Qtr4 2019</c:v>
                </c:pt>
                <c:pt idx="5">
                  <c:v>Qtr1 2020</c:v>
                </c:pt>
                <c:pt idx="6">
                  <c:v>Qtr2 2020</c:v>
                </c:pt>
              </c:strCache>
            </c:strRef>
          </c:cat>
          <c:val>
            <c:numRef>
              <c:f>'Aragon en Overall Sheet'!$K$5:$K$11</c:f>
              <c:numCache>
                <c:formatCode>0%</c:formatCode>
                <c:ptCount val="7"/>
                <c:pt idx="0">
                  <c:v>3.2407407407407406E-2</c:v>
                </c:pt>
                <c:pt idx="1">
                  <c:v>2.8985507246376812E-2</c:v>
                </c:pt>
                <c:pt idx="2">
                  <c:v>5.5555555555555552E-2</c:v>
                </c:pt>
                <c:pt idx="3">
                  <c:v>0.06</c:v>
                </c:pt>
                <c:pt idx="4">
                  <c:v>0.12608695652173912</c:v>
                </c:pt>
                <c:pt idx="5">
                  <c:v>9.9290780141843976E-2</c:v>
                </c:pt>
                <c:pt idx="6">
                  <c:v>3.9130434782608699E-2</c:v>
                </c:pt>
              </c:numCache>
            </c:numRef>
          </c:val>
          <c:extLst>
            <c:ext xmlns:c16="http://schemas.microsoft.com/office/drawing/2014/chart" uri="{C3380CC4-5D6E-409C-BE32-E72D297353CC}">
              <c16:uniqueId val="{00000001-BBEC-44E3-9DB2-3F0DA8CBD923}"/>
            </c:ext>
          </c:extLst>
        </c:ser>
        <c:ser>
          <c:idx val="2"/>
          <c:order val="2"/>
          <c:tx>
            <c:strRef>
              <c:f>'Aragon en Overall Sheet'!$L$3:$L$4</c:f>
              <c:strCache>
                <c:ptCount val="2"/>
                <c:pt idx="0">
                  <c:v>None</c:v>
                </c:pt>
                <c:pt idx="1">
                  <c:v>Low</c:v>
                </c:pt>
              </c:strCache>
            </c:strRef>
          </c:tx>
          <c:spPr>
            <a:solidFill>
              <a:schemeClr val="accent3"/>
            </a:solidFill>
            <a:ln>
              <a:noFill/>
            </a:ln>
            <a:effectLst/>
          </c:spPr>
          <c:invertIfNegative val="0"/>
          <c:cat>
            <c:strRef>
              <c:f>'Aragon en Overall Sheet'!$B$5:$B$11</c:f>
              <c:strCache>
                <c:ptCount val="7"/>
                <c:pt idx="0">
                  <c:v>Qtr4 2018</c:v>
                </c:pt>
                <c:pt idx="1">
                  <c:v>Qtr1 2019</c:v>
                </c:pt>
                <c:pt idx="2">
                  <c:v>Qtr2 2019</c:v>
                </c:pt>
                <c:pt idx="3">
                  <c:v>Qtr3 2019</c:v>
                </c:pt>
                <c:pt idx="4">
                  <c:v>Qtr4 2019</c:v>
                </c:pt>
                <c:pt idx="5">
                  <c:v>Qtr1 2020</c:v>
                </c:pt>
                <c:pt idx="6">
                  <c:v>Qtr2 2020</c:v>
                </c:pt>
              </c:strCache>
            </c:strRef>
          </c:cat>
          <c:val>
            <c:numRef>
              <c:f>'Aragon en Overall Sheet'!$L$5:$L$11</c:f>
              <c:numCache>
                <c:formatCode>0%</c:formatCode>
                <c:ptCount val="7"/>
                <c:pt idx="0">
                  <c:v>3.7037037037037035E-2</c:v>
                </c:pt>
                <c:pt idx="1">
                  <c:v>5.3140096618357488E-2</c:v>
                </c:pt>
                <c:pt idx="2">
                  <c:v>2.7777777777777776E-2</c:v>
                </c:pt>
                <c:pt idx="3">
                  <c:v>6.6666666666666666E-2</c:v>
                </c:pt>
                <c:pt idx="4">
                  <c:v>6.9565217391304349E-2</c:v>
                </c:pt>
                <c:pt idx="5">
                  <c:v>5.3191489361702128E-2</c:v>
                </c:pt>
                <c:pt idx="6">
                  <c:v>5.6521739130434782E-2</c:v>
                </c:pt>
              </c:numCache>
            </c:numRef>
          </c:val>
          <c:extLst>
            <c:ext xmlns:c16="http://schemas.microsoft.com/office/drawing/2014/chart" uri="{C3380CC4-5D6E-409C-BE32-E72D297353CC}">
              <c16:uniqueId val="{00000002-BBEC-44E3-9DB2-3F0DA8CBD923}"/>
            </c:ext>
          </c:extLst>
        </c:ser>
        <c:ser>
          <c:idx val="3"/>
          <c:order val="3"/>
          <c:tx>
            <c:strRef>
              <c:f>'Aragon en Overall Sheet'!$M$3:$M$4</c:f>
              <c:strCache>
                <c:ptCount val="2"/>
                <c:pt idx="0">
                  <c:v>None</c:v>
                </c:pt>
                <c:pt idx="1">
                  <c:v>None</c:v>
                </c:pt>
              </c:strCache>
            </c:strRef>
          </c:tx>
          <c:spPr>
            <a:solidFill>
              <a:schemeClr val="accent4"/>
            </a:solidFill>
            <a:ln>
              <a:noFill/>
            </a:ln>
            <a:effectLst/>
          </c:spPr>
          <c:invertIfNegative val="0"/>
          <c:cat>
            <c:strRef>
              <c:f>'Aragon en Overall Sheet'!$B$5:$B$11</c:f>
              <c:strCache>
                <c:ptCount val="7"/>
                <c:pt idx="0">
                  <c:v>Qtr4 2018</c:v>
                </c:pt>
                <c:pt idx="1">
                  <c:v>Qtr1 2019</c:v>
                </c:pt>
                <c:pt idx="2">
                  <c:v>Qtr2 2019</c:v>
                </c:pt>
                <c:pt idx="3">
                  <c:v>Qtr3 2019</c:v>
                </c:pt>
                <c:pt idx="4">
                  <c:v>Qtr4 2019</c:v>
                </c:pt>
                <c:pt idx="5">
                  <c:v>Qtr1 2020</c:v>
                </c:pt>
                <c:pt idx="6">
                  <c:v>Qtr2 2020</c:v>
                </c:pt>
              </c:strCache>
            </c:strRef>
          </c:cat>
          <c:val>
            <c:numRef>
              <c:f>'Aragon en Overall Sheet'!$M$5:$M$11</c:f>
              <c:numCache>
                <c:formatCode>0%</c:formatCode>
                <c:ptCount val="7"/>
                <c:pt idx="0">
                  <c:v>0.91666666666666663</c:v>
                </c:pt>
                <c:pt idx="1">
                  <c:v>0.90338164251207731</c:v>
                </c:pt>
                <c:pt idx="2">
                  <c:v>0.87777777777777777</c:v>
                </c:pt>
                <c:pt idx="3">
                  <c:v>0.84666666666666668</c:v>
                </c:pt>
                <c:pt idx="4">
                  <c:v>0.71304347826086956</c:v>
                </c:pt>
                <c:pt idx="5">
                  <c:v>0.78014184397163122</c:v>
                </c:pt>
                <c:pt idx="6">
                  <c:v>0.88695652173913042</c:v>
                </c:pt>
              </c:numCache>
            </c:numRef>
          </c:val>
          <c:extLst>
            <c:ext xmlns:c16="http://schemas.microsoft.com/office/drawing/2014/chart" uri="{C3380CC4-5D6E-409C-BE32-E72D297353CC}">
              <c16:uniqueId val="{00000004-BBEC-44E3-9DB2-3F0DA8CBD923}"/>
            </c:ext>
          </c:extLst>
        </c:ser>
        <c:dLbls>
          <c:showLegendKey val="0"/>
          <c:showVal val="0"/>
          <c:showCatName val="0"/>
          <c:showSerName val="0"/>
          <c:showPercent val="0"/>
          <c:showBubbleSize val="0"/>
        </c:dLbls>
        <c:gapWidth val="219"/>
        <c:overlap val="-27"/>
        <c:axId val="348794280"/>
        <c:axId val="362288648"/>
      </c:barChart>
      <c:catAx>
        <c:axId val="3487942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2288648"/>
        <c:crosses val="autoZero"/>
        <c:auto val="1"/>
        <c:lblAlgn val="ctr"/>
        <c:lblOffset val="100"/>
        <c:noMultiLvlLbl val="0"/>
      </c:catAx>
      <c:valAx>
        <c:axId val="36228864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487942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[PhD excel - blockchain and DAO governance for upload datarepository.xlsx]Draaitabel DAO Lijst!PivotTable1</c:name>
    <c:fmtId val="4"/>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Division</a:t>
            </a:r>
            <a:r>
              <a:rPr lang="en-US" baseline="0"/>
              <a:t> of deployment type</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1"/>
          <c:showSerName val="0"/>
          <c:showPercent val="0"/>
          <c:showBubbleSize val="0"/>
          <c:extLst>
            <c:ext xmlns:c15="http://schemas.microsoft.com/office/drawing/2012/chart" uri="{CE6537A1-D6FC-4f65-9D91-7224C49458BB}"/>
          </c:extLst>
        </c:dLbl>
      </c:pivotFmt>
      <c:pivotFmt>
        <c:idx val="7"/>
        <c:spPr>
          <a:solidFill>
            <a:schemeClr val="accent1"/>
          </a:solidFill>
          <a:ln w="19050">
            <a:solidFill>
              <a:schemeClr val="lt1"/>
            </a:solidFill>
          </a:ln>
          <a:effectLst/>
        </c:spPr>
      </c:pivotFmt>
      <c:pivotFmt>
        <c:idx val="8"/>
        <c:spPr>
          <a:solidFill>
            <a:schemeClr val="accent1"/>
          </a:solidFill>
          <a:ln w="19050">
            <a:solidFill>
              <a:schemeClr val="lt1"/>
            </a:solidFill>
          </a:ln>
          <a:effectLst/>
        </c:spPr>
      </c:pivotFmt>
      <c:pivotFmt>
        <c:idx val="9"/>
        <c:spPr>
          <a:solidFill>
            <a:schemeClr val="accent1"/>
          </a:solidFill>
          <a:ln w="19050">
            <a:solidFill>
              <a:schemeClr val="lt1"/>
            </a:solidFill>
          </a:ln>
          <a:effectLst/>
        </c:spPr>
      </c:pivotFmt>
      <c:pivotFmt>
        <c:idx val="10"/>
        <c:spPr>
          <a:solidFill>
            <a:schemeClr val="accent1"/>
          </a:solidFill>
          <a:ln w="19050">
            <a:solidFill>
              <a:schemeClr val="lt1"/>
            </a:solidFill>
          </a:ln>
          <a:effectLst/>
        </c:spPr>
      </c:pivotFmt>
      <c:pivotFmt>
        <c:idx val="11"/>
        <c:spPr>
          <a:solidFill>
            <a:schemeClr val="accent1"/>
          </a:solidFill>
          <a:ln w="19050">
            <a:solidFill>
              <a:schemeClr val="lt1"/>
            </a:solidFill>
          </a:ln>
          <a:effectLst/>
        </c:spPr>
      </c:pivotFmt>
      <c:pivotFmt>
        <c:idx val="12"/>
        <c:spPr>
          <a:solidFill>
            <a:schemeClr val="accent1"/>
          </a:solidFill>
          <a:ln w="19050">
            <a:solidFill>
              <a:schemeClr val="lt1"/>
            </a:solidFill>
          </a:ln>
          <a:effectLst/>
        </c:spPr>
      </c:pivotFmt>
      <c:pivotFmt>
        <c:idx val="13"/>
        <c:spPr>
          <a:solidFill>
            <a:schemeClr val="accent1"/>
          </a:solidFill>
          <a:ln w="19050">
            <a:solidFill>
              <a:schemeClr val="lt1"/>
            </a:solidFill>
          </a:ln>
          <a:effectLst/>
        </c:spPr>
        <c:marker>
          <c:symbol val="none"/>
        </c:marker>
        <c:dLbl>
          <c:idx val="0"/>
          <c:showLegendKey val="0"/>
          <c:showVal val="1"/>
          <c:showCatName val="1"/>
          <c:showSerName val="0"/>
          <c:showPercent val="0"/>
          <c:showBubbleSize val="0"/>
          <c:extLst>
            <c:ext xmlns:c15="http://schemas.microsoft.com/office/drawing/2012/chart" uri="{CE6537A1-D6FC-4f65-9D91-7224C49458BB}"/>
          </c:extLst>
        </c:dLbl>
      </c:pivotFmt>
      <c:pivotFmt>
        <c:idx val="14"/>
        <c:spPr>
          <a:solidFill>
            <a:schemeClr val="accent1"/>
          </a:solidFill>
          <a:ln w="19050">
            <a:solidFill>
              <a:schemeClr val="lt1"/>
            </a:solidFill>
          </a:ln>
          <a:effectLst/>
        </c:spPr>
        <c:marker>
          <c:symbol val="none"/>
        </c:marker>
        <c:dLbl>
          <c:idx val="0"/>
          <c:showLegendKey val="0"/>
          <c:showVal val="1"/>
          <c:showCatName val="1"/>
          <c:showSerName val="0"/>
          <c:showPercent val="0"/>
          <c:showBubbleSize val="0"/>
          <c:extLst>
            <c:ext xmlns:c15="http://schemas.microsoft.com/office/drawing/2012/chart" uri="{CE6537A1-D6FC-4f65-9D91-7224C49458BB}"/>
          </c:extLst>
        </c:dLbl>
      </c:pivotFmt>
      <c:pivotFmt>
        <c:idx val="15"/>
        <c:spPr>
          <a:solidFill>
            <a:schemeClr val="accent1"/>
          </a:solidFill>
          <a:ln w="19050">
            <a:solidFill>
              <a:schemeClr val="lt1"/>
            </a:solidFill>
          </a:ln>
          <a:effectLst/>
        </c:spPr>
        <c:marker>
          <c:symbol val="none"/>
        </c:marker>
        <c:dLbl>
          <c:idx val="0"/>
          <c:showLegendKey val="0"/>
          <c:showVal val="1"/>
          <c:showCatName val="1"/>
          <c:showSerName val="0"/>
          <c:showPercent val="0"/>
          <c:showBubbleSize val="0"/>
          <c:extLst>
            <c:ext xmlns:c15="http://schemas.microsoft.com/office/drawing/2012/chart" uri="{CE6537A1-D6FC-4f65-9D91-7224C49458BB}"/>
          </c:extLst>
        </c:dLbl>
      </c:pivotFmt>
      <c:pivotFmt>
        <c:idx val="16"/>
        <c:spPr>
          <a:solidFill>
            <a:schemeClr val="accent1"/>
          </a:solidFill>
          <a:ln w="19050">
            <a:solidFill>
              <a:schemeClr val="lt1"/>
            </a:solidFill>
          </a:ln>
          <a:effectLst/>
        </c:spPr>
        <c:marker>
          <c:symbol val="none"/>
        </c:marker>
        <c:dLbl>
          <c:idx val="0"/>
          <c:showLegendKey val="0"/>
          <c:showVal val="1"/>
          <c:showCatName val="1"/>
          <c:showSerName val="0"/>
          <c:showPercent val="0"/>
          <c:showBubbleSize val="0"/>
          <c:extLst>
            <c:ext xmlns:c15="http://schemas.microsoft.com/office/drawing/2012/chart" uri="{CE6537A1-D6FC-4f65-9D91-7224C49458BB}"/>
          </c:extLst>
        </c:dLbl>
      </c:pivotFmt>
      <c:pivotFmt>
        <c:idx val="17"/>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1"/>
          <c:showSerName val="0"/>
          <c:showPercent val="0"/>
          <c:showBubbleSize val="0"/>
          <c:extLst>
            <c:ext xmlns:c15="http://schemas.microsoft.com/office/drawing/2012/chart" uri="{CE6537A1-D6FC-4f65-9D91-7224C49458BB}"/>
          </c:extLst>
        </c:dLbl>
      </c:pivotFmt>
      <c:pivotFmt>
        <c:idx val="18"/>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1"/>
          <c:showSerName val="0"/>
          <c:showPercent val="0"/>
          <c:showBubbleSize val="0"/>
          <c:extLst>
            <c:ext xmlns:c15="http://schemas.microsoft.com/office/drawing/2012/chart" uri="{CE6537A1-D6FC-4f65-9D91-7224C49458BB}"/>
          </c:extLst>
        </c:dLbl>
      </c:pivotFmt>
      <c:pivotFmt>
        <c:idx val="19"/>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1"/>
          <c:showSerName val="0"/>
          <c:showPercent val="0"/>
          <c:showBubbleSize val="0"/>
          <c:extLst>
            <c:ext xmlns:c15="http://schemas.microsoft.com/office/drawing/2012/chart" uri="{CE6537A1-D6FC-4f65-9D91-7224C49458BB}"/>
          </c:extLst>
        </c:dLbl>
      </c:pivotFmt>
      <c:pivotFmt>
        <c:idx val="2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1"/>
          <c:showSerName val="0"/>
          <c:showPercent val="0"/>
          <c:showBubbleSize val="0"/>
          <c:extLst>
            <c:ext xmlns:c15="http://schemas.microsoft.com/office/drawing/2012/chart" uri="{CE6537A1-D6FC-4f65-9D91-7224C49458BB}"/>
          </c:extLst>
        </c:dLbl>
      </c:pivotFmt>
      <c:pivotFmt>
        <c:idx val="21"/>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2"/>
        <c:spPr>
          <a:solidFill>
            <a:schemeClr val="accent1"/>
          </a:solidFill>
          <a:ln w="19050">
            <a:solidFill>
              <a:schemeClr val="lt1"/>
            </a:solidFill>
          </a:ln>
          <a:effectLst/>
        </c:spPr>
      </c:pivotFmt>
      <c:pivotFmt>
        <c:idx val="23"/>
        <c:spPr>
          <a:solidFill>
            <a:schemeClr val="accent1"/>
          </a:solidFill>
          <a:ln w="19050">
            <a:solidFill>
              <a:schemeClr val="lt1"/>
            </a:solidFill>
          </a:ln>
          <a:effectLst/>
        </c:spPr>
      </c:pivotFmt>
      <c:pivotFmt>
        <c:idx val="24"/>
        <c:spPr>
          <a:solidFill>
            <a:schemeClr val="accent1"/>
          </a:solidFill>
          <a:ln w="19050">
            <a:solidFill>
              <a:schemeClr val="lt1"/>
            </a:solidFill>
          </a:ln>
          <a:effectLst/>
        </c:spPr>
      </c:pivotFmt>
      <c:pivotFmt>
        <c:idx val="25"/>
        <c:spPr>
          <a:solidFill>
            <a:schemeClr val="accent1"/>
          </a:solidFill>
          <a:ln w="19050">
            <a:solidFill>
              <a:schemeClr val="lt1"/>
            </a:solidFill>
          </a:ln>
          <a:effectLst/>
        </c:spPr>
      </c:pivotFmt>
      <c:pivotFmt>
        <c:idx val="26"/>
        <c:spPr>
          <a:solidFill>
            <a:schemeClr val="accent1"/>
          </a:solidFill>
          <a:ln w="19050">
            <a:solidFill>
              <a:schemeClr val="lt1"/>
            </a:solidFill>
          </a:ln>
          <a:effectLst/>
        </c:spPr>
      </c:pivotFmt>
      <c:pivotFmt>
        <c:idx val="27"/>
        <c:spPr>
          <a:solidFill>
            <a:schemeClr val="accent1"/>
          </a:solidFill>
          <a:ln w="19050">
            <a:solidFill>
              <a:schemeClr val="lt1"/>
            </a:solidFill>
          </a:ln>
          <a:effectLst/>
        </c:spPr>
      </c:pivotFmt>
      <c:pivotFmt>
        <c:idx val="28"/>
        <c:spPr>
          <a:solidFill>
            <a:schemeClr val="accent1"/>
          </a:solidFill>
          <a:ln w="19050">
            <a:solidFill>
              <a:schemeClr val="lt1"/>
            </a:solidFill>
          </a:ln>
          <a:effectLst/>
        </c:spPr>
      </c:pivotFmt>
      <c:pivotFmt>
        <c:idx val="29"/>
        <c:spPr>
          <a:solidFill>
            <a:schemeClr val="accent1"/>
          </a:solidFill>
          <a:ln w="19050">
            <a:solidFill>
              <a:schemeClr val="lt1"/>
            </a:solidFill>
          </a:ln>
          <a:effectLst/>
        </c:spPr>
      </c:pivotFmt>
      <c:pivotFmt>
        <c:idx val="30"/>
        <c:spPr>
          <a:solidFill>
            <a:schemeClr val="accent1"/>
          </a:solidFill>
          <a:ln w="19050">
            <a:solidFill>
              <a:schemeClr val="lt1"/>
            </a:solidFill>
          </a:ln>
          <a:effectLst/>
        </c:spPr>
      </c:pivotFmt>
      <c:pivotFmt>
        <c:idx val="31"/>
        <c:spPr>
          <a:solidFill>
            <a:schemeClr val="accent1"/>
          </a:solidFill>
          <a:ln w="19050">
            <a:solidFill>
              <a:schemeClr val="lt1"/>
            </a:solidFill>
          </a:ln>
          <a:effectLst/>
        </c:spPr>
      </c:pivotFmt>
      <c:pivotFmt>
        <c:idx val="32"/>
        <c:spPr>
          <a:solidFill>
            <a:schemeClr val="accent1"/>
          </a:solidFill>
          <a:ln w="19050">
            <a:solidFill>
              <a:schemeClr val="lt1"/>
            </a:solidFill>
          </a:ln>
          <a:effectLst/>
        </c:spPr>
      </c:pivotFmt>
      <c:pivotFmt>
        <c:idx val="33"/>
        <c:spPr>
          <a:solidFill>
            <a:schemeClr val="accent1"/>
          </a:solidFill>
          <a:ln w="19050">
            <a:solidFill>
              <a:schemeClr val="lt1"/>
            </a:solidFill>
          </a:ln>
          <a:effectLst/>
        </c:spPr>
      </c:pivotFmt>
      <c:pivotFmt>
        <c:idx val="34"/>
        <c:spPr>
          <a:solidFill>
            <a:schemeClr val="accent1"/>
          </a:solidFill>
          <a:ln w="19050">
            <a:solidFill>
              <a:schemeClr val="lt1"/>
            </a:solidFill>
          </a:ln>
          <a:effectLst/>
        </c:spPr>
      </c:pivotFmt>
      <c:pivotFmt>
        <c:idx val="35"/>
        <c:spPr>
          <a:solidFill>
            <a:schemeClr val="accent1"/>
          </a:solidFill>
          <a:ln w="19050">
            <a:solidFill>
              <a:schemeClr val="lt1"/>
            </a:solidFill>
          </a:ln>
          <a:effectLst/>
        </c:spPr>
      </c:pivotFmt>
      <c:pivotFmt>
        <c:idx val="36"/>
        <c:spPr>
          <a:solidFill>
            <a:schemeClr val="accent1"/>
          </a:solidFill>
          <a:ln w="19050">
            <a:solidFill>
              <a:schemeClr val="lt1"/>
            </a:solidFill>
          </a:ln>
          <a:effectLst/>
        </c:spPr>
      </c:pivotFmt>
      <c:pivotFmt>
        <c:idx val="37"/>
        <c:spPr>
          <a:solidFill>
            <a:schemeClr val="accent1"/>
          </a:solidFill>
          <a:ln w="19050">
            <a:solidFill>
              <a:schemeClr val="lt1"/>
            </a:solidFill>
          </a:ln>
          <a:effectLst/>
        </c:spPr>
      </c:pivotFmt>
      <c:pivotFmt>
        <c:idx val="38"/>
        <c:spPr>
          <a:solidFill>
            <a:schemeClr val="accent1"/>
          </a:solidFill>
          <a:ln w="19050">
            <a:solidFill>
              <a:schemeClr val="lt1"/>
            </a:solidFill>
          </a:ln>
          <a:effectLst/>
        </c:spPr>
      </c:pivotFmt>
      <c:pivotFmt>
        <c:idx val="39"/>
        <c:spPr>
          <a:solidFill>
            <a:schemeClr val="accent1"/>
          </a:solidFill>
          <a:ln w="19050">
            <a:solidFill>
              <a:schemeClr val="lt1"/>
            </a:solidFill>
          </a:ln>
          <a:effectLst/>
        </c:spPr>
      </c:pivotFmt>
      <c:pivotFmt>
        <c:idx val="40"/>
        <c:spPr>
          <a:solidFill>
            <a:schemeClr val="accent1"/>
          </a:solidFill>
          <a:ln w="19050">
            <a:solidFill>
              <a:schemeClr val="lt1"/>
            </a:solidFill>
          </a:ln>
          <a:effectLst/>
        </c:spPr>
      </c:pivotFmt>
      <c:pivotFmt>
        <c:idx val="41"/>
        <c:spPr>
          <a:solidFill>
            <a:schemeClr val="accent1"/>
          </a:solidFill>
          <a:ln w="19050">
            <a:solidFill>
              <a:schemeClr val="lt1"/>
            </a:solidFill>
          </a:ln>
          <a:effectLst/>
        </c:spPr>
      </c:pivotFmt>
      <c:pivotFmt>
        <c:idx val="42"/>
        <c:spPr>
          <a:solidFill>
            <a:schemeClr val="accent1"/>
          </a:solidFill>
          <a:ln w="19050">
            <a:solidFill>
              <a:schemeClr val="lt1"/>
            </a:solidFill>
          </a:ln>
          <a:effectLst/>
        </c:spPr>
      </c:pivotFmt>
      <c:pivotFmt>
        <c:idx val="43"/>
        <c:spPr>
          <a:solidFill>
            <a:schemeClr val="accent1"/>
          </a:solidFill>
          <a:ln w="19050">
            <a:solidFill>
              <a:schemeClr val="lt1"/>
            </a:solidFill>
          </a:ln>
          <a:effectLst/>
        </c:spPr>
      </c:pivotFmt>
      <c:pivotFmt>
        <c:idx val="44"/>
        <c:spPr>
          <a:solidFill>
            <a:schemeClr val="accent1"/>
          </a:solidFill>
          <a:ln w="19050">
            <a:solidFill>
              <a:schemeClr val="lt1"/>
            </a:solidFill>
          </a:ln>
          <a:effectLst/>
        </c:spPr>
      </c:pivotFmt>
      <c:pivotFmt>
        <c:idx val="45"/>
        <c:spPr>
          <a:solidFill>
            <a:schemeClr val="accent1"/>
          </a:solidFill>
          <a:ln w="19050">
            <a:solidFill>
              <a:schemeClr val="lt1"/>
            </a:solidFill>
          </a:ln>
          <a:effectLst/>
        </c:spPr>
      </c:pivotFmt>
      <c:pivotFmt>
        <c:idx val="46"/>
        <c:spPr>
          <a:solidFill>
            <a:schemeClr val="accent1"/>
          </a:solidFill>
          <a:ln w="19050">
            <a:solidFill>
              <a:schemeClr val="lt1"/>
            </a:solidFill>
          </a:ln>
          <a:effectLst/>
        </c:spPr>
      </c:pivotFmt>
    </c:pivotFmts>
    <c:plotArea>
      <c:layout/>
      <c:pieChart>
        <c:varyColors val="1"/>
        <c:ser>
          <c:idx val="0"/>
          <c:order val="0"/>
          <c:tx>
            <c:strRef>
              <c:f>'Draaitabel DAO Lijst'!$B$3:$B$4</c:f>
              <c:strCache>
                <c:ptCount val="1"/>
                <c:pt idx="0">
                  <c:v>High</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161-41F5-803A-22368D7A97C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7-2D11-4A8F-BC8A-A0598638F2C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8-2D11-4A8F-BC8A-A0598638F2C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9-2D11-4A8F-BC8A-A0598638F2CB}"/>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A-2D11-4A8F-BC8A-A0598638F2CB}"/>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2D11-4A8F-BC8A-A0598638F2CB}"/>
              </c:ext>
            </c:extLst>
          </c:dPt>
          <c:cat>
            <c:strRef>
              <c:f>'Draaitabel DAO Lijst'!$A$5:$A$11</c:f>
              <c:strCache>
                <c:ptCount val="6"/>
                <c:pt idx="0">
                  <c:v>Aragon</c:v>
                </c:pt>
                <c:pt idx="1">
                  <c:v>Blockchain</c:v>
                </c:pt>
                <c:pt idx="2">
                  <c:v>DAOstack</c:v>
                </c:pt>
                <c:pt idx="3">
                  <c:v>EOSDAC</c:v>
                </c:pt>
                <c:pt idx="4">
                  <c:v>Moloch</c:v>
                </c:pt>
                <c:pt idx="5">
                  <c:v>Self</c:v>
                </c:pt>
              </c:strCache>
            </c:strRef>
          </c:cat>
          <c:val>
            <c:numRef>
              <c:f>'Draaitabel DAO Lijst'!$B$5:$B$11</c:f>
              <c:numCache>
                <c:formatCode>General</c:formatCode>
                <c:ptCount val="6"/>
                <c:pt idx="0">
                  <c:v>61</c:v>
                </c:pt>
                <c:pt idx="1">
                  <c:v>3</c:v>
                </c:pt>
                <c:pt idx="2">
                  <c:v>10</c:v>
                </c:pt>
                <c:pt idx="4">
                  <c:v>11</c:v>
                </c:pt>
                <c:pt idx="5">
                  <c:v>6</c:v>
                </c:pt>
              </c:numCache>
            </c:numRef>
          </c:val>
          <c:extLst>
            <c:ext xmlns:c16="http://schemas.microsoft.com/office/drawing/2014/chart" uri="{C3380CC4-5D6E-409C-BE32-E72D297353CC}">
              <c16:uniqueId val="{00000000-2D11-4A8F-BC8A-A0598638F2CB}"/>
            </c:ext>
          </c:extLst>
        </c:ser>
        <c:ser>
          <c:idx val="1"/>
          <c:order val="1"/>
          <c:tx>
            <c:strRef>
              <c:f>'Draaitabel DAO Lijst'!$C$3:$C$4</c:f>
              <c:strCache>
                <c:ptCount val="1"/>
                <c:pt idx="0">
                  <c:v>Low</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D-58B8-42CF-B8C2-FD53A8B731FA}"/>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F-58B8-42CF-B8C2-FD53A8B731FA}"/>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11-58B8-42CF-B8C2-FD53A8B731FA}"/>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13-58B8-42CF-B8C2-FD53A8B731FA}"/>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15-58B8-42CF-B8C2-FD53A8B731FA}"/>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17-58B8-42CF-B8C2-FD53A8B731FA}"/>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1"/>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'Draaitabel DAO Lijst'!$A$5:$A$11</c:f>
              <c:strCache>
                <c:ptCount val="6"/>
                <c:pt idx="0">
                  <c:v>Aragon</c:v>
                </c:pt>
                <c:pt idx="1">
                  <c:v>Blockchain</c:v>
                </c:pt>
                <c:pt idx="2">
                  <c:v>DAOstack</c:v>
                </c:pt>
                <c:pt idx="3">
                  <c:v>EOSDAC</c:v>
                </c:pt>
                <c:pt idx="4">
                  <c:v>Moloch</c:v>
                </c:pt>
                <c:pt idx="5">
                  <c:v>Self</c:v>
                </c:pt>
              </c:strCache>
            </c:strRef>
          </c:cat>
          <c:val>
            <c:numRef>
              <c:f>'Draaitabel DAO Lijst'!$C$5:$C$11</c:f>
              <c:numCache>
                <c:formatCode>General</c:formatCode>
                <c:ptCount val="6"/>
                <c:pt idx="0">
                  <c:v>78</c:v>
                </c:pt>
                <c:pt idx="2">
                  <c:v>4</c:v>
                </c:pt>
                <c:pt idx="4">
                  <c:v>6</c:v>
                </c:pt>
              </c:numCache>
            </c:numRef>
          </c:val>
          <c:extLst>
            <c:ext xmlns:c16="http://schemas.microsoft.com/office/drawing/2014/chart" uri="{C3380CC4-5D6E-409C-BE32-E72D297353CC}">
              <c16:uniqueId val="{00000011-D161-41F5-803A-22368D7A97C6}"/>
            </c:ext>
          </c:extLst>
        </c:ser>
        <c:ser>
          <c:idx val="2"/>
          <c:order val="2"/>
          <c:tx>
            <c:strRef>
              <c:f>'Draaitabel DAO Lijst'!$D$3:$D$4</c:f>
              <c:strCache>
                <c:ptCount val="1"/>
                <c:pt idx="0">
                  <c:v>Medium</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19-58B8-42CF-B8C2-FD53A8B731FA}"/>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1B-58B8-42CF-B8C2-FD53A8B731FA}"/>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1D-58B8-42CF-B8C2-FD53A8B731FA}"/>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1F-58B8-42CF-B8C2-FD53A8B731FA}"/>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21-58B8-42CF-B8C2-FD53A8B731FA}"/>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23-58B8-42CF-B8C2-FD53A8B731FA}"/>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1"/>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'Draaitabel DAO Lijst'!$A$5:$A$11</c:f>
              <c:strCache>
                <c:ptCount val="6"/>
                <c:pt idx="0">
                  <c:v>Aragon</c:v>
                </c:pt>
                <c:pt idx="1">
                  <c:v>Blockchain</c:v>
                </c:pt>
                <c:pt idx="2">
                  <c:v>DAOstack</c:v>
                </c:pt>
                <c:pt idx="3">
                  <c:v>EOSDAC</c:v>
                </c:pt>
                <c:pt idx="4">
                  <c:v>Moloch</c:v>
                </c:pt>
                <c:pt idx="5">
                  <c:v>Self</c:v>
                </c:pt>
              </c:strCache>
            </c:strRef>
          </c:cat>
          <c:val>
            <c:numRef>
              <c:f>'Draaitabel DAO Lijst'!$D$5:$D$11</c:f>
              <c:numCache>
                <c:formatCode>General</c:formatCode>
                <c:ptCount val="6"/>
                <c:pt idx="0">
                  <c:v>98</c:v>
                </c:pt>
                <c:pt idx="2">
                  <c:v>3</c:v>
                </c:pt>
                <c:pt idx="4">
                  <c:v>12</c:v>
                </c:pt>
                <c:pt idx="5">
                  <c:v>1</c:v>
                </c:pt>
              </c:numCache>
            </c:numRef>
          </c:val>
          <c:extLst>
            <c:ext xmlns:c16="http://schemas.microsoft.com/office/drawing/2014/chart" uri="{C3380CC4-5D6E-409C-BE32-E72D297353CC}">
              <c16:uniqueId val="{00000012-D161-41F5-803A-22368D7A97C6}"/>
            </c:ext>
          </c:extLst>
        </c:ser>
        <c:ser>
          <c:idx val="3"/>
          <c:order val="3"/>
          <c:tx>
            <c:strRef>
              <c:f>'Draaitabel DAO Lijst'!$E$3:$E$4</c:f>
              <c:strCache>
                <c:ptCount val="1"/>
                <c:pt idx="0">
                  <c:v>None</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25-58B8-42CF-B8C2-FD53A8B731FA}"/>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27-58B8-42CF-B8C2-FD53A8B731FA}"/>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29-58B8-42CF-B8C2-FD53A8B731FA}"/>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2B-58B8-42CF-B8C2-FD53A8B731FA}"/>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2D-58B8-42CF-B8C2-FD53A8B731FA}"/>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2F-58B8-42CF-B8C2-FD53A8B731FA}"/>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1"/>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'Draaitabel DAO Lijst'!$A$5:$A$11</c:f>
              <c:strCache>
                <c:ptCount val="6"/>
                <c:pt idx="0">
                  <c:v>Aragon</c:v>
                </c:pt>
                <c:pt idx="1">
                  <c:v>Blockchain</c:v>
                </c:pt>
                <c:pt idx="2">
                  <c:v>DAOstack</c:v>
                </c:pt>
                <c:pt idx="3">
                  <c:v>EOSDAC</c:v>
                </c:pt>
                <c:pt idx="4">
                  <c:v>Moloch</c:v>
                </c:pt>
                <c:pt idx="5">
                  <c:v>Self</c:v>
                </c:pt>
              </c:strCache>
            </c:strRef>
          </c:cat>
          <c:val>
            <c:numRef>
              <c:f>'Draaitabel DAO Lijst'!$E$5:$E$11</c:f>
              <c:numCache>
                <c:formatCode>General</c:formatCode>
                <c:ptCount val="6"/>
                <c:pt idx="0">
                  <c:v>1258</c:v>
                </c:pt>
                <c:pt idx="2">
                  <c:v>22</c:v>
                </c:pt>
                <c:pt idx="3">
                  <c:v>2</c:v>
                </c:pt>
                <c:pt idx="4">
                  <c:v>55</c:v>
                </c:pt>
              </c:numCache>
            </c:numRef>
          </c:val>
          <c:extLst>
            <c:ext xmlns:c16="http://schemas.microsoft.com/office/drawing/2014/chart" uri="{C3380CC4-5D6E-409C-BE32-E72D297353CC}">
              <c16:uniqueId val="{00000013-D161-41F5-803A-22368D7A97C6}"/>
            </c:ext>
          </c:extLst>
        </c:ser>
        <c:ser>
          <c:idx val="4"/>
          <c:order val="4"/>
          <c:tx>
            <c:strRef>
              <c:f>'Draaitabel DAO Lijst'!$F$3:$F$4</c:f>
              <c:strCache>
                <c:ptCount val="1"/>
                <c:pt idx="0">
                  <c:v>Unknown</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31-58B8-42CF-B8C2-FD53A8B731FA}"/>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33-58B8-42CF-B8C2-FD53A8B731FA}"/>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35-58B8-42CF-B8C2-FD53A8B731FA}"/>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37-58B8-42CF-B8C2-FD53A8B731FA}"/>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39-58B8-42CF-B8C2-FD53A8B731FA}"/>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3B-58B8-42CF-B8C2-FD53A8B731FA}"/>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1"/>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'Draaitabel DAO Lijst'!$A$5:$A$11</c:f>
              <c:strCache>
                <c:ptCount val="6"/>
                <c:pt idx="0">
                  <c:v>Aragon</c:v>
                </c:pt>
                <c:pt idx="1">
                  <c:v>Blockchain</c:v>
                </c:pt>
                <c:pt idx="2">
                  <c:v>DAOstack</c:v>
                </c:pt>
                <c:pt idx="3">
                  <c:v>EOSDAC</c:v>
                </c:pt>
                <c:pt idx="4">
                  <c:v>Moloch</c:v>
                </c:pt>
                <c:pt idx="5">
                  <c:v>Self</c:v>
                </c:pt>
              </c:strCache>
            </c:strRef>
          </c:cat>
          <c:val>
            <c:numRef>
              <c:f>'Draaitabel DAO Lijst'!$F$5:$F$11</c:f>
              <c:numCache>
                <c:formatCode>General</c:formatCode>
                <c:ptCount val="6"/>
                <c:pt idx="0">
                  <c:v>2</c:v>
                </c:pt>
                <c:pt idx="1">
                  <c:v>2</c:v>
                </c:pt>
                <c:pt idx="5">
                  <c:v>1</c:v>
                </c:pt>
              </c:numCache>
            </c:numRef>
          </c:val>
          <c:extLst>
            <c:ext xmlns:c16="http://schemas.microsoft.com/office/drawing/2014/chart" uri="{C3380CC4-5D6E-409C-BE32-E72D297353CC}">
              <c16:uniqueId val="{00000014-D161-41F5-803A-22368D7A97C6}"/>
            </c:ext>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Estimation of Active DAOs June 2020</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Grafieken!$H$8</c:f>
              <c:strCache>
                <c:ptCount val="1"/>
                <c:pt idx="0">
                  <c:v>DAO/Y</c:v>
                </c:pt>
              </c:strCache>
            </c:strRef>
          </c:tx>
          <c:spPr>
            <a:solidFill>
              <a:schemeClr val="accent1"/>
            </a:solidFill>
            <a:ln>
              <a:noFill/>
            </a:ln>
            <a:effectLst/>
          </c:spPr>
          <c:invertIfNegative val="0"/>
          <c:cat>
            <c:strRef>
              <c:f>Grafieken!$G$9:$G$16</c:f>
              <c:strCache>
                <c:ptCount val="7"/>
                <c:pt idx="0">
                  <c:v>2014</c:v>
                </c:pt>
                <c:pt idx="1">
                  <c:v>2015</c:v>
                </c:pt>
                <c:pt idx="2">
                  <c:v>2016</c:v>
                </c:pt>
                <c:pt idx="3">
                  <c:v>2017</c:v>
                </c:pt>
                <c:pt idx="4">
                  <c:v>2018</c:v>
                </c:pt>
                <c:pt idx="5">
                  <c:v>2019</c:v>
                </c:pt>
                <c:pt idx="6">
                  <c:v>2020 (H1)</c:v>
                </c:pt>
              </c:strCache>
            </c:strRef>
          </c:cat>
          <c:val>
            <c:numRef>
              <c:f>Grafieken!$H$9:$H$16</c:f>
              <c:numCache>
                <c:formatCode>General</c:formatCode>
                <c:ptCount val="8"/>
                <c:pt idx="0">
                  <c:v>5</c:v>
                </c:pt>
                <c:pt idx="1">
                  <c:v>3</c:v>
                </c:pt>
                <c:pt idx="2">
                  <c:v>4</c:v>
                </c:pt>
                <c:pt idx="3">
                  <c:v>9</c:v>
                </c:pt>
                <c:pt idx="4">
                  <c:v>222</c:v>
                </c:pt>
                <c:pt idx="5">
                  <c:v>850</c:v>
                </c:pt>
                <c:pt idx="6">
                  <c:v>554</c:v>
                </c:pt>
              </c:numCache>
            </c:numRef>
          </c:val>
          <c:extLst>
            <c:ext xmlns:c16="http://schemas.microsoft.com/office/drawing/2014/chart" uri="{C3380CC4-5D6E-409C-BE32-E72D297353CC}">
              <c16:uniqueId val="{00000000-E0B3-4A1A-ABC2-AAC710FE0B8E}"/>
            </c:ext>
          </c:extLst>
        </c:ser>
        <c:ser>
          <c:idx val="1"/>
          <c:order val="1"/>
          <c:tx>
            <c:strRef>
              <c:f>Grafieken!$I$8</c:f>
              <c:strCache>
                <c:ptCount val="1"/>
                <c:pt idx="0">
                  <c:v>DAOs Cumulative</c:v>
                </c:pt>
              </c:strCache>
            </c:strRef>
          </c:tx>
          <c:spPr>
            <a:solidFill>
              <a:schemeClr val="accent2"/>
            </a:solidFill>
            <a:ln>
              <a:noFill/>
            </a:ln>
            <a:effectLst/>
          </c:spPr>
          <c:invertIfNegative val="0"/>
          <c:cat>
            <c:strRef>
              <c:f>Grafieken!$G$9:$G$16</c:f>
              <c:strCache>
                <c:ptCount val="7"/>
                <c:pt idx="0">
                  <c:v>2014</c:v>
                </c:pt>
                <c:pt idx="1">
                  <c:v>2015</c:v>
                </c:pt>
                <c:pt idx="2">
                  <c:v>2016</c:v>
                </c:pt>
                <c:pt idx="3">
                  <c:v>2017</c:v>
                </c:pt>
                <c:pt idx="4">
                  <c:v>2018</c:v>
                </c:pt>
                <c:pt idx="5">
                  <c:v>2019</c:v>
                </c:pt>
                <c:pt idx="6">
                  <c:v>2020 (H1)</c:v>
                </c:pt>
              </c:strCache>
            </c:strRef>
          </c:cat>
          <c:val>
            <c:numRef>
              <c:f>Grafieken!$I$9:$I$16</c:f>
              <c:numCache>
                <c:formatCode>General</c:formatCode>
                <c:ptCount val="8"/>
                <c:pt idx="0">
                  <c:v>5</c:v>
                </c:pt>
                <c:pt idx="1">
                  <c:v>8</c:v>
                </c:pt>
                <c:pt idx="2">
                  <c:v>12</c:v>
                </c:pt>
                <c:pt idx="3">
                  <c:v>21</c:v>
                </c:pt>
                <c:pt idx="4">
                  <c:v>243</c:v>
                </c:pt>
                <c:pt idx="5">
                  <c:v>1093</c:v>
                </c:pt>
                <c:pt idx="6">
                  <c:v>1647</c:v>
                </c:pt>
              </c:numCache>
            </c:numRef>
          </c:val>
          <c:extLst>
            <c:ext xmlns:c16="http://schemas.microsoft.com/office/drawing/2014/chart" uri="{C3380CC4-5D6E-409C-BE32-E72D297353CC}">
              <c16:uniqueId val="{00000001-E0B3-4A1A-ABC2-AAC710FE0B8E}"/>
            </c:ext>
          </c:extLst>
        </c:ser>
        <c:dLbls>
          <c:showLegendKey val="0"/>
          <c:showVal val="0"/>
          <c:showCatName val="0"/>
          <c:showSerName val="0"/>
          <c:showPercent val="0"/>
          <c:showBubbleSize val="0"/>
        </c:dLbls>
        <c:gapWidth val="219"/>
        <c:overlap val="-27"/>
        <c:axId val="442938392"/>
        <c:axId val="442933472"/>
      </c:barChart>
      <c:catAx>
        <c:axId val="4429383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42933472"/>
        <c:crosses val="autoZero"/>
        <c:auto val="1"/>
        <c:lblAlgn val="ctr"/>
        <c:lblOffset val="100"/>
        <c:noMultiLvlLbl val="0"/>
      </c:catAx>
      <c:valAx>
        <c:axId val="44293347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4293839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[PhD excel - blockchain and DAO governance for upload datarepository.xlsx]Sheet2!PivotTable2</c:name>
    <c:fmtId val="0"/>
  </c:pivotSource>
  <c:chart>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7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7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7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7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7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7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7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7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7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7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8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8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8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8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8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8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8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8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8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8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9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9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9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9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9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9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9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9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9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9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0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0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0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0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0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0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0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0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0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0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1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1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12"/>
        <c:spPr>
          <a:solidFill>
            <a:schemeClr val="accent1"/>
          </a:solidFill>
          <a:ln>
            <a:noFill/>
          </a:ln>
          <a:effectLst/>
        </c:spPr>
        <c:marker>
          <c:symbol val="none"/>
        </c:marker>
      </c:pivotFmt>
      <c:pivotFmt>
        <c:idx val="11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14"/>
        <c:spPr>
          <a:solidFill>
            <a:schemeClr val="accent1"/>
          </a:solidFill>
          <a:ln>
            <a:noFill/>
          </a:ln>
          <a:effectLst/>
        </c:spPr>
        <c:marker>
          <c:symbol val="none"/>
        </c:marker>
      </c:pivotFmt>
      <c:pivotFmt>
        <c:idx val="11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1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1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1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1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2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2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2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2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2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2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2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2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2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2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3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3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3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3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3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3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3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3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3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3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4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4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4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4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4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4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4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4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4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4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5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5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5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5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5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5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5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5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5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5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6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6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6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6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6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6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6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6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6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6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7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7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7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7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7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7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7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7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7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7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8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8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8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8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8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8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8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8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8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8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9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9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9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9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9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9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9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9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9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9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0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0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0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0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0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0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0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0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0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0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1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1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1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1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1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1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1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1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1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1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2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2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2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2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2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2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2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2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2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2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3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3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3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3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3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3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3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3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3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3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4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4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4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4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4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4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4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4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4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4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5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5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5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5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5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5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5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5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5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5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6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6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6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6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6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6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6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6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6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6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7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7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7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7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7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7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7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7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7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7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8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8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8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8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8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8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8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8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8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8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9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9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9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9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9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9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9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9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9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9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0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0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0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0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0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0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0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0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0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0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1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1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1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1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1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1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1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1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1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1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2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2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2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2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2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2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2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2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2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2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3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3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3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3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3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3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3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3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3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3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4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4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4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4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4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4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4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4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4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4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5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5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5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5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5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5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5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5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5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5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6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6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6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6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6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6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6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6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6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6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7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7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7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7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7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7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7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7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7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7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8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8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8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8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8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8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8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8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8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8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9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9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9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9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9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9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9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9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9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9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0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0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0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0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0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0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06"/>
        <c:spPr>
          <a:solidFill>
            <a:schemeClr val="accent1"/>
          </a:solidFill>
          <a:ln>
            <a:noFill/>
          </a:ln>
          <a:effectLst/>
        </c:spPr>
        <c:marker>
          <c:symbol val="none"/>
        </c:marker>
      </c:pivotFmt>
      <c:pivotFmt>
        <c:idx val="40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0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0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1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1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1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1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1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1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1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1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1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1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2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2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2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2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2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2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2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2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2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2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3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3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3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3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3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3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3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3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3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3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4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4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4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4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4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4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4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4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4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4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5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5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5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5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5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5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5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5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5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5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6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6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6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6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6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6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6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6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6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6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7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7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7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7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7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7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7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7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7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7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8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8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8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8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8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8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8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8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8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8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9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9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9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9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9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9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9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9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9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9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0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0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0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0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0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0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0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0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0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0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1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1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1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1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1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1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1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1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1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1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2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2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2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2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2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2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2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2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2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2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3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3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3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3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3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3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3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3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3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3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4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4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4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4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4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4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4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4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4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4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5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5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5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5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5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5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5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5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5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5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6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6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6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6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6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6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6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6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6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6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7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7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7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7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7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7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7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7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7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7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8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8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8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8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8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8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8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8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8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8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9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9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9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9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9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9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9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9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9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9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0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0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0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0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0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0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0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0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0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0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1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1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1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1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1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1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1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1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1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1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2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2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2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2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2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2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2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2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2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2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3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3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3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3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3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3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3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3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3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3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4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4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4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4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4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4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4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4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4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4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5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Sheet2!$B$5:$B$6</c:f>
              <c:strCache>
                <c:ptCount val="1"/>
                <c:pt idx="0">
                  <c:v>High</c:v>
                </c:pt>
              </c:strCache>
            </c:strRef>
          </c:tx>
          <c:spPr>
            <a:solidFill>
              <a:schemeClr val="accent1"/>
            </a:solidFill>
            <a:ln>
              <a:noFill/>
            </a:ln>
            <a:effectLst/>
          </c:spPr>
          <c:invertIfNegative val="0"/>
          <c:cat>
            <c:multiLvlStrRef>
              <c:f>Sheet2!$A$7:$A$30</c:f>
              <c:multiLvlStrCache>
                <c:ptCount val="16"/>
                <c:lvl>
                  <c:pt idx="0">
                    <c:v>Democracies</c:v>
                  </c:pt>
                  <c:pt idx="1">
                    <c:v>Dictatorship</c:v>
                  </c:pt>
                  <c:pt idx="2">
                    <c:v>Semi-Dictatorship</c:v>
                  </c:pt>
                  <c:pt idx="3">
                    <c:v>Democracies</c:v>
                  </c:pt>
                  <c:pt idx="4">
                    <c:v>Dictatorship</c:v>
                  </c:pt>
                  <c:pt idx="5">
                    <c:v>Democracies</c:v>
                  </c:pt>
                  <c:pt idx="6">
                    <c:v>Dictatorship</c:v>
                  </c:pt>
                  <c:pt idx="7">
                    <c:v>Semi-Dictatorship</c:v>
                  </c:pt>
                  <c:pt idx="8">
                    <c:v>Democracies</c:v>
                  </c:pt>
                  <c:pt idx="9">
                    <c:v>Semi-Dictatorship</c:v>
                  </c:pt>
                  <c:pt idx="10">
                    <c:v>Democracies</c:v>
                  </c:pt>
                  <c:pt idx="11">
                    <c:v>Semi-Dictatorship</c:v>
                  </c:pt>
                  <c:pt idx="12">
                    <c:v>Democracies</c:v>
                  </c:pt>
                  <c:pt idx="13">
                    <c:v>Dictatorship</c:v>
                  </c:pt>
                  <c:pt idx="14">
                    <c:v>Semi-Dictatorship</c:v>
                  </c:pt>
                  <c:pt idx="15">
                    <c:v>Democracies</c:v>
                  </c:pt>
                </c:lvl>
                <c:lvl>
                  <c:pt idx="0">
                    <c:v>0 to 5</c:v>
                  </c:pt>
                  <c:pt idx="3">
                    <c:v>11 to 20</c:v>
                  </c:pt>
                  <c:pt idx="5">
                    <c:v>21 to 50</c:v>
                  </c:pt>
                  <c:pt idx="8">
                    <c:v>250 plus</c:v>
                  </c:pt>
                  <c:pt idx="10">
                    <c:v>51 to 250</c:v>
                  </c:pt>
                  <c:pt idx="12">
                    <c:v>6 to 10</c:v>
                  </c:pt>
                  <c:pt idx="15">
                    <c:v>n/a</c:v>
                  </c:pt>
                </c:lvl>
              </c:multiLvlStrCache>
            </c:multiLvlStrRef>
          </c:cat>
          <c:val>
            <c:numRef>
              <c:f>Sheet2!$B$7:$B$30</c:f>
              <c:numCache>
                <c:formatCode>General</c:formatCode>
                <c:ptCount val="16"/>
                <c:pt idx="0">
                  <c:v>24</c:v>
                </c:pt>
                <c:pt idx="1">
                  <c:v>5</c:v>
                </c:pt>
                <c:pt idx="2">
                  <c:v>1</c:v>
                </c:pt>
                <c:pt idx="3">
                  <c:v>5</c:v>
                </c:pt>
                <c:pt idx="5">
                  <c:v>8</c:v>
                </c:pt>
                <c:pt idx="6">
                  <c:v>2</c:v>
                </c:pt>
                <c:pt idx="7">
                  <c:v>1</c:v>
                </c:pt>
                <c:pt idx="8">
                  <c:v>9</c:v>
                </c:pt>
                <c:pt idx="9">
                  <c:v>1</c:v>
                </c:pt>
                <c:pt idx="10">
                  <c:v>18</c:v>
                </c:pt>
                <c:pt idx="11">
                  <c:v>2</c:v>
                </c:pt>
                <c:pt idx="12">
                  <c:v>9</c:v>
                </c:pt>
                <c:pt idx="13">
                  <c:v>1</c:v>
                </c:pt>
                <c:pt idx="14">
                  <c:v>2</c:v>
                </c:pt>
                <c:pt idx="15">
                  <c:v>3</c:v>
                </c:pt>
              </c:numCache>
            </c:numRef>
          </c:val>
          <c:extLst>
            <c:ext xmlns:c16="http://schemas.microsoft.com/office/drawing/2014/chart" uri="{C3380CC4-5D6E-409C-BE32-E72D297353CC}">
              <c16:uniqueId val="{000001D5-8C1C-4FBD-989E-D18541081F56}"/>
            </c:ext>
          </c:extLst>
        </c:ser>
        <c:ser>
          <c:idx val="1"/>
          <c:order val="1"/>
          <c:tx>
            <c:strRef>
              <c:f>Sheet2!$C$5:$C$6</c:f>
              <c:strCache>
                <c:ptCount val="1"/>
                <c:pt idx="0">
                  <c:v>Low</c:v>
                </c:pt>
              </c:strCache>
            </c:strRef>
          </c:tx>
          <c:spPr>
            <a:solidFill>
              <a:schemeClr val="accent2"/>
            </a:solidFill>
            <a:ln>
              <a:noFill/>
            </a:ln>
            <a:effectLst/>
          </c:spPr>
          <c:invertIfNegative val="0"/>
          <c:cat>
            <c:multiLvlStrRef>
              <c:f>Sheet2!$A$7:$A$30</c:f>
              <c:multiLvlStrCache>
                <c:ptCount val="16"/>
                <c:lvl>
                  <c:pt idx="0">
                    <c:v>Democracies</c:v>
                  </c:pt>
                  <c:pt idx="1">
                    <c:v>Dictatorship</c:v>
                  </c:pt>
                  <c:pt idx="2">
                    <c:v>Semi-Dictatorship</c:v>
                  </c:pt>
                  <c:pt idx="3">
                    <c:v>Democracies</c:v>
                  </c:pt>
                  <c:pt idx="4">
                    <c:v>Dictatorship</c:v>
                  </c:pt>
                  <c:pt idx="5">
                    <c:v>Democracies</c:v>
                  </c:pt>
                  <c:pt idx="6">
                    <c:v>Dictatorship</c:v>
                  </c:pt>
                  <c:pt idx="7">
                    <c:v>Semi-Dictatorship</c:v>
                  </c:pt>
                  <c:pt idx="8">
                    <c:v>Democracies</c:v>
                  </c:pt>
                  <c:pt idx="9">
                    <c:v>Semi-Dictatorship</c:v>
                  </c:pt>
                  <c:pt idx="10">
                    <c:v>Democracies</c:v>
                  </c:pt>
                  <c:pt idx="11">
                    <c:v>Semi-Dictatorship</c:v>
                  </c:pt>
                  <c:pt idx="12">
                    <c:v>Democracies</c:v>
                  </c:pt>
                  <c:pt idx="13">
                    <c:v>Dictatorship</c:v>
                  </c:pt>
                  <c:pt idx="14">
                    <c:v>Semi-Dictatorship</c:v>
                  </c:pt>
                  <c:pt idx="15">
                    <c:v>Democracies</c:v>
                  </c:pt>
                </c:lvl>
                <c:lvl>
                  <c:pt idx="0">
                    <c:v>0 to 5</c:v>
                  </c:pt>
                  <c:pt idx="3">
                    <c:v>11 to 20</c:v>
                  </c:pt>
                  <c:pt idx="5">
                    <c:v>21 to 50</c:v>
                  </c:pt>
                  <c:pt idx="8">
                    <c:v>250 plus</c:v>
                  </c:pt>
                  <c:pt idx="10">
                    <c:v>51 to 250</c:v>
                  </c:pt>
                  <c:pt idx="12">
                    <c:v>6 to 10</c:v>
                  </c:pt>
                  <c:pt idx="15">
                    <c:v>n/a</c:v>
                  </c:pt>
                </c:lvl>
              </c:multiLvlStrCache>
            </c:multiLvlStrRef>
          </c:cat>
          <c:val>
            <c:numRef>
              <c:f>Sheet2!$C$7:$C$30</c:f>
              <c:numCache>
                <c:formatCode>General</c:formatCode>
                <c:ptCount val="16"/>
                <c:pt idx="0">
                  <c:v>4</c:v>
                </c:pt>
                <c:pt idx="2">
                  <c:v>3</c:v>
                </c:pt>
                <c:pt idx="3">
                  <c:v>2</c:v>
                </c:pt>
                <c:pt idx="5">
                  <c:v>3</c:v>
                </c:pt>
                <c:pt idx="7">
                  <c:v>1</c:v>
                </c:pt>
                <c:pt idx="8">
                  <c:v>1</c:v>
                </c:pt>
                <c:pt idx="10">
                  <c:v>1</c:v>
                </c:pt>
                <c:pt idx="12">
                  <c:v>3</c:v>
                </c:pt>
                <c:pt idx="15">
                  <c:v>1</c:v>
                </c:pt>
              </c:numCache>
            </c:numRef>
          </c:val>
          <c:extLst>
            <c:ext xmlns:c16="http://schemas.microsoft.com/office/drawing/2014/chart" uri="{C3380CC4-5D6E-409C-BE32-E72D297353CC}">
              <c16:uniqueId val="{00000001-D269-4128-A9D5-B38406DF5341}"/>
            </c:ext>
          </c:extLst>
        </c:ser>
        <c:ser>
          <c:idx val="2"/>
          <c:order val="2"/>
          <c:tx>
            <c:strRef>
              <c:f>Sheet2!$D$5:$D$6</c:f>
              <c:strCache>
                <c:ptCount val="1"/>
                <c:pt idx="0">
                  <c:v>Medium</c:v>
                </c:pt>
              </c:strCache>
            </c:strRef>
          </c:tx>
          <c:spPr>
            <a:solidFill>
              <a:schemeClr val="accent3"/>
            </a:solidFill>
            <a:ln>
              <a:noFill/>
            </a:ln>
            <a:effectLst/>
          </c:spPr>
          <c:invertIfNegative val="0"/>
          <c:cat>
            <c:multiLvlStrRef>
              <c:f>Sheet2!$A$7:$A$30</c:f>
              <c:multiLvlStrCache>
                <c:ptCount val="16"/>
                <c:lvl>
                  <c:pt idx="0">
                    <c:v>Democracies</c:v>
                  </c:pt>
                  <c:pt idx="1">
                    <c:v>Dictatorship</c:v>
                  </c:pt>
                  <c:pt idx="2">
                    <c:v>Semi-Dictatorship</c:v>
                  </c:pt>
                  <c:pt idx="3">
                    <c:v>Democracies</c:v>
                  </c:pt>
                  <c:pt idx="4">
                    <c:v>Dictatorship</c:v>
                  </c:pt>
                  <c:pt idx="5">
                    <c:v>Democracies</c:v>
                  </c:pt>
                  <c:pt idx="6">
                    <c:v>Dictatorship</c:v>
                  </c:pt>
                  <c:pt idx="7">
                    <c:v>Semi-Dictatorship</c:v>
                  </c:pt>
                  <c:pt idx="8">
                    <c:v>Democracies</c:v>
                  </c:pt>
                  <c:pt idx="9">
                    <c:v>Semi-Dictatorship</c:v>
                  </c:pt>
                  <c:pt idx="10">
                    <c:v>Democracies</c:v>
                  </c:pt>
                  <c:pt idx="11">
                    <c:v>Semi-Dictatorship</c:v>
                  </c:pt>
                  <c:pt idx="12">
                    <c:v>Democracies</c:v>
                  </c:pt>
                  <c:pt idx="13">
                    <c:v>Dictatorship</c:v>
                  </c:pt>
                  <c:pt idx="14">
                    <c:v>Semi-Dictatorship</c:v>
                  </c:pt>
                  <c:pt idx="15">
                    <c:v>Democracies</c:v>
                  </c:pt>
                </c:lvl>
                <c:lvl>
                  <c:pt idx="0">
                    <c:v>0 to 5</c:v>
                  </c:pt>
                  <c:pt idx="3">
                    <c:v>11 to 20</c:v>
                  </c:pt>
                  <c:pt idx="5">
                    <c:v>21 to 50</c:v>
                  </c:pt>
                  <c:pt idx="8">
                    <c:v>250 plus</c:v>
                  </c:pt>
                  <c:pt idx="10">
                    <c:v>51 to 250</c:v>
                  </c:pt>
                  <c:pt idx="12">
                    <c:v>6 to 10</c:v>
                  </c:pt>
                  <c:pt idx="15">
                    <c:v>n/a</c:v>
                  </c:pt>
                </c:lvl>
              </c:multiLvlStrCache>
            </c:multiLvlStrRef>
          </c:cat>
          <c:val>
            <c:numRef>
              <c:f>Sheet2!$D$7:$D$30</c:f>
              <c:numCache>
                <c:formatCode>General</c:formatCode>
                <c:ptCount val="16"/>
                <c:pt idx="0">
                  <c:v>15</c:v>
                </c:pt>
                <c:pt idx="1">
                  <c:v>7</c:v>
                </c:pt>
                <c:pt idx="2">
                  <c:v>1</c:v>
                </c:pt>
                <c:pt idx="3">
                  <c:v>3</c:v>
                </c:pt>
                <c:pt idx="5">
                  <c:v>2</c:v>
                </c:pt>
                <c:pt idx="7">
                  <c:v>1</c:v>
                </c:pt>
                <c:pt idx="10">
                  <c:v>2</c:v>
                </c:pt>
                <c:pt idx="11">
                  <c:v>1</c:v>
                </c:pt>
                <c:pt idx="12">
                  <c:v>4</c:v>
                </c:pt>
                <c:pt idx="13">
                  <c:v>1</c:v>
                </c:pt>
                <c:pt idx="14">
                  <c:v>1</c:v>
                </c:pt>
                <c:pt idx="15">
                  <c:v>1</c:v>
                </c:pt>
              </c:numCache>
            </c:numRef>
          </c:val>
          <c:extLst>
            <c:ext xmlns:c16="http://schemas.microsoft.com/office/drawing/2014/chart" uri="{C3380CC4-5D6E-409C-BE32-E72D297353CC}">
              <c16:uniqueId val="{00000002-D269-4128-A9D5-B38406DF5341}"/>
            </c:ext>
          </c:extLst>
        </c:ser>
        <c:ser>
          <c:idx val="3"/>
          <c:order val="3"/>
          <c:tx>
            <c:strRef>
              <c:f>Sheet2!$E$5:$E$6</c:f>
              <c:strCache>
                <c:ptCount val="1"/>
                <c:pt idx="0">
                  <c:v>None</c:v>
                </c:pt>
              </c:strCache>
            </c:strRef>
          </c:tx>
          <c:spPr>
            <a:solidFill>
              <a:schemeClr val="accent4"/>
            </a:solidFill>
            <a:ln>
              <a:noFill/>
            </a:ln>
            <a:effectLst/>
          </c:spPr>
          <c:invertIfNegative val="0"/>
          <c:cat>
            <c:multiLvlStrRef>
              <c:f>Sheet2!$A$7:$A$30</c:f>
              <c:multiLvlStrCache>
                <c:ptCount val="16"/>
                <c:lvl>
                  <c:pt idx="0">
                    <c:v>Democracies</c:v>
                  </c:pt>
                  <c:pt idx="1">
                    <c:v>Dictatorship</c:v>
                  </c:pt>
                  <c:pt idx="2">
                    <c:v>Semi-Dictatorship</c:v>
                  </c:pt>
                  <c:pt idx="3">
                    <c:v>Democracies</c:v>
                  </c:pt>
                  <c:pt idx="4">
                    <c:v>Dictatorship</c:v>
                  </c:pt>
                  <c:pt idx="5">
                    <c:v>Democracies</c:v>
                  </c:pt>
                  <c:pt idx="6">
                    <c:v>Dictatorship</c:v>
                  </c:pt>
                  <c:pt idx="7">
                    <c:v>Semi-Dictatorship</c:v>
                  </c:pt>
                  <c:pt idx="8">
                    <c:v>Democracies</c:v>
                  </c:pt>
                  <c:pt idx="9">
                    <c:v>Semi-Dictatorship</c:v>
                  </c:pt>
                  <c:pt idx="10">
                    <c:v>Democracies</c:v>
                  </c:pt>
                  <c:pt idx="11">
                    <c:v>Semi-Dictatorship</c:v>
                  </c:pt>
                  <c:pt idx="12">
                    <c:v>Democracies</c:v>
                  </c:pt>
                  <c:pt idx="13">
                    <c:v>Dictatorship</c:v>
                  </c:pt>
                  <c:pt idx="14">
                    <c:v>Semi-Dictatorship</c:v>
                  </c:pt>
                  <c:pt idx="15">
                    <c:v>Democracies</c:v>
                  </c:pt>
                </c:lvl>
                <c:lvl>
                  <c:pt idx="0">
                    <c:v>0 to 5</c:v>
                  </c:pt>
                  <c:pt idx="3">
                    <c:v>11 to 20</c:v>
                  </c:pt>
                  <c:pt idx="5">
                    <c:v>21 to 50</c:v>
                  </c:pt>
                  <c:pt idx="8">
                    <c:v>250 plus</c:v>
                  </c:pt>
                  <c:pt idx="10">
                    <c:v>51 to 250</c:v>
                  </c:pt>
                  <c:pt idx="12">
                    <c:v>6 to 10</c:v>
                  </c:pt>
                  <c:pt idx="15">
                    <c:v>n/a</c:v>
                  </c:pt>
                </c:lvl>
              </c:multiLvlStrCache>
            </c:multiLvlStrRef>
          </c:cat>
          <c:val>
            <c:numRef>
              <c:f>Sheet2!$E$7:$E$30</c:f>
              <c:numCache>
                <c:formatCode>General</c:formatCode>
                <c:ptCount val="16"/>
                <c:pt idx="0">
                  <c:v>26</c:v>
                </c:pt>
                <c:pt idx="1">
                  <c:v>12</c:v>
                </c:pt>
                <c:pt idx="2">
                  <c:v>4</c:v>
                </c:pt>
                <c:pt idx="3">
                  <c:v>11</c:v>
                </c:pt>
                <c:pt idx="4">
                  <c:v>1</c:v>
                </c:pt>
                <c:pt idx="5">
                  <c:v>3</c:v>
                </c:pt>
                <c:pt idx="10">
                  <c:v>2</c:v>
                </c:pt>
                <c:pt idx="11">
                  <c:v>1</c:v>
                </c:pt>
                <c:pt idx="12">
                  <c:v>11</c:v>
                </c:pt>
              </c:numCache>
            </c:numRef>
          </c:val>
          <c:extLst>
            <c:ext xmlns:c16="http://schemas.microsoft.com/office/drawing/2014/chart" uri="{C3380CC4-5D6E-409C-BE32-E72D297353CC}">
              <c16:uniqueId val="{00000003-D269-4128-A9D5-B38406DF5341}"/>
            </c:ext>
          </c:extLst>
        </c:ser>
        <c:dLbls>
          <c:showLegendKey val="0"/>
          <c:showVal val="0"/>
          <c:showCatName val="0"/>
          <c:showSerName val="0"/>
          <c:showPercent val="0"/>
          <c:showBubbleSize val="0"/>
        </c:dLbls>
        <c:gapWidth val="219"/>
        <c:overlap val="-27"/>
        <c:axId val="504353288"/>
        <c:axId val="504355256"/>
      </c:barChart>
      <c:catAx>
        <c:axId val="5043532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04355256"/>
        <c:crosses val="autoZero"/>
        <c:auto val="1"/>
        <c:lblAlgn val="ctr"/>
        <c:lblOffset val="100"/>
        <c:noMultiLvlLbl val="0"/>
      </c:catAx>
      <c:valAx>
        <c:axId val="50435525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0435328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editAs="oneCell">
    <xdr:from>
      <xdr:col>11</xdr:col>
      <xdr:colOff>136072</xdr:colOff>
      <xdr:row>38</xdr:row>
      <xdr:rowOff>13607</xdr:rowOff>
    </xdr:from>
    <xdr:to>
      <xdr:col>18</xdr:col>
      <xdr:colOff>497441</xdr:colOff>
      <xdr:row>58</xdr:row>
      <xdr:rowOff>146464</xdr:rowOff>
    </xdr:to>
    <xdr:pic>
      <xdr:nvPicPr>
        <xdr:cNvPr id="2" name="Picture 1">
          <a:extLst>
            <a:ext uri="{FF2B5EF4-FFF2-40B4-BE49-F238E27FC236}">
              <a16:creationId xmlns:a16="http://schemas.microsoft.com/office/drawing/2014/main" id="{EA260950-6B9C-75F9-B0CF-93B290ED1339}"/>
            </a:ext>
          </a:extLst>
        </xdr:cNvPr>
        <xdr:cNvPicPr>
          <a:picLocks noChangeAspect="1"/>
        </xdr:cNvPicPr>
      </xdr:nvPicPr>
      <xdr:blipFill>
        <a:blip xmlns:r="http://schemas.openxmlformats.org/officeDocument/2006/relationships" r:embed="rId1"/>
        <a:stretch>
          <a:fillRect/>
        </a:stretch>
      </xdr:blipFill>
      <xdr:spPr>
        <a:xfrm>
          <a:off x="12368893" y="7252607"/>
          <a:ext cx="4647619" cy="394285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1025337</xdr:colOff>
      <xdr:row>14</xdr:row>
      <xdr:rowOff>57150</xdr:rowOff>
    </xdr:from>
    <xdr:to>
      <xdr:col>20</xdr:col>
      <xdr:colOff>151279</xdr:colOff>
      <xdr:row>28</xdr:row>
      <xdr:rowOff>133350</xdr:rowOff>
    </xdr:to>
    <xdr:graphicFrame macro="">
      <xdr:nvGraphicFramePr>
        <xdr:cNvPr id="2" name="Chart 1">
          <a:extLst>
            <a:ext uri="{FF2B5EF4-FFF2-40B4-BE49-F238E27FC236}">
              <a16:creationId xmlns:a16="http://schemas.microsoft.com/office/drawing/2014/main" id="{0BD1C53E-CF4C-48DB-9DB8-C9CB5226AE9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668398</xdr:colOff>
      <xdr:row>8</xdr:row>
      <xdr:rowOff>95250</xdr:rowOff>
    </xdr:from>
    <xdr:to>
      <xdr:col>4</xdr:col>
      <xdr:colOff>238197</xdr:colOff>
      <xdr:row>41</xdr:row>
      <xdr:rowOff>122465</xdr:rowOff>
    </xdr:to>
    <xdr:pic>
      <xdr:nvPicPr>
        <xdr:cNvPr id="2" name="Picture 1">
          <a:extLst>
            <a:ext uri="{FF2B5EF4-FFF2-40B4-BE49-F238E27FC236}">
              <a16:creationId xmlns:a16="http://schemas.microsoft.com/office/drawing/2014/main" id="{BB75BF6D-AB06-42D0-9975-A0E051B0368E}"/>
            </a:ext>
          </a:extLst>
        </xdr:cNvPr>
        <xdr:cNvPicPr>
          <a:picLocks noChangeAspect="1"/>
        </xdr:cNvPicPr>
      </xdr:nvPicPr>
      <xdr:blipFill>
        <a:blip xmlns:r="http://schemas.openxmlformats.org/officeDocument/2006/relationships" r:embed="rId1"/>
        <a:stretch>
          <a:fillRect/>
        </a:stretch>
      </xdr:blipFill>
      <xdr:spPr>
        <a:xfrm>
          <a:off x="8968755" y="1619250"/>
          <a:ext cx="4386728" cy="6313715"/>
        </a:xfrm>
        <a:prstGeom prst="rect">
          <a:avLst/>
        </a:prstGeom>
      </xdr:spPr>
    </xdr:pic>
    <xdr:clientData/>
  </xdr:twoCellAnchor>
  <xdr:twoCellAnchor editAs="oneCell">
    <xdr:from>
      <xdr:col>4</xdr:col>
      <xdr:colOff>272143</xdr:colOff>
      <xdr:row>40</xdr:row>
      <xdr:rowOff>108857</xdr:rowOff>
    </xdr:from>
    <xdr:to>
      <xdr:col>10</xdr:col>
      <xdr:colOff>217715</xdr:colOff>
      <xdr:row>55</xdr:row>
      <xdr:rowOff>22147</xdr:rowOff>
    </xdr:to>
    <xdr:pic>
      <xdr:nvPicPr>
        <xdr:cNvPr id="3" name="Picture 2">
          <a:extLst>
            <a:ext uri="{FF2B5EF4-FFF2-40B4-BE49-F238E27FC236}">
              <a16:creationId xmlns:a16="http://schemas.microsoft.com/office/drawing/2014/main" id="{4E4A219A-39E7-6103-3899-23D370CC37EE}"/>
            </a:ext>
          </a:extLst>
        </xdr:cNvPr>
        <xdr:cNvPicPr>
          <a:picLocks noChangeAspect="1"/>
        </xdr:cNvPicPr>
      </xdr:nvPicPr>
      <xdr:blipFill>
        <a:blip xmlns:r="http://schemas.openxmlformats.org/officeDocument/2006/relationships" r:embed="rId2"/>
        <a:stretch>
          <a:fillRect/>
        </a:stretch>
      </xdr:blipFill>
      <xdr:spPr>
        <a:xfrm>
          <a:off x="13389429" y="7728857"/>
          <a:ext cx="3619500" cy="277079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76200</xdr:colOff>
      <xdr:row>14</xdr:row>
      <xdr:rowOff>23812</xdr:rowOff>
    </xdr:from>
    <xdr:to>
      <xdr:col>7</xdr:col>
      <xdr:colOff>381000</xdr:colOff>
      <xdr:row>28</xdr:row>
      <xdr:rowOff>100012</xdr:rowOff>
    </xdr:to>
    <xdr:graphicFrame macro="">
      <xdr:nvGraphicFramePr>
        <xdr:cNvPr id="3" name="Chart 2">
          <a:extLst>
            <a:ext uri="{FF2B5EF4-FFF2-40B4-BE49-F238E27FC236}">
              <a16:creationId xmlns:a16="http://schemas.microsoft.com/office/drawing/2014/main" id="{8694127B-ED44-43E8-BB7D-1134FC6D41F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246529</xdr:colOff>
      <xdr:row>1</xdr:row>
      <xdr:rowOff>100853</xdr:rowOff>
    </xdr:from>
    <xdr:to>
      <xdr:col>14</xdr:col>
      <xdr:colOff>155202</xdr:colOff>
      <xdr:row>18</xdr:row>
      <xdr:rowOff>123265</xdr:rowOff>
    </xdr:to>
    <xdr:pic>
      <xdr:nvPicPr>
        <xdr:cNvPr id="2" name="Picture 1">
          <a:extLst>
            <a:ext uri="{FF2B5EF4-FFF2-40B4-BE49-F238E27FC236}">
              <a16:creationId xmlns:a16="http://schemas.microsoft.com/office/drawing/2014/main" id="{9E4B4DBB-F43A-4F9F-9C54-444B9A1E266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877235" y="291353"/>
          <a:ext cx="4749614" cy="3294530"/>
        </a:xfrm>
        <a:prstGeom prst="rect">
          <a:avLst/>
        </a:prstGeom>
        <a:noFill/>
        <a:ln>
          <a:noFill/>
        </a:ln>
      </xdr:spPr>
    </xdr:pic>
    <xdr:clientData/>
  </xdr:twoCellAnchor>
  <xdr:twoCellAnchor editAs="oneCell">
    <xdr:from>
      <xdr:col>20</xdr:col>
      <xdr:colOff>171450</xdr:colOff>
      <xdr:row>14</xdr:row>
      <xdr:rowOff>161924</xdr:rowOff>
    </xdr:from>
    <xdr:to>
      <xdr:col>25</xdr:col>
      <xdr:colOff>419100</xdr:colOff>
      <xdr:row>22</xdr:row>
      <xdr:rowOff>181318</xdr:rowOff>
    </xdr:to>
    <xdr:pic>
      <xdr:nvPicPr>
        <xdr:cNvPr id="4" name="Picture 3">
          <a:extLst>
            <a:ext uri="{FF2B5EF4-FFF2-40B4-BE49-F238E27FC236}">
              <a16:creationId xmlns:a16="http://schemas.microsoft.com/office/drawing/2014/main" id="{E3F5624B-558D-DB6D-1E6C-03784EFBF67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4916150" y="2847974"/>
          <a:ext cx="3905250" cy="2314919"/>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7</xdr:col>
      <xdr:colOff>502228</xdr:colOff>
      <xdr:row>2</xdr:row>
      <xdr:rowOff>146770</xdr:rowOff>
    </xdr:from>
    <xdr:to>
      <xdr:col>8</xdr:col>
      <xdr:colOff>34636</xdr:colOff>
      <xdr:row>19</xdr:row>
      <xdr:rowOff>170583</xdr:rowOff>
    </xdr:to>
    <xdr:graphicFrame macro="">
      <xdr:nvGraphicFramePr>
        <xdr:cNvPr id="3" name="Chart 2">
          <a:extLst>
            <a:ext uri="{FF2B5EF4-FFF2-40B4-BE49-F238E27FC236}">
              <a16:creationId xmlns:a16="http://schemas.microsoft.com/office/drawing/2014/main" id="{7AB2A1B8-3C55-4072-B51B-3DB072F246F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9</xdr:col>
      <xdr:colOff>295275</xdr:colOff>
      <xdr:row>3</xdr:row>
      <xdr:rowOff>119062</xdr:rowOff>
    </xdr:from>
    <xdr:to>
      <xdr:col>15</xdr:col>
      <xdr:colOff>476250</xdr:colOff>
      <xdr:row>18</xdr:row>
      <xdr:rowOff>4762</xdr:rowOff>
    </xdr:to>
    <xdr:graphicFrame macro="">
      <xdr:nvGraphicFramePr>
        <xdr:cNvPr id="2" name="Chart 1">
          <a:extLst>
            <a:ext uri="{FF2B5EF4-FFF2-40B4-BE49-F238E27FC236}">
              <a16:creationId xmlns:a16="http://schemas.microsoft.com/office/drawing/2014/main" id="{4DB8E6C6-9C06-45AF-9174-CA6F3E60D24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12</xdr:col>
      <xdr:colOff>333375</xdr:colOff>
      <xdr:row>7</xdr:row>
      <xdr:rowOff>104775</xdr:rowOff>
    </xdr:from>
    <xdr:to>
      <xdr:col>30</xdr:col>
      <xdr:colOff>66675</xdr:colOff>
      <xdr:row>21</xdr:row>
      <xdr:rowOff>180975</xdr:rowOff>
    </xdr:to>
    <xdr:graphicFrame macro="">
      <xdr:nvGraphicFramePr>
        <xdr:cNvPr id="2" name="Chart 1">
          <a:extLst>
            <a:ext uri="{FF2B5EF4-FFF2-40B4-BE49-F238E27FC236}">
              <a16:creationId xmlns:a16="http://schemas.microsoft.com/office/drawing/2014/main" id="{6E6A0273-662E-4230-8B09-DECA48F7B35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persons/person.xml><?xml version="1.0" encoding="utf-8"?>
<personList xmlns="http://schemas.microsoft.com/office/spreadsheetml/2018/threadedcomments" xmlns:x="http://schemas.openxmlformats.org/spreadsheetml/2006/main">
  <person displayName="Pablo Ilgemann" id="{92DBDF2A-F7B3-4DB1-BE7C-83FEFD051D5B}" userId="Pablo Ilgemann" providerId="None"/>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Olivier Rikken" refreshedDate="44104.494730671293" createdVersion="6" refreshedVersion="6" minRefreshableVersion="3" recordCount="1666" xr:uid="{BFD88CD5-2C9F-4AEA-B00A-042CA565AD1F}">
  <cacheSource type="worksheet">
    <worksheetSource ref="C1:G1048576" sheet="DAO Lijst - total"/>
  </cacheSource>
  <cacheFields count="3">
    <cacheField name="Jaar" numFmtId="0">
      <sharedItems containsString="0" containsBlank="1" containsNumber="1" containsInteger="1" minValue="2010" maxValue="2020" count="9">
        <n v="2010"/>
        <n v="2014"/>
        <n v="2015"/>
        <n v="2016"/>
        <n v="2017"/>
        <n v="2018"/>
        <n v="2019"/>
        <m/>
        <n v="2020"/>
      </sharedItems>
    </cacheField>
    <cacheField name="Month" numFmtId="0">
      <sharedItems containsBlank="1" count="20">
        <m/>
        <s v="august"/>
        <s v="june"/>
        <s v="juli"/>
        <s v="october"/>
        <s v="may"/>
        <s v="september"/>
        <s v="november"/>
        <s v="july"/>
        <s v="february"/>
        <s v="april"/>
        <s v="december"/>
        <s v="march"/>
        <s v="january"/>
        <s v="januari"/>
        <s v="augustus"/>
        <s v="oktober"/>
        <s v="februari"/>
        <s v="maart"/>
        <s v="juni"/>
      </sharedItems>
    </cacheField>
    <cacheField name="Status" numFmtId="0">
      <sharedItems containsBlank="1" count="5">
        <s v="Active"/>
        <s v="Inactive"/>
        <s v="In development"/>
        <m/>
        <s v="In development / Proposal"/>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Olivier Rikken" refreshedDate="44385.693780671296" createdVersion="6" refreshedVersion="7" minRefreshableVersion="3" recordCount="1859" xr:uid="{E23B6247-A38A-4407-88FE-22079DBBCFC2}">
  <cacheSource type="worksheet">
    <worksheetSource ref="A1:AE1863" sheet="DAO Lijst - total"/>
  </cacheSource>
  <cacheFields count="27">
    <cacheField name="Welke" numFmtId="0">
      <sharedItems containsMixedTypes="1" containsNumber="1" containsInteger="1" minValue="0" maxValue="2001"/>
    </cacheField>
    <cacheField name="Jaar" numFmtId="0">
      <sharedItems containsSemiMixedTypes="0" containsString="0" containsNumber="1" containsInteger="1" minValue="2010" maxValue="2020"/>
    </cacheField>
    <cacheField name="Month" numFmtId="0">
      <sharedItems containsBlank="1"/>
    </cacheField>
    <cacheField name="Date" numFmtId="14">
      <sharedItems containsSemiMixedTypes="0" containsNonDate="0" containsDate="1" containsString="0" minDate="2010-01-01T00:00:00" maxDate="2020-10-02T00:00:00" count="32">
        <d v="2010-01-01T00:00:00"/>
        <d v="2014-06-01T00:00:00"/>
        <d v="2015-06-01T00:00:00"/>
        <d v="2016-06-01T00:00:00"/>
        <d v="2017-06-01T00:00:00"/>
        <d v="2018-06-01T00:00:00"/>
        <d v="2019-08-01T00:00:00"/>
        <d v="2019-06-01T00:00:00"/>
        <d v="2017-01-01T00:00:00"/>
        <d v="2017-10-01T00:00:00"/>
        <d v="2019-07-01T00:00:00"/>
        <d v="2019-10-01T00:00:00"/>
        <d v="2019-05-01T00:00:00"/>
        <d v="2019-09-01T00:00:00"/>
        <d v="2019-02-01T00:00:00"/>
        <d v="2018-11-01T00:00:00"/>
        <d v="2019-01-01T00:00:00"/>
        <d v="2016-02-01T00:00:00"/>
        <d v="2019-12-01T00:00:00"/>
        <d v="2019-04-01T00:00:00"/>
        <d v="2019-03-01T00:00:00"/>
        <d v="2018-12-01T00:00:00"/>
        <d v="2018-10-01T00:00:00"/>
        <d v="2020-01-01T00:00:00"/>
        <d v="2020-02-01T00:00:00"/>
        <d v="2020-03-01T00:00:00"/>
        <d v="2020-06-01T00:00:00"/>
        <d v="2020-04-01T00:00:00"/>
        <d v="2020-05-01T00:00:00"/>
        <d v="2020-08-01T00:00:00"/>
        <d v="2020-10-01T00:00:00"/>
        <d v="2020-09-01T00:00:00"/>
      </sharedItems>
      <fieldGroup par="26" base="3">
        <rangePr groupBy="months" startDate="2010-01-01T00:00:00" endDate="2020-10-02T00:00:00"/>
        <groupItems count="14">
          <s v="&lt;1-1-2010"/>
          <s v="jan"/>
          <s v="feb"/>
          <s v="mrt"/>
          <s v="apr"/>
          <s v="mei"/>
          <s v="jun"/>
          <s v="jul"/>
          <s v="aug"/>
          <s v="sep"/>
          <s v="okt"/>
          <s v="nov"/>
          <s v="dec"/>
          <s v="&gt;2-10-2020"/>
        </groupItems>
      </fieldGroup>
    </cacheField>
    <cacheField name="Age (march 2021)" numFmtId="0">
      <sharedItems containsString="0" containsBlank="1" containsNumber="1" containsInteger="1" minValue="5" maxValue="81"/>
    </cacheField>
    <cacheField name="Status" numFmtId="0">
      <sharedItems containsBlank="1" count="8">
        <s v="NSFA"/>
        <s v="Active"/>
        <s v="In development"/>
        <s v="Inactive"/>
        <s v="In development / Proposal"/>
        <s v="Abandonent"/>
        <m/>
        <s v="Active - after analyses"/>
      </sharedItems>
    </cacheField>
    <cacheField name="Build" numFmtId="0">
      <sharedItems containsBlank="1" count="18">
        <s v="Blockchain"/>
        <s v="Self"/>
        <s v="Platform"/>
        <s v="Plaform"/>
        <s v="dApp"/>
        <s v="DAOstack"/>
        <s v="Site"/>
        <s v="Aragon"/>
        <s v="Protocol"/>
        <s v="No DAO"/>
        <s v="District0x"/>
        <s v="Moloch"/>
        <s v="EOSDAC"/>
        <m/>
        <s v="Self/Aragon" u="1"/>
        <s v="Self - integrates with various other systems, from Aragon to Dharma" u="1"/>
        <s v="Self Build" u="1"/>
        <s v="Self/DAOstack" u="1"/>
      </sharedItems>
    </cacheField>
    <cacheField name="Doel" numFmtId="0">
      <sharedItems containsBlank="1" longText="1"/>
    </cacheField>
    <cacheField name="Platform" numFmtId="0">
      <sharedItems containsBlank="1"/>
    </cacheField>
    <cacheField name="Governance system total" numFmtId="0">
      <sharedItems containsBlank="1"/>
    </cacheField>
    <cacheField name="Level 1 - Weighted - Non Weighted" numFmtId="0">
      <sharedItems containsBlank="1" count="5">
        <m/>
        <s v="Weighted"/>
        <s v="Non - Weighted"/>
        <s v="Unknown"/>
        <s v="Mixed"/>
      </sharedItems>
    </cacheField>
    <cacheField name="Level 2 - Share - Rep - Direct Dem - Liquid Dem" numFmtId="0">
      <sharedItems containsBlank="1"/>
    </cacheField>
    <cacheField name="Incentives?" numFmtId="0">
      <sharedItems containsBlank="1"/>
    </cacheField>
    <cacheField name="Quorum?" numFmtId="0">
      <sharedItems containsBlank="1"/>
    </cacheField>
    <cacheField name="Dict - Semi Dict - Dem" numFmtId="0">
      <sharedItems containsBlank="1" count="4">
        <m/>
        <s v="Democracies"/>
        <s v="Dictatorship"/>
        <s v="Semi-Dictatorship"/>
      </sharedItems>
    </cacheField>
    <cacheField name="Quorum Percentage" numFmtId="0">
      <sharedItems containsBlank="1"/>
    </cacheField>
    <cacheField name="Tokenholders" numFmtId="0">
      <sharedItems containsBlank="1" containsMixedTypes="1" containsNumber="1" containsInteger="1" minValue="0" maxValue="4946"/>
    </cacheField>
    <cacheField name="Tokenholder catergorie" numFmtId="0">
      <sharedItems containsBlank="1" count="9">
        <m/>
        <s v="51 to 250"/>
        <s v="250 plus"/>
        <s v="n/a"/>
        <s v="21 to 50"/>
        <s v="6 to 10"/>
        <s v="0 to 5"/>
        <s v="11 to 20"/>
        <s v="20 to 50" u="1"/>
      </sharedItems>
    </cacheField>
    <cacheField name="&quot;Waarde&quot;" numFmtId="0">
      <sharedItems containsBlank="1" containsMixedTypes="1" containsNumber="1" containsInteger="1" minValue="0" maxValue="7"/>
    </cacheField>
    <cacheField name="Public votings" numFmtId="0">
      <sharedItems containsBlank="1" containsMixedTypes="1" containsNumber="1" containsInteger="1" minValue="0" maxValue="529"/>
    </cacheField>
    <cacheField name="Functionality / Opmerking" numFmtId="0">
      <sharedItems containsDate="1" containsBlank="1" containsMixedTypes="1" minDate="1899-12-31T00:00:00" maxDate="2020-11-15T00:00:00" longText="1"/>
    </cacheField>
    <cacheField name="Activity" numFmtId="0">
      <sharedItems containsBlank="1" count="303">
        <s v="Not suitable for analysis"/>
        <s v="No new votings after march 2019 https://docs.google.com/spreadsheets/d/1xlXDswj3251BPCOcII-UyWlX7o7jMkfYBE-IZ5te5Ck/edit#gid=912569327"/>
        <s v="a lot of activity, last march 2021"/>
        <s v="Looks abandoned"/>
        <s v="some activity - https://snapshot.org/#/gnosis.eth/"/>
        <s v="a lot of activity"/>
        <s v="Unknown, not measurable"/>
        <s v="Non, crashed"/>
        <s v="Project ended"/>
        <s v="No activity"/>
        <s v="Highly Active Plaform"/>
        <s v="Wanted to join DAOstack, but no reference on Alchemy"/>
        <s v="Last commit 2019 - https://github.com/eosdac/eosdac-factory"/>
        <s v="a lot of activity since jan 2020, last march 2021, 60 add tokenholders, 480 add votes"/>
        <s v="is site for other platforms"/>
        <s v="no changes since end 2019 or longer"/>
        <s v="active on twitter, no DAO found, site inresponsive"/>
        <s v="some activity since dec 2019, last march 2021"/>
        <s v="a lot of activity since dec 2019, last march 2021"/>
        <s v="probably no activity since jan 2020 count, only findable via etherscan"/>
        <s v="some activity since jan 2020, last jun 2020, only findable via etherscan"/>
        <s v="a lot of activity since jan 2020, last dec 2020, 12 add tokenholders, 27 add votes"/>
        <s v="a lot of activity since jan 2020, last may 2020, 2 less tokenholders, 16 add votes"/>
        <s v="Some activity since jan 2020 - 1 added vote"/>
        <s v="a lot of activity since jan 2020, last may 2020, 31 add votes"/>
        <s v="some activity since jan 2020, last feb 2020, 2 add votes"/>
        <s v="no change since jan 2020, only visible via etherscan"/>
        <s v="no change since jan 2020"/>
        <s v="a lot of activity since jan 2020, last dec 2020, 3 add tokenholders, 30 add votes"/>
        <s v="some activity since jan 2020, last may 2020, 1 add votes"/>
        <s v="a lot of activity since jan 2020, last sep 2020, 5 add tokenholders, 16 add votes"/>
        <s v="some activity since jan 2020, last may 2020, 2 add tokenholders, 7 add votes"/>
        <s v="a lot of activity since feb 2020, last sep 2020, 0 &amp; 11 add tokenholders"/>
        <s v="a lot of activity since dec 2019"/>
        <s v="don't count no change since feb 2020"/>
        <s v="a lot of activity since feb 2020, last sep 2020, 17 add tokenholders"/>
        <s v="no change since dec 2019"/>
        <s v="don't count no otherwise doubling"/>
        <s v="dont count"/>
        <s v="not traceable"/>
        <s v="a lot of activity, last december 2020, a lot of transactions"/>
        <s v="no change since oct 2020"/>
        <s v="some activity, last feb 2021, 4 add votes"/>
        <s v="some activity, last feb 2021"/>
        <s v="some 1 additional vote since dec 2019, last april 2020"/>
        <s v=" some 1 vote, 1 add token holder and balance change sine dec 2019, last jan 2020"/>
        <s v="a lot of activity since dec 2019, last dec 2020"/>
        <s v="first measure dec 2019 - last change since march 2020"/>
        <s v="a lot of activity since dec 2019, last jan 2021"/>
        <s v="first measure dec 2019 - last change since may  2020"/>
        <s v="first measure dec 2019 - last change since nov  2020"/>
        <s v="first measure dec 2019 - last change since dec 2019"/>
        <s v="first measure dec 2019 - last change since feb 2020"/>
        <s v="some 2 voters additional since dec 2019, no more activity, last jun 2020 https://etherscan.io/tx/0x07df8634d95ecd3b2f99bcb537ee1300b707209ecc93b4ee0ef9d778c4543827"/>
        <s v="first measure dec 2019 - last change since september 2020"/>
        <s v="some 6 voters additional since dec 2019, no more activity, last jan 2020 (outside DAO) - https://etherscan.io/tx/0xeffd91d3b57304cfdc7a96fc0c2a1a7d879d31fa88449d0d86478d63bd88232b"/>
        <s v="first measure dec 2019 - last change since januari 2020"/>
        <s v="first measure dec 2019 - last change since december 2019"/>
        <s v="some changes ~200 new voters &amp; ? new voters, 21 challenges additional since dec 2019, last activity (voting) april 2020"/>
        <s v="first measure dec 2019 - last change februari 2020 (1 voting)"/>
        <s v="last measure okt 20, last change dec 2020 (1 rejected vote)"/>
        <s v="first measure dec 2019 - last change dec 2019 (2 add votes)"/>
        <s v="a lot of activity since dec 2019, last oct 2020, 13 add votes and 4.5MM$ add value"/>
        <s v="no change since dec 2019 measurement - last activity on district0X voting contract june 2020"/>
        <s v="no change since dec 2019 measurement"/>
        <s v="a lot of activity since dec 2019, last jan 2020, 34 add tokenholders, 11 add votes"/>
        <s v="a lot of activity since dec 2019, last jan 2021, 21 add tokenholders, 44 add votes"/>
        <s v="some activity since dec 2019, last march 2020, 2 add votes"/>
        <s v="some activity since dec 2019, last feb 2020, 1 add tokenholder, 1 add votes"/>
        <s v="some activity since dec 2019, last dec 2019, 0,06 eth added"/>
        <s v="a lot of activity since dec 2019, last oct 2020, 21 add tokenholders, 69 add votes"/>
        <s v="some activity since dec 2019, last dec 2019, 1 add vote"/>
        <s v="a lot of activity since dec 2019, last oct 2020, 2 add tokenholders, 234 add votes"/>
        <s v="some activity since dec 2019, last july 2020, 2 add tokenholders, 8 add votes"/>
        <s v="some activity since dec 2019, last dec 2019, hmp added"/>
        <s v="a lot of activity since dec 2019, last oct 2020, 32 &amp; 7 add tokenholders, 58 &amp; 71 add votes"/>
        <s v="some activity since dec 2019, last jan 2020, 2 add votes"/>
        <s v="some activity since dec 2019, last march 2020, 1 add votes"/>
        <s v="a lot of activity since dec 2019, last feb 2021, 152 add votes"/>
        <s v="some activity since dec 2019, last june 2020, 19 add votes"/>
        <s v="a lot of activity since dec 2019, last sept 2020, 53 add tokenholders, 6 add votes"/>
        <s v="a lot of activity since dec 2019, last july 2020, 1 add tokenholders, 21 add votes"/>
        <s v="a lot of activity since dec 2019, last oct 2020, 23 add tokenholders, 32 add votes"/>
        <s v="some activity since dec 2019, last july 2020, 2 add tokenholders, 3 add votes"/>
        <s v="some activity since dec 2019, last jan 2020, 1 add tokenholders via direct transaction (outside the DAO) https://etherscan.io/tx/0xd5bf185237800f70e8aaa308a84f3b61e65e3fc26fa6e5b0fd7c80fe19bc86db"/>
        <s v="some activity since dec 2019, last march 2020, 1 add tokenholders, 2 add votes"/>
        <s v="some activity since dec 2019, last jan 2020, deposit 10 DAI"/>
        <s v="some activity since dec 2019, last sept 2020, 1 add tokenholders, 14 add votes"/>
        <s v="a lot of activity since dec 2019, last nov 2020, 41 add tokenholders, 4 add votes"/>
        <s v="some activity since dec 2019, last may 2020, 2 add votes"/>
        <s v="a lot of activity since dec 2019, last nov 2020 (* didn't sync further, so maybe more/later changes), 1 decline tokenholders, 190 add votes, value added and added rewards"/>
        <s v="a lot of activity since dec 2019, last jan 2021, 1 &amp; 6 add tokenholders, 106 add votes"/>
        <s v="some activity since dec 2019, last feb 2020, 3 add votes"/>
        <s v="a lot of activity since dec 2019, last july 2020, 0 &amp; 45 add tokenholders, 58 add votes, transactions added"/>
        <s v="some activity since dec 2019, last april 2020, 6 new tokenholders - all tokens transferred outside the DAO https://etherscan.io/token/0x23f0772f32508bc02bed26ef8bc29acafbdf39a6"/>
        <s v="some activity since dec 2019, last may 2020, 1 add votes"/>
        <s v="some activity since dec 2019, last jan 2020, 2 add tokenholders, 2 add votes, 10K more blvd"/>
        <s v="a lot of activity since dec 2019, last dec 2020, 1 add tokenholders, 58 add votes, transactions added"/>
        <s v="some activity since dec 2019, last april 2020, 1 decline tokenholders, 8 add votes"/>
        <s v="a lot of activity since dec 2019, last may 2020, 16 add votes, transactions added"/>
        <s v="some activity since dec 2019, last june 2020, 1 add votes"/>
        <s v="some activity since dec 2019, last march 2020, 3 add votes"/>
        <s v="some activity since dec 2019, last july 2020, 7 add votes"/>
        <s v="some activity since dec 2019, last july 2020, 4 add votes"/>
        <s v="some activity since dec 2019, last march 2020, 1 add tokenholders via direct transaction of one tokenholder (not through the DAO) https://etherscan.io/tx/0x236a6975d4d4556ffaa2af4bcb80267b947d7fefb26077ba2687ac22e6b7edf0"/>
        <s v="some activity since dec 2019, last june 2020, 1 add votes and some transactions"/>
        <s v="a lot of activity since dec 2019, last september 2020, 18 add votes"/>
        <s v="some activity since dec 2019, last april 2020, 1 add votes"/>
        <s v="some activity since dec 2019, last jan 2020, 1 add votes"/>
        <s v="some activity since dec 2019, last aug 2020, 5 add votes"/>
        <s v="some activity since dec 2019, last march 2020, 1 add votes https://etherscan.io/tx/0x83978cd7adaec9ed6ab89ef7b4f41a0af3f679d6d3d33fa351aa9ad43b7d38bb"/>
        <s v="some activity since dec 2019, last dec 2020, 5 add votes"/>
        <s v="a lot of activity since dec 2019, last march 2020, 2 add tokenholders,  51 add votes"/>
        <s v="some activity since dec 2019, last feb 2021, 1 add votes"/>
        <s v="some activity since dec 2019, last sept 2020, 1 add votes"/>
        <s v="some activity since dec 2019, last feb 2020, 1 add votes"/>
        <s v="some activity since dec 2019, last oct 2020, 8 new tokenholders - tokens transferred outside the DAO https://etherscan.io/tx/0xb958fe21e1ca5fb446ff96803d516c8df58f57c38043732b92e9605c716d363e"/>
        <s v="some activity since dec 2019, last end dec 2020, 7 new tokenholders - tokens transferred outside the DAO e.g. https://etherscan.io/tx/0x02a86134e20d51f13de5daafa482a97e817f55bfe8dc4fc84a7b46ea177daa35"/>
        <s v="some activity since dec 2019, last oct 2020, deposit of eth"/>
        <s v="a lot of activity since dec 2019, last feb 2020, 5 add tokenholders,  42 add votes"/>
        <s v="a lot of activity since dec 2019, last jan 2021, 19 add votes"/>
        <s v="some activity since dec 2019, last oct 2020, 2 new tokenholders, outside the DAO via direct transfer https://etherscan.io/tx/0x8104341a4e198c59bab36ae45f7e7f8a719624af5f7043356056d6601bf470c2"/>
        <s v="some activity since dec 2019, last aug 2020, inboud transfer 5 dai"/>
        <s v="some activity since dec 2019, last april 2020, 4 add votes"/>
        <s v="a lot of activity since dec 2019, last march 2021, 1 tokenholder less, 120 add votes"/>
        <s v="some activity since dec 2019, last jun 2020, 8 add votes"/>
        <s v="some activity since dec 2019, last oct 2020, 11 add votes"/>
        <s v="a lot of activity since dec 2019, last feb 2020, 16 add votes"/>
        <s v="some activity since dec 2019, last jan 2021, 2 new tokenholders, outside the DAO via direct transfer https://etherscan.io/tx/0x823a7d23543743d32b7725d98ff8a9d507a79bfaf1d789ebc25c872a6f10fc2b"/>
        <s v="some activity since dec 2019, last june 2020, only tokenholder burned"/>
        <s v="some activity since dec 2019, last july 2020, 1 tokenholder added, 1 additional vote"/>
        <s v="some activity since dec 2019, last march 2020, 1 additional vote"/>
        <s v="some activity since dec 2019, last june 2020, 1 additional vote"/>
        <s v="some activity since dec 2019, last april 2020, 1 additional vote"/>
        <s v="some activity since dec 2019, last july 2020, 1 additional vote https://etherscan.io/tx/0x24d8f5cb85d64d2844aede49a78b53c63fbc8469f5f483662c764e58a411bf0e"/>
        <s v="some activity since dec 2019, last sept 2020, 1 add tokenholder, 8 additional vote "/>
        <s v="some activity since dec 2019, last nov 2020, 2 decline tokenholder, 2 additional vote "/>
        <s v="some activity since dec 2019, last sept 2020, 6 additional vote "/>
        <s v="some activity since dec 2019, last feb 2020, 4 additional vote "/>
        <s v="some activity since dec 2019, last may 2020, 38 &amp; 0 additional vote "/>
        <s v="a lot of activity since dec 2019, last feb 2020, 3 &amp; 1 add tokenholder, 15 &amp; 11 &amp; 22 add votes"/>
        <s v="some activity since dec 2019, last june 2020, 2 add tokenholder outside the DAO https://etherscan.io/tx/0x5d287e2e6007f1851182f9a735373c476a31060067c0c42ae9b0a4dec1833ee2"/>
        <s v="some activity since dec 2019, last nove 2020, 1 add votes"/>
        <s v="some activity since dec 2019, last feb 2020, 2 add votes"/>
        <s v="a lot of activity since dec 2019, last nov 2020, 23 add votes"/>
        <s v="some activity since dec 2019, last dec 2019, 1 add votes"/>
        <s v="some activity since dec 2019, last march 2021, 2 add votes"/>
        <s v="some activity since dec 2019, last feb 2020, tokens were deposited"/>
        <s v="some activity since dec 2019, last june 2020, 1 add vote"/>
        <s v="no change since feb 2020 measurement"/>
        <s v="some activity since dec 2019, last oct 2020, 1 add vote"/>
        <s v="some activity since jan 2020, last transaction may 2020 - looks like all activity is closed - 34 tokenholders, - 4710,27 dai, - 35 public votes"/>
        <s v="some activity since dec 2019, last transaction jan 2020 - looks like all activity is closed - 17 tokenholders, - 564,16 dai, - 22 public votes"/>
        <s v="no change since jan 2020 measurement"/>
        <s v="some activity since jan 2020, last august 2020, 1 add tokenholder, 3 add votes"/>
        <s v="some activity since jan 2020, last dec 2020, 2 add tokenholder by direct transaction outside the dao https://etherscan.io/tx/0x1261ece4c7f4919da75bda0dc95c007a0de2ad78a4d2837793f9225e008d2e23"/>
        <s v="some activity since jan 2020, last feb 2020, 11 add tokenholders, 1 add votes"/>
        <s v="some activity since jan 2020, last sep 2020, 3 add votes (all rejected due to no voting)"/>
        <s v="some activity since jan 2020, last may 2020, 5 add votes"/>
        <s v="some activity since jan 2020, last dec 2020, 1 incoming financial transaction"/>
        <s v="some activity since jan 2020, last sep 2020, 1 add votes"/>
        <s v="some activity since jan 2020, last april 2020, 3 add votes"/>
        <s v="some activity since jan 2020, last dec 2020, 1 add votes"/>
        <s v="some activity since jan 2020, last okt 2020, 0 &amp; 1 add votes"/>
        <s v="some activity since jan 2020, last sep 2020 (?), 1 add votes (still open)"/>
        <s v="some activity since jan 2020, last feb 2020, 8 add votes"/>
        <s v="some activity since jan 2020, last june 2020, 2 add votes"/>
        <s v="a lot of activity since jan 2020, last feb 2021, 1 add tokenholder, 80 add votes"/>
        <s v="some activity since jan 2020, last april 2020, 1 add votes"/>
        <s v="some activity since jan 2020, last june 2020, 1 add votes"/>
        <s v="a lot of activity since jan 2020, last feb 2020, 12 add votes"/>
        <s v="some activity since jan 2020, last june 2020, 1 add tokenholder, 1 add votes"/>
        <s v="some activity since jan 2020, last may 2020, 1 add tokenholder, 8 add votes"/>
        <s v="some activity since jan 2020, last feb 2020, 3 add votes"/>
        <s v="some activity since jan 2020, last may 2020, token transfer outside the DAO - https://etherscan.io/tx/0x1443ffb1ec5711f2386a9fa8c0897d00a3a3a82d76d3474d1c689bb4db9eee84"/>
        <s v="some activity since jan 2020, last jun 2020, 2 add votes"/>
        <s v="some activity since jan 2020, last jan 2020, 4 add votes"/>
        <s v="a lot of activity since jan 2020, last jan 2020, 4 add tokenholders, 46 add votes"/>
        <s v="Last count jan 2020, march 2021 - impossible to see if activity took place - multiple error messages in transactions"/>
        <s v="some activity since jan 2020, last jan 2020, 5 add votes"/>
        <s v="some activity since jan 2020, last nov 2020, 4 add tokenholders, 3 add votes"/>
        <s v="some activity since jan 2020, last may 2020, 1 add tokenholders, transaction outside of the DAO https://etherscan.io/tx/0x60a2c86d6919eb22ada00a934792329bffa4ae5db2b3dbd379ff84ef2606d529"/>
        <s v="some activity since jan 2020, last jan 2020, 1 tokenholder burned token https://etherscan.io/tx/0x86e57cf304fb05cf3b1277097f8558ca7da38b41b7a916c7426617f4f84f6d62"/>
        <s v="some activity since jan 2020, last jan 2020, 2 add votes"/>
        <s v="a lot of activity since jan 2020, last aug 2020, use to have 1 tokenholder layer, now two. 3 &amp; 38 (+ 2 tokenholder with 0 tokens) add tokenholders, 102 add votes"/>
        <s v="some activity since jan 2020, last feb 2020, 1 tokenholder burned tokens, 1 add votes (for burning) https://etherscan.io/tx/0x01e77236bdb69fee6e3f7ccf6bd5d708cb090c461c11d1cda83a3a756bc8f6d9"/>
        <s v="some activity since jan 2020, last aug 2020, 7 add votes "/>
        <s v="some activity since jan 2020, last march 2020, 11 add votes "/>
        <s v="some activity since jan 2020, last jan 2020, 0 &amp; 1 add tokenholders, 2 add votes "/>
        <s v="some activity since jan 2020, last feb 2020, 3 add tokenholders, transaction outside of the DAO e.g. https://etherscan.io/tx/0xf629a99881fcd954b27017b1c5fbf07846fc4a5abc105e574d168180f161affc"/>
        <s v="some activity since jan 2020, last jan 2020, 1 add votes "/>
        <s v="some activity since jan 2020, last jan 2020, value taken out - made inactive"/>
        <s v="a lot of activity since jan 2020, last april 2020, 13 less shareholders (34 members), 26 add votes"/>
        <s v="a lot of activity since jan 2020, last jan 2021, 9 add shareholders (19 members), 20 add votes"/>
        <s v="some activity since jan 2020, last feb 2020, value taken out - made inactive"/>
        <s v="some activity since jan 2020, last jan 2020, 1 add member, 2 add votes"/>
        <s v="a lot of activity since jan 2020, last march 2021, 3 add member, 10 add votes"/>
        <s v="some activity since jan 2020, last oct 2020, 4 add votes"/>
        <s v="a lot of activity since jan 2020, last oct 2020, 1 add tokenholder, 4 add votes"/>
        <s v="a lot of activity since jan 2020, last sep 2020, 8 &amp; 1 add tokenholders, 72 &amp; 115 add votes"/>
        <s v="some activity since jan 2020, last may 2020, 0 &amp; 4 add tokenholders, 5 &amp; 0 add votes"/>
        <s v="some activity since jan 2020, last march 2020, 4 add votes"/>
        <s v="a lot of activity since jan 2020, last jun 2020, 32 add votes"/>
        <s v="some activity since jan 2020, last jan 2021, 1 add tokenholders, transaction outside of the DAO https://etherscan.io/tx/0xdbd6e46d9b3732d667c90ad26fbf0fcc6a982db2ae02766f7f12a4521db116f3"/>
        <s v="a lot of activity since jan 2020, last jun 2020, 10 add tokenholders, 8 add votes"/>
        <s v="some activity since jan 2020, last sept 2020, 9 add votes"/>
        <s v="a lot of activity since jan 2020, last apr 2020, 11 add votes"/>
        <s v="a lot of activity since jan 2020, last dec 2020, 7 tokenholders burned, 45 add votes"/>
        <s v="a lot of activity since jan 2020, last april 2020, 7 tokenholders burned, 10 &amp; 16 add votes"/>
        <s v="a lot of activity since jan 2020, last march 2021, 23 &amp; 25 &amp; 45 add votes"/>
        <s v="some activity since jan 2020, last feb 2020, 1 add votes"/>
        <s v="some activity since jan 2020, last unknown, 1 add tokenholder"/>
        <s v="some activity since jan 2020, last sept 2020, 3 add tokenholder, 8 new votes"/>
        <s v="a lot of activity since jan 2020, last nov 2020, 9 less shareholders, 16 new votes"/>
        <s v="some activity since jan 2020, last sept 2020, 1 add tokenholder, 1 new votes"/>
        <s v="some activity since jan 2020, last july 2020, weth added"/>
        <s v="some activity since jan 2020, last sept 2020, 2 add tokenholder, 1 new votes"/>
        <s v="a lot of activity since jan 2020, last feb 2021, 4 add tokenholder, 12 new votes"/>
        <s v="a lot of activity since jan 2020, last jan 2021, 45 add tokenholder, 33 new votes"/>
        <m/>
        <s v="some activity since feb 2020, last march 2020, 8 new votes"/>
        <s v="some activity since feb 2020, last march 2020, 3 new votes"/>
        <s v="some activity since feb 2020, last march 2020, 2 add tokenholders, 2 new votes"/>
        <s v="a lot of activity since feb 2020, last july 2020, 2 add tokenholders, 51 new votes"/>
        <s v="some activity since feb 2020, last march 2020, 2 new votes"/>
        <s v="some activity since feb 2020, last april 2020, 4 new votes"/>
        <s v="some activity since feb 2020, last april 2020, 1 new votes"/>
        <s v="some activity since feb 2020, last march 2020, 1 new votes"/>
        <s v="some activity since feb 2020, last may 2020, 5 new votes"/>
        <s v="a lot of activity since feb 2020, last may 2020, 15 new votes"/>
        <s v="a lot of activity since feb 2020, last may 2020, 1 add tokenholder, 18 new votes"/>
        <s v="some activity since feb 2020, last april 2020, 3 new votes"/>
        <s v="some activity since feb 2020, last may 2020, money transfered out"/>
        <s v="some activity since feb 2020, last march 2020, 2 add tokenholders, 3 add votes"/>
        <s v="a lot of activity since feb 2020, last nov 2020, 167 &amp; 9 add tokenholders, 4 &amp; 0 add votes"/>
        <s v="some activity since feb 2020, last march 2020, 3 add tokenholders, 4 add votes"/>
        <s v="some activity since feb 2020, last april 2020, incoming eth transaction"/>
        <s v="some activity since feb 2020, last may 2020, 1 add tokenholders, 2 add votes"/>
        <s v="some activity since feb 2020, last april 2020, 1 add tokenholders, 3 add votes"/>
        <s v="some activity since feb 2020, last aug 2020, 2 add tokenholders outside the DAO transfer https://etherscan.io/tx/0x6eadbcd688fbc37ae22f30dde747565ee36ba7423ffa1894aa3bf95b98c93683"/>
        <s v="some activity since feb 2020, last jun 2020, 1 add tokenholders, 3 add votes"/>
        <s v="a lot of activity since feb 2020, last march 2020, 36 &amp; 11 add tokenholders, 1 &amp; 0 add votes"/>
        <s v="some activity since feb 2020, last feb 2020, 0 &amp; 1 add tokenholders, 0 &amp; 0 add votes"/>
        <s v="some activity since feb 2020, last march 2020, 3 add votes"/>
        <s v="some activity since feb 2020, last march 2020, 1 add votes"/>
        <s v="no change since jun 2020 measurement"/>
        <s v="some activity since jun 2020, last july 2020, 1 add votes"/>
        <s v="a lot of activity since jun 2020, last march 2021, 63 &amp; 2390  add tokenholders, 167 add votes"/>
        <s v="some activity since jun 2020, last aug 2020, 1 add votes"/>
        <s v="some activity since jun 2020, last jun 2020, 1 add votes"/>
        <s v="a lot of activity since jun 2020, last oct 2020,76 add votes"/>
        <s v="some activity since jun 2020, last sep 2020,4 add tokenholders, 2 add votes"/>
        <s v="some activity since jun 2020, last juli 2020, 1 add votes"/>
        <s v="a lot of activity since jun 2020, last march 2021, 0 &amp; 89 add tokenholders, 24 &amp; 5 add votes"/>
        <s v="some activity since jun 2020, last jun 2020, 3 add votes"/>
        <s v="some activity since jun 2020, last aug 2020, 1 add tokenholders, 4 add votes"/>
        <s v="some activity since jun 2020, last nov 2020, 1 &amp; 0 add votes, funds deposited"/>
        <s v="some activity since jun 2020, last aug 2020, 4 add votes"/>
        <s v="some activity since jun 2020, last june 2020, 0 add votes, eth funds moved out"/>
        <s v="a lot of activity since jun 2020, last march 2021, 2 add tokenholders, 39 add votes"/>
        <s v="some activity since jun 2020, last aug 2020, 3 add votes"/>
        <s v="some activity since jun 2020, last aug 2020, 0 add votes, 1 vote enacted"/>
        <s v="some activity since jun 2020, last march 2021, 3 add tokenholders, 9 add votes"/>
        <s v="some activity since jun 2020, last july 2020, eth transfered in"/>
        <s v="some activity since jun 2020, last july 2020, 1 add tokenholder, 2 add votes"/>
        <s v="some activity since jun 2020, last july 2020, 1 add tokenholder, transaction ouside DAO https://etherscan.io/tx/0x43cb09372122e4749f5e566e6c19f5753b182c8b500c87a9b5c18b17aed6f76e"/>
        <s v="no change since july 2020 measurement"/>
        <s v="no change since oct 2020 measurement"/>
        <s v="some activity since oct 2020, last oct 2020, 2 add votes"/>
        <s v="some activity since oct 2020, last nov 2020, 1 add votes"/>
        <s v="some activity since oct 2020, last feb 2021, 1 add votes"/>
        <s v="some activity since oct 2020, last jan 2021, 1 add votes"/>
        <s v="a lot of activity since oct 2020, last dec 2020, 14 add tokenholders, eth was deposited"/>
        <s v="a lot of activity since oct 2020, last march 2021, 0 &amp; 2 add tokenholders, 16 add votes"/>
        <s v="some activity since oct 2020, last nov 2020, 2 add votes"/>
        <s v="some activity since oct 2020, last dec 2020, 8 less tokenholders"/>
        <s v="a lot of activity since oct 2020, last march 2021, 212 add tokenholders, 8 add votes"/>
        <s v="some activity since oct 2020, last nov 2020, 5 add votes"/>
        <s v="some activity since oct 2020, last nov 2020, incoming tokens transactions"/>
        <s v="some activity since oct 2020, last dec 2020, 7 add votes"/>
        <s v="some activity since oct 2020, last dec 2020, 2 less tokenholders, eth transfered out via agent"/>
        <s v="some activity since oct 2020, last feb 2021, value transfers via agent"/>
        <s v="some activity since oct 2020, last dec 2020, 3 add votes"/>
        <s v="some activity since oct 2020, last nov 2020, 9 add tokenholders"/>
        <s v="a lot of activity since oct 2020, last march 2021, 5 add tokenholders, 25 add votes"/>
        <s v="a lot of activity since oct 2020, last feb 2021, 5 add tokenholders, 19 add votes"/>
        <s v="a lot of activity since oct 2020, last jan 2021, 5 less tokenholders, 39 add votes"/>
        <s v="a lot of activity since oct 2020, last march 2021, 5 add tokenholders, 52 add votes"/>
        <s v="a lot of activity since oct 2020, last march 2021, 9 add tokenholders, ? add votes"/>
        <s v="some activity since oct 2020, last march 2021, 2 less tokenholders, little value transfered"/>
        <s v="some activity since oct 2020, last march 2021, 1 add tokenholders, 2 add votes"/>
        <s v="a lot of activity since oct 2020, last march 2021, 12 add tokenholders, 17 add votes"/>
        <s v="some activity since oct 2020, last march 2021, 0 add tokenholders, 1 add votes"/>
        <s v="some activity since oct 2020, last march 2021, 2 less tokenholders"/>
        <s v="some activity since oct 2020, last jan 2021, 2 add votes"/>
        <s v="some activity since oct 2020, last jan 2021, 6 less tokenholders"/>
        <s v="some activity since oct 2020, last jan 2021, 2 less tokenholders"/>
        <s v="some activity since oct 2020, last nov 2020, 1 less tokenholders"/>
        <s v="some activity - last march 2021"/>
        <s v="some activity since oct 2020, last dec 2020, 1 add votes"/>
        <s v="no change since nov 2020 measurement"/>
        <s v="a lot of activity since nov 2020, last feb 2021, 5 add tokenholders, 9 add votes"/>
        <s v="a lot of activity since nov 2020, last feb 2021, 8 add tokenholders, 64 add votes"/>
      </sharedItems>
    </cacheField>
    <cacheField name="Lifetime activity" numFmtId="0">
      <sharedItems containsBlank="1" count="6">
        <m/>
        <s v="High"/>
        <s v="Medium"/>
        <s v="Unknown"/>
        <s v="None"/>
        <s v="Low"/>
      </sharedItems>
    </cacheField>
    <cacheField name="Activity Level last 6-15 months" numFmtId="0">
      <sharedItems containsBlank="1" count="6">
        <m/>
        <s v="High"/>
        <s v="Medium"/>
        <s v="Unknown"/>
        <s v="None"/>
        <s v="Low"/>
      </sharedItems>
    </cacheField>
    <cacheField name="Last recorded action (march 2020)" numFmtId="0">
      <sharedItems containsBlank="1" containsMixedTypes="1" containsNumber="1" containsInteger="1" minValue="1" maxValue="28"/>
    </cacheField>
    <cacheField name="Quarters" numFmtId="0" databaseField="0">
      <fieldGroup base="3">
        <rangePr groupBy="quarters" startDate="2010-01-01T00:00:00" endDate="2020-10-02T00:00:00"/>
        <groupItems count="6">
          <s v="&lt;1-1-2010"/>
          <s v="Qtr1"/>
          <s v="Qtr2"/>
          <s v="Qtr3"/>
          <s v="Qtr4"/>
          <s v="&gt;2-10-2020"/>
        </groupItems>
      </fieldGroup>
    </cacheField>
    <cacheField name="Years" numFmtId="0" databaseField="0">
      <fieldGroup base="3">
        <rangePr groupBy="years" startDate="2010-01-01T00:00:00" endDate="2020-10-02T00:00:00"/>
        <groupItems count="13">
          <s v="&lt;1-1-2010"/>
          <s v="2010"/>
          <s v="2011"/>
          <s v="2012"/>
          <s v="2013"/>
          <s v="2014"/>
          <s v="2015"/>
          <s v="2016"/>
          <s v="2017"/>
          <s v="2018"/>
          <s v="2019"/>
          <s v="2020"/>
          <s v="&gt;2-10-2020"/>
        </groupItems>
      </fieldGroup>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Olivier Rikken" refreshedDate="44988.622342476854" createdVersion="8" refreshedVersion="8" minRefreshableVersion="3" recordCount="404" xr:uid="{50ABBC33-64BA-42E0-991D-0AAC64C0E133}">
  <cacheSource type="worksheet">
    <worksheetSource ref="A1:M1048576" sheet="DAO Lijst 6e artikel"/>
  </cacheSource>
  <cacheFields count="13">
    <cacheField name="Welke" numFmtId="0">
      <sharedItems containsBlank="1" containsMixedTypes="1" containsNumber="1" containsInteger="1" minValue="2001" maxValue="2001"/>
    </cacheField>
    <cacheField name="Jaar" numFmtId="0">
      <sharedItems containsString="0" containsBlank="1" containsNumber="1" containsInteger="1" minValue="2014" maxValue="2021"/>
    </cacheField>
    <cacheField name="Doelcategorie fijn" numFmtId="0">
      <sharedItems containsBlank="1" count="10">
        <s v="Economic"/>
        <s v="Social"/>
        <s v="Unknown"/>
        <s v="Research &amp; Development"/>
        <s v="Global"/>
        <s v="Test"/>
        <s v="Human"/>
        <s v="Other"/>
        <s v="Art"/>
        <m/>
      </sharedItems>
    </cacheField>
    <cacheField name="Level 1 - Weighted - Non Weighted" numFmtId="0">
      <sharedItems containsBlank="1"/>
    </cacheField>
    <cacheField name="Level 2 - Share - Rep - Direct Dem - Liquid Dem" numFmtId="0">
      <sharedItems containsBlank="1"/>
    </cacheField>
    <cacheField name="Incentives lvl 1" numFmtId="0">
      <sharedItems containsBlank="1"/>
    </cacheField>
    <cacheField name="Incentives lvl 2" numFmtId="0">
      <sharedItems containsBlank="1"/>
    </cacheField>
    <cacheField name="Quorum?" numFmtId="0">
      <sharedItems containsBlank="1"/>
    </cacheField>
    <cacheField name="Dict - Semi Dict - Dem" numFmtId="0">
      <sharedItems containsBlank="1"/>
    </cacheField>
    <cacheField name="Quorum Percentage" numFmtId="0">
      <sharedItems containsBlank="1" containsMixedTypes="1" containsNumber="1" minValue="0.01" maxValue="0.67"/>
    </cacheField>
    <cacheField name="Lifetime activity" numFmtId="0">
      <sharedItems containsBlank="1"/>
    </cacheField>
    <cacheField name="Activity March 2021 - July/Aug 2022" numFmtId="0">
      <sharedItems containsBlank="1"/>
    </cacheField>
    <cacheField name="Infrastructure" numFmtId="0">
      <sharedItems containsBlank="1" count="11">
        <s v="Bitcoin"/>
        <s v="Dash"/>
        <s v="Ethereum"/>
        <s v="NAVcoin"/>
        <s v="Decred"/>
        <s v="xdai"/>
        <s v="Matic"/>
        <s v="Solana"/>
        <s v="arbitrum"/>
        <m/>
        <s v="Ethereum " u="1"/>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666">
  <r>
    <x v="0"/>
    <x v="0"/>
    <x v="0"/>
  </r>
  <r>
    <x v="1"/>
    <x v="0"/>
    <x v="0"/>
  </r>
  <r>
    <x v="1"/>
    <x v="0"/>
    <x v="0"/>
  </r>
  <r>
    <x v="1"/>
    <x v="0"/>
    <x v="0"/>
  </r>
  <r>
    <x v="1"/>
    <x v="0"/>
    <x v="0"/>
  </r>
  <r>
    <x v="1"/>
    <x v="0"/>
    <x v="1"/>
  </r>
  <r>
    <x v="2"/>
    <x v="0"/>
    <x v="0"/>
  </r>
  <r>
    <x v="2"/>
    <x v="0"/>
    <x v="0"/>
  </r>
  <r>
    <x v="2"/>
    <x v="0"/>
    <x v="0"/>
  </r>
  <r>
    <x v="3"/>
    <x v="0"/>
    <x v="1"/>
  </r>
  <r>
    <x v="3"/>
    <x v="0"/>
    <x v="0"/>
  </r>
  <r>
    <x v="3"/>
    <x v="0"/>
    <x v="2"/>
  </r>
  <r>
    <x v="3"/>
    <x v="0"/>
    <x v="0"/>
  </r>
  <r>
    <x v="3"/>
    <x v="0"/>
    <x v="1"/>
  </r>
  <r>
    <x v="4"/>
    <x v="0"/>
    <x v="0"/>
  </r>
  <r>
    <x v="4"/>
    <x v="0"/>
    <x v="0"/>
  </r>
  <r>
    <x v="4"/>
    <x v="0"/>
    <x v="0"/>
  </r>
  <r>
    <x v="5"/>
    <x v="0"/>
    <x v="0"/>
  </r>
  <r>
    <x v="6"/>
    <x v="1"/>
    <x v="0"/>
  </r>
  <r>
    <x v="6"/>
    <x v="0"/>
    <x v="0"/>
  </r>
  <r>
    <x v="6"/>
    <x v="0"/>
    <x v="0"/>
  </r>
  <r>
    <x v="6"/>
    <x v="0"/>
    <x v="0"/>
  </r>
  <r>
    <x v="4"/>
    <x v="0"/>
    <x v="0"/>
  </r>
  <r>
    <x v="4"/>
    <x v="0"/>
    <x v="0"/>
  </r>
  <r>
    <x v="6"/>
    <x v="0"/>
    <x v="2"/>
  </r>
  <r>
    <x v="4"/>
    <x v="0"/>
    <x v="0"/>
  </r>
  <r>
    <x v="6"/>
    <x v="0"/>
    <x v="0"/>
  </r>
  <r>
    <x v="4"/>
    <x v="0"/>
    <x v="0"/>
  </r>
  <r>
    <x v="6"/>
    <x v="0"/>
    <x v="0"/>
  </r>
  <r>
    <x v="5"/>
    <x v="0"/>
    <x v="0"/>
  </r>
  <r>
    <x v="4"/>
    <x v="0"/>
    <x v="0"/>
  </r>
  <r>
    <x v="5"/>
    <x v="0"/>
    <x v="0"/>
  </r>
  <r>
    <x v="6"/>
    <x v="0"/>
    <x v="2"/>
  </r>
  <r>
    <x v="3"/>
    <x v="0"/>
    <x v="0"/>
  </r>
  <r>
    <x v="3"/>
    <x v="0"/>
    <x v="0"/>
  </r>
  <r>
    <x v="5"/>
    <x v="0"/>
    <x v="0"/>
  </r>
  <r>
    <x v="5"/>
    <x v="0"/>
    <x v="0"/>
  </r>
  <r>
    <x v="6"/>
    <x v="2"/>
    <x v="0"/>
  </r>
  <r>
    <x v="6"/>
    <x v="2"/>
    <x v="0"/>
  </r>
  <r>
    <x v="6"/>
    <x v="1"/>
    <x v="0"/>
  </r>
  <r>
    <x v="6"/>
    <x v="3"/>
    <x v="0"/>
  </r>
  <r>
    <x v="6"/>
    <x v="3"/>
    <x v="0"/>
  </r>
  <r>
    <x v="6"/>
    <x v="4"/>
    <x v="0"/>
  </r>
  <r>
    <x v="6"/>
    <x v="5"/>
    <x v="0"/>
  </r>
  <r>
    <x v="6"/>
    <x v="2"/>
    <x v="0"/>
  </r>
  <r>
    <x v="6"/>
    <x v="6"/>
    <x v="0"/>
  </r>
  <r>
    <x v="6"/>
    <x v="7"/>
    <x v="0"/>
  </r>
  <r>
    <x v="6"/>
    <x v="1"/>
    <x v="0"/>
  </r>
  <r>
    <x v="6"/>
    <x v="4"/>
    <x v="0"/>
  </r>
  <r>
    <x v="6"/>
    <x v="5"/>
    <x v="0"/>
  </r>
  <r>
    <x v="6"/>
    <x v="2"/>
    <x v="0"/>
  </r>
  <r>
    <x v="6"/>
    <x v="8"/>
    <x v="0"/>
  </r>
  <r>
    <x v="6"/>
    <x v="2"/>
    <x v="0"/>
  </r>
  <r>
    <x v="6"/>
    <x v="5"/>
    <x v="0"/>
  </r>
  <r>
    <x v="6"/>
    <x v="5"/>
    <x v="0"/>
  </r>
  <r>
    <x v="6"/>
    <x v="7"/>
    <x v="0"/>
  </r>
  <r>
    <x v="6"/>
    <x v="5"/>
    <x v="0"/>
  </r>
  <r>
    <x v="6"/>
    <x v="8"/>
    <x v="0"/>
  </r>
  <r>
    <x v="6"/>
    <x v="1"/>
    <x v="0"/>
  </r>
  <r>
    <x v="6"/>
    <x v="5"/>
    <x v="0"/>
  </r>
  <r>
    <x v="1"/>
    <x v="0"/>
    <x v="0"/>
  </r>
  <r>
    <x v="6"/>
    <x v="9"/>
    <x v="0"/>
  </r>
  <r>
    <x v="6"/>
    <x v="9"/>
    <x v="0"/>
  </r>
  <r>
    <x v="5"/>
    <x v="7"/>
    <x v="0"/>
  </r>
  <r>
    <x v="6"/>
    <x v="5"/>
    <x v="0"/>
  </r>
  <r>
    <x v="6"/>
    <x v="4"/>
    <x v="0"/>
  </r>
  <r>
    <x v="6"/>
    <x v="9"/>
    <x v="0"/>
  </r>
  <r>
    <x v="6"/>
    <x v="10"/>
    <x v="0"/>
  </r>
  <r>
    <x v="7"/>
    <x v="0"/>
    <x v="3"/>
  </r>
  <r>
    <x v="7"/>
    <x v="0"/>
    <x v="3"/>
  </r>
  <r>
    <x v="4"/>
    <x v="0"/>
    <x v="0"/>
  </r>
  <r>
    <x v="7"/>
    <x v="0"/>
    <x v="3"/>
  </r>
  <r>
    <x v="7"/>
    <x v="0"/>
    <x v="3"/>
  </r>
  <r>
    <x v="7"/>
    <x v="0"/>
    <x v="3"/>
  </r>
  <r>
    <x v="7"/>
    <x v="0"/>
    <x v="3"/>
  </r>
  <r>
    <x v="7"/>
    <x v="0"/>
    <x v="3"/>
  </r>
  <r>
    <x v="7"/>
    <x v="0"/>
    <x v="3"/>
  </r>
  <r>
    <x v="7"/>
    <x v="0"/>
    <x v="3"/>
  </r>
  <r>
    <x v="7"/>
    <x v="0"/>
    <x v="3"/>
  </r>
  <r>
    <x v="7"/>
    <x v="0"/>
    <x v="3"/>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7"/>
    <x v="0"/>
  </r>
  <r>
    <x v="6"/>
    <x v="7"/>
    <x v="0"/>
  </r>
  <r>
    <x v="6"/>
    <x v="7"/>
    <x v="0"/>
  </r>
  <r>
    <x v="6"/>
    <x v="7"/>
    <x v="0"/>
  </r>
  <r>
    <x v="6"/>
    <x v="7"/>
    <x v="0"/>
  </r>
  <r>
    <x v="6"/>
    <x v="7"/>
    <x v="0"/>
  </r>
  <r>
    <x v="6"/>
    <x v="7"/>
    <x v="0"/>
  </r>
  <r>
    <x v="6"/>
    <x v="7"/>
    <x v="0"/>
  </r>
  <r>
    <x v="6"/>
    <x v="7"/>
    <x v="0"/>
  </r>
  <r>
    <x v="6"/>
    <x v="7"/>
    <x v="0"/>
  </r>
  <r>
    <x v="6"/>
    <x v="7"/>
    <x v="0"/>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4"/>
    <x v="0"/>
    <x v="4"/>
  </r>
  <r>
    <x v="5"/>
    <x v="0"/>
    <x v="4"/>
  </r>
  <r>
    <x v="5"/>
    <x v="0"/>
    <x v="4"/>
  </r>
  <r>
    <x v="5"/>
    <x v="0"/>
    <x v="4"/>
  </r>
  <r>
    <x v="5"/>
    <x v="0"/>
    <x v="4"/>
  </r>
  <r>
    <x v="5"/>
    <x v="0"/>
    <x v="4"/>
  </r>
  <r>
    <x v="5"/>
    <x v="0"/>
    <x v="4"/>
  </r>
  <r>
    <x v="5"/>
    <x v="0"/>
    <x v="4"/>
  </r>
  <r>
    <x v="5"/>
    <x v="0"/>
    <x v="4"/>
  </r>
  <r>
    <x v="5"/>
    <x v="0"/>
    <x v="4"/>
  </r>
  <r>
    <x v="5"/>
    <x v="0"/>
    <x v="4"/>
  </r>
  <r>
    <x v="5"/>
    <x v="0"/>
    <x v="4"/>
  </r>
  <r>
    <x v="5"/>
    <x v="0"/>
    <x v="4"/>
  </r>
  <r>
    <x v="5"/>
    <x v="0"/>
    <x v="4"/>
  </r>
  <r>
    <x v="5"/>
    <x v="0"/>
    <x v="4"/>
  </r>
  <r>
    <x v="5"/>
    <x v="0"/>
    <x v="4"/>
  </r>
  <r>
    <x v="5"/>
    <x v="0"/>
    <x v="4"/>
  </r>
  <r>
    <x v="5"/>
    <x v="0"/>
    <x v="4"/>
  </r>
  <r>
    <x v="5"/>
    <x v="0"/>
    <x v="4"/>
  </r>
  <r>
    <x v="5"/>
    <x v="0"/>
    <x v="4"/>
  </r>
  <r>
    <x v="5"/>
    <x v="0"/>
    <x v="4"/>
  </r>
  <r>
    <x v="5"/>
    <x v="0"/>
    <x v="4"/>
  </r>
  <r>
    <x v="5"/>
    <x v="0"/>
    <x v="4"/>
  </r>
  <r>
    <x v="5"/>
    <x v="0"/>
    <x v="4"/>
  </r>
  <r>
    <x v="5"/>
    <x v="0"/>
    <x v="4"/>
  </r>
  <r>
    <x v="6"/>
    <x v="0"/>
    <x v="4"/>
  </r>
  <r>
    <x v="6"/>
    <x v="0"/>
    <x v="4"/>
  </r>
  <r>
    <x v="6"/>
    <x v="0"/>
    <x v="4"/>
  </r>
  <r>
    <x v="6"/>
    <x v="0"/>
    <x v="4"/>
  </r>
  <r>
    <x v="6"/>
    <x v="0"/>
    <x v="4"/>
  </r>
  <r>
    <x v="6"/>
    <x v="0"/>
    <x v="4"/>
  </r>
  <r>
    <x v="6"/>
    <x v="0"/>
    <x v="4"/>
  </r>
  <r>
    <x v="6"/>
    <x v="0"/>
    <x v="4"/>
  </r>
  <r>
    <x v="6"/>
    <x v="0"/>
    <x v="4"/>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7"/>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4"/>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6"/>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1"/>
    <x v="0"/>
  </r>
  <r>
    <x v="6"/>
    <x v="8"/>
    <x v="0"/>
  </r>
  <r>
    <x v="6"/>
    <x v="8"/>
    <x v="0"/>
  </r>
  <r>
    <x v="6"/>
    <x v="8"/>
    <x v="0"/>
  </r>
  <r>
    <x v="6"/>
    <x v="8"/>
    <x v="0"/>
  </r>
  <r>
    <x v="6"/>
    <x v="8"/>
    <x v="0"/>
  </r>
  <r>
    <x v="6"/>
    <x v="8"/>
    <x v="0"/>
  </r>
  <r>
    <x v="6"/>
    <x v="8"/>
    <x v="0"/>
  </r>
  <r>
    <x v="6"/>
    <x v="8"/>
    <x v="0"/>
  </r>
  <r>
    <x v="6"/>
    <x v="8"/>
    <x v="0"/>
  </r>
  <r>
    <x v="6"/>
    <x v="8"/>
    <x v="0"/>
  </r>
  <r>
    <x v="6"/>
    <x v="8"/>
    <x v="0"/>
  </r>
  <r>
    <x v="6"/>
    <x v="8"/>
    <x v="0"/>
  </r>
  <r>
    <x v="6"/>
    <x v="8"/>
    <x v="0"/>
  </r>
  <r>
    <x v="6"/>
    <x v="8"/>
    <x v="0"/>
  </r>
  <r>
    <x v="6"/>
    <x v="8"/>
    <x v="0"/>
  </r>
  <r>
    <x v="6"/>
    <x v="8"/>
    <x v="0"/>
  </r>
  <r>
    <x v="6"/>
    <x v="8"/>
    <x v="0"/>
  </r>
  <r>
    <x v="6"/>
    <x v="8"/>
    <x v="0"/>
  </r>
  <r>
    <x v="6"/>
    <x v="8"/>
    <x v="0"/>
  </r>
  <r>
    <x v="6"/>
    <x v="8"/>
    <x v="0"/>
  </r>
  <r>
    <x v="6"/>
    <x v="8"/>
    <x v="0"/>
  </r>
  <r>
    <x v="6"/>
    <x v="8"/>
    <x v="0"/>
  </r>
  <r>
    <x v="6"/>
    <x v="8"/>
    <x v="0"/>
  </r>
  <r>
    <x v="6"/>
    <x v="8"/>
    <x v="0"/>
  </r>
  <r>
    <x v="6"/>
    <x v="8"/>
    <x v="0"/>
  </r>
  <r>
    <x v="6"/>
    <x v="8"/>
    <x v="0"/>
  </r>
  <r>
    <x v="6"/>
    <x v="8"/>
    <x v="0"/>
  </r>
  <r>
    <x v="6"/>
    <x v="8"/>
    <x v="0"/>
  </r>
  <r>
    <x v="6"/>
    <x v="8"/>
    <x v="0"/>
  </r>
  <r>
    <x v="6"/>
    <x v="8"/>
    <x v="0"/>
  </r>
  <r>
    <x v="6"/>
    <x v="8"/>
    <x v="0"/>
  </r>
  <r>
    <x v="6"/>
    <x v="8"/>
    <x v="0"/>
  </r>
  <r>
    <x v="6"/>
    <x v="8"/>
    <x v="0"/>
  </r>
  <r>
    <x v="6"/>
    <x v="8"/>
    <x v="0"/>
  </r>
  <r>
    <x v="6"/>
    <x v="8"/>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2"/>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5"/>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1"/>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0"/>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1"/>
  </r>
  <r>
    <x v="6"/>
    <x v="12"/>
    <x v="0"/>
  </r>
  <r>
    <x v="6"/>
    <x v="12"/>
    <x v="0"/>
  </r>
  <r>
    <x v="6"/>
    <x v="12"/>
    <x v="1"/>
  </r>
  <r>
    <x v="6"/>
    <x v="12"/>
    <x v="1"/>
  </r>
  <r>
    <x v="6"/>
    <x v="12"/>
    <x v="0"/>
  </r>
  <r>
    <x v="6"/>
    <x v="12"/>
    <x v="1"/>
  </r>
  <r>
    <x v="6"/>
    <x v="12"/>
    <x v="1"/>
  </r>
  <r>
    <x v="6"/>
    <x v="12"/>
    <x v="1"/>
  </r>
  <r>
    <x v="6"/>
    <x v="12"/>
    <x v="1"/>
  </r>
  <r>
    <x v="6"/>
    <x v="12"/>
    <x v="1"/>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12"/>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9"/>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1"/>
  </r>
  <r>
    <x v="6"/>
    <x v="13"/>
    <x v="0"/>
  </r>
  <r>
    <x v="6"/>
    <x v="13"/>
    <x v="0"/>
  </r>
  <r>
    <x v="6"/>
    <x v="13"/>
    <x v="0"/>
  </r>
  <r>
    <x v="6"/>
    <x v="13"/>
    <x v="0"/>
  </r>
  <r>
    <x v="6"/>
    <x v="13"/>
    <x v="1"/>
  </r>
  <r>
    <x v="6"/>
    <x v="13"/>
    <x v="0"/>
  </r>
  <r>
    <x v="6"/>
    <x v="13"/>
    <x v="0"/>
  </r>
  <r>
    <x v="6"/>
    <x v="13"/>
    <x v="0"/>
  </r>
  <r>
    <x v="6"/>
    <x v="13"/>
    <x v="0"/>
  </r>
  <r>
    <x v="6"/>
    <x v="13"/>
    <x v="0"/>
  </r>
  <r>
    <x v="6"/>
    <x v="13"/>
    <x v="0"/>
  </r>
  <r>
    <x v="6"/>
    <x v="13"/>
    <x v="1"/>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6"/>
    <x v="13"/>
    <x v="0"/>
  </r>
  <r>
    <x v="5"/>
    <x v="11"/>
    <x v="0"/>
  </r>
  <r>
    <x v="5"/>
    <x v="11"/>
    <x v="0"/>
  </r>
  <r>
    <x v="5"/>
    <x v="11"/>
    <x v="0"/>
  </r>
  <r>
    <x v="5"/>
    <x v="11"/>
    <x v="0"/>
  </r>
  <r>
    <x v="5"/>
    <x v="11"/>
    <x v="0"/>
  </r>
  <r>
    <x v="5"/>
    <x v="11"/>
    <x v="0"/>
  </r>
  <r>
    <x v="5"/>
    <x v="11"/>
    <x v="0"/>
  </r>
  <r>
    <x v="5"/>
    <x v="11"/>
    <x v="0"/>
  </r>
  <r>
    <x v="5"/>
    <x v="11"/>
    <x v="0"/>
  </r>
  <r>
    <x v="5"/>
    <x v="11"/>
    <x v="0"/>
  </r>
  <r>
    <x v="5"/>
    <x v="11"/>
    <x v="0"/>
  </r>
  <r>
    <x v="5"/>
    <x v="11"/>
    <x v="0"/>
  </r>
  <r>
    <x v="6"/>
    <x v="0"/>
    <x v="0"/>
  </r>
  <r>
    <x v="6"/>
    <x v="0"/>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11"/>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7"/>
    <x v="0"/>
  </r>
  <r>
    <x v="5"/>
    <x v="4"/>
    <x v="0"/>
  </r>
  <r>
    <x v="5"/>
    <x v="4"/>
    <x v="0"/>
  </r>
  <r>
    <x v="5"/>
    <x v="4"/>
    <x v="0"/>
  </r>
  <r>
    <x v="5"/>
    <x v="4"/>
    <x v="0"/>
  </r>
  <r>
    <x v="5"/>
    <x v="4"/>
    <x v="0"/>
  </r>
  <r>
    <x v="5"/>
    <x v="4"/>
    <x v="0"/>
  </r>
  <r>
    <x v="5"/>
    <x v="4"/>
    <x v="0"/>
  </r>
  <r>
    <x v="5"/>
    <x v="4"/>
    <x v="0"/>
  </r>
  <r>
    <x v="5"/>
    <x v="4"/>
    <x v="0"/>
  </r>
  <r>
    <x v="5"/>
    <x v="4"/>
    <x v="0"/>
  </r>
  <r>
    <x v="5"/>
    <x v="4"/>
    <x v="0"/>
  </r>
  <r>
    <x v="5"/>
    <x v="4"/>
    <x v="0"/>
  </r>
  <r>
    <x v="5"/>
    <x v="4"/>
    <x v="0"/>
  </r>
  <r>
    <x v="5"/>
    <x v="4"/>
    <x v="0"/>
  </r>
  <r>
    <x v="5"/>
    <x v="4"/>
    <x v="0"/>
  </r>
  <r>
    <x v="5"/>
    <x v="4"/>
    <x v="0"/>
  </r>
  <r>
    <x v="5"/>
    <x v="4"/>
    <x v="0"/>
  </r>
  <r>
    <x v="5"/>
    <x v="4"/>
    <x v="0"/>
  </r>
  <r>
    <x v="5"/>
    <x v="4"/>
    <x v="0"/>
  </r>
  <r>
    <x v="5"/>
    <x v="4"/>
    <x v="0"/>
  </r>
  <r>
    <x v="5"/>
    <x v="4"/>
    <x v="0"/>
  </r>
  <r>
    <x v="5"/>
    <x v="4"/>
    <x v="0"/>
  </r>
  <r>
    <x v="5"/>
    <x v="4"/>
    <x v="0"/>
  </r>
  <r>
    <x v="5"/>
    <x v="4"/>
    <x v="0"/>
  </r>
  <r>
    <x v="5"/>
    <x v="4"/>
    <x v="0"/>
  </r>
  <r>
    <x v="5"/>
    <x v="4"/>
    <x v="0"/>
  </r>
  <r>
    <x v="5"/>
    <x v="4"/>
    <x v="0"/>
  </r>
  <r>
    <x v="5"/>
    <x v="4"/>
    <x v="0"/>
  </r>
  <r>
    <x v="5"/>
    <x v="4"/>
    <x v="0"/>
  </r>
  <r>
    <x v="5"/>
    <x v="4"/>
    <x v="0"/>
  </r>
  <r>
    <x v="5"/>
    <x v="4"/>
    <x v="0"/>
  </r>
  <r>
    <x v="5"/>
    <x v="4"/>
    <x v="0"/>
  </r>
  <r>
    <x v="5"/>
    <x v="4"/>
    <x v="0"/>
  </r>
  <r>
    <x v="5"/>
    <x v="4"/>
    <x v="0"/>
  </r>
  <r>
    <x v="5"/>
    <x v="4"/>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6"/>
    <x v="11"/>
    <x v="0"/>
  </r>
  <r>
    <x v="8"/>
    <x v="14"/>
    <x v="0"/>
  </r>
  <r>
    <x v="8"/>
    <x v="14"/>
    <x v="0"/>
  </r>
  <r>
    <x v="8"/>
    <x v="14"/>
    <x v="0"/>
  </r>
  <r>
    <x v="8"/>
    <x v="14"/>
    <x v="0"/>
  </r>
  <r>
    <x v="8"/>
    <x v="14"/>
    <x v="0"/>
  </r>
  <r>
    <x v="8"/>
    <x v="14"/>
    <x v="0"/>
  </r>
  <r>
    <x v="8"/>
    <x v="14"/>
    <x v="0"/>
  </r>
  <r>
    <x v="6"/>
    <x v="11"/>
    <x v="0"/>
  </r>
  <r>
    <x v="6"/>
    <x v="11"/>
    <x v="0"/>
  </r>
  <r>
    <x v="6"/>
    <x v="11"/>
    <x v="0"/>
  </r>
  <r>
    <x v="8"/>
    <x v="14"/>
    <x v="0"/>
  </r>
  <r>
    <x v="8"/>
    <x v="14"/>
    <x v="0"/>
  </r>
  <r>
    <x v="8"/>
    <x v="14"/>
    <x v="0"/>
  </r>
  <r>
    <x v="8"/>
    <x v="14"/>
    <x v="0"/>
  </r>
  <r>
    <x v="8"/>
    <x v="14"/>
    <x v="0"/>
  </r>
  <r>
    <x v="8"/>
    <x v="14"/>
    <x v="0"/>
  </r>
  <r>
    <x v="8"/>
    <x v="14"/>
    <x v="0"/>
  </r>
  <r>
    <x v="8"/>
    <x v="14"/>
    <x v="0"/>
  </r>
  <r>
    <x v="8"/>
    <x v="14"/>
    <x v="0"/>
  </r>
  <r>
    <x v="8"/>
    <x v="14"/>
    <x v="0"/>
  </r>
  <r>
    <x v="8"/>
    <x v="14"/>
    <x v="0"/>
  </r>
  <r>
    <x v="8"/>
    <x v="14"/>
    <x v="0"/>
  </r>
  <r>
    <x v="6"/>
    <x v="0"/>
    <x v="0"/>
  </r>
  <r>
    <x v="6"/>
    <x v="0"/>
    <x v="0"/>
  </r>
  <r>
    <x v="8"/>
    <x v="14"/>
    <x v="0"/>
  </r>
  <r>
    <x v="6"/>
    <x v="6"/>
    <x v="0"/>
  </r>
  <r>
    <x v="6"/>
    <x v="6"/>
    <x v="0"/>
  </r>
  <r>
    <x v="6"/>
    <x v="15"/>
    <x v="0"/>
  </r>
  <r>
    <x v="6"/>
    <x v="7"/>
    <x v="0"/>
  </r>
  <r>
    <x v="6"/>
    <x v="6"/>
    <x v="0"/>
  </r>
  <r>
    <x v="6"/>
    <x v="6"/>
    <x v="0"/>
  </r>
  <r>
    <x v="6"/>
    <x v="11"/>
    <x v="0"/>
  </r>
  <r>
    <x v="6"/>
    <x v="16"/>
    <x v="0"/>
  </r>
  <r>
    <x v="6"/>
    <x v="16"/>
    <x v="0"/>
  </r>
  <r>
    <x v="6"/>
    <x v="11"/>
    <x v="0"/>
  </r>
  <r>
    <x v="6"/>
    <x v="7"/>
    <x v="0"/>
  </r>
  <r>
    <x v="6"/>
    <x v="7"/>
    <x v="0"/>
  </r>
  <r>
    <x v="6"/>
    <x v="11"/>
    <x v="0"/>
  </r>
  <r>
    <x v="6"/>
    <x v="16"/>
    <x v="0"/>
  </r>
  <r>
    <x v="6"/>
    <x v="11"/>
    <x v="0"/>
  </r>
  <r>
    <x v="6"/>
    <x v="7"/>
    <x v="0"/>
  </r>
  <r>
    <x v="6"/>
    <x v="7"/>
    <x v="0"/>
  </r>
  <r>
    <x v="6"/>
    <x v="11"/>
    <x v="0"/>
  </r>
  <r>
    <x v="6"/>
    <x v="11"/>
    <x v="0"/>
  </r>
  <r>
    <x v="6"/>
    <x v="7"/>
    <x v="0"/>
  </r>
  <r>
    <x v="6"/>
    <x v="16"/>
    <x v="0"/>
  </r>
  <r>
    <x v="6"/>
    <x v="16"/>
    <x v="0"/>
  </r>
  <r>
    <x v="6"/>
    <x v="11"/>
    <x v="0"/>
  </r>
  <r>
    <x v="6"/>
    <x v="11"/>
    <x v="0"/>
  </r>
  <r>
    <x v="6"/>
    <x v="7"/>
    <x v="0"/>
  </r>
  <r>
    <x v="6"/>
    <x v="11"/>
    <x v="0"/>
  </r>
  <r>
    <x v="6"/>
    <x v="16"/>
    <x v="0"/>
  </r>
  <r>
    <x v="6"/>
    <x v="16"/>
    <x v="0"/>
  </r>
  <r>
    <x v="6"/>
    <x v="11"/>
    <x v="0"/>
  </r>
  <r>
    <x v="8"/>
    <x v="14"/>
    <x v="0"/>
  </r>
  <r>
    <x v="6"/>
    <x v="11"/>
    <x v="0"/>
  </r>
  <r>
    <x v="6"/>
    <x v="16"/>
    <x v="0"/>
  </r>
  <r>
    <x v="6"/>
    <x v="7"/>
    <x v="0"/>
  </r>
  <r>
    <x v="6"/>
    <x v="11"/>
    <x v="0"/>
  </r>
  <r>
    <x v="6"/>
    <x v="6"/>
    <x v="0"/>
  </r>
  <r>
    <x v="6"/>
    <x v="7"/>
    <x v="0"/>
  </r>
  <r>
    <x v="6"/>
    <x v="16"/>
    <x v="0"/>
  </r>
  <r>
    <x v="6"/>
    <x v="11"/>
    <x v="0"/>
  </r>
  <r>
    <x v="6"/>
    <x v="11"/>
    <x v="0"/>
  </r>
  <r>
    <x v="6"/>
    <x v="11"/>
    <x v="0"/>
  </r>
  <r>
    <x v="6"/>
    <x v="16"/>
    <x v="0"/>
  </r>
  <r>
    <x v="6"/>
    <x v="7"/>
    <x v="0"/>
  </r>
  <r>
    <x v="6"/>
    <x v="7"/>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6"/>
    <x v="10"/>
    <x v="0"/>
  </r>
  <r>
    <x v="6"/>
    <x v="11"/>
    <x v="0"/>
  </r>
  <r>
    <x v="8"/>
    <x v="14"/>
    <x v="0"/>
  </r>
  <r>
    <x v="6"/>
    <x v="11"/>
    <x v="0"/>
  </r>
  <r>
    <x v="1"/>
    <x v="0"/>
    <x v="3"/>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4"/>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7"/>
    <x v="0"/>
  </r>
  <r>
    <x v="8"/>
    <x v="18"/>
    <x v="0"/>
  </r>
  <r>
    <x v="8"/>
    <x v="18"/>
    <x v="0"/>
  </r>
  <r>
    <x v="8"/>
    <x v="18"/>
    <x v="0"/>
  </r>
  <r>
    <x v="8"/>
    <x v="18"/>
    <x v="0"/>
  </r>
  <r>
    <x v="8"/>
    <x v="18"/>
    <x v="0"/>
  </r>
  <r>
    <x v="8"/>
    <x v="18"/>
    <x v="0"/>
  </r>
  <r>
    <x v="8"/>
    <x v="19"/>
    <x v="4"/>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9"/>
    <x v="4"/>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8"/>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8"/>
    <x v="10"/>
    <x v="0"/>
  </r>
  <r>
    <x v="7"/>
    <x v="0"/>
    <x v="3"/>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859">
  <r>
    <s v="Bitcoin"/>
    <n v="2010"/>
    <m/>
    <x v="0"/>
    <m/>
    <x v="0"/>
    <x v="0"/>
    <s v="P2P value transfer"/>
    <s v="Bitcoin"/>
    <m/>
    <x v="0"/>
    <m/>
    <m/>
    <m/>
    <x v="0"/>
    <m/>
    <s v="n/a"/>
    <x v="0"/>
    <s v="n/a"/>
    <s v="n/a"/>
    <s v="----"/>
    <x v="0"/>
    <x v="0"/>
    <x v="0"/>
    <s v="n/a"/>
  </r>
  <r>
    <s v="Bisq (decentralized exchange)"/>
    <n v="2014"/>
    <m/>
    <x v="1"/>
    <n v="81"/>
    <x v="1"/>
    <x v="1"/>
    <s v="Decentralized Exchange"/>
    <s v="Bitcoin"/>
    <s v="Weighted - Reputation Like"/>
    <x v="1"/>
    <s v="Reputation"/>
    <s v="Indirect - Token Value"/>
    <s v="Relative majority"/>
    <x v="1"/>
    <m/>
    <n v="227"/>
    <x v="1"/>
    <s v="?"/>
    <n v="18"/>
    <s v="Uses DAO for governance (with BSQ coloured coin)"/>
    <x v="1"/>
    <x v="1"/>
    <x v="1"/>
    <s v="&lt;1"/>
  </r>
  <r>
    <s v="Dash"/>
    <n v="2014"/>
    <m/>
    <x v="1"/>
    <n v="81"/>
    <x v="1"/>
    <x v="0"/>
    <s v="P2P value transfer (private)"/>
    <s v="Dash"/>
    <s v="Direct democracy - majority"/>
    <x v="2"/>
    <s v="Direct Democracy"/>
    <s v="Indirect - Token Value"/>
    <s v="Yes (x-y votes &gt; 10% total available)"/>
    <x v="1"/>
    <s v="0 to 25%"/>
    <s v="1000+"/>
    <x v="2"/>
    <s v="?"/>
    <n v="529"/>
    <s v="Voting through Masternodes (5046 on last 2020 vote) - have Dash DAO irrevocable trust`-https://beta.dashwatch.org/proposals"/>
    <x v="2"/>
    <x v="1"/>
    <x v="1"/>
    <s v="&lt;1"/>
  </r>
  <r>
    <s v="Colony"/>
    <n v="2014"/>
    <m/>
    <x v="1"/>
    <m/>
    <x v="2"/>
    <x v="2"/>
    <s v="Platform/factory for DAOs - get started button disabled, v2 to come live soon, restricted access"/>
    <s v="Ethereum"/>
    <s v="In development v2 to go live soon"/>
    <x v="0"/>
    <m/>
    <m/>
    <m/>
    <x v="0"/>
    <m/>
    <s v="n/a"/>
    <x v="0"/>
    <s v="n/a"/>
    <s v="n/a"/>
    <s v="Metacolony is the community with CLNY tokens. Can't find CLNY tokens on ehterscan"/>
    <x v="0"/>
    <x v="0"/>
    <x v="0"/>
    <s v="n/a"/>
  </r>
  <r>
    <s v="Otonomos"/>
    <n v="2014"/>
    <m/>
    <x v="1"/>
    <n v="81"/>
    <x v="0"/>
    <x v="3"/>
    <s v="Set up blockchain companies in multiple jurisdictions via https://otoco.io/"/>
    <s v="Ethereum"/>
    <m/>
    <x v="0"/>
    <m/>
    <m/>
    <m/>
    <x v="0"/>
    <m/>
    <s v="n/a"/>
    <x v="0"/>
    <s v="n/a"/>
    <s v="n/a"/>
    <s v="Apparently 179 LLCs created via https://otoco.io/"/>
    <x v="0"/>
    <x v="0"/>
    <x v="0"/>
    <s v="n/a"/>
  </r>
  <r>
    <s v="LaZooz.org"/>
    <n v="2014"/>
    <m/>
    <x v="1"/>
    <m/>
    <x v="3"/>
    <x v="1"/>
    <s v="Decentralized Ride Sharing"/>
    <m/>
    <m/>
    <x v="0"/>
    <m/>
    <m/>
    <m/>
    <x v="0"/>
    <m/>
    <s v="n/a"/>
    <x v="0"/>
    <s v="n/a"/>
    <s v="n/a"/>
    <s v="More Dapp than DAO?"/>
    <x v="3"/>
    <x v="0"/>
    <x v="0"/>
    <s v="&gt;12"/>
  </r>
  <r>
    <s v="GnosisDAO"/>
    <n v="2015"/>
    <m/>
    <x v="2"/>
    <n v="69"/>
    <x v="1"/>
    <x v="1"/>
    <s v="GnosisDAO is the prediction market-driven collective, stewarding the Gnosis ecosystem through futarchy: governance by prediction markets."/>
    <s v="Ethereum"/>
    <s v="through snapshot and omen (prediction market)"/>
    <x v="0"/>
    <m/>
    <m/>
    <m/>
    <x v="0"/>
    <m/>
    <s v="1000+"/>
    <x v="2"/>
    <s v="?"/>
    <n v="5"/>
    <s v="are 11254 tokenholders but unclear if they all have voting power"/>
    <x v="4"/>
    <x v="2"/>
    <x v="2"/>
    <s v="&lt;1"/>
  </r>
  <r>
    <s v="makerDAO"/>
    <n v="2015"/>
    <m/>
    <x v="2"/>
    <n v="69"/>
    <x v="1"/>
    <x v="1"/>
    <s v="creating stablecoin"/>
    <s v="Ethereum"/>
    <s v="Weighted - Share Like - Time Lock"/>
    <x v="1"/>
    <s v="Share"/>
    <s v="No"/>
    <s v="Relative majority"/>
    <x v="1"/>
    <m/>
    <s v="1000+"/>
    <x v="2"/>
    <m/>
    <n v="476"/>
    <s v="100K+ mkr token holders, unclear if they can all vote"/>
    <x v="5"/>
    <x v="1"/>
    <x v="1"/>
    <s v="&lt;1"/>
  </r>
  <r>
    <s v="DFINITY"/>
    <n v="2015"/>
    <m/>
    <x v="2"/>
    <n v="69"/>
    <x v="1"/>
    <x v="0"/>
    <s v="Blockchain Network managed through the Network Nervous System (autonomous governance through voting if one is a node and locked in tokens"/>
    <s v="DFINITY"/>
    <s v="Liquid Democracy - https://dfinity.org/faq/network-nervous-system-(nns)"/>
    <x v="0"/>
    <m/>
    <m/>
    <m/>
    <x v="0"/>
    <m/>
    <s v="?"/>
    <x v="3"/>
    <m/>
    <s v="?"/>
    <s v="Autononmous Algorithm Voting  System. Tokens locked can create voting power"/>
    <x v="6"/>
    <x v="3"/>
    <x v="3"/>
    <s v="unknown"/>
  </r>
  <r>
    <s v="The DAO"/>
    <n v="2016"/>
    <m/>
    <x v="3"/>
    <m/>
    <x v="3"/>
    <x v="1"/>
    <s v="Investment firm"/>
    <s v="Ethereum"/>
    <s v="Majority voting - quorum?"/>
    <x v="0"/>
    <m/>
    <m/>
    <m/>
    <x v="0"/>
    <m/>
    <s v="1000+"/>
    <x v="0"/>
    <s v="n/a"/>
    <s v="n/a"/>
    <s v="18000+ tokenholders at one time. Most know case as result of crash"/>
    <x v="7"/>
    <x v="0"/>
    <x v="0"/>
    <s v="&gt;12"/>
  </r>
  <r>
    <s v="the Plantoid"/>
    <n v="2016"/>
    <m/>
    <x v="3"/>
    <m/>
    <x v="3"/>
    <x v="1"/>
    <s v="Art project - experiment ended"/>
    <s v="n/a"/>
    <m/>
    <x v="0"/>
    <m/>
    <m/>
    <m/>
    <x v="0"/>
    <m/>
    <m/>
    <x v="0"/>
    <m/>
    <m/>
    <s v="https://www.plantoidproject.eu/index.php/results"/>
    <x v="8"/>
    <x v="0"/>
    <x v="0"/>
    <s v="&gt;12"/>
  </r>
  <r>
    <s v="eSports DAO"/>
    <n v="2016"/>
    <m/>
    <x v="3"/>
    <m/>
    <x v="2"/>
    <x v="1"/>
    <s v="Part of MetaClan"/>
    <s v="Ethereum"/>
    <m/>
    <x v="0"/>
    <m/>
    <m/>
    <m/>
    <x v="0"/>
    <m/>
    <s v="1431 (max)"/>
    <x v="0"/>
    <m/>
    <m/>
    <s v="https://tokentuesdays.substack.com/p/metaclan-launches-e-sports-dao"/>
    <x v="9"/>
    <x v="0"/>
    <x v="4"/>
    <s v="&gt;12"/>
  </r>
  <r>
    <s v="Etherisc"/>
    <n v="2016"/>
    <m/>
    <x v="3"/>
    <m/>
    <x v="0"/>
    <x v="4"/>
    <m/>
    <s v="Ethereum"/>
    <m/>
    <x v="0"/>
    <m/>
    <m/>
    <m/>
    <x v="0"/>
    <m/>
    <s v="n/a"/>
    <x v="0"/>
    <s v="n/a"/>
    <s v="n/a"/>
    <m/>
    <x v="0"/>
    <x v="0"/>
    <x v="0"/>
    <s v="n/a"/>
  </r>
  <r>
    <s v="Flight insurance - Etherisc"/>
    <n v="2016"/>
    <m/>
    <x v="3"/>
    <m/>
    <x v="0"/>
    <x v="4"/>
    <m/>
    <s v="Ethereum"/>
    <m/>
    <x v="0"/>
    <m/>
    <m/>
    <m/>
    <x v="0"/>
    <m/>
    <s v="n/a"/>
    <x v="0"/>
    <s v="n/a"/>
    <s v="n/a"/>
    <m/>
    <x v="0"/>
    <x v="0"/>
    <x v="0"/>
    <s v="n/a"/>
  </r>
  <r>
    <s v="Aragon (2016) - possible since 2018"/>
    <n v="2017"/>
    <m/>
    <x v="4"/>
    <n v="45"/>
    <x v="0"/>
    <x v="2"/>
    <s v="Platform/factory for DAOs"/>
    <m/>
    <m/>
    <x v="0"/>
    <m/>
    <m/>
    <m/>
    <x v="0"/>
    <m/>
    <s v="n/a"/>
    <x v="0"/>
    <s v="n/a"/>
    <s v="n/a"/>
    <s v="Not a DAO in itself."/>
    <x v="10"/>
    <x v="0"/>
    <x v="0"/>
    <s v="&lt;1"/>
  </r>
  <r>
    <s v="Sapien (build on DAOStack)"/>
    <n v="2017"/>
    <m/>
    <x v="4"/>
    <m/>
    <x v="2"/>
    <x v="5"/>
    <s v="Social network"/>
    <s v="Ethereum"/>
    <m/>
    <x v="0"/>
    <m/>
    <m/>
    <m/>
    <x v="0"/>
    <m/>
    <s v="1567 active tribes"/>
    <x v="0"/>
    <m/>
    <m/>
    <s v="https://blog.sapien.network/sapien-x-daostack-bounty-program-210ed39e4851"/>
    <x v="11"/>
    <x v="0"/>
    <x v="0"/>
    <s v="&gt;12"/>
  </r>
  <r>
    <s v="DAOstack"/>
    <n v="2017"/>
    <m/>
    <x v="4"/>
    <n v="45"/>
    <x v="0"/>
    <x v="2"/>
    <s v="Platform/factory for DAOs"/>
    <s v="Ethereum"/>
    <m/>
    <x v="0"/>
    <m/>
    <m/>
    <m/>
    <x v="0"/>
    <m/>
    <s v="n/a"/>
    <x v="0"/>
    <s v="n/a"/>
    <s v="n/a"/>
    <s v="Eerste is GenesisDAO - momenteel 257 reputation holders"/>
    <x v="5"/>
    <x v="0"/>
    <x v="0"/>
    <m/>
  </r>
  <r>
    <s v="EOSdac (blockproducer)"/>
    <n v="2018"/>
    <m/>
    <x v="5"/>
    <n v="33"/>
    <x v="1"/>
    <x v="0"/>
    <s v="Blockproducer for EOS "/>
    <s v="EOS"/>
    <m/>
    <x v="0"/>
    <m/>
    <m/>
    <m/>
    <x v="0"/>
    <m/>
    <s v="?"/>
    <x v="3"/>
    <s v="?"/>
    <s v="?"/>
    <s v="Blockproducer"/>
    <x v="6"/>
    <x v="3"/>
    <x v="3"/>
    <s v="unknown"/>
  </r>
  <r>
    <s v="EOSdac (platform)"/>
    <n v="2018"/>
    <m/>
    <x v="5"/>
    <m/>
    <x v="2"/>
    <x v="2"/>
    <s v="Platform/factory for DAOs (DACs) on EOSDAC"/>
    <s v="EOS"/>
    <m/>
    <x v="0"/>
    <m/>
    <m/>
    <m/>
    <x v="0"/>
    <m/>
    <s v="n/a"/>
    <x v="0"/>
    <s v="n/a"/>
    <s v="n/a"/>
    <s v="EOS versie van Aragon?"/>
    <x v="12"/>
    <x v="0"/>
    <x v="0"/>
    <s v="&gt;12"/>
  </r>
  <r>
    <s v="DutchX (build on DAOStack) (DxDAO)"/>
    <n v="2019"/>
    <s v="august"/>
    <x v="6"/>
    <n v="19"/>
    <x v="1"/>
    <x v="5"/>
    <s v="Decentralized Exchange"/>
    <s v="Ethereum"/>
    <s v="Holographic"/>
    <x v="1"/>
    <s v="Reputation"/>
    <s v="Yes - Automatic Reputation"/>
    <s v="Progressive"/>
    <x v="1"/>
    <m/>
    <n v="460"/>
    <x v="2"/>
    <s v="19,49K eth, 887,19k dai, 666,8k usdc, 23,73k dxd and various others"/>
    <n v="524"/>
    <s v="extremely well funded"/>
    <x v="13"/>
    <x v="1"/>
    <x v="1"/>
    <s v="&lt;1"/>
  </r>
  <r>
    <s v="Nexus Mutual"/>
    <n v="2019"/>
    <m/>
    <x v="7"/>
    <n v="21"/>
    <x v="1"/>
    <x v="1"/>
    <s v="Decentralized Insurance"/>
    <s v="Ethereum"/>
    <s v="Direct democracy - majority - layered"/>
    <x v="2"/>
    <s v="Direct Democracy"/>
    <s v="Yes - Tokens"/>
    <s v="Yes - various"/>
    <x v="1"/>
    <s v="Various"/>
    <s v="1000+"/>
    <x v="2"/>
    <s v="?"/>
    <n v="132"/>
    <s v="3393 tokenholders - https://etherscan.io/token/0xd7c49cee7e9188cca6ad8ff264c1da2e69d4cf3b#balances - Operational Handling through DAO"/>
    <x v="2"/>
    <x v="1"/>
    <x v="1"/>
    <s v="&lt;1"/>
  </r>
  <r>
    <s v="District0x"/>
    <n v="2017"/>
    <m/>
    <x v="4"/>
    <m/>
    <x v="0"/>
    <x v="6"/>
    <s v="Decentralized community making DAOs possible - using Aragon for governance"/>
    <s v="Ethereum"/>
    <m/>
    <x v="0"/>
    <m/>
    <m/>
    <m/>
    <x v="0"/>
    <m/>
    <s v="n/a"/>
    <x v="0"/>
    <s v="n/a"/>
    <s v="n/a"/>
    <s v="District0X maakt gebruik van Aragon voor de governance van hun DAO communities, 167 disctricts (t/m ID 281)21 februari 2019 - lijst die online stond is niet meer online te vinden maar lijken nu district proposals te zijn,ipv echte districts (https://vote.district0x.io/) lijken nu nog maar 2-3 districts aanwezig te zijn waarvan 1 blijkbaar under construction"/>
    <x v="14"/>
    <x v="0"/>
    <x v="0"/>
    <s v="n/a"/>
  </r>
  <r>
    <s v="District0X - Ethlance District"/>
    <n v="2017"/>
    <s v="january"/>
    <x v="8"/>
    <m/>
    <x v="3"/>
    <x v="7"/>
    <s v="Decentralized Community - hire or work for Ether cryptocurrency"/>
    <s v="Ethereum"/>
    <m/>
    <x v="0"/>
    <m/>
    <m/>
    <m/>
    <x v="0"/>
    <m/>
    <s v="n/a"/>
    <x v="0"/>
    <s v="n/a"/>
    <s v="n/a"/>
    <s v="District0X maakt gebruik van Aragon voor de governance van hun DAO communities, 167 disctricts (t/m ID 281)21 februari 2019 - lijst die online stond is niet meer online te vinden maar lijken nu district proposals te zijn,ipv echte districts (https://vote.district0x.io/) lijken nu nog maar 2-3 districts aanwezig te zijn waarvan 1 blijkbaar under construction"/>
    <x v="15"/>
    <x v="0"/>
    <x v="4"/>
    <s v="&gt;12"/>
  </r>
  <r>
    <s v="District0X - Meme Factory"/>
    <n v="2019"/>
    <m/>
    <x v="7"/>
    <n v="21"/>
    <x v="1"/>
    <x v="7"/>
    <s v="NFT - A decentralized registry and marketplace for the creation, exchange, and collection of provably rare digital assets."/>
    <s v="Ethereum"/>
    <m/>
    <x v="0"/>
    <m/>
    <m/>
    <m/>
    <x v="0"/>
    <m/>
    <s v="n/a"/>
    <x v="3"/>
    <s v="n/a"/>
    <s v="n/a"/>
    <s v="District0X maakt gebruik van Aragon voor de governance van hun DAO communities, 167 disctricts (t/m ID 281)21 februari 2019 - lijst die online stond is niet meer online te vinden maar lijken nu district proposals te zijn,ipv echte districts (https://vote.district0x.io/) lijken nu nog maar 2-3 districts aanwezig te zijn waarvan 1 blijkbaar under construction"/>
    <x v="16"/>
    <x v="3"/>
    <x v="3"/>
    <s v="unknown"/>
  </r>
  <r>
    <s v="District0X - Name Bazaar"/>
    <n v="2017"/>
    <s v="october"/>
    <x v="9"/>
    <m/>
    <x v="2"/>
    <x v="7"/>
    <s v="Name Service - peer-to-peer marketplace for the exchange of names registered via the Ethereum Name Service"/>
    <s v="Ethereum"/>
    <m/>
    <x v="0"/>
    <m/>
    <m/>
    <m/>
    <x v="0"/>
    <m/>
    <s v="n/a"/>
    <x v="0"/>
    <s v="n/a"/>
    <s v="n/a"/>
    <s v="District0X maakt gebruik van Aragon voor de governance van hun DAO communities, 167 disctricts (t/m ID 281)21 februari 2019 - lijst die online stond is niet meer online te vinden maar lijken nu district proposals te zijn,ipv echte districts (https://vote.district0x.io/) lijken nu nog maar 2-3 districts aanwezig te zijn waarvan 1 blijkbaar under construction"/>
    <x v="15"/>
    <x v="0"/>
    <x v="4"/>
    <s v="&gt;12"/>
  </r>
  <r>
    <s v="IoTex"/>
    <n v="2017"/>
    <m/>
    <x v="4"/>
    <m/>
    <x v="0"/>
    <x v="8"/>
    <s v="Bridge between blockchain protocols and IoT devices. IoTeX is building the Internet of Trusted Things, where all physical and virtual &quot;things&quot; -- humans, machines, businesses, DApps -- will be able to securely exchange information and value at global scale."/>
    <s v="IoTex"/>
    <m/>
    <x v="0"/>
    <m/>
    <m/>
    <m/>
    <x v="0"/>
    <m/>
    <m/>
    <x v="0"/>
    <m/>
    <m/>
    <m/>
    <x v="0"/>
    <x v="0"/>
    <x v="0"/>
    <s v="n/a"/>
  </r>
  <r>
    <s v="Compound Finance"/>
    <n v="2019"/>
    <m/>
    <x v="7"/>
    <n v="21"/>
    <x v="1"/>
    <x v="1"/>
    <s v="Decentralized Open Source Autonomous Protocol - financial applications"/>
    <s v="Ethereum"/>
    <s v="Weighted - Share Like - delegated"/>
    <x v="1"/>
    <s v="Share"/>
    <s v="Indirect - Token Value"/>
    <s v="Yes - 4% (400K v/d 10M tokens)"/>
    <x v="1"/>
    <s v="0 to 25%"/>
    <n v="55"/>
    <x v="1"/>
    <s v="n/a"/>
    <n v="41"/>
    <s v="only top 100 tokenholders visible - top 55 has 99,92% of voting weight"/>
    <x v="17"/>
    <x v="1"/>
    <x v="1"/>
    <s v="&lt;1"/>
  </r>
  <r>
    <s v="Dharma"/>
    <n v="2018"/>
    <m/>
    <x v="5"/>
    <m/>
    <x v="0"/>
    <x v="4"/>
    <s v="Decentralized Saving "/>
    <s v="Ethereum"/>
    <m/>
    <x v="0"/>
    <m/>
    <m/>
    <m/>
    <x v="0"/>
    <m/>
    <s v="n/a"/>
    <x v="0"/>
    <s v="n/a"/>
    <s v="n/a"/>
    <s v="White paper released 2017"/>
    <x v="0"/>
    <x v="0"/>
    <x v="0"/>
    <s v="n/a"/>
  </r>
  <r>
    <s v="Giveth - Geen DAO - wel interessante casus, gebruiken DAOs om fund beheer de doen - https://docs.google.com/spreadsheets/d/1C0mm2j3KHXTB4lEoIqE84v3rcWnKcAwO2ZWAgaiDmZQ/edit#gid=721469723"/>
    <n v="2017"/>
    <m/>
    <x v="4"/>
    <m/>
    <x v="0"/>
    <x v="2"/>
    <s v="Decentralized Altruistic Community - Dapp development group"/>
    <s v="Ethereum"/>
    <m/>
    <x v="0"/>
    <m/>
    <m/>
    <m/>
    <x v="0"/>
    <m/>
    <s v="n/a"/>
    <x v="0"/>
    <s v="n/a"/>
    <s v="n/a"/>
    <s v="Lijken we met regelmaat DAOs te gebruiken voor fund beheer"/>
    <x v="0"/>
    <x v="0"/>
    <x v="0"/>
    <s v="n/a"/>
  </r>
  <r>
    <s v="INHUBBER - blijkt toch geen DAO"/>
    <n v="2018"/>
    <m/>
    <x v="5"/>
    <m/>
    <x v="0"/>
    <x v="4"/>
    <s v="Decentralized Transport Finance and Doc optimization"/>
    <m/>
    <m/>
    <x v="0"/>
    <m/>
    <m/>
    <m/>
    <x v="0"/>
    <m/>
    <s v="n/a"/>
    <x v="0"/>
    <s v="n/a"/>
    <s v="n/a"/>
    <m/>
    <x v="0"/>
    <x v="0"/>
    <x v="0"/>
    <s v="n/a"/>
  </r>
  <r>
    <s v="Gab"/>
    <n v="2019"/>
    <m/>
    <x v="7"/>
    <m/>
    <x v="0"/>
    <x v="2"/>
    <s v="No DAO - Alt Right decentralized social media platform"/>
    <s v="Gab"/>
    <m/>
    <x v="0"/>
    <m/>
    <m/>
    <m/>
    <x v="0"/>
    <m/>
    <s v="n/a"/>
    <x v="0"/>
    <s v="n/a"/>
    <s v="n/a"/>
    <s v="Fork from Mastodon"/>
    <x v="0"/>
    <x v="0"/>
    <x v="0"/>
    <s v="n/a"/>
  </r>
  <r>
    <s v="Mastodon"/>
    <n v="2016"/>
    <m/>
    <x v="3"/>
    <m/>
    <x v="0"/>
    <x v="4"/>
    <s v="No DAO - Decentralized Social Media"/>
    <m/>
    <m/>
    <x v="0"/>
    <m/>
    <m/>
    <m/>
    <x v="0"/>
    <m/>
    <s v="46,3K active users"/>
    <x v="0"/>
    <s v="n/a"/>
    <s v="n/a"/>
    <m/>
    <x v="0"/>
    <x v="0"/>
    <x v="0"/>
    <s v="n/a"/>
  </r>
  <r>
    <s v="0xchain (0x)"/>
    <n v="2016"/>
    <m/>
    <x v="3"/>
    <n v="57"/>
    <x v="1"/>
    <x v="1"/>
    <s v="0x Protocol is free, open-source infrastructure that developers and businesses utilize to build products that enable the purchasing and trading of crypto tokens"/>
    <s v="Ethereum"/>
    <s v="Weighted - Share Like - delegated - time lock - can add during vote"/>
    <x v="1"/>
    <s v="Share"/>
    <s v="Indirect - Staking Revenues"/>
    <s v="Relative majority"/>
    <x v="1"/>
    <m/>
    <s v="1000+"/>
    <x v="2"/>
    <s v="$126M"/>
    <n v="83"/>
    <s v="DAO for update voting - on average 10M tokens for a vote op 1700M - in total 178K accounts hold ZRX. Potentially all could vote"/>
    <x v="18"/>
    <x v="1"/>
    <x v="1"/>
    <s v="&lt;1"/>
  </r>
  <r>
    <s v="PragueDAO"/>
    <n v="2018"/>
    <m/>
    <x v="5"/>
    <n v="33"/>
    <x v="1"/>
    <x v="5"/>
    <s v="A Decentralized Collective designed to scale Tech Startups."/>
    <s v="Ethereum"/>
    <m/>
    <x v="0"/>
    <m/>
    <m/>
    <m/>
    <x v="0"/>
    <m/>
    <s v="n/a"/>
    <x v="3"/>
    <s v="n/a"/>
    <s v="n/a"/>
    <s v="Physical DAO - PragueDAO supports disruptive ideas in the first incubator governed by the community"/>
    <x v="15"/>
    <x v="4"/>
    <x v="4"/>
    <m/>
  </r>
  <r>
    <s v="Cryptokitties"/>
    <n v="2018"/>
    <m/>
    <x v="5"/>
    <m/>
    <x v="0"/>
    <x v="9"/>
    <s v="Dapp - NFT via a ERC721 token contract"/>
    <s v="Ethereum"/>
    <m/>
    <x v="0"/>
    <m/>
    <m/>
    <m/>
    <x v="0"/>
    <m/>
    <s v="n/a"/>
    <x v="0"/>
    <s v="n/a"/>
    <s v="n/a"/>
    <s v="NFT"/>
    <x v="0"/>
    <x v="0"/>
    <x v="0"/>
    <s v="n/a"/>
  </r>
  <r>
    <s v="BitFWD Blockathon"/>
    <n v="2019"/>
    <s v="june"/>
    <x v="7"/>
    <n v="21"/>
    <x v="1"/>
    <x v="5"/>
    <m/>
    <s v="Ethereum"/>
    <s v="Holographic"/>
    <x v="1"/>
    <s v="Reputation"/>
    <s v="Yes - Automatic Reputation"/>
    <s v="Progressive"/>
    <x v="1"/>
    <m/>
    <n v="36"/>
    <x v="4"/>
    <s v="0,03 Eth"/>
    <n v="59"/>
    <s v="only findable via etherscan, last voting 29-12-2019"/>
    <x v="19"/>
    <x v="1"/>
    <x v="4"/>
    <n v="17"/>
  </r>
  <r>
    <s v="Cement DAO"/>
    <n v="2019"/>
    <s v="june"/>
    <x v="7"/>
    <n v="21"/>
    <x v="1"/>
    <x v="5"/>
    <m/>
    <s v="Ethereum"/>
    <m/>
    <x v="0"/>
    <m/>
    <m/>
    <m/>
    <x v="0"/>
    <m/>
    <n v="8"/>
    <x v="5"/>
    <s v="0 eth"/>
    <n v="4"/>
    <s v="lv 29-11-2019"/>
    <x v="20"/>
    <x v="2"/>
    <x v="2"/>
    <n v="9"/>
  </r>
  <r>
    <s v="CuraDAO"/>
    <n v="2019"/>
    <s v="august"/>
    <x v="6"/>
    <n v="19"/>
    <x v="1"/>
    <x v="5"/>
    <m/>
    <s v="Ethereum"/>
    <s v="Holographic"/>
    <x v="1"/>
    <s v="Reputation"/>
    <s v="Yes - Automatic Reputation"/>
    <s v="Progressive"/>
    <x v="1"/>
    <m/>
    <n v="55"/>
    <x v="1"/>
    <s v="1.92166879482330423 Eth, 5657,x PAN, 318,58x dai, 310 gen, 3,88 sai, 9,4x ebk, various others, inclu 1542,875 CuraDai"/>
    <n v="47"/>
    <s v="Is een pilot - lv 21-1-2020"/>
    <x v="21"/>
    <x v="1"/>
    <x v="1"/>
    <n v="3"/>
  </r>
  <r>
    <s v="DAOFund"/>
    <n v="2019"/>
    <s v="july"/>
    <x v="10"/>
    <n v="20"/>
    <x v="1"/>
    <x v="5"/>
    <m/>
    <s v="Ethereum"/>
    <s v="Holographic"/>
    <x v="1"/>
    <s v="Reputation"/>
    <s v="Yes - Automatic Reputation"/>
    <s v="Progressive"/>
    <x v="1"/>
    <m/>
    <n v="6"/>
    <x v="5"/>
    <s v="100 sai, 52,5 gen, 700 rep"/>
    <n v="48"/>
    <s v="lv 8-10-2019"/>
    <x v="22"/>
    <x v="1"/>
    <x v="1"/>
    <n v="10"/>
  </r>
  <r>
    <s v="DAOFund Manager"/>
    <n v="2019"/>
    <s v="july"/>
    <x v="10"/>
    <n v="20"/>
    <x v="1"/>
    <x v="5"/>
    <m/>
    <s v="Ethereum"/>
    <m/>
    <x v="0"/>
    <m/>
    <m/>
    <m/>
    <x v="0"/>
    <m/>
    <n v="3"/>
    <x v="6"/>
    <n v="0"/>
    <n v="6"/>
    <s v="lv 13-9-2019"/>
    <x v="19"/>
    <x v="2"/>
    <x v="4"/>
    <m/>
  </r>
  <r>
    <s v="DetroitDAO"/>
    <n v="2019"/>
    <s v="october"/>
    <x v="11"/>
    <n v="17"/>
    <x v="1"/>
    <x v="5"/>
    <m/>
    <s v="Ethereum"/>
    <s v="Holographic"/>
    <x v="1"/>
    <s v="Reputation"/>
    <s v="Yes - Automatic Reputation"/>
    <s v="Progressive"/>
    <x v="1"/>
    <m/>
    <n v="6"/>
    <x v="5"/>
    <s v="1,53 eth, 1.12K sai"/>
    <n v="11"/>
    <s v="lv 31-1-2020"/>
    <x v="23"/>
    <x v="1"/>
    <x v="5"/>
    <n v="14"/>
  </r>
  <r>
    <s v="dOrg"/>
    <n v="2019"/>
    <s v="may"/>
    <x v="12"/>
    <n v="22"/>
    <x v="1"/>
    <x v="5"/>
    <m/>
    <s v="Ethereum"/>
    <s v="Holographic"/>
    <x v="1"/>
    <s v="Reputation"/>
    <s v="Yes - Automatic Reputation"/>
    <s v="Progressive"/>
    <x v="1"/>
    <m/>
    <n v="21"/>
    <x v="4"/>
    <n v="0"/>
    <n v="317"/>
    <m/>
    <x v="24"/>
    <x v="1"/>
    <x v="1"/>
    <n v="10"/>
  </r>
  <r>
    <s v="efxDAO"/>
    <n v="2019"/>
    <s v="june"/>
    <x v="7"/>
    <n v="21"/>
    <x v="1"/>
    <x v="5"/>
    <m/>
    <s v="Ethereum"/>
    <s v="Holographic"/>
    <x v="1"/>
    <s v="Reputation"/>
    <s v="Yes - Automatic Reputation"/>
    <s v="Progressive"/>
    <x v="1"/>
    <m/>
    <n v="26"/>
    <x v="4"/>
    <s v="538,28 gen"/>
    <n v="14"/>
    <s v="lv 21-1-2020"/>
    <x v="25"/>
    <x v="1"/>
    <x v="2"/>
    <n v="13"/>
  </r>
  <r>
    <s v="ETHBerlin dHack.io"/>
    <n v="2019"/>
    <s v="september"/>
    <x v="13"/>
    <n v="18"/>
    <x v="1"/>
    <x v="5"/>
    <m/>
    <s v="Ethereum"/>
    <s v="Holographic"/>
    <x v="1"/>
    <s v="Reputation"/>
    <s v="Yes - Automatic Reputation"/>
    <s v="Progressive"/>
    <x v="1"/>
    <m/>
    <n v="128"/>
    <x v="1"/>
    <s v="12,95 gen"/>
    <n v="33"/>
    <s v="lv 12-9-2019"/>
    <x v="26"/>
    <x v="1"/>
    <x v="4"/>
    <n v="18"/>
  </r>
  <r>
    <s v="ETHGlobal"/>
    <n v="2019"/>
    <s v="november"/>
    <x v="11"/>
    <n v="16"/>
    <x v="1"/>
    <x v="5"/>
    <m/>
    <s v="Ethereum"/>
    <s v="Holographic"/>
    <x v="1"/>
    <s v="Reputation"/>
    <s v="Yes - Automatic Reputation"/>
    <s v="Progressive"/>
    <x v="1"/>
    <m/>
    <n v="48"/>
    <x v="4"/>
    <s v="0,73 gen"/>
    <n v="19"/>
    <s v="lv 12-9-2019"/>
    <x v="27"/>
    <x v="1"/>
    <x v="4"/>
    <n v="15"/>
  </r>
  <r>
    <s v="ETHIndia dHack.io"/>
    <n v="2019"/>
    <s v="august"/>
    <x v="6"/>
    <n v="19"/>
    <x v="1"/>
    <x v="5"/>
    <m/>
    <s v="Ethereum"/>
    <s v="Holographic"/>
    <x v="1"/>
    <s v="Reputation"/>
    <s v="Yes - Automatic Reputation"/>
    <s v="Progressive"/>
    <x v="1"/>
    <m/>
    <n v="54"/>
    <x v="1"/>
    <s v="100,39 gen"/>
    <n v="22"/>
    <s v="lv 6-9-2019"/>
    <x v="26"/>
    <x v="1"/>
    <x v="4"/>
    <n v="19"/>
  </r>
  <r>
    <s v="FestDAO"/>
    <n v="2019"/>
    <s v="october"/>
    <x v="11"/>
    <n v="17"/>
    <x v="1"/>
    <x v="5"/>
    <m/>
    <s v="Ethereum"/>
    <s v="Holographic"/>
    <x v="1"/>
    <s v="Reputation"/>
    <s v="Yes - Automatic Reputation"/>
    <s v="Progressive"/>
    <x v="1"/>
    <m/>
    <n v="38"/>
    <x v="4"/>
    <s v="1.324423908580813041 eth, 2826,x gen, 1289,x dai, 246,x sai, 914,x PAN"/>
    <n v="82"/>
    <s v="lv 28-1-2020"/>
    <x v="28"/>
    <x v="1"/>
    <x v="1"/>
    <n v="3"/>
  </r>
  <r>
    <s v="Identity"/>
    <n v="2019"/>
    <s v="may"/>
    <x v="12"/>
    <n v="22"/>
    <x v="1"/>
    <x v="5"/>
    <m/>
    <s v="Ethereum"/>
    <s v="Holographic"/>
    <x v="1"/>
    <s v="Reputation"/>
    <s v="Yes - Automatic Reputation"/>
    <s v="Progressive"/>
    <x v="1"/>
    <m/>
    <n v="17"/>
    <x v="7"/>
    <s v="0 eth"/>
    <n v="24"/>
    <s v="lv 4-11-2019"/>
    <x v="26"/>
    <x v="1"/>
    <x v="4"/>
    <n v="17"/>
  </r>
  <r>
    <s v="Kyber DAO Exp#2"/>
    <n v="2019"/>
    <s v="june"/>
    <x v="7"/>
    <n v="21"/>
    <x v="1"/>
    <x v="5"/>
    <m/>
    <s v="Ethereum"/>
    <s v="Holographic"/>
    <x v="1"/>
    <s v="Reputation"/>
    <s v="Yes - Automatic Reputation"/>
    <s v="Progressive"/>
    <x v="1"/>
    <m/>
    <n v="4946"/>
    <x v="2"/>
    <s v="141,18 REP, 38,42 KNC, 1,35K Gen"/>
    <n v="56"/>
    <s v="lv 4-11-2019"/>
    <x v="29"/>
    <x v="1"/>
    <x v="5"/>
    <n v="10"/>
  </r>
  <r>
    <s v="Kyber Fund Arbitrator"/>
    <n v="2019"/>
    <s v="july"/>
    <x v="10"/>
    <n v="20"/>
    <x v="1"/>
    <x v="5"/>
    <m/>
    <s v="Ethereum"/>
    <m/>
    <x v="0"/>
    <m/>
    <m/>
    <m/>
    <x v="0"/>
    <m/>
    <n v="1"/>
    <x v="6"/>
    <s v="0 eth"/>
    <n v="0"/>
    <s v="na"/>
    <x v="19"/>
    <x v="4"/>
    <x v="4"/>
    <m/>
  </r>
  <r>
    <s v="Liberland DAO"/>
    <n v="2019"/>
    <s v="june"/>
    <x v="7"/>
    <n v="21"/>
    <x v="1"/>
    <x v="5"/>
    <m/>
    <s v="Ethereum"/>
    <m/>
    <x v="0"/>
    <m/>
    <m/>
    <m/>
    <x v="0"/>
    <m/>
    <n v="13"/>
    <x v="7"/>
    <s v="0 eth"/>
    <n v="2"/>
    <s v="lv 12-12-2019 - reference to moloch"/>
    <x v="19"/>
    <x v="2"/>
    <x v="4"/>
    <m/>
  </r>
  <r>
    <s v="Meme"/>
    <n v="2019"/>
    <s v="may"/>
    <x v="12"/>
    <n v="22"/>
    <x v="1"/>
    <x v="5"/>
    <m/>
    <s v="Ethereum"/>
    <s v="Holographic"/>
    <x v="1"/>
    <s v="Reputation"/>
    <s v="Yes - Automatic Reputation"/>
    <s v="Progressive"/>
    <x v="1"/>
    <m/>
    <n v="12"/>
    <x v="7"/>
    <s v="0 eth"/>
    <n v="22"/>
    <s v="lv 30-10-2019 - reference to moloch"/>
    <x v="19"/>
    <x v="1"/>
    <x v="4"/>
    <n v="17"/>
  </r>
  <r>
    <s v="Polkadot"/>
    <n v="2019"/>
    <s v="may"/>
    <x v="12"/>
    <n v="22"/>
    <x v="1"/>
    <x v="5"/>
    <m/>
    <s v="Ethereum"/>
    <s v="Holographic"/>
    <x v="1"/>
    <s v="Reputation"/>
    <s v="Yes - Automatic Reputation"/>
    <s v="Progressive"/>
    <x v="1"/>
    <m/>
    <n v="73"/>
    <x v="1"/>
    <s v="1 eth"/>
    <n v="82"/>
    <s v="lv 28-1-2020"/>
    <x v="30"/>
    <x v="1"/>
    <x v="1"/>
    <n v="6"/>
  </r>
  <r>
    <s v="Progressbar Investment Fund"/>
    <n v="2019"/>
    <s v="november"/>
    <x v="11"/>
    <n v="16"/>
    <x v="1"/>
    <x v="5"/>
    <m/>
    <s v="Ethereum"/>
    <m/>
    <x v="0"/>
    <m/>
    <m/>
    <m/>
    <x v="0"/>
    <m/>
    <n v="1"/>
    <x v="6"/>
    <s v="0 eth"/>
    <n v="0"/>
    <s v="na"/>
    <x v="19"/>
    <x v="4"/>
    <x v="4"/>
    <m/>
  </r>
  <r>
    <s v="Psychedelic Society DAO"/>
    <n v="2019"/>
    <s v="may"/>
    <x v="12"/>
    <n v="22"/>
    <x v="1"/>
    <x v="5"/>
    <m/>
    <s v="Ethereum"/>
    <s v="Holographic"/>
    <x v="1"/>
    <s v="Reputation"/>
    <s v="Yes - Automatic Reputation"/>
    <s v="Progressive"/>
    <x v="1"/>
    <m/>
    <n v="15"/>
    <x v="7"/>
    <s v="0 eth"/>
    <n v="22"/>
    <s v="lv 4-1-2020"/>
    <x v="29"/>
    <x v="1"/>
    <x v="5"/>
    <n v="10"/>
  </r>
  <r>
    <s v="The General Store DAO"/>
    <n v="2019"/>
    <s v="july"/>
    <x v="10"/>
    <n v="20"/>
    <x v="1"/>
    <x v="5"/>
    <m/>
    <s v="Ethereum"/>
    <s v="Holographic"/>
    <x v="1"/>
    <s v="Reputation"/>
    <s v="Yes - Automatic Reputation"/>
    <s v="Progressive"/>
    <x v="1"/>
    <m/>
    <n v="10"/>
    <x v="5"/>
    <s v="359,49 gen"/>
    <n v="30"/>
    <s v="lv 29-1-2020"/>
    <x v="31"/>
    <x v="1"/>
    <x v="2"/>
    <n v="10"/>
  </r>
  <r>
    <s v="The Illuminatie"/>
    <n v="2019"/>
    <s v="august"/>
    <x v="6"/>
    <n v="19"/>
    <x v="1"/>
    <x v="5"/>
    <m/>
    <s v="Ethereum"/>
    <m/>
    <x v="0"/>
    <m/>
    <m/>
    <m/>
    <x v="0"/>
    <m/>
    <n v="5"/>
    <x v="6"/>
    <s v="10 gen"/>
    <n v="4"/>
    <s v="lv 7-8-2019"/>
    <x v="27"/>
    <x v="2"/>
    <x v="4"/>
    <m/>
  </r>
  <r>
    <s v="1hive"/>
    <n v="2019"/>
    <s v="may"/>
    <x v="12"/>
    <n v="22"/>
    <x v="1"/>
    <x v="7"/>
    <s v="open source commons by contributing to research, development, and documentation related to open source sustainability"/>
    <s v="Ethereum"/>
    <s v="Weighted - Share Like - Permanent"/>
    <x v="1"/>
    <s v="Share"/>
    <s v="Indirect - Token Value"/>
    <s v="Yes - 5%"/>
    <x v="1"/>
    <s v="0 to 25%"/>
    <s v="7 &amp; 31"/>
    <x v="4"/>
    <s v="10.93477 eth, 462 BCC ,810 dai, 716 DNT, 58 HONEY, 635 ZRX"/>
    <s v="57 &amp; 5"/>
    <s v="Op Rinkeby"/>
    <x v="32"/>
    <x v="1"/>
    <x v="1"/>
    <n v="6"/>
  </r>
  <r>
    <s v="NAVcoin"/>
    <n v="2014"/>
    <m/>
    <x v="1"/>
    <n v="81"/>
    <x v="1"/>
    <x v="0"/>
    <s v="Meer Protocol dan DAO - p2p payments"/>
    <s v="NAVcoin"/>
    <s v="Weighted - Share Like - Permanent"/>
    <x v="1"/>
    <s v="Share"/>
    <s v="Indirect - Value Token and Staking Revenue"/>
    <s v="Yes - 75%"/>
    <x v="1"/>
    <s v="75 + to 100%"/>
    <s v="1000+"/>
    <x v="2"/>
    <s v="n/a"/>
    <n v="79"/>
    <s v=" voor deze cycle (20160 blocks - height current block = 5034012) https://www.navexplorer.com/dao/proposals - top 1000 has 94% of voting power, top 10 41%"/>
    <x v="33"/>
    <x v="1"/>
    <x v="1"/>
    <s v="&lt;1"/>
  </r>
  <r>
    <s v="OlivierTestDAO"/>
    <n v="2019"/>
    <s v="february"/>
    <x v="14"/>
    <n v="25"/>
    <x v="0"/>
    <x v="7"/>
    <m/>
    <s v="Ethereum"/>
    <m/>
    <x v="0"/>
    <m/>
    <m/>
    <m/>
    <x v="0"/>
    <m/>
    <n v="3"/>
    <x v="0"/>
    <s v="Rinkeby"/>
    <n v="22"/>
    <s v="Rinkeby"/>
    <x v="34"/>
    <x v="0"/>
    <x v="0"/>
    <m/>
  </r>
  <r>
    <s v="LoLoLux"/>
    <n v="2019"/>
    <s v="february"/>
    <x v="14"/>
    <n v="25"/>
    <x v="0"/>
    <x v="7"/>
    <m/>
    <s v="Ethereum"/>
    <m/>
    <x v="0"/>
    <m/>
    <m/>
    <m/>
    <x v="0"/>
    <m/>
    <n v="1"/>
    <x v="0"/>
    <s v="Rinkeby"/>
    <n v="0"/>
    <s v="Rinkeby"/>
    <x v="34"/>
    <x v="0"/>
    <x v="0"/>
    <m/>
  </r>
  <r>
    <s v="LoLo"/>
    <n v="2018"/>
    <s v="november"/>
    <x v="15"/>
    <n v="28"/>
    <x v="0"/>
    <x v="7"/>
    <m/>
    <s v="Ethereum"/>
    <m/>
    <x v="0"/>
    <m/>
    <m/>
    <m/>
    <x v="0"/>
    <m/>
    <n v="1"/>
    <x v="0"/>
    <s v="Rinkeby"/>
    <n v="0"/>
    <s v="Rinkeby"/>
    <x v="34"/>
    <x v="0"/>
    <x v="0"/>
    <m/>
  </r>
  <r>
    <s v="Aragon Mesh"/>
    <n v="2019"/>
    <s v="may"/>
    <x v="12"/>
    <n v="22"/>
    <x v="1"/>
    <x v="7"/>
    <m/>
    <s v="Ethereum"/>
    <s v="Dictator"/>
    <x v="1"/>
    <s v="Share"/>
    <s v="Indirect - Token Value"/>
    <s v="Yes - 50%"/>
    <x v="2"/>
    <s v="50+ to 75%"/>
    <n v="1"/>
    <x v="6"/>
    <s v="5,71 eth, 588 ant, 50 bcc, 1000 dai, 501 mana, 27 mkr"/>
    <n v="35"/>
    <s v="Rinkeby"/>
    <x v="35"/>
    <x v="1"/>
    <x v="1"/>
    <n v="6"/>
  </r>
  <r>
    <s v="ynovis"/>
    <n v="2019"/>
    <s v="october"/>
    <x v="11"/>
    <n v="17"/>
    <x v="0"/>
    <x v="7"/>
    <m/>
    <s v="Ethereum"/>
    <m/>
    <x v="0"/>
    <m/>
    <m/>
    <m/>
    <x v="0"/>
    <m/>
    <n v="2"/>
    <x v="0"/>
    <s v="Rinkeby"/>
    <n v="2"/>
    <s v="Rinkeby"/>
    <x v="34"/>
    <x v="0"/>
    <x v="0"/>
    <m/>
  </r>
  <r>
    <s v="UnionChain DAO in Agriculture? (Meer platform)"/>
    <n v="2019"/>
    <m/>
    <x v="7"/>
    <m/>
    <x v="2"/>
    <x v="1"/>
    <m/>
    <s v="Unknown"/>
    <m/>
    <x v="0"/>
    <m/>
    <m/>
    <m/>
    <x v="0"/>
    <m/>
    <s v="n/a"/>
    <x v="0"/>
    <s v="n/a"/>
    <s v="n/a"/>
    <m/>
    <x v="36"/>
    <x v="0"/>
    <x v="4"/>
    <m/>
  </r>
  <r>
    <s v="Boardroom.to"/>
    <n v="2019"/>
    <m/>
    <x v="7"/>
    <m/>
    <x v="2"/>
    <x v="1"/>
    <s v="dApp only pre-alpha screenshots only"/>
    <s v="Unknown"/>
    <m/>
    <x v="0"/>
    <m/>
    <m/>
    <m/>
    <x v="0"/>
    <m/>
    <s v="n/a"/>
    <x v="0"/>
    <s v="n/a"/>
    <s v="n/a"/>
    <m/>
    <x v="36"/>
    <x v="0"/>
    <x v="4"/>
    <m/>
  </r>
  <r>
    <s v="Kleros.io - don't count is already in total aragon list"/>
    <n v="2017"/>
    <m/>
    <x v="4"/>
    <m/>
    <x v="0"/>
    <x v="7"/>
    <s v="Kleros is a decentralized court system to adjudicate smart contracts - Uses Aragon DAO for voting (0xaa95B84C444c5FEd9f43ac0045b874Aa95a3040f)"/>
    <s v="Ethereum"/>
    <m/>
    <x v="0"/>
    <m/>
    <m/>
    <m/>
    <x v="0"/>
    <m/>
    <s v="n/a"/>
    <x v="0"/>
    <s v="n/a"/>
    <s v="n/a"/>
    <m/>
    <x v="37"/>
    <x v="0"/>
    <x v="0"/>
    <m/>
  </r>
  <r>
    <s v="WINGS dao (decentralized prediction markets - like augur)"/>
    <n v="2016"/>
    <m/>
    <x v="3"/>
    <m/>
    <x v="2"/>
    <x v="2"/>
    <s v="A project governance and backing platform with incentivized forecasting - based on solidity/EVM - no link on site how to create a DAO, thus &quot;in development&quot;"/>
    <s v="Ethereum"/>
    <m/>
    <x v="0"/>
    <m/>
    <m/>
    <m/>
    <x v="0"/>
    <m/>
    <s v="n/a"/>
    <x v="0"/>
    <s v="n/a"/>
    <s v="n/a"/>
    <m/>
    <x v="36"/>
    <x v="0"/>
    <x v="4"/>
    <m/>
  </r>
  <r>
    <s v="Gitcoin"/>
    <n v="2018"/>
    <m/>
    <x v="5"/>
    <m/>
    <x v="0"/>
    <x v="2"/>
    <s v="Platform for developers, not a DAO"/>
    <s v="Ethereum"/>
    <m/>
    <x v="0"/>
    <m/>
    <m/>
    <m/>
    <x v="0"/>
    <m/>
    <s v="n/a"/>
    <x v="0"/>
    <s v="n/a"/>
    <s v="n/a"/>
    <m/>
    <x v="38"/>
    <x v="0"/>
    <x v="0"/>
    <m/>
  </r>
  <r>
    <s v="WBTCdao"/>
    <n v="2019"/>
    <s v="january"/>
    <x v="16"/>
    <n v="26"/>
    <x v="1"/>
    <x v="1"/>
    <s v=" (1-1 btc - erc20 token dao https://www.wbtc.network/)"/>
    <s v="Ethereum"/>
    <m/>
    <x v="0"/>
    <m/>
    <m/>
    <m/>
    <x v="0"/>
    <m/>
    <n v="16"/>
    <x v="7"/>
    <s v="n/a"/>
    <s v="n/a"/>
    <s v="apparently 40 members, but 16 only actively voting - not transparant"/>
    <x v="39"/>
    <x v="3"/>
    <x v="3"/>
    <s v="unknown"/>
  </r>
  <r>
    <s v="Decred"/>
    <n v="2016"/>
    <s v="february"/>
    <x v="17"/>
    <n v="61"/>
    <x v="1"/>
    <x v="0"/>
    <s v="Store of Value - Politea (governance) was released in october 2018"/>
    <s v="Decred"/>
    <s v="Weighted - Share Like - Time Lock"/>
    <x v="1"/>
    <s v="Share"/>
    <s v="Yes - Tokens"/>
    <s v="Relative majority"/>
    <x v="1"/>
    <m/>
    <s v="1000+"/>
    <x v="2"/>
    <s v="$100M+"/>
    <n v="113"/>
    <s v="5772 Votingtickets (kind of tokenholders) in Votins Service Providers"/>
    <x v="2"/>
    <x v="1"/>
    <x v="1"/>
    <s v="&lt;1"/>
  </r>
  <r>
    <s v="DigixDAO"/>
    <n v="2014"/>
    <m/>
    <x v="1"/>
    <m/>
    <x v="0"/>
    <x v="4"/>
    <s v="The future of owning gold is digital"/>
    <s v="Ethereum"/>
    <s v="No DAO"/>
    <x v="0"/>
    <m/>
    <m/>
    <m/>
    <x v="0"/>
    <m/>
    <s v="n/a"/>
    <x v="0"/>
    <s v="n/a"/>
    <s v="n/a"/>
    <m/>
    <x v="38"/>
    <x v="0"/>
    <x v="0"/>
    <s v="n/a"/>
  </r>
  <r>
    <s v="Commonstack"/>
    <n v="2019"/>
    <m/>
    <x v="7"/>
    <m/>
    <x v="2"/>
    <x v="1"/>
    <s v="Realigning incentives around public goods"/>
    <s v="Ethereum"/>
    <m/>
    <x v="0"/>
    <m/>
    <m/>
    <m/>
    <x v="0"/>
    <m/>
    <s v="n/a"/>
    <x v="0"/>
    <s v="n/a"/>
    <s v="n/a"/>
    <s v="Via een aragon DAO?"/>
    <x v="38"/>
    <x v="0"/>
    <x v="0"/>
    <s v="n/a"/>
  </r>
  <r>
    <s v="UNIswap"/>
    <n v="2018"/>
    <m/>
    <x v="5"/>
    <n v="33"/>
    <x v="1"/>
    <x v="1"/>
    <s v="Decentralized Exchange"/>
    <s v="Ethereum"/>
    <s v="Weighted - Share Like"/>
    <x v="1"/>
    <s v="Share"/>
    <s v="Yes - Fee"/>
    <s v="Yes - 4% yes"/>
    <x v="1"/>
    <s v="0 to 25%"/>
    <s v="n/a"/>
    <x v="3"/>
    <s v="n/a"/>
    <n v="3"/>
    <s v="1% of UNI required to submit a proposal"/>
    <x v="40"/>
    <x v="1"/>
    <x v="1"/>
    <s v="&lt;1"/>
  </r>
  <r>
    <s v="Althea"/>
    <n v="2018"/>
    <m/>
    <x v="5"/>
    <m/>
    <x v="2"/>
    <x v="7"/>
    <m/>
    <s v="Ethereum"/>
    <s v="Althea Subnet DAOs run on aragon?"/>
    <x v="0"/>
    <m/>
    <m/>
    <m/>
    <x v="0"/>
    <m/>
    <m/>
    <x v="0"/>
    <m/>
    <m/>
    <m/>
    <x v="38"/>
    <x v="0"/>
    <x v="0"/>
    <m/>
  </r>
  <r>
    <s v="PapayaFoundation"/>
    <n v="2019"/>
    <s v="december"/>
    <x v="18"/>
    <n v="15"/>
    <x v="1"/>
    <x v="7"/>
    <m/>
    <s v="Ethereum"/>
    <m/>
    <x v="0"/>
    <m/>
    <m/>
    <m/>
    <x v="0"/>
    <m/>
    <n v="3"/>
    <x v="6"/>
    <s v="0 eth"/>
    <n v="0"/>
    <m/>
    <x v="41"/>
    <x v="4"/>
    <x v="4"/>
    <m/>
  </r>
  <r>
    <s v="0x95Fd61f9237590ae9ced7FC3aF92319A6BCF46de"/>
    <n v="2019"/>
    <s v="december"/>
    <x v="18"/>
    <n v="15"/>
    <x v="1"/>
    <x v="7"/>
    <m/>
    <s v="Ethereum"/>
    <m/>
    <x v="0"/>
    <m/>
    <m/>
    <m/>
    <x v="0"/>
    <m/>
    <s v="1?"/>
    <x v="6"/>
    <s v="0 eth"/>
    <n v="0"/>
    <m/>
    <x v="41"/>
    <x v="4"/>
    <x v="4"/>
    <m/>
  </r>
  <r>
    <s v="4c4bf6a8"/>
    <n v="2019"/>
    <s v="december"/>
    <x v="18"/>
    <n v="15"/>
    <x v="1"/>
    <x v="7"/>
    <m/>
    <s v="Ethereum"/>
    <s v="Membership - 1 account - 1 vote"/>
    <x v="2"/>
    <s v="Direct Democracy"/>
    <s v="No"/>
    <s v="Yes - 39%"/>
    <x v="1"/>
    <s v="25+ to 50%"/>
    <n v="5"/>
    <x v="6"/>
    <s v="0.000115075027056888 aLEND, 51778,842477954509946561 BUSD, 4,00617238 WBTC"/>
    <n v="131"/>
    <m/>
    <x v="42"/>
    <x v="1"/>
    <x v="2"/>
    <n v="1"/>
  </r>
  <r>
    <s v="wellinvested"/>
    <n v="2019"/>
    <s v="december"/>
    <x v="18"/>
    <n v="15"/>
    <x v="1"/>
    <x v="7"/>
    <m/>
    <s v="Ethereum"/>
    <m/>
    <x v="0"/>
    <m/>
    <m/>
    <m/>
    <x v="0"/>
    <m/>
    <n v="1"/>
    <x v="6"/>
    <s v="0 eth"/>
    <n v="3"/>
    <m/>
    <x v="41"/>
    <x v="2"/>
    <x v="4"/>
    <m/>
  </r>
  <r>
    <s v="0xE7727745a8150F36fAB6a4C251Dd42b48E436142"/>
    <n v="2019"/>
    <s v="december"/>
    <x v="18"/>
    <n v="15"/>
    <x v="1"/>
    <x v="7"/>
    <m/>
    <s v="Ethereum"/>
    <m/>
    <x v="0"/>
    <m/>
    <m/>
    <m/>
    <x v="0"/>
    <m/>
    <s v="1 &amp; 0"/>
    <x v="6"/>
    <s v="0 eth"/>
    <s v="0 &amp; 0"/>
    <m/>
    <x v="41"/>
    <x v="4"/>
    <x v="4"/>
    <m/>
  </r>
  <r>
    <s v="mta"/>
    <n v="2019"/>
    <s v="december"/>
    <x v="18"/>
    <n v="15"/>
    <x v="1"/>
    <x v="7"/>
    <m/>
    <s v="Ethereum"/>
    <m/>
    <x v="0"/>
    <m/>
    <m/>
    <m/>
    <x v="0"/>
    <m/>
    <n v="2"/>
    <x v="6"/>
    <s v="0,0002 eth"/>
    <n v="3"/>
    <m/>
    <x v="41"/>
    <x v="2"/>
    <x v="4"/>
    <m/>
  </r>
  <r>
    <s v="6ef0c0b0"/>
    <n v="2019"/>
    <s v="december"/>
    <x v="18"/>
    <n v="15"/>
    <x v="1"/>
    <x v="7"/>
    <m/>
    <s v="Ethereum"/>
    <s v="Membership - 1 account - 1 vote"/>
    <x v="2"/>
    <s v="Direct Democracy"/>
    <s v="No"/>
    <s v="Yes - 59%"/>
    <x v="1"/>
    <s v="50+ to 75%"/>
    <n v="5"/>
    <x v="6"/>
    <s v="10 dai"/>
    <n v="82"/>
    <s v="in nov 2020 82 votes, in maart 2021 80"/>
    <x v="43"/>
    <x v="1"/>
    <x v="2"/>
    <n v="1"/>
  </r>
  <r>
    <s v="marsxr"/>
    <n v="2019"/>
    <s v="december"/>
    <x v="18"/>
    <n v="15"/>
    <x v="1"/>
    <x v="7"/>
    <m/>
    <s v="Ethereum"/>
    <m/>
    <x v="0"/>
    <m/>
    <m/>
    <m/>
    <x v="0"/>
    <m/>
    <n v="5"/>
    <x v="6"/>
    <s v="0,001 eth, 0,1 sai"/>
    <n v="0"/>
    <m/>
    <x v="36"/>
    <x v="4"/>
    <x v="4"/>
    <m/>
  </r>
  <r>
    <s v="alliancedao"/>
    <n v="2019"/>
    <s v="december"/>
    <x v="18"/>
    <n v="15"/>
    <x v="1"/>
    <x v="7"/>
    <m/>
    <s v="Ethereum"/>
    <m/>
    <x v="0"/>
    <m/>
    <m/>
    <m/>
    <x v="0"/>
    <m/>
    <n v="5"/>
    <x v="6"/>
    <s v="0 eth"/>
    <n v="9"/>
    <m/>
    <x v="44"/>
    <x v="2"/>
    <x v="5"/>
    <n v="11"/>
  </r>
  <r>
    <s v="catski"/>
    <n v="2019"/>
    <s v="december"/>
    <x v="18"/>
    <n v="15"/>
    <x v="1"/>
    <x v="7"/>
    <m/>
    <s v="Ethereum"/>
    <m/>
    <x v="0"/>
    <m/>
    <m/>
    <m/>
    <x v="0"/>
    <m/>
    <n v="1"/>
    <x v="6"/>
    <s v="0,01 eth"/>
    <n v="1"/>
    <m/>
    <x v="36"/>
    <x v="5"/>
    <x v="4"/>
    <m/>
  </r>
  <r>
    <s v="rough"/>
    <n v="2019"/>
    <s v="december"/>
    <x v="18"/>
    <n v="15"/>
    <x v="1"/>
    <x v="7"/>
    <m/>
    <s v="Ethereum"/>
    <m/>
    <x v="0"/>
    <m/>
    <m/>
    <m/>
    <x v="0"/>
    <m/>
    <n v="2"/>
    <x v="6"/>
    <s v="0 eth"/>
    <n v="3"/>
    <m/>
    <x v="36"/>
    <x v="2"/>
    <x v="4"/>
    <m/>
  </r>
  <r>
    <s v="nico"/>
    <n v="2019"/>
    <s v="december"/>
    <x v="18"/>
    <n v="15"/>
    <x v="1"/>
    <x v="7"/>
    <m/>
    <s v="Ethereum"/>
    <m/>
    <x v="0"/>
    <m/>
    <m/>
    <m/>
    <x v="0"/>
    <m/>
    <n v="1"/>
    <x v="6"/>
    <s v="0 eth"/>
    <n v="0"/>
    <m/>
    <x v="36"/>
    <x v="4"/>
    <x v="4"/>
    <m/>
  </r>
  <r>
    <s v="roughsimmons"/>
    <n v="2019"/>
    <s v="december"/>
    <x v="18"/>
    <n v="15"/>
    <x v="1"/>
    <x v="7"/>
    <m/>
    <s v="Ethereum"/>
    <m/>
    <x v="0"/>
    <m/>
    <m/>
    <m/>
    <x v="0"/>
    <m/>
    <n v="1"/>
    <x v="6"/>
    <s v="0 eth"/>
    <n v="0"/>
    <m/>
    <x v="36"/>
    <x v="4"/>
    <x v="4"/>
    <m/>
  </r>
  <r>
    <s v="0x63021c0170047Af69e55dE48fcA971526fA618b1"/>
    <n v="2019"/>
    <s v="december"/>
    <x v="18"/>
    <n v="15"/>
    <x v="1"/>
    <x v="7"/>
    <m/>
    <s v="Ethereum"/>
    <m/>
    <x v="0"/>
    <m/>
    <m/>
    <m/>
    <x v="0"/>
    <m/>
    <n v="2"/>
    <x v="6"/>
    <s v="0,1 eth"/>
    <n v="1"/>
    <m/>
    <x v="45"/>
    <x v="2"/>
    <x v="2"/>
    <n v="14"/>
  </r>
  <r>
    <s v="polygyan"/>
    <n v="2019"/>
    <s v="december"/>
    <x v="18"/>
    <n v="15"/>
    <x v="1"/>
    <x v="7"/>
    <m/>
    <s v="Ethereum"/>
    <m/>
    <x v="0"/>
    <m/>
    <m/>
    <m/>
    <x v="0"/>
    <m/>
    <n v="1"/>
    <x v="6"/>
    <s v="0 eth"/>
    <n v="0"/>
    <m/>
    <x v="36"/>
    <x v="4"/>
    <x v="4"/>
    <m/>
  </r>
  <r>
    <s v="selftoken"/>
    <n v="2019"/>
    <s v="december"/>
    <x v="18"/>
    <n v="15"/>
    <x v="1"/>
    <x v="7"/>
    <m/>
    <s v="Ethereum"/>
    <m/>
    <x v="0"/>
    <m/>
    <m/>
    <m/>
    <x v="0"/>
    <m/>
    <n v="0"/>
    <x v="6"/>
    <s v="0 eth"/>
    <n v="1"/>
    <s v="burned its own tokens"/>
    <x v="36"/>
    <x v="5"/>
    <x v="4"/>
    <m/>
  </r>
  <r>
    <s v="orfeed"/>
    <n v="2019"/>
    <s v="december"/>
    <x v="18"/>
    <n v="15"/>
    <x v="1"/>
    <x v="7"/>
    <m/>
    <s v="Ethereum"/>
    <m/>
    <x v="0"/>
    <m/>
    <m/>
    <m/>
    <x v="0"/>
    <m/>
    <n v="4"/>
    <x v="6"/>
    <s v="0 eth"/>
    <n v="0"/>
    <m/>
    <x v="36"/>
    <x v="4"/>
    <x v="4"/>
    <m/>
  </r>
  <r>
    <s v="0x12b013C23F1918EaC4b5342117f0B202E048566C"/>
    <n v="2019"/>
    <s v="december"/>
    <x v="18"/>
    <n v="15"/>
    <x v="1"/>
    <x v="7"/>
    <m/>
    <s v="Ethereum"/>
    <s v="Membership - 1 account - 1 vote"/>
    <x v="2"/>
    <s v="Direct Democracy"/>
    <s v="No"/>
    <s v="Yes - 25%"/>
    <x v="1"/>
    <s v="0 to 25%"/>
    <s v="9 &amp; 48"/>
    <x v="1"/>
    <s v=",019 eth, 15318 ant, 257 dai, 5112 honey, 1,5 nectar"/>
    <n v="63"/>
    <s v="14 honey token holders, votings by bees on burning honey tokens"/>
    <x v="46"/>
    <x v="1"/>
    <x v="1"/>
    <n v="3"/>
  </r>
  <r>
    <s v="zygote"/>
    <n v="2019"/>
    <s v="december"/>
    <x v="18"/>
    <n v="15"/>
    <x v="1"/>
    <x v="7"/>
    <m/>
    <s v="Ethereum"/>
    <m/>
    <x v="0"/>
    <m/>
    <m/>
    <m/>
    <x v="0"/>
    <m/>
    <n v="1"/>
    <x v="6"/>
    <s v="0 eth"/>
    <n v="0"/>
    <m/>
    <x v="36"/>
    <x v="4"/>
    <x v="4"/>
    <m/>
  </r>
  <r>
    <s v="0x3Ec018BF90eDc75D58e930b41CC25165e0Ca9579"/>
    <n v="2019"/>
    <s v="december"/>
    <x v="18"/>
    <n v="15"/>
    <x v="1"/>
    <x v="7"/>
    <m/>
    <s v="Ethereum"/>
    <m/>
    <x v="0"/>
    <m/>
    <m/>
    <m/>
    <x v="0"/>
    <m/>
    <n v="0"/>
    <x v="6"/>
    <s v="0 eth"/>
    <n v="0"/>
    <m/>
    <x v="36"/>
    <x v="4"/>
    <x v="4"/>
    <m/>
  </r>
  <r>
    <s v="buidl"/>
    <n v="2019"/>
    <s v="december"/>
    <x v="18"/>
    <n v="15"/>
    <x v="1"/>
    <x v="7"/>
    <m/>
    <s v="Ethereum"/>
    <m/>
    <x v="0"/>
    <m/>
    <m/>
    <m/>
    <x v="0"/>
    <m/>
    <n v="3"/>
    <x v="6"/>
    <s v="0,14 eth, 19 dai, 4,5 sai"/>
    <n v="2"/>
    <m/>
    <x v="36"/>
    <x v="2"/>
    <x v="4"/>
    <m/>
  </r>
  <r>
    <s v="convergence"/>
    <n v="2019"/>
    <s v="december"/>
    <x v="18"/>
    <n v="15"/>
    <x v="1"/>
    <x v="7"/>
    <m/>
    <s v="Ethereum"/>
    <m/>
    <x v="0"/>
    <m/>
    <m/>
    <m/>
    <x v="0"/>
    <m/>
    <n v="1"/>
    <x v="6"/>
    <s v="0 eth"/>
    <n v="1"/>
    <s v="march 2020 all value retracted"/>
    <x v="47"/>
    <x v="5"/>
    <x v="5"/>
    <n v="12"/>
  </r>
  <r>
    <s v="0xB48ec981D58dcdF90B12cF1e3E63Fce984378136"/>
    <n v="2019"/>
    <s v="december"/>
    <x v="18"/>
    <n v="15"/>
    <x v="1"/>
    <x v="7"/>
    <m/>
    <s v="Ethereum"/>
    <m/>
    <x v="0"/>
    <m/>
    <m/>
    <m/>
    <x v="0"/>
    <m/>
    <n v="0"/>
    <x v="6"/>
    <s v="0 eth"/>
    <n v="0"/>
    <m/>
    <x v="36"/>
    <x v="4"/>
    <x v="4"/>
    <m/>
  </r>
  <r>
    <s v="0xDB67100260441ED0cA71488c4cdAC5718bF6BeE4"/>
    <n v="2019"/>
    <s v="december"/>
    <x v="18"/>
    <n v="15"/>
    <x v="1"/>
    <x v="7"/>
    <m/>
    <s v="Ethereum"/>
    <m/>
    <x v="0"/>
    <m/>
    <m/>
    <m/>
    <x v="0"/>
    <m/>
    <n v="0"/>
    <x v="6"/>
    <s v="0 eth"/>
    <n v="0"/>
    <m/>
    <x v="36"/>
    <x v="4"/>
    <x v="4"/>
    <m/>
  </r>
  <r>
    <s v="brightidbiz"/>
    <n v="2019"/>
    <s v="december"/>
    <x v="18"/>
    <n v="15"/>
    <x v="1"/>
    <x v="7"/>
    <m/>
    <s v="Ethereum"/>
    <s v="Membership - 1 account - 1 vote"/>
    <x v="2"/>
    <s v="Direct Democracy"/>
    <s v="No"/>
    <s v="Relative majority"/>
    <x v="1"/>
    <m/>
    <n v="2"/>
    <x v="6"/>
    <s v="1,7 eth, 4583 dai, 52949 subs, 131,8 tree"/>
    <n v="88"/>
    <m/>
    <x v="48"/>
    <x v="1"/>
    <x v="1"/>
    <n v="2"/>
  </r>
  <r>
    <s v="brightidres"/>
    <n v="2019"/>
    <s v="december"/>
    <x v="18"/>
    <n v="15"/>
    <x v="1"/>
    <x v="7"/>
    <m/>
    <s v="Ethereum"/>
    <s v="Membership - 1 account - 1 vote"/>
    <x v="2"/>
    <s v="Direct Democracy"/>
    <s v="No"/>
    <s v="Relative majority"/>
    <x v="1"/>
    <m/>
    <n v="3"/>
    <x v="6"/>
    <s v="0,11 Dai, 869 SUBS"/>
    <n v="11"/>
    <m/>
    <x v="49"/>
    <x v="1"/>
    <x v="2"/>
    <n v="10"/>
  </r>
  <r>
    <s v="brightidcomm"/>
    <n v="2019"/>
    <s v="december"/>
    <x v="18"/>
    <n v="15"/>
    <x v="1"/>
    <x v="7"/>
    <m/>
    <s v="Ethereum"/>
    <s v="Membership - 1 account - 1 vote"/>
    <x v="2"/>
    <s v="Direct Democracy"/>
    <s v="No"/>
    <s v="Relative majority"/>
    <x v="1"/>
    <m/>
    <n v="3"/>
    <x v="6"/>
    <s v="614 subs"/>
    <n v="41"/>
    <m/>
    <x v="50"/>
    <x v="1"/>
    <x v="2"/>
    <n v="4"/>
  </r>
  <r>
    <s v="brightidadmin"/>
    <n v="2019"/>
    <s v="december"/>
    <x v="18"/>
    <n v="15"/>
    <x v="1"/>
    <x v="7"/>
    <m/>
    <s v="Ethereum"/>
    <m/>
    <x v="0"/>
    <m/>
    <m/>
    <m/>
    <x v="0"/>
    <m/>
    <n v="1"/>
    <x v="6"/>
    <s v="0 eth"/>
    <n v="0"/>
    <m/>
    <x v="36"/>
    <x v="4"/>
    <x v="4"/>
    <m/>
  </r>
  <r>
    <s v="brightidresearch"/>
    <n v="2019"/>
    <s v="december"/>
    <x v="18"/>
    <n v="15"/>
    <x v="1"/>
    <x v="7"/>
    <m/>
    <s v="Ethereum"/>
    <m/>
    <x v="0"/>
    <m/>
    <m/>
    <m/>
    <x v="0"/>
    <m/>
    <n v="1"/>
    <x v="6"/>
    <s v="0 eth"/>
    <n v="0"/>
    <m/>
    <x v="36"/>
    <x v="4"/>
    <x v="4"/>
    <m/>
  </r>
  <r>
    <s v="brightidcom"/>
    <n v="2019"/>
    <s v="december"/>
    <x v="18"/>
    <n v="15"/>
    <x v="1"/>
    <x v="7"/>
    <m/>
    <s v="Ethereum"/>
    <m/>
    <x v="0"/>
    <m/>
    <m/>
    <m/>
    <x v="0"/>
    <m/>
    <n v="1"/>
    <x v="6"/>
    <s v="1  dai"/>
    <n v="0"/>
    <m/>
    <x v="51"/>
    <x v="5"/>
    <x v="5"/>
    <n v="15"/>
  </r>
  <r>
    <s v="fol"/>
    <n v="2019"/>
    <s v="december"/>
    <x v="18"/>
    <n v="15"/>
    <x v="1"/>
    <x v="7"/>
    <m/>
    <s v="Ethereum"/>
    <m/>
    <x v="0"/>
    <m/>
    <m/>
    <m/>
    <x v="0"/>
    <m/>
    <n v="2"/>
    <x v="6"/>
    <s v="0,01 eth"/>
    <n v="5"/>
    <m/>
    <x v="36"/>
    <x v="2"/>
    <x v="4"/>
    <m/>
  </r>
  <r>
    <s v="what"/>
    <n v="2019"/>
    <s v="december"/>
    <x v="18"/>
    <n v="15"/>
    <x v="1"/>
    <x v="7"/>
    <m/>
    <s v="Ethereum"/>
    <m/>
    <x v="0"/>
    <m/>
    <m/>
    <m/>
    <x v="0"/>
    <m/>
    <n v="4"/>
    <x v="6"/>
    <s v="0,04 eth 105 SHOE"/>
    <n v="10"/>
    <m/>
    <x v="52"/>
    <x v="2"/>
    <x v="2"/>
    <n v="13"/>
  </r>
  <r>
    <s v="thegoodmanholdings"/>
    <n v="2019"/>
    <s v="december"/>
    <x v="18"/>
    <n v="15"/>
    <x v="1"/>
    <x v="7"/>
    <m/>
    <s v="Ethereum"/>
    <m/>
    <x v="0"/>
    <m/>
    <m/>
    <m/>
    <x v="0"/>
    <m/>
    <n v="1"/>
    <x v="6"/>
    <s v="0 eth"/>
    <n v="0"/>
    <m/>
    <x v="36"/>
    <x v="4"/>
    <x v="4"/>
    <m/>
  </r>
  <r>
    <s v="sexhackme"/>
    <n v="2019"/>
    <s v="december"/>
    <x v="18"/>
    <n v="15"/>
    <x v="1"/>
    <x v="7"/>
    <m/>
    <s v="Ethereum"/>
    <m/>
    <x v="0"/>
    <m/>
    <m/>
    <m/>
    <x v="0"/>
    <m/>
    <n v="1"/>
    <x v="6"/>
    <s v="0 eth"/>
    <n v="0"/>
    <m/>
    <x v="36"/>
    <x v="4"/>
    <x v="4"/>
    <m/>
  </r>
  <r>
    <s v="pool"/>
    <n v="2019"/>
    <s v="december"/>
    <x v="18"/>
    <n v="15"/>
    <x v="1"/>
    <x v="7"/>
    <m/>
    <s v="Ethereum"/>
    <m/>
    <x v="0"/>
    <m/>
    <m/>
    <m/>
    <x v="0"/>
    <m/>
    <n v="1"/>
    <x v="6"/>
    <s v="0 eth"/>
    <n v="0"/>
    <m/>
    <x v="36"/>
    <x v="4"/>
    <x v="4"/>
    <m/>
  </r>
  <r>
    <s v="0x35C52691E7e43C96B89992eec54ab01fA48DAEe3"/>
    <n v="2019"/>
    <s v="december"/>
    <x v="18"/>
    <n v="15"/>
    <x v="1"/>
    <x v="7"/>
    <m/>
    <s v="Ethereum"/>
    <m/>
    <x v="0"/>
    <m/>
    <m/>
    <m/>
    <x v="0"/>
    <m/>
    <n v="0"/>
    <x v="6"/>
    <s v="0 eth"/>
    <n v="0"/>
    <m/>
    <x v="36"/>
    <x v="4"/>
    <x v="4"/>
    <m/>
  </r>
  <r>
    <s v="solarfamily"/>
    <n v="2019"/>
    <s v="december"/>
    <x v="18"/>
    <n v="15"/>
    <x v="1"/>
    <x v="7"/>
    <m/>
    <s v="Ethereum"/>
    <m/>
    <x v="0"/>
    <m/>
    <m/>
    <m/>
    <x v="0"/>
    <m/>
    <n v="6"/>
    <x v="5"/>
    <s v="0 eth"/>
    <n v="0"/>
    <m/>
    <x v="53"/>
    <x v="2"/>
    <x v="2"/>
    <n v="9"/>
  </r>
  <r>
    <s v="h8nafyxjvjd"/>
    <n v="2019"/>
    <s v="december"/>
    <x v="18"/>
    <n v="15"/>
    <x v="1"/>
    <x v="7"/>
    <m/>
    <s v="Ethereum"/>
    <m/>
    <x v="0"/>
    <m/>
    <m/>
    <m/>
    <x v="0"/>
    <m/>
    <n v="2"/>
    <x v="6"/>
    <s v="0 eth"/>
    <n v="0"/>
    <m/>
    <x v="36"/>
    <x v="4"/>
    <x v="4"/>
    <m/>
  </r>
  <r>
    <s v="secretagent"/>
    <n v="2019"/>
    <s v="december"/>
    <x v="18"/>
    <n v="15"/>
    <x v="1"/>
    <x v="7"/>
    <m/>
    <s v="Ethereum"/>
    <m/>
    <x v="0"/>
    <m/>
    <m/>
    <m/>
    <x v="0"/>
    <m/>
    <n v="1"/>
    <x v="6"/>
    <s v="0,1 eth, 50 ant, 1,4 dai"/>
    <n v="5"/>
    <m/>
    <x v="54"/>
    <x v="2"/>
    <x v="2"/>
    <n v="6"/>
  </r>
  <r>
    <s v="hemp"/>
    <n v="2019"/>
    <s v="december"/>
    <x v="18"/>
    <n v="15"/>
    <x v="1"/>
    <x v="7"/>
    <m/>
    <s v="Ethereum"/>
    <m/>
    <x v="0"/>
    <m/>
    <m/>
    <m/>
    <x v="0"/>
    <m/>
    <n v="9"/>
    <x v="5"/>
    <s v="0 eth"/>
    <n v="3"/>
    <m/>
    <x v="55"/>
    <x v="2"/>
    <x v="2"/>
    <n v="14"/>
  </r>
  <r>
    <s v="meritum"/>
    <n v="2019"/>
    <s v="december"/>
    <x v="18"/>
    <n v="15"/>
    <x v="1"/>
    <x v="7"/>
    <m/>
    <s v="Ethereum"/>
    <m/>
    <x v="0"/>
    <m/>
    <m/>
    <m/>
    <x v="0"/>
    <m/>
    <n v="1"/>
    <x v="6"/>
    <s v="0 eth"/>
    <n v="0"/>
    <m/>
    <x v="36"/>
    <x v="4"/>
    <x v="4"/>
    <m/>
  </r>
  <r>
    <s v="asado"/>
    <n v="2019"/>
    <s v="december"/>
    <x v="18"/>
    <n v="15"/>
    <x v="1"/>
    <x v="7"/>
    <m/>
    <s v="Ethereum"/>
    <m/>
    <x v="0"/>
    <m/>
    <m/>
    <m/>
    <x v="0"/>
    <m/>
    <n v="3"/>
    <x v="6"/>
    <s v="0 eth"/>
    <n v="0"/>
    <m/>
    <x v="36"/>
    <x v="4"/>
    <x v="4"/>
    <m/>
  </r>
  <r>
    <s v="justice"/>
    <n v="2019"/>
    <s v="december"/>
    <x v="18"/>
    <n v="15"/>
    <x v="1"/>
    <x v="7"/>
    <m/>
    <s v="Ethereum"/>
    <m/>
    <x v="0"/>
    <m/>
    <m/>
    <m/>
    <x v="0"/>
    <m/>
    <n v="1"/>
    <x v="6"/>
    <s v="0 eth"/>
    <n v="9"/>
    <m/>
    <x v="56"/>
    <x v="2"/>
    <x v="2"/>
    <n v="14"/>
  </r>
  <r>
    <s v="devpramoth"/>
    <n v="2019"/>
    <s v="december"/>
    <x v="18"/>
    <n v="15"/>
    <x v="1"/>
    <x v="7"/>
    <m/>
    <s v="Ethereum"/>
    <m/>
    <x v="0"/>
    <m/>
    <m/>
    <m/>
    <x v="0"/>
    <m/>
    <n v="2"/>
    <x v="6"/>
    <s v="0 eth"/>
    <n v="0"/>
    <m/>
    <x v="36"/>
    <x v="4"/>
    <x v="4"/>
    <m/>
  </r>
  <r>
    <s v="mglobal"/>
    <n v="2019"/>
    <s v="december"/>
    <x v="18"/>
    <n v="15"/>
    <x v="1"/>
    <x v="7"/>
    <m/>
    <s v="Ethereum"/>
    <m/>
    <x v="0"/>
    <m/>
    <m/>
    <m/>
    <x v="0"/>
    <m/>
    <n v="1"/>
    <x v="6"/>
    <s v="0,0001 eth"/>
    <n v="2"/>
    <m/>
    <x v="57"/>
    <x v="2"/>
    <x v="5"/>
    <n v="15"/>
  </r>
  <r>
    <s v="thevisonaryartcollection"/>
    <n v="2019"/>
    <s v="december"/>
    <x v="18"/>
    <n v="15"/>
    <x v="1"/>
    <x v="7"/>
    <m/>
    <s v="Ethereum"/>
    <m/>
    <x v="0"/>
    <m/>
    <m/>
    <m/>
    <x v="0"/>
    <m/>
    <n v="1"/>
    <x v="6"/>
    <s v="0 eth"/>
    <n v="0"/>
    <m/>
    <x v="36"/>
    <x v="4"/>
    <x v="4"/>
    <m/>
  </r>
  <r>
    <s v="lock"/>
    <n v="2019"/>
    <s v="december"/>
    <x v="18"/>
    <n v="15"/>
    <x v="1"/>
    <x v="7"/>
    <m/>
    <s v="Ethereum"/>
    <m/>
    <x v="0"/>
    <m/>
    <m/>
    <m/>
    <x v="0"/>
    <m/>
    <n v="1"/>
    <x v="6"/>
    <s v="0 eth"/>
    <n v="0"/>
    <m/>
    <x v="36"/>
    <x v="4"/>
    <x v="4"/>
    <m/>
  </r>
  <r>
    <s v="0x57EBE61f5f8303AD944136b293C1836B3803b4c0"/>
    <n v="2019"/>
    <s v="december"/>
    <x v="18"/>
    <n v="15"/>
    <x v="1"/>
    <x v="7"/>
    <m/>
    <s v="Ethereum"/>
    <s v="Weighted - Reputation"/>
    <x v="1"/>
    <s v="Reputation"/>
    <s v="No"/>
    <s v="Yes - 10%"/>
    <x v="1"/>
    <s v="0 to 25%"/>
    <s v="650 &amp; ?"/>
    <x v="2"/>
    <s v="n/a"/>
    <n v="2"/>
    <s v="23 challenges, tokens look airdropped"/>
    <x v="58"/>
    <x v="1"/>
    <x v="1"/>
    <n v="11"/>
  </r>
  <r>
    <s v="iasi"/>
    <n v="2019"/>
    <s v="december"/>
    <x v="18"/>
    <n v="15"/>
    <x v="1"/>
    <x v="7"/>
    <m/>
    <s v="Ethereum"/>
    <m/>
    <x v="0"/>
    <m/>
    <m/>
    <m/>
    <x v="0"/>
    <m/>
    <n v="2"/>
    <x v="6"/>
    <s v="0 eth"/>
    <n v="1"/>
    <m/>
    <x v="36"/>
    <x v="5"/>
    <x v="4"/>
    <m/>
  </r>
  <r>
    <s v="1abd78238"/>
    <n v="2019"/>
    <s v="december"/>
    <x v="18"/>
    <n v="15"/>
    <x v="1"/>
    <x v="7"/>
    <m/>
    <s v="Ethereum"/>
    <s v="Membership - 1 account - 1 vote"/>
    <x v="2"/>
    <s v="Direct Democracy"/>
    <s v="No"/>
    <s v="Yes - 59%"/>
    <x v="1"/>
    <s v="50+ to 75%"/>
    <n v="5"/>
    <x v="6"/>
    <s v="0 eth"/>
    <n v="11"/>
    <m/>
    <x v="36"/>
    <x v="1"/>
    <x v="4"/>
    <n v="15"/>
  </r>
  <r>
    <s v="abeseba"/>
    <n v="2019"/>
    <s v="december"/>
    <x v="18"/>
    <n v="15"/>
    <x v="1"/>
    <x v="7"/>
    <m/>
    <s v="Ethereum"/>
    <s v="Semi Dictator - Weighted - Share Like - Permanent - 1 absolute majority tokenholder (89%)"/>
    <x v="1"/>
    <s v="Share"/>
    <s v="Indirect - Token Value"/>
    <s v="Yes - 10%"/>
    <x v="3"/>
    <s v="0 to 25%"/>
    <n v="8"/>
    <x v="5"/>
    <s v="0,1 eth, 10 ant, 10 bnt, 9 dai"/>
    <n v="47"/>
    <m/>
    <x v="18"/>
    <x v="1"/>
    <x v="1"/>
    <s v="&lt;1"/>
  </r>
  <r>
    <s v="battlelab"/>
    <n v="2019"/>
    <s v="december"/>
    <x v="18"/>
    <n v="15"/>
    <x v="1"/>
    <x v="7"/>
    <m/>
    <s v="Ethereum"/>
    <m/>
    <x v="0"/>
    <m/>
    <m/>
    <m/>
    <x v="0"/>
    <m/>
    <n v="1"/>
    <x v="6"/>
    <s v="0 eth"/>
    <n v="1"/>
    <m/>
    <x v="59"/>
    <x v="5"/>
    <x v="5"/>
    <n v="13"/>
  </r>
  <r>
    <s v="parkejo"/>
    <n v="2019"/>
    <s v="december"/>
    <x v="18"/>
    <n v="15"/>
    <x v="1"/>
    <x v="7"/>
    <m/>
    <s v="Ethereum"/>
    <m/>
    <x v="0"/>
    <m/>
    <m/>
    <m/>
    <x v="0"/>
    <m/>
    <n v="2"/>
    <x v="6"/>
    <s v="0 eth"/>
    <n v="0"/>
    <m/>
    <x v="36"/>
    <x v="4"/>
    <x v="4"/>
    <m/>
  </r>
  <r>
    <s v="tasitproject"/>
    <n v="2019"/>
    <s v="december"/>
    <x v="18"/>
    <n v="15"/>
    <x v="1"/>
    <x v="7"/>
    <m/>
    <s v="Ethereum"/>
    <m/>
    <x v="0"/>
    <m/>
    <m/>
    <m/>
    <x v="0"/>
    <m/>
    <n v="1"/>
    <x v="6"/>
    <s v="208.92 dai, 0,02 SAI - 0,28WETH"/>
    <n v="1"/>
    <m/>
    <x v="60"/>
    <x v="5"/>
    <x v="5"/>
    <n v="3"/>
  </r>
  <r>
    <s v="18638a526a"/>
    <n v="2019"/>
    <s v="december"/>
    <x v="18"/>
    <n v="15"/>
    <x v="1"/>
    <x v="7"/>
    <m/>
    <s v="Ethereum"/>
    <m/>
    <x v="0"/>
    <m/>
    <m/>
    <m/>
    <x v="0"/>
    <m/>
    <n v="5"/>
    <x v="6"/>
    <s v="0 eth"/>
    <n v="5"/>
    <m/>
    <x v="61"/>
    <x v="2"/>
    <x v="2"/>
    <n v="15"/>
  </r>
  <r>
    <s v="patyandpierre"/>
    <n v="2019"/>
    <s v="december"/>
    <x v="18"/>
    <n v="15"/>
    <x v="1"/>
    <x v="7"/>
    <m/>
    <s v="Ethereum"/>
    <m/>
    <x v="0"/>
    <m/>
    <m/>
    <m/>
    <x v="0"/>
    <m/>
    <n v="1"/>
    <x v="6"/>
    <s v="0 eth"/>
    <n v="0"/>
    <m/>
    <x v="36"/>
    <x v="4"/>
    <x v="4"/>
    <m/>
  </r>
  <r>
    <s v="elbifedechorizodemaria"/>
    <n v="2019"/>
    <s v="december"/>
    <x v="18"/>
    <n v="15"/>
    <x v="1"/>
    <x v="7"/>
    <m/>
    <s v="Ethereum"/>
    <m/>
    <x v="0"/>
    <m/>
    <m/>
    <m/>
    <x v="0"/>
    <m/>
    <n v="1"/>
    <x v="6"/>
    <s v="0 eth"/>
    <n v="0"/>
    <m/>
    <x v="36"/>
    <x v="4"/>
    <x v="4"/>
    <m/>
  </r>
  <r>
    <s v="pisodefacuydelfi"/>
    <n v="2019"/>
    <s v="december"/>
    <x v="18"/>
    <n v="15"/>
    <x v="1"/>
    <x v="7"/>
    <m/>
    <s v="Ethereum"/>
    <m/>
    <x v="0"/>
    <m/>
    <m/>
    <m/>
    <x v="0"/>
    <m/>
    <n v="1"/>
    <x v="6"/>
    <s v="0 eth"/>
    <n v="0"/>
    <m/>
    <x v="36"/>
    <x v="4"/>
    <x v="4"/>
    <m/>
  </r>
  <r>
    <s v="mobile"/>
    <n v="2019"/>
    <s v="december"/>
    <x v="18"/>
    <n v="15"/>
    <x v="1"/>
    <x v="7"/>
    <m/>
    <s v="Ethereum"/>
    <m/>
    <x v="0"/>
    <m/>
    <m/>
    <m/>
    <x v="0"/>
    <m/>
    <n v="2"/>
    <x v="6"/>
    <s v="0 eth"/>
    <n v="0"/>
    <m/>
    <x v="36"/>
    <x v="4"/>
    <x v="4"/>
    <m/>
  </r>
  <r>
    <s v="cbdmedicinal"/>
    <n v="2019"/>
    <s v="november"/>
    <x v="11"/>
    <n v="16"/>
    <x v="1"/>
    <x v="7"/>
    <m/>
    <s v="Ethereum"/>
    <m/>
    <x v="0"/>
    <m/>
    <m/>
    <m/>
    <x v="0"/>
    <m/>
    <n v="2"/>
    <x v="6"/>
    <s v="0 eth"/>
    <n v="0"/>
    <m/>
    <x v="36"/>
    <x v="4"/>
    <x v="4"/>
    <m/>
  </r>
  <r>
    <s v="jaquercriptocoop"/>
    <n v="2019"/>
    <s v="november"/>
    <x v="11"/>
    <n v="16"/>
    <x v="1"/>
    <x v="7"/>
    <m/>
    <s v="Ethereum"/>
    <m/>
    <x v="0"/>
    <m/>
    <m/>
    <m/>
    <x v="0"/>
    <m/>
    <n v="1"/>
    <x v="6"/>
    <s v="0 eth"/>
    <n v="0"/>
    <m/>
    <x v="36"/>
    <x v="4"/>
    <x v="4"/>
    <m/>
  </r>
  <r>
    <s v="0x14a3Fc97DF51A2a4f3E2394bEa063fC5FD763819"/>
    <n v="2019"/>
    <s v="november"/>
    <x v="11"/>
    <n v="16"/>
    <x v="1"/>
    <x v="7"/>
    <m/>
    <s v="Ethereum"/>
    <m/>
    <x v="0"/>
    <m/>
    <m/>
    <m/>
    <x v="0"/>
    <m/>
    <n v="0"/>
    <x v="6"/>
    <s v="0 eth"/>
    <n v="0"/>
    <m/>
    <x v="36"/>
    <x v="4"/>
    <x v="4"/>
    <m/>
  </r>
  <r>
    <s v="blockchain"/>
    <n v="2019"/>
    <s v="november"/>
    <x v="11"/>
    <n v="16"/>
    <x v="1"/>
    <x v="7"/>
    <m/>
    <s v="Ethereum"/>
    <m/>
    <x v="0"/>
    <m/>
    <m/>
    <m/>
    <x v="0"/>
    <m/>
    <n v="1"/>
    <x v="6"/>
    <s v="0 eth"/>
    <n v="0"/>
    <m/>
    <x v="36"/>
    <x v="4"/>
    <x v="4"/>
    <m/>
  </r>
  <r>
    <s v="daniel"/>
    <n v="2019"/>
    <s v="november"/>
    <x v="11"/>
    <n v="16"/>
    <x v="1"/>
    <x v="7"/>
    <m/>
    <s v="Ethereum"/>
    <m/>
    <x v="0"/>
    <m/>
    <m/>
    <m/>
    <x v="0"/>
    <m/>
    <n v="1"/>
    <x v="6"/>
    <s v="0 eth"/>
    <n v="0"/>
    <m/>
    <x v="36"/>
    <x v="4"/>
    <x v="4"/>
    <m/>
  </r>
  <r>
    <s v="0x6F25CaDB127a00Cee6dE9F1340C9a48f439C5BA0"/>
    <n v="2019"/>
    <s v="november"/>
    <x v="11"/>
    <n v="16"/>
    <x v="1"/>
    <x v="7"/>
    <m/>
    <s v="Ethereum"/>
    <m/>
    <x v="0"/>
    <m/>
    <m/>
    <m/>
    <x v="0"/>
    <m/>
    <n v="0"/>
    <x v="6"/>
    <s v="0 eth"/>
    <n v="1"/>
    <m/>
    <x v="36"/>
    <x v="5"/>
    <x v="4"/>
    <m/>
  </r>
  <r>
    <s v="Network - Aragon Network (AGP-126)"/>
    <n v="2019"/>
    <s v="november"/>
    <x v="11"/>
    <n v="16"/>
    <x v="1"/>
    <x v="7"/>
    <s v="Voting for execution of certain unknown function. Looks like 1 off DAO"/>
    <s v="Ethereum"/>
    <s v="Membership - 1 account - 1 vote"/>
    <x v="2"/>
    <s v="Direct Democracy"/>
    <s v="No"/>
    <s v="Yes - 50%"/>
    <x v="1"/>
    <s v="50+ to 75%"/>
    <n v="5"/>
    <x v="6"/>
    <s v="11276758 anj, 732989 ant"/>
    <n v="14"/>
    <s v="lot of value ($4.5MM+) Aragon Network (AGP-126)"/>
    <x v="62"/>
    <x v="1"/>
    <x v="1"/>
    <n v="5"/>
  </r>
  <r>
    <s v="notan"/>
    <n v="2019"/>
    <s v="november"/>
    <x v="11"/>
    <n v="16"/>
    <x v="1"/>
    <x v="7"/>
    <m/>
    <s v="Ethereum"/>
    <m/>
    <x v="0"/>
    <m/>
    <m/>
    <m/>
    <x v="0"/>
    <m/>
    <n v="5"/>
    <x v="6"/>
    <s v="0 eth"/>
    <n v="0"/>
    <m/>
    <x v="36"/>
    <x v="4"/>
    <x v="4"/>
    <m/>
  </r>
  <r>
    <s v="romagnachain"/>
    <n v="2019"/>
    <s v="november"/>
    <x v="11"/>
    <n v="16"/>
    <x v="1"/>
    <x v="7"/>
    <m/>
    <s v="Ethereum"/>
    <m/>
    <x v="0"/>
    <m/>
    <m/>
    <m/>
    <x v="0"/>
    <m/>
    <n v="5"/>
    <x v="6"/>
    <s v="0 eth"/>
    <n v="9"/>
    <m/>
    <x v="36"/>
    <x v="2"/>
    <x v="4"/>
    <m/>
  </r>
  <r>
    <s v="bitcode"/>
    <n v="2019"/>
    <s v="november"/>
    <x v="11"/>
    <n v="16"/>
    <x v="1"/>
    <x v="7"/>
    <m/>
    <s v="Ethereum"/>
    <s v="Weighted - Share Like - Permanent"/>
    <x v="1"/>
    <s v="Share"/>
    <s v="Indirect - Token Value"/>
    <s v="Yes - 15% (55% majority vote needed)"/>
    <x v="1"/>
    <s v="0 to 25%"/>
    <n v="3"/>
    <x v="6"/>
    <s v="0,01 eth, 0,83 SAI"/>
    <n v="11"/>
    <m/>
    <x v="36"/>
    <x v="1"/>
    <x v="4"/>
    <n v="15"/>
  </r>
  <r>
    <s v="0x44868470D0550a1b4a6f65C566AB74f239f7A655"/>
    <n v="2019"/>
    <s v="november"/>
    <x v="11"/>
    <n v="16"/>
    <x v="1"/>
    <x v="7"/>
    <m/>
    <s v="Ethereum"/>
    <m/>
    <x v="0"/>
    <m/>
    <m/>
    <m/>
    <x v="0"/>
    <m/>
    <n v="0"/>
    <x v="6"/>
    <s v="0 eth"/>
    <n v="0"/>
    <m/>
    <x v="36"/>
    <x v="4"/>
    <x v="4"/>
    <m/>
  </r>
  <r>
    <s v=" #1: Bounty0x.io - Bounty Hunting District"/>
    <n v="2017"/>
    <m/>
    <x v="4"/>
    <m/>
    <x v="4"/>
    <x v="10"/>
    <s v="District0x uses Aragon for governance purposes"/>
    <s v="Ethereum"/>
    <s v="n/a"/>
    <x v="0"/>
    <m/>
    <m/>
    <m/>
    <x v="0"/>
    <m/>
    <s v="n/a"/>
    <x v="0"/>
    <s v="n/a"/>
    <s v="30 / 13"/>
    <s v="Votings are github and comments - last measured 17-december 2019"/>
    <x v="63"/>
    <x v="0"/>
    <x v="4"/>
    <s v="n/a"/>
  </r>
  <r>
    <s v="3: 1Hive Funding Platform"/>
    <n v="2017"/>
    <m/>
    <x v="4"/>
    <m/>
    <x v="4"/>
    <x v="10"/>
    <s v="District0x uses Aragon for governance purposes"/>
    <s v="Ethereum"/>
    <s v="n/a"/>
    <x v="0"/>
    <m/>
    <m/>
    <m/>
    <x v="0"/>
    <m/>
    <s v="n/a"/>
    <x v="0"/>
    <s v="n/a"/>
    <s v="78 / 39"/>
    <s v="Votings are github and comments - last measured 17-december 2019"/>
    <x v="63"/>
    <x v="0"/>
    <x v="4"/>
    <s v="n/a"/>
  </r>
  <r>
    <s v="District Proposal: Leading Edge"/>
    <n v="2017"/>
    <m/>
    <x v="4"/>
    <m/>
    <x v="4"/>
    <x v="10"/>
    <s v="District0x uses Aragon for governance purposes"/>
    <s v="Ethereum"/>
    <s v="n/a"/>
    <x v="0"/>
    <m/>
    <m/>
    <m/>
    <x v="0"/>
    <m/>
    <s v="n/a"/>
    <x v="0"/>
    <s v="n/a"/>
    <s v="7 / 7"/>
    <s v="Votings are github and comments - last measured 17-december 2019"/>
    <x v="63"/>
    <x v="0"/>
    <x v="4"/>
    <s v="n/a"/>
  </r>
  <r>
    <s v="District Proposal: Distributed Import / Export Market Place"/>
    <n v="2017"/>
    <m/>
    <x v="4"/>
    <m/>
    <x v="4"/>
    <x v="10"/>
    <s v="District0x uses Aragon for governance purposes"/>
    <s v="Ethereum"/>
    <s v="n/a"/>
    <x v="0"/>
    <m/>
    <m/>
    <m/>
    <x v="0"/>
    <m/>
    <s v="n/a"/>
    <x v="0"/>
    <s v="n/a"/>
    <s v="10 * 4"/>
    <s v="Votings are github and comments - last measured 17-december 2019"/>
    <x v="63"/>
    <x v="0"/>
    <x v="4"/>
    <s v="n/a"/>
  </r>
  <r>
    <s v=" #10: etherAid - A Decentralized Local Charity"/>
    <n v="2017"/>
    <m/>
    <x v="4"/>
    <m/>
    <x v="4"/>
    <x v="10"/>
    <s v="District0x uses Aragon for governance purposes"/>
    <s v="Ethereum"/>
    <s v="n/a"/>
    <x v="0"/>
    <m/>
    <m/>
    <m/>
    <x v="0"/>
    <m/>
    <s v="n/a"/>
    <x v="0"/>
    <s v="n/a"/>
    <s v="23 * 11"/>
    <s v="Votings are github and comments - last measured 17-december 2019"/>
    <x v="63"/>
    <x v="0"/>
    <x v="4"/>
    <s v="n/a"/>
  </r>
  <r>
    <s v="-11: Idea sharing and crowdsourcing hub"/>
    <n v="2017"/>
    <m/>
    <x v="4"/>
    <m/>
    <x v="4"/>
    <x v="10"/>
    <s v="District0x uses Aragon for governance purposes"/>
    <s v="Ethereum"/>
    <s v="n/a"/>
    <x v="0"/>
    <m/>
    <m/>
    <m/>
    <x v="0"/>
    <m/>
    <s v="n/a"/>
    <x v="0"/>
    <s v="n/a"/>
    <s v="5 * 8"/>
    <s v="Votings are github and comments - last measured 17-december 2019"/>
    <x v="63"/>
    <x v="0"/>
    <x v="4"/>
    <s v="n/a"/>
  </r>
  <r>
    <s v="12: Best Of Lists (BOL)"/>
    <n v="2017"/>
    <m/>
    <x v="4"/>
    <m/>
    <x v="4"/>
    <x v="10"/>
    <s v="District0x uses Aragon for governance purposes"/>
    <s v="Ethereum"/>
    <s v="n/a"/>
    <x v="0"/>
    <m/>
    <m/>
    <m/>
    <x v="0"/>
    <m/>
    <s v="n/a"/>
    <x v="0"/>
    <s v="n/a"/>
    <s v="10 * 3"/>
    <s v="Votings are github and comments - last measured 17-december 2019"/>
    <x v="63"/>
    <x v="0"/>
    <x v="4"/>
    <s v="n/a"/>
  </r>
  <r>
    <s v="&quot;B-Umbrella&quot; Security Sharing Service"/>
    <n v="2017"/>
    <m/>
    <x v="4"/>
    <m/>
    <x v="4"/>
    <x v="10"/>
    <s v="District0x uses Aragon for governance purposes"/>
    <s v="Ethereum"/>
    <s v="n/a"/>
    <x v="0"/>
    <m/>
    <m/>
    <m/>
    <x v="0"/>
    <m/>
    <s v="n/a"/>
    <x v="0"/>
    <s v="n/a"/>
    <s v="3 * 1"/>
    <s v="Votings are github and comments - last measured 17-december 2019"/>
    <x v="63"/>
    <x v="0"/>
    <x v="4"/>
    <s v="n/a"/>
  </r>
  <r>
    <s v="#17 - Localview: A Decentralized Yelp service"/>
    <n v="2017"/>
    <m/>
    <x v="4"/>
    <m/>
    <x v="4"/>
    <x v="10"/>
    <s v="District0x uses Aragon for governance purposes"/>
    <s v="Ethereum"/>
    <s v="n/a"/>
    <x v="0"/>
    <m/>
    <m/>
    <m/>
    <x v="0"/>
    <m/>
    <s v="n/a"/>
    <x v="0"/>
    <s v="n/a"/>
    <s v="22 * 17"/>
    <s v="Votings are github and comments - last measured 17-december 2019"/>
    <x v="63"/>
    <x v="0"/>
    <x v="4"/>
    <s v="n/a"/>
  </r>
  <r>
    <s v=" #18: influencer.io"/>
    <n v="2017"/>
    <m/>
    <x v="4"/>
    <m/>
    <x v="4"/>
    <x v="10"/>
    <s v="District0x uses Aragon for governance purposes"/>
    <s v="Ethereum"/>
    <s v="n/a"/>
    <x v="0"/>
    <m/>
    <m/>
    <m/>
    <x v="0"/>
    <m/>
    <s v="n/a"/>
    <x v="0"/>
    <s v="n/a"/>
    <s v="25 * 15"/>
    <s v="Votings are github and comments - last measured 17-december 2019"/>
    <x v="63"/>
    <x v="0"/>
    <x v="4"/>
    <s v="n/a"/>
  </r>
  <r>
    <s v="TheEtherBay - A Decentralised P2P File Sharing District"/>
    <n v="2017"/>
    <m/>
    <x v="4"/>
    <m/>
    <x v="4"/>
    <x v="10"/>
    <s v="District0x uses Aragon for governance purposes"/>
    <s v="Ethereum"/>
    <s v="n/a"/>
    <x v="0"/>
    <m/>
    <m/>
    <m/>
    <x v="0"/>
    <m/>
    <s v="n/a"/>
    <x v="0"/>
    <s v="n/a"/>
    <s v="12 * 3"/>
    <s v="Votings are github and comments - last measured 17-december 2019"/>
    <x v="63"/>
    <x v="0"/>
    <x v="4"/>
    <s v="n/a"/>
  </r>
  <r>
    <s v="#20: Learning Circles"/>
    <n v="2017"/>
    <m/>
    <x v="4"/>
    <m/>
    <x v="4"/>
    <x v="10"/>
    <s v="District0x uses Aragon for governance purposes"/>
    <s v="Ethereum"/>
    <s v="n/a"/>
    <x v="0"/>
    <m/>
    <m/>
    <m/>
    <x v="0"/>
    <m/>
    <s v="n/a"/>
    <x v="0"/>
    <s v="n/a"/>
    <s v="2 * 4"/>
    <s v="Votings are github and comments - last measured 17-december 2019"/>
    <x v="63"/>
    <x v="0"/>
    <x v="4"/>
    <s v="n/a"/>
  </r>
  <r>
    <s v="#22: SecondBlocK - Second hand marketplace"/>
    <n v="2017"/>
    <m/>
    <x v="4"/>
    <m/>
    <x v="4"/>
    <x v="10"/>
    <s v="District0x uses Aragon for governance purposes"/>
    <s v="Ethereum"/>
    <s v="n/a"/>
    <x v="0"/>
    <m/>
    <m/>
    <m/>
    <x v="0"/>
    <m/>
    <s v="n/a"/>
    <x v="0"/>
    <s v="n/a"/>
    <s v="4 * 7"/>
    <s v="Votings are github and comments - last measured 17-december 2019"/>
    <x v="63"/>
    <x v="0"/>
    <x v="4"/>
    <s v="n/a"/>
  </r>
  <r>
    <s v=" #24 Ethpat - District for expats"/>
    <n v="2017"/>
    <m/>
    <x v="4"/>
    <m/>
    <x v="4"/>
    <x v="10"/>
    <s v="District0x uses Aragon for governance purposes"/>
    <s v="Ethereum"/>
    <s v="n/a"/>
    <x v="0"/>
    <m/>
    <m/>
    <m/>
    <x v="0"/>
    <m/>
    <s v="n/a"/>
    <x v="0"/>
    <s v="n/a"/>
    <s v="3 * 4"/>
    <s v="Votings are github and comments - last measured 17-december 2019"/>
    <x v="63"/>
    <x v="0"/>
    <x v="4"/>
    <s v="n/a"/>
  </r>
  <r>
    <s v=" #25: HQ - a decentralized design and innovation platform"/>
    <n v="2017"/>
    <m/>
    <x v="4"/>
    <m/>
    <x v="4"/>
    <x v="10"/>
    <s v="District0x uses Aragon for governance purposes"/>
    <s v="Ethereum"/>
    <s v="n/a"/>
    <x v="0"/>
    <m/>
    <m/>
    <m/>
    <x v="0"/>
    <m/>
    <s v="n/a"/>
    <x v="0"/>
    <s v="n/a"/>
    <s v="10 * 6"/>
    <s v="Votings are github and comments - last measured 17-december 2019"/>
    <x v="63"/>
    <x v="0"/>
    <x v="4"/>
    <s v="n/a"/>
  </r>
  <r>
    <s v="#26: Factori - An Invoice Factoring Marketplace"/>
    <n v="2017"/>
    <m/>
    <x v="4"/>
    <m/>
    <x v="4"/>
    <x v="10"/>
    <s v="District0x uses Aragon for governance purposes"/>
    <s v="Ethereum"/>
    <s v="n/a"/>
    <x v="0"/>
    <m/>
    <m/>
    <m/>
    <x v="0"/>
    <m/>
    <s v="n/a"/>
    <x v="0"/>
    <s v="n/a"/>
    <s v="9 * 6"/>
    <s v="Votings are github and comments - last measured 17-december 2019"/>
    <x v="63"/>
    <x v="0"/>
    <x v="4"/>
    <s v="n/a"/>
  </r>
  <r>
    <s v="Restaurant District: Run a P2P Restaurant from anywhere. Run one from home."/>
    <n v="2017"/>
    <m/>
    <x v="4"/>
    <m/>
    <x v="4"/>
    <x v="10"/>
    <s v="District0x uses Aragon for governance purposes"/>
    <s v="Ethereum"/>
    <s v="n/a"/>
    <x v="0"/>
    <m/>
    <m/>
    <m/>
    <x v="0"/>
    <m/>
    <s v="n/a"/>
    <x v="0"/>
    <s v="n/a"/>
    <s v="12 * 25"/>
    <s v="Votings are github and comments - last measured 17-december 2019"/>
    <x v="63"/>
    <x v="0"/>
    <x v="4"/>
    <s v="n/a"/>
  </r>
  <r>
    <s v="29: Decentraland District"/>
    <n v="2017"/>
    <m/>
    <x v="4"/>
    <m/>
    <x v="4"/>
    <x v="10"/>
    <s v="District0x uses Aragon for governance purposes"/>
    <s v="Ethereum"/>
    <s v="n/a"/>
    <x v="0"/>
    <m/>
    <m/>
    <m/>
    <x v="0"/>
    <m/>
    <s v="n/a"/>
    <x v="0"/>
    <s v="n/a"/>
    <s v="39 * 22"/>
    <s v="Votings are github and comments - last measured 17-december 2019"/>
    <x v="63"/>
    <x v="0"/>
    <x v="4"/>
    <s v="n/a"/>
  </r>
  <r>
    <s v="Town Hall"/>
    <n v="2017"/>
    <m/>
    <x v="4"/>
    <m/>
    <x v="4"/>
    <x v="10"/>
    <s v="District0x uses Aragon for governance purposes"/>
    <s v="Ethereum"/>
    <s v="n/a"/>
    <x v="0"/>
    <m/>
    <m/>
    <m/>
    <x v="0"/>
    <m/>
    <s v="n/a"/>
    <x v="0"/>
    <s v="n/a"/>
    <s v="5 * 5"/>
    <s v="Votings are github and comments - last measured 17-december 2019"/>
    <x v="63"/>
    <x v="0"/>
    <x v="4"/>
    <s v="n/a"/>
  </r>
  <r>
    <s v=" #34 MMOMarket: decentralized market for virtual currencies, items and ingame services"/>
    <n v="2017"/>
    <m/>
    <x v="4"/>
    <m/>
    <x v="4"/>
    <x v="10"/>
    <s v="District0x uses Aragon for governance purposes"/>
    <s v="Ethereum"/>
    <s v="n/a"/>
    <x v="0"/>
    <m/>
    <m/>
    <m/>
    <x v="0"/>
    <m/>
    <s v="n/a"/>
    <x v="0"/>
    <s v="n/a"/>
    <s v="4 * 7"/>
    <s v="Votings are github and comments - last measured 17-december 2019"/>
    <x v="63"/>
    <x v="0"/>
    <x v="4"/>
    <s v="n/a"/>
  </r>
  <r>
    <s v=" #35: Bona | Decentralized Token Sale Auditing and Due Diligence"/>
    <n v="2017"/>
    <m/>
    <x v="4"/>
    <m/>
    <x v="4"/>
    <x v="10"/>
    <s v="District0x uses Aragon for governance purposes"/>
    <s v="Ethereum"/>
    <s v="n/a"/>
    <x v="0"/>
    <m/>
    <m/>
    <m/>
    <x v="0"/>
    <m/>
    <s v="n/a"/>
    <x v="0"/>
    <s v="n/a"/>
    <s v="6 * 8"/>
    <s v="Votings are github and comments - last measured 17-december 2019"/>
    <x v="63"/>
    <x v="0"/>
    <x v="4"/>
    <s v="n/a"/>
  </r>
  <r>
    <s v=" #37 Lotopia: Crowdsourcing real estate development"/>
    <n v="2017"/>
    <m/>
    <x v="4"/>
    <m/>
    <x v="4"/>
    <x v="10"/>
    <s v="District0x uses Aragon for governance purposes"/>
    <s v="Ethereum"/>
    <s v="n/a"/>
    <x v="0"/>
    <m/>
    <m/>
    <m/>
    <x v="0"/>
    <m/>
    <s v="n/a"/>
    <x v="0"/>
    <s v="n/a"/>
    <s v="2 * 2"/>
    <s v="Votings are github and comments - last measured 17-december 2019"/>
    <x v="63"/>
    <x v="0"/>
    <x v="4"/>
    <s v="n/a"/>
  </r>
  <r>
    <s v=" #38 Fair and Secure Private Real Estate sales"/>
    <n v="2017"/>
    <m/>
    <x v="4"/>
    <m/>
    <x v="4"/>
    <x v="10"/>
    <s v="District0x uses Aragon for governance purposes"/>
    <s v="Ethereum"/>
    <s v="n/a"/>
    <x v="0"/>
    <m/>
    <m/>
    <m/>
    <x v="0"/>
    <m/>
    <s v="n/a"/>
    <x v="0"/>
    <s v="n/a"/>
    <s v="2 * 4"/>
    <s v="Votings are github and comments - last measured 17-december 2019"/>
    <x v="63"/>
    <x v="0"/>
    <x v="4"/>
    <s v="n/a"/>
  </r>
  <r>
    <s v="Template Marketplace"/>
    <n v="2017"/>
    <m/>
    <x v="4"/>
    <m/>
    <x v="4"/>
    <x v="10"/>
    <s v="District0x uses Aragon for governance purposes"/>
    <s v="Ethereum"/>
    <s v="n/a"/>
    <x v="0"/>
    <m/>
    <m/>
    <m/>
    <x v="0"/>
    <m/>
    <s v="n/a"/>
    <x v="0"/>
    <s v="n/a"/>
    <s v="5 * 2"/>
    <s v="Votings are github and comments - last measured 17-december 2019"/>
    <x v="63"/>
    <x v="0"/>
    <x v="4"/>
    <s v="n/a"/>
  </r>
  <r>
    <s v="Creative District - A truly decentralised marketplace for digital assets"/>
    <n v="2017"/>
    <m/>
    <x v="4"/>
    <m/>
    <x v="4"/>
    <x v="10"/>
    <s v="District0x uses Aragon for governance purposes"/>
    <s v="Ethereum"/>
    <s v="n/a"/>
    <x v="0"/>
    <m/>
    <m/>
    <m/>
    <x v="0"/>
    <m/>
    <s v="n/a"/>
    <x v="0"/>
    <s v="n/a"/>
    <s v="0 * 2"/>
    <s v="Votings are github and comments - last measured 17-december 2019"/>
    <x v="63"/>
    <x v="0"/>
    <x v="4"/>
    <s v="n/a"/>
  </r>
  <r>
    <s v="Circular Economy Platform: Data Infrastructure for Increased Resource Flow Efficiency"/>
    <n v="2017"/>
    <m/>
    <x v="4"/>
    <m/>
    <x v="4"/>
    <x v="10"/>
    <s v="District0x uses Aragon for governance purposes"/>
    <s v="Ethereum"/>
    <s v="n/a"/>
    <x v="0"/>
    <m/>
    <m/>
    <m/>
    <x v="0"/>
    <m/>
    <s v="n/a"/>
    <x v="0"/>
    <s v="n/a"/>
    <s v="9 * 5"/>
    <s v="Votings are github and comments - last measured 17-december 2019"/>
    <x v="63"/>
    <x v="0"/>
    <x v="4"/>
    <s v="n/a"/>
  </r>
  <r>
    <s v=" #46: Eleague Clans"/>
    <n v="2017"/>
    <m/>
    <x v="4"/>
    <m/>
    <x v="4"/>
    <x v="10"/>
    <s v="District0x uses Aragon for governance purposes"/>
    <s v="Ethereum"/>
    <s v="n/a"/>
    <x v="0"/>
    <m/>
    <m/>
    <m/>
    <x v="0"/>
    <m/>
    <s v="n/a"/>
    <x v="0"/>
    <s v="n/a"/>
    <s v="1 * 2"/>
    <s v="Votings are github and comments - last measured 17-december 2019"/>
    <x v="63"/>
    <x v="0"/>
    <x v="4"/>
    <s v="n/a"/>
  </r>
  <r>
    <s v=" #47: True-Live (co-living lifestyle marketplace)"/>
    <n v="2017"/>
    <m/>
    <x v="4"/>
    <m/>
    <x v="4"/>
    <x v="10"/>
    <s v="District0x uses Aragon for governance purposes"/>
    <s v="Ethereum"/>
    <s v="n/a"/>
    <x v="0"/>
    <m/>
    <m/>
    <m/>
    <x v="0"/>
    <m/>
    <s v="n/a"/>
    <x v="0"/>
    <s v="n/a"/>
    <s v="8 * 2"/>
    <s v="Votings are github and comments - last measured 17-december 2019"/>
    <x v="63"/>
    <x v="0"/>
    <x v="4"/>
    <s v="n/a"/>
  </r>
  <r>
    <s v=" #48 Multiservice District."/>
    <n v="2017"/>
    <m/>
    <x v="4"/>
    <m/>
    <x v="4"/>
    <x v="10"/>
    <s v="District0x uses Aragon for governance purposes"/>
    <s v="Ethereum"/>
    <s v="n/a"/>
    <x v="0"/>
    <m/>
    <m/>
    <m/>
    <x v="0"/>
    <m/>
    <s v="n/a"/>
    <x v="0"/>
    <s v="n/a"/>
    <s v="0 * 7"/>
    <s v="Votings are github and comments - last measured 17-december 2019"/>
    <x v="63"/>
    <x v="0"/>
    <x v="4"/>
    <s v="n/a"/>
  </r>
  <r>
    <s v="Memreez: Geo-temporal Address Book W/Vast Personal &amp; Historic Implications"/>
    <n v="2017"/>
    <m/>
    <x v="4"/>
    <m/>
    <x v="4"/>
    <x v="10"/>
    <s v="District0x uses Aragon for governance purposes"/>
    <s v="Ethereum"/>
    <s v="n/a"/>
    <x v="0"/>
    <m/>
    <m/>
    <m/>
    <x v="0"/>
    <m/>
    <s v="n/a"/>
    <x v="0"/>
    <s v="n/a"/>
    <s v="2 * 1"/>
    <s v="Votings are github and comments - last measured 17-december 2019"/>
    <x v="63"/>
    <x v="0"/>
    <x v="4"/>
    <s v="n/a"/>
  </r>
  <r>
    <s v="53: Pool District. Enabling small fish to become a whale"/>
    <n v="2017"/>
    <m/>
    <x v="4"/>
    <m/>
    <x v="4"/>
    <x v="10"/>
    <s v="District0x uses Aragon for governance purposes"/>
    <s v="Ethereum"/>
    <s v="n/a"/>
    <x v="0"/>
    <m/>
    <m/>
    <m/>
    <x v="0"/>
    <m/>
    <s v="n/a"/>
    <x v="0"/>
    <s v="n/a"/>
    <s v="22 * 16"/>
    <s v="Votings are github and comments - last measured 17-december 2019"/>
    <x v="63"/>
    <x v="0"/>
    <x v="4"/>
    <s v="n/a"/>
  </r>
  <r>
    <s v="LocalFreshFood.io"/>
    <n v="2017"/>
    <m/>
    <x v="4"/>
    <m/>
    <x v="4"/>
    <x v="10"/>
    <s v="District0x uses Aragon for governance purposes"/>
    <s v="Ethereum"/>
    <s v="n/a"/>
    <x v="0"/>
    <m/>
    <m/>
    <m/>
    <x v="0"/>
    <m/>
    <s v="n/a"/>
    <x v="0"/>
    <s v="n/a"/>
    <s v="6 * 5"/>
    <s v="Votings are github and comments - last measured 17-december 2019"/>
    <x v="63"/>
    <x v="0"/>
    <x v="4"/>
    <s v="n/a"/>
  </r>
  <r>
    <s v=" #59: Blogchain"/>
    <n v="2017"/>
    <m/>
    <x v="4"/>
    <m/>
    <x v="4"/>
    <x v="10"/>
    <s v="District0x uses Aragon for governance purposes"/>
    <s v="Ethereum"/>
    <s v="n/a"/>
    <x v="0"/>
    <m/>
    <m/>
    <m/>
    <x v="0"/>
    <m/>
    <s v="n/a"/>
    <x v="0"/>
    <s v="n/a"/>
    <s v="0 * 14"/>
    <s v="Votings are github and comments - last measured 17-december 2019"/>
    <x v="63"/>
    <x v="0"/>
    <x v="4"/>
    <s v="n/a"/>
  </r>
  <r>
    <s v="61: Aurora - Decentralized eCommerce for Cryptocurrency"/>
    <n v="2017"/>
    <m/>
    <x v="4"/>
    <m/>
    <x v="4"/>
    <x v="10"/>
    <s v="District0x uses Aragon for governance purposes"/>
    <s v="Ethereum"/>
    <s v="n/a"/>
    <x v="0"/>
    <m/>
    <m/>
    <m/>
    <x v="0"/>
    <m/>
    <s v="n/a"/>
    <x v="0"/>
    <s v="n/a"/>
    <s v="21 * 8"/>
    <s v="Votings are github and comments - last measured 17-december 2019"/>
    <x v="63"/>
    <x v="0"/>
    <x v="4"/>
    <s v="n/a"/>
  </r>
  <r>
    <s v="Iconoclast &quot;The Decentralized Icon Factory&quot;"/>
    <n v="2017"/>
    <m/>
    <x v="4"/>
    <m/>
    <x v="4"/>
    <x v="10"/>
    <s v="District0x uses Aragon for governance purposes"/>
    <s v="Ethereum"/>
    <s v="n/a"/>
    <x v="0"/>
    <m/>
    <m/>
    <m/>
    <x v="0"/>
    <m/>
    <s v="n/a"/>
    <x v="0"/>
    <s v="n/a"/>
    <s v="5 * 6"/>
    <s v="Votings are github and comments - last measured 17-december 2019"/>
    <x v="63"/>
    <x v="0"/>
    <x v="4"/>
    <s v="n/a"/>
  </r>
  <r>
    <s v="#63 1stDistrict - Stimulating District-creation"/>
    <n v="2017"/>
    <m/>
    <x v="4"/>
    <m/>
    <x v="4"/>
    <x v="10"/>
    <s v="District0x uses Aragon for governance purposes"/>
    <s v="Ethereum"/>
    <s v="n/a"/>
    <x v="0"/>
    <m/>
    <m/>
    <m/>
    <x v="0"/>
    <m/>
    <s v="n/a"/>
    <x v="0"/>
    <s v="n/a"/>
    <s v="5 * 4"/>
    <s v="Votings are github and comments - last measured 17-december 2019"/>
    <x v="63"/>
    <x v="0"/>
    <x v="4"/>
    <s v="n/a"/>
  </r>
  <r>
    <s v="#65 Farmerchain - Decentralizing agriculture industry"/>
    <n v="2017"/>
    <m/>
    <x v="4"/>
    <m/>
    <x v="4"/>
    <x v="10"/>
    <s v="District0x uses Aragon for governance purposes"/>
    <s v="Ethereum"/>
    <s v="n/a"/>
    <x v="0"/>
    <m/>
    <m/>
    <m/>
    <x v="0"/>
    <m/>
    <s v="n/a"/>
    <x v="0"/>
    <s v="n/a"/>
    <s v="6 * 1"/>
    <s v="Votings are github and comments - last measured 17-december 2019"/>
    <x v="63"/>
    <x v="0"/>
    <x v="4"/>
    <s v="n/a"/>
  </r>
  <r>
    <s v="Pictosis &quot;Crowdstorm Design Platform&quot;"/>
    <n v="2017"/>
    <m/>
    <x v="4"/>
    <m/>
    <x v="4"/>
    <x v="10"/>
    <s v="District0x uses Aragon for governance purposes"/>
    <s v="Ethereum"/>
    <s v="n/a"/>
    <x v="0"/>
    <m/>
    <m/>
    <m/>
    <x v="0"/>
    <m/>
    <s v="n/a"/>
    <x v="0"/>
    <s v="n/a"/>
    <s v="5 * 2"/>
    <s v="Votings are github and comments - last measured 17-december 2019"/>
    <x v="63"/>
    <x v="0"/>
    <x v="4"/>
    <s v="n/a"/>
  </r>
  <r>
    <s v="Escargot - A simple escrow service. [#67]"/>
    <n v="2017"/>
    <m/>
    <x v="4"/>
    <m/>
    <x v="4"/>
    <x v="10"/>
    <s v="District0x uses Aragon for governance purposes"/>
    <s v="Ethereum"/>
    <s v="n/a"/>
    <x v="0"/>
    <m/>
    <m/>
    <m/>
    <x v="0"/>
    <m/>
    <s v="n/a"/>
    <x v="0"/>
    <s v="n/a"/>
    <s v="12 * 7"/>
    <s v="Votings are github and comments - last measured 17-december 2019"/>
    <x v="63"/>
    <x v="0"/>
    <x v="4"/>
    <s v="n/a"/>
  </r>
  <r>
    <s v="TRADR.COM - a marketplace that incentivises sustainable consumption and production"/>
    <n v="2017"/>
    <m/>
    <x v="4"/>
    <m/>
    <x v="4"/>
    <x v="10"/>
    <s v="District0x uses Aragon for governance purposes"/>
    <s v="Ethereum"/>
    <s v="n/a"/>
    <x v="0"/>
    <m/>
    <m/>
    <m/>
    <x v="0"/>
    <m/>
    <s v="n/a"/>
    <x v="0"/>
    <s v="n/a"/>
    <s v="31 * 14"/>
    <s v="Votings are github and comments - last measured 17-december 2019"/>
    <x v="63"/>
    <x v="0"/>
    <x v="4"/>
    <s v="n/a"/>
  </r>
  <r>
    <s v=" #70 newszero.org - Verified Authentic News for districts"/>
    <n v="2017"/>
    <m/>
    <x v="4"/>
    <m/>
    <x v="4"/>
    <x v="10"/>
    <s v="District0x uses Aragon for governance purposes"/>
    <s v="Ethereum"/>
    <s v="n/a"/>
    <x v="0"/>
    <m/>
    <m/>
    <m/>
    <x v="0"/>
    <m/>
    <s v="n/a"/>
    <x v="0"/>
    <s v="n/a"/>
    <s v="29 * 14"/>
    <s v="Votings are github and comments - last measured 17-december 2019"/>
    <x v="63"/>
    <x v="0"/>
    <x v="4"/>
    <s v="n/a"/>
  </r>
  <r>
    <s v=" #72: RemitEx - Decentralized remittance and exchange"/>
    <n v="2017"/>
    <m/>
    <x v="4"/>
    <m/>
    <x v="4"/>
    <x v="10"/>
    <s v="District0x uses Aragon for governance purposes"/>
    <s v="Ethereum"/>
    <s v="n/a"/>
    <x v="0"/>
    <m/>
    <m/>
    <m/>
    <x v="0"/>
    <m/>
    <s v="n/a"/>
    <x v="0"/>
    <s v="n/a"/>
    <s v="4 * 8"/>
    <s v="Votings are github and comments - last measured 17-december 2019"/>
    <x v="63"/>
    <x v="0"/>
    <x v="4"/>
    <s v="n/a"/>
  </r>
  <r>
    <s v="#73: Project Management District"/>
    <n v="2017"/>
    <m/>
    <x v="4"/>
    <m/>
    <x v="4"/>
    <x v="10"/>
    <s v="District0x uses Aragon for governance purposes"/>
    <s v="Ethereum"/>
    <s v="n/a"/>
    <x v="0"/>
    <m/>
    <m/>
    <m/>
    <x v="0"/>
    <m/>
    <s v="n/a"/>
    <x v="0"/>
    <s v="n/a"/>
    <s v="5 * 7"/>
    <s v="Votings are github and comments - last measured 17-december 2019"/>
    <x v="63"/>
    <x v="0"/>
    <x v="4"/>
    <s v="n/a"/>
  </r>
  <r>
    <s v=" #75: MassZone Plugins"/>
    <n v="2017"/>
    <m/>
    <x v="4"/>
    <m/>
    <x v="4"/>
    <x v="10"/>
    <s v="District0x uses Aragon for governance purposes"/>
    <s v="Ethereum"/>
    <s v="n/a"/>
    <x v="0"/>
    <m/>
    <m/>
    <m/>
    <x v="0"/>
    <m/>
    <s v="n/a"/>
    <x v="0"/>
    <s v="n/a"/>
    <s v="12 * 14"/>
    <s v="Votings are github and comments - last measured 17-december 2019"/>
    <x v="63"/>
    <x v="0"/>
    <x v="4"/>
    <s v="n/a"/>
  </r>
  <r>
    <s v="77 Clean Party - A New Political Party  Exploratory District"/>
    <n v="2017"/>
    <m/>
    <x v="4"/>
    <m/>
    <x v="4"/>
    <x v="10"/>
    <s v="District0x uses Aragon for governance purposes"/>
    <s v="Ethereum"/>
    <s v="n/a"/>
    <x v="0"/>
    <m/>
    <m/>
    <m/>
    <x v="0"/>
    <m/>
    <s v="n/a"/>
    <x v="0"/>
    <s v="n/a"/>
    <s v="0 * 10"/>
    <s v="Votings are github and comments - last measured 17-december 2019"/>
    <x v="63"/>
    <x v="0"/>
    <x v="4"/>
    <s v="n/a"/>
  </r>
  <r>
    <s v="78 - OSSx - A decentralized marketplace for commercial open source software"/>
    <n v="2017"/>
    <m/>
    <x v="4"/>
    <m/>
    <x v="4"/>
    <x v="10"/>
    <s v="District0x uses Aragon for governance purposes"/>
    <s v="Ethereum"/>
    <s v="n/a"/>
    <x v="0"/>
    <m/>
    <m/>
    <m/>
    <x v="0"/>
    <m/>
    <s v="n/a"/>
    <x v="0"/>
    <s v="n/a"/>
    <s v="16 * 9"/>
    <s v="Votings are github and comments - last measured 17-december 2019"/>
    <x v="63"/>
    <x v="0"/>
    <x v="4"/>
    <s v="n/a"/>
  </r>
  <r>
    <s v=" #80 Hiwave District - Decentralized e-tickets platform"/>
    <n v="2017"/>
    <m/>
    <x v="4"/>
    <m/>
    <x v="4"/>
    <x v="10"/>
    <s v="District0x uses Aragon for governance purposes"/>
    <s v="Ethereum"/>
    <s v="n/a"/>
    <x v="0"/>
    <m/>
    <m/>
    <m/>
    <x v="0"/>
    <m/>
    <s v="n/a"/>
    <x v="0"/>
    <s v="n/a"/>
    <s v="18 * 6"/>
    <s v="Votings are github and comments - last measured 17-december 2019"/>
    <x v="63"/>
    <x v="0"/>
    <x v="4"/>
    <s v="n/a"/>
  </r>
  <r>
    <s v="82: ICOmarket - a Decentralized Underwriter and Reputation for ICOs"/>
    <n v="2017"/>
    <m/>
    <x v="4"/>
    <m/>
    <x v="4"/>
    <x v="10"/>
    <s v="District0x uses Aragon for governance purposes"/>
    <s v="Ethereum"/>
    <s v="n/a"/>
    <x v="0"/>
    <m/>
    <m/>
    <m/>
    <x v="0"/>
    <m/>
    <s v="n/a"/>
    <x v="0"/>
    <s v="n/a"/>
    <s v="3 * 7"/>
    <s v="Votings are github and comments - last measured 17-december 2019"/>
    <x v="63"/>
    <x v="0"/>
    <x v="4"/>
    <s v="n/a"/>
  </r>
  <r>
    <s v=" #84: New Law Justricts"/>
    <n v="2017"/>
    <m/>
    <x v="4"/>
    <m/>
    <x v="4"/>
    <x v="10"/>
    <s v="District0x uses Aragon for governance purposes"/>
    <s v="Ethereum"/>
    <s v="n/a"/>
    <x v="0"/>
    <m/>
    <m/>
    <m/>
    <x v="0"/>
    <m/>
    <s v="n/a"/>
    <x v="0"/>
    <s v="n/a"/>
    <s v="3 * 8"/>
    <s v="Votings are github and comments - last measured 17-december 2019"/>
    <x v="63"/>
    <x v="0"/>
    <x v="4"/>
    <s v="n/a"/>
  </r>
  <r>
    <s v=" #85 Freent - A trusted and decentralized renting item platform"/>
    <n v="2017"/>
    <m/>
    <x v="4"/>
    <m/>
    <x v="4"/>
    <x v="10"/>
    <s v="District0x uses Aragon for governance purposes"/>
    <s v="Ethereum"/>
    <s v="n/a"/>
    <x v="0"/>
    <m/>
    <m/>
    <m/>
    <x v="0"/>
    <m/>
    <s v="n/a"/>
    <x v="0"/>
    <s v="n/a"/>
    <s v="4 * 3"/>
    <s v="Votings are github and comments - last measured 17-december 2019"/>
    <x v="63"/>
    <x v="0"/>
    <x v="4"/>
    <s v="n/a"/>
  </r>
  <r>
    <s v="87 - ClusterAsk - Question and Answer communities"/>
    <n v="2017"/>
    <m/>
    <x v="4"/>
    <m/>
    <x v="4"/>
    <x v="10"/>
    <s v="District0x uses Aragon for governance purposes"/>
    <s v="Ethereum"/>
    <s v="n/a"/>
    <x v="0"/>
    <m/>
    <m/>
    <m/>
    <x v="0"/>
    <m/>
    <s v="n/a"/>
    <x v="0"/>
    <s v="n/a"/>
    <s v="1 * 0"/>
    <s v="Votings are github and comments - last measured 17-december 2019"/>
    <x v="63"/>
    <x v="0"/>
    <x v="4"/>
    <s v="n/a"/>
  </r>
  <r>
    <s v=" #91 - Auction0x"/>
    <n v="2017"/>
    <m/>
    <x v="4"/>
    <m/>
    <x v="4"/>
    <x v="10"/>
    <s v="District0x uses Aragon for governance purposes"/>
    <s v="Ethereum"/>
    <s v="n/a"/>
    <x v="0"/>
    <m/>
    <m/>
    <m/>
    <x v="0"/>
    <m/>
    <s v="n/a"/>
    <x v="0"/>
    <s v="n/a"/>
    <s v="1 * 4"/>
    <s v="Votings are github and comments - last measured 17-december 2019"/>
    <x v="63"/>
    <x v="0"/>
    <x v="4"/>
    <s v="n/a"/>
  </r>
  <r>
    <s v=" 92: Biscuit - Initial Message Market"/>
    <n v="2017"/>
    <m/>
    <x v="4"/>
    <m/>
    <x v="4"/>
    <x v="10"/>
    <s v="District0x uses Aragon for governance purposes"/>
    <s v="Ethereum"/>
    <s v="n/a"/>
    <x v="0"/>
    <m/>
    <m/>
    <m/>
    <x v="0"/>
    <m/>
    <s v="n/a"/>
    <x v="0"/>
    <s v="n/a"/>
    <s v="6 * 4"/>
    <s v="Votings are github and comments - last measured 17-december 2019"/>
    <x v="63"/>
    <x v="0"/>
    <x v="4"/>
    <s v="n/a"/>
  </r>
  <r>
    <s v=" 94: Aristotle0x - Decentralized Peer Journal"/>
    <n v="2017"/>
    <m/>
    <x v="4"/>
    <m/>
    <x v="4"/>
    <x v="10"/>
    <s v="District0x uses Aragon for governance purposes"/>
    <s v="Ethereum"/>
    <s v="n/a"/>
    <x v="0"/>
    <m/>
    <m/>
    <m/>
    <x v="0"/>
    <m/>
    <s v="n/a"/>
    <x v="0"/>
    <s v="n/a"/>
    <s v="17 * 24"/>
    <s v="Votings are github and comments - last measured 17-december 2019"/>
    <x v="63"/>
    <x v="0"/>
    <x v="4"/>
    <s v="n/a"/>
  </r>
  <r>
    <s v="95: uTask.io - Decentralized Mechanical Turk And Micro-Task Marketplace"/>
    <n v="2017"/>
    <m/>
    <x v="4"/>
    <m/>
    <x v="4"/>
    <x v="10"/>
    <s v="District0x uses Aragon for governance purposes"/>
    <s v="Ethereum"/>
    <s v="n/a"/>
    <x v="0"/>
    <m/>
    <m/>
    <m/>
    <x v="0"/>
    <m/>
    <s v="n/a"/>
    <x v="0"/>
    <s v="n/a"/>
    <s v="10 * 7"/>
    <s v="Votings are github and comments - last measured 17-december 2019"/>
    <x v="63"/>
    <x v="0"/>
    <x v="4"/>
    <s v="n/a"/>
  </r>
  <r>
    <s v=" #97 GoodBet - Ethical Social Betting"/>
    <n v="2017"/>
    <m/>
    <x v="4"/>
    <m/>
    <x v="4"/>
    <x v="10"/>
    <s v="District0x uses Aragon for governance purposes"/>
    <s v="Ethereum"/>
    <s v="n/a"/>
    <x v="0"/>
    <m/>
    <m/>
    <m/>
    <x v="0"/>
    <m/>
    <s v="n/a"/>
    <x v="0"/>
    <s v="n/a"/>
    <s v="4 * 6"/>
    <s v="Votings are github and comments - last measured 17-december 2019"/>
    <x v="63"/>
    <x v="0"/>
    <x v="4"/>
    <s v="n/a"/>
  </r>
  <r>
    <s v=" #100 - 0xThings - IOT data broker marketplace"/>
    <n v="2017"/>
    <m/>
    <x v="4"/>
    <m/>
    <x v="4"/>
    <x v="10"/>
    <s v="District0x uses Aragon for governance purposes"/>
    <s v="Ethereum"/>
    <s v="n/a"/>
    <x v="0"/>
    <m/>
    <m/>
    <m/>
    <x v="0"/>
    <m/>
    <s v="n/a"/>
    <x v="0"/>
    <s v="n/a"/>
    <s v="3 * 3"/>
    <s v="Votings are github and comments - last measured 17-december 2019"/>
    <x v="63"/>
    <x v="0"/>
    <x v="4"/>
    <s v="n/a"/>
  </r>
  <r>
    <s v=" #102: Ski resort community and market place"/>
    <n v="2017"/>
    <m/>
    <x v="4"/>
    <m/>
    <x v="4"/>
    <x v="10"/>
    <s v="District0x uses Aragon for governance purposes"/>
    <s v="Ethereum"/>
    <s v="n/a"/>
    <x v="0"/>
    <m/>
    <m/>
    <m/>
    <x v="0"/>
    <m/>
    <s v="n/a"/>
    <x v="0"/>
    <s v="n/a"/>
    <s v="1 * 8"/>
    <s v="Votings are github and comments - last measured 17-december 2019"/>
    <x v="63"/>
    <x v="0"/>
    <x v="4"/>
    <s v="n/a"/>
  </r>
  <r>
    <s v=" #103: DecentStore - The decentralised App Store for Android."/>
    <n v="2017"/>
    <m/>
    <x v="4"/>
    <m/>
    <x v="4"/>
    <x v="10"/>
    <s v="District0x uses Aragon for governance purposes"/>
    <s v="Ethereum"/>
    <s v="n/a"/>
    <x v="0"/>
    <m/>
    <m/>
    <m/>
    <x v="0"/>
    <m/>
    <s v="n/a"/>
    <x v="0"/>
    <s v="n/a"/>
    <s v="7 * 7"/>
    <s v="Votings are github and comments - last measured 17-december 2019"/>
    <x v="63"/>
    <x v="0"/>
    <x v="4"/>
    <s v="n/a"/>
  </r>
  <r>
    <s v=" #104 - Coursly.io - Online Courses Powered by Blockchain"/>
    <n v="2017"/>
    <m/>
    <x v="4"/>
    <m/>
    <x v="4"/>
    <x v="10"/>
    <s v="District0x uses Aragon for governance purposes"/>
    <s v="Ethereum"/>
    <s v="n/a"/>
    <x v="0"/>
    <m/>
    <m/>
    <m/>
    <x v="0"/>
    <m/>
    <s v="n/a"/>
    <x v="0"/>
    <s v="n/a"/>
    <s v="0 * 4"/>
    <s v="Votings are github and comments - last measured 17-december 2019"/>
    <x v="63"/>
    <x v="0"/>
    <x v="4"/>
    <s v="n/a"/>
  </r>
  <r>
    <s v=" #106 / Storyboard - Decentralized Democratic Markets"/>
    <n v="2017"/>
    <m/>
    <x v="4"/>
    <m/>
    <x v="4"/>
    <x v="10"/>
    <s v="District0x uses Aragon for governance purposes"/>
    <s v="Ethereum"/>
    <s v="n/a"/>
    <x v="0"/>
    <m/>
    <m/>
    <m/>
    <x v="0"/>
    <m/>
    <s v="n/a"/>
    <x v="0"/>
    <s v="n/a"/>
    <s v="2 * 4"/>
    <s v="Votings are github and comments - last measured 17-december 2019"/>
    <x v="63"/>
    <x v="0"/>
    <x v="4"/>
    <s v="n/a"/>
  </r>
  <r>
    <s v=" #107 🗽FreePort : A decentralised platform for citizen journalism 📡📻📺🎙"/>
    <n v="2017"/>
    <m/>
    <x v="4"/>
    <m/>
    <x v="4"/>
    <x v="10"/>
    <s v="District0x uses Aragon for governance purposes"/>
    <s v="Ethereum"/>
    <s v="n/a"/>
    <x v="0"/>
    <m/>
    <m/>
    <m/>
    <x v="0"/>
    <m/>
    <s v="n/a"/>
    <x v="0"/>
    <s v="n/a"/>
    <s v="8 * 14"/>
    <s v="Votings are github and comments - last measured 17-december 2019"/>
    <x v="63"/>
    <x v="0"/>
    <x v="4"/>
    <s v="n/a"/>
  </r>
  <r>
    <s v="#112: Artistrict - The largest casting show in history | The largest music label in history"/>
    <n v="2017"/>
    <m/>
    <x v="4"/>
    <m/>
    <x v="4"/>
    <x v="10"/>
    <s v="District0x uses Aragon for governance purposes"/>
    <s v="Ethereum"/>
    <s v="n/a"/>
    <x v="0"/>
    <m/>
    <m/>
    <m/>
    <x v="0"/>
    <m/>
    <s v="n/a"/>
    <x v="0"/>
    <s v="n/a"/>
    <s v="0 * 3"/>
    <s v="Votings are github and comments - last measured 17-december 2019"/>
    <x v="63"/>
    <x v="0"/>
    <x v="4"/>
    <s v="n/a"/>
  </r>
  <r>
    <s v=" #113 Asset Management for Crypto"/>
    <n v="2017"/>
    <m/>
    <x v="4"/>
    <m/>
    <x v="4"/>
    <x v="10"/>
    <s v="District0x uses Aragon for governance purposes"/>
    <s v="Ethereum"/>
    <s v="n/a"/>
    <x v="0"/>
    <m/>
    <m/>
    <m/>
    <x v="0"/>
    <m/>
    <s v="n/a"/>
    <x v="0"/>
    <s v="n/a"/>
    <s v="2 * 8"/>
    <s v="Votings are github and comments - last measured 17-december 2019"/>
    <x v="63"/>
    <x v="0"/>
    <x v="4"/>
    <s v="n/a"/>
  </r>
  <r>
    <s v="#114 Studio0x: A Platform To Get Projects Done! 🛠"/>
    <n v="2017"/>
    <m/>
    <x v="4"/>
    <m/>
    <x v="4"/>
    <x v="10"/>
    <s v="District0x uses Aragon for governance purposes"/>
    <s v="Ethereum"/>
    <s v="n/a"/>
    <x v="0"/>
    <m/>
    <m/>
    <m/>
    <x v="0"/>
    <m/>
    <s v="n/a"/>
    <x v="0"/>
    <s v="n/a"/>
    <s v="0 * 3"/>
    <s v="Votings are github and comments - last measured 17-december 2019"/>
    <x v="63"/>
    <x v="0"/>
    <x v="4"/>
    <s v="n/a"/>
  </r>
  <r>
    <s v="#115 Virtual Reality Shopping District (VRS District) - Revolutionizing eCommerce for All"/>
    <n v="2017"/>
    <m/>
    <x v="4"/>
    <m/>
    <x v="4"/>
    <x v="10"/>
    <s v="District0x uses Aragon for governance purposes"/>
    <s v="Ethereum"/>
    <s v="n/a"/>
    <x v="0"/>
    <m/>
    <m/>
    <m/>
    <x v="0"/>
    <m/>
    <s v="n/a"/>
    <x v="0"/>
    <s v="n/a"/>
    <s v="3 * 6"/>
    <s v="Votings are github and comments - last measured 17-december 2019"/>
    <x v="63"/>
    <x v="0"/>
    <x v="4"/>
    <s v="n/a"/>
  </r>
  <r>
    <s v=" #119: 0xchange – an anonymous, low-cost market for fiat-to-crypto exchange"/>
    <n v="2017"/>
    <m/>
    <x v="4"/>
    <m/>
    <x v="4"/>
    <x v="10"/>
    <s v="District0x uses Aragon for governance purposes"/>
    <s v="Ethereum"/>
    <s v="n/a"/>
    <x v="0"/>
    <m/>
    <m/>
    <m/>
    <x v="0"/>
    <m/>
    <s v="n/a"/>
    <x v="0"/>
    <s v="n/a"/>
    <s v="6 * 5"/>
    <s v="Votings are github and comments - last measured 17-december 2019"/>
    <x v="63"/>
    <x v="0"/>
    <x v="4"/>
    <s v="n/a"/>
  </r>
  <r>
    <s v="DAO 道 Life: Crowdsourcing to a healthier life."/>
    <n v="2017"/>
    <m/>
    <x v="4"/>
    <m/>
    <x v="4"/>
    <x v="10"/>
    <s v="District0x uses Aragon for governance purposes"/>
    <s v="Ethereum"/>
    <s v="n/a"/>
    <x v="0"/>
    <m/>
    <m/>
    <m/>
    <x v="0"/>
    <m/>
    <s v="n/a"/>
    <x v="0"/>
    <s v="n/a"/>
    <s v="0 * 10"/>
    <s v="Votings are github and comments - last measured 17-december 2019"/>
    <x v="63"/>
    <x v="0"/>
    <x v="4"/>
    <s v="n/a"/>
  </r>
  <r>
    <s v=" #127: LetsArchive - Request, index and fulfill archival of internet resources"/>
    <n v="2017"/>
    <m/>
    <x v="4"/>
    <m/>
    <x v="4"/>
    <x v="10"/>
    <s v="District0x uses Aragon for governance purposes"/>
    <s v="Ethereum"/>
    <s v="n/a"/>
    <x v="0"/>
    <m/>
    <m/>
    <m/>
    <x v="0"/>
    <m/>
    <s v="n/a"/>
    <x v="0"/>
    <s v="n/a"/>
    <s v="0 * 7"/>
    <s v="Votings are github and comments - last measured 17-december 2019"/>
    <x v="63"/>
    <x v="0"/>
    <x v="4"/>
    <s v="n/a"/>
  </r>
  <r>
    <s v="#129: Love Coin District"/>
    <n v="2017"/>
    <m/>
    <x v="4"/>
    <m/>
    <x v="4"/>
    <x v="10"/>
    <s v="District0x uses Aragon for governance purposes"/>
    <s v="Ethereum"/>
    <s v="n/a"/>
    <x v="0"/>
    <m/>
    <m/>
    <m/>
    <x v="0"/>
    <m/>
    <s v="n/a"/>
    <x v="0"/>
    <s v="n/a"/>
    <s v="1 * 3"/>
    <s v="Votings are github and comments - last measured 17-december 2019"/>
    <x v="63"/>
    <x v="0"/>
    <x v="4"/>
    <s v="n/a"/>
  </r>
  <r>
    <s v="The tender is a global solution for your ideas with integrated District0x Bank"/>
    <n v="2017"/>
    <m/>
    <x v="4"/>
    <m/>
    <x v="4"/>
    <x v="10"/>
    <s v="District0x uses Aragon for governance purposes"/>
    <s v="Ethereum"/>
    <s v="n/a"/>
    <x v="0"/>
    <m/>
    <m/>
    <m/>
    <x v="0"/>
    <m/>
    <s v="n/a"/>
    <x v="0"/>
    <s v="n/a"/>
    <s v="0 * 4"/>
    <s v="Votings are github and comments - last measured 17-december 2019"/>
    <x v="63"/>
    <x v="0"/>
    <x v="4"/>
    <s v="n/a"/>
  </r>
  <r>
    <s v=" #132: Certified Tokenized Crypto Education for ICO Investors"/>
    <n v="2017"/>
    <m/>
    <x v="4"/>
    <m/>
    <x v="4"/>
    <x v="10"/>
    <s v="District0x uses Aragon for governance purposes"/>
    <s v="Ethereum"/>
    <s v="n/a"/>
    <x v="0"/>
    <m/>
    <m/>
    <m/>
    <x v="0"/>
    <m/>
    <s v="n/a"/>
    <x v="0"/>
    <s v="n/a"/>
    <s v="0 * 0"/>
    <s v="Votings are github and comments - last measured 17-december 2019"/>
    <x v="63"/>
    <x v="0"/>
    <x v="4"/>
    <s v="n/a"/>
  </r>
  <r>
    <s v=" #133: Find0x - A Decentralized, Community Controlled Search Engine"/>
    <n v="2017"/>
    <m/>
    <x v="4"/>
    <m/>
    <x v="4"/>
    <x v="10"/>
    <s v="District0x uses Aragon for governance purposes"/>
    <s v="Ethereum"/>
    <s v="n/a"/>
    <x v="0"/>
    <m/>
    <m/>
    <m/>
    <x v="0"/>
    <m/>
    <s v="n/a"/>
    <x v="0"/>
    <s v="n/a"/>
    <s v="2 * 6"/>
    <s v="Votings are github and comments - last measured 17-december 2019"/>
    <x v="63"/>
    <x v="0"/>
    <x v="4"/>
    <s v="n/a"/>
  </r>
  <r>
    <s v=" #138: Photomarket"/>
    <n v="2017"/>
    <m/>
    <x v="4"/>
    <m/>
    <x v="4"/>
    <x v="10"/>
    <s v="District0x uses Aragon for governance purposes"/>
    <s v="Ethereum"/>
    <s v="n/a"/>
    <x v="0"/>
    <m/>
    <m/>
    <m/>
    <x v="0"/>
    <m/>
    <s v="n/a"/>
    <x v="0"/>
    <s v="n/a"/>
    <s v="4 * 16"/>
    <s v="Votings are github and comments - last measured 17-december 2019"/>
    <x v="63"/>
    <x v="0"/>
    <x v="4"/>
    <s v="n/a"/>
  </r>
  <r>
    <s v="0x Radio- A Browser-Based Music Streaming Platform and Digital Marketplace"/>
    <n v="2017"/>
    <m/>
    <x v="4"/>
    <m/>
    <x v="4"/>
    <x v="10"/>
    <s v="District0x uses Aragon for governance purposes"/>
    <s v="Ethereum"/>
    <s v="n/a"/>
    <x v="0"/>
    <m/>
    <m/>
    <m/>
    <x v="0"/>
    <m/>
    <s v="n/a"/>
    <x v="0"/>
    <s v="n/a"/>
    <s v="3 * 5"/>
    <s v="Votings are github and comments - last measured 17-december 2019"/>
    <x v="63"/>
    <x v="0"/>
    <x v="4"/>
    <s v="n/a"/>
  </r>
  <r>
    <s v="The New Market - Create, share, edit, and consume real world products and services globally"/>
    <n v="2017"/>
    <m/>
    <x v="4"/>
    <m/>
    <x v="4"/>
    <x v="10"/>
    <s v="District0x uses Aragon for governance purposes"/>
    <s v="Ethereum"/>
    <s v="n/a"/>
    <x v="0"/>
    <m/>
    <m/>
    <m/>
    <x v="0"/>
    <m/>
    <s v="n/a"/>
    <x v="0"/>
    <s v="n/a"/>
    <s v="1 * 5"/>
    <s v="Votings are github and comments - last measured 17-december 2019"/>
    <x v="63"/>
    <x v="0"/>
    <x v="4"/>
    <s v="n/a"/>
  </r>
  <r>
    <s v="RentAdvisor - A Rating platform for rentals"/>
    <n v="2017"/>
    <m/>
    <x v="4"/>
    <m/>
    <x v="4"/>
    <x v="10"/>
    <s v="District0x uses Aragon for governance purposes"/>
    <s v="Ethereum"/>
    <s v="n/a"/>
    <x v="0"/>
    <m/>
    <m/>
    <m/>
    <x v="0"/>
    <m/>
    <s v="n/a"/>
    <x v="0"/>
    <s v="n/a"/>
    <s v="2 * 7"/>
    <s v="Votings are github and comments - last measured 17-december 2019"/>
    <x v="63"/>
    <x v="0"/>
    <x v="4"/>
    <s v="n/a"/>
  </r>
  <r>
    <s v="Cam District - An Adult Webcam Service"/>
    <n v="2017"/>
    <m/>
    <x v="4"/>
    <m/>
    <x v="4"/>
    <x v="10"/>
    <s v="District0x uses Aragon for governance purposes"/>
    <s v="Ethereum"/>
    <s v="n/a"/>
    <x v="0"/>
    <m/>
    <m/>
    <m/>
    <x v="0"/>
    <m/>
    <s v="n/a"/>
    <x v="0"/>
    <s v="n/a"/>
    <s v="1 * 3"/>
    <s v="Votings are github and comments - last measured 17-december 2019"/>
    <x v="63"/>
    <x v="0"/>
    <x v="4"/>
    <s v="n/a"/>
  </r>
  <r>
    <s v=" #144 - HyperPlace - A decentralized marketplace designed to sell things--fast."/>
    <n v="2017"/>
    <m/>
    <x v="4"/>
    <m/>
    <x v="4"/>
    <x v="10"/>
    <s v="District0x uses Aragon for governance purposes"/>
    <s v="Ethereum"/>
    <s v="n/a"/>
    <x v="0"/>
    <m/>
    <m/>
    <m/>
    <x v="0"/>
    <m/>
    <s v="n/a"/>
    <x v="0"/>
    <s v="n/a"/>
    <s v="2 * 0"/>
    <s v="Votings are github and comments - last measured 17-december 2019"/>
    <x v="63"/>
    <x v="0"/>
    <x v="4"/>
    <s v="n/a"/>
  </r>
  <r>
    <s v=" #145 - Nudge0x - Encouraging Positive Human Behavior"/>
    <n v="2017"/>
    <m/>
    <x v="4"/>
    <m/>
    <x v="4"/>
    <x v="10"/>
    <s v="District0x uses Aragon for governance purposes"/>
    <s v="Ethereum"/>
    <s v="n/a"/>
    <x v="0"/>
    <m/>
    <m/>
    <m/>
    <x v="0"/>
    <m/>
    <s v="n/a"/>
    <x v="0"/>
    <s v="n/a"/>
    <s v="0 * 1"/>
    <s v="Votings are github and comments - last measured 17-december 2019"/>
    <x v="63"/>
    <x v="0"/>
    <x v="4"/>
    <s v="n/a"/>
  </r>
  <r>
    <s v="Rentx - The decentralized District that enables people to rent their assets to others."/>
    <n v="2017"/>
    <m/>
    <x v="4"/>
    <m/>
    <x v="4"/>
    <x v="10"/>
    <s v="District0x uses Aragon for governance purposes"/>
    <s v="Ethereum"/>
    <s v="n/a"/>
    <x v="0"/>
    <m/>
    <m/>
    <m/>
    <x v="0"/>
    <m/>
    <s v="n/a"/>
    <x v="0"/>
    <s v="n/a"/>
    <s v="0 * 0"/>
    <s v="Votings are github and comments - last measured 17-december 2019"/>
    <x v="63"/>
    <x v="0"/>
    <x v="4"/>
    <s v="n/a"/>
  </r>
  <r>
    <s v="# 148 - Diversify - Cryptocurrency Asset Allocation &amp; Diversification Tool"/>
    <n v="2017"/>
    <m/>
    <x v="4"/>
    <m/>
    <x v="4"/>
    <x v="10"/>
    <s v="District0x uses Aragon for governance purposes"/>
    <s v="Ethereum"/>
    <s v="n/a"/>
    <x v="0"/>
    <m/>
    <m/>
    <m/>
    <x v="0"/>
    <m/>
    <s v="n/a"/>
    <x v="0"/>
    <s v="n/a"/>
    <s v="5 * 5"/>
    <s v="Votings are github and comments - last measured 17-december 2019"/>
    <x v="63"/>
    <x v="0"/>
    <x v="4"/>
    <s v="n/a"/>
  </r>
  <r>
    <s v=" #149 - VoteShare: DNT voting power leasing"/>
    <n v="2017"/>
    <m/>
    <x v="4"/>
    <m/>
    <x v="4"/>
    <x v="10"/>
    <s v="District0x uses Aragon for governance purposes"/>
    <s v="Ethereum"/>
    <s v="n/a"/>
    <x v="0"/>
    <m/>
    <m/>
    <m/>
    <x v="0"/>
    <m/>
    <s v="n/a"/>
    <x v="0"/>
    <s v="n/a"/>
    <s v="0 * 1"/>
    <s v="Votings are github and comments - last measured 17-december 2019"/>
    <x v="63"/>
    <x v="0"/>
    <x v="4"/>
    <s v="n/a"/>
  </r>
  <r>
    <s v="#150 - Bulk: Consolidated Marketplace for Group Buys &amp; Artisan Commissioned Goods"/>
    <n v="2017"/>
    <m/>
    <x v="4"/>
    <m/>
    <x v="4"/>
    <x v="10"/>
    <s v="District0x uses Aragon for governance purposes"/>
    <s v="Ethereum"/>
    <s v="n/a"/>
    <x v="0"/>
    <m/>
    <m/>
    <m/>
    <x v="0"/>
    <m/>
    <s v="n/a"/>
    <x v="0"/>
    <s v="n/a"/>
    <s v="0 * 2"/>
    <s v="Votings are github and comments - last measured 17-december 2019"/>
    <x v="63"/>
    <x v="0"/>
    <x v="4"/>
    <s v="n/a"/>
  </r>
  <r>
    <s v="#152 Block - 3D/2D assets markeplace"/>
    <n v="2017"/>
    <m/>
    <x v="4"/>
    <m/>
    <x v="4"/>
    <x v="10"/>
    <s v="District0x uses Aragon for governance purposes"/>
    <s v="Ethereum"/>
    <s v="n/a"/>
    <x v="0"/>
    <m/>
    <m/>
    <m/>
    <x v="0"/>
    <m/>
    <s v="n/a"/>
    <x v="0"/>
    <s v="n/a"/>
    <s v="1 * 7"/>
    <s v="Votings are github and comments - last measured 17-december 2019"/>
    <x v="63"/>
    <x v="0"/>
    <x v="4"/>
    <s v="n/a"/>
  </r>
  <r>
    <s v=" #154 Pay4Work district - Decentralized platform for freelancers and employers."/>
    <n v="2017"/>
    <m/>
    <x v="4"/>
    <m/>
    <x v="4"/>
    <x v="10"/>
    <s v="District0x uses Aragon for governance purposes"/>
    <s v="Ethereum"/>
    <s v="n/a"/>
    <x v="0"/>
    <m/>
    <m/>
    <m/>
    <x v="0"/>
    <m/>
    <s v="n/a"/>
    <x v="0"/>
    <s v="n/a"/>
    <s v="0 * 2"/>
    <s v="Votings are github and comments - last measured 17-december 2019"/>
    <x v="63"/>
    <x v="0"/>
    <x v="4"/>
    <s v="n/a"/>
  </r>
  <r>
    <s v=" #156 Codex - A Book of Business"/>
    <n v="2017"/>
    <m/>
    <x v="4"/>
    <m/>
    <x v="4"/>
    <x v="10"/>
    <s v="District0x uses Aragon for governance purposes"/>
    <s v="Ethereum"/>
    <s v="n/a"/>
    <x v="0"/>
    <m/>
    <m/>
    <m/>
    <x v="0"/>
    <m/>
    <s v="n/a"/>
    <x v="0"/>
    <s v="n/a"/>
    <s v="0 * 3"/>
    <s v="Votings are github and comments - last measured 17-december 2019"/>
    <x v="63"/>
    <x v="0"/>
    <x v="4"/>
    <s v="n/a"/>
  </r>
  <r>
    <s v="Handshake - Decentralized Location for Casual Deal Making &amp; Gentleman's Agreements"/>
    <n v="2017"/>
    <m/>
    <x v="4"/>
    <m/>
    <x v="4"/>
    <x v="10"/>
    <s v="District0x uses Aragon for governance purposes"/>
    <s v="Ethereum"/>
    <s v="n/a"/>
    <x v="0"/>
    <m/>
    <m/>
    <m/>
    <x v="0"/>
    <m/>
    <s v="n/a"/>
    <x v="0"/>
    <s v="n/a"/>
    <s v="2 * 10"/>
    <s v="Votings are github and comments - last measured 17-december 2019"/>
    <x v="63"/>
    <x v="0"/>
    <x v="4"/>
    <s v="n/a"/>
  </r>
  <r>
    <s v=" 159# Teachers and Learners united"/>
    <n v="2017"/>
    <m/>
    <x v="4"/>
    <m/>
    <x v="4"/>
    <x v="10"/>
    <s v="District0x uses Aragon for governance purposes"/>
    <s v="Ethereum"/>
    <s v="n/a"/>
    <x v="0"/>
    <m/>
    <m/>
    <m/>
    <x v="0"/>
    <m/>
    <s v="n/a"/>
    <x v="0"/>
    <s v="n/a"/>
    <s v="1 * 4"/>
    <s v="Votings are github and comments - last measured 17-december 2019"/>
    <x v="63"/>
    <x v="0"/>
    <x v="4"/>
    <s v="n/a"/>
  </r>
  <r>
    <s v=" #162 - InsureHedge0x - The District0x Insurance Market"/>
    <n v="2017"/>
    <m/>
    <x v="4"/>
    <m/>
    <x v="4"/>
    <x v="10"/>
    <s v="District0x uses Aragon for governance purposes"/>
    <s v="Ethereum"/>
    <s v="n/a"/>
    <x v="0"/>
    <m/>
    <m/>
    <m/>
    <x v="0"/>
    <m/>
    <s v="n/a"/>
    <x v="0"/>
    <s v="n/a"/>
    <s v="1 * 1"/>
    <s v="Votings are github and comments - last measured 17-december 2019"/>
    <x v="63"/>
    <x v="0"/>
    <x v="4"/>
    <s v="n/a"/>
  </r>
  <r>
    <s v=" #167 - FarmCity 🏙️🌲 - Communities growing food on cities' roofs 🍎🍓🥑🍅🍋🍆"/>
    <n v="2017"/>
    <m/>
    <x v="4"/>
    <m/>
    <x v="4"/>
    <x v="10"/>
    <s v="District0x uses Aragon for governance purposes"/>
    <s v="Ethereum"/>
    <s v="n/a"/>
    <x v="0"/>
    <m/>
    <m/>
    <m/>
    <x v="0"/>
    <m/>
    <s v="n/a"/>
    <x v="0"/>
    <s v="n/a"/>
    <s v="2 * 0"/>
    <s v="Votings are github and comments - last measured 17-december 2019"/>
    <x v="63"/>
    <x v="0"/>
    <x v="4"/>
    <s v="n/a"/>
  </r>
  <r>
    <s v=" #168 - ⌨️ BotMarket - Decentralized marketplace for buying and selling bots"/>
    <n v="2017"/>
    <m/>
    <x v="4"/>
    <m/>
    <x v="4"/>
    <x v="10"/>
    <s v="District0x uses Aragon for governance purposes"/>
    <s v="Ethereum"/>
    <s v="n/a"/>
    <x v="0"/>
    <m/>
    <m/>
    <m/>
    <x v="0"/>
    <m/>
    <s v="n/a"/>
    <x v="0"/>
    <s v="n/a"/>
    <s v="4 * 4"/>
    <s v="Votings are github and comments - last measured 17-december 2019"/>
    <x v="63"/>
    <x v="0"/>
    <x v="4"/>
    <s v="n/a"/>
  </r>
  <r>
    <s v="Decentralized Exchange"/>
    <n v="2017"/>
    <m/>
    <x v="4"/>
    <m/>
    <x v="4"/>
    <x v="10"/>
    <s v="District0x uses Aragon for governance purposes"/>
    <s v="Ethereum"/>
    <s v="n/a"/>
    <x v="0"/>
    <m/>
    <m/>
    <m/>
    <x v="0"/>
    <m/>
    <s v="n/a"/>
    <x v="0"/>
    <s v="n/a"/>
    <s v="0 * 0"/>
    <s v="Votings are github and comments - last measured 17-december 2019"/>
    <x v="63"/>
    <x v="0"/>
    <x v="4"/>
    <s v="n/a"/>
  </r>
  <r>
    <s v="Sub-district: FlexDeal0x"/>
    <n v="2017"/>
    <m/>
    <x v="4"/>
    <m/>
    <x v="4"/>
    <x v="10"/>
    <s v="District0x uses Aragon for governance purposes"/>
    <s v="Ethereum"/>
    <s v="n/a"/>
    <x v="0"/>
    <m/>
    <m/>
    <m/>
    <x v="0"/>
    <m/>
    <s v="n/a"/>
    <x v="0"/>
    <s v="n/a"/>
    <s v="0 * 4"/>
    <s v="Votings are github and comments - last measured 17-december 2019"/>
    <x v="63"/>
    <x v="0"/>
    <x v="4"/>
    <s v="n/a"/>
  </r>
  <r>
    <s v="Cyclops - Achieve a Singular Solution Through Competition"/>
    <n v="2017"/>
    <m/>
    <x v="4"/>
    <m/>
    <x v="4"/>
    <x v="10"/>
    <s v="District0x uses Aragon for governance purposes"/>
    <s v="Ethereum"/>
    <s v="n/a"/>
    <x v="0"/>
    <m/>
    <m/>
    <m/>
    <x v="0"/>
    <m/>
    <s v="n/a"/>
    <x v="0"/>
    <s v="n/a"/>
    <s v="2 * 4"/>
    <s v="Votings are github and comments - last measured 17-december 2019"/>
    <x v="63"/>
    <x v="0"/>
    <x v="4"/>
    <s v="n/a"/>
  </r>
  <r>
    <s v="Fixit district - bounty program for Github issues"/>
    <n v="2017"/>
    <m/>
    <x v="4"/>
    <m/>
    <x v="4"/>
    <x v="10"/>
    <s v="District0x uses Aragon for governance purposes"/>
    <s v="Ethereum"/>
    <s v="n/a"/>
    <x v="0"/>
    <m/>
    <m/>
    <m/>
    <x v="0"/>
    <m/>
    <s v="n/a"/>
    <x v="0"/>
    <s v="n/a"/>
    <s v="1 * 10"/>
    <s v="Votings are github and comments - last measured 17-december 2019"/>
    <x v="63"/>
    <x v="0"/>
    <x v="4"/>
    <s v="n/a"/>
  </r>
  <r>
    <s v="Tokenize It - Portal to tokenize tangible assets"/>
    <n v="2017"/>
    <m/>
    <x v="4"/>
    <m/>
    <x v="4"/>
    <x v="10"/>
    <s v="District0x uses Aragon for governance purposes"/>
    <s v="Ethereum"/>
    <s v="n/a"/>
    <x v="0"/>
    <m/>
    <m/>
    <m/>
    <x v="0"/>
    <m/>
    <s v="n/a"/>
    <x v="0"/>
    <s v="n/a"/>
    <s v="1 * 5"/>
    <s v="Votings are github and comments - last measured 17-december 2019"/>
    <x v="63"/>
    <x v="0"/>
    <x v="4"/>
    <s v="n/a"/>
  </r>
  <r>
    <s v="EXCESS MATERIALS EXCHANGE"/>
    <n v="2017"/>
    <m/>
    <x v="4"/>
    <m/>
    <x v="4"/>
    <x v="10"/>
    <s v="District0x uses Aragon for governance purposes"/>
    <s v="Ethereum"/>
    <s v="n/a"/>
    <x v="0"/>
    <m/>
    <m/>
    <m/>
    <x v="0"/>
    <m/>
    <s v="n/a"/>
    <x v="0"/>
    <s v="n/a"/>
    <s v="2 * 2"/>
    <s v="Votings are github and comments - last measured 17-december 2019"/>
    <x v="63"/>
    <x v="0"/>
    <x v="4"/>
    <s v="n/a"/>
  </r>
  <r>
    <s v=" #180 Repairit - A District platform For Repairing and Maintenance Works"/>
    <n v="2017"/>
    <m/>
    <x v="4"/>
    <m/>
    <x v="4"/>
    <x v="10"/>
    <s v="District0x uses Aragon for governance purposes"/>
    <s v="Ethereum"/>
    <s v="n/a"/>
    <x v="0"/>
    <m/>
    <m/>
    <m/>
    <x v="0"/>
    <m/>
    <s v="n/a"/>
    <x v="0"/>
    <s v="n/a"/>
    <s v="1 * 5"/>
    <s v="Votings are github and comments - last measured 17-december 2019"/>
    <x v="63"/>
    <x v="0"/>
    <x v="4"/>
    <s v="n/a"/>
  </r>
  <r>
    <s v="MyDistrict"/>
    <n v="2017"/>
    <m/>
    <x v="4"/>
    <m/>
    <x v="4"/>
    <x v="10"/>
    <s v="District0x uses Aragon for governance purposes"/>
    <s v="Ethereum"/>
    <s v="n/a"/>
    <x v="0"/>
    <m/>
    <m/>
    <m/>
    <x v="0"/>
    <m/>
    <s v="n/a"/>
    <x v="0"/>
    <s v="n/a"/>
    <s v="2 * 8"/>
    <s v="Votings are github and comments - last measured 17-december 2019"/>
    <x v="63"/>
    <x v="0"/>
    <x v="4"/>
    <s v="n/a"/>
  </r>
  <r>
    <s v="Camp Host - Share Your Campsite"/>
    <n v="2017"/>
    <m/>
    <x v="4"/>
    <m/>
    <x v="4"/>
    <x v="10"/>
    <s v="District0x uses Aragon for governance purposes"/>
    <s v="Ethereum"/>
    <s v="n/a"/>
    <x v="0"/>
    <m/>
    <m/>
    <m/>
    <x v="0"/>
    <m/>
    <s v="n/a"/>
    <x v="0"/>
    <s v="n/a"/>
    <s v="0 * 0"/>
    <s v="Votings are github and comments - last measured 17-december 2019"/>
    <x v="63"/>
    <x v="0"/>
    <x v="4"/>
    <s v="n/a"/>
  </r>
  <r>
    <s v="BuyMyTime - Generic P2P Time Purchasing Marketplace"/>
    <n v="2017"/>
    <m/>
    <x v="4"/>
    <m/>
    <x v="4"/>
    <x v="10"/>
    <s v="District0x uses Aragon for governance purposes"/>
    <s v="Ethereum"/>
    <s v="n/a"/>
    <x v="0"/>
    <m/>
    <m/>
    <m/>
    <x v="0"/>
    <m/>
    <s v="n/a"/>
    <x v="0"/>
    <s v="n/a"/>
    <s v="2 * 6"/>
    <s v="Votings are github and comments - last measured 17-december 2019"/>
    <x v="63"/>
    <x v="0"/>
    <x v="4"/>
    <s v="n/a"/>
  </r>
  <r>
    <s v="Smart Contract Assurance"/>
    <n v="2017"/>
    <m/>
    <x v="4"/>
    <m/>
    <x v="4"/>
    <x v="10"/>
    <s v="District0x uses Aragon for governance purposes"/>
    <s v="Ethereum"/>
    <s v="n/a"/>
    <x v="0"/>
    <m/>
    <m/>
    <m/>
    <x v="0"/>
    <m/>
    <s v="n/a"/>
    <x v="0"/>
    <s v="n/a"/>
    <s v="2 * 6"/>
    <s v="Votings are github and comments - last measured 17-december 2019"/>
    <x v="63"/>
    <x v="0"/>
    <x v="4"/>
    <s v="n/a"/>
  </r>
  <r>
    <s v="Suplex (0xWF) - Interactive story driven digital collectible marketplace"/>
    <n v="2017"/>
    <m/>
    <x v="4"/>
    <m/>
    <x v="4"/>
    <x v="10"/>
    <s v="District0x uses Aragon for governance purposes"/>
    <s v="Ethereum"/>
    <s v="n/a"/>
    <x v="0"/>
    <m/>
    <m/>
    <m/>
    <x v="0"/>
    <m/>
    <s v="n/a"/>
    <x v="0"/>
    <s v="n/a"/>
    <s v="1 * 5"/>
    <s v="Votings are github and comments - last measured 17-december 2019"/>
    <x v="63"/>
    <x v="0"/>
    <x v="4"/>
    <s v="n/a"/>
  </r>
  <r>
    <s v="Idea District"/>
    <n v="2017"/>
    <m/>
    <x v="4"/>
    <m/>
    <x v="4"/>
    <x v="10"/>
    <s v="District0x uses Aragon for governance purposes"/>
    <s v="Ethereum"/>
    <s v="n/a"/>
    <x v="0"/>
    <m/>
    <m/>
    <m/>
    <x v="0"/>
    <m/>
    <s v="n/a"/>
    <x v="0"/>
    <s v="n/a"/>
    <s v="0 * 1"/>
    <s v="Votings are github and comments - last measured 17-december 2019"/>
    <x v="63"/>
    <x v="0"/>
    <x v="4"/>
    <s v="n/a"/>
  </r>
  <r>
    <s v="dchain - Decentralized Supply chain"/>
    <n v="2017"/>
    <m/>
    <x v="4"/>
    <m/>
    <x v="4"/>
    <x v="10"/>
    <s v="District0x uses Aragon for governance purposes"/>
    <s v="Ethereum"/>
    <s v="n/a"/>
    <x v="0"/>
    <m/>
    <m/>
    <m/>
    <x v="0"/>
    <m/>
    <s v="n/a"/>
    <x v="0"/>
    <s v="n/a"/>
    <s v="0 * 6"/>
    <s v="Votings are github and comments - last measured 17-december 2019"/>
    <x v="63"/>
    <x v="0"/>
    <x v="4"/>
    <s v="n/a"/>
  </r>
  <r>
    <s v="District Proposal: Diplr - Managing Intellectual Property using blockchain technology"/>
    <n v="2017"/>
    <m/>
    <x v="4"/>
    <m/>
    <x v="4"/>
    <x v="10"/>
    <s v="District0x uses Aragon for governance purposes"/>
    <s v="Ethereum"/>
    <s v="n/a"/>
    <x v="0"/>
    <m/>
    <m/>
    <m/>
    <x v="0"/>
    <m/>
    <s v="n/a"/>
    <x v="0"/>
    <s v="n/a"/>
    <s v="1 * 7"/>
    <s v="Votings are github and comments - last measured 17-december 2019"/>
    <x v="63"/>
    <x v="0"/>
    <x v="4"/>
    <s v="n/a"/>
  </r>
  <r>
    <s v="0x Loan Consortium - Loan Marketplace"/>
    <n v="2017"/>
    <m/>
    <x v="4"/>
    <m/>
    <x v="4"/>
    <x v="10"/>
    <s v="District0x uses Aragon for governance purposes"/>
    <s v="Ethereum"/>
    <s v="n/a"/>
    <x v="0"/>
    <m/>
    <m/>
    <m/>
    <x v="0"/>
    <m/>
    <s v="n/a"/>
    <x v="0"/>
    <s v="n/a"/>
    <s v="0 * 1"/>
    <s v="Votings are github and comments - last measured 17-december 2019"/>
    <x v="63"/>
    <x v="0"/>
    <x v="4"/>
    <s v="n/a"/>
  </r>
  <r>
    <s v="ICzeroX - A Decentralized ICO Marketplace"/>
    <n v="2017"/>
    <m/>
    <x v="4"/>
    <m/>
    <x v="4"/>
    <x v="10"/>
    <s v="District0x uses Aragon for governance purposes"/>
    <s v="Ethereum"/>
    <s v="n/a"/>
    <x v="0"/>
    <m/>
    <m/>
    <m/>
    <x v="0"/>
    <m/>
    <s v="n/a"/>
    <x v="0"/>
    <s v="n/a"/>
    <s v="1 * 9"/>
    <s v="Votings are github and comments - last measured 17-december 2019"/>
    <x v="63"/>
    <x v="0"/>
    <x v="4"/>
    <s v="n/a"/>
  </r>
  <r>
    <s v=" #196 - Ethertain: A decentralized entertainment platform"/>
    <n v="2017"/>
    <m/>
    <x v="4"/>
    <m/>
    <x v="4"/>
    <x v="10"/>
    <s v="District0x uses Aragon for governance purposes"/>
    <s v="Ethereum"/>
    <s v="n/a"/>
    <x v="0"/>
    <m/>
    <m/>
    <m/>
    <x v="0"/>
    <m/>
    <s v="n/a"/>
    <x v="0"/>
    <s v="n/a"/>
    <s v="2 * 0"/>
    <s v="Votings are github and comments - last measured 17-december 2019"/>
    <x v="63"/>
    <x v="0"/>
    <x v="4"/>
    <s v="n/a"/>
  </r>
  <r>
    <s v="Red Light District"/>
    <n v="2017"/>
    <m/>
    <x v="4"/>
    <m/>
    <x v="4"/>
    <x v="10"/>
    <s v="District0x uses Aragon for governance purposes"/>
    <s v="Ethereum"/>
    <s v="n/a"/>
    <x v="0"/>
    <m/>
    <m/>
    <m/>
    <x v="0"/>
    <m/>
    <s v="n/a"/>
    <x v="0"/>
    <s v="n/a"/>
    <s v="11 * 3"/>
    <s v="Votings are github and comments - last measured 17-december 2019"/>
    <x v="63"/>
    <x v="0"/>
    <x v="4"/>
    <s v="n/a"/>
  </r>
  <r>
    <s v=" #198: Decentralized and Independent due diligence for ICO Investors"/>
    <n v="2017"/>
    <m/>
    <x v="4"/>
    <m/>
    <x v="4"/>
    <x v="10"/>
    <s v="District0x uses Aragon for governance purposes"/>
    <s v="Ethereum"/>
    <s v="n/a"/>
    <x v="0"/>
    <m/>
    <m/>
    <m/>
    <x v="0"/>
    <m/>
    <s v="n/a"/>
    <x v="0"/>
    <s v="n/a"/>
    <s v="0 * 1"/>
    <s v="Votings are github and comments - last measured 17-december 2019"/>
    <x v="63"/>
    <x v="0"/>
    <x v="4"/>
    <s v="n/a"/>
  </r>
  <r>
    <s v="The district solves the problem of Scam (Black Label)"/>
    <n v="2017"/>
    <m/>
    <x v="4"/>
    <m/>
    <x v="4"/>
    <x v="10"/>
    <s v="District0x uses Aragon for governance purposes"/>
    <s v="Ethereum"/>
    <s v="n/a"/>
    <x v="0"/>
    <m/>
    <m/>
    <m/>
    <x v="0"/>
    <m/>
    <s v="n/a"/>
    <x v="0"/>
    <s v="n/a"/>
    <s v="0 * 1"/>
    <s v="Votings are github and comments - last measured 17-december 2019"/>
    <x v="63"/>
    <x v="0"/>
    <x v="4"/>
    <s v="n/a"/>
  </r>
  <r>
    <s v="Make Believe Places - Community Created Fictional Worlds"/>
    <n v="2017"/>
    <m/>
    <x v="4"/>
    <m/>
    <x v="4"/>
    <x v="10"/>
    <s v="District0x uses Aragon for governance purposes"/>
    <s v="Ethereum"/>
    <s v="n/a"/>
    <x v="0"/>
    <m/>
    <m/>
    <m/>
    <x v="0"/>
    <m/>
    <s v="n/a"/>
    <x v="0"/>
    <s v="n/a"/>
    <s v="0 * 0"/>
    <s v="Votings are github and comments - last measured 17-december 2019"/>
    <x v="63"/>
    <x v="0"/>
    <x v="4"/>
    <s v="n/a"/>
  </r>
  <r>
    <s v="Carbon Trading Micro-Markets"/>
    <n v="2017"/>
    <m/>
    <x v="4"/>
    <m/>
    <x v="4"/>
    <x v="10"/>
    <s v="District0x uses Aragon for governance purposes"/>
    <s v="Ethereum"/>
    <s v="n/a"/>
    <x v="0"/>
    <m/>
    <m/>
    <m/>
    <x v="0"/>
    <m/>
    <s v="n/a"/>
    <x v="0"/>
    <s v="n/a"/>
    <s v="3 * 2"/>
    <s v="Votings are github and comments - last measured 17-december 2019"/>
    <x v="63"/>
    <x v="0"/>
    <x v="4"/>
    <s v="n/a"/>
  </r>
  <r>
    <s v="Raw Idea: Spnsr0x"/>
    <n v="2017"/>
    <m/>
    <x v="4"/>
    <m/>
    <x v="4"/>
    <x v="10"/>
    <s v="District0x uses Aragon for governance purposes"/>
    <s v="Ethereum"/>
    <s v="n/a"/>
    <x v="0"/>
    <m/>
    <m/>
    <m/>
    <x v="0"/>
    <m/>
    <s v="n/a"/>
    <x v="0"/>
    <s v="n/a"/>
    <s v="0 * 2"/>
    <s v="Votings are github and comments - last measured 17-december 2019"/>
    <x v="63"/>
    <x v="0"/>
    <x v="4"/>
    <s v="n/a"/>
  </r>
  <r>
    <s v="Raw idea: Lorry Optimiser"/>
    <n v="2017"/>
    <m/>
    <x v="4"/>
    <m/>
    <x v="4"/>
    <x v="10"/>
    <s v="District0x uses Aragon for governance purposes"/>
    <s v="Ethereum"/>
    <s v="n/a"/>
    <x v="0"/>
    <m/>
    <m/>
    <m/>
    <x v="0"/>
    <m/>
    <s v="n/a"/>
    <x v="0"/>
    <s v="n/a"/>
    <s v="0 * 3"/>
    <s v="Votings are github and comments - last measured 17-december 2019"/>
    <x v="63"/>
    <x v="0"/>
    <x v="4"/>
    <s v="n/a"/>
  </r>
  <r>
    <s v="Spire - Decentralized Spirituality &amp; Religion"/>
    <n v="2017"/>
    <m/>
    <x v="4"/>
    <m/>
    <x v="4"/>
    <x v="10"/>
    <s v="District0x uses Aragon for governance purposes"/>
    <s v="Ethereum"/>
    <s v="n/a"/>
    <x v="0"/>
    <m/>
    <m/>
    <m/>
    <x v="0"/>
    <m/>
    <s v="n/a"/>
    <x v="0"/>
    <s v="n/a"/>
    <s v="0 * 4"/>
    <s v="Votings are github and comments - last measured 17-december 2019"/>
    <x v="63"/>
    <x v="0"/>
    <x v="4"/>
    <s v="n/a"/>
  </r>
  <r>
    <s v="Commodity 0X"/>
    <n v="2017"/>
    <m/>
    <x v="4"/>
    <m/>
    <x v="4"/>
    <x v="10"/>
    <s v="District0x uses Aragon for governance purposes"/>
    <s v="Ethereum"/>
    <s v="n/a"/>
    <x v="0"/>
    <m/>
    <m/>
    <m/>
    <x v="0"/>
    <m/>
    <s v="n/a"/>
    <x v="0"/>
    <s v="n/a"/>
    <s v="0 * 0"/>
    <s v="Votings are github and comments - last measured 17-december 2019"/>
    <x v="63"/>
    <x v="0"/>
    <x v="4"/>
    <s v="n/a"/>
  </r>
  <r>
    <s v=" #206: Tutor0x"/>
    <n v="2017"/>
    <m/>
    <x v="4"/>
    <m/>
    <x v="4"/>
    <x v="10"/>
    <s v="District0x uses Aragon for governance purposes"/>
    <s v="Ethereum"/>
    <s v="n/a"/>
    <x v="0"/>
    <m/>
    <m/>
    <m/>
    <x v="0"/>
    <m/>
    <s v="n/a"/>
    <x v="0"/>
    <s v="n/a"/>
    <s v="0 * 1"/>
    <s v="Votings are github and comments - last measured 17-december 2019"/>
    <x v="63"/>
    <x v="0"/>
    <x v="4"/>
    <s v="n/a"/>
  </r>
  <r>
    <s v="StudentCampus"/>
    <n v="2017"/>
    <m/>
    <x v="4"/>
    <m/>
    <x v="4"/>
    <x v="10"/>
    <s v="District0x uses Aragon for governance purposes"/>
    <s v="Ethereum"/>
    <s v="n/a"/>
    <x v="0"/>
    <m/>
    <m/>
    <m/>
    <x v="0"/>
    <m/>
    <s v="n/a"/>
    <x v="0"/>
    <s v="n/a"/>
    <s v="0 * 1"/>
    <s v="Votings are github and comments - last measured 17-december 2019"/>
    <x v="63"/>
    <x v="0"/>
    <x v="4"/>
    <s v="n/a"/>
  </r>
  <r>
    <s v="Studio0x: A decentralized film and TV studio and distributor"/>
    <n v="2017"/>
    <m/>
    <x v="4"/>
    <m/>
    <x v="4"/>
    <x v="10"/>
    <s v="District0x uses Aragon for governance purposes"/>
    <s v="Ethereum"/>
    <s v="n/a"/>
    <x v="0"/>
    <m/>
    <m/>
    <m/>
    <x v="0"/>
    <m/>
    <s v="n/a"/>
    <x v="0"/>
    <s v="n/a"/>
    <s v="4 * 4"/>
    <s v="Votings are github and comments - last measured 17-december 2019"/>
    <x v="63"/>
    <x v="0"/>
    <x v="4"/>
    <s v="n/a"/>
  </r>
  <r>
    <s v="District Of Questi0ns"/>
    <n v="2017"/>
    <m/>
    <x v="4"/>
    <m/>
    <x v="4"/>
    <x v="10"/>
    <s v="District0x uses Aragon for governance purposes"/>
    <s v="Ethereum"/>
    <s v="n/a"/>
    <x v="0"/>
    <m/>
    <m/>
    <m/>
    <x v="0"/>
    <m/>
    <s v="n/a"/>
    <x v="0"/>
    <s v="n/a"/>
    <s v="0 * 1"/>
    <s v="Votings are github and comments - last measured 17-december 2019"/>
    <x v="63"/>
    <x v="0"/>
    <x v="4"/>
    <s v="n/a"/>
  </r>
  <r>
    <s v="Outcome0x - A Decentralised Prediction Market for Future Outcomes"/>
    <n v="2017"/>
    <m/>
    <x v="4"/>
    <m/>
    <x v="4"/>
    <x v="10"/>
    <s v="District0x uses Aragon for governance purposes"/>
    <s v="Ethereum"/>
    <s v="n/a"/>
    <x v="0"/>
    <m/>
    <m/>
    <m/>
    <x v="0"/>
    <m/>
    <s v="n/a"/>
    <x v="0"/>
    <s v="n/a"/>
    <s v="0 * 0"/>
    <s v="Votings are github and comments - last measured 17-december 2019"/>
    <x v="63"/>
    <x v="0"/>
    <x v="4"/>
    <s v="n/a"/>
  </r>
  <r>
    <s v=" #212: 3Drinter: Marketplace for 3D-printer related articles and services"/>
    <n v="2017"/>
    <m/>
    <x v="4"/>
    <m/>
    <x v="4"/>
    <x v="10"/>
    <s v="District0x uses Aragon for governance purposes"/>
    <s v="Ethereum"/>
    <s v="n/a"/>
    <x v="0"/>
    <m/>
    <m/>
    <m/>
    <x v="0"/>
    <m/>
    <s v="n/a"/>
    <x v="0"/>
    <s v="n/a"/>
    <s v="0 * 1"/>
    <s v="Votings are github and comments - last measured 17-december 2019"/>
    <x v="63"/>
    <x v="0"/>
    <x v="4"/>
    <s v="n/a"/>
  </r>
  <r>
    <s v="Design0x - A Decentralised Procurement Market for Matching Clients to Designers"/>
    <n v="2017"/>
    <m/>
    <x v="4"/>
    <m/>
    <x v="4"/>
    <x v="10"/>
    <s v="District0x uses Aragon for governance purposes"/>
    <s v="Ethereum"/>
    <s v="n/a"/>
    <x v="0"/>
    <m/>
    <m/>
    <m/>
    <x v="0"/>
    <m/>
    <s v="n/a"/>
    <x v="0"/>
    <s v="n/a"/>
    <s v="0 * 1"/>
    <s v="Votings are github and comments - last measured 17-december 2019"/>
    <x v="63"/>
    <x v="0"/>
    <x v="4"/>
    <s v="n/a"/>
  </r>
  <r>
    <s v="District0x Total Governance &amp; Profit District"/>
    <n v="2017"/>
    <m/>
    <x v="4"/>
    <m/>
    <x v="4"/>
    <x v="10"/>
    <s v="District0x uses Aragon for governance purposes"/>
    <s v="Ethereum"/>
    <s v="n/a"/>
    <x v="0"/>
    <m/>
    <m/>
    <m/>
    <x v="0"/>
    <m/>
    <s v="n/a"/>
    <x v="0"/>
    <s v="n/a"/>
    <s v="0 * 4"/>
    <s v="Votings are github and comments - last measured 17-december 2019"/>
    <x v="63"/>
    <x v="0"/>
    <x v="4"/>
    <s v="n/a"/>
  </r>
  <r>
    <s v="0xThings - Distributed manufacturing district"/>
    <n v="2017"/>
    <m/>
    <x v="4"/>
    <m/>
    <x v="4"/>
    <x v="10"/>
    <s v="District0x uses Aragon for governance purposes"/>
    <s v="Ethereum"/>
    <s v="n/a"/>
    <x v="0"/>
    <m/>
    <m/>
    <m/>
    <x v="0"/>
    <m/>
    <s v="n/a"/>
    <x v="0"/>
    <s v="n/a"/>
    <s v="0 * 2"/>
    <s v="Votings are github and comments - last measured 17-december 2019"/>
    <x v="63"/>
    <x v="0"/>
    <x v="4"/>
    <s v="n/a"/>
  </r>
  <r>
    <s v="The Challenge district0x"/>
    <n v="2017"/>
    <m/>
    <x v="4"/>
    <m/>
    <x v="4"/>
    <x v="10"/>
    <s v="District0x uses Aragon for governance purposes"/>
    <s v="Ethereum"/>
    <s v="n/a"/>
    <x v="0"/>
    <m/>
    <m/>
    <m/>
    <x v="0"/>
    <m/>
    <s v="n/a"/>
    <x v="0"/>
    <s v="n/a"/>
    <s v="0 * 9"/>
    <s v="Votings are github and comments - last measured 17-december 2019"/>
    <x v="63"/>
    <x v="0"/>
    <x v="4"/>
    <s v="n/a"/>
  </r>
  <r>
    <s v="Line Sitters - Never Wait in Line Again"/>
    <n v="2017"/>
    <m/>
    <x v="4"/>
    <m/>
    <x v="4"/>
    <x v="10"/>
    <s v="District0x uses Aragon for governance purposes"/>
    <s v="Ethereum"/>
    <s v="n/a"/>
    <x v="0"/>
    <m/>
    <m/>
    <m/>
    <x v="0"/>
    <m/>
    <s v="n/a"/>
    <x v="0"/>
    <s v="n/a"/>
    <s v="0 * 1"/>
    <s v="Votings are github and comments - last measured 17-december 2019"/>
    <x v="63"/>
    <x v="0"/>
    <x v="4"/>
    <s v="n/a"/>
  </r>
  <r>
    <s v="Seed0x District"/>
    <n v="2017"/>
    <m/>
    <x v="4"/>
    <m/>
    <x v="4"/>
    <x v="10"/>
    <s v="District0x uses Aragon for governance purposes"/>
    <s v="Ethereum"/>
    <s v="n/a"/>
    <x v="0"/>
    <m/>
    <m/>
    <m/>
    <x v="0"/>
    <m/>
    <s v="n/a"/>
    <x v="0"/>
    <s v="n/a"/>
    <s v="1 * 2"/>
    <s v="Votings are github and comments - last measured 17-december 2019"/>
    <x v="63"/>
    <x v="0"/>
    <x v="4"/>
    <s v="n/a"/>
  </r>
  <r>
    <s v=" #225: Calender0x - A Decentralized Calendar for the Biggest Events in Crypto"/>
    <n v="2017"/>
    <m/>
    <x v="4"/>
    <m/>
    <x v="4"/>
    <x v="10"/>
    <s v="District0x uses Aragon for governance purposes"/>
    <s v="Ethereum"/>
    <s v="n/a"/>
    <x v="0"/>
    <m/>
    <m/>
    <m/>
    <x v="0"/>
    <m/>
    <s v="n/a"/>
    <x v="0"/>
    <s v="n/a"/>
    <s v="0 * 3"/>
    <s v="Votings are github and comments - last measured 17-december 2019"/>
    <x v="63"/>
    <x v="0"/>
    <x v="4"/>
    <s v="n/a"/>
  </r>
  <r>
    <s v="Awesome Awesome"/>
    <n v="2017"/>
    <m/>
    <x v="4"/>
    <m/>
    <x v="4"/>
    <x v="10"/>
    <s v="District0x uses Aragon for governance purposes"/>
    <s v="Ethereum"/>
    <s v="n/a"/>
    <x v="0"/>
    <m/>
    <m/>
    <m/>
    <x v="0"/>
    <m/>
    <s v="n/a"/>
    <x v="0"/>
    <s v="n/a"/>
    <s v="0 * 2"/>
    <s v="Votings are github and comments - last measured 17-december 2019"/>
    <x v="63"/>
    <x v="0"/>
    <x v="4"/>
    <s v="n/a"/>
  </r>
  <r>
    <s v="Game Central Station - Game Marketplace with Open Source Standard for Character Transferability"/>
    <n v="2017"/>
    <m/>
    <x v="4"/>
    <m/>
    <x v="4"/>
    <x v="10"/>
    <s v="District0x uses Aragon for governance purposes"/>
    <s v="Ethereum"/>
    <s v="n/a"/>
    <x v="0"/>
    <m/>
    <m/>
    <m/>
    <x v="0"/>
    <m/>
    <s v="n/a"/>
    <x v="0"/>
    <s v="n/a"/>
    <s v="1 * 2"/>
    <s v="Votings are github and comments - last measured 17-december 2019"/>
    <x v="63"/>
    <x v="0"/>
    <x v="4"/>
    <s v="n/a"/>
  </r>
  <r>
    <s v="Giveth district - 'Charitable giving on the blockchain'"/>
    <n v="2017"/>
    <m/>
    <x v="4"/>
    <m/>
    <x v="4"/>
    <x v="10"/>
    <s v="District0x uses Aragon for governance purposes"/>
    <s v="Ethereum"/>
    <s v="n/a"/>
    <x v="0"/>
    <m/>
    <m/>
    <m/>
    <x v="0"/>
    <m/>
    <s v="n/a"/>
    <x v="0"/>
    <s v="n/a"/>
    <s v="16 * 7"/>
    <s v="Votings are github and comments - last measured 17-december 2019"/>
    <x v="63"/>
    <x v="0"/>
    <x v="4"/>
    <s v="n/a"/>
  </r>
  <r>
    <s v="Creator0x"/>
    <n v="2017"/>
    <m/>
    <x v="4"/>
    <m/>
    <x v="4"/>
    <x v="10"/>
    <s v="District0x uses Aragon for governance purposes"/>
    <s v="Ethereum"/>
    <s v="n/a"/>
    <x v="0"/>
    <m/>
    <m/>
    <m/>
    <x v="0"/>
    <m/>
    <s v="n/a"/>
    <x v="0"/>
    <s v="n/a"/>
    <s v="0 * 0"/>
    <s v="Votings are github and comments - last measured 17-december 2019"/>
    <x v="63"/>
    <x v="0"/>
    <x v="4"/>
    <s v="n/a"/>
  </r>
  <r>
    <s v="ContestsCentral0x - Contests based on District0x voting"/>
    <n v="2017"/>
    <m/>
    <x v="4"/>
    <m/>
    <x v="4"/>
    <x v="10"/>
    <s v="District0x uses Aragon for governance purposes"/>
    <s v="Ethereum"/>
    <s v="n/a"/>
    <x v="0"/>
    <m/>
    <m/>
    <m/>
    <x v="0"/>
    <m/>
    <s v="n/a"/>
    <x v="0"/>
    <s v="n/a"/>
    <s v="0 * 2"/>
    <s v="Votings are github and comments - last measured 17-december 2019"/>
    <x v="63"/>
    <x v="0"/>
    <x v="4"/>
    <s v="n/a"/>
  </r>
  <r>
    <s v="Discount0x: A Decentralized Discount and Group Rate Platform"/>
    <n v="2017"/>
    <m/>
    <x v="4"/>
    <m/>
    <x v="4"/>
    <x v="10"/>
    <s v="District0x uses Aragon for governance purposes"/>
    <s v="Ethereum"/>
    <s v="n/a"/>
    <x v="0"/>
    <m/>
    <m/>
    <m/>
    <x v="0"/>
    <m/>
    <s v="n/a"/>
    <x v="0"/>
    <s v="n/a"/>
    <s v="0 * 2"/>
    <s v="Votings are github and comments - last measured 17-december 2019"/>
    <x v="63"/>
    <x v="0"/>
    <x v="4"/>
    <s v="n/a"/>
  </r>
  <r>
    <s v="Decentralized Lending District (via Bloom)"/>
    <n v="2017"/>
    <m/>
    <x v="4"/>
    <m/>
    <x v="4"/>
    <x v="10"/>
    <s v="District0x uses Aragon for governance purposes"/>
    <s v="Ethereum"/>
    <s v="n/a"/>
    <x v="0"/>
    <m/>
    <m/>
    <m/>
    <x v="0"/>
    <m/>
    <s v="n/a"/>
    <x v="0"/>
    <s v="n/a"/>
    <s v="0 * 1"/>
    <s v="Votings are github and comments - last measured 17-december 2019"/>
    <x v="63"/>
    <x v="0"/>
    <x v="4"/>
    <s v="n/a"/>
  </r>
  <r>
    <s v="Learned0X"/>
    <n v="2018"/>
    <m/>
    <x v="5"/>
    <m/>
    <x v="4"/>
    <x v="10"/>
    <s v="District0x uses Aragon for governance purposes"/>
    <s v="Ethereum"/>
    <s v="n/a"/>
    <x v="0"/>
    <m/>
    <m/>
    <m/>
    <x v="0"/>
    <m/>
    <s v="n/a"/>
    <x v="0"/>
    <s v="n/a"/>
    <s v="0 * 1"/>
    <s v="Votings are github and comments - last measured 17-december 2019"/>
    <x v="63"/>
    <x v="0"/>
    <x v="4"/>
    <s v="n/a"/>
  </r>
  <r>
    <s v="Geo LootCrate"/>
    <n v="2018"/>
    <m/>
    <x v="5"/>
    <m/>
    <x v="4"/>
    <x v="10"/>
    <s v="District0x uses Aragon for governance purposes"/>
    <s v="Ethereum"/>
    <s v="n/a"/>
    <x v="0"/>
    <m/>
    <m/>
    <m/>
    <x v="0"/>
    <m/>
    <s v="n/a"/>
    <x v="0"/>
    <s v="n/a"/>
    <s v="0 * 5"/>
    <s v="Votings are github and comments - last measured 17-december 2019"/>
    <x v="63"/>
    <x v="0"/>
    <x v="4"/>
    <s v="n/a"/>
  </r>
  <r>
    <s v="KEENY - A decentralized social media platform with cryptocurrency integration"/>
    <n v="2018"/>
    <m/>
    <x v="5"/>
    <m/>
    <x v="4"/>
    <x v="10"/>
    <s v="District0x uses Aragon for governance purposes"/>
    <s v="Ethereum"/>
    <s v="n/a"/>
    <x v="0"/>
    <m/>
    <m/>
    <m/>
    <x v="0"/>
    <m/>
    <s v="n/a"/>
    <x v="0"/>
    <s v="n/a"/>
    <s v="0 * 0"/>
    <s v="Votings are github and comments - last measured 17-december 2019"/>
    <x v="63"/>
    <x v="0"/>
    <x v="4"/>
    <s v="n/a"/>
  </r>
  <r>
    <s v="the Foundation: A repository of human knowledge"/>
    <n v="2018"/>
    <m/>
    <x v="5"/>
    <m/>
    <x v="4"/>
    <x v="10"/>
    <s v="District0x uses Aragon for governance purposes"/>
    <s v="Ethereum"/>
    <s v="n/a"/>
    <x v="0"/>
    <m/>
    <m/>
    <m/>
    <x v="0"/>
    <m/>
    <s v="n/a"/>
    <x v="0"/>
    <s v="n/a"/>
    <s v="0 * 10"/>
    <s v="Votings are github and comments - last measured 17-december 2019"/>
    <x v="63"/>
    <x v="0"/>
    <x v="4"/>
    <s v="n/a"/>
  </r>
  <r>
    <s v="Flipper0x"/>
    <n v="2018"/>
    <m/>
    <x v="5"/>
    <m/>
    <x v="4"/>
    <x v="10"/>
    <s v="District0x uses Aragon for governance purposes"/>
    <s v="Ethereum"/>
    <s v="n/a"/>
    <x v="0"/>
    <m/>
    <m/>
    <m/>
    <x v="0"/>
    <m/>
    <s v="n/a"/>
    <x v="0"/>
    <s v="n/a"/>
    <s v="6 * 8"/>
    <s v="Votings are github and comments - last measured 17-december 2019"/>
    <x v="63"/>
    <x v="0"/>
    <x v="4"/>
    <s v="n/a"/>
  </r>
  <r>
    <s v="Buildin Blocks - Change the way programs are made and programmers are paid"/>
    <n v="2018"/>
    <m/>
    <x v="5"/>
    <m/>
    <x v="4"/>
    <x v="10"/>
    <s v="District0x uses Aragon for governance purposes"/>
    <s v="Ethereum"/>
    <s v="n/a"/>
    <x v="0"/>
    <m/>
    <m/>
    <m/>
    <x v="0"/>
    <m/>
    <s v="n/a"/>
    <x v="0"/>
    <s v="n/a"/>
    <s v="0 * 3"/>
    <s v="Votings are github and comments - last measured 17-december 2019"/>
    <x v="63"/>
    <x v="0"/>
    <x v="4"/>
    <s v="n/a"/>
  </r>
  <r>
    <s v="CodeEth0x"/>
    <n v="2018"/>
    <m/>
    <x v="5"/>
    <m/>
    <x v="4"/>
    <x v="10"/>
    <s v="District0x uses Aragon for governance purposes"/>
    <s v="Ethereum"/>
    <s v="n/a"/>
    <x v="0"/>
    <m/>
    <m/>
    <m/>
    <x v="0"/>
    <m/>
    <s v="n/a"/>
    <x v="0"/>
    <s v="n/a"/>
    <s v="2 * 5"/>
    <s v="Votings are github and comments - last measured 17-december 2019"/>
    <x v="63"/>
    <x v="0"/>
    <x v="4"/>
    <s v="n/a"/>
  </r>
  <r>
    <s v="Frontpage - A Decentralized Forum Platform"/>
    <n v="2018"/>
    <m/>
    <x v="5"/>
    <m/>
    <x v="4"/>
    <x v="10"/>
    <s v="District0x uses Aragon for governance purposes"/>
    <s v="Ethereum"/>
    <s v="n/a"/>
    <x v="0"/>
    <m/>
    <m/>
    <m/>
    <x v="0"/>
    <m/>
    <s v="n/a"/>
    <x v="0"/>
    <s v="n/a"/>
    <s v="0 * 9"/>
    <s v="Votings are github and comments - last measured 17-december 2019"/>
    <x v="63"/>
    <x v="0"/>
    <x v="4"/>
    <s v="n/a"/>
  </r>
  <r>
    <s v="SwagStation0x"/>
    <n v="2018"/>
    <m/>
    <x v="5"/>
    <m/>
    <x v="4"/>
    <x v="10"/>
    <s v="District0x uses Aragon for governance purposes"/>
    <s v="Ethereum"/>
    <s v="n/a"/>
    <x v="0"/>
    <m/>
    <m/>
    <m/>
    <x v="0"/>
    <m/>
    <s v="n/a"/>
    <x v="0"/>
    <s v="n/a"/>
    <s v="0 * 2"/>
    <s v="Votings are github and comments - last measured 17-december 2019"/>
    <x v="63"/>
    <x v="0"/>
    <x v="4"/>
    <s v="n/a"/>
  </r>
  <r>
    <s v="Lumiversity"/>
    <n v="2018"/>
    <m/>
    <x v="5"/>
    <m/>
    <x v="4"/>
    <x v="10"/>
    <s v="District0x uses Aragon for governance purposes"/>
    <s v="Ethereum"/>
    <s v="n/a"/>
    <x v="0"/>
    <m/>
    <m/>
    <m/>
    <x v="0"/>
    <m/>
    <s v="n/a"/>
    <x v="0"/>
    <s v="n/a"/>
    <s v="1 * 16"/>
    <s v="Votings are github and comments - last measured 17-december 2019"/>
    <x v="63"/>
    <x v="0"/>
    <x v="4"/>
    <s v="n/a"/>
  </r>
  <r>
    <s v="QuantCollab - Match-making traders and coders"/>
    <n v="2018"/>
    <m/>
    <x v="5"/>
    <m/>
    <x v="4"/>
    <x v="10"/>
    <s v="District0x uses Aragon for governance purposes"/>
    <s v="Ethereum"/>
    <s v="n/a"/>
    <x v="0"/>
    <m/>
    <m/>
    <m/>
    <x v="0"/>
    <m/>
    <s v="n/a"/>
    <x v="0"/>
    <s v="n/a"/>
    <s v="0 * 3"/>
    <s v="Votings are github and comments - last measured 17-december 2019"/>
    <x v="63"/>
    <x v="0"/>
    <x v="4"/>
    <s v="n/a"/>
  </r>
  <r>
    <s v="DecentTRIP, Decentralized tour &amp; activities marketplace"/>
    <n v="2018"/>
    <m/>
    <x v="5"/>
    <m/>
    <x v="4"/>
    <x v="10"/>
    <s v="District0x uses Aragon for governance purposes"/>
    <s v="Ethereum"/>
    <s v="n/a"/>
    <x v="0"/>
    <m/>
    <m/>
    <m/>
    <x v="0"/>
    <m/>
    <s v="n/a"/>
    <x v="0"/>
    <s v="n/a"/>
    <s v="0 * 2"/>
    <s v="Votings are github and comments - last measured 17-december 2019"/>
    <x v="63"/>
    <x v="0"/>
    <x v="4"/>
    <s v="n/a"/>
  </r>
  <r>
    <s v="Finality Labs Gaming District"/>
    <n v="2018"/>
    <m/>
    <x v="5"/>
    <m/>
    <x v="4"/>
    <x v="10"/>
    <s v="District0x uses Aragon for governance purposes"/>
    <s v="Ethereum"/>
    <s v="n/a"/>
    <x v="0"/>
    <m/>
    <m/>
    <m/>
    <x v="0"/>
    <m/>
    <s v="n/a"/>
    <x v="0"/>
    <s v="n/a"/>
    <s v="0 * 3"/>
    <s v="Votings are github and comments - last measured 17-december 2019"/>
    <x v="63"/>
    <x v="0"/>
    <x v="4"/>
    <s v="n/a"/>
  </r>
  <r>
    <s v="Modern Lifestyle Supply (MLS)"/>
    <n v="2018"/>
    <m/>
    <x v="5"/>
    <m/>
    <x v="4"/>
    <x v="10"/>
    <s v="District0x uses Aragon for governance purposes"/>
    <s v="Ethereum"/>
    <s v="n/a"/>
    <x v="0"/>
    <m/>
    <m/>
    <m/>
    <x v="0"/>
    <m/>
    <s v="n/a"/>
    <x v="0"/>
    <s v="n/a"/>
    <s v="0 * 2"/>
    <s v="Votings are github and comments - last measured 17-december 2019"/>
    <x v="63"/>
    <x v="0"/>
    <x v="4"/>
    <s v="n/a"/>
  </r>
  <r>
    <s v="Vesta District - A Decentralised, User-Driven Social Network"/>
    <n v="2018"/>
    <m/>
    <x v="5"/>
    <m/>
    <x v="4"/>
    <x v="10"/>
    <s v="District0x uses Aragon for governance purposes"/>
    <s v="Ethereum"/>
    <s v="n/a"/>
    <x v="0"/>
    <m/>
    <m/>
    <m/>
    <x v="0"/>
    <m/>
    <s v="n/a"/>
    <x v="0"/>
    <s v="n/a"/>
    <s v="0 * 2"/>
    <s v="Votings are github and comments - last measured 17-december 2019"/>
    <x v="63"/>
    <x v="0"/>
    <x v="4"/>
    <s v="n/a"/>
  </r>
  <r>
    <s v="Linnks - The Worlds First Crypto Scavenger Hunt"/>
    <n v="2018"/>
    <m/>
    <x v="5"/>
    <m/>
    <x v="4"/>
    <x v="10"/>
    <s v="District0x uses Aragon for governance purposes"/>
    <s v="Ethereum"/>
    <s v="n/a"/>
    <x v="0"/>
    <m/>
    <m/>
    <m/>
    <x v="0"/>
    <m/>
    <s v="n/a"/>
    <x v="0"/>
    <s v="n/a"/>
    <s v="4 * 4"/>
    <s v="Votings are github and comments - last measured 17-december 2019"/>
    <x v="63"/>
    <x v="0"/>
    <x v="4"/>
    <s v="n/a"/>
  </r>
  <r>
    <s v="Token Curated Registry for Media Sites"/>
    <n v="2018"/>
    <m/>
    <x v="5"/>
    <m/>
    <x v="4"/>
    <x v="10"/>
    <s v="District0x uses Aragon for governance purposes"/>
    <s v="Ethereum"/>
    <s v="n/a"/>
    <x v="0"/>
    <m/>
    <m/>
    <m/>
    <x v="0"/>
    <m/>
    <s v="n/a"/>
    <x v="0"/>
    <s v="n/a"/>
    <s v="0 * 8"/>
    <s v="Votings are github and comments - last measured 17-december 2019"/>
    <x v="63"/>
    <x v="0"/>
    <x v="4"/>
    <s v="n/a"/>
  </r>
  <r>
    <s v="Real estate NNN-leasing"/>
    <n v="2018"/>
    <m/>
    <x v="5"/>
    <m/>
    <x v="4"/>
    <x v="10"/>
    <s v="District0x uses Aragon for governance purposes"/>
    <s v="Ethereum"/>
    <s v="n/a"/>
    <x v="0"/>
    <m/>
    <m/>
    <m/>
    <x v="0"/>
    <m/>
    <s v="n/a"/>
    <x v="0"/>
    <s v="n/a"/>
    <s v="0 * 4"/>
    <s v="Votings are github and comments - last measured 17-december 2019"/>
    <x v="63"/>
    <x v="0"/>
    <x v="4"/>
    <s v="n/a"/>
  </r>
  <r>
    <s v="ReachWeb Advertising or District0x Web Advertising"/>
    <n v="2018"/>
    <m/>
    <x v="5"/>
    <m/>
    <x v="4"/>
    <x v="10"/>
    <s v="District0x uses Aragon for governance purposes"/>
    <s v="Ethereum"/>
    <s v="n/a"/>
    <x v="0"/>
    <m/>
    <m/>
    <m/>
    <x v="0"/>
    <m/>
    <s v="n/a"/>
    <x v="0"/>
    <s v="n/a"/>
    <s v="0 * 0"/>
    <s v="Votings are github and comments - last measured 17-december 2019"/>
    <x v="63"/>
    <x v="0"/>
    <x v="4"/>
    <s v="n/a"/>
  </r>
  <r>
    <s v="AdTeachX International - Making Online Education Better"/>
    <n v="2018"/>
    <m/>
    <x v="5"/>
    <m/>
    <x v="4"/>
    <x v="10"/>
    <s v="District0x uses Aragon for governance purposes"/>
    <s v="Ethereum"/>
    <s v="n/a"/>
    <x v="0"/>
    <m/>
    <m/>
    <m/>
    <x v="0"/>
    <m/>
    <s v="n/a"/>
    <x v="0"/>
    <s v="n/a"/>
    <s v="0 * 2"/>
    <s v="Votings are github and comments - last measured 17-december 2019"/>
    <x v="63"/>
    <x v="0"/>
    <x v="4"/>
    <s v="n/a"/>
  </r>
  <r>
    <s v="Skydar: Decentralized P2P Real Estate Marketplace on District0x."/>
    <n v="2018"/>
    <m/>
    <x v="5"/>
    <m/>
    <x v="4"/>
    <x v="10"/>
    <s v="District0x uses Aragon for governance purposes"/>
    <s v="Ethereum"/>
    <s v="n/a"/>
    <x v="0"/>
    <m/>
    <m/>
    <m/>
    <x v="0"/>
    <m/>
    <s v="n/a"/>
    <x v="0"/>
    <s v="n/a"/>
    <s v="4 * 2"/>
    <s v="Votings are github and comments - last measured 17-december 2019"/>
    <x v="63"/>
    <x v="0"/>
    <x v="4"/>
    <s v="n/a"/>
  </r>
  <r>
    <s v="dMMA - Decentralized Mixed Arts League"/>
    <n v="2018"/>
    <m/>
    <x v="5"/>
    <m/>
    <x v="4"/>
    <x v="10"/>
    <s v="District0x uses Aragon for governance purposes"/>
    <s v="Ethereum"/>
    <s v="n/a"/>
    <x v="0"/>
    <m/>
    <m/>
    <m/>
    <x v="0"/>
    <m/>
    <s v="n/a"/>
    <x v="0"/>
    <s v="n/a"/>
    <s v="0 * 4"/>
    <s v="Votings are github and comments - last measured 17-december 2019"/>
    <x v="63"/>
    <x v="0"/>
    <x v="4"/>
    <s v="n/a"/>
  </r>
  <r>
    <s v="#276 : Fly0x.io"/>
    <n v="2018"/>
    <m/>
    <x v="5"/>
    <m/>
    <x v="4"/>
    <x v="10"/>
    <s v="District0x uses Aragon for governance purposes"/>
    <s v="Ethereum"/>
    <s v="n/a"/>
    <x v="0"/>
    <m/>
    <m/>
    <m/>
    <x v="0"/>
    <m/>
    <s v="n/a"/>
    <x v="0"/>
    <s v="n/a"/>
    <s v="0 * 2"/>
    <s v="Votings are github and comments - last measured 17-december 2019"/>
    <x v="63"/>
    <x v="0"/>
    <x v="4"/>
    <s v="n/a"/>
  </r>
  <r>
    <s v="Happy Clappers"/>
    <n v="2018"/>
    <m/>
    <x v="5"/>
    <m/>
    <x v="4"/>
    <x v="10"/>
    <s v="District0x uses Aragon for governance purposes"/>
    <s v="Ethereum"/>
    <s v="n/a"/>
    <x v="0"/>
    <m/>
    <m/>
    <m/>
    <x v="0"/>
    <m/>
    <s v="n/a"/>
    <x v="0"/>
    <s v="n/a"/>
    <s v="2 * 4"/>
    <s v="Votings are github and comments - last measured 17-december 2019"/>
    <x v="63"/>
    <x v="0"/>
    <x v="4"/>
    <s v="n/a"/>
  </r>
  <r>
    <s v="MarketCap0x - We need a transparent CMC"/>
    <n v="2019"/>
    <m/>
    <x v="7"/>
    <m/>
    <x v="4"/>
    <x v="10"/>
    <s v="District0x uses Aragon for governance purposes"/>
    <s v="Ethereum"/>
    <s v="n/a"/>
    <x v="0"/>
    <m/>
    <m/>
    <m/>
    <x v="0"/>
    <m/>
    <s v="n/a"/>
    <x v="0"/>
    <s v="n/a"/>
    <s v="0 * 2"/>
    <s v="Votings are github and comments - last measured 17-december 2019"/>
    <x v="63"/>
    <x v="0"/>
    <x v="4"/>
    <s v="n/a"/>
  </r>
  <r>
    <s v="Battle Lab"/>
    <n v="2019"/>
    <m/>
    <x v="7"/>
    <m/>
    <x v="4"/>
    <x v="10"/>
    <s v="District0x uses Aragon for governance purposes"/>
    <s v="Ethereum"/>
    <s v="n/a"/>
    <x v="0"/>
    <m/>
    <m/>
    <m/>
    <x v="0"/>
    <m/>
    <s v="n/a"/>
    <x v="0"/>
    <s v="n/a"/>
    <s v="0 * 7"/>
    <s v="Votings are github and comments - last measured 17-december 2019"/>
    <x v="63"/>
    <x v="0"/>
    <x v="4"/>
    <s v="n/a"/>
  </r>
  <r>
    <s v="AddressTower"/>
    <n v="2019"/>
    <m/>
    <x v="7"/>
    <m/>
    <x v="4"/>
    <x v="10"/>
    <s v="District0x uses Aragon for governance purposes"/>
    <s v="Ethereum"/>
    <s v="n/a"/>
    <x v="0"/>
    <m/>
    <m/>
    <m/>
    <x v="0"/>
    <m/>
    <s v="n/a"/>
    <x v="0"/>
    <s v="n/a"/>
    <s v="0 * 11"/>
    <s v="Votings are github and comments - last measured 17-december 2019"/>
    <x v="63"/>
    <x v="0"/>
    <x v="4"/>
    <s v="n/a"/>
  </r>
  <r>
    <s v="Meme Trading Card Game"/>
    <n v="2019"/>
    <m/>
    <x v="7"/>
    <m/>
    <x v="4"/>
    <x v="10"/>
    <s v="District0x uses Aragon for governance purposes"/>
    <s v="Ethereum"/>
    <s v="n/a"/>
    <x v="0"/>
    <m/>
    <m/>
    <m/>
    <x v="0"/>
    <m/>
    <s v="n/a"/>
    <x v="0"/>
    <s v="n/a"/>
    <s v="0 * 3"/>
    <s v="Votings are github and comments - last measured 17-december 2019"/>
    <x v="63"/>
    <x v="0"/>
    <x v="4"/>
    <s v="n/a"/>
  </r>
  <r>
    <s v="Customer Value Co-Creation Platform"/>
    <n v="2019"/>
    <m/>
    <x v="7"/>
    <m/>
    <x v="4"/>
    <x v="10"/>
    <s v="District0x uses Aragon for governance purposes"/>
    <s v="Ethereum"/>
    <s v="n/a"/>
    <x v="0"/>
    <m/>
    <m/>
    <m/>
    <x v="0"/>
    <m/>
    <s v="n/a"/>
    <x v="0"/>
    <s v="n/a"/>
    <s v="0 * 3"/>
    <s v="Votings are github and comments - last measured 17-december 2019"/>
    <x v="63"/>
    <x v="0"/>
    <x v="4"/>
    <s v="n/a"/>
  </r>
  <r>
    <s v="Plagiarism Purge"/>
    <n v="2019"/>
    <m/>
    <x v="7"/>
    <m/>
    <x v="4"/>
    <x v="10"/>
    <s v="District0x uses Aragon for governance purposes"/>
    <s v="Ethereum"/>
    <s v="n/a"/>
    <x v="0"/>
    <m/>
    <m/>
    <m/>
    <x v="0"/>
    <m/>
    <s v="n/a"/>
    <x v="0"/>
    <s v="n/a"/>
    <s v="0 * 8"/>
    <s v="Votings are github and comments - last measured 17-december 2019"/>
    <x v="63"/>
    <x v="0"/>
    <x v="4"/>
    <s v="n/a"/>
  </r>
  <r>
    <s v="80’s Crypto High - A Crypto Collectible Game"/>
    <n v="2019"/>
    <m/>
    <x v="7"/>
    <m/>
    <x v="4"/>
    <x v="10"/>
    <s v="District0x uses Aragon for governance purposes"/>
    <s v="Ethereum"/>
    <s v="n/a"/>
    <x v="0"/>
    <m/>
    <m/>
    <m/>
    <x v="0"/>
    <m/>
    <s v="n/a"/>
    <x v="0"/>
    <s v="n/a"/>
    <s v="0 * 1"/>
    <s v="Votings are github and comments - last measured 17-december 2019"/>
    <x v="63"/>
    <x v="0"/>
    <x v="4"/>
    <s v="n/a"/>
  </r>
  <r>
    <s v="Blog/ Journalism Marketplace: Blog0x"/>
    <n v="2019"/>
    <m/>
    <x v="7"/>
    <m/>
    <x v="4"/>
    <x v="10"/>
    <s v="District0x uses Aragon for governance purposes"/>
    <s v="Ethereum"/>
    <s v="n/a"/>
    <x v="0"/>
    <m/>
    <m/>
    <m/>
    <x v="0"/>
    <m/>
    <s v="n/a"/>
    <x v="0"/>
    <s v="n/a"/>
    <s v="0 * 0"/>
    <s v="Votings are github and comments - last measured 17-december 2019"/>
    <x v="63"/>
    <x v="0"/>
    <x v="4"/>
    <s v="n/a"/>
  </r>
  <r>
    <s v="MappoDistrict"/>
    <n v="2019"/>
    <m/>
    <x v="7"/>
    <m/>
    <x v="4"/>
    <x v="10"/>
    <s v="District0x uses Aragon for governance purposes"/>
    <s v="Ethereum"/>
    <s v="n/a"/>
    <x v="0"/>
    <m/>
    <m/>
    <m/>
    <x v="0"/>
    <m/>
    <s v="n/a"/>
    <x v="0"/>
    <s v="n/a"/>
    <s v="0 * 2"/>
    <s v="Votings are github and comments - last measured 17-december 2019"/>
    <x v="63"/>
    <x v="0"/>
    <x v="4"/>
    <s v="n/a"/>
  </r>
  <r>
    <s v="0xB754d275D3Ae0B532b2Ff97060e234960EFE1472"/>
    <n v="2019"/>
    <s v="november"/>
    <x v="11"/>
    <n v="16"/>
    <x v="1"/>
    <x v="7"/>
    <m/>
    <s v="Ethereum"/>
    <m/>
    <x v="0"/>
    <m/>
    <m/>
    <m/>
    <x v="0"/>
    <m/>
    <n v="0"/>
    <x v="6"/>
    <s v="0 eth"/>
    <n v="0"/>
    <s v="No functionality in there"/>
    <x v="64"/>
    <x v="4"/>
    <x v="4"/>
    <m/>
  </r>
  <r>
    <s v="dreamrocket"/>
    <n v="2019"/>
    <s v="november"/>
    <x v="11"/>
    <n v="16"/>
    <x v="1"/>
    <x v="7"/>
    <m/>
    <s v="Ethereum"/>
    <m/>
    <x v="0"/>
    <m/>
    <m/>
    <m/>
    <x v="0"/>
    <m/>
    <n v="1"/>
    <x v="6"/>
    <s v="0 eth"/>
    <n v="0"/>
    <m/>
    <x v="64"/>
    <x v="4"/>
    <x v="4"/>
    <m/>
  </r>
  <r>
    <s v="pegasigroup"/>
    <n v="2019"/>
    <s v="november"/>
    <x v="11"/>
    <n v="16"/>
    <x v="1"/>
    <x v="7"/>
    <m/>
    <s v="Ethereum"/>
    <m/>
    <x v="0"/>
    <m/>
    <m/>
    <m/>
    <x v="0"/>
    <m/>
    <n v="1"/>
    <x v="6"/>
    <s v="0 eth"/>
    <n v="2"/>
    <m/>
    <x v="64"/>
    <x v="2"/>
    <x v="4"/>
    <m/>
  </r>
  <r>
    <s v="decentraland"/>
    <n v="2019"/>
    <s v="november"/>
    <x v="11"/>
    <n v="16"/>
    <x v="1"/>
    <x v="7"/>
    <m/>
    <s v="Ethereum"/>
    <m/>
    <x v="0"/>
    <m/>
    <m/>
    <m/>
    <x v="0"/>
    <m/>
    <n v="1"/>
    <x v="6"/>
    <s v="0 eth"/>
    <n v="0"/>
    <m/>
    <x v="64"/>
    <x v="4"/>
    <x v="4"/>
    <m/>
  </r>
  <r>
    <s v="kingston"/>
    <n v="2019"/>
    <s v="november"/>
    <x v="11"/>
    <n v="16"/>
    <x v="1"/>
    <x v="7"/>
    <m/>
    <s v="Ethereum"/>
    <m/>
    <x v="0"/>
    <m/>
    <m/>
    <m/>
    <x v="0"/>
    <m/>
    <n v="4"/>
    <x v="6"/>
    <s v="0,05 eth, 481,08 CDAI, 10,11 IDAI, 3 SNX, 100 USDC"/>
    <n v="7"/>
    <m/>
    <x v="64"/>
    <x v="2"/>
    <x v="4"/>
    <m/>
  </r>
  <r>
    <s v="0xb86C97718D39394D66106231bEF3f1b376b1C524"/>
    <n v="2019"/>
    <s v="november"/>
    <x v="11"/>
    <n v="16"/>
    <x v="1"/>
    <x v="7"/>
    <m/>
    <s v="Ethereum"/>
    <m/>
    <x v="0"/>
    <m/>
    <m/>
    <m/>
    <x v="0"/>
    <m/>
    <n v="0"/>
    <x v="6"/>
    <s v="0 eth"/>
    <n v="0"/>
    <m/>
    <x v="64"/>
    <x v="4"/>
    <x v="4"/>
    <m/>
  </r>
  <r>
    <s v="liberty"/>
    <n v="2019"/>
    <s v="november"/>
    <x v="11"/>
    <n v="16"/>
    <x v="1"/>
    <x v="7"/>
    <m/>
    <s v="Ethereum"/>
    <m/>
    <x v="0"/>
    <m/>
    <m/>
    <m/>
    <x v="0"/>
    <m/>
    <n v="1"/>
    <x v="6"/>
    <s v="0,1 eth, 5 ANT,  5 SAI"/>
    <n v="4"/>
    <m/>
    <x v="64"/>
    <x v="2"/>
    <x v="4"/>
    <m/>
  </r>
  <r>
    <s v="0x9CDe5e87Aa0232142755C6A2d31520eB2A6e7e8a"/>
    <n v="2019"/>
    <s v="november"/>
    <x v="11"/>
    <n v="16"/>
    <x v="1"/>
    <x v="7"/>
    <m/>
    <s v="Ethereum"/>
    <m/>
    <x v="0"/>
    <m/>
    <m/>
    <m/>
    <x v="0"/>
    <m/>
    <n v="1"/>
    <x v="6"/>
    <s v="0 eth"/>
    <n v="0"/>
    <s v="Has Futarchy element - 3 open decisions in markets"/>
    <x v="64"/>
    <x v="4"/>
    <x v="4"/>
    <m/>
  </r>
  <r>
    <s v="longlife"/>
    <n v="2019"/>
    <s v="november"/>
    <x v="11"/>
    <n v="16"/>
    <x v="1"/>
    <x v="7"/>
    <m/>
    <s v="Ethereum"/>
    <m/>
    <x v="0"/>
    <m/>
    <m/>
    <m/>
    <x v="0"/>
    <m/>
    <n v="2"/>
    <x v="6"/>
    <s v="0 eth"/>
    <n v="0"/>
    <m/>
    <x v="64"/>
    <x v="4"/>
    <x v="4"/>
    <m/>
  </r>
  <r>
    <s v="codingearth"/>
    <n v="2019"/>
    <s v="november"/>
    <x v="11"/>
    <n v="16"/>
    <x v="1"/>
    <x v="7"/>
    <m/>
    <s v="Ethereum"/>
    <m/>
    <x v="0"/>
    <m/>
    <m/>
    <m/>
    <x v="0"/>
    <m/>
    <n v="2"/>
    <x v="6"/>
    <s v="0,09 eth"/>
    <n v="2"/>
    <m/>
    <x v="64"/>
    <x v="2"/>
    <x v="4"/>
    <m/>
  </r>
  <r>
    <s v="daouno"/>
    <n v="2019"/>
    <s v="november"/>
    <x v="11"/>
    <n v="16"/>
    <x v="1"/>
    <x v="7"/>
    <m/>
    <s v="Ethereum"/>
    <m/>
    <x v="0"/>
    <m/>
    <m/>
    <m/>
    <x v="0"/>
    <m/>
    <n v="1"/>
    <x v="6"/>
    <s v="0 eth"/>
    <n v="0"/>
    <m/>
    <x v="64"/>
    <x v="4"/>
    <x v="4"/>
    <m/>
  </r>
  <r>
    <s v="aloha"/>
    <n v="2019"/>
    <s v="november"/>
    <x v="11"/>
    <n v="16"/>
    <x v="1"/>
    <x v="7"/>
    <m/>
    <s v="Ethereum"/>
    <s v="Dictator - Weighted - Share Like - Permanent - 1 absolute majority tokenholder (99%)"/>
    <x v="1"/>
    <s v="Share"/>
    <s v="Indirect - Token Value"/>
    <s v="Yes - 33%"/>
    <x v="2"/>
    <s v="25+ to 50%"/>
    <n v="35"/>
    <x v="4"/>
    <s v="36959518 HMP"/>
    <n v="17"/>
    <s v="Has person in address book! Has allocations, has rewards"/>
    <x v="65"/>
    <x v="1"/>
    <x v="1"/>
    <n v="14"/>
  </r>
  <r>
    <s v="maum"/>
    <n v="2019"/>
    <s v="november"/>
    <x v="11"/>
    <n v="16"/>
    <x v="1"/>
    <x v="7"/>
    <m/>
    <s v="Ethereum"/>
    <m/>
    <x v="0"/>
    <m/>
    <m/>
    <m/>
    <x v="0"/>
    <m/>
    <n v="1"/>
    <x v="6"/>
    <s v="0 eth"/>
    <n v="0"/>
    <m/>
    <x v="64"/>
    <x v="4"/>
    <x v="4"/>
    <m/>
  </r>
  <r>
    <s v="sf"/>
    <n v="2019"/>
    <s v="november"/>
    <x v="11"/>
    <n v="16"/>
    <x v="1"/>
    <x v="7"/>
    <m/>
    <s v="Ethereum"/>
    <s v="Weighted - Reputation"/>
    <x v="1"/>
    <s v="Reputation"/>
    <s v="No"/>
    <s v="Yes - 15%"/>
    <x v="1"/>
    <s v="0 to 25%"/>
    <n v="9"/>
    <x v="5"/>
    <s v="0,3 eth, 3 $pew, 10000 anj, 3 callil, 100 cc, 100 clout, 0,089 fame, 5 magic, 2 yung"/>
    <n v="58"/>
    <m/>
    <x v="66"/>
    <x v="1"/>
    <x v="1"/>
    <n v="2"/>
  </r>
  <r>
    <s v="quadrowalkers"/>
    <n v="2019"/>
    <s v="november"/>
    <x v="11"/>
    <n v="16"/>
    <x v="1"/>
    <x v="7"/>
    <m/>
    <s v="Ethereum"/>
    <m/>
    <x v="0"/>
    <m/>
    <m/>
    <m/>
    <x v="0"/>
    <m/>
    <n v="4"/>
    <x v="6"/>
    <n v="0"/>
    <n v="10"/>
    <s v="Has allocations, "/>
    <x v="67"/>
    <x v="2"/>
    <x v="2"/>
    <n v="12"/>
  </r>
  <r>
    <s v="monedapp"/>
    <n v="2019"/>
    <s v="november"/>
    <x v="11"/>
    <n v="16"/>
    <x v="1"/>
    <x v="7"/>
    <m/>
    <s v="Ethereum"/>
    <m/>
    <x v="0"/>
    <m/>
    <m/>
    <m/>
    <x v="0"/>
    <m/>
    <n v="1"/>
    <x v="6"/>
    <s v="0 eth"/>
    <n v="2"/>
    <m/>
    <x v="64"/>
    <x v="2"/>
    <x v="4"/>
    <m/>
  </r>
  <r>
    <s v="brightidvoting"/>
    <n v="2019"/>
    <s v="november"/>
    <x v="11"/>
    <n v="16"/>
    <x v="1"/>
    <x v="7"/>
    <m/>
    <s v="Ethereum"/>
    <m/>
    <x v="0"/>
    <m/>
    <m/>
    <m/>
    <x v="0"/>
    <m/>
    <n v="2"/>
    <x v="6"/>
    <s v="0 eth"/>
    <n v="1"/>
    <s v="Has an agent"/>
    <x v="64"/>
    <x v="5"/>
    <x v="4"/>
    <m/>
  </r>
  <r>
    <s v="mcdtest"/>
    <n v="2019"/>
    <s v="november"/>
    <x v="11"/>
    <n v="16"/>
    <x v="1"/>
    <x v="7"/>
    <m/>
    <s v="Ethereum"/>
    <m/>
    <x v="0"/>
    <m/>
    <m/>
    <m/>
    <x v="0"/>
    <m/>
    <n v="2"/>
    <x v="6"/>
    <s v="0,2 eth"/>
    <n v="3"/>
    <s v="has agent, all votes were agent votes"/>
    <x v="64"/>
    <x v="2"/>
    <x v="4"/>
    <m/>
  </r>
  <r>
    <s v="mpdao"/>
    <n v="2019"/>
    <s v="november"/>
    <x v="11"/>
    <n v="16"/>
    <x v="1"/>
    <x v="7"/>
    <m/>
    <s v="Ethereum"/>
    <m/>
    <x v="0"/>
    <m/>
    <m/>
    <m/>
    <x v="0"/>
    <m/>
    <n v="1"/>
    <x v="6"/>
    <s v="0 eth"/>
    <n v="0"/>
    <m/>
    <x v="64"/>
    <x v="4"/>
    <x v="4"/>
    <m/>
  </r>
  <r>
    <s v="ioera"/>
    <n v="2019"/>
    <s v="november"/>
    <x v="11"/>
    <n v="16"/>
    <x v="1"/>
    <x v="7"/>
    <m/>
    <s v="Ethereum"/>
    <m/>
    <x v="0"/>
    <m/>
    <m/>
    <m/>
    <x v="0"/>
    <m/>
    <n v="2"/>
    <x v="6"/>
    <s v="0 eth"/>
    <n v="0"/>
    <m/>
    <x v="64"/>
    <x v="4"/>
    <x v="4"/>
    <m/>
  </r>
  <r>
    <s v="mayuyaland1"/>
    <n v="2019"/>
    <s v="november"/>
    <x v="11"/>
    <n v="16"/>
    <x v="1"/>
    <x v="7"/>
    <m/>
    <s v="Ethereum"/>
    <m/>
    <x v="0"/>
    <m/>
    <m/>
    <m/>
    <x v="0"/>
    <m/>
    <n v="2"/>
    <x v="6"/>
    <s v="0,001 eth, 5000000000 MYT"/>
    <n v="4"/>
    <m/>
    <x v="68"/>
    <x v="2"/>
    <x v="2"/>
    <n v="13"/>
  </r>
  <r>
    <s v="thestudio"/>
    <n v="2019"/>
    <s v="november"/>
    <x v="11"/>
    <n v="16"/>
    <x v="1"/>
    <x v="7"/>
    <m/>
    <s v="Ethereum"/>
    <m/>
    <x v="0"/>
    <m/>
    <m/>
    <m/>
    <x v="0"/>
    <m/>
    <n v="1"/>
    <x v="6"/>
    <s v="0,002 eth"/>
    <n v="0"/>
    <m/>
    <x v="64"/>
    <x v="4"/>
    <x v="4"/>
    <m/>
  </r>
  <r>
    <s v="mayuyaland"/>
    <n v="2019"/>
    <s v="november"/>
    <x v="11"/>
    <n v="16"/>
    <x v="1"/>
    <x v="7"/>
    <m/>
    <s v="Ethereum"/>
    <m/>
    <x v="0"/>
    <m/>
    <m/>
    <m/>
    <x v="0"/>
    <m/>
    <n v="1"/>
    <x v="6"/>
    <s v="0 eth"/>
    <n v="0"/>
    <m/>
    <x v="64"/>
    <x v="4"/>
    <x v="4"/>
    <m/>
  </r>
  <r>
    <s v="rhizome"/>
    <n v="2019"/>
    <s v="november"/>
    <x v="11"/>
    <n v="16"/>
    <x v="1"/>
    <x v="7"/>
    <m/>
    <s v="Ethereum"/>
    <m/>
    <x v="0"/>
    <m/>
    <m/>
    <m/>
    <x v="0"/>
    <m/>
    <n v="2"/>
    <x v="6"/>
    <s v="0 eth"/>
    <n v="0"/>
    <m/>
    <x v="64"/>
    <x v="4"/>
    <x v="4"/>
    <m/>
  </r>
  <r>
    <s v="kingdomsbeyond"/>
    <n v="2019"/>
    <s v="november"/>
    <x v="11"/>
    <n v="16"/>
    <x v="1"/>
    <x v="7"/>
    <m/>
    <s v="Ethereum"/>
    <m/>
    <x v="0"/>
    <m/>
    <m/>
    <m/>
    <x v="0"/>
    <m/>
    <n v="1"/>
    <x v="6"/>
    <s v="1 SAI"/>
    <n v="1"/>
    <m/>
    <x v="64"/>
    <x v="5"/>
    <x v="4"/>
    <m/>
  </r>
  <r>
    <s v="gastest"/>
    <n v="2019"/>
    <s v="november"/>
    <x v="11"/>
    <n v="16"/>
    <x v="1"/>
    <x v="7"/>
    <m/>
    <s v="Ethereum"/>
    <m/>
    <x v="0"/>
    <m/>
    <m/>
    <m/>
    <x v="0"/>
    <m/>
    <n v="1"/>
    <x v="6"/>
    <s v="0 eth"/>
    <n v="0"/>
    <m/>
    <x v="64"/>
    <x v="4"/>
    <x v="4"/>
    <m/>
  </r>
  <r>
    <s v="artinios"/>
    <n v="2019"/>
    <s v="november"/>
    <x v="11"/>
    <n v="16"/>
    <x v="1"/>
    <x v="7"/>
    <m/>
    <s v="Ethereum"/>
    <m/>
    <x v="0"/>
    <m/>
    <m/>
    <m/>
    <x v="0"/>
    <m/>
    <n v="2"/>
    <x v="6"/>
    <s v="0,087 eth"/>
    <n v="0"/>
    <m/>
    <x v="69"/>
    <x v="5"/>
    <x v="5"/>
    <n v="15"/>
  </r>
  <r>
    <s v="saintfame"/>
    <n v="2019"/>
    <s v="november"/>
    <x v="11"/>
    <n v="16"/>
    <x v="1"/>
    <x v="7"/>
    <m/>
    <s v="Ethereum"/>
    <m/>
    <x v="0"/>
    <m/>
    <m/>
    <m/>
    <x v="0"/>
    <m/>
    <n v="2"/>
    <x v="6"/>
    <s v="0,01 BOI"/>
    <n v="2"/>
    <m/>
    <x v="64"/>
    <x v="2"/>
    <x v="4"/>
    <m/>
  </r>
  <r>
    <s v="lexdao"/>
    <n v="2019"/>
    <s v="november"/>
    <x v="11"/>
    <n v="16"/>
    <x v="1"/>
    <x v="7"/>
    <m/>
    <s v="Ethereum"/>
    <s v="Membership - 1 account - 1 vote"/>
    <x v="2"/>
    <s v="Direct Democracy"/>
    <s v="No"/>
    <s v="Yes - 15%"/>
    <x v="1"/>
    <s v="0 to 25%"/>
    <n v="41"/>
    <x v="4"/>
    <s v="1,7 eth, 25 bwc, 96 chai, 325,52 dai, 93,4 ldr, 10 nima, 150 pan, 15 rcle, 133,7 SSLE, 10000000 worldlaw_utility"/>
    <n v="88"/>
    <m/>
    <x v="70"/>
    <x v="1"/>
    <x v="1"/>
    <n v="5"/>
  </r>
  <r>
    <s v="helmetfund"/>
    <n v="2019"/>
    <s v="november"/>
    <x v="11"/>
    <n v="16"/>
    <x v="1"/>
    <x v="7"/>
    <m/>
    <s v="Ethereum"/>
    <m/>
    <x v="0"/>
    <m/>
    <m/>
    <m/>
    <x v="0"/>
    <m/>
    <n v="1"/>
    <x v="6"/>
    <s v="0 eth"/>
    <n v="0"/>
    <m/>
    <x v="64"/>
    <x v="4"/>
    <x v="4"/>
    <m/>
  </r>
  <r>
    <s v="marketprotocol"/>
    <n v="2019"/>
    <s v="november"/>
    <x v="11"/>
    <n v="16"/>
    <x v="1"/>
    <x v="7"/>
    <m/>
    <s v="Ethereum"/>
    <m/>
    <x v="0"/>
    <m/>
    <m/>
    <m/>
    <x v="0"/>
    <m/>
    <n v="3"/>
    <x v="6"/>
    <s v="0 eth"/>
    <n v="0"/>
    <m/>
    <x v="64"/>
    <x v="4"/>
    <x v="4"/>
    <m/>
  </r>
  <r>
    <s v="gretadao"/>
    <n v="2019"/>
    <s v="november"/>
    <x v="11"/>
    <n v="16"/>
    <x v="1"/>
    <x v="7"/>
    <m/>
    <s v="Ethereum"/>
    <m/>
    <x v="0"/>
    <m/>
    <m/>
    <m/>
    <x v="0"/>
    <m/>
    <n v="1"/>
    <x v="6"/>
    <s v="0 eth"/>
    <n v="0"/>
    <m/>
    <x v="64"/>
    <x v="4"/>
    <x v="4"/>
    <m/>
  </r>
  <r>
    <s v="0x8d78De2c03406e2b37FE65DB57b3Be4e8063831d"/>
    <n v="2019"/>
    <s v="november"/>
    <x v="11"/>
    <n v="16"/>
    <x v="1"/>
    <x v="7"/>
    <m/>
    <s v="Ethereum"/>
    <s v="Semi Dictator - Weighted - Share Like - Permanent - 1 absolute majority tokenholder (50,3%)"/>
    <x v="1"/>
    <s v="Share"/>
    <s v="Indirect - Token Value"/>
    <s v="Yes - 15%"/>
    <x v="3"/>
    <s v="0 to 25%"/>
    <n v="2"/>
    <x v="6"/>
    <s v="5 sai"/>
    <n v="16"/>
    <s v="uses allocations, had a dot voting, has rewards overview"/>
    <x v="71"/>
    <x v="1"/>
    <x v="5"/>
    <n v="15"/>
  </r>
  <r>
    <s v="millennialvisionaries"/>
    <n v="2019"/>
    <s v="november"/>
    <x v="11"/>
    <n v="16"/>
    <x v="1"/>
    <x v="7"/>
    <m/>
    <s v="Ethereum"/>
    <m/>
    <x v="0"/>
    <m/>
    <m/>
    <m/>
    <x v="0"/>
    <m/>
    <n v="1"/>
    <x v="6"/>
    <s v="0 eth"/>
    <n v="0"/>
    <m/>
    <x v="64"/>
    <x v="4"/>
    <x v="4"/>
    <m/>
  </r>
  <r>
    <s v="kriptotxapela"/>
    <n v="2019"/>
    <s v="november"/>
    <x v="11"/>
    <n v="16"/>
    <x v="1"/>
    <x v="7"/>
    <m/>
    <s v="Ethereum"/>
    <m/>
    <x v="0"/>
    <m/>
    <m/>
    <m/>
    <x v="0"/>
    <m/>
    <n v="2"/>
    <x v="6"/>
    <s v="0 eth"/>
    <n v="2"/>
    <m/>
    <x v="64"/>
    <x v="2"/>
    <x v="4"/>
    <m/>
  </r>
  <r>
    <s v="rramos"/>
    <n v="2019"/>
    <s v="november"/>
    <x v="11"/>
    <n v="16"/>
    <x v="1"/>
    <x v="7"/>
    <m/>
    <s v="Ethereum"/>
    <m/>
    <x v="0"/>
    <m/>
    <m/>
    <m/>
    <x v="0"/>
    <m/>
    <n v="1"/>
    <x v="6"/>
    <s v="0 eth"/>
    <n v="0"/>
    <m/>
    <x v="64"/>
    <x v="4"/>
    <x v="4"/>
    <m/>
  </r>
  <r>
    <s v="budget"/>
    <n v="2019"/>
    <s v="november"/>
    <x v="11"/>
    <n v="16"/>
    <x v="1"/>
    <x v="7"/>
    <s v="One of largest financest DAOs, rewards and vesting FLOCK and NEST"/>
    <s v="Ethereum"/>
    <s v="Membership - 1 account - 1 vote"/>
    <x v="2"/>
    <s v="Direct Democracy"/>
    <s v="No"/>
    <s v="Yes - 51%"/>
    <x v="1"/>
    <s v="50+ to 75%"/>
    <n v="2"/>
    <x v="6"/>
    <s v="3922,4 eth, 8800157 ANJ, 2125520 ANT, 73785 BPT, 7686.5 BPT, 109219,7 DAI, 542,9 KNC, 10745 KNC, 7867117 USDC, 608,8 WETH"/>
    <n v="246"/>
    <s v="One of the largest funded DAOs"/>
    <x v="72"/>
    <x v="1"/>
    <x v="1"/>
    <n v="5"/>
  </r>
  <r>
    <s v="pkg"/>
    <n v="2019"/>
    <s v="november"/>
    <x v="11"/>
    <n v="16"/>
    <x v="1"/>
    <x v="7"/>
    <m/>
    <s v="Ethereum"/>
    <m/>
    <x v="0"/>
    <m/>
    <m/>
    <m/>
    <x v="0"/>
    <m/>
    <n v="1"/>
    <x v="6"/>
    <s v="0 eth"/>
    <n v="0"/>
    <m/>
    <x v="64"/>
    <x v="4"/>
    <x v="4"/>
    <m/>
  </r>
  <r>
    <s v="mfa"/>
    <n v="2019"/>
    <s v="november"/>
    <x v="11"/>
    <n v="16"/>
    <x v="1"/>
    <x v="7"/>
    <m/>
    <s v="Ethereum"/>
    <m/>
    <x v="0"/>
    <m/>
    <m/>
    <m/>
    <x v="0"/>
    <m/>
    <n v="3"/>
    <x v="6"/>
    <s v="1 sai"/>
    <n v="4"/>
    <m/>
    <x v="64"/>
    <x v="2"/>
    <x v="4"/>
    <m/>
  </r>
  <r>
    <s v="greta"/>
    <n v="2019"/>
    <s v="november"/>
    <x v="11"/>
    <n v="16"/>
    <x v="1"/>
    <x v="7"/>
    <m/>
    <s v="Ethereum"/>
    <m/>
    <x v="0"/>
    <m/>
    <m/>
    <m/>
    <x v="0"/>
    <m/>
    <n v="3"/>
    <x v="6"/>
    <s v="21 GDT"/>
    <n v="3"/>
    <m/>
    <x v="64"/>
    <x v="2"/>
    <x v="4"/>
    <m/>
  </r>
  <r>
    <s v="blackfridaymovement"/>
    <n v="2019"/>
    <s v="november"/>
    <x v="11"/>
    <n v="16"/>
    <x v="1"/>
    <x v="7"/>
    <m/>
    <s v="Ethereum"/>
    <m/>
    <x v="0"/>
    <m/>
    <m/>
    <m/>
    <x v="0"/>
    <m/>
    <n v="1"/>
    <x v="6"/>
    <s v="0 eth"/>
    <n v="0"/>
    <m/>
    <x v="64"/>
    <x v="4"/>
    <x v="4"/>
    <m/>
  </r>
  <r>
    <s v="s33d"/>
    <n v="2019"/>
    <s v="november"/>
    <x v="11"/>
    <n v="16"/>
    <x v="1"/>
    <x v="7"/>
    <m/>
    <s v="Ethereum"/>
    <m/>
    <x v="0"/>
    <m/>
    <m/>
    <m/>
    <x v="0"/>
    <m/>
    <n v="1"/>
    <x v="6"/>
    <s v="0 eth"/>
    <n v="0"/>
    <m/>
    <x v="64"/>
    <x v="4"/>
    <x v="4"/>
    <m/>
  </r>
  <r>
    <s v="hempseed"/>
    <n v="2019"/>
    <s v="november"/>
    <x v="11"/>
    <n v="16"/>
    <x v="1"/>
    <x v="7"/>
    <m/>
    <s v="Ethereum"/>
    <m/>
    <x v="0"/>
    <m/>
    <m/>
    <m/>
    <x v="0"/>
    <m/>
    <n v="1"/>
    <x v="6"/>
    <s v="111111111 HMP"/>
    <n v="0"/>
    <m/>
    <x v="64"/>
    <x v="4"/>
    <x v="4"/>
    <m/>
  </r>
  <r>
    <s v="996icu"/>
    <n v="2019"/>
    <s v="november"/>
    <x v="11"/>
    <n v="16"/>
    <x v="1"/>
    <x v="7"/>
    <m/>
    <s v="Ethereum"/>
    <m/>
    <x v="0"/>
    <m/>
    <m/>
    <m/>
    <x v="0"/>
    <m/>
    <n v="1"/>
    <x v="6"/>
    <s v="0 eth"/>
    <n v="1"/>
    <m/>
    <x v="64"/>
    <x v="5"/>
    <x v="4"/>
    <m/>
  </r>
  <r>
    <s v="adapd"/>
    <n v="2019"/>
    <s v="november"/>
    <x v="11"/>
    <n v="16"/>
    <x v="1"/>
    <x v="7"/>
    <m/>
    <s v="Ethereum"/>
    <m/>
    <x v="0"/>
    <m/>
    <m/>
    <m/>
    <x v="0"/>
    <m/>
    <n v="1"/>
    <x v="6"/>
    <s v="0 eth"/>
    <n v="0"/>
    <m/>
    <x v="64"/>
    <x v="4"/>
    <x v="4"/>
    <m/>
  </r>
  <r>
    <s v="yachtsocial"/>
    <n v="2019"/>
    <s v="november"/>
    <x v="11"/>
    <n v="16"/>
    <x v="1"/>
    <x v="7"/>
    <m/>
    <s v="Ethereum"/>
    <s v="Dictator - Weighted - Share Like - Permanent - 1 absolute majority tokenholder (99%)"/>
    <x v="1"/>
    <s v="Share"/>
    <s v="Indirect - Token Value"/>
    <s v="Yes - 51%"/>
    <x v="2"/>
    <s v="50+ to 75%"/>
    <n v="4"/>
    <x v="6"/>
    <s v="16 dai, 1 sai"/>
    <n v="57"/>
    <m/>
    <x v="73"/>
    <x v="1"/>
    <x v="2"/>
    <n v="8"/>
  </r>
  <r>
    <s v="mobiletest"/>
    <n v="2019"/>
    <s v="november"/>
    <x v="11"/>
    <n v="16"/>
    <x v="1"/>
    <x v="7"/>
    <m/>
    <s v="Ethereum"/>
    <m/>
    <x v="0"/>
    <m/>
    <m/>
    <m/>
    <x v="0"/>
    <m/>
    <n v="2"/>
    <x v="6"/>
    <s v="0 eth"/>
    <n v="0"/>
    <m/>
    <x v="64"/>
    <x v="4"/>
    <x v="4"/>
    <m/>
  </r>
  <r>
    <s v="waterloo"/>
    <n v="2019"/>
    <s v="november"/>
    <x v="11"/>
    <n v="16"/>
    <x v="1"/>
    <x v="7"/>
    <m/>
    <s v="Ethereum"/>
    <m/>
    <x v="0"/>
    <m/>
    <m/>
    <m/>
    <x v="0"/>
    <m/>
    <n v="1"/>
    <x v="6"/>
    <s v="0 eth"/>
    <n v="0"/>
    <m/>
    <x v="64"/>
    <x v="4"/>
    <x v="4"/>
    <m/>
  </r>
  <r>
    <s v="tango"/>
    <n v="2019"/>
    <s v="november"/>
    <x v="11"/>
    <n v="16"/>
    <x v="1"/>
    <x v="7"/>
    <m/>
    <s v="Ethereum"/>
    <m/>
    <x v="0"/>
    <m/>
    <m/>
    <m/>
    <x v="0"/>
    <m/>
    <n v="1"/>
    <x v="6"/>
    <s v="0 eth"/>
    <n v="0"/>
    <m/>
    <x v="64"/>
    <x v="4"/>
    <x v="4"/>
    <m/>
  </r>
  <r>
    <s v="wisemind"/>
    <n v="2019"/>
    <s v="november"/>
    <x v="11"/>
    <n v="16"/>
    <x v="1"/>
    <x v="7"/>
    <m/>
    <s v="Ethereum"/>
    <m/>
    <x v="0"/>
    <m/>
    <m/>
    <m/>
    <x v="0"/>
    <m/>
    <n v="1"/>
    <x v="6"/>
    <s v="0 eth"/>
    <n v="0"/>
    <m/>
    <x v="64"/>
    <x v="4"/>
    <x v="4"/>
    <m/>
  </r>
  <r>
    <s v="biom"/>
    <n v="2019"/>
    <s v="november"/>
    <x v="11"/>
    <n v="16"/>
    <x v="1"/>
    <x v="7"/>
    <m/>
    <s v="Ethereum"/>
    <m/>
    <x v="0"/>
    <m/>
    <m/>
    <m/>
    <x v="0"/>
    <m/>
    <n v="2"/>
    <x v="6"/>
    <s v="0 eth"/>
    <n v="2"/>
    <m/>
    <x v="64"/>
    <x v="2"/>
    <x v="4"/>
    <m/>
  </r>
  <r>
    <s v="papayaseed"/>
    <n v="2019"/>
    <s v="november"/>
    <x v="11"/>
    <n v="16"/>
    <x v="1"/>
    <x v="7"/>
    <m/>
    <s v="Ethereum"/>
    <m/>
    <x v="0"/>
    <m/>
    <m/>
    <m/>
    <x v="0"/>
    <m/>
    <n v="3"/>
    <x v="6"/>
    <s v="0,09 eth, 11111111,1 hmp"/>
    <n v="10"/>
    <m/>
    <x v="74"/>
    <x v="2"/>
    <x v="5"/>
    <n v="15"/>
  </r>
  <r>
    <s v="koeppelmann"/>
    <n v="2019"/>
    <s v="november"/>
    <x v="11"/>
    <n v="16"/>
    <x v="1"/>
    <x v="7"/>
    <m/>
    <s v="Ethereum"/>
    <m/>
    <x v="0"/>
    <m/>
    <m/>
    <m/>
    <x v="0"/>
    <m/>
    <n v="2"/>
    <x v="6"/>
    <s v="0,1 eth"/>
    <n v="0"/>
    <m/>
    <x v="64"/>
    <x v="4"/>
    <x v="4"/>
    <m/>
  </r>
  <r>
    <s v="unicorncowboys"/>
    <n v="2019"/>
    <s v="november"/>
    <x v="11"/>
    <n v="16"/>
    <x v="1"/>
    <x v="7"/>
    <m/>
    <s v="Ethereum"/>
    <m/>
    <x v="0"/>
    <m/>
    <m/>
    <m/>
    <x v="0"/>
    <m/>
    <n v="1"/>
    <x v="6"/>
    <s v="0,01eth"/>
    <n v="3"/>
    <m/>
    <x v="64"/>
    <x v="2"/>
    <x v="4"/>
    <m/>
  </r>
  <r>
    <s v="marsdao"/>
    <n v="2019"/>
    <s v="november"/>
    <x v="11"/>
    <n v="16"/>
    <x v="1"/>
    <x v="7"/>
    <s v="Looks like multi-layer DAO"/>
    <s v="Ethereum"/>
    <s v="Weighted - Share Like - Permanent"/>
    <x v="1"/>
    <s v="Share"/>
    <s v="Indirect - Token Value"/>
    <s v="Yes - 15%"/>
    <x v="1"/>
    <s v="0 to 25%"/>
    <s v="61&amp;31"/>
    <x v="1"/>
    <s v="0,59 eth &amp; 0,04 eth"/>
    <s v="96 &amp; 122"/>
    <s v="2 allocations, 2 dot votings, 2 rewards (dividend to reputation/token holders)"/>
    <x v="75"/>
    <x v="1"/>
    <x v="1"/>
    <n v="5"/>
  </r>
  <r>
    <s v="tellor"/>
    <n v="2019"/>
    <s v="november"/>
    <x v="11"/>
    <n v="16"/>
    <x v="1"/>
    <x v="7"/>
    <m/>
    <s v="Ethereum"/>
    <s v="Weighted - Reputation"/>
    <x v="1"/>
    <s v="Reputation"/>
    <s v="No"/>
    <s v="Yes - 15%"/>
    <x v="1"/>
    <s v="0 to 25%"/>
    <n v="5"/>
    <x v="6"/>
    <n v="0"/>
    <n v="13"/>
    <m/>
    <x v="76"/>
    <x v="1"/>
    <x v="2"/>
    <n v="14"/>
  </r>
  <r>
    <s v="fundraiser"/>
    <n v="2019"/>
    <s v="november"/>
    <x v="11"/>
    <n v="16"/>
    <x v="1"/>
    <x v="7"/>
    <m/>
    <s v="Ethereum"/>
    <s v="Membership - 1 account - 1 vote"/>
    <x v="2"/>
    <s v="Direct Democracy"/>
    <s v="No"/>
    <s v="Yes - 66%"/>
    <x v="1"/>
    <s v="50+ to 75%"/>
    <n v="3"/>
    <x v="6"/>
    <s v="0 sai, 0 ant"/>
    <n v="20"/>
    <m/>
    <x v="64"/>
    <x v="1"/>
    <x v="4"/>
    <n v="16"/>
  </r>
  <r>
    <s v="lightwave"/>
    <n v="2019"/>
    <s v="november"/>
    <x v="11"/>
    <n v="16"/>
    <x v="1"/>
    <x v="7"/>
    <s v="Looks like multi-layer DAO"/>
    <s v="Ethereum"/>
    <s v="Membership - 1 account - 1 vote"/>
    <x v="2"/>
    <s v="Direct Democracy"/>
    <s v="No"/>
    <s v="Yes - 50%"/>
    <x v="1"/>
    <s v="50+ to 75%"/>
    <s v="3 &amp; 3"/>
    <x v="5"/>
    <s v="0,2 eth"/>
    <n v="11"/>
    <m/>
    <x v="77"/>
    <x v="1"/>
    <x v="5"/>
    <n v="12"/>
  </r>
  <r>
    <s v="movember"/>
    <n v="2019"/>
    <s v="november"/>
    <x v="11"/>
    <n v="16"/>
    <x v="1"/>
    <x v="7"/>
    <m/>
    <s v="Ethereum"/>
    <m/>
    <x v="0"/>
    <m/>
    <m/>
    <m/>
    <x v="0"/>
    <m/>
    <n v="1"/>
    <x v="6"/>
    <s v="0,02 eth"/>
    <n v="1"/>
    <m/>
    <x v="64"/>
    <x v="5"/>
    <x v="4"/>
    <m/>
  </r>
  <r>
    <s v="u1"/>
    <n v="2019"/>
    <s v="november"/>
    <x v="11"/>
    <n v="16"/>
    <x v="1"/>
    <x v="7"/>
    <m/>
    <s v="Ethereum"/>
    <m/>
    <x v="0"/>
    <m/>
    <m/>
    <m/>
    <x v="0"/>
    <m/>
    <n v="1"/>
    <x v="6"/>
    <s v="0 eth "/>
    <n v="2"/>
    <s v="1 allocation"/>
    <x v="64"/>
    <x v="2"/>
    <x v="4"/>
    <m/>
  </r>
  <r>
    <s v="0xc9E5515e8C69CfFdc31Dc0a5606EeeE17563aCc9"/>
    <n v="2019"/>
    <s v="november"/>
    <x v="11"/>
    <n v="16"/>
    <x v="1"/>
    <x v="7"/>
    <m/>
    <s v="Ethereum"/>
    <s v="Dictator"/>
    <x v="1"/>
    <s v="Share"/>
    <s v="Indirect - Token Value"/>
    <s v="Yes - 15%"/>
    <x v="2"/>
    <s v="0 to 25%"/>
    <n v="1"/>
    <x v="6"/>
    <s v="10 ANT, 50 SAI"/>
    <n v="16"/>
    <s v="1 allocation, 2 dot votes, dividend rewards"/>
    <x v="64"/>
    <x v="1"/>
    <x v="4"/>
    <n v="16"/>
  </r>
  <r>
    <s v="0x0108440017c14a0B46563af9202EE7772771df26"/>
    <n v="2019"/>
    <s v="november"/>
    <x v="11"/>
    <n v="16"/>
    <x v="1"/>
    <x v="7"/>
    <m/>
    <s v="Ethereum"/>
    <m/>
    <x v="0"/>
    <m/>
    <m/>
    <m/>
    <x v="0"/>
    <m/>
    <n v="1"/>
    <x v="6"/>
    <s v="0 eth"/>
    <n v="0"/>
    <m/>
    <x v="64"/>
    <x v="4"/>
    <x v="4"/>
    <m/>
  </r>
  <r>
    <s v="0x08f71fba21503126be2eb320895C63C82D9454Da"/>
    <n v="2019"/>
    <s v="november"/>
    <x v="11"/>
    <n v="16"/>
    <x v="1"/>
    <x v="7"/>
    <m/>
    <s v="Ethereum"/>
    <s v="Dictator"/>
    <x v="1"/>
    <s v="Share"/>
    <s v="Indirect - Token Value"/>
    <s v="Yes - 15%"/>
    <x v="2"/>
    <s v="0 to 25%"/>
    <n v="1"/>
    <x v="6"/>
    <s v="17,5 sai"/>
    <n v="11"/>
    <s v="2 allocations, 1 dot voting, 3 rewards"/>
    <x v="64"/>
    <x v="1"/>
    <x v="4"/>
    <n v="16"/>
  </r>
  <r>
    <s v="0xc725187F0443eC937543651a46f8eE3F778f8419"/>
    <n v="2019"/>
    <s v="november"/>
    <x v="11"/>
    <n v="16"/>
    <x v="1"/>
    <x v="7"/>
    <m/>
    <s v="Ethereum"/>
    <m/>
    <x v="0"/>
    <m/>
    <m/>
    <m/>
    <x v="0"/>
    <m/>
    <n v="1"/>
    <x v="6"/>
    <s v="0 eth"/>
    <n v="0"/>
    <m/>
    <x v="64"/>
    <x v="4"/>
    <x v="4"/>
    <m/>
  </r>
  <r>
    <s v="dexfreight"/>
    <n v="2019"/>
    <s v="november"/>
    <x v="11"/>
    <n v="16"/>
    <x v="1"/>
    <x v="7"/>
    <m/>
    <s v="Ethereum"/>
    <m/>
    <x v="0"/>
    <m/>
    <m/>
    <m/>
    <x v="0"/>
    <m/>
    <n v="1"/>
    <x v="6"/>
    <s v="0 eth"/>
    <n v="1"/>
    <m/>
    <x v="64"/>
    <x v="5"/>
    <x v="4"/>
    <m/>
  </r>
  <r>
    <s v="origen"/>
    <n v="2019"/>
    <s v="november"/>
    <x v="11"/>
    <n v="16"/>
    <x v="1"/>
    <x v="7"/>
    <m/>
    <s v="Ethereum"/>
    <m/>
    <x v="0"/>
    <m/>
    <m/>
    <m/>
    <x v="0"/>
    <m/>
    <n v="1"/>
    <x v="6"/>
    <s v="0 eth"/>
    <n v="0"/>
    <m/>
    <x v="64"/>
    <x v="4"/>
    <x v="4"/>
    <m/>
  </r>
  <r>
    <s v="0x11b533ECBdd796370F264d511281Cc69091c35bc"/>
    <n v="2019"/>
    <s v="november"/>
    <x v="11"/>
    <n v="16"/>
    <x v="1"/>
    <x v="7"/>
    <m/>
    <s v="Ethereum"/>
    <m/>
    <x v="0"/>
    <m/>
    <m/>
    <m/>
    <x v="0"/>
    <m/>
    <n v="6"/>
    <x v="5"/>
    <s v="84TKN"/>
    <n v="10"/>
    <s v="2 adresses, 2 allocations, 3 dot votings, 1 reward"/>
    <x v="64"/>
    <x v="2"/>
    <x v="4"/>
    <m/>
  </r>
  <r>
    <s v="0x117d1F8CB4Bf6e74Bc5D667f15af7b810baCCCD6"/>
    <n v="2019"/>
    <s v="november"/>
    <x v="11"/>
    <n v="16"/>
    <x v="1"/>
    <x v="7"/>
    <m/>
    <s v="Ethereum"/>
    <s v="Membership - 1 account - 1 vote"/>
    <x v="2"/>
    <s v="Direct Democracy"/>
    <s v="No"/>
    <s v="Yes - 51%"/>
    <x v="1"/>
    <s v="50+ to 75%"/>
    <n v="3"/>
    <x v="6"/>
    <s v="0,2 eth, 300 ant, 512^10 GOL, 10,57 Sai"/>
    <n v="172"/>
    <m/>
    <x v="78"/>
    <x v="1"/>
    <x v="1"/>
    <n v="1"/>
  </r>
  <r>
    <s v="saturndao"/>
    <n v="2019"/>
    <s v="november"/>
    <x v="11"/>
    <n v="16"/>
    <x v="1"/>
    <x v="7"/>
    <m/>
    <s v="Ethereum"/>
    <s v="Weighted - Share Like - Permanent"/>
    <x v="1"/>
    <s v="Share"/>
    <s v="Indirect - Token Value"/>
    <s v="Yes - 25%"/>
    <x v="1"/>
    <s v="0 to 25%"/>
    <n v="5"/>
    <x v="6"/>
    <s v="0,325 eth, 3120 mana"/>
    <n v="18"/>
    <m/>
    <x v="79"/>
    <x v="1"/>
    <x v="1"/>
    <n v="9"/>
  </r>
  <r>
    <s v="venturelabs"/>
    <n v="2019"/>
    <s v="october"/>
    <x v="11"/>
    <n v="17"/>
    <x v="1"/>
    <x v="7"/>
    <m/>
    <s v="Ethereum"/>
    <s v="Semi Dictator - Weighted - Share Like - Permanent - 1 absolute majority tokenholder (61%)"/>
    <x v="1"/>
    <s v="Share"/>
    <s v="Indirect - Token Value"/>
    <s v="Yes - 26%"/>
    <x v="3"/>
    <s v="25+ to 50%"/>
    <n v="64"/>
    <x v="1"/>
    <s v="0 eth"/>
    <n v="7"/>
    <m/>
    <x v="80"/>
    <x v="1"/>
    <x v="1"/>
    <n v="6"/>
  </r>
  <r>
    <s v="theday"/>
    <n v="2019"/>
    <s v="october"/>
    <x v="11"/>
    <n v="17"/>
    <x v="1"/>
    <x v="7"/>
    <m/>
    <s v="Ethereum"/>
    <m/>
    <x v="0"/>
    <m/>
    <m/>
    <m/>
    <x v="0"/>
    <m/>
    <n v="1"/>
    <x v="6"/>
    <s v="0 eth"/>
    <n v="0"/>
    <m/>
    <x v="64"/>
    <x v="4"/>
    <x v="4"/>
    <m/>
  </r>
  <r>
    <s v="gigafometest"/>
    <n v="2019"/>
    <s v="october"/>
    <x v="11"/>
    <n v="17"/>
    <x v="1"/>
    <x v="7"/>
    <m/>
    <s v="Ethereum"/>
    <m/>
    <x v="0"/>
    <m/>
    <m/>
    <m/>
    <x v="0"/>
    <m/>
    <n v="1"/>
    <x v="6"/>
    <s v="0 eth "/>
    <n v="2"/>
    <m/>
    <x v="64"/>
    <x v="2"/>
    <x v="4"/>
    <m/>
  </r>
  <r>
    <s v="overseer"/>
    <n v="2019"/>
    <s v="october"/>
    <x v="11"/>
    <n v="17"/>
    <x v="1"/>
    <x v="7"/>
    <m/>
    <s v="Ethereum"/>
    <m/>
    <x v="0"/>
    <m/>
    <m/>
    <m/>
    <x v="0"/>
    <m/>
    <n v="1"/>
    <x v="6"/>
    <s v="0 eth "/>
    <n v="0"/>
    <m/>
    <x v="64"/>
    <x v="4"/>
    <x v="4"/>
    <m/>
  </r>
  <r>
    <s v="saturn"/>
    <n v="2019"/>
    <s v="october"/>
    <x v="11"/>
    <n v="17"/>
    <x v="1"/>
    <x v="7"/>
    <m/>
    <s v="Ethereum"/>
    <s v="Dictator - Weighted - Share Like - Permanent - 1 token absolut majority (80%)"/>
    <x v="1"/>
    <s v="Share"/>
    <s v="Indirect - Token Value"/>
    <s v="Yes - 30%"/>
    <x v="2"/>
    <s v="25+ to 50%"/>
    <n v="3"/>
    <x v="6"/>
    <s v="7750 mana"/>
    <n v="15"/>
    <m/>
    <x v="64"/>
    <x v="1"/>
    <x v="4"/>
    <n v="17"/>
  </r>
  <r>
    <s v="codedemo"/>
    <n v="2019"/>
    <s v="october"/>
    <x v="11"/>
    <n v="17"/>
    <x v="1"/>
    <x v="7"/>
    <m/>
    <s v="Ethereum"/>
    <m/>
    <x v="0"/>
    <m/>
    <m/>
    <m/>
    <x v="0"/>
    <m/>
    <n v="11"/>
    <x v="7"/>
    <s v="20 sai"/>
    <n v="2"/>
    <m/>
    <x v="64"/>
    <x v="2"/>
    <x v="4"/>
    <m/>
  </r>
  <r>
    <s v="colourfreak"/>
    <n v="2019"/>
    <s v="october"/>
    <x v="11"/>
    <n v="17"/>
    <x v="1"/>
    <x v="7"/>
    <m/>
    <s v="Ethereum"/>
    <m/>
    <x v="0"/>
    <m/>
    <m/>
    <m/>
    <x v="0"/>
    <m/>
    <n v="3"/>
    <x v="6"/>
    <s v="0 eth "/>
    <n v="4"/>
    <m/>
    <x v="64"/>
    <x v="2"/>
    <x v="4"/>
    <m/>
  </r>
  <r>
    <s v="ubik"/>
    <n v="2019"/>
    <s v="october"/>
    <x v="11"/>
    <n v="17"/>
    <x v="1"/>
    <x v="7"/>
    <m/>
    <s v="Ethereum"/>
    <s v="Weighted - Reputation"/>
    <x v="1"/>
    <s v="Reputation"/>
    <s v="No"/>
    <s v="Yes - 20%"/>
    <x v="1"/>
    <s v="0 to 25%"/>
    <n v="9"/>
    <x v="5"/>
    <s v="0,05 eth"/>
    <n v="17"/>
    <s v="6 sai ingegaan, niet te traceren waar die naar toe gegaan is"/>
    <x v="64"/>
    <x v="1"/>
    <x v="4"/>
    <n v="16"/>
  </r>
  <r>
    <s v="testgorilla"/>
    <n v="2019"/>
    <s v="october"/>
    <x v="11"/>
    <n v="17"/>
    <x v="1"/>
    <x v="7"/>
    <m/>
    <s v="Ethereum"/>
    <m/>
    <x v="0"/>
    <m/>
    <m/>
    <m/>
    <x v="0"/>
    <m/>
    <n v="1"/>
    <x v="6"/>
    <s v="0 eth"/>
    <n v="0"/>
    <m/>
    <x v="64"/>
    <x v="4"/>
    <x v="4"/>
    <m/>
  </r>
  <r>
    <s v="magdalena"/>
    <n v="2019"/>
    <s v="october"/>
    <x v="11"/>
    <n v="17"/>
    <x v="1"/>
    <x v="7"/>
    <m/>
    <s v="Ethereum"/>
    <m/>
    <x v="0"/>
    <m/>
    <m/>
    <m/>
    <x v="0"/>
    <m/>
    <n v="3"/>
    <x v="6"/>
    <s v="0 eth"/>
    <n v="3"/>
    <m/>
    <x v="64"/>
    <x v="2"/>
    <x v="4"/>
    <m/>
  </r>
  <r>
    <s v="hongkong"/>
    <n v="2019"/>
    <s v="october"/>
    <x v="11"/>
    <n v="17"/>
    <x v="1"/>
    <x v="7"/>
    <m/>
    <s v="Ethereum"/>
    <m/>
    <x v="0"/>
    <m/>
    <m/>
    <m/>
    <x v="0"/>
    <m/>
    <n v="1"/>
    <x v="6"/>
    <s v="0 eth"/>
    <n v="0"/>
    <m/>
    <x v="64"/>
    <x v="4"/>
    <x v="4"/>
    <m/>
  </r>
  <r>
    <s v="empowerthedaodemo"/>
    <n v="2019"/>
    <s v="october"/>
    <x v="11"/>
    <n v="17"/>
    <x v="1"/>
    <x v="7"/>
    <m/>
    <s v="Ethereum"/>
    <s v="Dictator"/>
    <x v="1"/>
    <s v="Share"/>
    <s v="Indirect - Token Value"/>
    <s v="Yes - 15%"/>
    <x v="2"/>
    <s v="0 to 25%"/>
    <n v="1"/>
    <x v="6"/>
    <s v="0,04 eth, 5,49 sai"/>
    <n v="18"/>
    <s v="heeft compound met gelijke value in agent zitten etddemo.willjgriff.eth en 0.04 eth in uniswap 0xCA0a49064F5E23229d61ac7F9cDB2F7857ca47F0"/>
    <x v="64"/>
    <x v="1"/>
    <x v="4"/>
    <n v="17"/>
  </r>
  <r>
    <s v="itsme"/>
    <n v="2019"/>
    <s v="october"/>
    <x v="11"/>
    <n v="17"/>
    <x v="1"/>
    <x v="7"/>
    <m/>
    <s v="Ethereum"/>
    <m/>
    <x v="0"/>
    <m/>
    <m/>
    <m/>
    <x v="0"/>
    <m/>
    <n v="2"/>
    <x v="6"/>
    <s v="0 eth"/>
    <n v="0"/>
    <m/>
    <x v="64"/>
    <x v="4"/>
    <x v="4"/>
    <m/>
  </r>
  <r>
    <s v="blockchainsociology"/>
    <n v="2019"/>
    <s v="october"/>
    <x v="11"/>
    <n v="17"/>
    <x v="1"/>
    <x v="7"/>
    <m/>
    <s v="Ethereum"/>
    <m/>
    <x v="0"/>
    <m/>
    <m/>
    <m/>
    <x v="0"/>
    <m/>
    <n v="14"/>
    <x v="7"/>
    <s v="0 eth"/>
    <n v="1"/>
    <m/>
    <x v="64"/>
    <x v="5"/>
    <x v="4"/>
    <m/>
  </r>
  <r>
    <s v="ancap"/>
    <n v="2019"/>
    <s v="october"/>
    <x v="11"/>
    <n v="17"/>
    <x v="1"/>
    <x v="7"/>
    <m/>
    <s v="Ethereum"/>
    <m/>
    <x v="0"/>
    <m/>
    <m/>
    <m/>
    <x v="0"/>
    <m/>
    <n v="4"/>
    <x v="6"/>
    <s v="0 eth"/>
    <n v="2"/>
    <m/>
    <x v="64"/>
    <x v="2"/>
    <x v="4"/>
    <m/>
  </r>
  <r>
    <s v="blockdamdao2"/>
    <n v="2019"/>
    <s v="october"/>
    <x v="11"/>
    <n v="17"/>
    <x v="1"/>
    <x v="7"/>
    <m/>
    <s v="Ethereum"/>
    <s v="Membership - 1 account - 1 vote"/>
    <x v="2"/>
    <s v="Direct Democracy"/>
    <s v="No"/>
    <s v="Yes - 51%"/>
    <x v="1"/>
    <s v="50+ to 75%"/>
    <n v="9"/>
    <x v="5"/>
    <s v="499,2 dai, 0,008 sai"/>
    <n v="45"/>
    <s v="DAO van Machiel T en Maarten S"/>
    <x v="81"/>
    <x v="1"/>
    <x v="1"/>
    <n v="8"/>
  </r>
  <r>
    <s v="likecoin"/>
    <n v="2019"/>
    <s v="october"/>
    <x v="11"/>
    <n v="17"/>
    <x v="1"/>
    <x v="7"/>
    <m/>
    <s v="Ethereum"/>
    <m/>
    <x v="0"/>
    <m/>
    <m/>
    <m/>
    <x v="0"/>
    <m/>
    <n v="6"/>
    <x v="5"/>
    <s v="0 eth"/>
    <n v="3"/>
    <m/>
    <x v="64"/>
    <x v="2"/>
    <x v="4"/>
    <m/>
  </r>
  <r>
    <s v="extinctionrebellionsa"/>
    <n v="2019"/>
    <s v="october"/>
    <x v="11"/>
    <n v="17"/>
    <x v="1"/>
    <x v="7"/>
    <m/>
    <s v="Ethereum"/>
    <m/>
    <x v="0"/>
    <m/>
    <m/>
    <m/>
    <x v="0"/>
    <m/>
    <n v="1"/>
    <x v="6"/>
    <s v="1 sai"/>
    <n v="0"/>
    <m/>
    <x v="64"/>
    <x v="4"/>
    <x v="4"/>
    <m/>
  </r>
  <r>
    <s v="cryptoplaza"/>
    <n v="2019"/>
    <s v="october"/>
    <x v="11"/>
    <n v="17"/>
    <x v="1"/>
    <x v="7"/>
    <m/>
    <s v="Ethereum"/>
    <s v="Weighted - Share Like - Permanent"/>
    <x v="1"/>
    <s v="Share"/>
    <s v="Indirect - Token Value"/>
    <s v="Yes - 10%"/>
    <x v="1"/>
    <s v="0 to 25%"/>
    <n v="38"/>
    <x v="4"/>
    <s v="0,0003 sai"/>
    <n v="51"/>
    <m/>
    <x v="82"/>
    <x v="1"/>
    <x v="1"/>
    <n v="5"/>
  </r>
  <r>
    <s v="gestaltfund"/>
    <n v="2019"/>
    <s v="october"/>
    <x v="11"/>
    <n v="17"/>
    <x v="1"/>
    <x v="7"/>
    <m/>
    <s v="Ethereum"/>
    <m/>
    <x v="0"/>
    <m/>
    <m/>
    <m/>
    <x v="0"/>
    <m/>
    <n v="1"/>
    <x v="6"/>
    <s v="0 eth"/>
    <n v="0"/>
    <m/>
    <x v="64"/>
    <x v="4"/>
    <x v="4"/>
    <m/>
  </r>
  <r>
    <s v="marsuniversity"/>
    <n v="2019"/>
    <s v="october"/>
    <x v="11"/>
    <n v="17"/>
    <x v="1"/>
    <x v="7"/>
    <m/>
    <s v="Ethereum"/>
    <m/>
    <x v="0"/>
    <m/>
    <m/>
    <m/>
    <x v="0"/>
    <m/>
    <n v="2"/>
    <x v="6"/>
    <s v="0 eth"/>
    <n v="2"/>
    <m/>
    <x v="64"/>
    <x v="2"/>
    <x v="4"/>
    <m/>
  </r>
  <r>
    <s v="frontier"/>
    <n v="2019"/>
    <s v="october"/>
    <x v="11"/>
    <n v="17"/>
    <x v="1"/>
    <x v="7"/>
    <m/>
    <s v="Ethereum"/>
    <m/>
    <x v="0"/>
    <m/>
    <m/>
    <m/>
    <x v="0"/>
    <m/>
    <n v="3"/>
    <x v="6"/>
    <s v="1 sai"/>
    <n v="4"/>
    <m/>
    <x v="83"/>
    <x v="2"/>
    <x v="2"/>
    <n v="8"/>
  </r>
  <r>
    <s v="hedgeseed"/>
    <n v="2019"/>
    <s v="october"/>
    <x v="11"/>
    <n v="17"/>
    <x v="1"/>
    <x v="7"/>
    <m/>
    <s v="Ethereum"/>
    <m/>
    <x v="0"/>
    <m/>
    <m/>
    <m/>
    <x v="0"/>
    <m/>
    <n v="1"/>
    <x v="6"/>
    <s v="0 eth"/>
    <n v="0"/>
    <m/>
    <x v="64"/>
    <x v="4"/>
    <x v="4"/>
    <m/>
  </r>
  <r>
    <s v="cambria"/>
    <n v="2019"/>
    <s v="october"/>
    <x v="11"/>
    <n v="17"/>
    <x v="1"/>
    <x v="7"/>
    <m/>
    <s v="Ethereum"/>
    <m/>
    <x v="0"/>
    <m/>
    <m/>
    <m/>
    <x v="0"/>
    <m/>
    <n v="5"/>
    <x v="6"/>
    <s v="0 eth"/>
    <n v="0"/>
    <m/>
    <x v="64"/>
    <x v="4"/>
    <x v="4"/>
    <m/>
  </r>
  <r>
    <s v="test19"/>
    <n v="2019"/>
    <s v="october"/>
    <x v="11"/>
    <n v="17"/>
    <x v="1"/>
    <x v="7"/>
    <m/>
    <s v="Ethereum"/>
    <m/>
    <x v="0"/>
    <m/>
    <m/>
    <m/>
    <x v="0"/>
    <m/>
    <n v="2"/>
    <x v="6"/>
    <s v="0 eth"/>
    <n v="0"/>
    <m/>
    <x v="64"/>
    <x v="4"/>
    <x v="4"/>
    <m/>
  </r>
  <r>
    <s v="crdao"/>
    <n v="2019"/>
    <s v="october"/>
    <x v="11"/>
    <n v="17"/>
    <x v="1"/>
    <x v="7"/>
    <m/>
    <s v="Ethereum"/>
    <m/>
    <x v="0"/>
    <m/>
    <m/>
    <m/>
    <x v="0"/>
    <m/>
    <n v="2"/>
    <x v="6"/>
    <s v="0 eth"/>
    <n v="0"/>
    <m/>
    <x v="64"/>
    <x v="4"/>
    <x v="4"/>
    <m/>
  </r>
  <r>
    <s v="clockwork"/>
    <n v="2019"/>
    <s v="october"/>
    <x v="11"/>
    <n v="17"/>
    <x v="1"/>
    <x v="7"/>
    <m/>
    <s v="Ethereum"/>
    <m/>
    <x v="0"/>
    <m/>
    <m/>
    <m/>
    <x v="0"/>
    <m/>
    <n v="4"/>
    <x v="6"/>
    <s v="0 eth"/>
    <n v="0"/>
    <m/>
    <x v="84"/>
    <x v="5"/>
    <x v="5"/>
    <n v="14"/>
  </r>
  <r>
    <s v="test101"/>
    <n v="2019"/>
    <s v="october"/>
    <x v="11"/>
    <n v="17"/>
    <x v="1"/>
    <x v="7"/>
    <m/>
    <s v="Ethereum"/>
    <m/>
    <x v="0"/>
    <m/>
    <m/>
    <m/>
    <x v="0"/>
    <m/>
    <n v="2"/>
    <x v="6"/>
    <s v="0 eth"/>
    <n v="3"/>
    <m/>
    <x v="64"/>
    <x v="2"/>
    <x v="4"/>
    <m/>
  </r>
  <r>
    <s v="ccm"/>
    <n v="2019"/>
    <s v="october"/>
    <x v="11"/>
    <n v="17"/>
    <x v="1"/>
    <x v="7"/>
    <m/>
    <s v="Ethereum"/>
    <m/>
    <x v="0"/>
    <m/>
    <m/>
    <m/>
    <x v="0"/>
    <m/>
    <n v="2"/>
    <x v="6"/>
    <s v="0 eth"/>
    <n v="2"/>
    <m/>
    <x v="85"/>
    <x v="2"/>
    <x v="2"/>
    <n v="12"/>
  </r>
  <r>
    <s v="idateal"/>
    <n v="2019"/>
    <s v="october"/>
    <x v="11"/>
    <n v="17"/>
    <x v="1"/>
    <x v="7"/>
    <m/>
    <s v="Ethereum"/>
    <m/>
    <x v="0"/>
    <m/>
    <m/>
    <m/>
    <x v="0"/>
    <m/>
    <n v="1"/>
    <x v="6"/>
    <s v="0 eth"/>
    <n v="0"/>
    <m/>
    <x v="64"/>
    <x v="4"/>
    <x v="4"/>
    <m/>
  </r>
  <r>
    <s v="lionheart"/>
    <n v="2019"/>
    <s v="october"/>
    <x v="11"/>
    <n v="17"/>
    <x v="1"/>
    <x v="7"/>
    <m/>
    <s v="Ethereum"/>
    <m/>
    <x v="0"/>
    <m/>
    <m/>
    <m/>
    <x v="0"/>
    <m/>
    <n v="1"/>
    <x v="6"/>
    <s v="0 eth"/>
    <n v="0"/>
    <m/>
    <x v="64"/>
    <x v="4"/>
    <x v="4"/>
    <m/>
  </r>
  <r>
    <s v="onchaintoday"/>
    <n v="2019"/>
    <s v="october"/>
    <x v="11"/>
    <n v="17"/>
    <x v="1"/>
    <x v="7"/>
    <m/>
    <s v="Ethereum"/>
    <m/>
    <x v="0"/>
    <m/>
    <m/>
    <m/>
    <x v="0"/>
    <m/>
    <n v="1"/>
    <x v="6"/>
    <s v="0 eth"/>
    <n v="0"/>
    <m/>
    <x v="64"/>
    <x v="4"/>
    <x v="4"/>
    <m/>
  </r>
  <r>
    <s v="research"/>
    <n v="2019"/>
    <s v="october"/>
    <x v="11"/>
    <n v="17"/>
    <x v="1"/>
    <x v="7"/>
    <m/>
    <s v="Ethereum"/>
    <m/>
    <x v="0"/>
    <m/>
    <m/>
    <m/>
    <x v="0"/>
    <m/>
    <n v="5"/>
    <x v="6"/>
    <s v="10 DAI"/>
    <n v="6"/>
    <m/>
    <x v="86"/>
    <x v="2"/>
    <x v="5"/>
    <n v="14"/>
  </r>
  <r>
    <s v="a"/>
    <n v="2019"/>
    <s v="october"/>
    <x v="11"/>
    <n v="17"/>
    <x v="1"/>
    <x v="7"/>
    <m/>
    <s v="Ethereum"/>
    <m/>
    <x v="0"/>
    <m/>
    <m/>
    <m/>
    <x v="0"/>
    <m/>
    <n v="1"/>
    <x v="6"/>
    <s v="0 eth"/>
    <n v="0"/>
    <m/>
    <x v="64"/>
    <x v="4"/>
    <x v="4"/>
    <m/>
  </r>
  <r>
    <s v="tbpn"/>
    <n v="2019"/>
    <s v="october"/>
    <x v="11"/>
    <n v="17"/>
    <x v="1"/>
    <x v="7"/>
    <m/>
    <s v="Ethereum"/>
    <m/>
    <x v="0"/>
    <m/>
    <m/>
    <m/>
    <x v="0"/>
    <m/>
    <n v="2"/>
    <x v="6"/>
    <s v="0 eth"/>
    <n v="0"/>
    <m/>
    <x v="64"/>
    <x v="4"/>
    <x v="4"/>
    <m/>
  </r>
  <r>
    <s v="openingdesign"/>
    <n v="2019"/>
    <s v="october"/>
    <x v="11"/>
    <n v="17"/>
    <x v="1"/>
    <x v="7"/>
    <m/>
    <s v="Ethereum"/>
    <m/>
    <x v="0"/>
    <m/>
    <m/>
    <m/>
    <x v="0"/>
    <m/>
    <n v="1"/>
    <x v="6"/>
    <s v="0 eth"/>
    <n v="3"/>
    <m/>
    <x v="64"/>
    <x v="2"/>
    <x v="4"/>
    <m/>
  </r>
  <r>
    <s v="jckim"/>
    <n v="2019"/>
    <s v="october"/>
    <x v="11"/>
    <n v="17"/>
    <x v="1"/>
    <x v="7"/>
    <m/>
    <s v="Ethereum"/>
    <m/>
    <x v="0"/>
    <m/>
    <m/>
    <m/>
    <x v="0"/>
    <m/>
    <n v="2"/>
    <x v="6"/>
    <s v="0 eth"/>
    <n v="1"/>
    <m/>
    <x v="64"/>
    <x v="5"/>
    <x v="4"/>
    <m/>
  </r>
  <r>
    <s v="ps"/>
    <n v="2019"/>
    <s v="october"/>
    <x v="11"/>
    <n v="17"/>
    <x v="1"/>
    <x v="7"/>
    <m/>
    <s v="Ethereum"/>
    <m/>
    <x v="0"/>
    <m/>
    <m/>
    <m/>
    <x v="0"/>
    <m/>
    <n v="1"/>
    <x v="6"/>
    <s v="0,1 eth"/>
    <n v="0"/>
    <m/>
    <x v="64"/>
    <x v="4"/>
    <x v="4"/>
    <m/>
  </r>
  <r>
    <s v="viiandsky"/>
    <n v="2019"/>
    <s v="october"/>
    <x v="11"/>
    <n v="17"/>
    <x v="1"/>
    <x v="7"/>
    <m/>
    <s v="Ethereum"/>
    <s v="Weighted - Share Like - Permanent"/>
    <x v="1"/>
    <s v="Share"/>
    <s v="Indirect - Token Value"/>
    <s v="Yes - 40%"/>
    <x v="1"/>
    <s v="25+ to 50%"/>
    <n v="2"/>
    <x v="6"/>
    <s v="0 eth"/>
    <n v="15"/>
    <m/>
    <x v="87"/>
    <x v="1"/>
    <x v="1"/>
    <n v="6"/>
  </r>
  <r>
    <s v="studiotoken"/>
    <n v="2019"/>
    <s v="october"/>
    <x v="11"/>
    <n v="17"/>
    <x v="1"/>
    <x v="7"/>
    <m/>
    <s v="Ethereum"/>
    <m/>
    <x v="0"/>
    <m/>
    <m/>
    <m/>
    <x v="0"/>
    <m/>
    <n v="1"/>
    <x v="6"/>
    <s v="0 eth"/>
    <n v="0"/>
    <m/>
    <x v="64"/>
    <x v="4"/>
    <x v="4"/>
    <m/>
  </r>
  <r>
    <s v="gnometest"/>
    <n v="2019"/>
    <s v="october"/>
    <x v="11"/>
    <n v="17"/>
    <x v="1"/>
    <x v="7"/>
    <m/>
    <s v="Ethereum"/>
    <m/>
    <x v="0"/>
    <m/>
    <m/>
    <m/>
    <x v="0"/>
    <m/>
    <n v="1"/>
    <x v="6"/>
    <s v="0 eth"/>
    <n v="0"/>
    <m/>
    <x v="64"/>
    <x v="4"/>
    <x v="4"/>
    <m/>
  </r>
  <r>
    <s v="fbrncci"/>
    <n v="2019"/>
    <s v="october"/>
    <x v="11"/>
    <n v="17"/>
    <x v="1"/>
    <x v="7"/>
    <m/>
    <s v="Ethereum"/>
    <m/>
    <x v="0"/>
    <m/>
    <m/>
    <m/>
    <x v="0"/>
    <m/>
    <n v="1"/>
    <x v="6"/>
    <s v="0 eth"/>
    <n v="1"/>
    <m/>
    <x v="64"/>
    <x v="5"/>
    <x v="4"/>
    <m/>
  </r>
  <r>
    <s v="lpr"/>
    <n v="2019"/>
    <s v="october"/>
    <x v="11"/>
    <n v="17"/>
    <x v="1"/>
    <x v="7"/>
    <m/>
    <s v="Ethereum"/>
    <s v="Membership - 1 account - 1 vote"/>
    <x v="2"/>
    <s v="Direct Democracy"/>
    <s v="No"/>
    <s v="Yes - 15%"/>
    <x v="1"/>
    <s v="0 to 25%"/>
    <n v="9"/>
    <x v="5"/>
    <s v="0,005 eth, 3 sai"/>
    <n v="14"/>
    <m/>
    <x v="64"/>
    <x v="1"/>
    <x v="4"/>
    <n v="16"/>
  </r>
  <r>
    <s v="adeptcamp"/>
    <n v="2019"/>
    <s v="october"/>
    <x v="11"/>
    <n v="17"/>
    <x v="1"/>
    <x v="7"/>
    <m/>
    <s v="Ethereum"/>
    <s v="Weighted - Share Like - Permanent"/>
    <x v="1"/>
    <s v="Share"/>
    <s v="Indirect - Token Value"/>
    <s v="Yes - 15%"/>
    <x v="1"/>
    <s v="0 to 25%"/>
    <n v="44"/>
    <x v="4"/>
    <s v="0 eth"/>
    <n v="4"/>
    <m/>
    <x v="88"/>
    <x v="1"/>
    <x v="1"/>
    <n v="4"/>
  </r>
  <r>
    <s v="port"/>
    <n v="2019"/>
    <s v="october"/>
    <x v="11"/>
    <n v="17"/>
    <x v="1"/>
    <x v="7"/>
    <m/>
    <s v="Ethereum"/>
    <m/>
    <x v="0"/>
    <m/>
    <m/>
    <m/>
    <x v="0"/>
    <m/>
    <n v="1"/>
    <x v="6"/>
    <s v="0 eth"/>
    <n v="0"/>
    <m/>
    <x v="64"/>
    <x v="4"/>
    <x v="4"/>
    <m/>
  </r>
  <r>
    <s v="panacea"/>
    <n v="2019"/>
    <s v="october"/>
    <x v="11"/>
    <n v="17"/>
    <x v="1"/>
    <x v="7"/>
    <m/>
    <s v="Ethereum"/>
    <m/>
    <x v="0"/>
    <m/>
    <m/>
    <m/>
    <x v="0"/>
    <m/>
    <n v="2"/>
    <x v="6"/>
    <s v="0 eth"/>
    <n v="1"/>
    <m/>
    <x v="64"/>
    <x v="5"/>
    <x v="4"/>
    <m/>
  </r>
  <r>
    <s v="unitedworldgroup"/>
    <n v="2019"/>
    <s v="october"/>
    <x v="11"/>
    <n v="17"/>
    <x v="1"/>
    <x v="7"/>
    <m/>
    <s v="Ethereum"/>
    <m/>
    <x v="0"/>
    <m/>
    <m/>
    <m/>
    <x v="0"/>
    <m/>
    <n v="1"/>
    <x v="6"/>
    <s v="0 eth"/>
    <n v="3"/>
    <m/>
    <x v="64"/>
    <x v="2"/>
    <x v="4"/>
    <m/>
  </r>
  <r>
    <s v="bande"/>
    <n v="2019"/>
    <s v="october"/>
    <x v="11"/>
    <n v="17"/>
    <x v="1"/>
    <x v="7"/>
    <m/>
    <s v="Ethereum"/>
    <m/>
    <x v="0"/>
    <m/>
    <m/>
    <m/>
    <x v="0"/>
    <m/>
    <n v="1"/>
    <x v="6"/>
    <s v="0 eth"/>
    <n v="0"/>
    <m/>
    <x v="64"/>
    <x v="4"/>
    <x v="4"/>
    <m/>
  </r>
  <r>
    <s v="wealth"/>
    <n v="2019"/>
    <s v="october"/>
    <x v="11"/>
    <n v="17"/>
    <x v="1"/>
    <x v="7"/>
    <m/>
    <s v="Ethereum"/>
    <m/>
    <x v="0"/>
    <m/>
    <m/>
    <m/>
    <x v="0"/>
    <m/>
    <n v="1"/>
    <x v="6"/>
    <s v="0 eth"/>
    <n v="0"/>
    <m/>
    <x v="64"/>
    <x v="4"/>
    <x v="4"/>
    <m/>
  </r>
  <r>
    <s v="liquid"/>
    <n v="2019"/>
    <s v="october"/>
    <x v="11"/>
    <n v="17"/>
    <x v="1"/>
    <x v="7"/>
    <m/>
    <s v="Ethereum"/>
    <m/>
    <x v="0"/>
    <m/>
    <m/>
    <m/>
    <x v="0"/>
    <m/>
    <n v="1"/>
    <x v="6"/>
    <s v="1001.9 usdc"/>
    <n v="2"/>
    <m/>
    <x v="89"/>
    <x v="2"/>
    <x v="2"/>
    <n v="10"/>
  </r>
  <r>
    <s v="fjellmynt"/>
    <n v="2019"/>
    <s v="october"/>
    <x v="11"/>
    <n v="17"/>
    <x v="1"/>
    <x v="7"/>
    <m/>
    <s v="Ethereum"/>
    <m/>
    <x v="0"/>
    <m/>
    <m/>
    <m/>
    <x v="0"/>
    <m/>
    <n v="1"/>
    <x v="6"/>
    <s v="0.1 eth"/>
    <n v="0"/>
    <m/>
    <x v="64"/>
    <x v="4"/>
    <x v="4"/>
    <m/>
  </r>
  <r>
    <s v="mwtdao"/>
    <n v="2019"/>
    <s v="october"/>
    <x v="11"/>
    <n v="17"/>
    <x v="1"/>
    <x v="7"/>
    <m/>
    <s v="Ethereum"/>
    <m/>
    <x v="0"/>
    <m/>
    <m/>
    <m/>
    <x v="0"/>
    <m/>
    <n v="3"/>
    <x v="6"/>
    <s v="0 eth"/>
    <n v="2"/>
    <m/>
    <x v="64"/>
    <x v="2"/>
    <x v="4"/>
    <m/>
  </r>
  <r>
    <s v="waken"/>
    <n v="2019"/>
    <s v="october"/>
    <x v="11"/>
    <n v="17"/>
    <x v="1"/>
    <x v="7"/>
    <m/>
    <s v="Ethereum"/>
    <m/>
    <x v="0"/>
    <m/>
    <m/>
    <m/>
    <x v="0"/>
    <m/>
    <n v="1"/>
    <x v="6"/>
    <s v="0 eth"/>
    <n v="1"/>
    <m/>
    <x v="64"/>
    <x v="5"/>
    <x v="4"/>
    <m/>
  </r>
  <r>
    <s v="zebra"/>
    <n v="2019"/>
    <s v="october"/>
    <x v="11"/>
    <n v="17"/>
    <x v="1"/>
    <x v="7"/>
    <m/>
    <s v="Ethereum"/>
    <m/>
    <x v="0"/>
    <m/>
    <m/>
    <m/>
    <x v="0"/>
    <m/>
    <n v="1"/>
    <x v="6"/>
    <s v="0 eth"/>
    <n v="1"/>
    <m/>
    <x v="64"/>
    <x v="5"/>
    <x v="4"/>
    <m/>
  </r>
  <r>
    <s v="0x71342c7e6B0C2493866FB5a2b2BB0beBfb7Fdb1C"/>
    <n v="2019"/>
    <s v="october"/>
    <x v="11"/>
    <n v="17"/>
    <x v="1"/>
    <x v="7"/>
    <s v="Looks like multi-layer DAO"/>
    <s v="Ethereum"/>
    <s v="Membership - 1 account - 1 vote"/>
    <x v="2"/>
    <s v="Direct Democracy"/>
    <s v="No"/>
    <s v="Yes - 25%"/>
    <x v="1"/>
    <s v="0 to 25%"/>
    <s v="4 &amp; 6"/>
    <x v="5"/>
    <s v="30481,2 dai, 0,179 wbtc"/>
    <n v="218"/>
    <s v="has agent and simple minter and rewards"/>
    <x v="90"/>
    <x v="1"/>
    <x v="1"/>
    <n v="4"/>
  </r>
  <r>
    <s v="pinion"/>
    <n v="2019"/>
    <s v="october"/>
    <x v="11"/>
    <n v="17"/>
    <x v="1"/>
    <x v="7"/>
    <m/>
    <s v="Ethereum"/>
    <s v="Semi Dictator - Weighted - Reputation -  1 absolute majority tokenholder (52%)"/>
    <x v="1"/>
    <s v="Reputation"/>
    <s v="No"/>
    <s v="Yes - 15%"/>
    <x v="3"/>
    <s v="0 to 25%"/>
    <s v="2 &amp; 6"/>
    <x v="5"/>
    <s v="0,685 eth, 14501 dai, 1 nectar, 3733,7 usdc"/>
    <n v="108"/>
    <m/>
    <x v="91"/>
    <x v="1"/>
    <x v="1"/>
    <n v="2"/>
  </r>
  <r>
    <s v="committees"/>
    <n v="2019"/>
    <s v="october"/>
    <x v="11"/>
    <n v="17"/>
    <x v="1"/>
    <x v="7"/>
    <m/>
    <s v="Ethereum"/>
    <m/>
    <x v="0"/>
    <m/>
    <m/>
    <m/>
    <x v="0"/>
    <m/>
    <n v="2"/>
    <x v="6"/>
    <s v="0,1 sai"/>
    <n v="6"/>
    <m/>
    <x v="92"/>
    <x v="2"/>
    <x v="2"/>
    <n v="13"/>
  </r>
  <r>
    <s v="cub"/>
    <n v="2019"/>
    <s v="october"/>
    <x v="11"/>
    <n v="17"/>
    <x v="1"/>
    <x v="7"/>
    <m/>
    <s v="Ethereum"/>
    <m/>
    <x v="0"/>
    <m/>
    <m/>
    <m/>
    <x v="0"/>
    <m/>
    <n v="1"/>
    <x v="6"/>
    <s v="0 eth"/>
    <n v="1"/>
    <m/>
    <x v="64"/>
    <x v="5"/>
    <x v="4"/>
    <m/>
  </r>
  <r>
    <s v="commonsstackorg"/>
    <n v="2019"/>
    <s v="october"/>
    <x v="11"/>
    <n v="17"/>
    <x v="1"/>
    <x v="7"/>
    <s v="Looks like multi-layer DAO"/>
    <s v="Ethereum"/>
    <s v="Membership - 1 account - 1 vote"/>
    <x v="2"/>
    <s v="Direct Democracy"/>
    <s v="No"/>
    <s v="Yes - 51%"/>
    <x v="1"/>
    <s v="50+ to 75%"/>
    <s v="5 &amp; 78"/>
    <x v="1"/>
    <s v="0 eth"/>
    <n v="113"/>
    <s v="has transactions"/>
    <x v="93"/>
    <x v="1"/>
    <x v="1"/>
    <n v="8"/>
  </r>
  <r>
    <s v="cryptoart"/>
    <n v="2019"/>
    <s v="october"/>
    <x v="11"/>
    <n v="17"/>
    <x v="1"/>
    <x v="7"/>
    <m/>
    <s v="Ethereum"/>
    <m/>
    <x v="0"/>
    <m/>
    <m/>
    <m/>
    <x v="0"/>
    <m/>
    <n v="13"/>
    <x v="7"/>
    <s v="0 eth"/>
    <n v="0"/>
    <m/>
    <x v="94"/>
    <x v="2"/>
    <x v="2"/>
    <n v="11"/>
  </r>
  <r>
    <s v="medusa"/>
    <n v="2019"/>
    <s v="october"/>
    <x v="11"/>
    <n v="17"/>
    <x v="1"/>
    <x v="7"/>
    <m/>
    <s v="Ethereum"/>
    <m/>
    <x v="0"/>
    <m/>
    <m/>
    <m/>
    <x v="0"/>
    <m/>
    <n v="1"/>
    <x v="6"/>
    <s v="0 eth"/>
    <n v="1"/>
    <m/>
    <x v="95"/>
    <x v="5"/>
    <x v="5"/>
    <n v="10"/>
  </r>
  <r>
    <s v="blvd"/>
    <n v="2019"/>
    <s v="september"/>
    <x v="13"/>
    <n v="18"/>
    <x v="1"/>
    <x v="7"/>
    <m/>
    <s v="Ethereum"/>
    <m/>
    <x v="0"/>
    <m/>
    <m/>
    <m/>
    <x v="0"/>
    <m/>
    <n v="6"/>
    <x v="5"/>
    <s v="190000 blvd"/>
    <n v="5"/>
    <m/>
    <x v="96"/>
    <x v="2"/>
    <x v="2"/>
    <n v="14"/>
  </r>
  <r>
    <s v="lipetsk"/>
    <n v="2019"/>
    <s v="september"/>
    <x v="13"/>
    <n v="18"/>
    <x v="1"/>
    <x v="7"/>
    <m/>
    <s v="Ethereum"/>
    <m/>
    <x v="0"/>
    <m/>
    <m/>
    <m/>
    <x v="0"/>
    <m/>
    <n v="4"/>
    <x v="6"/>
    <s v="0,11 eth"/>
    <n v="1"/>
    <m/>
    <x v="64"/>
    <x v="5"/>
    <x v="4"/>
    <m/>
  </r>
  <r>
    <s v="birthdaytracker"/>
    <n v="2019"/>
    <s v="september"/>
    <x v="13"/>
    <n v="18"/>
    <x v="1"/>
    <x v="7"/>
    <m/>
    <s v="Ethereum"/>
    <m/>
    <x v="0"/>
    <m/>
    <m/>
    <m/>
    <x v="0"/>
    <m/>
    <n v="1"/>
    <x v="6"/>
    <s v="0 eth"/>
    <n v="0"/>
    <m/>
    <x v="64"/>
    <x v="4"/>
    <x v="4"/>
    <m/>
  </r>
  <r>
    <s v="bits"/>
    <n v="2019"/>
    <s v="september"/>
    <x v="13"/>
    <n v="18"/>
    <x v="1"/>
    <x v="7"/>
    <m/>
    <s v="Ethereum"/>
    <m/>
    <x v="0"/>
    <m/>
    <m/>
    <m/>
    <x v="0"/>
    <m/>
    <n v="1"/>
    <x v="6"/>
    <s v="0 eth"/>
    <n v="0"/>
    <m/>
    <x v="64"/>
    <x v="4"/>
    <x v="4"/>
    <m/>
  </r>
  <r>
    <s v="realtydao"/>
    <n v="2019"/>
    <s v="september"/>
    <x v="13"/>
    <n v="18"/>
    <x v="1"/>
    <x v="7"/>
    <m/>
    <s v="Ethereum"/>
    <m/>
    <x v="0"/>
    <m/>
    <m/>
    <m/>
    <x v="0"/>
    <m/>
    <n v="1"/>
    <x v="6"/>
    <s v="0 eth"/>
    <n v="0"/>
    <m/>
    <x v="64"/>
    <x v="4"/>
    <x v="4"/>
    <m/>
  </r>
  <r>
    <s v="brightiddev"/>
    <n v="2019"/>
    <s v="september"/>
    <x v="13"/>
    <n v="18"/>
    <x v="1"/>
    <x v="7"/>
    <m/>
    <s v="Ethereum"/>
    <s v="Membership - 1 account - 1 vote"/>
    <x v="2"/>
    <s v="Direct Democracy"/>
    <s v="No"/>
    <s v="Relative majority"/>
    <x v="1"/>
    <m/>
    <n v="3"/>
    <x v="6"/>
    <s v="3210 dai, 0,6 tusd"/>
    <n v="67"/>
    <s v="payments used for salary payments"/>
    <x v="97"/>
    <x v="1"/>
    <x v="1"/>
    <n v="3"/>
  </r>
  <r>
    <s v="sadin"/>
    <n v="2019"/>
    <s v="september"/>
    <x v="13"/>
    <n v="18"/>
    <x v="1"/>
    <x v="7"/>
    <m/>
    <s v="Ethereum"/>
    <m/>
    <x v="0"/>
    <m/>
    <m/>
    <m/>
    <x v="0"/>
    <m/>
    <n v="1"/>
    <x v="6"/>
    <s v="0 eth"/>
    <n v="0"/>
    <m/>
    <x v="64"/>
    <x v="4"/>
    <x v="4"/>
    <m/>
  </r>
  <r>
    <s v="nashclub"/>
    <n v="2019"/>
    <s v="september"/>
    <x v="13"/>
    <n v="18"/>
    <x v="1"/>
    <x v="7"/>
    <m/>
    <s v="Ethereum"/>
    <s v="Dictator"/>
    <x v="1"/>
    <s v="Share"/>
    <s v="Indirect - Token Value"/>
    <s v="Yes - 15%"/>
    <x v="2"/>
    <s v="0 to 25%"/>
    <n v="1"/>
    <x v="6"/>
    <s v="0,019 eth"/>
    <n v="17"/>
    <m/>
    <x v="98"/>
    <x v="1"/>
    <x v="2"/>
    <n v="11"/>
  </r>
  <r>
    <s v="ournation"/>
    <n v="2019"/>
    <s v="september"/>
    <x v="13"/>
    <n v="18"/>
    <x v="1"/>
    <x v="7"/>
    <m/>
    <s v="Ethereum"/>
    <m/>
    <x v="0"/>
    <m/>
    <m/>
    <m/>
    <x v="0"/>
    <m/>
    <n v="3"/>
    <x v="6"/>
    <s v="0 eth"/>
    <n v="1"/>
    <m/>
    <x v="64"/>
    <x v="5"/>
    <x v="4"/>
    <m/>
  </r>
  <r>
    <s v="decentrep"/>
    <n v="2019"/>
    <s v="september"/>
    <x v="13"/>
    <n v="18"/>
    <x v="1"/>
    <x v="7"/>
    <m/>
    <s v="Ethereum"/>
    <m/>
    <x v="0"/>
    <m/>
    <m/>
    <m/>
    <x v="0"/>
    <m/>
    <n v="2"/>
    <x v="6"/>
    <s v="0 eth"/>
    <n v="0"/>
    <m/>
    <x v="64"/>
    <x v="4"/>
    <x v="4"/>
    <m/>
  </r>
  <r>
    <s v="rdao"/>
    <n v="2019"/>
    <s v="september"/>
    <x v="13"/>
    <n v="18"/>
    <x v="1"/>
    <x v="7"/>
    <m/>
    <s v="Ethereum"/>
    <s v="Weighted - Reputation"/>
    <x v="1"/>
    <s v="Reputation"/>
    <s v="No"/>
    <s v="Yes - 15%"/>
    <x v="1"/>
    <s v="0 to 25%"/>
    <n v="3"/>
    <x v="6"/>
    <s v="0,02 eth, 25,8 adai, 1300,6 dai, 5167 rdai, 0,15 rsai, 14,32 usdc"/>
    <n v="29"/>
    <m/>
    <x v="99"/>
    <x v="1"/>
    <x v="1"/>
    <n v="10"/>
  </r>
  <r>
    <s v="achtplus1"/>
    <n v="2019"/>
    <s v="september"/>
    <x v="13"/>
    <n v="18"/>
    <x v="1"/>
    <x v="7"/>
    <m/>
    <s v="Ethereum"/>
    <m/>
    <x v="0"/>
    <m/>
    <m/>
    <m/>
    <x v="0"/>
    <m/>
    <n v="1"/>
    <x v="6"/>
    <s v="0 eth"/>
    <n v="3"/>
    <m/>
    <x v="100"/>
    <x v="2"/>
    <x v="5"/>
    <n v="9"/>
  </r>
  <r>
    <s v="centrifugelabic01"/>
    <n v="2019"/>
    <s v="september"/>
    <x v="13"/>
    <n v="18"/>
    <x v="1"/>
    <x v="7"/>
    <m/>
    <s v="Ethereum"/>
    <s v="Weighted - Share Like - Permanent"/>
    <x v="1"/>
    <s v="Share"/>
    <s v="Indirect - Token Value"/>
    <s v="Yes - 20%"/>
    <x v="1"/>
    <s v="0 to 25%"/>
    <n v="16"/>
    <x v="7"/>
    <s v="12980 sai"/>
    <n v="11"/>
    <m/>
    <x v="101"/>
    <x v="1"/>
    <x v="2"/>
    <n v="12"/>
  </r>
  <r>
    <s v="love"/>
    <n v="2019"/>
    <s v="september"/>
    <x v="13"/>
    <n v="18"/>
    <x v="1"/>
    <x v="7"/>
    <m/>
    <s v="Ethereum"/>
    <m/>
    <x v="0"/>
    <m/>
    <m/>
    <m/>
    <x v="0"/>
    <m/>
    <n v="1"/>
    <x v="6"/>
    <s v="0 eth"/>
    <n v="0"/>
    <m/>
    <x v="64"/>
    <x v="4"/>
    <x v="4"/>
    <m/>
  </r>
  <r>
    <s v="ohana"/>
    <n v="2019"/>
    <s v="september"/>
    <x v="13"/>
    <n v="18"/>
    <x v="1"/>
    <x v="7"/>
    <s v="lot of deposits are called #hodl"/>
    <s v="Ethereum"/>
    <m/>
    <x v="0"/>
    <m/>
    <m/>
    <m/>
    <x v="0"/>
    <m/>
    <n v="2"/>
    <x v="6"/>
    <n v="0"/>
    <n v="10"/>
    <m/>
    <x v="102"/>
    <x v="2"/>
    <x v="2"/>
    <n v="8"/>
  </r>
  <r>
    <s v="peace"/>
    <n v="2019"/>
    <s v="september"/>
    <x v="13"/>
    <n v="18"/>
    <x v="1"/>
    <x v="7"/>
    <m/>
    <s v="Ethereum"/>
    <m/>
    <x v="0"/>
    <m/>
    <m/>
    <m/>
    <x v="0"/>
    <m/>
    <n v="1"/>
    <x v="6"/>
    <s v="0 eth"/>
    <n v="0"/>
    <m/>
    <x v="64"/>
    <x v="4"/>
    <x v="4"/>
    <m/>
  </r>
  <r>
    <s v="medhack"/>
    <n v="2019"/>
    <s v="september"/>
    <x v="13"/>
    <n v="18"/>
    <x v="1"/>
    <x v="7"/>
    <m/>
    <s v="Ethereum"/>
    <s v="Semi Dictator - Weighted - Share Like - Permanent - 1 absolute majority tokenholder (68%)"/>
    <x v="1"/>
    <s v="Share"/>
    <s v="Indirect - Token Value"/>
    <s v="Yes - 10%"/>
    <x v="3"/>
    <s v="0 to 25%"/>
    <n v="9"/>
    <x v="5"/>
    <s v="10 sai"/>
    <n v="16"/>
    <m/>
    <x v="92"/>
    <x v="1"/>
    <x v="2"/>
    <n v="13"/>
  </r>
  <r>
    <s v="voronkovventures"/>
    <n v="2019"/>
    <s v="september"/>
    <x v="13"/>
    <n v="18"/>
    <x v="1"/>
    <x v="7"/>
    <m/>
    <s v="Ethereum"/>
    <m/>
    <x v="0"/>
    <m/>
    <m/>
    <m/>
    <x v="0"/>
    <m/>
    <n v="1"/>
    <x v="6"/>
    <s v="0 eth"/>
    <n v="0"/>
    <m/>
    <x v="64"/>
    <x v="4"/>
    <x v="4"/>
    <m/>
  </r>
  <r>
    <s v="firstedition"/>
    <n v="2019"/>
    <s v="september"/>
    <x v="13"/>
    <n v="18"/>
    <x v="1"/>
    <x v="7"/>
    <m/>
    <s v="Ethereum"/>
    <m/>
    <x v="0"/>
    <m/>
    <m/>
    <m/>
    <x v="0"/>
    <m/>
    <n v="1"/>
    <x v="6"/>
    <s v="0 eth"/>
    <n v="0"/>
    <m/>
    <x v="64"/>
    <x v="4"/>
    <x v="4"/>
    <m/>
  </r>
  <r>
    <s v="autus"/>
    <n v="2019"/>
    <s v="september"/>
    <x v="13"/>
    <n v="18"/>
    <x v="1"/>
    <x v="7"/>
    <m/>
    <s v="Ethereum"/>
    <m/>
    <x v="0"/>
    <m/>
    <m/>
    <m/>
    <x v="0"/>
    <m/>
    <n v="1"/>
    <x v="6"/>
    <s v="0 eth"/>
    <n v="0"/>
    <m/>
    <x v="64"/>
    <x v="4"/>
    <x v="4"/>
    <m/>
  </r>
  <r>
    <s v="osakainterface"/>
    <n v="2019"/>
    <s v="september"/>
    <x v="13"/>
    <n v="18"/>
    <x v="1"/>
    <x v="7"/>
    <m/>
    <s v="Ethereum"/>
    <m/>
    <x v="0"/>
    <m/>
    <m/>
    <m/>
    <x v="0"/>
    <m/>
    <n v="1"/>
    <x v="6"/>
    <s v="0 eth"/>
    <n v="0"/>
    <m/>
    <x v="64"/>
    <x v="4"/>
    <x v="4"/>
    <m/>
  </r>
  <r>
    <s v="credit"/>
    <n v="2019"/>
    <s v="september"/>
    <x v="13"/>
    <n v="18"/>
    <x v="1"/>
    <x v="7"/>
    <m/>
    <s v="Ethereum"/>
    <m/>
    <x v="0"/>
    <m/>
    <m/>
    <m/>
    <x v="0"/>
    <m/>
    <n v="16"/>
    <x v="7"/>
    <s v="0 eth"/>
    <n v="0"/>
    <s v="3 &quot;tokenholders&quot; without tokens"/>
    <x v="64"/>
    <x v="4"/>
    <x v="4"/>
    <m/>
  </r>
  <r>
    <s v="axialabs"/>
    <n v="2019"/>
    <s v="september"/>
    <x v="13"/>
    <n v="18"/>
    <x v="1"/>
    <x v="7"/>
    <m/>
    <s v="Ethereum"/>
    <m/>
    <x v="0"/>
    <m/>
    <m/>
    <m/>
    <x v="0"/>
    <m/>
    <n v="2"/>
    <x v="6"/>
    <s v="0 eth"/>
    <n v="0"/>
    <m/>
    <x v="64"/>
    <x v="4"/>
    <x v="4"/>
    <m/>
  </r>
  <r>
    <s v="ib"/>
    <n v="2019"/>
    <s v="september"/>
    <x v="13"/>
    <n v="18"/>
    <x v="1"/>
    <x v="7"/>
    <m/>
    <s v="Ethereum"/>
    <m/>
    <x v="0"/>
    <m/>
    <m/>
    <m/>
    <x v="0"/>
    <m/>
    <n v="2"/>
    <x v="6"/>
    <s v="0 eth"/>
    <n v="2"/>
    <m/>
    <x v="64"/>
    <x v="2"/>
    <x v="4"/>
    <m/>
  </r>
  <r>
    <s v="stir"/>
    <n v="2019"/>
    <s v="september"/>
    <x v="13"/>
    <n v="18"/>
    <x v="1"/>
    <x v="7"/>
    <m/>
    <s v="Ethereum"/>
    <m/>
    <x v="0"/>
    <m/>
    <m/>
    <m/>
    <x v="0"/>
    <m/>
    <n v="1"/>
    <x v="6"/>
    <s v="0 eth"/>
    <n v="0"/>
    <m/>
    <x v="64"/>
    <x v="4"/>
    <x v="4"/>
    <m/>
  </r>
  <r>
    <s v="charidao"/>
    <n v="2019"/>
    <s v="september"/>
    <x v="13"/>
    <n v="18"/>
    <x v="1"/>
    <x v="7"/>
    <m/>
    <s v="Ethereum"/>
    <m/>
    <x v="0"/>
    <m/>
    <m/>
    <m/>
    <x v="0"/>
    <m/>
    <n v="3"/>
    <x v="6"/>
    <s v="0 eth"/>
    <n v="1"/>
    <m/>
    <x v="64"/>
    <x v="5"/>
    <x v="4"/>
    <m/>
  </r>
  <r>
    <s v="intell"/>
    <n v="2019"/>
    <s v="september"/>
    <x v="13"/>
    <n v="18"/>
    <x v="1"/>
    <x v="7"/>
    <m/>
    <s v="Ethereum"/>
    <m/>
    <x v="0"/>
    <m/>
    <m/>
    <m/>
    <x v="0"/>
    <m/>
    <n v="1"/>
    <x v="6"/>
    <s v="0 eth"/>
    <n v="2"/>
    <m/>
    <x v="64"/>
    <x v="2"/>
    <x v="4"/>
    <m/>
  </r>
  <r>
    <s v="transition"/>
    <n v="2019"/>
    <s v="september"/>
    <x v="13"/>
    <n v="18"/>
    <x v="1"/>
    <x v="7"/>
    <m/>
    <s v="Ethereum"/>
    <m/>
    <x v="0"/>
    <m/>
    <m/>
    <m/>
    <x v="0"/>
    <m/>
    <n v="1"/>
    <x v="6"/>
    <s v="0 eth"/>
    <n v="0"/>
    <m/>
    <x v="64"/>
    <x v="4"/>
    <x v="4"/>
    <m/>
  </r>
  <r>
    <s v="social"/>
    <n v="2019"/>
    <s v="september"/>
    <x v="13"/>
    <n v="18"/>
    <x v="1"/>
    <x v="7"/>
    <m/>
    <s v="Ethereum"/>
    <m/>
    <x v="0"/>
    <m/>
    <m/>
    <m/>
    <x v="0"/>
    <m/>
    <n v="1"/>
    <x v="6"/>
    <s v="0 eth"/>
    <n v="0"/>
    <m/>
    <x v="64"/>
    <x v="4"/>
    <x v="4"/>
    <m/>
  </r>
  <r>
    <s v="sarahmills"/>
    <n v="2019"/>
    <s v="september"/>
    <x v="13"/>
    <n v="18"/>
    <x v="1"/>
    <x v="7"/>
    <m/>
    <s v="Ethereum"/>
    <m/>
    <x v="0"/>
    <m/>
    <m/>
    <m/>
    <x v="0"/>
    <m/>
    <n v="1"/>
    <x v="6"/>
    <s v="0 eth"/>
    <n v="0"/>
    <m/>
    <x v="64"/>
    <x v="4"/>
    <x v="4"/>
    <m/>
  </r>
  <r>
    <n v="2001"/>
    <n v="2019"/>
    <s v="september"/>
    <x v="13"/>
    <n v="18"/>
    <x v="1"/>
    <x v="7"/>
    <m/>
    <s v="Ethereum"/>
    <s v="Membership - 1 account - 1 vote"/>
    <x v="2"/>
    <s v="Direct Democracy"/>
    <s v="No"/>
    <s v="Yes - 15%"/>
    <x v="1"/>
    <s v="0 to 25%"/>
    <n v="4"/>
    <x v="6"/>
    <s v="0,02 eth"/>
    <n v="34"/>
    <s v="3 votes passed but not enacted"/>
    <x v="103"/>
    <x v="1"/>
    <x v="2"/>
    <n v="8"/>
  </r>
  <r>
    <s v="beneficent"/>
    <n v="2019"/>
    <s v="september"/>
    <x v="13"/>
    <n v="18"/>
    <x v="1"/>
    <x v="7"/>
    <m/>
    <s v="Ethereum"/>
    <m/>
    <x v="0"/>
    <m/>
    <m/>
    <m/>
    <x v="0"/>
    <m/>
    <n v="1"/>
    <x v="6"/>
    <s v="99998000 bvt"/>
    <n v="1"/>
    <m/>
    <x v="64"/>
    <x v="5"/>
    <x v="4"/>
    <m/>
  </r>
  <r>
    <s v="tunisie"/>
    <n v="2019"/>
    <s v="september"/>
    <x v="13"/>
    <n v="18"/>
    <x v="1"/>
    <x v="7"/>
    <m/>
    <s v="Ethereum"/>
    <m/>
    <x v="0"/>
    <m/>
    <m/>
    <m/>
    <x v="0"/>
    <m/>
    <n v="1"/>
    <x v="6"/>
    <s v="0 eth"/>
    <n v="1"/>
    <m/>
    <x v="64"/>
    <x v="5"/>
    <x v="4"/>
    <m/>
  </r>
  <r>
    <s v="centrifugelabic0"/>
    <n v="2019"/>
    <s v="september"/>
    <x v="13"/>
    <n v="18"/>
    <x v="1"/>
    <x v="7"/>
    <m/>
    <s v="Ethereum"/>
    <m/>
    <x v="0"/>
    <m/>
    <m/>
    <m/>
    <x v="0"/>
    <m/>
    <n v="14"/>
    <x v="7"/>
    <s v="0 eth"/>
    <n v="1"/>
    <m/>
    <x v="64"/>
    <x v="5"/>
    <x v="4"/>
    <m/>
  </r>
  <r>
    <s v="foolish"/>
    <n v="2019"/>
    <s v="september"/>
    <x v="13"/>
    <n v="18"/>
    <x v="1"/>
    <x v="7"/>
    <m/>
    <s v="Ethereum"/>
    <m/>
    <x v="0"/>
    <m/>
    <m/>
    <m/>
    <x v="0"/>
    <m/>
    <n v="1"/>
    <x v="6"/>
    <s v="0 eth"/>
    <n v="0"/>
    <m/>
    <x v="64"/>
    <x v="4"/>
    <x v="4"/>
    <m/>
  </r>
  <r>
    <s v="securitas"/>
    <n v="2019"/>
    <s v="september"/>
    <x v="13"/>
    <n v="18"/>
    <x v="1"/>
    <x v="7"/>
    <m/>
    <s v="Ethereum"/>
    <m/>
    <x v="0"/>
    <m/>
    <m/>
    <m/>
    <x v="0"/>
    <m/>
    <n v="1"/>
    <x v="6"/>
    <s v="0 eth"/>
    <n v="0"/>
    <m/>
    <x v="64"/>
    <x v="4"/>
    <x v="4"/>
    <m/>
  </r>
  <r>
    <s v="redcactus"/>
    <n v="2019"/>
    <s v="september"/>
    <x v="13"/>
    <n v="18"/>
    <x v="1"/>
    <x v="7"/>
    <m/>
    <s v="Ethereum"/>
    <m/>
    <x v="0"/>
    <m/>
    <m/>
    <m/>
    <x v="0"/>
    <m/>
    <n v="3"/>
    <x v="6"/>
    <s v="0 eth"/>
    <n v="0"/>
    <m/>
    <x v="104"/>
    <x v="5"/>
    <x v="5"/>
    <n v="12"/>
  </r>
  <r>
    <s v="entrociter"/>
    <n v="2019"/>
    <s v="september"/>
    <x v="13"/>
    <n v="18"/>
    <x v="1"/>
    <x v="7"/>
    <m/>
    <s v="Ethereum"/>
    <m/>
    <x v="0"/>
    <m/>
    <m/>
    <m/>
    <x v="0"/>
    <m/>
    <n v="2"/>
    <x v="6"/>
    <s v="0 eth"/>
    <n v="3"/>
    <m/>
    <x v="64"/>
    <x v="2"/>
    <x v="4"/>
    <m/>
  </r>
  <r>
    <s v="0day"/>
    <n v="2019"/>
    <s v="september"/>
    <x v="13"/>
    <n v="18"/>
    <x v="1"/>
    <x v="7"/>
    <m/>
    <s v="Ethereum"/>
    <m/>
    <x v="0"/>
    <m/>
    <m/>
    <m/>
    <x v="0"/>
    <m/>
    <n v="1"/>
    <x v="6"/>
    <s v="0 eth"/>
    <n v="1"/>
    <m/>
    <x v="64"/>
    <x v="5"/>
    <x v="4"/>
    <m/>
  </r>
  <r>
    <s v="trakx"/>
    <n v="2019"/>
    <s v="september"/>
    <x v="13"/>
    <n v="18"/>
    <x v="1"/>
    <x v="7"/>
    <m/>
    <s v="Ethereum"/>
    <m/>
    <x v="0"/>
    <m/>
    <m/>
    <m/>
    <x v="0"/>
    <m/>
    <n v="2"/>
    <x v="6"/>
    <s v="0 eth"/>
    <n v="1"/>
    <m/>
    <x v="64"/>
    <x v="5"/>
    <x v="4"/>
    <m/>
  </r>
  <r>
    <s v="tokensense"/>
    <n v="2019"/>
    <s v="september"/>
    <x v="13"/>
    <n v="18"/>
    <x v="1"/>
    <x v="7"/>
    <m/>
    <s v="Ethereum"/>
    <m/>
    <x v="0"/>
    <m/>
    <m/>
    <m/>
    <x v="0"/>
    <m/>
    <n v="2"/>
    <x v="6"/>
    <s v="0 eth"/>
    <n v="5"/>
    <m/>
    <x v="64"/>
    <x v="2"/>
    <x v="4"/>
    <m/>
  </r>
  <r>
    <s v="mchmg"/>
    <n v="2019"/>
    <s v="september"/>
    <x v="13"/>
    <n v="18"/>
    <x v="1"/>
    <x v="7"/>
    <m/>
    <s v="Ethereum"/>
    <m/>
    <x v="0"/>
    <m/>
    <m/>
    <m/>
    <x v="0"/>
    <m/>
    <n v="1"/>
    <x v="6"/>
    <s v="0 eth"/>
    <n v="1"/>
    <m/>
    <x v="64"/>
    <x v="5"/>
    <x v="4"/>
    <m/>
  </r>
  <r>
    <s v="cryptomondays"/>
    <n v="2019"/>
    <s v="september"/>
    <x v="13"/>
    <n v="18"/>
    <x v="1"/>
    <x v="7"/>
    <m/>
    <s v="Ethereum"/>
    <m/>
    <x v="0"/>
    <m/>
    <m/>
    <m/>
    <x v="0"/>
    <m/>
    <n v="1"/>
    <x v="6"/>
    <s v="0 eth"/>
    <n v="1"/>
    <m/>
    <x v="64"/>
    <x v="5"/>
    <x v="4"/>
    <m/>
  </r>
  <r>
    <s v="lowdown"/>
    <n v="2019"/>
    <s v="september"/>
    <x v="13"/>
    <n v="18"/>
    <x v="1"/>
    <x v="7"/>
    <m/>
    <s v="Ethereum"/>
    <m/>
    <x v="0"/>
    <m/>
    <m/>
    <m/>
    <x v="0"/>
    <m/>
    <n v="1"/>
    <x v="6"/>
    <s v="0 eth"/>
    <n v="0"/>
    <m/>
    <x v="64"/>
    <x v="4"/>
    <x v="4"/>
    <m/>
  </r>
  <r>
    <s v="daodom"/>
    <n v="2019"/>
    <s v="september"/>
    <x v="13"/>
    <n v="18"/>
    <x v="1"/>
    <x v="7"/>
    <m/>
    <s v="Ethereum"/>
    <m/>
    <x v="0"/>
    <m/>
    <m/>
    <m/>
    <x v="0"/>
    <m/>
    <n v="1"/>
    <x v="6"/>
    <s v="0 eth"/>
    <n v="0"/>
    <m/>
    <x v="64"/>
    <x v="4"/>
    <x v="4"/>
    <m/>
  </r>
  <r>
    <s v="metamension"/>
    <n v="2019"/>
    <s v="september"/>
    <x v="13"/>
    <n v="18"/>
    <x v="1"/>
    <x v="7"/>
    <m/>
    <s v="Ethereum"/>
    <m/>
    <x v="0"/>
    <m/>
    <m/>
    <m/>
    <x v="0"/>
    <m/>
    <n v="2"/>
    <x v="6"/>
    <s v="0,1 eth, 73,6 ant"/>
    <n v="1"/>
    <m/>
    <x v="105"/>
    <x v="5"/>
    <x v="5"/>
    <n v="9"/>
  </r>
  <r>
    <s v="leo"/>
    <n v="2019"/>
    <s v="september"/>
    <x v="13"/>
    <n v="18"/>
    <x v="1"/>
    <x v="7"/>
    <m/>
    <s v="Ethereum"/>
    <s v="Dictator - Rep"/>
    <x v="1"/>
    <s v="Reputation"/>
    <s v="No"/>
    <s v="Yes - 25%"/>
    <x v="2"/>
    <s v="0 to 25%"/>
    <n v="1"/>
    <x v="6"/>
    <s v="1 dai"/>
    <n v="33"/>
    <m/>
    <x v="106"/>
    <x v="1"/>
    <x v="1"/>
    <n v="6"/>
  </r>
  <r>
    <s v="warm"/>
    <n v="2019"/>
    <s v="september"/>
    <x v="13"/>
    <n v="18"/>
    <x v="1"/>
    <x v="7"/>
    <m/>
    <s v="Ethereum"/>
    <s v="Dictator - Share"/>
    <x v="1"/>
    <s v="Share"/>
    <s v="Indirect - Token Value"/>
    <s v="Yes - 15%"/>
    <x v="2"/>
    <s v="0 to 25%"/>
    <n v="1"/>
    <x v="6"/>
    <s v="0,07 eth"/>
    <n v="19"/>
    <m/>
    <x v="64"/>
    <x v="1"/>
    <x v="4"/>
    <n v="18"/>
  </r>
  <r>
    <s v="orca"/>
    <n v="2019"/>
    <s v="september"/>
    <x v="13"/>
    <n v="18"/>
    <x v="1"/>
    <x v="7"/>
    <m/>
    <s v="Ethereum"/>
    <m/>
    <x v="0"/>
    <m/>
    <m/>
    <m/>
    <x v="0"/>
    <m/>
    <n v="1"/>
    <x v="6"/>
    <s v="0 eth"/>
    <n v="0"/>
    <m/>
    <x v="64"/>
    <x v="4"/>
    <x v="4"/>
    <m/>
  </r>
  <r>
    <s v="oliver"/>
    <n v="2019"/>
    <s v="september"/>
    <x v="13"/>
    <n v="18"/>
    <x v="1"/>
    <x v="7"/>
    <m/>
    <s v="Ethereum"/>
    <m/>
    <x v="0"/>
    <m/>
    <m/>
    <m/>
    <x v="0"/>
    <m/>
    <n v="1"/>
    <x v="6"/>
    <s v="0,01 eth"/>
    <n v="0"/>
    <m/>
    <x v="64"/>
    <x v="4"/>
    <x v="4"/>
    <m/>
  </r>
  <r>
    <s v="cat"/>
    <n v="2019"/>
    <s v="september"/>
    <x v="13"/>
    <n v="18"/>
    <x v="1"/>
    <x v="7"/>
    <m/>
    <s v="Ethereum"/>
    <m/>
    <x v="0"/>
    <m/>
    <m/>
    <m/>
    <x v="0"/>
    <m/>
    <n v="1"/>
    <x v="6"/>
    <s v="0 eth"/>
    <n v="0"/>
    <m/>
    <x v="64"/>
    <x v="4"/>
    <x v="4"/>
    <m/>
  </r>
  <r>
    <s v="realty"/>
    <n v="2019"/>
    <s v="september"/>
    <x v="13"/>
    <n v="18"/>
    <x v="1"/>
    <x v="7"/>
    <m/>
    <s v="Ethereum"/>
    <m/>
    <x v="0"/>
    <m/>
    <m/>
    <m/>
    <x v="0"/>
    <m/>
    <n v="1"/>
    <x v="6"/>
    <s v="0 eth"/>
    <n v="0"/>
    <m/>
    <x v="64"/>
    <x v="4"/>
    <x v="4"/>
    <m/>
  </r>
  <r>
    <s v="acme"/>
    <n v="2019"/>
    <s v="september"/>
    <x v="13"/>
    <n v="18"/>
    <x v="1"/>
    <x v="7"/>
    <m/>
    <s v="Ethereum"/>
    <m/>
    <x v="0"/>
    <m/>
    <m/>
    <m/>
    <x v="0"/>
    <m/>
    <n v="1"/>
    <x v="6"/>
    <s v="0 eth"/>
    <n v="0"/>
    <m/>
    <x v="64"/>
    <x v="4"/>
    <x v="4"/>
    <m/>
  </r>
  <r>
    <s v="tryout"/>
    <n v="2019"/>
    <s v="september"/>
    <x v="13"/>
    <n v="18"/>
    <x v="1"/>
    <x v="7"/>
    <m/>
    <s v="Ethereum"/>
    <m/>
    <x v="0"/>
    <m/>
    <m/>
    <m/>
    <x v="0"/>
    <m/>
    <n v="1"/>
    <x v="6"/>
    <s v="0 eth"/>
    <n v="2"/>
    <m/>
    <x v="64"/>
    <x v="2"/>
    <x v="4"/>
    <m/>
  </r>
  <r>
    <s v="daonate"/>
    <n v="2019"/>
    <s v="september"/>
    <x v="13"/>
    <n v="18"/>
    <x v="1"/>
    <x v="7"/>
    <m/>
    <s v="Ethereum"/>
    <m/>
    <x v="0"/>
    <m/>
    <m/>
    <m/>
    <x v="0"/>
    <m/>
    <n v="1"/>
    <x v="6"/>
    <s v="0,0001eth, 0,5 lpt"/>
    <n v="1"/>
    <m/>
    <x v="64"/>
    <x v="5"/>
    <x v="4"/>
    <m/>
  </r>
  <r>
    <s v="narwhal"/>
    <n v="2019"/>
    <s v="september"/>
    <x v="13"/>
    <n v="18"/>
    <x v="1"/>
    <x v="7"/>
    <m/>
    <s v="Ethereum"/>
    <m/>
    <x v="0"/>
    <m/>
    <m/>
    <m/>
    <x v="0"/>
    <m/>
    <n v="1"/>
    <x v="6"/>
    <s v="0 eth"/>
    <n v="3"/>
    <m/>
    <x v="64"/>
    <x v="2"/>
    <x v="4"/>
    <m/>
  </r>
  <r>
    <s v="merklizerxyz"/>
    <n v="2019"/>
    <s v="september"/>
    <x v="13"/>
    <n v="18"/>
    <x v="1"/>
    <x v="7"/>
    <m/>
    <s v="Ethereum"/>
    <m/>
    <x v="0"/>
    <m/>
    <m/>
    <m/>
    <x v="0"/>
    <m/>
    <n v="1"/>
    <x v="6"/>
    <s v="0 eth"/>
    <n v="0"/>
    <m/>
    <x v="64"/>
    <x v="4"/>
    <x v="4"/>
    <m/>
  </r>
  <r>
    <s v="camino"/>
    <n v="2019"/>
    <s v="september"/>
    <x v="13"/>
    <n v="18"/>
    <x v="1"/>
    <x v="7"/>
    <s v="Looks like multi-layer DAO"/>
    <s v="Ethereum"/>
    <m/>
    <x v="0"/>
    <m/>
    <m/>
    <m/>
    <x v="0"/>
    <m/>
    <s v="1 &amp; 1"/>
    <x v="6"/>
    <s v="0 eth"/>
    <s v="0 &amp; 0"/>
    <m/>
    <x v="64"/>
    <x v="4"/>
    <x v="4"/>
    <m/>
  </r>
  <r>
    <s v="turnupsalon"/>
    <n v="2019"/>
    <s v="september"/>
    <x v="13"/>
    <n v="18"/>
    <x v="1"/>
    <x v="7"/>
    <m/>
    <s v="Ethereum"/>
    <m/>
    <x v="0"/>
    <m/>
    <m/>
    <m/>
    <x v="0"/>
    <m/>
    <n v="1"/>
    <x v="6"/>
    <s v="0 eth"/>
    <n v="1"/>
    <m/>
    <x v="64"/>
    <x v="5"/>
    <x v="4"/>
    <m/>
  </r>
  <r>
    <s v="art"/>
    <n v="2019"/>
    <s v="september"/>
    <x v="13"/>
    <n v="18"/>
    <x v="1"/>
    <x v="7"/>
    <m/>
    <s v="Ethereum"/>
    <m/>
    <x v="0"/>
    <m/>
    <m/>
    <m/>
    <x v="0"/>
    <m/>
    <n v="1"/>
    <x v="6"/>
    <s v="0 eth"/>
    <n v="0"/>
    <m/>
    <x v="64"/>
    <x v="4"/>
    <x v="4"/>
    <m/>
  </r>
  <r>
    <s v="collective"/>
    <n v="2019"/>
    <s v="september"/>
    <x v="13"/>
    <n v="18"/>
    <x v="1"/>
    <x v="7"/>
    <m/>
    <s v="Ethereum"/>
    <m/>
    <x v="0"/>
    <m/>
    <m/>
    <m/>
    <x v="0"/>
    <m/>
    <n v="1"/>
    <x v="6"/>
    <s v="0 eth"/>
    <n v="0"/>
    <m/>
    <x v="64"/>
    <x v="4"/>
    <x v="4"/>
    <m/>
  </r>
  <r>
    <s v="luizfernando"/>
    <n v="2019"/>
    <s v="september"/>
    <x v="13"/>
    <n v="18"/>
    <x v="1"/>
    <x v="7"/>
    <m/>
    <s v="Ethereum"/>
    <m/>
    <x v="0"/>
    <m/>
    <m/>
    <m/>
    <x v="0"/>
    <m/>
    <n v="1"/>
    <x v="6"/>
    <s v="0,02 eth, 1,09 ant"/>
    <n v="2"/>
    <m/>
    <x v="100"/>
    <x v="2"/>
    <x v="5"/>
    <n v="9"/>
  </r>
  <r>
    <s v="ethtrader"/>
    <n v="2019"/>
    <s v="september"/>
    <x v="13"/>
    <n v="18"/>
    <x v="1"/>
    <x v="7"/>
    <m/>
    <s v="Ethereum"/>
    <s v="Dictator - Share"/>
    <x v="1"/>
    <s v="Share"/>
    <s v="Indirect - Token Value"/>
    <s v="Yes - 20%"/>
    <x v="2"/>
    <s v="0 to 25%"/>
    <n v="1"/>
    <x v="6"/>
    <s v="0 eth"/>
    <n v="24"/>
    <m/>
    <x v="64"/>
    <x v="1"/>
    <x v="4"/>
    <n v="18"/>
  </r>
  <r>
    <s v="chatnoirdigital"/>
    <n v="2019"/>
    <s v="september"/>
    <x v="13"/>
    <n v="18"/>
    <x v="1"/>
    <x v="7"/>
    <m/>
    <s v="Ethereum"/>
    <m/>
    <x v="0"/>
    <m/>
    <m/>
    <m/>
    <x v="0"/>
    <m/>
    <n v="1"/>
    <x v="6"/>
    <s v="0 eth"/>
    <n v="0"/>
    <m/>
    <x v="64"/>
    <x v="4"/>
    <x v="4"/>
    <m/>
  </r>
  <r>
    <s v="colombiaesjoven"/>
    <n v="2019"/>
    <s v="september"/>
    <x v="13"/>
    <n v="18"/>
    <x v="1"/>
    <x v="7"/>
    <m/>
    <s v="Ethereum"/>
    <m/>
    <x v="0"/>
    <m/>
    <m/>
    <m/>
    <x v="0"/>
    <m/>
    <n v="1"/>
    <x v="6"/>
    <s v="0 eth"/>
    <n v="0"/>
    <m/>
    <x v="64"/>
    <x v="4"/>
    <x v="4"/>
    <m/>
  </r>
  <r>
    <s v="obd2020"/>
    <n v="2019"/>
    <s v="september"/>
    <x v="13"/>
    <n v="18"/>
    <x v="1"/>
    <x v="7"/>
    <m/>
    <s v="Ethereum"/>
    <m/>
    <x v="0"/>
    <m/>
    <m/>
    <m/>
    <x v="0"/>
    <m/>
    <n v="1"/>
    <x v="6"/>
    <s v="0 eth"/>
    <n v="0"/>
    <m/>
    <x v="64"/>
    <x v="4"/>
    <x v="4"/>
    <m/>
  </r>
  <r>
    <s v="cbn"/>
    <n v="2019"/>
    <s v="august"/>
    <x v="6"/>
    <n v="19"/>
    <x v="1"/>
    <x v="7"/>
    <s v="caribean dao"/>
    <s v="Ethereum"/>
    <m/>
    <x v="0"/>
    <m/>
    <m/>
    <m/>
    <x v="0"/>
    <m/>
    <n v="2"/>
    <x v="6"/>
    <s v="0,01 eth"/>
    <n v="2"/>
    <m/>
    <x v="64"/>
    <x v="2"/>
    <x v="4"/>
    <m/>
  </r>
  <r>
    <s v="kurdao"/>
    <n v="2019"/>
    <s v="august"/>
    <x v="6"/>
    <n v="19"/>
    <x v="1"/>
    <x v="7"/>
    <s v="curacao dao?"/>
    <s v="Ethereum"/>
    <m/>
    <x v="0"/>
    <m/>
    <m/>
    <m/>
    <x v="0"/>
    <m/>
    <n v="1"/>
    <x v="6"/>
    <s v="0 eth"/>
    <n v="0"/>
    <m/>
    <x v="64"/>
    <x v="4"/>
    <x v="4"/>
    <m/>
  </r>
  <r>
    <s v="daonuts"/>
    <n v="2019"/>
    <s v="august"/>
    <x v="6"/>
    <n v="19"/>
    <x v="1"/>
    <x v="7"/>
    <m/>
    <s v="Ethereum"/>
    <m/>
    <x v="0"/>
    <m/>
    <m/>
    <m/>
    <x v="0"/>
    <m/>
    <n v="1"/>
    <x v="6"/>
    <s v="0 eth"/>
    <n v="1"/>
    <m/>
    <x v="64"/>
    <x v="5"/>
    <x v="4"/>
    <m/>
  </r>
  <r>
    <s v="pacta"/>
    <n v="2019"/>
    <s v="august"/>
    <x v="6"/>
    <n v="19"/>
    <x v="1"/>
    <x v="7"/>
    <m/>
    <s v="Ethereum"/>
    <m/>
    <x v="0"/>
    <m/>
    <m/>
    <m/>
    <x v="0"/>
    <m/>
    <n v="1"/>
    <x v="6"/>
    <s v="0 eth"/>
    <n v="0"/>
    <m/>
    <x v="64"/>
    <x v="4"/>
    <x v="4"/>
    <m/>
  </r>
  <r>
    <s v="apiary"/>
    <n v="2019"/>
    <s v="august"/>
    <x v="6"/>
    <n v="19"/>
    <x v="1"/>
    <x v="7"/>
    <m/>
    <s v="Ethereum"/>
    <m/>
    <x v="0"/>
    <m/>
    <m/>
    <m/>
    <x v="0"/>
    <m/>
    <n v="2"/>
    <x v="6"/>
    <s v="0,1 sai"/>
    <n v="3"/>
    <m/>
    <x v="107"/>
    <x v="2"/>
    <x v="5"/>
    <n v="11"/>
  </r>
  <r>
    <s v="conviction"/>
    <n v="2019"/>
    <s v="august"/>
    <x v="6"/>
    <n v="19"/>
    <x v="1"/>
    <x v="7"/>
    <m/>
    <s v="Ethereum"/>
    <m/>
    <x v="0"/>
    <m/>
    <m/>
    <m/>
    <x v="0"/>
    <m/>
    <n v="2"/>
    <x v="6"/>
    <s v="251 sai"/>
    <n v="7"/>
    <m/>
    <x v="108"/>
    <x v="2"/>
    <x v="5"/>
    <n v="14"/>
  </r>
  <r>
    <s v="architecture"/>
    <n v="2019"/>
    <s v="august"/>
    <x v="6"/>
    <n v="19"/>
    <x v="1"/>
    <x v="7"/>
    <m/>
    <s v="Ethereum"/>
    <m/>
    <x v="0"/>
    <m/>
    <m/>
    <m/>
    <x v="0"/>
    <m/>
    <n v="1"/>
    <x v="6"/>
    <s v="0 eth"/>
    <n v="1"/>
    <m/>
    <x v="64"/>
    <x v="5"/>
    <x v="4"/>
    <m/>
  </r>
  <r>
    <s v="oxse"/>
    <n v="2019"/>
    <s v="august"/>
    <x v="6"/>
    <n v="19"/>
    <x v="1"/>
    <x v="7"/>
    <m/>
    <s v="Ethereum"/>
    <m/>
    <x v="0"/>
    <m/>
    <m/>
    <m/>
    <x v="0"/>
    <m/>
    <n v="1"/>
    <x v="6"/>
    <s v="0 eth"/>
    <n v="0"/>
    <m/>
    <x v="64"/>
    <x v="4"/>
    <x v="4"/>
    <m/>
  </r>
  <r>
    <s v="liberland"/>
    <n v="2019"/>
    <s v="august"/>
    <x v="6"/>
    <n v="19"/>
    <x v="1"/>
    <x v="7"/>
    <s v="Liberland.org?"/>
    <s v="Ethereum"/>
    <m/>
    <x v="0"/>
    <m/>
    <m/>
    <m/>
    <x v="0"/>
    <m/>
    <n v="2"/>
    <x v="6"/>
    <s v="0 eth"/>
    <n v="3"/>
    <m/>
    <x v="64"/>
    <x v="2"/>
    <x v="4"/>
    <m/>
  </r>
  <r>
    <s v="speechrec"/>
    <n v="2019"/>
    <s v="august"/>
    <x v="6"/>
    <n v="19"/>
    <x v="1"/>
    <x v="7"/>
    <m/>
    <s v="Ethereum"/>
    <m/>
    <x v="0"/>
    <m/>
    <m/>
    <m/>
    <x v="0"/>
    <m/>
    <n v="3"/>
    <x v="6"/>
    <s v="0 eth"/>
    <n v="2"/>
    <m/>
    <x v="64"/>
    <x v="2"/>
    <x v="4"/>
    <m/>
  </r>
  <r>
    <s v="kelshagroup"/>
    <n v="2019"/>
    <s v="august"/>
    <x v="6"/>
    <n v="19"/>
    <x v="1"/>
    <x v="7"/>
    <m/>
    <s v="Ethereum"/>
    <m/>
    <x v="0"/>
    <m/>
    <m/>
    <m/>
    <x v="0"/>
    <m/>
    <n v="1"/>
    <x v="6"/>
    <s v="0 eth"/>
    <n v="0"/>
    <m/>
    <x v="64"/>
    <x v="4"/>
    <x v="4"/>
    <m/>
  </r>
  <r>
    <s v="museumdistrict"/>
    <n v="2019"/>
    <s v="august"/>
    <x v="6"/>
    <n v="19"/>
    <x v="1"/>
    <x v="7"/>
    <m/>
    <s v="Ethereum"/>
    <m/>
    <x v="0"/>
    <m/>
    <m/>
    <m/>
    <x v="0"/>
    <m/>
    <n v="1"/>
    <x v="6"/>
    <s v="0 eth"/>
    <n v="0"/>
    <m/>
    <x v="64"/>
    <x v="4"/>
    <x v="4"/>
    <m/>
  </r>
  <r>
    <s v="fundao"/>
    <n v="2019"/>
    <s v="august"/>
    <x v="6"/>
    <n v="19"/>
    <x v="1"/>
    <x v="7"/>
    <m/>
    <s v="Ethereum"/>
    <m/>
    <x v="0"/>
    <m/>
    <m/>
    <m/>
    <x v="0"/>
    <m/>
    <n v="1"/>
    <x v="6"/>
    <s v="0 eth"/>
    <n v="0"/>
    <m/>
    <x v="64"/>
    <x v="4"/>
    <x v="4"/>
    <m/>
  </r>
  <r>
    <s v="daodashboard"/>
    <n v="2019"/>
    <s v="august"/>
    <x v="6"/>
    <n v="19"/>
    <x v="1"/>
    <x v="7"/>
    <m/>
    <s v="Ethereum"/>
    <m/>
    <x v="0"/>
    <m/>
    <m/>
    <m/>
    <x v="0"/>
    <m/>
    <n v="3"/>
    <x v="6"/>
    <s v="0 eth"/>
    <n v="1"/>
    <m/>
    <x v="64"/>
    <x v="5"/>
    <x v="4"/>
    <m/>
  </r>
  <r>
    <s v="lace"/>
    <n v="2019"/>
    <s v="august"/>
    <x v="6"/>
    <n v="19"/>
    <x v="1"/>
    <x v="7"/>
    <m/>
    <s v="Ethereum"/>
    <m/>
    <x v="0"/>
    <m/>
    <m/>
    <m/>
    <x v="0"/>
    <m/>
    <n v="1"/>
    <x v="6"/>
    <s v="0 eth"/>
    <n v="0"/>
    <m/>
    <x v="64"/>
    <x v="4"/>
    <x v="4"/>
    <m/>
  </r>
  <r>
    <s v="empowerthedaoethberlin"/>
    <n v="2019"/>
    <s v="august"/>
    <x v="6"/>
    <n v="19"/>
    <x v="1"/>
    <x v="7"/>
    <m/>
    <s v="Ethereum"/>
    <m/>
    <x v="0"/>
    <m/>
    <m/>
    <m/>
    <x v="0"/>
    <m/>
    <n v="1"/>
    <x v="6"/>
    <n v="0"/>
    <n v="3"/>
    <m/>
    <x v="76"/>
    <x v="2"/>
    <x v="2"/>
    <n v="14"/>
  </r>
  <r>
    <s v="livepeermobile"/>
    <n v="2019"/>
    <s v="august"/>
    <x v="6"/>
    <n v="19"/>
    <x v="1"/>
    <x v="7"/>
    <m/>
    <s v="Ethereum"/>
    <m/>
    <x v="0"/>
    <m/>
    <m/>
    <m/>
    <x v="0"/>
    <m/>
    <n v="1"/>
    <x v="6"/>
    <n v="0"/>
    <n v="1"/>
    <m/>
    <x v="108"/>
    <x v="5"/>
    <x v="5"/>
    <n v="14"/>
  </r>
  <r>
    <s v="ethereumspeechrecognition"/>
    <n v="2019"/>
    <s v="august"/>
    <x v="6"/>
    <n v="19"/>
    <x v="1"/>
    <x v="7"/>
    <m/>
    <s v="Ethereum"/>
    <m/>
    <x v="0"/>
    <m/>
    <m/>
    <m/>
    <x v="0"/>
    <m/>
    <n v="1"/>
    <x v="6"/>
    <s v="0 eth"/>
    <n v="2"/>
    <m/>
    <x v="64"/>
    <x v="2"/>
    <x v="4"/>
    <m/>
  </r>
  <r>
    <s v="livepeerswarm"/>
    <n v="2019"/>
    <s v="august"/>
    <x v="6"/>
    <n v="19"/>
    <x v="1"/>
    <x v="7"/>
    <m/>
    <s v="Ethereum"/>
    <m/>
    <x v="0"/>
    <m/>
    <m/>
    <m/>
    <x v="0"/>
    <m/>
    <n v="1"/>
    <x v="6"/>
    <s v="0 eth"/>
    <n v="2"/>
    <m/>
    <x v="64"/>
    <x v="2"/>
    <x v="4"/>
    <m/>
  </r>
  <r>
    <s v="mydaodashboard"/>
    <n v="2019"/>
    <s v="august"/>
    <x v="6"/>
    <n v="19"/>
    <x v="1"/>
    <x v="7"/>
    <m/>
    <s v="Ethereum"/>
    <s v="Weighted - Share Like - Permanent"/>
    <x v="1"/>
    <s v="Share"/>
    <s v="Indirect - Token Value"/>
    <s v="Yes - 50%"/>
    <x v="1"/>
    <s v="50+ to 75%"/>
    <n v="5"/>
    <x v="6"/>
    <n v="0"/>
    <n v="30"/>
    <s v="1 tokenholder met 0 tokens"/>
    <x v="109"/>
    <x v="1"/>
    <x v="2"/>
    <n v="7"/>
  </r>
  <r>
    <s v="quidli"/>
    <n v="2019"/>
    <s v="august"/>
    <x v="6"/>
    <n v="19"/>
    <x v="1"/>
    <x v="7"/>
    <m/>
    <s v="Ethereum"/>
    <m/>
    <x v="0"/>
    <m/>
    <m/>
    <m/>
    <x v="0"/>
    <m/>
    <n v="1"/>
    <x v="6"/>
    <s v="0 eth"/>
    <n v="0"/>
    <m/>
    <x v="64"/>
    <x v="4"/>
    <x v="4"/>
    <m/>
  </r>
  <r>
    <s v="ethimpact"/>
    <n v="2019"/>
    <s v="august"/>
    <x v="6"/>
    <n v="19"/>
    <x v="1"/>
    <x v="7"/>
    <m/>
    <s v="Ethereum"/>
    <m/>
    <x v="0"/>
    <m/>
    <m/>
    <m/>
    <x v="0"/>
    <m/>
    <n v="2"/>
    <x v="6"/>
    <s v="0 eth"/>
    <n v="4"/>
    <s v="changed their quorum to 50%"/>
    <x v="64"/>
    <x v="2"/>
    <x v="4"/>
    <m/>
  </r>
  <r>
    <s v="swisscrowd"/>
    <n v="2019"/>
    <s v="august"/>
    <x v="6"/>
    <n v="19"/>
    <x v="1"/>
    <x v="7"/>
    <m/>
    <s v="Ethereum"/>
    <m/>
    <x v="0"/>
    <m/>
    <m/>
    <m/>
    <x v="0"/>
    <m/>
    <n v="2"/>
    <x v="6"/>
    <s v="0 eth"/>
    <n v="0"/>
    <m/>
    <x v="64"/>
    <x v="4"/>
    <x v="4"/>
    <m/>
  </r>
  <r>
    <s v="nzblockchain"/>
    <n v="2019"/>
    <s v="august"/>
    <x v="6"/>
    <n v="19"/>
    <x v="1"/>
    <x v="7"/>
    <m/>
    <s v="Ethereum"/>
    <m/>
    <x v="0"/>
    <m/>
    <m/>
    <m/>
    <x v="0"/>
    <m/>
    <n v="1"/>
    <x v="6"/>
    <s v="0 eth"/>
    <n v="10"/>
    <s v="had more tokenholders, burned some"/>
    <x v="64"/>
    <x v="2"/>
    <x v="4"/>
    <m/>
  </r>
  <r>
    <s v="ziad"/>
    <n v="2019"/>
    <s v="august"/>
    <x v="6"/>
    <n v="19"/>
    <x v="1"/>
    <x v="7"/>
    <m/>
    <s v="Ethereum"/>
    <m/>
    <x v="0"/>
    <m/>
    <m/>
    <m/>
    <x v="0"/>
    <m/>
    <n v="1"/>
    <x v="6"/>
    <s v="0,01eth"/>
    <n v="1"/>
    <m/>
    <x v="64"/>
    <x v="5"/>
    <x v="4"/>
    <m/>
  </r>
  <r>
    <s v="euroyengroup"/>
    <n v="2019"/>
    <s v="august"/>
    <x v="6"/>
    <n v="19"/>
    <x v="1"/>
    <x v="7"/>
    <m/>
    <s v="Ethereum"/>
    <m/>
    <x v="0"/>
    <m/>
    <m/>
    <m/>
    <x v="0"/>
    <m/>
    <n v="1"/>
    <x v="6"/>
    <s v="0,12 eth, 17,96 sai"/>
    <n v="7"/>
    <m/>
    <x v="64"/>
    <x v="2"/>
    <x v="4"/>
    <m/>
  </r>
  <r>
    <s v="ds"/>
    <n v="2019"/>
    <s v="august"/>
    <x v="6"/>
    <n v="19"/>
    <x v="1"/>
    <x v="7"/>
    <m/>
    <s v="Ethereum"/>
    <m/>
    <x v="0"/>
    <m/>
    <m/>
    <m/>
    <x v="0"/>
    <m/>
    <n v="1"/>
    <x v="6"/>
    <s v="0 eth"/>
    <n v="0"/>
    <m/>
    <x v="64"/>
    <x v="4"/>
    <x v="4"/>
    <m/>
  </r>
  <r>
    <s v="company"/>
    <n v="2019"/>
    <s v="august"/>
    <x v="6"/>
    <n v="19"/>
    <x v="1"/>
    <x v="7"/>
    <m/>
    <s v="Ethereum"/>
    <m/>
    <x v="0"/>
    <m/>
    <m/>
    <m/>
    <x v="0"/>
    <m/>
    <n v="1"/>
    <x v="6"/>
    <s v="0 eth"/>
    <n v="0"/>
    <m/>
    <x v="64"/>
    <x v="4"/>
    <x v="4"/>
    <m/>
  </r>
  <r>
    <s v="daomasters"/>
    <n v="2019"/>
    <s v="august"/>
    <x v="6"/>
    <n v="19"/>
    <x v="1"/>
    <x v="7"/>
    <m/>
    <s v="Ethereum"/>
    <m/>
    <x v="0"/>
    <m/>
    <m/>
    <m/>
    <x v="0"/>
    <m/>
    <n v="2"/>
    <x v="6"/>
    <s v="0,01 eth, 1sai"/>
    <n v="1"/>
    <m/>
    <x v="64"/>
    <x v="5"/>
    <x v="4"/>
    <m/>
  </r>
  <r>
    <s v="demoday2"/>
    <n v="2019"/>
    <s v="august"/>
    <x v="6"/>
    <n v="19"/>
    <x v="1"/>
    <x v="7"/>
    <m/>
    <s v="Ethereum"/>
    <m/>
    <x v="0"/>
    <m/>
    <m/>
    <m/>
    <x v="0"/>
    <m/>
    <n v="1"/>
    <x v="6"/>
    <s v="0 eth"/>
    <n v="0"/>
    <m/>
    <x v="64"/>
    <x v="4"/>
    <x v="4"/>
    <m/>
  </r>
  <r>
    <s v="demoday"/>
    <n v="2019"/>
    <s v="august"/>
    <x v="6"/>
    <n v="19"/>
    <x v="1"/>
    <x v="7"/>
    <m/>
    <s v="Ethereum"/>
    <m/>
    <x v="0"/>
    <m/>
    <m/>
    <m/>
    <x v="0"/>
    <m/>
    <n v="1"/>
    <x v="6"/>
    <s v="0 eth"/>
    <n v="0"/>
    <m/>
    <x v="64"/>
    <x v="4"/>
    <x v="4"/>
    <m/>
  </r>
  <r>
    <s v="testtest"/>
    <n v="2019"/>
    <s v="august"/>
    <x v="6"/>
    <n v="19"/>
    <x v="1"/>
    <x v="7"/>
    <m/>
    <s v="Ethereum"/>
    <m/>
    <x v="0"/>
    <m/>
    <m/>
    <m/>
    <x v="0"/>
    <m/>
    <n v="1"/>
    <x v="6"/>
    <s v="0 eth"/>
    <n v="0"/>
    <m/>
    <x v="64"/>
    <x v="4"/>
    <x v="4"/>
    <m/>
  </r>
  <r>
    <s v="g"/>
    <n v="2019"/>
    <s v="august"/>
    <x v="6"/>
    <n v="19"/>
    <x v="1"/>
    <x v="7"/>
    <m/>
    <s v="Ethereum"/>
    <m/>
    <x v="0"/>
    <m/>
    <m/>
    <m/>
    <x v="0"/>
    <m/>
    <n v="1"/>
    <x v="6"/>
    <s v="0,01 eth"/>
    <n v="1"/>
    <m/>
    <x v="64"/>
    <x v="5"/>
    <x v="4"/>
    <m/>
  </r>
  <r>
    <s v="washingtonandassociates"/>
    <n v="2019"/>
    <s v="august"/>
    <x v="6"/>
    <n v="19"/>
    <x v="1"/>
    <x v="7"/>
    <m/>
    <s v="Ethereum"/>
    <m/>
    <x v="0"/>
    <m/>
    <m/>
    <m/>
    <x v="0"/>
    <m/>
    <n v="1"/>
    <x v="6"/>
    <s v="0,01 eth"/>
    <n v="0"/>
    <m/>
    <x v="64"/>
    <x v="4"/>
    <x v="4"/>
    <m/>
  </r>
  <r>
    <s v="nmd"/>
    <n v="2019"/>
    <s v="august"/>
    <x v="6"/>
    <n v="19"/>
    <x v="1"/>
    <x v="7"/>
    <m/>
    <s v="Ethereum"/>
    <m/>
    <x v="0"/>
    <m/>
    <m/>
    <m/>
    <x v="0"/>
    <m/>
    <n v="1"/>
    <x v="6"/>
    <s v="0 eth"/>
    <n v="0"/>
    <m/>
    <x v="64"/>
    <x v="4"/>
    <x v="4"/>
    <m/>
  </r>
  <r>
    <s v="ethcon"/>
    <n v="2019"/>
    <s v="august"/>
    <x v="6"/>
    <n v="19"/>
    <x v="1"/>
    <x v="7"/>
    <m/>
    <s v="Ethereum"/>
    <m/>
    <x v="0"/>
    <m/>
    <m/>
    <m/>
    <x v="0"/>
    <m/>
    <n v="1"/>
    <x v="6"/>
    <s v="0 eth"/>
    <n v="1"/>
    <m/>
    <x v="64"/>
    <x v="5"/>
    <x v="4"/>
    <m/>
  </r>
  <r>
    <s v="bacov2"/>
    <n v="2019"/>
    <s v="august"/>
    <x v="6"/>
    <n v="19"/>
    <x v="1"/>
    <x v="7"/>
    <m/>
    <s v="Ethereum"/>
    <m/>
    <x v="0"/>
    <m/>
    <m/>
    <m/>
    <x v="0"/>
    <m/>
    <n v="1"/>
    <x v="6"/>
    <s v="0 eth"/>
    <n v="0"/>
    <m/>
    <x v="64"/>
    <x v="4"/>
    <x v="4"/>
    <m/>
  </r>
  <r>
    <s v="david"/>
    <n v="2019"/>
    <s v="august"/>
    <x v="6"/>
    <n v="19"/>
    <x v="1"/>
    <x v="7"/>
    <m/>
    <s v="Ethereum"/>
    <m/>
    <x v="0"/>
    <m/>
    <m/>
    <m/>
    <x v="0"/>
    <m/>
    <n v="3"/>
    <x v="6"/>
    <s v="0,04 eth"/>
    <n v="6"/>
    <m/>
    <x v="64"/>
    <x v="2"/>
    <x v="4"/>
    <m/>
  </r>
  <r>
    <s v="samsung"/>
    <n v="2019"/>
    <s v="august"/>
    <x v="6"/>
    <n v="19"/>
    <x v="1"/>
    <x v="7"/>
    <m/>
    <s v="Ethereum"/>
    <m/>
    <x v="0"/>
    <m/>
    <m/>
    <m/>
    <x v="0"/>
    <m/>
    <n v="1"/>
    <x v="6"/>
    <s v="0 eth"/>
    <n v="1"/>
    <m/>
    <x v="64"/>
    <x v="5"/>
    <x v="4"/>
    <m/>
  </r>
  <r>
    <s v="scelomo"/>
    <n v="2019"/>
    <s v="august"/>
    <x v="6"/>
    <n v="19"/>
    <x v="1"/>
    <x v="7"/>
    <m/>
    <s v="Ethereum"/>
    <m/>
    <x v="0"/>
    <m/>
    <m/>
    <m/>
    <x v="0"/>
    <m/>
    <n v="3"/>
    <x v="6"/>
    <s v="9500 cot"/>
    <n v="2"/>
    <m/>
    <x v="64"/>
    <x v="2"/>
    <x v="4"/>
    <m/>
  </r>
  <r>
    <s v="dank"/>
    <n v="2019"/>
    <s v="august"/>
    <x v="6"/>
    <n v="19"/>
    <x v="1"/>
    <x v="7"/>
    <m/>
    <s v="Ethereum"/>
    <m/>
    <x v="0"/>
    <m/>
    <m/>
    <m/>
    <x v="0"/>
    <m/>
    <n v="1"/>
    <x v="6"/>
    <s v="0,04eth"/>
    <n v="0"/>
    <m/>
    <x v="64"/>
    <x v="4"/>
    <x v="4"/>
    <m/>
  </r>
  <r>
    <s v="galttest"/>
    <n v="2019"/>
    <s v="august"/>
    <x v="6"/>
    <n v="19"/>
    <x v="1"/>
    <x v="7"/>
    <m/>
    <s v="Ethereum"/>
    <m/>
    <x v="0"/>
    <m/>
    <m/>
    <m/>
    <x v="0"/>
    <m/>
    <n v="2"/>
    <x v="6"/>
    <s v="10 sai"/>
    <n v="5"/>
    <m/>
    <x v="64"/>
    <x v="2"/>
    <x v="4"/>
    <m/>
  </r>
  <r>
    <s v="alicedao"/>
    <n v="2019"/>
    <s v="august"/>
    <x v="6"/>
    <n v="19"/>
    <x v="1"/>
    <x v="7"/>
    <m/>
    <s v="Ethereum"/>
    <m/>
    <x v="0"/>
    <m/>
    <m/>
    <m/>
    <x v="0"/>
    <m/>
    <n v="2"/>
    <x v="6"/>
    <s v="0 eth"/>
    <n v="1"/>
    <m/>
    <x v="64"/>
    <x v="5"/>
    <x v="4"/>
    <m/>
  </r>
  <r>
    <s v="pvd"/>
    <n v="2019"/>
    <s v="august"/>
    <x v="6"/>
    <n v="19"/>
    <x v="1"/>
    <x v="7"/>
    <m/>
    <s v="Ethereum"/>
    <s v="Weighted - Share Like - Permanent"/>
    <x v="1"/>
    <s v="Share"/>
    <s v="Indirect - Token Value"/>
    <s v="Yes - 10%"/>
    <x v="1"/>
    <s v="0 to 25%"/>
    <n v="4"/>
    <x v="6"/>
    <s v="0,027 eth"/>
    <n v="18"/>
    <s v="burned multiple token (holders)"/>
    <x v="64"/>
    <x v="1"/>
    <x v="4"/>
    <n v="19"/>
  </r>
  <r>
    <s v="unitedpeople"/>
    <n v="2019"/>
    <s v="august"/>
    <x v="6"/>
    <n v="19"/>
    <x v="1"/>
    <x v="7"/>
    <m/>
    <s v="Ethereum"/>
    <m/>
    <x v="0"/>
    <m/>
    <m/>
    <m/>
    <x v="0"/>
    <m/>
    <n v="1"/>
    <x v="6"/>
    <s v="0 eth"/>
    <n v="2"/>
    <m/>
    <x v="64"/>
    <x v="2"/>
    <x v="4"/>
    <m/>
  </r>
  <r>
    <s v="vilcanecap42"/>
    <n v="2019"/>
    <s v="august"/>
    <x v="6"/>
    <n v="19"/>
    <x v="1"/>
    <x v="7"/>
    <m/>
    <s v="Ethereum"/>
    <m/>
    <x v="0"/>
    <m/>
    <m/>
    <m/>
    <x v="0"/>
    <m/>
    <n v="1"/>
    <x v="6"/>
    <s v="0,04 eth"/>
    <n v="1"/>
    <m/>
    <x v="64"/>
    <x v="5"/>
    <x v="4"/>
    <m/>
  </r>
  <r>
    <s v="superteam"/>
    <n v="2019"/>
    <s v="august"/>
    <x v="6"/>
    <n v="19"/>
    <x v="1"/>
    <x v="7"/>
    <m/>
    <s v="Ethereum"/>
    <m/>
    <x v="0"/>
    <m/>
    <m/>
    <m/>
    <x v="0"/>
    <m/>
    <n v="1"/>
    <x v="6"/>
    <s v="0 eth"/>
    <n v="0"/>
    <m/>
    <x v="64"/>
    <x v="4"/>
    <x v="4"/>
    <m/>
  </r>
  <r>
    <s v="violeto"/>
    <n v="2019"/>
    <s v="august"/>
    <x v="6"/>
    <n v="19"/>
    <x v="1"/>
    <x v="7"/>
    <m/>
    <s v="Ethereum"/>
    <m/>
    <x v="0"/>
    <m/>
    <m/>
    <m/>
    <x v="0"/>
    <m/>
    <n v="1"/>
    <x v="6"/>
    <s v="0 eth"/>
    <n v="1"/>
    <s v="(contained 3 sai, was voted out)"/>
    <x v="64"/>
    <x v="5"/>
    <x v="4"/>
    <m/>
  </r>
  <r>
    <s v="0xf647142cdB71E6e6ae35DdDd5C7f59164d9D57e3"/>
    <n v="2019"/>
    <s v="august"/>
    <x v="6"/>
    <n v="19"/>
    <x v="1"/>
    <x v="7"/>
    <s v="maybe terminated?"/>
    <s v="Ethereum"/>
    <m/>
    <x v="0"/>
    <m/>
    <m/>
    <m/>
    <x v="0"/>
    <m/>
    <s v="na"/>
    <x v="3"/>
    <s v="na"/>
    <s v="na"/>
    <s v="looks like an empty dao"/>
    <x v="64"/>
    <x v="4"/>
    <x v="4"/>
    <m/>
  </r>
  <r>
    <s v="0xfCd62f875aba2dE107B03618005801E365Dc81A4"/>
    <n v="2019"/>
    <s v="july"/>
    <x v="10"/>
    <n v="20"/>
    <x v="1"/>
    <x v="7"/>
    <s v="maybe terminated?"/>
    <s v="Ethereum"/>
    <m/>
    <x v="0"/>
    <m/>
    <m/>
    <m/>
    <x v="0"/>
    <m/>
    <s v="na"/>
    <x v="3"/>
    <s v="na"/>
    <s v="na"/>
    <s v="looks like an empty dao"/>
    <x v="64"/>
    <x v="4"/>
    <x v="4"/>
    <m/>
  </r>
  <r>
    <s v="product"/>
    <n v="2019"/>
    <s v="july"/>
    <x v="10"/>
    <n v="20"/>
    <x v="1"/>
    <x v="7"/>
    <m/>
    <s v="Ethereum"/>
    <m/>
    <x v="0"/>
    <m/>
    <m/>
    <m/>
    <x v="0"/>
    <m/>
    <n v="7"/>
    <x v="5"/>
    <s v="0 eth"/>
    <n v="6"/>
    <m/>
    <x v="64"/>
    <x v="2"/>
    <x v="4"/>
    <m/>
  </r>
  <r>
    <s v="bold"/>
    <n v="2019"/>
    <s v="july"/>
    <x v="10"/>
    <n v="20"/>
    <x v="1"/>
    <x v="7"/>
    <m/>
    <s v="Ethereum"/>
    <m/>
    <x v="0"/>
    <m/>
    <m/>
    <m/>
    <x v="0"/>
    <m/>
    <n v="3"/>
    <x v="6"/>
    <s v="0,03 eth"/>
    <n v="4"/>
    <m/>
    <x v="64"/>
    <x v="2"/>
    <x v="4"/>
    <m/>
  </r>
  <r>
    <s v="0x908615232e1c5Eaa59917461e44795956095BE91"/>
    <n v="2019"/>
    <s v="july"/>
    <x v="10"/>
    <n v="20"/>
    <x v="1"/>
    <x v="7"/>
    <m/>
    <s v="Ethereum"/>
    <m/>
    <x v="0"/>
    <m/>
    <m/>
    <m/>
    <x v="0"/>
    <m/>
    <n v="4"/>
    <x v="6"/>
    <s v="10000 ptich"/>
    <n v="1"/>
    <s v="Tokens divided in token wrapper instead of normal token overview"/>
    <x v="64"/>
    <x v="5"/>
    <x v="4"/>
    <m/>
  </r>
  <r>
    <s v="sablier"/>
    <n v="2019"/>
    <s v="july"/>
    <x v="10"/>
    <n v="20"/>
    <x v="1"/>
    <x v="7"/>
    <m/>
    <s v="Ethereum"/>
    <s v="Membership - 1 account - 1 vote"/>
    <x v="2"/>
    <s v="Direct Democracy"/>
    <s v="No"/>
    <s v="Yes - 66.67% (3 members - 100% in practice)"/>
    <x v="1"/>
    <s v="50+ to 75%"/>
    <n v="3"/>
    <x v="6"/>
    <s v="0 eth"/>
    <n v="14"/>
    <s v="contained value, was voted out"/>
    <x v="64"/>
    <x v="1"/>
    <x v="4"/>
    <n v="16"/>
  </r>
  <r>
    <s v="yangbucks"/>
    <n v="2019"/>
    <s v="july"/>
    <x v="10"/>
    <n v="20"/>
    <x v="1"/>
    <x v="7"/>
    <m/>
    <s v="Ethereum"/>
    <m/>
    <x v="0"/>
    <m/>
    <m/>
    <m/>
    <x v="0"/>
    <m/>
    <n v="1"/>
    <x v="6"/>
    <s v="100 yang"/>
    <n v="0"/>
    <m/>
    <x v="64"/>
    <x v="4"/>
    <x v="4"/>
    <m/>
  </r>
  <r>
    <s v="bnp"/>
    <n v="2019"/>
    <s v="july"/>
    <x v="10"/>
    <n v="20"/>
    <x v="1"/>
    <x v="7"/>
    <m/>
    <s v="Ethereum"/>
    <m/>
    <x v="0"/>
    <m/>
    <m/>
    <m/>
    <x v="0"/>
    <m/>
    <n v="3"/>
    <x v="6"/>
    <s v="0,05 eth"/>
    <n v="1"/>
    <m/>
    <x v="64"/>
    <x v="5"/>
    <x v="4"/>
    <m/>
  </r>
  <r>
    <s v="keytree"/>
    <n v="2019"/>
    <s v="july"/>
    <x v="10"/>
    <n v="20"/>
    <x v="1"/>
    <x v="7"/>
    <s v="BookLocal?"/>
    <s v="Ethereum"/>
    <m/>
    <x v="0"/>
    <m/>
    <m/>
    <m/>
    <x v="0"/>
    <m/>
    <n v="2"/>
    <x v="6"/>
    <s v="5,0001 eth"/>
    <n v="5"/>
    <m/>
    <x v="110"/>
    <x v="2"/>
    <x v="5"/>
    <n v="12"/>
  </r>
  <r>
    <s v="rainbow"/>
    <n v="2019"/>
    <s v="july"/>
    <x v="10"/>
    <n v="20"/>
    <x v="1"/>
    <x v="7"/>
    <m/>
    <s v="Ethereum"/>
    <m/>
    <x v="0"/>
    <m/>
    <m/>
    <m/>
    <x v="0"/>
    <m/>
    <n v="2"/>
    <x v="6"/>
    <s v="0,02 eth"/>
    <n v="6"/>
    <m/>
    <x v="64"/>
    <x v="2"/>
    <x v="4"/>
    <m/>
  </r>
  <r>
    <s v="fishtank"/>
    <n v="2019"/>
    <s v="july"/>
    <x v="10"/>
    <n v="20"/>
    <x v="1"/>
    <x v="7"/>
    <m/>
    <s v="Ethereum"/>
    <m/>
    <x v="0"/>
    <m/>
    <m/>
    <m/>
    <x v="0"/>
    <m/>
    <n v="1"/>
    <x v="6"/>
    <s v="0,01 eth"/>
    <n v="0"/>
    <m/>
    <x v="64"/>
    <x v="4"/>
    <x v="4"/>
    <m/>
  </r>
  <r>
    <s v="avvps"/>
    <n v="2019"/>
    <s v="july"/>
    <x v="10"/>
    <n v="20"/>
    <x v="1"/>
    <x v="7"/>
    <m/>
    <s v="Ethereum"/>
    <m/>
    <x v="0"/>
    <m/>
    <m/>
    <m/>
    <x v="0"/>
    <m/>
    <n v="1"/>
    <x v="6"/>
    <s v="0eth"/>
    <n v="1"/>
    <m/>
    <x v="64"/>
    <x v="5"/>
    <x v="4"/>
    <m/>
  </r>
  <r>
    <s v="mylife"/>
    <n v="2019"/>
    <s v="july"/>
    <x v="10"/>
    <n v="20"/>
    <x v="1"/>
    <x v="7"/>
    <m/>
    <s v="Ethereum"/>
    <m/>
    <x v="0"/>
    <m/>
    <m/>
    <m/>
    <x v="0"/>
    <m/>
    <n v="1"/>
    <x v="6"/>
    <s v="0eth"/>
    <n v="0"/>
    <m/>
    <x v="64"/>
    <x v="4"/>
    <x v="4"/>
    <m/>
  </r>
  <r>
    <s v="paulmds"/>
    <n v="2019"/>
    <s v="july"/>
    <x v="10"/>
    <n v="20"/>
    <x v="1"/>
    <x v="7"/>
    <m/>
    <s v="Ethereum"/>
    <m/>
    <x v="0"/>
    <m/>
    <m/>
    <m/>
    <x v="0"/>
    <m/>
    <n v="1"/>
    <x v="6"/>
    <s v="0eth"/>
    <n v="0"/>
    <m/>
    <x v="64"/>
    <x v="4"/>
    <x v="4"/>
    <m/>
  </r>
  <r>
    <s v="community"/>
    <n v="2019"/>
    <s v="july"/>
    <x v="10"/>
    <n v="20"/>
    <x v="1"/>
    <x v="7"/>
    <m/>
    <s v="Ethereum"/>
    <m/>
    <x v="0"/>
    <m/>
    <m/>
    <m/>
    <x v="0"/>
    <m/>
    <n v="3"/>
    <x v="6"/>
    <s v="0eth"/>
    <n v="7"/>
    <s v="contained value, was voted out"/>
    <x v="64"/>
    <x v="2"/>
    <x v="4"/>
    <m/>
  </r>
  <r>
    <s v="openesquire"/>
    <n v="2019"/>
    <s v="july"/>
    <x v="10"/>
    <n v="20"/>
    <x v="1"/>
    <x v="7"/>
    <m/>
    <s v="Ethereum"/>
    <m/>
    <x v="0"/>
    <m/>
    <m/>
    <m/>
    <x v="0"/>
    <m/>
    <n v="4"/>
    <x v="6"/>
    <s v="1,689 eth, 40 CDAI, 0,011 Weth"/>
    <n v="6"/>
    <s v="waarde toegenomen, maar staat niet in overzicht"/>
    <x v="77"/>
    <x v="2"/>
    <x v="5"/>
    <n v="12"/>
  </r>
  <r>
    <s v="f"/>
    <n v="2019"/>
    <s v="july"/>
    <x v="10"/>
    <n v="20"/>
    <x v="1"/>
    <x v="7"/>
    <m/>
    <s v="Ethereum"/>
    <m/>
    <x v="0"/>
    <m/>
    <m/>
    <m/>
    <x v="0"/>
    <m/>
    <n v="1"/>
    <x v="6"/>
    <s v="0eth"/>
    <n v="0"/>
    <m/>
    <x v="64"/>
    <x v="4"/>
    <x v="4"/>
    <m/>
  </r>
  <r>
    <s v="memphis"/>
    <n v="2019"/>
    <s v="july"/>
    <x v="10"/>
    <n v="20"/>
    <x v="1"/>
    <x v="7"/>
    <m/>
    <s v="Ethereum"/>
    <m/>
    <x v="0"/>
    <m/>
    <m/>
    <m/>
    <x v="0"/>
    <m/>
    <n v="4"/>
    <x v="6"/>
    <s v="0,2eth"/>
    <n v="2"/>
    <m/>
    <x v="64"/>
    <x v="2"/>
    <x v="4"/>
    <m/>
  </r>
  <r>
    <s v="techfuturesgen8"/>
    <n v="2019"/>
    <s v="july"/>
    <x v="10"/>
    <n v="20"/>
    <x v="1"/>
    <x v="7"/>
    <m/>
    <s v="Ethereum"/>
    <m/>
    <x v="0"/>
    <m/>
    <m/>
    <m/>
    <x v="0"/>
    <m/>
    <n v="1"/>
    <x v="6"/>
    <s v="0,065 eth"/>
    <n v="4"/>
    <m/>
    <x v="64"/>
    <x v="2"/>
    <x v="4"/>
    <m/>
  </r>
  <r>
    <s v="anki"/>
    <n v="2019"/>
    <s v="july"/>
    <x v="10"/>
    <n v="20"/>
    <x v="1"/>
    <x v="7"/>
    <m/>
    <s v="Ethereum"/>
    <m/>
    <x v="0"/>
    <m/>
    <m/>
    <m/>
    <x v="0"/>
    <m/>
    <n v="2"/>
    <x v="6"/>
    <s v="0 eth"/>
    <n v="5"/>
    <m/>
    <x v="64"/>
    <x v="2"/>
    <x v="4"/>
    <m/>
  </r>
  <r>
    <s v="blabs"/>
    <n v="2019"/>
    <s v="july"/>
    <x v="10"/>
    <n v="20"/>
    <x v="1"/>
    <x v="7"/>
    <m/>
    <s v="Ethereum"/>
    <m/>
    <x v="0"/>
    <m/>
    <m/>
    <m/>
    <x v="0"/>
    <m/>
    <n v="1"/>
    <x v="6"/>
    <s v="0eth"/>
    <n v="0"/>
    <m/>
    <x v="64"/>
    <x v="4"/>
    <x v="4"/>
    <m/>
  </r>
  <r>
    <s v="stablecoinsmarket"/>
    <n v="2019"/>
    <s v="july"/>
    <x v="10"/>
    <n v="20"/>
    <x v="1"/>
    <x v="7"/>
    <m/>
    <s v="Ethereum"/>
    <m/>
    <x v="0"/>
    <m/>
    <m/>
    <m/>
    <x v="0"/>
    <m/>
    <n v="4"/>
    <x v="6"/>
    <s v="1,21 bdt, 0,11 tusd, 0,114 usdt"/>
    <n v="9"/>
    <m/>
    <x v="111"/>
    <x v="2"/>
    <x v="2"/>
    <n v="3"/>
  </r>
  <r>
    <s v="specialbank"/>
    <n v="2019"/>
    <s v="july"/>
    <x v="10"/>
    <n v="20"/>
    <x v="1"/>
    <x v="7"/>
    <m/>
    <s v="Ethereum"/>
    <m/>
    <x v="0"/>
    <m/>
    <m/>
    <m/>
    <x v="0"/>
    <m/>
    <n v="501"/>
    <x v="2"/>
    <s v="49500000 TACO"/>
    <n v="4"/>
    <m/>
    <x v="64"/>
    <x v="2"/>
    <x v="4"/>
    <m/>
  </r>
  <r>
    <s v="baranka"/>
    <n v="2019"/>
    <s v="july"/>
    <x v="10"/>
    <n v="20"/>
    <x v="1"/>
    <x v="7"/>
    <m/>
    <s v="Ethereum"/>
    <m/>
    <x v="0"/>
    <m/>
    <m/>
    <m/>
    <x v="0"/>
    <m/>
    <n v="1"/>
    <x v="6"/>
    <s v="0,01 eth"/>
    <n v="1"/>
    <m/>
    <x v="64"/>
    <x v="5"/>
    <x v="4"/>
    <m/>
  </r>
  <r>
    <s v="BrightID"/>
    <n v="2019"/>
    <s v="july"/>
    <x v="10"/>
    <n v="20"/>
    <x v="1"/>
    <x v="7"/>
    <m/>
    <s v="Ethereum"/>
    <s v="Membership - 1 account - 1 vote"/>
    <x v="2"/>
    <s v="Direct Democracy"/>
    <s v="No"/>
    <s v="Relative majority"/>
    <x v="1"/>
    <m/>
    <n v="15"/>
    <x v="7"/>
    <s v="1,516 eth, 0,681 DAI, 0,156 PAN, 110,13 sai, 235880 subs, 228,475 usdc"/>
    <n v="103"/>
    <m/>
    <x v="112"/>
    <x v="1"/>
    <x v="1"/>
    <n v="12"/>
  </r>
  <r>
    <s v="streaks"/>
    <n v="2019"/>
    <s v="july"/>
    <x v="10"/>
    <n v="20"/>
    <x v="1"/>
    <x v="7"/>
    <m/>
    <s v="Ethereum"/>
    <m/>
    <x v="0"/>
    <m/>
    <m/>
    <m/>
    <x v="0"/>
    <m/>
    <n v="37"/>
    <x v="4"/>
    <s v="0,005 eth, 1000 usdc"/>
    <n v="7"/>
    <s v="is voting pending for winding down streaks"/>
    <x v="113"/>
    <x v="2"/>
    <x v="5"/>
    <n v="1"/>
  </r>
  <r>
    <s v="defi"/>
    <n v="2019"/>
    <s v="july"/>
    <x v="10"/>
    <n v="20"/>
    <x v="1"/>
    <x v="7"/>
    <m/>
    <s v="Ethereum"/>
    <m/>
    <x v="0"/>
    <m/>
    <m/>
    <m/>
    <x v="0"/>
    <m/>
    <n v="1"/>
    <x v="6"/>
    <s v="0 eth"/>
    <n v="0"/>
    <m/>
    <x v="64"/>
    <x v="4"/>
    <x v="4"/>
    <m/>
  </r>
  <r>
    <s v="soundly"/>
    <n v="2019"/>
    <s v="july"/>
    <x v="10"/>
    <n v="20"/>
    <x v="1"/>
    <x v="7"/>
    <m/>
    <s v="Ethereum"/>
    <m/>
    <x v="0"/>
    <m/>
    <m/>
    <m/>
    <x v="0"/>
    <m/>
    <n v="1"/>
    <x v="6"/>
    <s v="0 eth"/>
    <n v="1"/>
    <m/>
    <x v="64"/>
    <x v="5"/>
    <x v="4"/>
    <m/>
  </r>
  <r>
    <s v="blockada"/>
    <n v="2019"/>
    <s v="july"/>
    <x v="10"/>
    <n v="20"/>
    <x v="1"/>
    <x v="7"/>
    <m/>
    <s v="Ethereum"/>
    <m/>
    <x v="0"/>
    <m/>
    <m/>
    <m/>
    <x v="0"/>
    <m/>
    <n v="1"/>
    <x v="6"/>
    <s v="0 eth"/>
    <n v="1"/>
    <m/>
    <x v="64"/>
    <x v="5"/>
    <x v="4"/>
    <m/>
  </r>
  <r>
    <s v="zerion"/>
    <n v="2019"/>
    <s v="july"/>
    <x v="10"/>
    <n v="20"/>
    <x v="1"/>
    <x v="7"/>
    <m/>
    <s v="Ethereum"/>
    <m/>
    <x v="0"/>
    <m/>
    <m/>
    <m/>
    <x v="0"/>
    <m/>
    <n v="3"/>
    <x v="6"/>
    <s v="0 eth"/>
    <n v="0"/>
    <m/>
    <x v="64"/>
    <x v="4"/>
    <x v="4"/>
    <m/>
  </r>
  <r>
    <s v="crobit"/>
    <n v="2019"/>
    <s v="july"/>
    <x v="10"/>
    <n v="20"/>
    <x v="1"/>
    <x v="7"/>
    <m/>
    <s v="Ethereum"/>
    <s v="Weighted - Share Like - Permanent"/>
    <x v="1"/>
    <s v="Share"/>
    <s v="Indirect - Token Value"/>
    <s v="Yes - 25%"/>
    <x v="1"/>
    <s v="0 to 25%"/>
    <n v="5"/>
    <x v="6"/>
    <s v="0,02 eth, 8999,997 MCH, 8000500 MER"/>
    <n v="54"/>
    <s v="has addressbook, compound, ens, rewards and uniswap"/>
    <x v="64"/>
    <x v="1"/>
    <x v="4"/>
    <n v="16"/>
  </r>
  <r>
    <s v="proto"/>
    <n v="2019"/>
    <s v="july"/>
    <x v="10"/>
    <n v="20"/>
    <x v="1"/>
    <x v="7"/>
    <m/>
    <s v="Ethereum"/>
    <m/>
    <x v="0"/>
    <m/>
    <m/>
    <m/>
    <x v="0"/>
    <m/>
    <n v="2"/>
    <x v="6"/>
    <s v="0 eth"/>
    <n v="0"/>
    <m/>
    <x v="64"/>
    <x v="4"/>
    <x v="4"/>
    <m/>
  </r>
  <r>
    <s v="academydao"/>
    <n v="2019"/>
    <s v="july"/>
    <x v="10"/>
    <n v="20"/>
    <x v="1"/>
    <x v="7"/>
    <m/>
    <s v="Ethereum"/>
    <m/>
    <x v="0"/>
    <m/>
    <m/>
    <m/>
    <x v="0"/>
    <m/>
    <n v="4"/>
    <x v="6"/>
    <s v="0,117 eth"/>
    <n v="1"/>
    <m/>
    <x v="64"/>
    <x v="5"/>
    <x v="4"/>
    <m/>
  </r>
  <r>
    <s v="trixta"/>
    <n v="2019"/>
    <s v="july"/>
    <x v="10"/>
    <n v="20"/>
    <x v="1"/>
    <x v="7"/>
    <m/>
    <s v="Ethereum"/>
    <m/>
    <x v="0"/>
    <m/>
    <m/>
    <m/>
    <x v="0"/>
    <m/>
    <n v="1"/>
    <x v="6"/>
    <s v="0 eth"/>
    <n v="2"/>
    <m/>
    <x v="64"/>
    <x v="2"/>
    <x v="4"/>
    <m/>
  </r>
  <r>
    <s v="eventheodds"/>
    <n v="2019"/>
    <s v="july"/>
    <x v="10"/>
    <n v="20"/>
    <x v="1"/>
    <x v="7"/>
    <m/>
    <s v="Ethereum"/>
    <m/>
    <x v="0"/>
    <m/>
    <m/>
    <m/>
    <x v="0"/>
    <m/>
    <n v="1"/>
    <x v="6"/>
    <s v="0 eth"/>
    <n v="0"/>
    <m/>
    <x v="64"/>
    <x v="4"/>
    <x v="4"/>
    <m/>
  </r>
  <r>
    <s v="andy"/>
    <n v="2019"/>
    <s v="july"/>
    <x v="10"/>
    <n v="20"/>
    <x v="1"/>
    <x v="7"/>
    <m/>
    <s v="Ethereum"/>
    <m/>
    <x v="0"/>
    <m/>
    <m/>
    <m/>
    <x v="0"/>
    <m/>
    <n v="1"/>
    <x v="6"/>
    <s v="0,01 eth"/>
    <n v="9"/>
    <m/>
    <x v="64"/>
    <x v="2"/>
    <x v="4"/>
    <m/>
  </r>
  <r>
    <s v="primal"/>
    <n v="2019"/>
    <s v="june"/>
    <x v="7"/>
    <n v="21"/>
    <x v="1"/>
    <x v="7"/>
    <m/>
    <s v="Ethereum"/>
    <m/>
    <x v="0"/>
    <m/>
    <m/>
    <m/>
    <x v="0"/>
    <m/>
    <n v="3"/>
    <x v="6"/>
    <s v="911120 PECS"/>
    <n v="4"/>
    <s v="outgoing pecs not transparant"/>
    <x v="64"/>
    <x v="2"/>
    <x v="4"/>
    <m/>
  </r>
  <r>
    <s v="nodewaste"/>
    <n v="2019"/>
    <s v="june"/>
    <x v="7"/>
    <n v="21"/>
    <x v="1"/>
    <x v="7"/>
    <m/>
    <s v="Ethereum"/>
    <m/>
    <x v="0"/>
    <m/>
    <m/>
    <m/>
    <x v="0"/>
    <m/>
    <n v="1"/>
    <x v="6"/>
    <s v="0,01 eth"/>
    <n v="3"/>
    <m/>
    <x v="64"/>
    <x v="2"/>
    <x v="4"/>
    <m/>
  </r>
  <r>
    <s v="twodudes"/>
    <n v="2019"/>
    <s v="june"/>
    <x v="7"/>
    <n v="21"/>
    <x v="1"/>
    <x v="7"/>
    <m/>
    <s v="Ethereum"/>
    <m/>
    <x v="0"/>
    <m/>
    <m/>
    <m/>
    <x v="0"/>
    <m/>
    <n v="2"/>
    <x v="6"/>
    <s v="0 eth"/>
    <n v="0"/>
    <m/>
    <x v="64"/>
    <x v="4"/>
    <x v="4"/>
    <m/>
  </r>
  <r>
    <s v="fortress"/>
    <n v="2019"/>
    <s v="june"/>
    <x v="7"/>
    <n v="21"/>
    <x v="1"/>
    <x v="7"/>
    <m/>
    <s v="Ethereum"/>
    <m/>
    <x v="0"/>
    <m/>
    <m/>
    <m/>
    <x v="0"/>
    <m/>
    <n v="1"/>
    <x v="6"/>
    <s v="0 eth"/>
    <n v="1"/>
    <s v="contained value, was voted out"/>
    <x v="64"/>
    <x v="5"/>
    <x v="4"/>
    <m/>
  </r>
  <r>
    <s v="wavescat"/>
    <n v="2019"/>
    <s v="june"/>
    <x v="7"/>
    <n v="21"/>
    <x v="1"/>
    <x v="7"/>
    <m/>
    <s v="Ethereum"/>
    <m/>
    <x v="0"/>
    <m/>
    <m/>
    <m/>
    <x v="0"/>
    <m/>
    <n v="1"/>
    <x v="6"/>
    <s v="0 eth"/>
    <n v="0"/>
    <m/>
    <x v="64"/>
    <x v="4"/>
    <x v="4"/>
    <m/>
  </r>
  <r>
    <s v="ambitious"/>
    <n v="2019"/>
    <s v="june"/>
    <x v="7"/>
    <n v="21"/>
    <x v="1"/>
    <x v="7"/>
    <m/>
    <s v="Ethereum"/>
    <m/>
    <x v="0"/>
    <m/>
    <m/>
    <m/>
    <x v="0"/>
    <m/>
    <n v="2"/>
    <x v="6"/>
    <s v="0 eth"/>
    <n v="1"/>
    <s v="2 tokenholders met 0 tokens"/>
    <x v="64"/>
    <x v="5"/>
    <x v="4"/>
    <m/>
  </r>
  <r>
    <s v="testing12345"/>
    <n v="2019"/>
    <s v="june"/>
    <x v="7"/>
    <n v="21"/>
    <x v="1"/>
    <x v="7"/>
    <m/>
    <s v="Ethereum"/>
    <m/>
    <x v="0"/>
    <m/>
    <m/>
    <m/>
    <x v="0"/>
    <m/>
    <n v="2"/>
    <x v="6"/>
    <s v="0 eth"/>
    <n v="2"/>
    <m/>
    <x v="64"/>
    <x v="2"/>
    <x v="4"/>
    <m/>
  </r>
  <r>
    <s v="valtechcreative"/>
    <n v="2019"/>
    <s v="june"/>
    <x v="7"/>
    <n v="21"/>
    <x v="1"/>
    <x v="7"/>
    <m/>
    <s v="Ethereum"/>
    <m/>
    <x v="0"/>
    <m/>
    <m/>
    <m/>
    <x v="0"/>
    <m/>
    <n v="2"/>
    <x v="6"/>
    <s v="0.000001 eth"/>
    <n v="3"/>
    <s v="one payment for istanbul fork"/>
    <x v="64"/>
    <x v="2"/>
    <x v="4"/>
    <m/>
  </r>
  <r>
    <s v="ambientreflex"/>
    <n v="2019"/>
    <s v="june"/>
    <x v="7"/>
    <n v="21"/>
    <x v="1"/>
    <x v="7"/>
    <m/>
    <s v="Ethereum"/>
    <m/>
    <x v="0"/>
    <m/>
    <m/>
    <m/>
    <x v="0"/>
    <m/>
    <n v="1"/>
    <x v="6"/>
    <s v="0 eth"/>
    <n v="2"/>
    <s v="contained value, was voted out"/>
    <x v="64"/>
    <x v="2"/>
    <x v="4"/>
    <m/>
  </r>
  <r>
    <s v="buyfrom"/>
    <n v="2019"/>
    <s v="june"/>
    <x v="7"/>
    <n v="21"/>
    <x v="1"/>
    <x v="7"/>
    <m/>
    <s v="Ethereum"/>
    <m/>
    <x v="0"/>
    <m/>
    <m/>
    <m/>
    <x v="0"/>
    <m/>
    <n v="1"/>
    <x v="6"/>
    <s v="0 eth"/>
    <n v="0"/>
    <m/>
    <x v="64"/>
    <x v="4"/>
    <x v="4"/>
    <m/>
  </r>
  <r>
    <s v="dimensionlab"/>
    <n v="2019"/>
    <s v="june"/>
    <x v="7"/>
    <n v="21"/>
    <x v="1"/>
    <x v="7"/>
    <m/>
    <s v="Ethereum"/>
    <m/>
    <x v="0"/>
    <m/>
    <m/>
    <m/>
    <x v="0"/>
    <m/>
    <n v="1"/>
    <x v="6"/>
    <s v="5 eth, 1000 sai"/>
    <n v="1"/>
    <m/>
    <x v="64"/>
    <x v="5"/>
    <x v="4"/>
    <m/>
  </r>
  <r>
    <s v="thediamant"/>
    <n v="2019"/>
    <s v="june"/>
    <x v="7"/>
    <n v="21"/>
    <x v="1"/>
    <x v="7"/>
    <m/>
    <s v="Ethereum"/>
    <m/>
    <x v="0"/>
    <m/>
    <m/>
    <m/>
    <x v="0"/>
    <m/>
    <n v="1"/>
    <x v="6"/>
    <s v="0 eth"/>
    <n v="0"/>
    <m/>
    <x v="64"/>
    <x v="4"/>
    <x v="4"/>
    <m/>
  </r>
  <r>
    <s v="academygardens"/>
    <n v="2019"/>
    <s v="june"/>
    <x v="7"/>
    <n v="21"/>
    <x v="1"/>
    <x v="7"/>
    <m/>
    <s v="Ethereum"/>
    <m/>
    <x v="0"/>
    <m/>
    <m/>
    <m/>
    <x v="0"/>
    <m/>
    <n v="2"/>
    <x v="6"/>
    <s v="0,11 eth"/>
    <n v="0"/>
    <m/>
    <x v="64"/>
    <x v="4"/>
    <x v="4"/>
    <m/>
  </r>
  <r>
    <s v="0x3C307FeFd3D71c3Ca8a3c26539eF4d47c61B6565"/>
    <n v="2019"/>
    <s v="june"/>
    <x v="7"/>
    <n v="21"/>
    <x v="1"/>
    <x v="7"/>
    <s v="Looks like multi-layer DAO"/>
    <s v="Ethereum"/>
    <s v="Weighted - Share Like - Permanent"/>
    <x v="1"/>
    <s v="Share"/>
    <s v="Indirect - Token Value"/>
    <s v="Yes - 25%"/>
    <x v="1"/>
    <s v="0 to 25%"/>
    <s v="29 &amp; 23"/>
    <x v="1"/>
    <s v="0,000496 eth, 25 mrq, 5 mrr, 0,01 sai"/>
    <s v="71 &amp; 104"/>
    <s v="in MRQ 3 tokenholders with 0 tokens. has addressbook, allocations, dot voting, projects, rewards, vote minter"/>
    <x v="114"/>
    <x v="1"/>
    <x v="5"/>
    <n v="6"/>
  </r>
  <r>
    <s v="goldenlight"/>
    <n v="2019"/>
    <s v="june"/>
    <x v="7"/>
    <n v="21"/>
    <x v="1"/>
    <x v="7"/>
    <m/>
    <s v="Ethereum"/>
    <m/>
    <x v="0"/>
    <m/>
    <m/>
    <m/>
    <x v="0"/>
    <m/>
    <n v="3"/>
    <x v="6"/>
    <s v="0 eth"/>
    <n v="2"/>
    <s v="contained value, was voted out"/>
    <x v="64"/>
    <x v="2"/>
    <x v="4"/>
    <m/>
  </r>
  <r>
    <s v="venture"/>
    <n v="2019"/>
    <s v="june"/>
    <x v="7"/>
    <n v="21"/>
    <x v="1"/>
    <x v="7"/>
    <m/>
    <s v="Ethereum"/>
    <m/>
    <x v="0"/>
    <m/>
    <m/>
    <m/>
    <x v="0"/>
    <m/>
    <n v="6"/>
    <x v="5"/>
    <s v="1 eth, 100 bat, 0,1 mkr, 5 rep, 100 sai, 50 tusd, 50 usdc, 0,01 wbtc, 100 zrx"/>
    <n v="4"/>
    <m/>
    <x v="64"/>
    <x v="2"/>
    <x v="4"/>
    <m/>
  </r>
  <r>
    <s v="nebulasdao1"/>
    <n v="2019"/>
    <s v="june"/>
    <x v="7"/>
    <n v="21"/>
    <x v="1"/>
    <x v="7"/>
    <m/>
    <s v="Ethereum"/>
    <m/>
    <x v="0"/>
    <m/>
    <m/>
    <m/>
    <x v="0"/>
    <m/>
    <n v="1"/>
    <x v="6"/>
    <s v="0 eth"/>
    <n v="2"/>
    <m/>
    <x v="64"/>
    <x v="2"/>
    <x v="4"/>
    <m/>
  </r>
  <r>
    <s v="0x9A0ba0856b26D6F11872e4C17AdFE49fD97bd697"/>
    <n v="2019"/>
    <s v="june"/>
    <x v="7"/>
    <n v="21"/>
    <x v="1"/>
    <x v="7"/>
    <s v="maybe terminated?"/>
    <s v="Ethereum"/>
    <m/>
    <x v="0"/>
    <m/>
    <m/>
    <m/>
    <x v="0"/>
    <m/>
    <s v="na"/>
    <x v="3"/>
    <s v="na"/>
    <s v="na"/>
    <s v="looks like an empty dao"/>
    <x v="64"/>
    <x v="4"/>
    <x v="4"/>
    <m/>
  </r>
  <r>
    <s v="anondao"/>
    <n v="2019"/>
    <s v="june"/>
    <x v="7"/>
    <n v="21"/>
    <x v="1"/>
    <x v="7"/>
    <m/>
    <s v="Ethereum"/>
    <m/>
    <x v="0"/>
    <m/>
    <m/>
    <m/>
    <x v="0"/>
    <m/>
    <n v="1"/>
    <x v="6"/>
    <n v="0"/>
    <n v="1"/>
    <m/>
    <x v="115"/>
    <x v="5"/>
    <x v="5"/>
    <n v="13"/>
  </r>
  <r>
    <s v="brokerdao"/>
    <n v="2019"/>
    <s v="june"/>
    <x v="7"/>
    <n v="21"/>
    <x v="1"/>
    <x v="7"/>
    <m/>
    <s v="Ethereum"/>
    <m/>
    <x v="0"/>
    <m/>
    <m/>
    <m/>
    <x v="0"/>
    <m/>
    <n v="1"/>
    <x v="6"/>
    <s v="0 eth"/>
    <n v="0"/>
    <m/>
    <x v="64"/>
    <x v="4"/>
    <x v="4"/>
    <m/>
  </r>
  <r>
    <s v="binance"/>
    <n v="2019"/>
    <s v="june"/>
    <x v="7"/>
    <n v="21"/>
    <x v="1"/>
    <x v="7"/>
    <m/>
    <s v="Ethereum"/>
    <m/>
    <x v="0"/>
    <m/>
    <m/>
    <m/>
    <x v="0"/>
    <m/>
    <n v="1"/>
    <x v="6"/>
    <s v="0 eth"/>
    <n v="1"/>
    <m/>
    <x v="64"/>
    <x v="5"/>
    <x v="4"/>
    <m/>
  </r>
  <r>
    <s v="testv"/>
    <n v="2019"/>
    <s v="june"/>
    <x v="7"/>
    <n v="21"/>
    <x v="1"/>
    <x v="7"/>
    <m/>
    <s v="Ethereum"/>
    <m/>
    <x v="0"/>
    <m/>
    <m/>
    <m/>
    <x v="0"/>
    <m/>
    <n v="1"/>
    <x v="6"/>
    <s v="0 eth"/>
    <n v="0"/>
    <m/>
    <x v="64"/>
    <x v="4"/>
    <x v="4"/>
    <m/>
  </r>
  <r>
    <s v="sepia"/>
    <n v="2019"/>
    <s v="june"/>
    <x v="7"/>
    <n v="21"/>
    <x v="1"/>
    <x v="7"/>
    <m/>
    <s v="Ethereum"/>
    <m/>
    <x v="0"/>
    <m/>
    <m/>
    <m/>
    <x v="0"/>
    <m/>
    <n v="1"/>
    <x v="6"/>
    <s v="0 eth"/>
    <n v="3"/>
    <m/>
    <x v="64"/>
    <x v="2"/>
    <x v="4"/>
    <m/>
  </r>
  <r>
    <s v="transcendentinvestments"/>
    <n v="2019"/>
    <s v="june"/>
    <x v="7"/>
    <n v="21"/>
    <x v="1"/>
    <x v="7"/>
    <m/>
    <s v="Ethereum"/>
    <m/>
    <x v="0"/>
    <m/>
    <m/>
    <m/>
    <x v="0"/>
    <m/>
    <n v="1"/>
    <x v="6"/>
    <s v="0 eth"/>
    <n v="2"/>
    <m/>
    <x v="64"/>
    <x v="2"/>
    <x v="4"/>
    <m/>
  </r>
  <r>
    <s v="nanodevelopmentfund"/>
    <n v="2019"/>
    <s v="june"/>
    <x v="7"/>
    <n v="21"/>
    <x v="1"/>
    <x v="7"/>
    <m/>
    <s v="Ethereum"/>
    <m/>
    <x v="0"/>
    <m/>
    <m/>
    <m/>
    <x v="0"/>
    <m/>
    <n v="1"/>
    <x v="6"/>
    <s v="0 eth"/>
    <n v="1"/>
    <m/>
    <x v="64"/>
    <x v="5"/>
    <x v="4"/>
    <m/>
  </r>
  <r>
    <s v="whitehat"/>
    <n v="2019"/>
    <s v="june"/>
    <x v="7"/>
    <n v="21"/>
    <x v="1"/>
    <x v="7"/>
    <m/>
    <s v="Ethereum"/>
    <m/>
    <x v="0"/>
    <m/>
    <m/>
    <m/>
    <x v="0"/>
    <m/>
    <n v="1"/>
    <x v="6"/>
    <s v="0,015 eth"/>
    <n v="1"/>
    <m/>
    <x v="64"/>
    <x v="5"/>
    <x v="4"/>
    <m/>
  </r>
  <r>
    <s v="gcoin"/>
    <n v="2019"/>
    <s v="june"/>
    <x v="7"/>
    <n v="21"/>
    <x v="1"/>
    <x v="7"/>
    <m/>
    <s v="Ethereum"/>
    <m/>
    <x v="0"/>
    <m/>
    <m/>
    <m/>
    <x v="0"/>
    <m/>
    <n v="1"/>
    <x v="6"/>
    <s v="0 eth"/>
    <n v="1"/>
    <m/>
    <x v="64"/>
    <x v="5"/>
    <x v="4"/>
    <m/>
  </r>
  <r>
    <s v="lunaciadao"/>
    <n v="2019"/>
    <s v="june"/>
    <x v="7"/>
    <n v="21"/>
    <x v="1"/>
    <x v="7"/>
    <m/>
    <s v="Ethereum"/>
    <m/>
    <x v="0"/>
    <m/>
    <m/>
    <m/>
    <x v="0"/>
    <m/>
    <n v="1"/>
    <x v="6"/>
    <s v="100 SLP"/>
    <n v="4"/>
    <m/>
    <x v="76"/>
    <x v="2"/>
    <x v="2"/>
    <n v="14"/>
  </r>
  <r>
    <s v="esportsedu"/>
    <n v="2019"/>
    <s v="june"/>
    <x v="7"/>
    <n v="21"/>
    <x v="1"/>
    <x v="7"/>
    <m/>
    <s v="Ethereum"/>
    <m/>
    <x v="0"/>
    <m/>
    <m/>
    <m/>
    <x v="0"/>
    <m/>
    <n v="1"/>
    <x v="6"/>
    <s v="0 eth"/>
    <n v="1"/>
    <m/>
    <x v="64"/>
    <x v="5"/>
    <x v="4"/>
    <m/>
  </r>
  <r>
    <s v="bytestrader"/>
    <n v="2019"/>
    <s v="june"/>
    <x v="7"/>
    <n v="21"/>
    <x v="1"/>
    <x v="7"/>
    <m/>
    <s v="Ethereum"/>
    <m/>
    <x v="0"/>
    <m/>
    <m/>
    <m/>
    <x v="0"/>
    <m/>
    <n v="2"/>
    <x v="6"/>
    <s v="0,01 eth"/>
    <n v="6"/>
    <m/>
    <x v="64"/>
    <x v="2"/>
    <x v="4"/>
    <m/>
  </r>
  <r>
    <s v="waystoneinn"/>
    <n v="2019"/>
    <s v="june"/>
    <x v="7"/>
    <n v="21"/>
    <x v="1"/>
    <x v="7"/>
    <m/>
    <s v="Ethereum"/>
    <m/>
    <x v="0"/>
    <m/>
    <m/>
    <m/>
    <x v="0"/>
    <m/>
    <n v="1"/>
    <x v="6"/>
    <s v="0 eth"/>
    <n v="0"/>
    <m/>
    <x v="64"/>
    <x v="4"/>
    <x v="4"/>
    <m/>
  </r>
  <r>
    <s v="dcia"/>
    <n v="2019"/>
    <s v="june"/>
    <x v="7"/>
    <n v="21"/>
    <x v="1"/>
    <x v="7"/>
    <m/>
    <s v="Ethereum"/>
    <m/>
    <x v="0"/>
    <m/>
    <m/>
    <m/>
    <x v="0"/>
    <m/>
    <n v="3"/>
    <x v="6"/>
    <s v="0,4 eth"/>
    <n v="5"/>
    <m/>
    <x v="67"/>
    <x v="2"/>
    <x v="2"/>
    <n v="12"/>
  </r>
  <r>
    <s v="security"/>
    <n v="2019"/>
    <s v="june"/>
    <x v="7"/>
    <n v="21"/>
    <x v="1"/>
    <x v="7"/>
    <m/>
    <s v="Ethereum"/>
    <m/>
    <x v="0"/>
    <m/>
    <m/>
    <m/>
    <x v="0"/>
    <m/>
    <n v="1"/>
    <x v="6"/>
    <s v="0 eth"/>
    <n v="1"/>
    <m/>
    <x v="64"/>
    <x v="5"/>
    <x v="4"/>
    <m/>
  </r>
  <r>
    <s v="etherize"/>
    <n v="2019"/>
    <s v="june"/>
    <x v="7"/>
    <n v="21"/>
    <x v="1"/>
    <x v="7"/>
    <m/>
    <s v="Ethereum"/>
    <m/>
    <x v="0"/>
    <m/>
    <m/>
    <m/>
    <x v="0"/>
    <m/>
    <n v="3"/>
    <x v="6"/>
    <s v="0 eth"/>
    <n v="0"/>
    <m/>
    <x v="64"/>
    <x v="4"/>
    <x v="4"/>
    <m/>
  </r>
  <r>
    <s v="testing123"/>
    <n v="2019"/>
    <s v="june"/>
    <x v="7"/>
    <n v="21"/>
    <x v="1"/>
    <x v="7"/>
    <m/>
    <s v="Ethereum"/>
    <m/>
    <x v="0"/>
    <m/>
    <m/>
    <m/>
    <x v="0"/>
    <m/>
    <n v="1"/>
    <x v="6"/>
    <s v="0 eth"/>
    <n v="0"/>
    <m/>
    <x v="64"/>
    <x v="4"/>
    <x v="4"/>
    <m/>
  </r>
  <r>
    <s v="move37"/>
    <n v="2019"/>
    <s v="june"/>
    <x v="7"/>
    <n v="21"/>
    <x v="1"/>
    <x v="7"/>
    <m/>
    <s v="Ethereum"/>
    <m/>
    <x v="0"/>
    <m/>
    <m/>
    <m/>
    <x v="0"/>
    <m/>
    <n v="1"/>
    <x v="6"/>
    <s v="0,025 eth"/>
    <n v="0"/>
    <m/>
    <x v="64"/>
    <x v="4"/>
    <x v="4"/>
    <m/>
  </r>
  <r>
    <s v="crypto2100"/>
    <n v="2019"/>
    <s v="june"/>
    <x v="7"/>
    <n v="21"/>
    <x v="1"/>
    <x v="7"/>
    <m/>
    <s v="Ethereum"/>
    <m/>
    <x v="0"/>
    <m/>
    <m/>
    <m/>
    <x v="0"/>
    <m/>
    <n v="1"/>
    <x v="6"/>
    <s v="0 eth"/>
    <n v="0"/>
    <m/>
    <x v="64"/>
    <x v="4"/>
    <x v="4"/>
    <m/>
  </r>
  <r>
    <s v="lzr"/>
    <n v="2019"/>
    <s v="june"/>
    <x v="7"/>
    <n v="21"/>
    <x v="1"/>
    <x v="7"/>
    <m/>
    <s v="Ethereum"/>
    <m/>
    <x v="0"/>
    <m/>
    <m/>
    <m/>
    <x v="0"/>
    <m/>
    <n v="1"/>
    <x v="6"/>
    <s v="0,01 eth"/>
    <n v="0"/>
    <m/>
    <x v="64"/>
    <x v="4"/>
    <x v="4"/>
    <m/>
  </r>
  <r>
    <s v="workingdao"/>
    <n v="2019"/>
    <s v="june"/>
    <x v="7"/>
    <n v="21"/>
    <x v="1"/>
    <x v="7"/>
    <m/>
    <s v="Ethereum"/>
    <m/>
    <x v="0"/>
    <m/>
    <m/>
    <m/>
    <x v="0"/>
    <m/>
    <n v="1"/>
    <x v="6"/>
    <s v="0,01 eth"/>
    <n v="0"/>
    <m/>
    <x v="64"/>
    <x v="4"/>
    <x v="4"/>
    <m/>
  </r>
  <r>
    <s v="worknbtest"/>
    <n v="2019"/>
    <s v="june"/>
    <x v="7"/>
    <n v="21"/>
    <x v="1"/>
    <x v="7"/>
    <m/>
    <s v="Ethereum"/>
    <m/>
    <x v="0"/>
    <m/>
    <m/>
    <m/>
    <x v="0"/>
    <m/>
    <n v="1"/>
    <x v="6"/>
    <s v="0 eth"/>
    <n v="0"/>
    <m/>
    <x v="64"/>
    <x v="4"/>
    <x v="4"/>
    <m/>
  </r>
  <r>
    <s v="haqrt"/>
    <n v="2019"/>
    <s v="june"/>
    <x v="7"/>
    <n v="21"/>
    <x v="1"/>
    <x v="7"/>
    <m/>
    <s v="Ethereum"/>
    <m/>
    <x v="0"/>
    <m/>
    <m/>
    <m/>
    <x v="0"/>
    <m/>
    <n v="1"/>
    <x v="6"/>
    <s v="0,05 eth"/>
    <n v="0"/>
    <m/>
    <x v="64"/>
    <x v="4"/>
    <x v="4"/>
    <m/>
  </r>
  <r>
    <s v="stefan"/>
    <n v="2019"/>
    <s v="june"/>
    <x v="7"/>
    <n v="21"/>
    <x v="1"/>
    <x v="7"/>
    <m/>
    <s v="Ethereum"/>
    <m/>
    <x v="0"/>
    <m/>
    <m/>
    <m/>
    <x v="0"/>
    <m/>
    <n v="1"/>
    <x v="6"/>
    <s v="0 eth"/>
    <n v="0"/>
    <m/>
    <x v="64"/>
    <x v="4"/>
    <x v="4"/>
    <m/>
  </r>
  <r>
    <s v="karatstars"/>
    <n v="2019"/>
    <s v="june"/>
    <x v="7"/>
    <n v="21"/>
    <x v="1"/>
    <x v="7"/>
    <m/>
    <s v="Ethereum"/>
    <m/>
    <x v="0"/>
    <m/>
    <m/>
    <m/>
    <x v="0"/>
    <m/>
    <n v="12"/>
    <x v="7"/>
    <s v="0 eth"/>
    <n v="7"/>
    <m/>
    <x v="116"/>
    <x v="2"/>
    <x v="2"/>
    <n v="5"/>
  </r>
  <r>
    <s v="traders"/>
    <n v="2019"/>
    <s v="june"/>
    <x v="7"/>
    <n v="21"/>
    <x v="1"/>
    <x v="7"/>
    <m/>
    <s v="Ethereum"/>
    <m/>
    <x v="0"/>
    <m/>
    <m/>
    <m/>
    <x v="0"/>
    <m/>
    <n v="1"/>
    <x v="6"/>
    <s v="0.000000056917892131 BAT"/>
    <n v="2"/>
    <m/>
    <x v="64"/>
    <x v="2"/>
    <x v="4"/>
    <m/>
  </r>
  <r>
    <s v="userchat"/>
    <n v="2019"/>
    <s v="june"/>
    <x v="7"/>
    <n v="21"/>
    <x v="1"/>
    <x v="7"/>
    <m/>
    <s v="Ethereum"/>
    <m/>
    <x v="0"/>
    <m/>
    <m/>
    <m/>
    <x v="0"/>
    <m/>
    <n v="2"/>
    <x v="6"/>
    <s v="0 eth"/>
    <n v="6"/>
    <s v="contained value, was voted out"/>
    <x v="64"/>
    <x v="2"/>
    <x v="4"/>
    <m/>
  </r>
  <r>
    <s v="speroleague"/>
    <n v="2019"/>
    <s v="may"/>
    <x v="12"/>
    <n v="22"/>
    <x v="1"/>
    <x v="7"/>
    <m/>
    <s v="Ethereum"/>
    <m/>
    <x v="0"/>
    <m/>
    <m/>
    <m/>
    <x v="0"/>
    <m/>
    <n v="1"/>
    <x v="6"/>
    <s v="0,16 eth"/>
    <n v="0"/>
    <m/>
    <x v="64"/>
    <x v="4"/>
    <x v="4"/>
    <m/>
  </r>
  <r>
    <s v="dan"/>
    <n v="2019"/>
    <s v="may"/>
    <x v="12"/>
    <n v="22"/>
    <x v="1"/>
    <x v="7"/>
    <m/>
    <s v="Ethereum"/>
    <m/>
    <x v="0"/>
    <m/>
    <m/>
    <m/>
    <x v="0"/>
    <m/>
    <n v="1"/>
    <x v="6"/>
    <s v="0 eth"/>
    <n v="0"/>
    <m/>
    <x v="64"/>
    <x v="4"/>
    <x v="4"/>
    <m/>
  </r>
  <r>
    <s v="stardao"/>
    <n v="2019"/>
    <s v="may"/>
    <x v="12"/>
    <n v="22"/>
    <x v="1"/>
    <x v="7"/>
    <m/>
    <s v="Ethereum"/>
    <s v="Weighted - Share Like - Permanent"/>
    <x v="1"/>
    <s v="Share"/>
    <s v="Indirect - Token Value"/>
    <s v="Yes - 50%"/>
    <x v="1"/>
    <s v="50+ to 75%"/>
    <n v="8"/>
    <x v="5"/>
    <s v="0 eth"/>
    <n v="36"/>
    <s v="contained value, was voted out"/>
    <x v="64"/>
    <x v="1"/>
    <x v="4"/>
    <n v="20"/>
  </r>
  <r>
    <s v="telediskodao"/>
    <n v="2019"/>
    <s v="may"/>
    <x v="12"/>
    <n v="22"/>
    <x v="1"/>
    <x v="7"/>
    <m/>
    <s v="Ethereum"/>
    <m/>
    <x v="0"/>
    <m/>
    <m/>
    <m/>
    <x v="0"/>
    <m/>
    <n v="7"/>
    <x v="5"/>
    <s v="0,135 eth, 133000 TT"/>
    <n v="10"/>
    <m/>
    <x v="64"/>
    <x v="2"/>
    <x v="4"/>
    <m/>
  </r>
  <r>
    <s v="blockrocket"/>
    <n v="2019"/>
    <s v="may"/>
    <x v="12"/>
    <n v="22"/>
    <x v="1"/>
    <x v="7"/>
    <m/>
    <s v="Ethereum"/>
    <m/>
    <x v="0"/>
    <m/>
    <m/>
    <m/>
    <x v="0"/>
    <m/>
    <n v="1"/>
    <x v="6"/>
    <s v="0 eth"/>
    <n v="0"/>
    <m/>
    <x v="64"/>
    <x v="4"/>
    <x v="4"/>
    <m/>
  </r>
  <r>
    <s v="district0xtest"/>
    <n v="2019"/>
    <s v="may"/>
    <x v="12"/>
    <n v="22"/>
    <x v="1"/>
    <x v="7"/>
    <s v="related to district0x?"/>
    <s v="Ethereum"/>
    <m/>
    <x v="0"/>
    <m/>
    <m/>
    <m/>
    <x v="0"/>
    <m/>
    <n v="1"/>
    <x v="6"/>
    <s v="0 eth"/>
    <n v="0"/>
    <m/>
    <x v="64"/>
    <x v="4"/>
    <x v="4"/>
    <m/>
  </r>
  <r>
    <s v="begreen"/>
    <n v="2019"/>
    <s v="may"/>
    <x v="12"/>
    <n v="22"/>
    <x v="1"/>
    <x v="7"/>
    <m/>
    <s v="Ethereum"/>
    <m/>
    <x v="0"/>
    <m/>
    <m/>
    <m/>
    <x v="0"/>
    <m/>
    <n v="1"/>
    <x v="6"/>
    <s v="0 eth"/>
    <n v="3"/>
    <s v="has BeGreen Agent Contract  0xf95d32c1bdd3537d4ab33f3fd0a64d94ed926287"/>
    <x v="64"/>
    <x v="2"/>
    <x v="4"/>
    <m/>
  </r>
  <r>
    <s v="chu"/>
    <n v="2019"/>
    <s v="may"/>
    <x v="12"/>
    <n v="22"/>
    <x v="1"/>
    <x v="7"/>
    <m/>
    <s v="Ethereum"/>
    <m/>
    <x v="0"/>
    <m/>
    <m/>
    <m/>
    <x v="0"/>
    <m/>
    <n v="1"/>
    <x v="6"/>
    <s v="0,003 eth"/>
    <n v="1"/>
    <m/>
    <x v="64"/>
    <x v="5"/>
    <x v="4"/>
    <m/>
  </r>
  <r>
    <s v="ngold"/>
    <n v="2019"/>
    <s v="may"/>
    <x v="12"/>
    <n v="22"/>
    <x v="1"/>
    <x v="7"/>
    <m/>
    <s v="Ethereum"/>
    <m/>
    <x v="0"/>
    <m/>
    <m/>
    <m/>
    <x v="0"/>
    <m/>
    <n v="1"/>
    <x v="6"/>
    <s v="0 eth"/>
    <n v="9"/>
    <m/>
    <x v="64"/>
    <x v="2"/>
    <x v="4"/>
    <m/>
  </r>
  <r>
    <s v="worldblockchainhub"/>
    <n v="2019"/>
    <s v="may"/>
    <x v="12"/>
    <n v="22"/>
    <x v="1"/>
    <x v="7"/>
    <m/>
    <s v="Ethereum"/>
    <m/>
    <x v="0"/>
    <m/>
    <m/>
    <m/>
    <x v="0"/>
    <m/>
    <n v="1"/>
    <x v="6"/>
    <s v="0 eth"/>
    <n v="1"/>
    <m/>
    <x v="64"/>
    <x v="5"/>
    <x v="4"/>
    <m/>
  </r>
  <r>
    <s v="lol"/>
    <n v="2019"/>
    <s v="may"/>
    <x v="12"/>
    <n v="22"/>
    <x v="1"/>
    <x v="7"/>
    <m/>
    <s v="Ethereum"/>
    <m/>
    <x v="0"/>
    <m/>
    <m/>
    <m/>
    <x v="0"/>
    <m/>
    <n v="2"/>
    <x v="6"/>
    <s v="0,03 eth, 50 loom, 0,5 sai"/>
    <n v="8"/>
    <m/>
    <x v="64"/>
    <x v="2"/>
    <x v="4"/>
    <m/>
  </r>
  <r>
    <s v="z"/>
    <n v="2019"/>
    <s v="may"/>
    <x v="12"/>
    <n v="22"/>
    <x v="1"/>
    <x v="7"/>
    <m/>
    <s v="Ethereum"/>
    <m/>
    <x v="0"/>
    <m/>
    <m/>
    <m/>
    <x v="0"/>
    <m/>
    <n v="1"/>
    <x v="6"/>
    <s v="0 eth"/>
    <n v="0"/>
    <m/>
    <x v="64"/>
    <x v="4"/>
    <x v="4"/>
    <m/>
  </r>
  <r>
    <s v="swag"/>
    <n v="2019"/>
    <s v="may"/>
    <x v="12"/>
    <n v="22"/>
    <x v="1"/>
    <x v="7"/>
    <m/>
    <s v="Ethereum"/>
    <m/>
    <x v="0"/>
    <m/>
    <m/>
    <m/>
    <x v="0"/>
    <m/>
    <n v="25"/>
    <x v="4"/>
    <n v="0"/>
    <n v="3"/>
    <m/>
    <x v="64"/>
    <x v="2"/>
    <x v="4"/>
    <m/>
  </r>
  <r>
    <s v="surge"/>
    <n v="2019"/>
    <s v="may"/>
    <x v="12"/>
    <n v="22"/>
    <x v="1"/>
    <x v="7"/>
    <m/>
    <s v="Ethereum"/>
    <m/>
    <x v="0"/>
    <m/>
    <m/>
    <m/>
    <x v="0"/>
    <m/>
    <n v="1"/>
    <x v="6"/>
    <s v="0 eth"/>
    <n v="2"/>
    <m/>
    <x v="64"/>
    <x v="2"/>
    <x v="4"/>
    <m/>
  </r>
  <r>
    <s v="schouten"/>
    <n v="2019"/>
    <s v="may"/>
    <x v="12"/>
    <n v="22"/>
    <x v="1"/>
    <x v="7"/>
    <m/>
    <s v="Ethereum"/>
    <m/>
    <x v="0"/>
    <m/>
    <m/>
    <m/>
    <x v="0"/>
    <m/>
    <n v="1"/>
    <x v="6"/>
    <s v="0 eth"/>
    <n v="0"/>
    <m/>
    <x v="64"/>
    <x v="4"/>
    <x v="4"/>
    <m/>
  </r>
  <r>
    <s v="thomas"/>
    <n v="2019"/>
    <s v="may"/>
    <x v="12"/>
    <n v="22"/>
    <x v="1"/>
    <x v="7"/>
    <m/>
    <s v="Ethereum"/>
    <m/>
    <x v="0"/>
    <m/>
    <m/>
    <m/>
    <x v="0"/>
    <m/>
    <n v="1"/>
    <x v="6"/>
    <s v="0 eth"/>
    <n v="0"/>
    <m/>
    <x v="64"/>
    <x v="4"/>
    <x v="4"/>
    <m/>
  </r>
  <r>
    <s v="universallogin"/>
    <n v="2019"/>
    <s v="may"/>
    <x v="12"/>
    <n v="22"/>
    <x v="1"/>
    <x v="7"/>
    <m/>
    <s v="Ethereum"/>
    <m/>
    <x v="0"/>
    <m/>
    <m/>
    <m/>
    <x v="0"/>
    <m/>
    <n v="2"/>
    <x v="6"/>
    <s v="0 eth"/>
    <n v="0"/>
    <m/>
    <x v="64"/>
    <x v="4"/>
    <x v="4"/>
    <m/>
  </r>
  <r>
    <s v="braavos"/>
    <n v="2019"/>
    <s v="may"/>
    <x v="12"/>
    <n v="22"/>
    <x v="1"/>
    <x v="7"/>
    <m/>
    <s v="Ethereum"/>
    <m/>
    <x v="0"/>
    <m/>
    <m/>
    <m/>
    <x v="0"/>
    <m/>
    <n v="2"/>
    <x v="6"/>
    <s v="0 eth"/>
    <n v="1"/>
    <m/>
    <x v="64"/>
    <x v="5"/>
    <x v="4"/>
    <m/>
  </r>
  <r>
    <s v="dharmamultisigtest"/>
    <n v="2019"/>
    <s v="may"/>
    <x v="12"/>
    <n v="22"/>
    <x v="1"/>
    <x v="7"/>
    <s v="related to dharma?"/>
    <s v="Ethereum"/>
    <m/>
    <x v="0"/>
    <m/>
    <m/>
    <m/>
    <x v="0"/>
    <m/>
    <n v="2"/>
    <x v="6"/>
    <s v="0 eth"/>
    <n v="1"/>
    <s v="contained value, was voted out"/>
    <x v="64"/>
    <x v="5"/>
    <x v="4"/>
    <m/>
  </r>
  <r>
    <s v="dharma"/>
    <n v="2019"/>
    <s v="may"/>
    <x v="12"/>
    <n v="22"/>
    <x v="1"/>
    <x v="7"/>
    <s v="related to dharma?"/>
    <s v="Ethereum"/>
    <m/>
    <x v="0"/>
    <m/>
    <m/>
    <m/>
    <x v="0"/>
    <m/>
    <n v="2"/>
    <x v="6"/>
    <s v="0 eth"/>
    <n v="1"/>
    <m/>
    <x v="64"/>
    <x v="5"/>
    <x v="4"/>
    <m/>
  </r>
  <r>
    <s v="myorg98765"/>
    <n v="2019"/>
    <s v="may"/>
    <x v="12"/>
    <n v="22"/>
    <x v="1"/>
    <x v="7"/>
    <m/>
    <s v="Ethereum"/>
    <m/>
    <x v="0"/>
    <m/>
    <m/>
    <m/>
    <x v="0"/>
    <m/>
    <n v="1"/>
    <x v="6"/>
    <s v="0 eth"/>
    <n v="2"/>
    <m/>
    <x v="64"/>
    <x v="2"/>
    <x v="4"/>
    <m/>
  </r>
  <r>
    <s v="urbanparti"/>
    <n v="2019"/>
    <s v="may"/>
    <x v="12"/>
    <n v="22"/>
    <x v="1"/>
    <x v="7"/>
    <m/>
    <s v="Ethereum"/>
    <m/>
    <x v="0"/>
    <m/>
    <m/>
    <m/>
    <x v="0"/>
    <m/>
    <n v="1"/>
    <x v="6"/>
    <s v="999700 BGST"/>
    <n v="3"/>
    <m/>
    <x v="64"/>
    <x v="2"/>
    <x v="4"/>
    <m/>
  </r>
  <r>
    <s v="empowerthedao"/>
    <n v="2019"/>
    <s v="may"/>
    <x v="12"/>
    <n v="22"/>
    <x v="1"/>
    <x v="7"/>
    <s v="used for development payments"/>
    <s v="Ethereum"/>
    <s v="Weighted - Share Like - Permanent"/>
    <x v="1"/>
    <s v="Share"/>
    <s v="Indirect - Token Value"/>
    <s v="Yes - 50% (2 equal shareholders - 100% in practice)"/>
    <x v="1"/>
    <s v="50+ to 75%"/>
    <n v="2"/>
    <x v="6"/>
    <s v="1 sai"/>
    <n v="21"/>
    <m/>
    <x v="64"/>
    <x v="1"/>
    <x v="4"/>
    <n v="15"/>
  </r>
  <r>
    <s v="fddao"/>
    <n v="2019"/>
    <s v="may"/>
    <x v="12"/>
    <n v="22"/>
    <x v="1"/>
    <x v="7"/>
    <m/>
    <s v="Ethereum"/>
    <m/>
    <x v="0"/>
    <m/>
    <m/>
    <m/>
    <x v="0"/>
    <m/>
    <n v="2"/>
    <x v="6"/>
    <s v="0 eth"/>
    <n v="2"/>
    <m/>
    <x v="64"/>
    <x v="2"/>
    <x v="4"/>
    <m/>
  </r>
  <r>
    <s v="swarmnodes"/>
    <n v="2019"/>
    <s v="may"/>
    <x v="12"/>
    <n v="22"/>
    <x v="1"/>
    <x v="7"/>
    <m/>
    <s v="Ethereum"/>
    <m/>
    <x v="0"/>
    <m/>
    <m/>
    <m/>
    <x v="0"/>
    <m/>
    <n v="2"/>
    <x v="6"/>
    <s v="0,01 eth"/>
    <n v="5"/>
    <m/>
    <x v="64"/>
    <x v="2"/>
    <x v="4"/>
    <m/>
  </r>
  <r>
    <s v="healthbypeople"/>
    <n v="2019"/>
    <s v="may"/>
    <x v="12"/>
    <n v="22"/>
    <x v="1"/>
    <x v="7"/>
    <m/>
    <s v="Ethereum"/>
    <m/>
    <x v="0"/>
    <m/>
    <m/>
    <m/>
    <x v="0"/>
    <m/>
    <n v="8"/>
    <x v="5"/>
    <s v="6175 BDT, 3244 HBP"/>
    <n v="3"/>
    <m/>
    <x v="64"/>
    <x v="2"/>
    <x v="4"/>
    <m/>
  </r>
  <r>
    <s v="health"/>
    <n v="2019"/>
    <s v="may"/>
    <x v="12"/>
    <n v="22"/>
    <x v="1"/>
    <x v="7"/>
    <m/>
    <s v="Ethereum"/>
    <m/>
    <x v="0"/>
    <m/>
    <m/>
    <m/>
    <x v="0"/>
    <m/>
    <n v="1"/>
    <x v="6"/>
    <s v="0 eth"/>
    <n v="3"/>
    <m/>
    <x v="64"/>
    <x v="2"/>
    <x v="4"/>
    <m/>
  </r>
  <r>
    <s v="edasty"/>
    <n v="2019"/>
    <s v="may"/>
    <x v="12"/>
    <n v="22"/>
    <x v="1"/>
    <x v="7"/>
    <m/>
    <s v="Ethereum"/>
    <m/>
    <x v="0"/>
    <m/>
    <m/>
    <m/>
    <x v="0"/>
    <m/>
    <n v="2"/>
    <x v="6"/>
    <s v="0 eth"/>
    <n v="1"/>
    <m/>
    <x v="64"/>
    <x v="5"/>
    <x v="4"/>
    <m/>
  </r>
  <r>
    <s v="radix"/>
    <n v="2019"/>
    <s v="may"/>
    <x v="12"/>
    <n v="22"/>
    <x v="1"/>
    <x v="7"/>
    <m/>
    <s v="Ethereum"/>
    <m/>
    <x v="0"/>
    <m/>
    <m/>
    <m/>
    <x v="0"/>
    <m/>
    <n v="2"/>
    <x v="6"/>
    <s v="0 eth"/>
    <n v="0"/>
    <m/>
    <x v="64"/>
    <x v="4"/>
    <x v="4"/>
    <m/>
  </r>
  <r>
    <s v="landingblock"/>
    <n v="2019"/>
    <s v="may"/>
    <x v="12"/>
    <n v="22"/>
    <x v="1"/>
    <x v="7"/>
    <m/>
    <s v="Ethereum"/>
    <m/>
    <x v="0"/>
    <m/>
    <m/>
    <m/>
    <x v="0"/>
    <m/>
    <n v="12"/>
    <x v="7"/>
    <s v="0 eth"/>
    <n v="6"/>
    <m/>
    <x v="117"/>
    <x v="2"/>
    <x v="2"/>
    <n v="3"/>
  </r>
  <r>
    <s v="futurelaw"/>
    <n v="2019"/>
    <s v="may"/>
    <x v="12"/>
    <n v="22"/>
    <x v="1"/>
    <x v="7"/>
    <m/>
    <s v="Ethereum"/>
    <m/>
    <x v="0"/>
    <m/>
    <m/>
    <m/>
    <x v="0"/>
    <m/>
    <n v="1"/>
    <x v="6"/>
    <s v="0,01 eth"/>
    <n v="0"/>
    <m/>
    <x v="64"/>
    <x v="4"/>
    <x v="4"/>
    <m/>
  </r>
  <r>
    <s v="tokenwizards"/>
    <n v="2019"/>
    <s v="may"/>
    <x v="12"/>
    <n v="22"/>
    <x v="1"/>
    <x v="7"/>
    <m/>
    <s v="Ethereum"/>
    <m/>
    <x v="0"/>
    <m/>
    <m/>
    <m/>
    <x v="0"/>
    <m/>
    <n v="1"/>
    <x v="6"/>
    <s v="4,205 LPT"/>
    <n v="9"/>
    <m/>
    <x v="64"/>
    <x v="2"/>
    <x v="4"/>
    <m/>
  </r>
  <r>
    <s v="cerberus"/>
    <n v="2019"/>
    <s v="may"/>
    <x v="12"/>
    <n v="22"/>
    <x v="1"/>
    <x v="7"/>
    <m/>
    <s v="Ethereum"/>
    <m/>
    <x v="0"/>
    <m/>
    <m/>
    <m/>
    <x v="0"/>
    <m/>
    <n v="1"/>
    <x v="6"/>
    <s v="0 eth"/>
    <n v="0"/>
    <m/>
    <x v="64"/>
    <x v="4"/>
    <x v="4"/>
    <m/>
  </r>
  <r>
    <s v="wildprojector"/>
    <n v="2019"/>
    <s v="may"/>
    <x v="12"/>
    <n v="22"/>
    <x v="1"/>
    <x v="7"/>
    <m/>
    <s v="Ethereum"/>
    <m/>
    <x v="0"/>
    <m/>
    <m/>
    <m/>
    <x v="0"/>
    <m/>
    <n v="1"/>
    <x v="6"/>
    <s v="0 eth"/>
    <n v="1"/>
    <m/>
    <x v="64"/>
    <x v="5"/>
    <x v="4"/>
    <m/>
  </r>
  <r>
    <s v="welcometothemoon"/>
    <n v="2019"/>
    <s v="may"/>
    <x v="12"/>
    <n v="22"/>
    <x v="1"/>
    <x v="7"/>
    <m/>
    <s v="Ethereum"/>
    <m/>
    <x v="0"/>
    <m/>
    <m/>
    <m/>
    <x v="0"/>
    <m/>
    <n v="1"/>
    <x v="6"/>
    <s v="0 eth"/>
    <n v="0"/>
    <m/>
    <x v="64"/>
    <x v="4"/>
    <x v="4"/>
    <m/>
  </r>
  <r>
    <s v="megaladon"/>
    <n v="2019"/>
    <s v="may"/>
    <x v="12"/>
    <n v="22"/>
    <x v="1"/>
    <x v="7"/>
    <m/>
    <s v="Ethereum"/>
    <m/>
    <x v="0"/>
    <m/>
    <m/>
    <m/>
    <x v="0"/>
    <m/>
    <n v="1"/>
    <x v="6"/>
    <s v="0 eth"/>
    <n v="2"/>
    <m/>
    <x v="64"/>
    <x v="2"/>
    <x v="4"/>
    <m/>
  </r>
  <r>
    <s v="unsungmusic"/>
    <n v="2019"/>
    <s v="may"/>
    <x v="12"/>
    <n v="22"/>
    <x v="1"/>
    <x v="7"/>
    <m/>
    <s v="Ethereum"/>
    <m/>
    <x v="0"/>
    <m/>
    <m/>
    <m/>
    <x v="0"/>
    <m/>
    <n v="1"/>
    <x v="6"/>
    <s v="0 eth"/>
    <n v="1"/>
    <m/>
    <x v="64"/>
    <x v="5"/>
    <x v="4"/>
    <m/>
  </r>
  <r>
    <s v="weavemail"/>
    <n v="2019"/>
    <s v="may"/>
    <x v="12"/>
    <n v="22"/>
    <x v="1"/>
    <x v="7"/>
    <m/>
    <s v="Ethereum"/>
    <m/>
    <x v="0"/>
    <m/>
    <m/>
    <m/>
    <x v="0"/>
    <m/>
    <n v="2"/>
    <x v="6"/>
    <s v="0 eth"/>
    <n v="3"/>
    <m/>
    <x v="64"/>
    <x v="2"/>
    <x v="4"/>
    <m/>
  </r>
  <r>
    <s v="testdao"/>
    <n v="2019"/>
    <s v="may"/>
    <x v="12"/>
    <n v="22"/>
    <x v="1"/>
    <x v="7"/>
    <s v="external constitution approval"/>
    <s v="Ethereum"/>
    <m/>
    <x v="0"/>
    <m/>
    <m/>
    <m/>
    <x v="0"/>
    <m/>
    <n v="1"/>
    <x v="6"/>
    <s v="0 eth"/>
    <n v="2"/>
    <s v="refers to a constitution: Accept the constitution held in Arweave TXID: YKNLLOBRpCVjJp5Y3KKN0BvNbVPPx1oDezLzK0TlvLY "/>
    <x v="64"/>
    <x v="2"/>
    <x v="4"/>
    <m/>
  </r>
  <r>
    <s v="dogeasy"/>
    <n v="2019"/>
    <s v="may"/>
    <x v="12"/>
    <n v="22"/>
    <x v="1"/>
    <x v="7"/>
    <m/>
    <s v="Ethereum"/>
    <m/>
    <x v="0"/>
    <m/>
    <m/>
    <m/>
    <x v="0"/>
    <m/>
    <n v="1"/>
    <x v="6"/>
    <s v="0 eth"/>
    <n v="2"/>
    <m/>
    <x v="64"/>
    <x v="2"/>
    <x v="4"/>
    <m/>
  </r>
  <r>
    <s v="mehdiali"/>
    <n v="2019"/>
    <s v="may"/>
    <x v="12"/>
    <n v="22"/>
    <x v="1"/>
    <x v="7"/>
    <m/>
    <s v="Ethereum"/>
    <m/>
    <x v="0"/>
    <m/>
    <m/>
    <m/>
    <x v="0"/>
    <m/>
    <n v="1"/>
    <x v="6"/>
    <s v="0 eth"/>
    <n v="0"/>
    <m/>
    <x v="64"/>
    <x v="4"/>
    <x v="4"/>
    <m/>
  </r>
  <r>
    <s v="hashpunks"/>
    <n v="2019"/>
    <s v="may"/>
    <x v="12"/>
    <n v="22"/>
    <x v="1"/>
    <x v="7"/>
    <m/>
    <s v="Ethereum"/>
    <m/>
    <x v="0"/>
    <m/>
    <m/>
    <m/>
    <x v="0"/>
    <m/>
    <n v="1"/>
    <x v="6"/>
    <s v="0 eth"/>
    <n v="0"/>
    <m/>
    <x v="64"/>
    <x v="4"/>
    <x v="4"/>
    <m/>
  </r>
  <r>
    <s v="bacov"/>
    <n v="2019"/>
    <s v="may"/>
    <x v="12"/>
    <n v="22"/>
    <x v="1"/>
    <x v="7"/>
    <m/>
    <s v="Ethereum"/>
    <m/>
    <x v="0"/>
    <m/>
    <m/>
    <m/>
    <x v="0"/>
    <m/>
    <n v="2"/>
    <x v="6"/>
    <s v="0 eth"/>
    <n v="0"/>
    <m/>
    <x v="64"/>
    <x v="4"/>
    <x v="4"/>
    <m/>
  </r>
  <r>
    <s v="baham"/>
    <n v="2019"/>
    <s v="may"/>
    <x v="12"/>
    <n v="22"/>
    <x v="1"/>
    <x v="7"/>
    <m/>
    <s v="Ethereum"/>
    <m/>
    <x v="0"/>
    <m/>
    <m/>
    <m/>
    <x v="0"/>
    <m/>
    <n v="3"/>
    <x v="6"/>
    <s v="983 BDT"/>
    <n v="2"/>
    <m/>
    <x v="64"/>
    <x v="2"/>
    <x v="4"/>
    <m/>
  </r>
  <r>
    <s v="yasarel"/>
    <n v="2019"/>
    <s v="may"/>
    <x v="12"/>
    <n v="22"/>
    <x v="1"/>
    <x v="7"/>
    <m/>
    <s v="Ethereum"/>
    <m/>
    <x v="0"/>
    <m/>
    <m/>
    <m/>
    <x v="0"/>
    <m/>
    <n v="1"/>
    <x v="6"/>
    <s v="0 eth"/>
    <n v="1"/>
    <m/>
    <x v="64"/>
    <x v="5"/>
    <x v="4"/>
    <m/>
  </r>
  <r>
    <s v="protocolholdings"/>
    <n v="2019"/>
    <s v="may"/>
    <x v="12"/>
    <n v="22"/>
    <x v="1"/>
    <x v="7"/>
    <m/>
    <s v="Ethereum"/>
    <m/>
    <x v="0"/>
    <m/>
    <m/>
    <m/>
    <x v="0"/>
    <m/>
    <n v="3"/>
    <x v="6"/>
    <s v="0 eth"/>
    <n v="0"/>
    <m/>
    <x v="64"/>
    <x v="4"/>
    <x v="4"/>
    <m/>
  </r>
  <r>
    <s v="cryptoparty"/>
    <n v="2019"/>
    <s v="may"/>
    <x v="12"/>
    <n v="22"/>
    <x v="1"/>
    <x v="7"/>
    <m/>
    <s v="Ethereum"/>
    <m/>
    <x v="0"/>
    <m/>
    <m/>
    <m/>
    <x v="0"/>
    <m/>
    <n v="7"/>
    <x v="5"/>
    <s v="0,08 eth, 10 ant, 100 loom, 1 lpt, 0,01 mkr, 5 sai, 25 spank, 10 zrx"/>
    <n v="10"/>
    <m/>
    <x v="64"/>
    <x v="2"/>
    <x v="4"/>
    <m/>
  </r>
  <r>
    <s v="autonomia"/>
    <n v="2019"/>
    <s v="may"/>
    <x v="12"/>
    <n v="22"/>
    <x v="1"/>
    <x v="7"/>
    <m/>
    <s v="Ethereum"/>
    <m/>
    <x v="0"/>
    <m/>
    <m/>
    <m/>
    <x v="0"/>
    <m/>
    <n v="1"/>
    <x v="6"/>
    <s v="0 eth"/>
    <n v="0"/>
    <m/>
    <x v="64"/>
    <x v="4"/>
    <x v="4"/>
    <m/>
  </r>
  <r>
    <s v="atlasrepublic"/>
    <n v="2019"/>
    <s v="may"/>
    <x v="12"/>
    <n v="22"/>
    <x v="1"/>
    <x v="7"/>
    <m/>
    <s v="Ethereum"/>
    <m/>
    <x v="0"/>
    <m/>
    <m/>
    <m/>
    <x v="0"/>
    <m/>
    <n v="1"/>
    <x v="6"/>
    <s v="0.5 eth"/>
    <n v="2"/>
    <m/>
    <x v="64"/>
    <x v="2"/>
    <x v="4"/>
    <m/>
  </r>
  <r>
    <s v="nsa"/>
    <n v="2019"/>
    <s v="may"/>
    <x v="12"/>
    <n v="22"/>
    <x v="1"/>
    <x v="7"/>
    <m/>
    <s v="Ethereum"/>
    <m/>
    <x v="0"/>
    <m/>
    <m/>
    <m/>
    <x v="0"/>
    <m/>
    <n v="1"/>
    <x v="6"/>
    <s v="0 eth"/>
    <n v="0"/>
    <m/>
    <x v="64"/>
    <x v="4"/>
    <x v="4"/>
    <m/>
  </r>
  <r>
    <s v="facebook"/>
    <n v="2019"/>
    <s v="may"/>
    <x v="12"/>
    <n v="22"/>
    <x v="1"/>
    <x v="7"/>
    <m/>
    <s v="Ethereum"/>
    <m/>
    <x v="0"/>
    <m/>
    <m/>
    <m/>
    <x v="0"/>
    <m/>
    <n v="1"/>
    <x v="6"/>
    <s v="0 eth"/>
    <n v="0"/>
    <m/>
    <x v="64"/>
    <x v="4"/>
    <x v="4"/>
    <m/>
  </r>
  <r>
    <s v="governance"/>
    <n v="2019"/>
    <s v="may"/>
    <x v="12"/>
    <n v="22"/>
    <x v="1"/>
    <x v="7"/>
    <m/>
    <s v="Ethereum"/>
    <m/>
    <x v="0"/>
    <m/>
    <m/>
    <m/>
    <x v="0"/>
    <m/>
    <n v="1"/>
    <x v="6"/>
    <s v="0 eth"/>
    <n v="0"/>
    <m/>
    <x v="64"/>
    <x v="4"/>
    <x v="4"/>
    <m/>
  </r>
  <r>
    <s v="614mesh"/>
    <n v="2019"/>
    <s v="may"/>
    <x v="12"/>
    <n v="22"/>
    <x v="1"/>
    <x v="7"/>
    <m/>
    <s v="Ethereum"/>
    <m/>
    <x v="0"/>
    <m/>
    <m/>
    <m/>
    <x v="0"/>
    <m/>
    <n v="3"/>
    <x v="6"/>
    <s v="0,01 eth"/>
    <n v="1"/>
    <m/>
    <x v="64"/>
    <x v="5"/>
    <x v="4"/>
    <m/>
  </r>
  <r>
    <s v="clb"/>
    <n v="2019"/>
    <s v="may"/>
    <x v="12"/>
    <n v="22"/>
    <x v="1"/>
    <x v="7"/>
    <m/>
    <s v="Ethereum"/>
    <m/>
    <x v="0"/>
    <m/>
    <m/>
    <m/>
    <x v="0"/>
    <m/>
    <n v="3"/>
    <x v="6"/>
    <s v="0 eth"/>
    <n v="0"/>
    <m/>
    <x v="64"/>
    <x v="4"/>
    <x v="4"/>
    <m/>
  </r>
  <r>
    <s v="zeman"/>
    <n v="2019"/>
    <s v="may"/>
    <x v="12"/>
    <n v="22"/>
    <x v="1"/>
    <x v="7"/>
    <m/>
    <s v="Ethereum"/>
    <m/>
    <x v="0"/>
    <m/>
    <m/>
    <m/>
    <x v="0"/>
    <m/>
    <n v="1"/>
    <x v="6"/>
    <s v="0 eth"/>
    <n v="0"/>
    <m/>
    <x v="64"/>
    <x v="4"/>
    <x v="4"/>
    <m/>
  </r>
  <r>
    <s v="cybertec"/>
    <n v="2019"/>
    <s v="may"/>
    <x v="12"/>
    <n v="22"/>
    <x v="1"/>
    <x v="7"/>
    <m/>
    <s v="Ethereum"/>
    <m/>
    <x v="0"/>
    <m/>
    <m/>
    <m/>
    <x v="0"/>
    <m/>
    <n v="1"/>
    <x v="6"/>
    <s v="0 eth"/>
    <n v="0"/>
    <m/>
    <x v="64"/>
    <x v="4"/>
    <x v="4"/>
    <m/>
  </r>
  <r>
    <s v="logodao"/>
    <n v="2019"/>
    <s v="april"/>
    <x v="19"/>
    <n v="23"/>
    <x v="1"/>
    <x v="7"/>
    <m/>
    <s v="Ethereum"/>
    <m/>
    <x v="0"/>
    <m/>
    <m/>
    <m/>
    <x v="0"/>
    <m/>
    <n v="2"/>
    <x v="6"/>
    <s v="0 eth"/>
    <n v="1"/>
    <m/>
    <x v="64"/>
    <x v="5"/>
    <x v="4"/>
    <m/>
  </r>
  <r>
    <s v="ourshop"/>
    <n v="2019"/>
    <s v="april"/>
    <x v="19"/>
    <n v="23"/>
    <x v="1"/>
    <x v="7"/>
    <m/>
    <s v="Ethereum"/>
    <m/>
    <x v="0"/>
    <m/>
    <m/>
    <m/>
    <x v="0"/>
    <m/>
    <n v="2"/>
    <x v="6"/>
    <s v="0,03 eth"/>
    <n v="1"/>
    <m/>
    <x v="64"/>
    <x v="5"/>
    <x v="4"/>
    <m/>
  </r>
  <r>
    <s v="sprout"/>
    <n v="2019"/>
    <s v="april"/>
    <x v="19"/>
    <n v="23"/>
    <x v="1"/>
    <x v="7"/>
    <m/>
    <s v="Ethereum"/>
    <m/>
    <x v="0"/>
    <m/>
    <m/>
    <m/>
    <x v="0"/>
    <m/>
    <n v="2"/>
    <x v="6"/>
    <s v="0 eth"/>
    <n v="5"/>
    <m/>
    <x v="64"/>
    <x v="2"/>
    <x v="4"/>
    <m/>
  </r>
  <r>
    <s v="whitelye"/>
    <n v="2019"/>
    <s v="april"/>
    <x v="19"/>
    <n v="23"/>
    <x v="1"/>
    <x v="7"/>
    <m/>
    <s v="Ethereum"/>
    <m/>
    <x v="0"/>
    <m/>
    <m/>
    <m/>
    <x v="0"/>
    <m/>
    <n v="1"/>
    <x v="6"/>
    <s v="0,05 eth"/>
    <n v="2"/>
    <m/>
    <x v="64"/>
    <x v="2"/>
    <x v="4"/>
    <m/>
  </r>
  <r>
    <s v="white"/>
    <n v="2019"/>
    <s v="april"/>
    <x v="19"/>
    <n v="23"/>
    <x v="1"/>
    <x v="7"/>
    <m/>
    <s v="Ethereum"/>
    <m/>
    <x v="0"/>
    <m/>
    <m/>
    <m/>
    <x v="0"/>
    <m/>
    <n v="1"/>
    <x v="6"/>
    <s v="0 eth"/>
    <n v="0"/>
    <m/>
    <x v="64"/>
    <x v="4"/>
    <x v="4"/>
    <m/>
  </r>
  <r>
    <s v="blank"/>
    <n v="2019"/>
    <s v="april"/>
    <x v="19"/>
    <n v="23"/>
    <x v="1"/>
    <x v="7"/>
    <m/>
    <s v="Ethereum"/>
    <m/>
    <x v="0"/>
    <m/>
    <m/>
    <m/>
    <x v="0"/>
    <m/>
    <n v="1"/>
    <x v="6"/>
    <s v="0 eth"/>
    <n v="0"/>
    <m/>
    <x v="64"/>
    <x v="4"/>
    <x v="4"/>
    <m/>
  </r>
  <r>
    <s v="new"/>
    <n v="2019"/>
    <s v="april"/>
    <x v="19"/>
    <n v="23"/>
    <x v="1"/>
    <x v="7"/>
    <m/>
    <s v="Ethereum"/>
    <m/>
    <x v="0"/>
    <m/>
    <m/>
    <m/>
    <x v="0"/>
    <m/>
    <n v="1"/>
    <x v="6"/>
    <s v="0 eth"/>
    <n v="3"/>
    <s v="contained value, was voted out"/>
    <x v="64"/>
    <x v="2"/>
    <x v="4"/>
    <m/>
  </r>
  <r>
    <s v="staking"/>
    <n v="2019"/>
    <s v="april"/>
    <x v="19"/>
    <n v="23"/>
    <x v="1"/>
    <x v="7"/>
    <m/>
    <s v="Ethereum"/>
    <m/>
    <x v="0"/>
    <m/>
    <m/>
    <m/>
    <x v="0"/>
    <m/>
    <n v="1"/>
    <x v="6"/>
    <s v="0 eth"/>
    <n v="0"/>
    <m/>
    <x v="64"/>
    <x v="4"/>
    <x v="4"/>
    <m/>
  </r>
  <r>
    <s v="thescottandrebeccashow"/>
    <n v="2019"/>
    <s v="april"/>
    <x v="19"/>
    <n v="23"/>
    <x v="1"/>
    <x v="7"/>
    <m/>
    <s v="Ethereum"/>
    <m/>
    <x v="0"/>
    <m/>
    <m/>
    <m/>
    <x v="0"/>
    <m/>
    <n v="1"/>
    <x v="6"/>
    <s v="0,01 eth "/>
    <n v="1"/>
    <m/>
    <x v="64"/>
    <x v="5"/>
    <x v="4"/>
    <m/>
  </r>
  <r>
    <s v="nordictokenalliance"/>
    <n v="2019"/>
    <s v="april"/>
    <x v="19"/>
    <n v="23"/>
    <x v="1"/>
    <x v="7"/>
    <m/>
    <s v="Ethereum"/>
    <m/>
    <x v="0"/>
    <m/>
    <m/>
    <m/>
    <x v="0"/>
    <m/>
    <n v="1"/>
    <x v="6"/>
    <s v="0 eth"/>
    <n v="2"/>
    <m/>
    <x v="64"/>
    <x v="2"/>
    <x v="4"/>
    <m/>
  </r>
  <r>
    <s v="toliveinunity"/>
    <n v="2019"/>
    <s v="april"/>
    <x v="19"/>
    <n v="23"/>
    <x v="1"/>
    <x v="7"/>
    <m/>
    <s v="Ethereum"/>
    <m/>
    <x v="0"/>
    <m/>
    <m/>
    <m/>
    <x v="0"/>
    <m/>
    <n v="2"/>
    <x v="6"/>
    <s v="0,5 eth, 0,5 sai"/>
    <n v="5"/>
    <m/>
    <x v="64"/>
    <x v="2"/>
    <x v="4"/>
    <m/>
  </r>
  <r>
    <s v="MyBit DAO"/>
    <n v="2019"/>
    <s v="april"/>
    <x v="19"/>
    <n v="23"/>
    <x v="1"/>
    <x v="7"/>
    <s v="MyBit DAO - Looks like recently liquidated -  https://mybit.io/ - https://medium.com/mybit-dapp/mybit-dao-tutorial-5b3bc093963b"/>
    <s v="Ethereum"/>
    <s v="Unknown - tokenholders eliminated"/>
    <x v="3"/>
    <s v="Unknown"/>
    <s v="Unknown"/>
    <s v="Yes 20%"/>
    <x v="1"/>
    <s v="0 to 25%"/>
    <n v="12"/>
    <x v="7"/>
    <s v="0,527 eth, 1 myb"/>
    <n v="78"/>
    <s v="tokenholders registered in &quot;MyTokens&quot;has MyBit Go: Operators (4), MyID en MyTokens -"/>
    <x v="118"/>
    <x v="1"/>
    <x v="5"/>
    <n v="5"/>
  </r>
  <r>
    <s v="shirazbank"/>
    <n v="2019"/>
    <s v="april"/>
    <x v="19"/>
    <n v="23"/>
    <x v="1"/>
    <x v="7"/>
    <m/>
    <s v="Ethereum"/>
    <m/>
    <x v="0"/>
    <m/>
    <m/>
    <m/>
    <x v="0"/>
    <m/>
    <n v="3"/>
    <x v="6"/>
    <s v="2130,33 bdt, 91900 shzi"/>
    <n v="3"/>
    <m/>
    <x v="64"/>
    <x v="2"/>
    <x v="4"/>
    <m/>
  </r>
  <r>
    <s v="galt"/>
    <n v="2019"/>
    <s v="april"/>
    <x v="19"/>
    <n v="23"/>
    <x v="1"/>
    <x v="7"/>
    <m/>
    <s v="Ethereum"/>
    <s v="Dictator - Weighted - Share Like - Permanent - 1 token absolut majority (99%)"/>
    <x v="1"/>
    <s v="Share"/>
    <s v="Indirect - Token Value"/>
    <s v="Yes - 5%"/>
    <x v="2"/>
    <s v="0 to 25%"/>
    <n v="6"/>
    <x v="5"/>
    <s v="0 eth"/>
    <n v="44"/>
    <m/>
    <x v="119"/>
    <x v="1"/>
    <x v="1"/>
    <n v="13"/>
  </r>
  <r>
    <s v="planet0x"/>
    <n v="2019"/>
    <s v="april"/>
    <x v="19"/>
    <n v="23"/>
    <x v="1"/>
    <x v="7"/>
    <m/>
    <s v="Ethereum"/>
    <m/>
    <x v="0"/>
    <m/>
    <m/>
    <m/>
    <x v="0"/>
    <m/>
    <n v="1"/>
    <x v="6"/>
    <s v="0 eth"/>
    <n v="0"/>
    <m/>
    <x v="64"/>
    <x v="4"/>
    <x v="4"/>
    <m/>
  </r>
  <r>
    <s v="pooltogether"/>
    <n v="2019"/>
    <s v="april"/>
    <x v="19"/>
    <n v="23"/>
    <x v="1"/>
    <x v="7"/>
    <m/>
    <s v="Ethereum"/>
    <s v="Dictator - Rep"/>
    <x v="1"/>
    <s v="Reputation"/>
    <s v="No"/>
    <s v="Yes - 100%"/>
    <x v="2"/>
    <s v="75 + to 100%"/>
    <n v="1"/>
    <x v="6"/>
    <s v="0,77 sai"/>
    <n v="26"/>
    <m/>
    <x v="64"/>
    <x v="1"/>
    <x v="4"/>
    <n v="17"/>
  </r>
  <r>
    <s v="dune"/>
    <n v="2019"/>
    <s v="april"/>
    <x v="19"/>
    <n v="23"/>
    <x v="1"/>
    <x v="7"/>
    <m/>
    <s v="Ethereum"/>
    <m/>
    <x v="0"/>
    <m/>
    <m/>
    <m/>
    <x v="0"/>
    <m/>
    <n v="2"/>
    <x v="6"/>
    <s v="0 eth"/>
    <n v="0"/>
    <m/>
    <x v="64"/>
    <x v="4"/>
    <x v="4"/>
    <m/>
  </r>
  <r>
    <s v="galtproject01"/>
    <n v="2019"/>
    <s v="april"/>
    <x v="19"/>
    <n v="23"/>
    <x v="1"/>
    <x v="7"/>
    <m/>
    <s v="Ethereum"/>
    <m/>
    <x v="0"/>
    <m/>
    <m/>
    <m/>
    <x v="0"/>
    <m/>
    <n v="3"/>
    <x v="6"/>
    <s v="0 eth"/>
    <n v="5"/>
    <s v="contained value, was voted out"/>
    <x v="64"/>
    <x v="2"/>
    <x v="4"/>
    <m/>
  </r>
  <r>
    <s v="nasasdasdvsdv"/>
    <n v="2019"/>
    <s v="april"/>
    <x v="19"/>
    <n v="23"/>
    <x v="1"/>
    <x v="7"/>
    <m/>
    <s v="Ethereum"/>
    <m/>
    <x v="0"/>
    <m/>
    <m/>
    <m/>
    <x v="0"/>
    <m/>
    <n v="1"/>
    <x v="6"/>
    <s v="0 eth"/>
    <n v="0"/>
    <m/>
    <x v="64"/>
    <x v="4"/>
    <x v="4"/>
    <m/>
  </r>
  <r>
    <s v="build"/>
    <n v="2019"/>
    <s v="april"/>
    <x v="19"/>
    <n v="23"/>
    <x v="1"/>
    <x v="7"/>
    <m/>
    <s v="Ethereum"/>
    <m/>
    <x v="0"/>
    <m/>
    <m/>
    <m/>
    <x v="0"/>
    <m/>
    <n v="1"/>
    <x v="6"/>
    <s v="0 eth"/>
    <n v="6"/>
    <m/>
    <x v="64"/>
    <x v="2"/>
    <x v="4"/>
    <m/>
  </r>
  <r>
    <s v="hyphalab"/>
    <n v="2019"/>
    <s v="april"/>
    <x v="19"/>
    <n v="23"/>
    <x v="1"/>
    <x v="7"/>
    <m/>
    <s v="Ethereum"/>
    <m/>
    <x v="0"/>
    <m/>
    <m/>
    <m/>
    <x v="0"/>
    <m/>
    <n v="2"/>
    <x v="6"/>
    <s v="175 ant"/>
    <n v="0"/>
    <m/>
    <x v="64"/>
    <x v="4"/>
    <x v="4"/>
    <m/>
  </r>
  <r>
    <s v="leanblockchain"/>
    <n v="2019"/>
    <s v="april"/>
    <x v="19"/>
    <n v="23"/>
    <x v="1"/>
    <x v="7"/>
    <m/>
    <s v="Ethereum"/>
    <m/>
    <x v="0"/>
    <m/>
    <m/>
    <m/>
    <x v="0"/>
    <m/>
    <n v="2"/>
    <x v="6"/>
    <s v="0 eth"/>
    <n v="4"/>
    <m/>
    <x v="64"/>
    <x v="2"/>
    <x v="4"/>
    <m/>
  </r>
  <r>
    <s v="tasit"/>
    <n v="2019"/>
    <s v="april"/>
    <x v="19"/>
    <n v="23"/>
    <x v="1"/>
    <x v="7"/>
    <m/>
    <s v="Ethereum"/>
    <m/>
    <x v="0"/>
    <m/>
    <m/>
    <m/>
    <x v="0"/>
    <m/>
    <n v="2"/>
    <x v="6"/>
    <s v="0,52 sai, 0.00010000000000003 weth"/>
    <n v="8"/>
    <m/>
    <x v="64"/>
    <x v="2"/>
    <x v="4"/>
    <m/>
  </r>
  <r>
    <s v="expenses"/>
    <n v="2019"/>
    <s v="april"/>
    <x v="19"/>
    <n v="23"/>
    <x v="1"/>
    <x v="7"/>
    <m/>
    <s v="Ethereum"/>
    <m/>
    <x v="0"/>
    <m/>
    <m/>
    <m/>
    <x v="0"/>
    <m/>
    <n v="3"/>
    <x v="6"/>
    <s v="0 eth"/>
    <n v="10"/>
    <m/>
    <x v="64"/>
    <x v="2"/>
    <x v="4"/>
    <m/>
  </r>
  <r>
    <s v="holdings"/>
    <n v="2019"/>
    <s v="april"/>
    <x v="19"/>
    <n v="23"/>
    <x v="1"/>
    <x v="7"/>
    <m/>
    <s v="Ethereum"/>
    <s v="Weighted - Share Like - Permanent"/>
    <x v="1"/>
    <s v="Share"/>
    <s v="Indirect - Token Value"/>
    <s v="Relative majority (99,55%)"/>
    <x v="1"/>
    <m/>
    <n v="2"/>
    <x v="6"/>
    <s v="0,0005 dnt, 0,006 sai, 0,004 snx, 0,005 zrx"/>
    <n v="41"/>
    <s v="most votings via agents"/>
    <x v="120"/>
    <x v="1"/>
    <x v="1"/>
    <n v="2"/>
  </r>
  <r>
    <s v="civilwg"/>
    <n v="2019"/>
    <s v="april"/>
    <x v="19"/>
    <n v="23"/>
    <x v="1"/>
    <x v="7"/>
    <m/>
    <s v="Ethereum"/>
    <m/>
    <x v="0"/>
    <m/>
    <m/>
    <m/>
    <x v="0"/>
    <m/>
    <n v="1"/>
    <x v="6"/>
    <s v="0 eth"/>
    <n v="0"/>
    <m/>
    <x v="64"/>
    <x v="4"/>
    <x v="4"/>
    <m/>
  </r>
  <r>
    <s v="injective"/>
    <n v="2019"/>
    <s v="april"/>
    <x v="19"/>
    <n v="23"/>
    <x v="1"/>
    <x v="7"/>
    <m/>
    <s v="Ethereum"/>
    <m/>
    <x v="0"/>
    <m/>
    <m/>
    <m/>
    <x v="0"/>
    <m/>
    <n v="1"/>
    <x v="6"/>
    <s v="0 eth"/>
    <n v="0"/>
    <m/>
    <x v="64"/>
    <x v="4"/>
    <x v="4"/>
    <m/>
  </r>
  <r>
    <s v="tothemoon"/>
    <n v="2019"/>
    <s v="april"/>
    <x v="19"/>
    <n v="23"/>
    <x v="1"/>
    <x v="7"/>
    <m/>
    <s v="Ethereum"/>
    <m/>
    <x v="0"/>
    <m/>
    <m/>
    <m/>
    <x v="0"/>
    <m/>
    <n v="1"/>
    <x v="6"/>
    <s v="0 eth"/>
    <n v="0"/>
    <m/>
    <x v="64"/>
    <x v="4"/>
    <x v="4"/>
    <m/>
  </r>
  <r>
    <s v="kicken"/>
    <n v="2019"/>
    <s v="april"/>
    <x v="19"/>
    <n v="23"/>
    <x v="1"/>
    <x v="7"/>
    <m/>
    <s v="Ethereum"/>
    <m/>
    <x v="0"/>
    <m/>
    <m/>
    <m/>
    <x v="0"/>
    <m/>
    <n v="1"/>
    <x v="6"/>
    <s v="0 eth"/>
    <n v="0"/>
    <m/>
    <x v="64"/>
    <x v="4"/>
    <x v="4"/>
    <m/>
  </r>
  <r>
    <s v="mindtra"/>
    <n v="2019"/>
    <s v="april"/>
    <x v="19"/>
    <n v="23"/>
    <x v="1"/>
    <x v="7"/>
    <m/>
    <s v="Ethereum"/>
    <m/>
    <x v="0"/>
    <m/>
    <m/>
    <m/>
    <x v="0"/>
    <m/>
    <n v="1"/>
    <x v="6"/>
    <s v="3 eth"/>
    <n v="3"/>
    <m/>
    <x v="64"/>
    <x v="2"/>
    <x v="4"/>
    <m/>
  </r>
  <r>
    <s v="yoga"/>
    <n v="2019"/>
    <s v="april"/>
    <x v="19"/>
    <n v="23"/>
    <x v="1"/>
    <x v="7"/>
    <m/>
    <s v="Ethereum"/>
    <m/>
    <x v="0"/>
    <m/>
    <m/>
    <m/>
    <x v="0"/>
    <m/>
    <n v="6"/>
    <x v="5"/>
    <s v="0,05 eth"/>
    <n v="4"/>
    <m/>
    <x v="121"/>
    <x v="2"/>
    <x v="2"/>
    <n v="5"/>
  </r>
  <r>
    <s v="jan"/>
    <n v="2019"/>
    <s v="april"/>
    <x v="19"/>
    <n v="23"/>
    <x v="1"/>
    <x v="7"/>
    <m/>
    <s v="Ethereum"/>
    <m/>
    <x v="0"/>
    <m/>
    <m/>
    <m/>
    <x v="0"/>
    <m/>
    <n v="3"/>
    <x v="6"/>
    <s v="3 bat"/>
    <n v="3"/>
    <m/>
    <x v="64"/>
    <x v="2"/>
    <x v="4"/>
    <m/>
  </r>
  <r>
    <s v="2020project"/>
    <n v="2019"/>
    <s v="april"/>
    <x v="19"/>
    <n v="23"/>
    <x v="1"/>
    <x v="7"/>
    <m/>
    <s v="Ethereum"/>
    <m/>
    <x v="0"/>
    <m/>
    <m/>
    <m/>
    <x v="0"/>
    <m/>
    <n v="1"/>
    <x v="6"/>
    <s v="0 eth"/>
    <n v="0"/>
    <m/>
    <x v="64"/>
    <x v="4"/>
    <x v="4"/>
    <m/>
  </r>
  <r>
    <s v="blacque"/>
    <n v="2019"/>
    <s v="april"/>
    <x v="19"/>
    <n v="23"/>
    <x v="1"/>
    <x v="7"/>
    <m/>
    <s v="Ethereum"/>
    <m/>
    <x v="0"/>
    <m/>
    <m/>
    <m/>
    <x v="0"/>
    <m/>
    <n v="2"/>
    <x v="6"/>
    <s v="0,01 eth"/>
    <n v="2"/>
    <m/>
    <x v="64"/>
    <x v="2"/>
    <x v="4"/>
    <m/>
  </r>
  <r>
    <s v="monica"/>
    <n v="2019"/>
    <s v="april"/>
    <x v="19"/>
    <n v="23"/>
    <x v="1"/>
    <x v="7"/>
    <m/>
    <s v="Ethereum"/>
    <m/>
    <x v="0"/>
    <m/>
    <m/>
    <m/>
    <x v="0"/>
    <m/>
    <n v="1"/>
    <x v="6"/>
    <s v="0 eth"/>
    <n v="0"/>
    <m/>
    <x v="64"/>
    <x v="4"/>
    <x v="4"/>
    <m/>
  </r>
  <r>
    <s v="starlog"/>
    <n v="2019"/>
    <s v="april"/>
    <x v="19"/>
    <n v="23"/>
    <x v="1"/>
    <x v="7"/>
    <m/>
    <s v="Ethereum"/>
    <m/>
    <x v="0"/>
    <m/>
    <m/>
    <m/>
    <x v="0"/>
    <m/>
    <n v="2"/>
    <x v="6"/>
    <s v="0,001eth"/>
    <n v="4"/>
    <m/>
    <x v="64"/>
    <x v="2"/>
    <x v="4"/>
    <m/>
  </r>
  <r>
    <s v="bellaishere"/>
    <n v="2019"/>
    <s v="april"/>
    <x v="19"/>
    <n v="23"/>
    <x v="1"/>
    <x v="7"/>
    <m/>
    <s v="Ethereum"/>
    <m/>
    <x v="0"/>
    <m/>
    <m/>
    <m/>
    <x v="0"/>
    <m/>
    <n v="1"/>
    <x v="6"/>
    <s v="0,01 eth"/>
    <n v="1"/>
    <m/>
    <x v="64"/>
    <x v="5"/>
    <x v="4"/>
    <m/>
  </r>
  <r>
    <s v="bellarockstestorg"/>
    <n v="2019"/>
    <s v="april"/>
    <x v="19"/>
    <n v="23"/>
    <x v="1"/>
    <x v="7"/>
    <m/>
    <s v="Ethereum"/>
    <m/>
    <x v="0"/>
    <m/>
    <m/>
    <m/>
    <x v="0"/>
    <m/>
    <n v="1"/>
    <x v="6"/>
    <s v="0 eth"/>
    <n v="4"/>
    <s v="contained value, was voted out"/>
    <x v="64"/>
    <x v="2"/>
    <x v="4"/>
    <m/>
  </r>
  <r>
    <s v="alexandermazale"/>
    <n v="2019"/>
    <s v="april"/>
    <x v="19"/>
    <n v="23"/>
    <x v="1"/>
    <x v="7"/>
    <m/>
    <s v="Ethereum"/>
    <m/>
    <x v="0"/>
    <m/>
    <m/>
    <m/>
    <x v="0"/>
    <m/>
    <n v="1"/>
    <x v="6"/>
    <s v="0 eth"/>
    <n v="0"/>
    <m/>
    <x v="64"/>
    <x v="4"/>
    <x v="4"/>
    <m/>
  </r>
  <r>
    <s v="estai"/>
    <n v="2019"/>
    <s v="april"/>
    <x v="19"/>
    <n v="23"/>
    <x v="1"/>
    <x v="7"/>
    <m/>
    <s v="Ethereum"/>
    <m/>
    <x v="0"/>
    <m/>
    <m/>
    <m/>
    <x v="0"/>
    <m/>
    <n v="2"/>
    <x v="6"/>
    <s v="0 eth"/>
    <n v="1"/>
    <m/>
    <x v="64"/>
    <x v="5"/>
    <x v="4"/>
    <m/>
  </r>
  <r>
    <s v="07mainnet3"/>
    <n v="2019"/>
    <s v="april"/>
    <x v="19"/>
    <n v="23"/>
    <x v="1"/>
    <x v="7"/>
    <m/>
    <s v="Ethereum"/>
    <m/>
    <x v="0"/>
    <m/>
    <m/>
    <m/>
    <x v="0"/>
    <m/>
    <n v="1"/>
    <x v="6"/>
    <s v="0,02 eth"/>
    <n v="6"/>
    <m/>
    <x v="64"/>
    <x v="2"/>
    <x v="4"/>
    <m/>
  </r>
  <r>
    <s v="07mainnet2"/>
    <n v="2019"/>
    <s v="april"/>
    <x v="19"/>
    <n v="23"/>
    <x v="1"/>
    <x v="7"/>
    <m/>
    <s v="Ethereum"/>
    <m/>
    <x v="0"/>
    <m/>
    <m/>
    <m/>
    <x v="0"/>
    <m/>
    <n v="1"/>
    <x v="6"/>
    <s v="0 eth"/>
    <n v="1"/>
    <m/>
    <x v="64"/>
    <x v="5"/>
    <x v="4"/>
    <m/>
  </r>
  <r>
    <s v="0xda4d443DceD9dC3EbD0846E3A2b0c28c8B54a0fA"/>
    <n v="2019"/>
    <s v="april"/>
    <x v="19"/>
    <n v="23"/>
    <x v="1"/>
    <x v="7"/>
    <m/>
    <s v="Ethereum"/>
    <m/>
    <x v="0"/>
    <m/>
    <m/>
    <m/>
    <x v="0"/>
    <m/>
    <n v="1"/>
    <x v="6"/>
    <s v="0 eth"/>
    <n v="1"/>
    <m/>
    <x v="64"/>
    <x v="5"/>
    <x v="4"/>
    <m/>
  </r>
  <r>
    <s v="0xf24De6Ea74B1bCd30D30ceAf3b8D5FbAb43C13DF"/>
    <n v="2019"/>
    <s v="april"/>
    <x v="19"/>
    <n v="23"/>
    <x v="3"/>
    <x v="7"/>
    <s v="look terminated, no more functionality"/>
    <s v="Ethereum"/>
    <m/>
    <x v="0"/>
    <m/>
    <m/>
    <m/>
    <x v="0"/>
    <m/>
    <s v="na"/>
    <x v="0"/>
    <s v="na"/>
    <s v="na"/>
    <m/>
    <x v="64"/>
    <x v="0"/>
    <x v="4"/>
    <m/>
  </r>
  <r>
    <s v="ssh"/>
    <n v="2019"/>
    <s v="april"/>
    <x v="19"/>
    <n v="23"/>
    <x v="1"/>
    <x v="7"/>
    <m/>
    <s v="Ethereum"/>
    <m/>
    <x v="0"/>
    <m/>
    <m/>
    <m/>
    <x v="0"/>
    <m/>
    <n v="2"/>
    <x v="6"/>
    <s v="0 eth"/>
    <n v="1"/>
    <m/>
    <x v="64"/>
    <x v="5"/>
    <x v="4"/>
    <m/>
  </r>
  <r>
    <s v="daoconomy"/>
    <n v="2019"/>
    <s v="april"/>
    <x v="19"/>
    <n v="23"/>
    <x v="1"/>
    <x v="7"/>
    <m/>
    <s v="Ethereum"/>
    <s v="Weighted - Share Like - Permanent"/>
    <x v="1"/>
    <s v="Share"/>
    <s v="Indirect - Token Value"/>
    <s v="Yes - 3%"/>
    <x v="1"/>
    <s v="0 to 25%"/>
    <n v="12"/>
    <x v="7"/>
    <s v="0 eth"/>
    <n v="26"/>
    <m/>
    <x v="64"/>
    <x v="1"/>
    <x v="4"/>
    <n v="23"/>
  </r>
  <r>
    <s v="citizengame"/>
    <n v="2019"/>
    <s v="april"/>
    <x v="19"/>
    <n v="23"/>
    <x v="1"/>
    <x v="7"/>
    <m/>
    <s v="Ethereum"/>
    <m/>
    <x v="0"/>
    <m/>
    <m/>
    <m/>
    <x v="0"/>
    <m/>
    <n v="1"/>
    <x v="6"/>
    <s v="0 eth"/>
    <n v="0"/>
    <m/>
    <x v="64"/>
    <x v="4"/>
    <x v="4"/>
    <m/>
  </r>
  <r>
    <s v="unartig"/>
    <n v="2019"/>
    <s v="april"/>
    <x v="19"/>
    <n v="23"/>
    <x v="1"/>
    <x v="7"/>
    <m/>
    <s v="Ethereum"/>
    <m/>
    <x v="0"/>
    <m/>
    <m/>
    <m/>
    <x v="0"/>
    <m/>
    <n v="1"/>
    <x v="6"/>
    <s v="5 dai"/>
    <n v="6"/>
    <m/>
    <x v="122"/>
    <x v="2"/>
    <x v="5"/>
    <n v="7"/>
  </r>
  <r>
    <s v="oncommunity"/>
    <n v="2019"/>
    <s v="april"/>
    <x v="19"/>
    <n v="23"/>
    <x v="1"/>
    <x v="7"/>
    <m/>
    <s v="Ethereum"/>
    <s v="Weighted - Share Like - Permanent"/>
    <x v="1"/>
    <s v="Share"/>
    <s v="Indirect - Token Value"/>
    <s v="Yes - 51%"/>
    <x v="1"/>
    <s v="50+ to 75%"/>
    <n v="5"/>
    <x v="6"/>
    <s v="0,301 eth, 15 omg, 60 sai"/>
    <n v="21"/>
    <m/>
    <x v="64"/>
    <x v="1"/>
    <x v="4"/>
    <n v="21"/>
  </r>
  <r>
    <s v="blankbank"/>
    <n v="2019"/>
    <s v="april"/>
    <x v="19"/>
    <n v="23"/>
    <x v="1"/>
    <x v="7"/>
    <m/>
    <s v="Ethereum"/>
    <m/>
    <x v="0"/>
    <m/>
    <m/>
    <m/>
    <x v="0"/>
    <m/>
    <n v="1"/>
    <x v="6"/>
    <s v="0 eth"/>
    <n v="0"/>
    <m/>
    <x v="64"/>
    <x v="4"/>
    <x v="4"/>
    <m/>
  </r>
  <r>
    <s v="fairdao"/>
    <n v="2019"/>
    <s v="april"/>
    <x v="19"/>
    <n v="23"/>
    <x v="1"/>
    <x v="7"/>
    <m/>
    <s v="Ethereum"/>
    <m/>
    <x v="0"/>
    <m/>
    <m/>
    <m/>
    <x v="0"/>
    <m/>
    <n v="12"/>
    <x v="7"/>
    <s v="0.0001255 eth"/>
    <n v="7"/>
    <s v="contained value, was voted out"/>
    <x v="64"/>
    <x v="2"/>
    <x v="4"/>
    <m/>
  </r>
  <r>
    <s v="merklizer"/>
    <n v="2019"/>
    <s v="april"/>
    <x v="19"/>
    <n v="23"/>
    <x v="1"/>
    <x v="7"/>
    <m/>
    <s v="Ethereum"/>
    <s v="Membership - 1 account - 1 vote"/>
    <x v="2"/>
    <s v="Direct Democracy"/>
    <s v="No"/>
    <s v="Yes - 50%"/>
    <x v="1"/>
    <s v="50+ to 75%"/>
    <n v="2"/>
    <x v="6"/>
    <n v="0"/>
    <n v="14"/>
    <m/>
    <x v="123"/>
    <x v="1"/>
    <x v="2"/>
    <n v="11"/>
  </r>
  <r>
    <s v="futureofmoney"/>
    <n v="2019"/>
    <s v="april"/>
    <x v="19"/>
    <n v="23"/>
    <x v="1"/>
    <x v="7"/>
    <m/>
    <s v="Ethereum"/>
    <s v="Weighted - Share Like - Permanent"/>
    <x v="1"/>
    <s v="Share"/>
    <s v="Indirect - Token Value"/>
    <s v="Yes - 50%"/>
    <x v="1"/>
    <s v="50+ to 75%"/>
    <n v="3"/>
    <x v="6"/>
    <s v="0 eth"/>
    <n v="11"/>
    <s v="contained value, was voted out"/>
    <x v="64"/>
    <x v="1"/>
    <x v="4"/>
    <n v="20"/>
  </r>
  <r>
    <s v="dev"/>
    <n v="2019"/>
    <s v="april"/>
    <x v="19"/>
    <n v="23"/>
    <x v="1"/>
    <x v="7"/>
    <m/>
    <s v="Ethereum"/>
    <m/>
    <x v="0"/>
    <m/>
    <m/>
    <m/>
    <x v="0"/>
    <m/>
    <n v="1"/>
    <x v="6"/>
    <s v="0 eth"/>
    <n v="2"/>
    <m/>
    <x v="64"/>
    <x v="2"/>
    <x v="4"/>
    <m/>
  </r>
  <r>
    <s v="alice"/>
    <n v="2019"/>
    <s v="april"/>
    <x v="19"/>
    <n v="23"/>
    <x v="1"/>
    <x v="7"/>
    <m/>
    <s v="Ethereum"/>
    <m/>
    <x v="0"/>
    <m/>
    <m/>
    <m/>
    <x v="0"/>
    <m/>
    <n v="1"/>
    <x v="6"/>
    <s v="0,2 eth"/>
    <n v="3"/>
    <m/>
    <x v="64"/>
    <x v="2"/>
    <x v="4"/>
    <m/>
  </r>
  <r>
    <s v="japan"/>
    <n v="2019"/>
    <s v="april"/>
    <x v="19"/>
    <n v="23"/>
    <x v="1"/>
    <x v="7"/>
    <m/>
    <s v="Ethereum"/>
    <m/>
    <x v="0"/>
    <m/>
    <m/>
    <m/>
    <x v="0"/>
    <m/>
    <n v="1"/>
    <x v="6"/>
    <s v="0 eth"/>
    <n v="1"/>
    <m/>
    <x v="64"/>
    <x v="5"/>
    <x v="4"/>
    <m/>
  </r>
  <r>
    <s v="associationboard"/>
    <n v="2019"/>
    <s v="april"/>
    <x v="19"/>
    <n v="23"/>
    <x v="1"/>
    <x v="7"/>
    <s v="association board of aragon, votings on AGPs"/>
    <s v="Ethereum"/>
    <s v="Weighted - Share Like - Permanent"/>
    <x v="1"/>
    <s v="Share"/>
    <s v="Indirect - Token Value"/>
    <s v="Yes - 51%"/>
    <x v="1"/>
    <s v="50+ to 75%"/>
    <n v="2"/>
    <x v="6"/>
    <s v="0 eth"/>
    <n v="61"/>
    <m/>
    <x v="67"/>
    <x v="1"/>
    <x v="2"/>
    <n v="12"/>
  </r>
  <r>
    <s v="aira"/>
    <n v="2019"/>
    <s v="april"/>
    <x v="19"/>
    <n v="23"/>
    <x v="1"/>
    <x v="7"/>
    <m/>
    <s v="Ethereum"/>
    <s v="Weighted - Share Like - Permanent"/>
    <x v="1"/>
    <s v="Share"/>
    <s v="Indirect - Token Value"/>
    <s v="Yes - 6% (in practice 1 vote is enough)"/>
    <x v="1"/>
    <s v="0 to 25%"/>
    <n v="9"/>
    <x v="5"/>
    <s v="327,384 eth, 32907 air, 425494 dai, 50 rws, 50 sai, 0,007 uni-v2, 1737200,238 xrt, 1720,3 xyo, 6 zrx"/>
    <n v="44"/>
    <m/>
    <x v="124"/>
    <x v="1"/>
    <x v="1"/>
    <s v="&lt;1"/>
  </r>
  <r>
    <s v="levelk"/>
    <n v="2019"/>
    <s v="april"/>
    <x v="19"/>
    <n v="23"/>
    <x v="1"/>
    <x v="7"/>
    <m/>
    <s v="Ethereum"/>
    <m/>
    <x v="0"/>
    <m/>
    <m/>
    <m/>
    <x v="0"/>
    <m/>
    <n v="3"/>
    <x v="6"/>
    <s v="0,01 eth, 0,08 ant, 0,251 pan"/>
    <n v="3"/>
    <s v="contained value, was voted out"/>
    <x v="125"/>
    <x v="2"/>
    <x v="2"/>
    <n v="9"/>
  </r>
  <r>
    <s v="openesq"/>
    <n v="2019"/>
    <s v="april"/>
    <x v="19"/>
    <n v="23"/>
    <x v="1"/>
    <x v="7"/>
    <m/>
    <s v="Ethereum"/>
    <s v="Membership - 1 account - 1 vote"/>
    <x v="2"/>
    <s v="Direct Democracy"/>
    <s v="No"/>
    <s v="Yes - 100%"/>
    <x v="1"/>
    <s v="75 + to 100%"/>
    <n v="3"/>
    <x v="6"/>
    <s v="1,8 eth, 5 brln, 1000 oec, 6 oecc, 60 sai"/>
    <n v="23"/>
    <m/>
    <x v="64"/>
    <x v="1"/>
    <x v="4"/>
    <n v="20"/>
  </r>
  <r>
    <s v="futhorcecosystem"/>
    <n v="2019"/>
    <s v="april"/>
    <x v="19"/>
    <n v="23"/>
    <x v="1"/>
    <x v="7"/>
    <m/>
    <s v="Ethereum"/>
    <s v="Weighted - Share Like - Permanent"/>
    <x v="1"/>
    <s v="Share"/>
    <s v="Indirect - Token Value"/>
    <s v="Yes - 75%"/>
    <x v="1"/>
    <s v="75 + to 100%"/>
    <n v="6"/>
    <x v="5"/>
    <s v="1,74 eth, 18,85 ant, 113 cpay, 2 lpt, 23848,62 npxs, 600,94 sai, 0.000x wbtc"/>
    <n v="20"/>
    <m/>
    <x v="64"/>
    <x v="1"/>
    <x v="4"/>
    <n v="18"/>
  </r>
  <r>
    <s v="futhorcecosystems"/>
    <n v="2019"/>
    <s v="april"/>
    <x v="19"/>
    <n v="23"/>
    <x v="1"/>
    <x v="7"/>
    <m/>
    <s v="Ethereum"/>
    <m/>
    <x v="0"/>
    <m/>
    <m/>
    <m/>
    <x v="0"/>
    <m/>
    <n v="2"/>
    <x v="6"/>
    <s v="0 eth"/>
    <n v="4"/>
    <m/>
    <x v="64"/>
    <x v="2"/>
    <x v="4"/>
    <m/>
  </r>
  <r>
    <s v="hashedge"/>
    <n v="2019"/>
    <s v="april"/>
    <x v="19"/>
    <n v="23"/>
    <x v="1"/>
    <x v="7"/>
    <m/>
    <s v="Ethereum"/>
    <m/>
    <x v="0"/>
    <m/>
    <m/>
    <m/>
    <x v="0"/>
    <m/>
    <n v="1"/>
    <x v="6"/>
    <s v="0 eth"/>
    <n v="1"/>
    <m/>
    <x v="64"/>
    <x v="5"/>
    <x v="4"/>
    <m/>
  </r>
  <r>
    <s v="0xaa95B84C444c5FEd9f43ac0045b874Aa95a3040f"/>
    <n v="2019"/>
    <s v="april"/>
    <x v="19"/>
    <n v="23"/>
    <x v="1"/>
    <x v="7"/>
    <s v="kleros.io voting dao (e.g. https://forum.kleros.io/t/proposal-name-b/191)"/>
    <s v="Ethereum"/>
    <s v="Unknown - tokenholders eliminated"/>
    <x v="3"/>
    <s v="Unknown"/>
    <s v="Unknown"/>
    <s v="Relative majority"/>
    <x v="1"/>
    <m/>
    <s v="can't derive amount"/>
    <x v="3"/>
    <s v="na"/>
    <n v="31"/>
    <s v="is active, but no token overview or finance overview"/>
    <x v="126"/>
    <x v="1"/>
    <x v="1"/>
    <n v="5"/>
  </r>
  <r>
    <s v="redmocracia"/>
    <n v="2019"/>
    <s v="april"/>
    <x v="19"/>
    <n v="23"/>
    <x v="1"/>
    <x v="7"/>
    <m/>
    <s v="Ethereum"/>
    <m/>
    <x v="0"/>
    <m/>
    <m/>
    <m/>
    <x v="0"/>
    <m/>
    <n v="1"/>
    <x v="6"/>
    <s v="0 eth"/>
    <n v="9"/>
    <m/>
    <x v="64"/>
    <x v="2"/>
    <x v="4"/>
    <m/>
  </r>
  <r>
    <s v="section13"/>
    <n v="2019"/>
    <s v="april"/>
    <x v="19"/>
    <n v="23"/>
    <x v="1"/>
    <x v="7"/>
    <m/>
    <s v="Ethereum"/>
    <m/>
    <x v="0"/>
    <m/>
    <m/>
    <m/>
    <x v="0"/>
    <m/>
    <n v="2"/>
    <x v="6"/>
    <s v="0 eth"/>
    <n v="6"/>
    <s v="contained value, was voted out"/>
    <x v="64"/>
    <x v="2"/>
    <x v="4"/>
    <m/>
  </r>
  <r>
    <s v="association"/>
    <n v="2019"/>
    <s v="april"/>
    <x v="19"/>
    <n v="23"/>
    <x v="1"/>
    <x v="7"/>
    <m/>
    <s v="Ethereum"/>
    <s v="Weighted - Share Like - Permanent"/>
    <x v="1"/>
    <s v="Share"/>
    <s v="Indirect - Token Value"/>
    <s v="Yes - 49%"/>
    <x v="1"/>
    <s v="25+ to 50%"/>
    <n v="3"/>
    <x v="6"/>
    <s v="0.000000000000003703 eth, 0.000000000011036219 ant, 0.000000000906778284 dai, 0.000000000007587589 sai"/>
    <n v="91"/>
    <m/>
    <x v="127"/>
    <x v="1"/>
    <x v="1"/>
    <n v="13"/>
  </r>
  <r>
    <s v="testeo"/>
    <n v="2019"/>
    <s v="april"/>
    <x v="19"/>
    <n v="23"/>
    <x v="1"/>
    <x v="7"/>
    <m/>
    <s v="Ethereum"/>
    <m/>
    <x v="0"/>
    <m/>
    <m/>
    <m/>
    <x v="0"/>
    <m/>
    <n v="2"/>
    <x v="6"/>
    <s v="0 eth"/>
    <n v="0"/>
    <m/>
    <x v="64"/>
    <x v="4"/>
    <x v="4"/>
    <m/>
  </r>
  <r>
    <s v="aa"/>
    <n v="2019"/>
    <s v="april"/>
    <x v="19"/>
    <n v="23"/>
    <x v="1"/>
    <x v="7"/>
    <m/>
    <s v="Ethereum"/>
    <m/>
    <x v="0"/>
    <m/>
    <m/>
    <m/>
    <x v="0"/>
    <m/>
    <n v="3"/>
    <x v="6"/>
    <s v="0 eth"/>
    <n v="0"/>
    <m/>
    <x v="64"/>
    <x v="4"/>
    <x v="4"/>
    <m/>
  </r>
  <r>
    <s v="zoo"/>
    <n v="2019"/>
    <s v="april"/>
    <x v="19"/>
    <n v="23"/>
    <x v="1"/>
    <x v="7"/>
    <m/>
    <s v="Ethereum"/>
    <m/>
    <x v="0"/>
    <m/>
    <m/>
    <m/>
    <x v="0"/>
    <m/>
    <n v="17"/>
    <x v="7"/>
    <s v="0,001 eth, 3,5 suc, 0,025 weth"/>
    <n v="5"/>
    <s v="2 tokenholders met 0 tokens"/>
    <x v="128"/>
    <x v="2"/>
    <x v="2"/>
    <n v="2"/>
  </r>
  <r>
    <s v="peregrine"/>
    <n v="2019"/>
    <s v="april"/>
    <x v="19"/>
    <n v="23"/>
    <x v="1"/>
    <x v="7"/>
    <m/>
    <s v="Ethereum"/>
    <m/>
    <x v="0"/>
    <m/>
    <m/>
    <m/>
    <x v="0"/>
    <m/>
    <n v="3"/>
    <x v="6"/>
    <s v="0,001 eth"/>
    <n v="4"/>
    <m/>
    <x v="64"/>
    <x v="2"/>
    <x v="4"/>
    <m/>
  </r>
  <r>
    <s v="google"/>
    <n v="2019"/>
    <s v="april"/>
    <x v="19"/>
    <n v="23"/>
    <x v="1"/>
    <x v="7"/>
    <m/>
    <s v="Ethereum"/>
    <m/>
    <x v="0"/>
    <m/>
    <m/>
    <m/>
    <x v="0"/>
    <m/>
    <n v="1"/>
    <x v="6"/>
    <s v="0 eth"/>
    <n v="0"/>
    <m/>
    <x v="64"/>
    <x v="4"/>
    <x v="4"/>
    <m/>
  </r>
  <r>
    <s v="ncm"/>
    <n v="2019"/>
    <s v="april"/>
    <x v="19"/>
    <n v="23"/>
    <x v="1"/>
    <x v="7"/>
    <s v="ncm stands for newconomy (https://newconomy.media/)"/>
    <s v="Ethereum"/>
    <m/>
    <x v="0"/>
    <m/>
    <m/>
    <m/>
    <x v="0"/>
    <m/>
    <n v="301"/>
    <x v="2"/>
    <s v="0 eth"/>
    <n v="1"/>
    <s v="did contain value, was transfered out (not visible in voting), according to tokenholder page there are 301 holders, 0x3917d5db38879bab97cb5b65ec5562f4cf648196"/>
    <x v="64"/>
    <x v="5"/>
    <x v="4"/>
    <m/>
  </r>
  <r>
    <s v="0xd57f4dec117f37e9B2B82aF19B73dF7123E476B3"/>
    <n v="2019"/>
    <s v="april"/>
    <x v="19"/>
    <n v="23"/>
    <x v="1"/>
    <x v="7"/>
    <m/>
    <s v="Ethereum"/>
    <m/>
    <x v="0"/>
    <m/>
    <m/>
    <m/>
    <x v="0"/>
    <m/>
    <s v="na"/>
    <x v="3"/>
    <s v="na - used to have pnk"/>
    <n v="2"/>
    <m/>
    <x v="64"/>
    <x v="2"/>
    <x v="4"/>
    <m/>
  </r>
  <r>
    <s v="supercompute"/>
    <n v="2019"/>
    <s v="april"/>
    <x v="19"/>
    <n v="23"/>
    <x v="1"/>
    <x v="7"/>
    <m/>
    <s v="Ethereum"/>
    <s v="Unknown - tokenholders eliminated"/>
    <x v="3"/>
    <s v="Unknown"/>
    <s v="Unknown"/>
    <s v="Yes - 100%"/>
    <x v="1"/>
    <s v="75 + to 100%"/>
    <n v="1"/>
    <x v="6"/>
    <s v="0,002 eth, 100 mana, 50 snt"/>
    <n v="17"/>
    <s v="only tokenholder burned token https://etherscan.io/tx/0xf365a3429438969c4d2240719ee6c0c9b9f21b8c2ecde8066addca25412ba882"/>
    <x v="129"/>
    <x v="1"/>
    <x v="5"/>
    <n v="9"/>
  </r>
  <r>
    <s v="wuguide"/>
    <n v="2019"/>
    <s v="april"/>
    <x v="19"/>
    <n v="23"/>
    <x v="1"/>
    <x v="7"/>
    <m/>
    <s v="Ethereum"/>
    <m/>
    <x v="0"/>
    <m/>
    <m/>
    <m/>
    <x v="0"/>
    <m/>
    <n v="2"/>
    <x v="6"/>
    <s v="0 eth"/>
    <n v="1"/>
    <m/>
    <x v="130"/>
    <x v="2"/>
    <x v="2"/>
    <n v="8"/>
  </r>
  <r>
    <s v="cele"/>
    <n v="2019"/>
    <s v="april"/>
    <x v="19"/>
    <n v="23"/>
    <x v="1"/>
    <x v="7"/>
    <m/>
    <s v="Ethereum"/>
    <m/>
    <x v="0"/>
    <m/>
    <m/>
    <m/>
    <x v="0"/>
    <m/>
    <n v="1"/>
    <x v="6"/>
    <s v="0 eth"/>
    <n v="0"/>
    <m/>
    <x v="64"/>
    <x v="4"/>
    <x v="4"/>
    <m/>
  </r>
  <r>
    <s v="code"/>
    <n v="2019"/>
    <s v="april"/>
    <x v="19"/>
    <n v="23"/>
    <x v="1"/>
    <x v="7"/>
    <m/>
    <s v="Ethereum"/>
    <m/>
    <x v="0"/>
    <m/>
    <m/>
    <m/>
    <x v="0"/>
    <m/>
    <n v="1"/>
    <x v="6"/>
    <s v="0 eth"/>
    <n v="0"/>
    <m/>
    <x v="64"/>
    <x v="4"/>
    <x v="4"/>
    <m/>
  </r>
  <r>
    <s v="swarm"/>
    <n v="2019"/>
    <s v="march"/>
    <x v="20"/>
    <n v="24"/>
    <x v="1"/>
    <x v="7"/>
    <m/>
    <s v="Ethereum"/>
    <m/>
    <x v="0"/>
    <m/>
    <m/>
    <m/>
    <x v="0"/>
    <m/>
    <n v="1"/>
    <x v="6"/>
    <s v="10 sai"/>
    <n v="2"/>
    <m/>
    <x v="64"/>
    <x v="2"/>
    <x v="4"/>
    <m/>
  </r>
  <r>
    <s v="io"/>
    <n v="2019"/>
    <s v="march"/>
    <x v="20"/>
    <n v="24"/>
    <x v="1"/>
    <x v="7"/>
    <m/>
    <s v="Ethereum"/>
    <m/>
    <x v="0"/>
    <m/>
    <m/>
    <m/>
    <x v="0"/>
    <m/>
    <n v="1"/>
    <x v="6"/>
    <s v="0 eth"/>
    <n v="1"/>
    <m/>
    <x v="131"/>
    <x v="5"/>
    <x v="5"/>
    <n v="12"/>
  </r>
  <r>
    <s v="toko"/>
    <n v="2019"/>
    <s v="march"/>
    <x v="20"/>
    <n v="24"/>
    <x v="1"/>
    <x v="7"/>
    <m/>
    <s v="Ethereum"/>
    <m/>
    <x v="0"/>
    <m/>
    <m/>
    <m/>
    <x v="0"/>
    <m/>
    <n v="2"/>
    <x v="6"/>
    <s v="0 eth"/>
    <n v="9"/>
    <s v="contained value, was voted out"/>
    <x v="64"/>
    <x v="2"/>
    <x v="4"/>
    <m/>
  </r>
  <r>
    <s v="multisig"/>
    <n v="2019"/>
    <s v="march"/>
    <x v="20"/>
    <n v="24"/>
    <x v="1"/>
    <x v="7"/>
    <m/>
    <s v="Ethereum"/>
    <m/>
    <x v="0"/>
    <m/>
    <m/>
    <m/>
    <x v="0"/>
    <m/>
    <n v="4"/>
    <x v="6"/>
    <s v="0 eth"/>
    <n v="3"/>
    <s v="contained value, was voted out"/>
    <x v="64"/>
    <x v="2"/>
    <x v="4"/>
    <m/>
  </r>
  <r>
    <s v="newconomy"/>
    <n v="2019"/>
    <s v="march"/>
    <x v="20"/>
    <n v="24"/>
    <x v="1"/>
    <x v="7"/>
    <s v="connected to ncm?"/>
    <s v="Ethereum"/>
    <m/>
    <x v="0"/>
    <m/>
    <m/>
    <m/>
    <x v="0"/>
    <m/>
    <n v="3"/>
    <x v="6"/>
    <s v="0 eth"/>
    <n v="3"/>
    <m/>
    <x v="64"/>
    <x v="2"/>
    <x v="4"/>
    <m/>
  </r>
  <r>
    <s v="noah"/>
    <n v="2019"/>
    <s v="march"/>
    <x v="20"/>
    <n v="24"/>
    <x v="1"/>
    <x v="7"/>
    <m/>
    <s v="Ethereum"/>
    <m/>
    <x v="0"/>
    <m/>
    <m/>
    <m/>
    <x v="0"/>
    <m/>
    <n v="1"/>
    <x v="6"/>
    <s v="0 eth"/>
    <n v="2"/>
    <m/>
    <x v="132"/>
    <x v="2"/>
    <x v="5"/>
    <n v="9"/>
  </r>
  <r>
    <s v="phi"/>
    <n v="2019"/>
    <s v="march"/>
    <x v="20"/>
    <n v="24"/>
    <x v="1"/>
    <x v="7"/>
    <m/>
    <s v="Ethereum"/>
    <m/>
    <x v="0"/>
    <m/>
    <m/>
    <m/>
    <x v="0"/>
    <m/>
    <n v="1"/>
    <x v="6"/>
    <s v="0 eth"/>
    <n v="7"/>
    <s v="1 tokenholder with 0 tokens, did contained value, was voted out, second token holder has 0 balance in voting tokens, maybe extreme small amount?"/>
    <x v="133"/>
    <x v="2"/>
    <x v="5"/>
    <n v="11"/>
  </r>
  <r>
    <s v="wenhao"/>
    <n v="2019"/>
    <s v="march"/>
    <x v="20"/>
    <n v="24"/>
    <x v="1"/>
    <x v="7"/>
    <m/>
    <s v="Ethereum"/>
    <m/>
    <x v="0"/>
    <m/>
    <m/>
    <m/>
    <x v="0"/>
    <m/>
    <n v="1"/>
    <x v="6"/>
    <s v="0 eth"/>
    <n v="0"/>
    <m/>
    <x v="64"/>
    <x v="4"/>
    <x v="4"/>
    <m/>
  </r>
  <r>
    <s v="wetrustdev"/>
    <n v="2019"/>
    <s v="march"/>
    <x v="20"/>
    <n v="24"/>
    <x v="1"/>
    <x v="7"/>
    <m/>
    <s v="Ethereum"/>
    <m/>
    <x v="0"/>
    <m/>
    <m/>
    <m/>
    <x v="0"/>
    <m/>
    <n v="2"/>
    <x v="6"/>
    <s v="0 eth"/>
    <n v="3"/>
    <m/>
    <x v="64"/>
    <x v="2"/>
    <x v="4"/>
    <m/>
  </r>
  <r>
    <s v="om"/>
    <n v="2019"/>
    <s v="march"/>
    <x v="20"/>
    <n v="24"/>
    <x v="1"/>
    <x v="7"/>
    <m/>
    <s v="Ethereum"/>
    <m/>
    <x v="0"/>
    <m/>
    <m/>
    <m/>
    <x v="0"/>
    <m/>
    <n v="1"/>
    <x v="6"/>
    <s v="0 eth"/>
    <n v="1"/>
    <m/>
    <x v="64"/>
    <x v="5"/>
    <x v="4"/>
    <m/>
  </r>
  <r>
    <s v="tict"/>
    <n v="2019"/>
    <s v="march"/>
    <x v="20"/>
    <n v="24"/>
    <x v="1"/>
    <x v="7"/>
    <m/>
    <s v="Ethereum"/>
    <m/>
    <x v="0"/>
    <m/>
    <m/>
    <m/>
    <x v="0"/>
    <m/>
    <n v="3"/>
    <x v="6"/>
    <s v="0 tict"/>
    <n v="3"/>
    <s v="the Coin of Tianfu Institute for Cultural Tourism"/>
    <x v="64"/>
    <x v="2"/>
    <x v="4"/>
    <m/>
  </r>
  <r>
    <s v="xorderrr"/>
    <n v="2019"/>
    <s v="march"/>
    <x v="20"/>
    <n v="24"/>
    <x v="1"/>
    <x v="7"/>
    <m/>
    <s v="Ethereum"/>
    <m/>
    <x v="0"/>
    <m/>
    <m/>
    <m/>
    <x v="0"/>
    <m/>
    <n v="18"/>
    <x v="7"/>
    <n v="0"/>
    <n v="3"/>
    <m/>
    <x v="64"/>
    <x v="2"/>
    <x v="4"/>
    <m/>
  </r>
  <r>
    <s v="redao"/>
    <n v="2019"/>
    <s v="march"/>
    <x v="20"/>
    <n v="24"/>
    <x v="1"/>
    <x v="7"/>
    <m/>
    <s v="Ethereum"/>
    <m/>
    <x v="0"/>
    <m/>
    <m/>
    <m/>
    <x v="0"/>
    <m/>
    <n v="2"/>
    <x v="6"/>
    <s v="0,2 eth"/>
    <n v="7"/>
    <m/>
    <x v="64"/>
    <x v="2"/>
    <x v="4"/>
    <m/>
  </r>
  <r>
    <s v="0xE3E2F42CCa5Dc81C27CDf0A90A01aaf8FcfF47A5"/>
    <n v="2019"/>
    <s v="march"/>
    <x v="20"/>
    <n v="24"/>
    <x v="3"/>
    <x v="7"/>
    <s v="look terminated, no more functionality"/>
    <s v="Ethereum"/>
    <m/>
    <x v="0"/>
    <m/>
    <m/>
    <m/>
    <x v="0"/>
    <m/>
    <s v="na"/>
    <x v="0"/>
    <s v="na"/>
    <s v="na"/>
    <s v="allemaal eind maart 2019 gecreeerd"/>
    <x v="64"/>
    <x v="0"/>
    <x v="4"/>
    <m/>
  </r>
  <r>
    <s v="asman"/>
    <n v="2019"/>
    <s v="march"/>
    <x v="20"/>
    <n v="24"/>
    <x v="1"/>
    <x v="7"/>
    <m/>
    <s v="Ethereum"/>
    <s v="Weighted - Share Like - Permanent"/>
    <x v="1"/>
    <s v="Share"/>
    <s v="Indirect - Token Value"/>
    <s v="Yes - 50%"/>
    <x v="1"/>
    <s v="50+ to 75%"/>
    <n v="4"/>
    <x v="6"/>
    <s v="10662,52 bdt"/>
    <n v="25"/>
    <m/>
    <x v="64"/>
    <x v="1"/>
    <x v="4"/>
    <n v="16"/>
  </r>
  <r>
    <s v="atelier"/>
    <n v="2019"/>
    <s v="march"/>
    <x v="20"/>
    <n v="24"/>
    <x v="1"/>
    <x v="7"/>
    <m/>
    <s v="Ethereum"/>
    <m/>
    <x v="0"/>
    <m/>
    <m/>
    <m/>
    <x v="0"/>
    <m/>
    <n v="1"/>
    <x v="6"/>
    <s v="0 eth"/>
    <n v="1"/>
    <m/>
    <x v="64"/>
    <x v="5"/>
    <x v="4"/>
    <m/>
  </r>
  <r>
    <s v="0x563033cD0e13956285A0Ec902a32DFeD65C25Ef4"/>
    <n v="2019"/>
    <s v="march"/>
    <x v="20"/>
    <n v="24"/>
    <x v="3"/>
    <x v="7"/>
    <s v="look terminated, no more functionality"/>
    <s v="Ethereum"/>
    <m/>
    <x v="0"/>
    <m/>
    <m/>
    <m/>
    <x v="0"/>
    <m/>
    <s v="na"/>
    <x v="0"/>
    <s v="na"/>
    <s v="na"/>
    <s v="allemaal eind maart 2019 gecreeerd"/>
    <x v="64"/>
    <x v="0"/>
    <x v="4"/>
    <m/>
  </r>
  <r>
    <s v="0xcCC2E86657b8cC05254A276b049384c8BF7f0870"/>
    <n v="2019"/>
    <s v="march"/>
    <x v="20"/>
    <n v="24"/>
    <x v="3"/>
    <x v="7"/>
    <s v="look terminated, no more functionality"/>
    <s v="Ethereum"/>
    <m/>
    <x v="0"/>
    <m/>
    <m/>
    <m/>
    <x v="0"/>
    <m/>
    <s v="na"/>
    <x v="0"/>
    <s v="na"/>
    <s v="na"/>
    <s v="allemaal eind maart 2019 gecreeerd"/>
    <x v="64"/>
    <x v="0"/>
    <x v="4"/>
    <m/>
  </r>
  <r>
    <s v="0xf2178176dc16eE39d1fF22167c2CC75d987a029b"/>
    <n v="2019"/>
    <s v="march"/>
    <x v="20"/>
    <n v="24"/>
    <x v="1"/>
    <x v="7"/>
    <m/>
    <s v="Ethereum"/>
    <m/>
    <x v="0"/>
    <m/>
    <m/>
    <m/>
    <x v="0"/>
    <m/>
    <s v="na"/>
    <x v="3"/>
    <s v="na"/>
    <n v="4"/>
    <m/>
    <x v="64"/>
    <x v="2"/>
    <x v="4"/>
    <m/>
  </r>
  <r>
    <s v="0x32F4D5EB2A74aDa44a077D5351f5557709BD5121"/>
    <n v="2019"/>
    <s v="march"/>
    <x v="20"/>
    <n v="24"/>
    <x v="3"/>
    <x v="7"/>
    <s v="look terminated, no more functionality"/>
    <s v="Ethereum"/>
    <m/>
    <x v="0"/>
    <m/>
    <m/>
    <m/>
    <x v="0"/>
    <m/>
    <s v="na"/>
    <x v="0"/>
    <s v="na"/>
    <s v="na"/>
    <s v="allemaal eind maart 2019 gecreeerd"/>
    <x v="64"/>
    <x v="0"/>
    <x v="4"/>
    <m/>
  </r>
  <r>
    <s v="0x9A8f175aE303e4D4676F8EAb5F616a832cE5aa08"/>
    <n v="2019"/>
    <s v="march"/>
    <x v="20"/>
    <n v="24"/>
    <x v="3"/>
    <x v="7"/>
    <s v="look terminated, no more functionality"/>
    <s v="Ethereum"/>
    <m/>
    <x v="0"/>
    <m/>
    <m/>
    <m/>
    <x v="0"/>
    <m/>
    <s v="na"/>
    <x v="0"/>
    <s v="na"/>
    <s v="na"/>
    <s v="allemaal eind maart 2019 gecreeerd"/>
    <x v="64"/>
    <x v="0"/>
    <x v="4"/>
    <m/>
  </r>
  <r>
    <s v="0x1BcDe27b11E8ab4513E3ED6Abba25E58cbad49bA"/>
    <n v="2019"/>
    <s v="march"/>
    <x v="20"/>
    <n v="24"/>
    <x v="3"/>
    <x v="7"/>
    <s v="look terminated, no more functionality"/>
    <s v="Ethereum"/>
    <m/>
    <x v="0"/>
    <m/>
    <m/>
    <m/>
    <x v="0"/>
    <m/>
    <s v="na"/>
    <x v="0"/>
    <s v="na"/>
    <s v="na"/>
    <s v="allemaal eind maart 2019 gecreeerd"/>
    <x v="64"/>
    <x v="0"/>
    <x v="4"/>
    <m/>
  </r>
  <r>
    <s v="0xC0f075C35117cc571Ae7DB917aA090B0f7d70E1c"/>
    <n v="2019"/>
    <s v="march"/>
    <x v="20"/>
    <n v="24"/>
    <x v="3"/>
    <x v="7"/>
    <s v="look terminated, no more functionality"/>
    <s v="Ethereum"/>
    <m/>
    <x v="0"/>
    <m/>
    <m/>
    <m/>
    <x v="0"/>
    <m/>
    <s v="na"/>
    <x v="0"/>
    <s v="na"/>
    <s v="na"/>
    <s v="allemaal eind maart 2019 gecreeerd"/>
    <x v="64"/>
    <x v="0"/>
    <x v="4"/>
    <m/>
  </r>
  <r>
    <s v="0x546d544a3EF73419e3C8d1c596aB29B955Fed30f"/>
    <n v="2019"/>
    <s v="march"/>
    <x v="20"/>
    <n v="24"/>
    <x v="3"/>
    <x v="7"/>
    <s v="look terminated, no more functionality"/>
    <s v="Ethereum"/>
    <m/>
    <x v="0"/>
    <m/>
    <m/>
    <m/>
    <x v="0"/>
    <m/>
    <s v="na"/>
    <x v="0"/>
    <s v="na"/>
    <s v="na"/>
    <s v="allemaal eind maart 2019 gecreeerd"/>
    <x v="64"/>
    <x v="0"/>
    <x v="4"/>
    <m/>
  </r>
  <r>
    <s v="dewhurstblockchain"/>
    <n v="2019"/>
    <s v="march"/>
    <x v="20"/>
    <n v="24"/>
    <x v="1"/>
    <x v="7"/>
    <m/>
    <s v="Ethereum"/>
    <m/>
    <x v="0"/>
    <m/>
    <m/>
    <m/>
    <x v="0"/>
    <m/>
    <n v="1"/>
    <x v="6"/>
    <s v="0 eth"/>
    <n v="0"/>
    <m/>
    <x v="64"/>
    <x v="4"/>
    <x v="4"/>
    <m/>
  </r>
  <r>
    <s v="omni"/>
    <n v="2019"/>
    <s v="march"/>
    <x v="20"/>
    <n v="24"/>
    <x v="1"/>
    <x v="7"/>
    <m/>
    <s v="Ethereum"/>
    <m/>
    <x v="0"/>
    <m/>
    <m/>
    <m/>
    <x v="0"/>
    <m/>
    <n v="1"/>
    <x v="6"/>
    <s v="0 eth"/>
    <n v="1"/>
    <s v="vote shows wrong year (2025 instead of 2020), etherscan show right voting date/year"/>
    <x v="134"/>
    <x v="5"/>
    <x v="5"/>
    <n v="8"/>
  </r>
  <r>
    <s v="hajibrahim"/>
    <n v="2019"/>
    <s v="march"/>
    <x v="20"/>
    <n v="24"/>
    <x v="1"/>
    <x v="7"/>
    <m/>
    <s v="Ethereum"/>
    <m/>
    <x v="0"/>
    <m/>
    <m/>
    <m/>
    <x v="0"/>
    <m/>
    <n v="2"/>
    <x v="6"/>
    <s v="0 eth"/>
    <n v="1"/>
    <s v="had 100 bdt"/>
    <x v="64"/>
    <x v="5"/>
    <x v="4"/>
    <m/>
  </r>
  <r>
    <s v="psychedelic"/>
    <n v="2019"/>
    <s v="march"/>
    <x v="20"/>
    <n v="24"/>
    <x v="1"/>
    <x v="7"/>
    <m/>
    <s v="Ethereum"/>
    <m/>
    <x v="0"/>
    <m/>
    <m/>
    <m/>
    <x v="0"/>
    <m/>
    <n v="2"/>
    <x v="6"/>
    <s v="0 eth"/>
    <n v="3"/>
    <m/>
    <x v="64"/>
    <x v="2"/>
    <x v="4"/>
    <m/>
  </r>
  <r>
    <s v="powerplant"/>
    <n v="2019"/>
    <s v="march"/>
    <x v="20"/>
    <n v="24"/>
    <x v="1"/>
    <x v="7"/>
    <m/>
    <s v="Ethereum"/>
    <m/>
    <x v="0"/>
    <m/>
    <m/>
    <m/>
    <x v="0"/>
    <m/>
    <n v="1"/>
    <x v="6"/>
    <s v="0 eth"/>
    <n v="0"/>
    <m/>
    <x v="64"/>
    <x v="4"/>
    <x v="4"/>
    <m/>
  </r>
  <r>
    <s v="adotp"/>
    <n v="2019"/>
    <s v="march"/>
    <x v="20"/>
    <n v="24"/>
    <x v="1"/>
    <x v="7"/>
    <m/>
    <s v="Ethereum"/>
    <m/>
    <x v="0"/>
    <m/>
    <m/>
    <m/>
    <x v="0"/>
    <m/>
    <n v="1"/>
    <x v="6"/>
    <s v="0 eth"/>
    <n v="0"/>
    <m/>
    <x v="64"/>
    <x v="4"/>
    <x v="4"/>
    <m/>
  </r>
  <r>
    <s v="mikestone"/>
    <n v="2019"/>
    <s v="march"/>
    <x v="20"/>
    <n v="24"/>
    <x v="1"/>
    <x v="7"/>
    <m/>
    <s v="Ethereum"/>
    <m/>
    <x v="0"/>
    <m/>
    <m/>
    <m/>
    <x v="0"/>
    <m/>
    <n v="2"/>
    <x v="6"/>
    <s v="0,0001 eth"/>
    <n v="6"/>
    <m/>
    <x v="64"/>
    <x v="2"/>
    <x v="4"/>
    <m/>
  </r>
  <r>
    <s v="xanthos"/>
    <n v="2019"/>
    <s v="march"/>
    <x v="20"/>
    <n v="24"/>
    <x v="1"/>
    <x v="7"/>
    <m/>
    <s v="Ethereum"/>
    <m/>
    <x v="0"/>
    <m/>
    <m/>
    <m/>
    <x v="0"/>
    <m/>
    <n v="1"/>
    <x v="6"/>
    <s v="0 eth"/>
    <n v="0"/>
    <m/>
    <x v="64"/>
    <x v="4"/>
    <x v="4"/>
    <m/>
  </r>
  <r>
    <s v="video"/>
    <n v="2019"/>
    <s v="march"/>
    <x v="20"/>
    <n v="24"/>
    <x v="1"/>
    <x v="7"/>
    <m/>
    <s v="Ethereum"/>
    <s v="Weighted - Share Like - Permanent"/>
    <x v="1"/>
    <s v="Share"/>
    <s v="Indirect - Token Value"/>
    <s v="Yes - 15%"/>
    <x v="1"/>
    <s v="0 to 25%"/>
    <n v="2"/>
    <x v="6"/>
    <s v="0,029 eth, 0.00000001450691591 lpt"/>
    <n v="31"/>
    <m/>
    <x v="135"/>
    <x v="1"/>
    <x v="5"/>
    <n v="6"/>
  </r>
  <r>
    <s v="suten"/>
    <n v="2019"/>
    <s v="march"/>
    <x v="20"/>
    <n v="24"/>
    <x v="1"/>
    <x v="7"/>
    <m/>
    <s v="Ethereum"/>
    <m/>
    <x v="0"/>
    <m/>
    <m/>
    <m/>
    <x v="0"/>
    <m/>
    <n v="1"/>
    <x v="6"/>
    <s v="0 eth"/>
    <n v="1"/>
    <s v="did contained value, was transfered out during first hour, but no voting"/>
    <x v="64"/>
    <x v="5"/>
    <x v="4"/>
    <m/>
  </r>
  <r>
    <s v="dexfinexchange"/>
    <n v="2019"/>
    <s v="march"/>
    <x v="20"/>
    <n v="24"/>
    <x v="1"/>
    <x v="7"/>
    <m/>
    <s v="Ethereum"/>
    <m/>
    <x v="0"/>
    <m/>
    <m/>
    <m/>
    <x v="0"/>
    <m/>
    <n v="1"/>
    <x v="6"/>
    <n v="0"/>
    <n v="1"/>
    <s v="multiple small amounts in other related sc 0xe25e0bfc707c60a6cf9e62377b55c2268ee91c33"/>
    <x v="64"/>
    <x v="5"/>
    <x v="4"/>
    <m/>
  </r>
  <r>
    <s v="futurefreedomfund"/>
    <n v="2019"/>
    <s v="march"/>
    <x v="20"/>
    <n v="24"/>
    <x v="1"/>
    <x v="7"/>
    <m/>
    <s v="Ethereum"/>
    <s v="Dictator - Weighted - Share Like - Permanent - 1 absolute majority tokenholder (75%)"/>
    <x v="1"/>
    <s v="Share"/>
    <s v="Indirect - Token Value"/>
    <s v="Yes - 74%"/>
    <x v="2"/>
    <s v="50+ to 75%"/>
    <n v="2"/>
    <x v="6"/>
    <s v="1000 avo, 5 dai, 2 usdc"/>
    <n v="13"/>
    <m/>
    <x v="136"/>
    <x v="1"/>
    <x v="2"/>
    <n v="4"/>
  </r>
  <r>
    <s v="adiwa"/>
    <n v="2019"/>
    <s v="march"/>
    <x v="20"/>
    <n v="24"/>
    <x v="1"/>
    <x v="7"/>
    <m/>
    <s v="Ethereum"/>
    <m/>
    <x v="0"/>
    <m/>
    <m/>
    <m/>
    <x v="0"/>
    <m/>
    <n v="1"/>
    <x v="6"/>
    <s v="0 eth"/>
    <n v="0"/>
    <m/>
    <x v="64"/>
    <x v="4"/>
    <x v="4"/>
    <m/>
  </r>
  <r>
    <s v="salman"/>
    <n v="2019"/>
    <s v="march"/>
    <x v="20"/>
    <n v="24"/>
    <x v="1"/>
    <x v="7"/>
    <m/>
    <s v="Ethereum"/>
    <s v="Dictator - Weighted - Share Like - Permanent - 1 token absolut majority (80%)"/>
    <x v="1"/>
    <s v="Share"/>
    <s v="Indirect - Token Value"/>
    <s v="Yes - 50%"/>
    <x v="2"/>
    <s v="50+ to 75%"/>
    <n v="4"/>
    <x v="6"/>
    <s v="0 eth"/>
    <n v="15"/>
    <s v="contained value, was voted out"/>
    <x v="137"/>
    <x v="1"/>
    <x v="2"/>
    <n v="6"/>
  </r>
  <r>
    <s v="ali"/>
    <n v="2019"/>
    <s v="march"/>
    <x v="20"/>
    <n v="24"/>
    <x v="1"/>
    <x v="7"/>
    <m/>
    <s v="Ethereum"/>
    <m/>
    <x v="0"/>
    <m/>
    <m/>
    <m/>
    <x v="0"/>
    <m/>
    <n v="2"/>
    <x v="6"/>
    <s v="0 eth"/>
    <n v="4"/>
    <s v="contained value, was voted out"/>
    <x v="64"/>
    <x v="2"/>
    <x v="4"/>
    <m/>
  </r>
  <r>
    <s v="syneme"/>
    <n v="2019"/>
    <s v="march"/>
    <x v="20"/>
    <n v="24"/>
    <x v="1"/>
    <x v="7"/>
    <m/>
    <s v="Ethereum"/>
    <m/>
    <x v="0"/>
    <m/>
    <m/>
    <m/>
    <x v="0"/>
    <m/>
    <n v="1"/>
    <x v="6"/>
    <s v="0 eth"/>
    <n v="0"/>
    <s v="did contained value, was transfered out but no voting"/>
    <x v="64"/>
    <x v="4"/>
    <x v="4"/>
    <m/>
  </r>
  <r>
    <s v="0x330b768f5A2f54F90fe5cCeE8806b6738560Ba1d"/>
    <n v="2019"/>
    <s v="march"/>
    <x v="20"/>
    <n v="24"/>
    <x v="1"/>
    <x v="7"/>
    <s v="related to aragon.org (votings e.g. https://forum.aragon.org/t/funding-proposal-reward-courts/1438/5) - probably moved to CFDAO"/>
    <s v="Ethereum"/>
    <s v="Weighted - Share Like - Permanent"/>
    <x v="1"/>
    <s v="Share"/>
    <s v="Indirect - Token Value"/>
    <s v="Relative Majority"/>
    <x v="1"/>
    <m/>
    <s v="na"/>
    <x v="3"/>
    <n v="0"/>
    <n v="33"/>
    <m/>
    <x v="138"/>
    <x v="1"/>
    <x v="2"/>
    <n v="13"/>
  </r>
  <r>
    <s v="0xCf5F80004184c408019B8Ab6521aa6B32949C24d"/>
    <n v="2019"/>
    <s v="march"/>
    <x v="20"/>
    <n v="24"/>
    <x v="1"/>
    <x v="7"/>
    <m/>
    <s v="Ethereum"/>
    <m/>
    <x v="0"/>
    <m/>
    <m/>
    <m/>
    <x v="0"/>
    <m/>
    <s v="na"/>
    <x v="3"/>
    <s v="0 eth"/>
    <n v="0"/>
    <m/>
    <x v="64"/>
    <x v="4"/>
    <x v="4"/>
    <m/>
  </r>
  <r>
    <s v="mesh"/>
    <n v="2019"/>
    <s v="march"/>
    <x v="20"/>
    <n v="24"/>
    <x v="1"/>
    <x v="7"/>
    <s v="Looks like multi-layer DAO"/>
    <s v="Ethereum"/>
    <s v="Weighted - Share Like - Permanent"/>
    <x v="1"/>
    <s v="Share"/>
    <s v="Indirect - Token Value"/>
    <s v="Yes - 99.55%"/>
    <x v="1"/>
    <s v="75 + to 100%"/>
    <s v="2 &amp; 3"/>
    <x v="6"/>
    <s v="1 cdai &amp; 0,282 ant, 0,77 dai, 1 sai"/>
    <s v="62 &amp; 0"/>
    <m/>
    <x v="139"/>
    <x v="1"/>
    <x v="1"/>
    <n v="10"/>
  </r>
  <r>
    <s v="rethinktile"/>
    <n v="2019"/>
    <s v="march"/>
    <x v="20"/>
    <n v="24"/>
    <x v="1"/>
    <x v="7"/>
    <m/>
    <s v="Ethereum"/>
    <m/>
    <x v="0"/>
    <m/>
    <m/>
    <m/>
    <x v="0"/>
    <m/>
    <n v="1"/>
    <x v="6"/>
    <s v="0 eth"/>
    <n v="0"/>
    <m/>
    <x v="64"/>
    <x v="4"/>
    <x v="4"/>
    <m/>
  </r>
  <r>
    <s v="posdao"/>
    <n v="2019"/>
    <s v="march"/>
    <x v="20"/>
    <n v="24"/>
    <x v="1"/>
    <x v="7"/>
    <m/>
    <s v="Ethereum"/>
    <m/>
    <x v="0"/>
    <m/>
    <m/>
    <m/>
    <x v="0"/>
    <m/>
    <n v="1"/>
    <x v="6"/>
    <s v="0 eth"/>
    <n v="0"/>
    <m/>
    <x v="64"/>
    <x v="4"/>
    <x v="4"/>
    <m/>
  </r>
  <r>
    <s v="snasps"/>
    <n v="2019"/>
    <s v="march"/>
    <x v="20"/>
    <n v="24"/>
    <x v="1"/>
    <x v="7"/>
    <m/>
    <s v="Ethereum"/>
    <m/>
    <x v="0"/>
    <m/>
    <m/>
    <m/>
    <x v="0"/>
    <m/>
    <n v="1"/>
    <x v="6"/>
    <s v="0 eth"/>
    <n v="0"/>
    <m/>
    <x v="64"/>
    <x v="4"/>
    <x v="4"/>
    <m/>
  </r>
  <r>
    <s v="tpm"/>
    <n v="2019"/>
    <s v="march"/>
    <x v="20"/>
    <n v="24"/>
    <x v="1"/>
    <x v="7"/>
    <m/>
    <s v="Ethereum"/>
    <m/>
    <x v="0"/>
    <m/>
    <m/>
    <m/>
    <x v="0"/>
    <m/>
    <n v="3"/>
    <x v="6"/>
    <s v="0 eth"/>
    <n v="4"/>
    <s v="contained value, was voted out"/>
    <x v="64"/>
    <x v="2"/>
    <x v="4"/>
    <m/>
  </r>
  <r>
    <s v="siftal"/>
    <n v="2019"/>
    <s v="march"/>
    <x v="20"/>
    <n v="24"/>
    <x v="1"/>
    <x v="7"/>
    <m/>
    <s v="Ethereum"/>
    <m/>
    <x v="0"/>
    <m/>
    <m/>
    <m/>
    <x v="0"/>
    <m/>
    <n v="1"/>
    <x v="6"/>
    <s v="0 eth"/>
    <n v="0"/>
    <m/>
    <x v="64"/>
    <x v="4"/>
    <x v="4"/>
    <m/>
  </r>
  <r>
    <s v="paslardao1"/>
    <n v="2019"/>
    <s v="march"/>
    <x v="20"/>
    <n v="24"/>
    <x v="1"/>
    <x v="7"/>
    <m/>
    <s v="Ethereum"/>
    <m/>
    <x v="0"/>
    <m/>
    <m/>
    <m/>
    <x v="0"/>
    <m/>
    <n v="1"/>
    <x v="6"/>
    <s v="0 eth"/>
    <n v="0"/>
    <m/>
    <x v="64"/>
    <x v="4"/>
    <x v="4"/>
    <m/>
  </r>
  <r>
    <s v="golestan"/>
    <n v="2019"/>
    <s v="march"/>
    <x v="20"/>
    <n v="24"/>
    <x v="1"/>
    <x v="7"/>
    <m/>
    <s v="Ethereum"/>
    <m/>
    <x v="0"/>
    <m/>
    <m/>
    <m/>
    <x v="0"/>
    <m/>
    <n v="3"/>
    <x v="6"/>
    <s v="0 eth"/>
    <n v="6"/>
    <m/>
    <x v="64"/>
    <x v="2"/>
    <x v="4"/>
    <m/>
  </r>
  <r>
    <s v="0xFE1f2De598f42Ce67Bb9Aad5aD473F0272d09b74"/>
    <n v="2019"/>
    <s v="march"/>
    <x v="20"/>
    <n v="24"/>
    <x v="1"/>
    <x v="7"/>
    <s v="Looks like multi-layer DAO - for Melon"/>
    <s v="Ethereum"/>
    <s v="Membership - 1 account - 1 vote"/>
    <x v="2"/>
    <s v="Direct Democracy"/>
    <s v="No"/>
    <s v="Yes - 50%, 66.67% and 50%"/>
    <x v="1"/>
    <s v="50+ to 75%"/>
    <s v="8 &amp; 8"/>
    <x v="7"/>
    <s v="0,02 eth"/>
    <s v="26 &amp; 15 &amp; 37"/>
    <s v="Melon Council"/>
    <x v="140"/>
    <x v="1"/>
    <x v="1"/>
    <n v="13"/>
  </r>
  <r>
    <s v="0xf1DaB561a041176cBF08fdFCB3111EEaC9E4b525"/>
    <n v="2019"/>
    <s v="march"/>
    <x v="20"/>
    <n v="24"/>
    <x v="1"/>
    <x v="7"/>
    <s v="Looks like multi-layer DAO - for Melon"/>
    <s v="Ethereum"/>
    <m/>
    <x v="0"/>
    <m/>
    <m/>
    <m/>
    <x v="0"/>
    <m/>
    <s v="8 &amp; 8"/>
    <x v="7"/>
    <s v="0 eth"/>
    <s v="0 &amp; 0 &amp; 0"/>
    <m/>
    <x v="64"/>
    <x v="4"/>
    <x v="4"/>
    <m/>
  </r>
  <r>
    <s v="0x9E0815c5eCa18D75da8CBD72c5AebdB6E61F8139"/>
    <n v="2019"/>
    <s v="march"/>
    <x v="20"/>
    <n v="24"/>
    <x v="1"/>
    <x v="7"/>
    <s v="Melon - probable test"/>
    <s v="Ethereum"/>
    <m/>
    <x v="0"/>
    <m/>
    <m/>
    <m/>
    <x v="0"/>
    <m/>
    <n v="8"/>
    <x v="5"/>
    <s v="0 eth"/>
    <s v="0 &amp; 0"/>
    <m/>
    <x v="64"/>
    <x v="4"/>
    <x v="4"/>
    <m/>
  </r>
  <r>
    <s v="0x2B8F26BdE6e5272B46CEb607Bcd2bd00AD5eDB44"/>
    <n v="2019"/>
    <s v="march"/>
    <x v="20"/>
    <n v="24"/>
    <x v="1"/>
    <x v="7"/>
    <s v="Looks like multi-layer DAO - for Melon"/>
    <s v="Ethereum"/>
    <m/>
    <x v="0"/>
    <m/>
    <m/>
    <m/>
    <x v="0"/>
    <m/>
    <s v="1 &amp; 1"/>
    <x v="6"/>
    <s v="0 eth"/>
    <s v="0 &amp; 0 &amp; 0"/>
    <m/>
    <x v="64"/>
    <x v="4"/>
    <x v="4"/>
    <m/>
  </r>
  <r>
    <s v="dod"/>
    <n v="2019"/>
    <s v="march"/>
    <x v="20"/>
    <n v="24"/>
    <x v="1"/>
    <x v="7"/>
    <m/>
    <s v="Ethereum"/>
    <m/>
    <x v="0"/>
    <m/>
    <m/>
    <m/>
    <x v="0"/>
    <m/>
    <n v="2"/>
    <x v="6"/>
    <s v="0 eth "/>
    <n v="2"/>
    <m/>
    <x v="64"/>
    <x v="2"/>
    <x v="4"/>
    <m/>
  </r>
  <r>
    <s v="rackfarm"/>
    <n v="2019"/>
    <s v="march"/>
    <x v="20"/>
    <n v="24"/>
    <x v="1"/>
    <x v="7"/>
    <m/>
    <s v="Ethereum"/>
    <m/>
    <x v="0"/>
    <m/>
    <m/>
    <m/>
    <x v="0"/>
    <m/>
    <n v="1"/>
    <x v="6"/>
    <s v="0 eth "/>
    <n v="1"/>
    <m/>
    <x v="64"/>
    <x v="5"/>
    <x v="4"/>
    <m/>
  </r>
  <r>
    <s v="s"/>
    <n v="2019"/>
    <s v="march"/>
    <x v="20"/>
    <n v="24"/>
    <x v="1"/>
    <x v="7"/>
    <m/>
    <s v="Ethereum"/>
    <m/>
    <x v="0"/>
    <m/>
    <m/>
    <m/>
    <x v="0"/>
    <m/>
    <n v="1"/>
    <x v="6"/>
    <s v="0 eth "/>
    <n v="2"/>
    <m/>
    <x v="64"/>
    <x v="2"/>
    <x v="4"/>
    <m/>
  </r>
  <r>
    <s v="dakotaboys"/>
    <n v="2019"/>
    <s v="march"/>
    <x v="20"/>
    <n v="24"/>
    <x v="1"/>
    <x v="7"/>
    <m/>
    <s v="Ethereum"/>
    <m/>
    <x v="0"/>
    <m/>
    <m/>
    <m/>
    <x v="0"/>
    <m/>
    <n v="5"/>
    <x v="6"/>
    <s v="0 eth "/>
    <n v="9"/>
    <m/>
    <x v="141"/>
    <x v="2"/>
    <x v="2"/>
    <n v="9"/>
  </r>
  <r>
    <s v="mob"/>
    <n v="2019"/>
    <s v="march"/>
    <x v="20"/>
    <n v="24"/>
    <x v="1"/>
    <x v="7"/>
    <m/>
    <s v="Ethereum"/>
    <m/>
    <x v="0"/>
    <m/>
    <m/>
    <m/>
    <x v="0"/>
    <m/>
    <n v="1"/>
    <x v="6"/>
    <s v="0 eth "/>
    <n v="1"/>
    <m/>
    <x v="64"/>
    <x v="5"/>
    <x v="4"/>
    <m/>
  </r>
  <r>
    <s v="ethbo"/>
    <n v="2019"/>
    <s v="march"/>
    <x v="20"/>
    <n v="24"/>
    <x v="1"/>
    <x v="7"/>
    <m/>
    <s v="Ethereum"/>
    <m/>
    <x v="0"/>
    <m/>
    <m/>
    <m/>
    <x v="0"/>
    <m/>
    <n v="3"/>
    <x v="6"/>
    <s v="0 eth "/>
    <n v="2"/>
    <m/>
    <x v="64"/>
    <x v="2"/>
    <x v="4"/>
    <m/>
  </r>
  <r>
    <s v="stacktical"/>
    <n v="2019"/>
    <s v="march"/>
    <x v="20"/>
    <n v="24"/>
    <x v="1"/>
    <x v="7"/>
    <m/>
    <s v="Ethereum"/>
    <m/>
    <x v="0"/>
    <m/>
    <m/>
    <m/>
    <x v="0"/>
    <m/>
    <n v="2"/>
    <x v="6"/>
    <s v="0 eth "/>
    <n v="2"/>
    <s v="did contained value, but went out in same block as incoming transaction"/>
    <x v="142"/>
    <x v="2"/>
    <x v="5"/>
    <n v="4"/>
  </r>
  <r>
    <s v="events"/>
    <n v="2019"/>
    <s v="march"/>
    <x v="20"/>
    <n v="24"/>
    <x v="1"/>
    <x v="7"/>
    <m/>
    <s v="Ethereum"/>
    <s v="Membership - 1 account - 1 vote"/>
    <x v="2"/>
    <s v="Direct Democracy"/>
    <s v="No"/>
    <s v="Yes - 50%"/>
    <x v="1"/>
    <s v="50+ to 75%"/>
    <n v="3"/>
    <x v="6"/>
    <n v="0"/>
    <n v="15"/>
    <m/>
    <x v="143"/>
    <x v="1"/>
    <x v="2"/>
    <n v="13"/>
  </r>
  <r>
    <s v="lionhorncapital"/>
    <n v="2019"/>
    <s v="march"/>
    <x v="20"/>
    <n v="24"/>
    <x v="1"/>
    <x v="7"/>
    <m/>
    <s v="Ethereum"/>
    <m/>
    <x v="0"/>
    <m/>
    <m/>
    <m/>
    <x v="0"/>
    <m/>
    <n v="2"/>
    <x v="6"/>
    <s v="0 eth "/>
    <n v="0"/>
    <m/>
    <x v="64"/>
    <x v="4"/>
    <x v="4"/>
    <m/>
  </r>
  <r>
    <s v="cryptomaniacszone"/>
    <n v="2019"/>
    <s v="march"/>
    <x v="20"/>
    <n v="24"/>
    <x v="1"/>
    <x v="7"/>
    <m/>
    <s v="Ethereum"/>
    <m/>
    <x v="0"/>
    <m/>
    <m/>
    <m/>
    <x v="0"/>
    <m/>
    <n v="2"/>
    <x v="6"/>
    <s v="0 eth "/>
    <n v="3"/>
    <s v="did contained value, but went out in same block as incoming transaction"/>
    <x v="64"/>
    <x v="2"/>
    <x v="4"/>
    <m/>
  </r>
  <r>
    <s v="steemcasting"/>
    <n v="2019"/>
    <s v="march"/>
    <x v="20"/>
    <n v="24"/>
    <x v="1"/>
    <x v="7"/>
    <m/>
    <s v="Ethereum"/>
    <m/>
    <x v="0"/>
    <m/>
    <m/>
    <m/>
    <x v="0"/>
    <m/>
    <n v="2"/>
    <x v="6"/>
    <s v="0 eth "/>
    <n v="9"/>
    <m/>
    <x v="64"/>
    <x v="2"/>
    <x v="4"/>
    <m/>
  </r>
  <r>
    <s v="nathan"/>
    <n v="2019"/>
    <s v="march"/>
    <x v="20"/>
    <n v="24"/>
    <x v="1"/>
    <x v="7"/>
    <m/>
    <s v="Ethereum"/>
    <m/>
    <x v="0"/>
    <m/>
    <m/>
    <m/>
    <x v="0"/>
    <m/>
    <n v="1"/>
    <x v="6"/>
    <s v="0 eth "/>
    <n v="1"/>
    <m/>
    <x v="64"/>
    <x v="5"/>
    <x v="4"/>
    <m/>
  </r>
  <r>
    <s v="corporia"/>
    <n v="2019"/>
    <s v="march"/>
    <x v="20"/>
    <n v="24"/>
    <x v="1"/>
    <x v="7"/>
    <m/>
    <s v="Ethereum"/>
    <m/>
    <x v="0"/>
    <m/>
    <m/>
    <m/>
    <x v="0"/>
    <m/>
    <n v="1"/>
    <x v="6"/>
    <s v="0 eth "/>
    <n v="0"/>
    <m/>
    <x v="64"/>
    <x v="4"/>
    <x v="4"/>
    <m/>
  </r>
  <r>
    <s v="0xeD5286848a9d1e35DB19D52985a19Bd29042BBD1"/>
    <n v="2019"/>
    <s v="march"/>
    <x v="20"/>
    <n v="24"/>
    <x v="1"/>
    <x v="7"/>
    <s v="Associated to Kyber DAO"/>
    <s v="Ethereum"/>
    <m/>
    <x v="0"/>
    <m/>
    <m/>
    <m/>
    <x v="0"/>
    <m/>
    <s v="na"/>
    <x v="3"/>
    <s v="na"/>
    <n v="1"/>
    <m/>
    <x v="64"/>
    <x v="5"/>
    <x v="4"/>
    <m/>
  </r>
  <r>
    <s v="0x4a46183a9e96a6F58966aDA6329BEAdDaf6CDDf0"/>
    <n v="2019"/>
    <s v="march"/>
    <x v="20"/>
    <n v="24"/>
    <x v="1"/>
    <x v="7"/>
    <s v="Associated to Kyber DAO"/>
    <s v="Ethereum"/>
    <m/>
    <x v="0"/>
    <m/>
    <m/>
    <m/>
    <x v="0"/>
    <m/>
    <s v="na"/>
    <x v="3"/>
    <s v="na"/>
    <n v="1"/>
    <m/>
    <x v="64"/>
    <x v="5"/>
    <x v="4"/>
    <m/>
  </r>
  <r>
    <s v="yamatokoku"/>
    <n v="2019"/>
    <s v="march"/>
    <x v="20"/>
    <n v="24"/>
    <x v="1"/>
    <x v="7"/>
    <m/>
    <s v="Ethereum"/>
    <m/>
    <x v="0"/>
    <m/>
    <m/>
    <m/>
    <x v="0"/>
    <m/>
    <n v="96"/>
    <x v="1"/>
    <s v="0 eth "/>
    <n v="1"/>
    <m/>
    <x v="64"/>
    <x v="5"/>
    <x v="4"/>
    <m/>
  </r>
  <r>
    <s v="yamato"/>
    <n v="2019"/>
    <s v="march"/>
    <x v="20"/>
    <n v="24"/>
    <x v="1"/>
    <x v="7"/>
    <m/>
    <s v="Ethereum"/>
    <m/>
    <x v="0"/>
    <m/>
    <m/>
    <m/>
    <x v="0"/>
    <m/>
    <n v="1"/>
    <x v="6"/>
    <s v="0 eth "/>
    <n v="0"/>
    <s v="did contained value, but went out in same block as incoming transaction"/>
    <x v="64"/>
    <x v="4"/>
    <x v="4"/>
    <m/>
  </r>
  <r>
    <s v="polisparallela"/>
    <n v="2019"/>
    <s v="march"/>
    <x v="20"/>
    <n v="24"/>
    <x v="1"/>
    <x v="7"/>
    <m/>
    <s v="Ethereum"/>
    <m/>
    <x v="0"/>
    <m/>
    <m/>
    <m/>
    <x v="0"/>
    <m/>
    <n v="2"/>
    <x v="6"/>
    <s v="0 eth "/>
    <n v="1"/>
    <s v="did contained value, but went out in same block as incoming transaction"/>
    <x v="64"/>
    <x v="5"/>
    <x v="4"/>
    <m/>
  </r>
  <r>
    <s v="ydao"/>
    <n v="2019"/>
    <s v="march"/>
    <x v="20"/>
    <n v="24"/>
    <x v="1"/>
    <x v="7"/>
    <m/>
    <s v="Ethereum"/>
    <m/>
    <x v="0"/>
    <m/>
    <m/>
    <m/>
    <x v="0"/>
    <m/>
    <n v="2"/>
    <x v="6"/>
    <s v="0 eth "/>
    <n v="0"/>
    <m/>
    <x v="64"/>
    <x v="4"/>
    <x v="4"/>
    <m/>
  </r>
  <r>
    <s v="asuka"/>
    <n v="2019"/>
    <s v="march"/>
    <x v="20"/>
    <n v="24"/>
    <x v="1"/>
    <x v="7"/>
    <m/>
    <s v="Ethereum"/>
    <m/>
    <x v="0"/>
    <m/>
    <m/>
    <m/>
    <x v="0"/>
    <m/>
    <n v="1"/>
    <x v="6"/>
    <s v="0 eth "/>
    <n v="4"/>
    <m/>
    <x v="64"/>
    <x v="2"/>
    <x v="4"/>
    <m/>
  </r>
  <r>
    <s v="bbsip"/>
    <n v="2019"/>
    <s v="february"/>
    <x v="14"/>
    <n v="25"/>
    <x v="1"/>
    <x v="7"/>
    <m/>
    <s v="Ethereum"/>
    <m/>
    <x v="0"/>
    <m/>
    <m/>
    <m/>
    <x v="0"/>
    <m/>
    <n v="1"/>
    <x v="6"/>
    <s v="0 eth "/>
    <n v="0"/>
    <m/>
    <x v="64"/>
    <x v="4"/>
    <x v="4"/>
    <m/>
  </r>
  <r>
    <s v="ethereumcatherders"/>
    <n v="2019"/>
    <s v="february"/>
    <x v="14"/>
    <n v="25"/>
    <x v="1"/>
    <x v="7"/>
    <m/>
    <s v="Ethereum"/>
    <s v="Weighted - Share Like - Permanent"/>
    <x v="1"/>
    <s v="Share"/>
    <s v="Indirect - Token Value"/>
    <s v="Relative Majority"/>
    <x v="1"/>
    <m/>
    <n v="8"/>
    <x v="5"/>
    <n v="0"/>
    <n v="11"/>
    <m/>
    <x v="64"/>
    <x v="1"/>
    <x v="4"/>
    <n v="18"/>
  </r>
  <r>
    <s v="dcg"/>
    <n v="2019"/>
    <s v="february"/>
    <x v="14"/>
    <n v="25"/>
    <x v="1"/>
    <x v="7"/>
    <m/>
    <s v="Ethereum"/>
    <m/>
    <x v="0"/>
    <m/>
    <m/>
    <m/>
    <x v="0"/>
    <m/>
    <n v="1"/>
    <x v="6"/>
    <s v="0 eth "/>
    <n v="0"/>
    <m/>
    <x v="64"/>
    <x v="4"/>
    <x v="4"/>
    <m/>
  </r>
  <r>
    <s v="sendytest"/>
    <n v="2019"/>
    <s v="february"/>
    <x v="14"/>
    <n v="25"/>
    <x v="1"/>
    <x v="7"/>
    <m/>
    <s v="Ethereum"/>
    <m/>
    <x v="0"/>
    <m/>
    <m/>
    <m/>
    <x v="0"/>
    <m/>
    <n v="1"/>
    <x v="6"/>
    <s v="0 eth "/>
    <n v="0"/>
    <m/>
    <x v="64"/>
    <x v="4"/>
    <x v="4"/>
    <m/>
  </r>
  <r>
    <s v="lacaja404"/>
    <n v="2019"/>
    <s v="february"/>
    <x v="14"/>
    <n v="25"/>
    <x v="1"/>
    <x v="7"/>
    <m/>
    <s v="Ethereum"/>
    <m/>
    <x v="0"/>
    <m/>
    <m/>
    <m/>
    <x v="0"/>
    <m/>
    <n v="2"/>
    <x v="6"/>
    <n v="0"/>
    <n v="2"/>
    <s v="did contained value ,1 eth, but went out in same block as incoming transaction"/>
    <x v="64"/>
    <x v="2"/>
    <x v="4"/>
    <m/>
  </r>
  <r>
    <s v="cryptoraves"/>
    <n v="2019"/>
    <s v="february"/>
    <x v="14"/>
    <n v="25"/>
    <x v="1"/>
    <x v="7"/>
    <m/>
    <s v="Ethereum"/>
    <m/>
    <x v="0"/>
    <m/>
    <m/>
    <m/>
    <x v="0"/>
    <m/>
    <n v="1"/>
    <x v="6"/>
    <s v="0 eth "/>
    <n v="0"/>
    <m/>
    <x v="64"/>
    <x v="4"/>
    <x v="4"/>
    <m/>
  </r>
  <r>
    <s v="shilaztech"/>
    <n v="2019"/>
    <s v="february"/>
    <x v="14"/>
    <n v="25"/>
    <x v="1"/>
    <x v="7"/>
    <m/>
    <s v="Ethereum"/>
    <m/>
    <x v="0"/>
    <m/>
    <m/>
    <m/>
    <x v="0"/>
    <m/>
    <n v="1"/>
    <x v="6"/>
    <s v="0 eth "/>
    <n v="0"/>
    <m/>
    <x v="64"/>
    <x v="4"/>
    <x v="4"/>
    <m/>
  </r>
  <r>
    <s v="bcs"/>
    <n v="2019"/>
    <s v="february"/>
    <x v="14"/>
    <n v="25"/>
    <x v="1"/>
    <x v="7"/>
    <m/>
    <s v="Ethereum"/>
    <m/>
    <x v="0"/>
    <m/>
    <m/>
    <m/>
    <x v="0"/>
    <m/>
    <n v="1"/>
    <x v="6"/>
    <s v="0 eth "/>
    <n v="1"/>
    <m/>
    <x v="64"/>
    <x v="5"/>
    <x v="4"/>
    <m/>
  </r>
  <r>
    <s v="alan"/>
    <n v="2019"/>
    <s v="february"/>
    <x v="14"/>
    <n v="25"/>
    <x v="1"/>
    <x v="7"/>
    <m/>
    <s v="Ethereum"/>
    <m/>
    <x v="0"/>
    <m/>
    <m/>
    <m/>
    <x v="0"/>
    <m/>
    <n v="1"/>
    <x v="6"/>
    <s v="0 eth "/>
    <n v="0"/>
    <m/>
    <x v="64"/>
    <x v="4"/>
    <x v="4"/>
    <m/>
  </r>
  <r>
    <s v="civitas"/>
    <n v="2019"/>
    <s v="february"/>
    <x v="14"/>
    <n v="25"/>
    <x v="1"/>
    <x v="7"/>
    <m/>
    <s v="Ethereum"/>
    <m/>
    <x v="0"/>
    <m/>
    <m/>
    <m/>
    <x v="0"/>
    <m/>
    <n v="1"/>
    <x v="6"/>
    <s v="0 eth "/>
    <n v="0"/>
    <m/>
    <x v="64"/>
    <x v="4"/>
    <x v="4"/>
    <m/>
  </r>
  <r>
    <s v="totem"/>
    <n v="2019"/>
    <s v="february"/>
    <x v="14"/>
    <n v="25"/>
    <x v="1"/>
    <x v="7"/>
    <m/>
    <s v="Ethereum"/>
    <m/>
    <x v="0"/>
    <m/>
    <m/>
    <m/>
    <x v="0"/>
    <m/>
    <n v="1"/>
    <x v="6"/>
    <s v="0 eth "/>
    <n v="5"/>
    <s v="second tokenholder was burned"/>
    <x v="64"/>
    <x v="2"/>
    <x v="4"/>
    <m/>
  </r>
  <r>
    <s v="acropolis"/>
    <n v="2019"/>
    <s v="february"/>
    <x v="14"/>
    <n v="25"/>
    <x v="1"/>
    <x v="7"/>
    <m/>
    <s v="Ethereum"/>
    <m/>
    <x v="0"/>
    <m/>
    <m/>
    <m/>
    <x v="0"/>
    <m/>
    <n v="1"/>
    <x v="6"/>
    <s v="0 eth "/>
    <n v="0"/>
    <m/>
    <x v="64"/>
    <x v="4"/>
    <x v="4"/>
    <m/>
  </r>
  <r>
    <s v="0xa46A9c2db63F52F4e784a4aBe639769443F8b5df"/>
    <n v="2019"/>
    <s v="february"/>
    <x v="14"/>
    <n v="25"/>
    <x v="1"/>
    <x v="7"/>
    <s v="Looks like multi-layer DAO - for Melon"/>
    <s v="Ethereum"/>
    <m/>
    <x v="0"/>
    <m/>
    <m/>
    <m/>
    <x v="0"/>
    <m/>
    <s v="2 &amp; 2"/>
    <x v="6"/>
    <s v="0 eth"/>
    <s v="0 &amp; 0 &amp; 0"/>
    <m/>
    <x v="64"/>
    <x v="4"/>
    <x v="4"/>
    <m/>
  </r>
  <r>
    <s v="doubleagent"/>
    <n v="2019"/>
    <s v="february"/>
    <x v="14"/>
    <n v="25"/>
    <x v="1"/>
    <x v="7"/>
    <m/>
    <s v="Ethereum"/>
    <m/>
    <x v="0"/>
    <m/>
    <m/>
    <m/>
    <x v="0"/>
    <m/>
    <n v="1"/>
    <x v="6"/>
    <s v="0 eth"/>
    <n v="3"/>
    <m/>
    <x v="64"/>
    <x v="2"/>
    <x v="4"/>
    <m/>
  </r>
  <r>
    <s v="innoleap"/>
    <n v="2019"/>
    <s v="february"/>
    <x v="14"/>
    <n v="25"/>
    <x v="1"/>
    <x v="7"/>
    <m/>
    <s v="Ethereum"/>
    <m/>
    <x v="0"/>
    <m/>
    <m/>
    <m/>
    <x v="0"/>
    <m/>
    <n v="2"/>
    <x v="6"/>
    <s v="0 eth "/>
    <n v="0"/>
    <m/>
    <x v="64"/>
    <x v="4"/>
    <x v="4"/>
    <m/>
  </r>
  <r>
    <s v="rogzytest"/>
    <n v="2019"/>
    <s v="february"/>
    <x v="14"/>
    <n v="25"/>
    <x v="1"/>
    <x v="7"/>
    <m/>
    <s v="Ethereum"/>
    <m/>
    <x v="0"/>
    <m/>
    <m/>
    <m/>
    <x v="0"/>
    <m/>
    <n v="1"/>
    <x v="6"/>
    <s v="10000 rgz"/>
    <n v="1"/>
    <m/>
    <x v="64"/>
    <x v="5"/>
    <x v="4"/>
    <m/>
  </r>
  <r>
    <s v="natvr"/>
    <n v="2019"/>
    <s v="february"/>
    <x v="14"/>
    <n v="25"/>
    <x v="1"/>
    <x v="7"/>
    <m/>
    <s v="Ethereum"/>
    <m/>
    <x v="0"/>
    <m/>
    <m/>
    <m/>
    <x v="0"/>
    <m/>
    <n v="1"/>
    <x v="6"/>
    <s v="0,5 eth"/>
    <n v="0"/>
    <m/>
    <x v="64"/>
    <x v="4"/>
    <x v="4"/>
    <m/>
  </r>
  <r>
    <s v="verodato"/>
    <n v="2019"/>
    <s v="february"/>
    <x v="14"/>
    <n v="25"/>
    <x v="1"/>
    <x v="7"/>
    <m/>
    <s v="Ethereum"/>
    <m/>
    <x v="0"/>
    <m/>
    <m/>
    <m/>
    <x v="0"/>
    <m/>
    <n v="1"/>
    <x v="6"/>
    <s v="0 eth"/>
    <n v="2"/>
    <m/>
    <x v="64"/>
    <x v="2"/>
    <x v="4"/>
    <m/>
  </r>
  <r>
    <s v="0x05C17536Ed12086c657b91C40777DD225F89080E"/>
    <n v="2019"/>
    <s v="february"/>
    <x v="14"/>
    <n v="25"/>
    <x v="1"/>
    <x v="7"/>
    <s v="Looks like multi-layer DAO - for Melon"/>
    <s v="Ethereum"/>
    <m/>
    <x v="0"/>
    <m/>
    <m/>
    <m/>
    <x v="0"/>
    <m/>
    <s v="2 &amp; 2"/>
    <x v="6"/>
    <s v="0 eth"/>
    <s v="0 &amp; 0 &amp; 1"/>
    <m/>
    <x v="64"/>
    <x v="5"/>
    <x v="4"/>
    <m/>
  </r>
  <r>
    <s v="bee"/>
    <n v="2019"/>
    <s v="february"/>
    <x v="14"/>
    <n v="25"/>
    <x v="1"/>
    <x v="7"/>
    <m/>
    <s v="Ethereum"/>
    <m/>
    <x v="0"/>
    <m/>
    <m/>
    <m/>
    <x v="0"/>
    <m/>
    <n v="1"/>
    <x v="6"/>
    <s v="0 eth"/>
    <n v="0"/>
    <m/>
    <x v="64"/>
    <x v="4"/>
    <x v="4"/>
    <m/>
  </r>
  <r>
    <s v="pitch"/>
    <n v="2019"/>
    <s v="february"/>
    <x v="14"/>
    <n v="25"/>
    <x v="1"/>
    <x v="7"/>
    <m/>
    <s v="Ethereum"/>
    <m/>
    <x v="0"/>
    <m/>
    <m/>
    <m/>
    <x v="0"/>
    <m/>
    <n v="1"/>
    <x v="6"/>
    <s v="1000 pitch"/>
    <n v="4"/>
    <m/>
    <x v="64"/>
    <x v="2"/>
    <x v="4"/>
    <m/>
  </r>
  <r>
    <s v="timbertrade"/>
    <n v="2019"/>
    <s v="february"/>
    <x v="14"/>
    <n v="25"/>
    <x v="1"/>
    <x v="7"/>
    <m/>
    <s v="Ethereum"/>
    <m/>
    <x v="0"/>
    <m/>
    <m/>
    <m/>
    <x v="0"/>
    <m/>
    <n v="1"/>
    <x v="6"/>
    <s v="0 eth"/>
    <n v="0"/>
    <m/>
    <x v="64"/>
    <x v="4"/>
    <x v="4"/>
    <m/>
  </r>
  <r>
    <s v="blankexpenditures"/>
    <n v="2019"/>
    <s v="february"/>
    <x v="14"/>
    <n v="25"/>
    <x v="1"/>
    <x v="7"/>
    <m/>
    <s v="Ethereum"/>
    <s v="Weighted - Share Like - Permanent"/>
    <x v="1"/>
    <s v="Share"/>
    <s v="Indirect - Token Value"/>
    <s v="Yes - 15%"/>
    <x v="1"/>
    <s v="0 to 25%"/>
    <n v="3"/>
    <x v="6"/>
    <s v="1 sai, 0,1 amb"/>
    <n v="16"/>
    <m/>
    <x v="64"/>
    <x v="1"/>
    <x v="4"/>
    <n v="22"/>
  </r>
  <r>
    <s v="ghadrdao"/>
    <n v="2019"/>
    <s v="february"/>
    <x v="14"/>
    <n v="25"/>
    <x v="1"/>
    <x v="7"/>
    <m/>
    <s v="Ethereum"/>
    <m/>
    <x v="0"/>
    <m/>
    <m/>
    <m/>
    <x v="0"/>
    <m/>
    <n v="3"/>
    <x v="6"/>
    <s v="0 eth"/>
    <n v="2"/>
    <m/>
    <x v="64"/>
    <x v="2"/>
    <x v="4"/>
    <m/>
  </r>
  <r>
    <s v="molino"/>
    <n v="2019"/>
    <s v="february"/>
    <x v="14"/>
    <n v="25"/>
    <x v="1"/>
    <x v="7"/>
    <m/>
    <s v="Ethereum"/>
    <m/>
    <x v="0"/>
    <m/>
    <m/>
    <m/>
    <x v="0"/>
    <m/>
    <n v="1"/>
    <x v="6"/>
    <s v="0 eth"/>
    <n v="0"/>
    <m/>
    <x v="64"/>
    <x v="4"/>
    <x v="4"/>
    <m/>
  </r>
  <r>
    <s v="0x2ae0aa6976112b3a3227aA5DF4B1BeeE2ea4aab6"/>
    <n v="2019"/>
    <s v="february"/>
    <x v="14"/>
    <n v="25"/>
    <x v="1"/>
    <x v="7"/>
    <s v="Looks like multi-layer DAO - for Melon"/>
    <s v="Ethereum"/>
    <m/>
    <x v="0"/>
    <m/>
    <m/>
    <m/>
    <x v="0"/>
    <m/>
    <s v="7 &amp; 7"/>
    <x v="7"/>
    <s v="0 eth"/>
    <s v="0 &amp; 0 &amp; 0"/>
    <m/>
    <x v="64"/>
    <x v="4"/>
    <x v="4"/>
    <m/>
  </r>
  <r>
    <s v="0x3D5bD3ADF24d4Dd0F1e6B2537fb21Abe0A136986"/>
    <n v="2019"/>
    <s v="february"/>
    <x v="14"/>
    <n v="25"/>
    <x v="1"/>
    <x v="7"/>
    <s v="Looks like multi-layer DAO - for Melon"/>
    <s v="Ethereum"/>
    <m/>
    <x v="0"/>
    <m/>
    <m/>
    <m/>
    <x v="0"/>
    <m/>
    <s v="1 &amp; 7"/>
    <x v="5"/>
    <s v="0 eth"/>
    <s v="0 &amp; 0 &amp; 0"/>
    <m/>
    <x v="64"/>
    <x v="4"/>
    <x v="4"/>
    <m/>
  </r>
  <r>
    <s v="0xafc36431B04Fa748875877218f0Df2B2D6515c69"/>
    <n v="2019"/>
    <s v="february"/>
    <x v="14"/>
    <n v="25"/>
    <x v="1"/>
    <x v="7"/>
    <s v="for Melon?"/>
    <s v="Ethereum"/>
    <m/>
    <x v="0"/>
    <m/>
    <m/>
    <m/>
    <x v="0"/>
    <m/>
    <n v="1"/>
    <x v="6"/>
    <s v="0 eth"/>
    <s v="0 &amp; 0"/>
    <m/>
    <x v="64"/>
    <x v="4"/>
    <x v="4"/>
    <m/>
  </r>
  <r>
    <s v="0xB290680678D9d08f77b6E9594C916A2A18EfeDc0"/>
    <n v="2019"/>
    <s v="february"/>
    <x v="14"/>
    <n v="25"/>
    <x v="1"/>
    <x v="7"/>
    <s v="for Melon?"/>
    <s v="Ethereum"/>
    <m/>
    <x v="0"/>
    <m/>
    <m/>
    <m/>
    <x v="0"/>
    <m/>
    <n v="1"/>
    <x v="6"/>
    <s v="0 eth"/>
    <s v="0 &amp; 0"/>
    <m/>
    <x v="64"/>
    <x v="4"/>
    <x v="4"/>
    <m/>
  </r>
  <r>
    <s v="0xE973cAcB4f0Cc0C83b364A5f2D6E3caB37EF1d03"/>
    <n v="2019"/>
    <s v="february"/>
    <x v="14"/>
    <n v="25"/>
    <x v="1"/>
    <x v="7"/>
    <s v="for Melon?"/>
    <s v="Ethereum"/>
    <m/>
    <x v="0"/>
    <m/>
    <m/>
    <m/>
    <x v="0"/>
    <m/>
    <n v="1"/>
    <x v="6"/>
    <s v="0 eth"/>
    <s v="0 &amp; 0"/>
    <m/>
    <x v="64"/>
    <x v="4"/>
    <x v="4"/>
    <m/>
  </r>
  <r>
    <s v="doesitwork"/>
    <n v="2019"/>
    <s v="february"/>
    <x v="14"/>
    <n v="25"/>
    <x v="1"/>
    <x v="7"/>
    <m/>
    <s v="Ethereum"/>
    <m/>
    <x v="0"/>
    <m/>
    <m/>
    <m/>
    <x v="0"/>
    <m/>
    <n v="1"/>
    <x v="6"/>
    <s v="0 eth"/>
    <n v="0"/>
    <m/>
    <x v="64"/>
    <x v="4"/>
    <x v="4"/>
    <m/>
  </r>
  <r>
    <s v="kirin"/>
    <n v="2019"/>
    <s v="february"/>
    <x v="14"/>
    <n v="25"/>
    <x v="1"/>
    <x v="7"/>
    <m/>
    <s v="Ethereum"/>
    <m/>
    <x v="0"/>
    <m/>
    <m/>
    <m/>
    <x v="0"/>
    <m/>
    <n v="2"/>
    <x v="6"/>
    <s v="0 eth"/>
    <n v="9"/>
    <s v="contained value, was voted out"/>
    <x v="64"/>
    <x v="2"/>
    <x v="4"/>
    <m/>
  </r>
  <r>
    <s v="mydaofun"/>
    <n v="2019"/>
    <s v="february"/>
    <x v="14"/>
    <n v="25"/>
    <x v="1"/>
    <x v="7"/>
    <m/>
    <s v="Ethereum"/>
    <m/>
    <x v="0"/>
    <m/>
    <m/>
    <m/>
    <x v="0"/>
    <m/>
    <n v="1"/>
    <x v="6"/>
    <s v="0 eth"/>
    <n v="0"/>
    <m/>
    <x v="64"/>
    <x v="4"/>
    <x v="4"/>
    <m/>
  </r>
  <r>
    <s v="parallelpolisbcn"/>
    <n v="2019"/>
    <s v="february"/>
    <x v="14"/>
    <n v="25"/>
    <x v="1"/>
    <x v="7"/>
    <m/>
    <s v="Ethereum"/>
    <m/>
    <x v="0"/>
    <m/>
    <m/>
    <m/>
    <x v="0"/>
    <m/>
    <n v="2"/>
    <x v="6"/>
    <s v="0,04 eth"/>
    <n v="4"/>
    <m/>
    <x v="64"/>
    <x v="2"/>
    <x v="4"/>
    <m/>
  </r>
  <r>
    <s v="fibree"/>
    <n v="2019"/>
    <s v="february"/>
    <x v="14"/>
    <n v="25"/>
    <x v="1"/>
    <x v="7"/>
    <m/>
    <s v="Ethereum"/>
    <m/>
    <x v="0"/>
    <m/>
    <m/>
    <m/>
    <x v="0"/>
    <m/>
    <n v="2"/>
    <x v="6"/>
    <s v="0,1 eth"/>
    <n v="4"/>
    <m/>
    <x v="64"/>
    <x v="2"/>
    <x v="4"/>
    <m/>
  </r>
  <r>
    <s v="cryptocurrency"/>
    <n v="2019"/>
    <s v="february"/>
    <x v="14"/>
    <n v="25"/>
    <x v="1"/>
    <x v="7"/>
    <m/>
    <s v="Ethereum"/>
    <m/>
    <x v="0"/>
    <m/>
    <m/>
    <m/>
    <x v="0"/>
    <m/>
    <n v="1"/>
    <x v="6"/>
    <s v="0 eth"/>
    <n v="0"/>
    <m/>
    <x v="64"/>
    <x v="4"/>
    <x v="4"/>
    <m/>
  </r>
  <r>
    <s v="noon22nd"/>
    <n v="2019"/>
    <s v="february"/>
    <x v="14"/>
    <n v="25"/>
    <x v="1"/>
    <x v="7"/>
    <m/>
    <s v="Ethereum"/>
    <m/>
    <x v="0"/>
    <m/>
    <m/>
    <m/>
    <x v="0"/>
    <m/>
    <n v="1"/>
    <x v="6"/>
    <s v="0 eth"/>
    <n v="0"/>
    <m/>
    <x v="64"/>
    <x v="4"/>
    <x v="4"/>
    <m/>
  </r>
  <r>
    <s v="ethdenverdao"/>
    <n v="2019"/>
    <s v="february"/>
    <x v="14"/>
    <n v="25"/>
    <x v="1"/>
    <x v="7"/>
    <m/>
    <s v="Ethereum"/>
    <m/>
    <x v="0"/>
    <m/>
    <m/>
    <m/>
    <x v="0"/>
    <m/>
    <n v="1"/>
    <x v="6"/>
    <s v="0 eth"/>
    <n v="1"/>
    <m/>
    <x v="64"/>
    <x v="5"/>
    <x v="4"/>
    <m/>
  </r>
  <r>
    <s v="kayuzee"/>
    <n v="2019"/>
    <s v="february"/>
    <x v="14"/>
    <n v="25"/>
    <x v="1"/>
    <x v="7"/>
    <m/>
    <s v="Ethereum"/>
    <m/>
    <x v="0"/>
    <m/>
    <m/>
    <m/>
    <x v="0"/>
    <m/>
    <n v="1"/>
    <x v="6"/>
    <s v="0 eth"/>
    <n v="0"/>
    <m/>
    <x v="64"/>
    <x v="4"/>
    <x v="4"/>
    <m/>
  </r>
  <r>
    <s v="seckure"/>
    <n v="2019"/>
    <s v="february"/>
    <x v="14"/>
    <n v="25"/>
    <x v="1"/>
    <x v="7"/>
    <m/>
    <s v="Ethereum"/>
    <m/>
    <x v="0"/>
    <m/>
    <m/>
    <m/>
    <x v="0"/>
    <m/>
    <n v="1"/>
    <x v="6"/>
    <s v="0 eth"/>
    <n v="0"/>
    <m/>
    <x v="64"/>
    <x v="4"/>
    <x v="4"/>
    <m/>
  </r>
  <r>
    <s v="metadata"/>
    <n v="2019"/>
    <s v="february"/>
    <x v="14"/>
    <n v="25"/>
    <x v="1"/>
    <x v="7"/>
    <m/>
    <s v="Ethereum"/>
    <m/>
    <x v="0"/>
    <m/>
    <m/>
    <m/>
    <x v="0"/>
    <m/>
    <n v="1"/>
    <x v="6"/>
    <s v="0 eth"/>
    <n v="0"/>
    <m/>
    <x v="64"/>
    <x v="4"/>
    <x v="4"/>
    <m/>
  </r>
  <r>
    <s v="mars"/>
    <n v="2019"/>
    <s v="february"/>
    <x v="14"/>
    <n v="25"/>
    <x v="1"/>
    <x v="7"/>
    <m/>
    <s v="Ethereum"/>
    <m/>
    <x v="0"/>
    <m/>
    <m/>
    <m/>
    <x v="0"/>
    <m/>
    <n v="1"/>
    <x v="6"/>
    <s v="0 eth"/>
    <n v="0"/>
    <m/>
    <x v="64"/>
    <x v="4"/>
    <x v="4"/>
    <m/>
  </r>
  <r>
    <s v="testsportx"/>
    <n v="2019"/>
    <s v="february"/>
    <x v="14"/>
    <n v="25"/>
    <x v="1"/>
    <x v="7"/>
    <m/>
    <s v="Ethereum"/>
    <m/>
    <x v="0"/>
    <m/>
    <m/>
    <m/>
    <x v="0"/>
    <m/>
    <n v="1"/>
    <x v="6"/>
    <s v="0,01 eth"/>
    <n v="0"/>
    <m/>
    <x v="64"/>
    <x v="4"/>
    <x v="4"/>
    <m/>
  </r>
  <r>
    <s v="cgf"/>
    <n v="2019"/>
    <s v="february"/>
    <x v="14"/>
    <n v="25"/>
    <x v="1"/>
    <x v="7"/>
    <m/>
    <s v="Ethereum"/>
    <m/>
    <x v="0"/>
    <m/>
    <m/>
    <m/>
    <x v="0"/>
    <m/>
    <n v="2"/>
    <x v="6"/>
    <s v="0 eth"/>
    <n v="3"/>
    <m/>
    <x v="64"/>
    <x v="2"/>
    <x v="4"/>
    <m/>
  </r>
  <r>
    <s v="verity"/>
    <n v="2019"/>
    <s v="february"/>
    <x v="14"/>
    <n v="25"/>
    <x v="1"/>
    <x v="7"/>
    <m/>
    <s v="Ethereum"/>
    <m/>
    <x v="0"/>
    <m/>
    <m/>
    <m/>
    <x v="0"/>
    <m/>
    <n v="6"/>
    <x v="5"/>
    <s v="0 eth"/>
    <n v="1"/>
    <m/>
    <x v="64"/>
    <x v="5"/>
    <x v="4"/>
    <m/>
  </r>
  <r>
    <s v="cryptonomicscapital"/>
    <n v="2019"/>
    <s v="february"/>
    <x v="14"/>
    <n v="25"/>
    <x v="1"/>
    <x v="7"/>
    <m/>
    <s v="Ethereum"/>
    <m/>
    <x v="0"/>
    <m/>
    <m/>
    <m/>
    <x v="0"/>
    <m/>
    <n v="1"/>
    <x v="6"/>
    <s v="0 eth"/>
    <n v="0"/>
    <m/>
    <x v="64"/>
    <x v="4"/>
    <x v="4"/>
    <m/>
  </r>
  <r>
    <s v="jvluso"/>
    <n v="2019"/>
    <s v="february"/>
    <x v="14"/>
    <n v="25"/>
    <x v="1"/>
    <x v="7"/>
    <m/>
    <s v="Ethereum"/>
    <s v="Weighted - Share Like - Permanent"/>
    <x v="1"/>
    <s v="Share"/>
    <s v="Indirect - Token Value"/>
    <s v="Yes - 30%"/>
    <x v="1"/>
    <s v="25+ to 50%"/>
    <n v="2"/>
    <x v="6"/>
    <s v="0 eth"/>
    <n v="11"/>
    <m/>
    <x v="64"/>
    <x v="1"/>
    <x v="4"/>
    <n v="19"/>
  </r>
  <r>
    <s v="3tinvestments"/>
    <n v="2019"/>
    <s v="february"/>
    <x v="14"/>
    <n v="25"/>
    <x v="1"/>
    <x v="7"/>
    <m/>
    <s v="Ethereum"/>
    <m/>
    <x v="0"/>
    <m/>
    <m/>
    <m/>
    <x v="0"/>
    <m/>
    <n v="4"/>
    <x v="6"/>
    <s v="0 eth"/>
    <n v="0"/>
    <m/>
    <x v="64"/>
    <x v="4"/>
    <x v="4"/>
    <m/>
  </r>
  <r>
    <s v="blankdao"/>
    <n v="2019"/>
    <s v="february"/>
    <x v="14"/>
    <n v="25"/>
    <x v="1"/>
    <x v="7"/>
    <m/>
    <s v="Ethereum"/>
    <s v="Weighted - Share Like - Permanent"/>
    <x v="1"/>
    <s v="Share"/>
    <s v="Indirect - Token Value"/>
    <s v="Yes - 15%"/>
    <x v="1"/>
    <s v="0 to 25%"/>
    <n v="24"/>
    <x v="4"/>
    <s v="0,01 eth, 1^12 bat, 1008395,18 bdt, 0,002 sai"/>
    <n v="162"/>
    <m/>
    <x v="144"/>
    <x v="1"/>
    <x v="1"/>
    <n v="4"/>
  </r>
  <r>
    <s v="blockmatics"/>
    <n v="2019"/>
    <s v="february"/>
    <x v="14"/>
    <n v="25"/>
    <x v="1"/>
    <x v="7"/>
    <m/>
    <s v="Ethereum"/>
    <m/>
    <x v="0"/>
    <m/>
    <m/>
    <m/>
    <x v="0"/>
    <m/>
    <n v="1"/>
    <x v="6"/>
    <s v="0 eth"/>
    <n v="0"/>
    <m/>
    <x v="64"/>
    <x v="4"/>
    <x v="4"/>
    <m/>
  </r>
  <r>
    <s v="alontest"/>
    <n v="2019"/>
    <s v="february"/>
    <x v="14"/>
    <n v="25"/>
    <x v="1"/>
    <x v="7"/>
    <m/>
    <s v="Ethereum"/>
    <m/>
    <x v="0"/>
    <m/>
    <m/>
    <m/>
    <x v="0"/>
    <m/>
    <n v="1"/>
    <x v="6"/>
    <s v="0,001 eth"/>
    <n v="1"/>
    <m/>
    <x v="64"/>
    <x v="5"/>
    <x v="4"/>
    <m/>
  </r>
  <r>
    <s v="manekineko"/>
    <n v="2019"/>
    <s v="february"/>
    <x v="14"/>
    <n v="25"/>
    <x v="1"/>
    <x v="7"/>
    <m/>
    <s v="Ethereum"/>
    <m/>
    <x v="0"/>
    <m/>
    <m/>
    <m/>
    <x v="0"/>
    <m/>
    <n v="1"/>
    <x v="6"/>
    <s v="0 eth"/>
    <n v="1"/>
    <m/>
    <x v="64"/>
    <x v="5"/>
    <x v="4"/>
    <m/>
  </r>
  <r>
    <s v="cig"/>
    <n v="2019"/>
    <s v="february"/>
    <x v="14"/>
    <n v="25"/>
    <x v="1"/>
    <x v="7"/>
    <m/>
    <s v="Ethereum"/>
    <m/>
    <x v="0"/>
    <m/>
    <m/>
    <m/>
    <x v="0"/>
    <m/>
    <n v="1"/>
    <x v="6"/>
    <s v="0 eth"/>
    <n v="3"/>
    <m/>
    <x v="64"/>
    <x v="2"/>
    <x v="4"/>
    <m/>
  </r>
  <r>
    <s v="balance"/>
    <n v="2019"/>
    <s v="february"/>
    <x v="14"/>
    <n v="25"/>
    <x v="1"/>
    <x v="7"/>
    <m/>
    <s v="Ethereum"/>
    <m/>
    <x v="0"/>
    <m/>
    <m/>
    <m/>
    <x v="0"/>
    <m/>
    <n v="4"/>
    <x v="6"/>
    <s v="0,1 eth, 0,1 amb, 0,99 erc20, 100 sai"/>
    <n v="5"/>
    <m/>
    <x v="64"/>
    <x v="2"/>
    <x v="4"/>
    <m/>
  </r>
  <r>
    <s v="neurone"/>
    <n v="2019"/>
    <s v="february"/>
    <x v="14"/>
    <n v="25"/>
    <x v="1"/>
    <x v="7"/>
    <m/>
    <s v="Ethereum"/>
    <m/>
    <x v="0"/>
    <m/>
    <m/>
    <m/>
    <x v="0"/>
    <m/>
    <n v="2"/>
    <x v="6"/>
    <s v="51 DKU"/>
    <n v="4"/>
    <m/>
    <x v="64"/>
    <x v="2"/>
    <x v="4"/>
    <m/>
  </r>
  <r>
    <s v="bbdao"/>
    <n v="2019"/>
    <s v="february"/>
    <x v="14"/>
    <n v="25"/>
    <x v="1"/>
    <x v="7"/>
    <m/>
    <s v="Ethereum"/>
    <s v="Weighted - Share Like - Permanent"/>
    <x v="1"/>
    <s v="Share"/>
    <s v="Indirect - Token Value"/>
    <s v="Yes - 20%"/>
    <x v="1"/>
    <s v="0 to 25%"/>
    <n v="11"/>
    <x v="7"/>
    <s v="2000 tdc, 187133 AZ, 2000 bden, 10001 imt, 1000 kowal, 200 mgc, 10000 slu, 1000 stasba"/>
    <n v="21"/>
    <m/>
    <x v="64"/>
    <x v="1"/>
    <x v="4"/>
    <n v="22"/>
  </r>
  <r>
    <s v="dorg"/>
    <n v="2019"/>
    <s v="february"/>
    <x v="14"/>
    <n v="25"/>
    <x v="1"/>
    <x v="7"/>
    <m/>
    <s v="Ethereum"/>
    <m/>
    <x v="0"/>
    <m/>
    <m/>
    <m/>
    <x v="0"/>
    <m/>
    <n v="5"/>
    <x v="6"/>
    <s v="0 eth"/>
    <n v="0"/>
    <m/>
    <x v="64"/>
    <x v="4"/>
    <x v="4"/>
    <m/>
  </r>
  <r>
    <s v="ark"/>
    <n v="2019"/>
    <s v="february"/>
    <x v="14"/>
    <n v="25"/>
    <x v="1"/>
    <x v="7"/>
    <m/>
    <s v="Ethereum"/>
    <m/>
    <x v="0"/>
    <m/>
    <m/>
    <m/>
    <x v="0"/>
    <m/>
    <n v="3"/>
    <x v="6"/>
    <s v="0,11 eth"/>
    <n v="8"/>
    <m/>
    <x v="64"/>
    <x v="2"/>
    <x v="4"/>
    <m/>
  </r>
  <r>
    <s v="archimedix"/>
    <n v="2019"/>
    <s v="february"/>
    <x v="14"/>
    <n v="25"/>
    <x v="1"/>
    <x v="7"/>
    <m/>
    <s v="Ethereum"/>
    <m/>
    <x v="0"/>
    <m/>
    <m/>
    <m/>
    <x v="0"/>
    <m/>
    <n v="1"/>
    <x v="6"/>
    <s v="0,01 eth"/>
    <n v="1"/>
    <m/>
    <x v="108"/>
    <x v="5"/>
    <x v="5"/>
    <n v="14"/>
  </r>
  <r>
    <n v="1848"/>
    <n v="2019"/>
    <s v="february"/>
    <x v="14"/>
    <n v="25"/>
    <x v="1"/>
    <x v="7"/>
    <m/>
    <s v="Ethereum"/>
    <m/>
    <x v="0"/>
    <m/>
    <m/>
    <m/>
    <x v="0"/>
    <m/>
    <n v="1"/>
    <x v="6"/>
    <s v="0 eth"/>
    <n v="0"/>
    <m/>
    <x v="64"/>
    <x v="4"/>
    <x v="4"/>
    <m/>
  </r>
  <r>
    <s v="denverdao"/>
    <n v="2019"/>
    <s v="february"/>
    <x v="14"/>
    <n v="25"/>
    <x v="1"/>
    <x v="7"/>
    <m/>
    <s v="Ethereum"/>
    <m/>
    <x v="0"/>
    <m/>
    <m/>
    <m/>
    <x v="0"/>
    <m/>
    <n v="1"/>
    <x v="6"/>
    <s v="0 eth"/>
    <n v="1"/>
    <m/>
    <x v="64"/>
    <x v="5"/>
    <x v="4"/>
    <m/>
  </r>
  <r>
    <s v="picnature"/>
    <n v="2019"/>
    <s v="february"/>
    <x v="14"/>
    <n v="25"/>
    <x v="1"/>
    <x v="7"/>
    <m/>
    <s v="Ethereum"/>
    <m/>
    <x v="0"/>
    <m/>
    <m/>
    <m/>
    <x v="0"/>
    <m/>
    <n v="1"/>
    <x v="6"/>
    <s v="0 eth"/>
    <n v="0"/>
    <m/>
    <x v="64"/>
    <x v="4"/>
    <x v="4"/>
    <m/>
  </r>
  <r>
    <s v="d5"/>
    <n v="2019"/>
    <s v="february"/>
    <x v="14"/>
    <n v="25"/>
    <x v="1"/>
    <x v="7"/>
    <m/>
    <s v="Ethereum"/>
    <s v="Weighted - Share Like - Permanent"/>
    <x v="1"/>
    <s v="Share"/>
    <s v="Indirect - Token Value"/>
    <s v="Yes - 50%"/>
    <x v="1"/>
    <s v="50+ to 75%"/>
    <n v="7"/>
    <x v="5"/>
    <n v="0"/>
    <n v="52"/>
    <m/>
    <x v="108"/>
    <x v="1"/>
    <x v="5"/>
    <n v="14"/>
  </r>
  <r>
    <s v="globle"/>
    <n v="2019"/>
    <s v="february"/>
    <x v="14"/>
    <n v="25"/>
    <x v="1"/>
    <x v="7"/>
    <m/>
    <s v="Ethereum"/>
    <m/>
    <x v="0"/>
    <m/>
    <m/>
    <m/>
    <x v="0"/>
    <m/>
    <n v="1"/>
    <x v="6"/>
    <s v="0,001 eth"/>
    <n v="4"/>
    <m/>
    <x v="64"/>
    <x v="2"/>
    <x v="4"/>
    <m/>
  </r>
  <r>
    <s v="rizmco"/>
    <n v="2019"/>
    <s v="february"/>
    <x v="14"/>
    <n v="25"/>
    <x v="1"/>
    <x v="7"/>
    <m/>
    <s v="Ethereum"/>
    <m/>
    <x v="0"/>
    <m/>
    <m/>
    <m/>
    <x v="0"/>
    <m/>
    <n v="1"/>
    <x v="6"/>
    <s v="0 eth"/>
    <n v="0"/>
    <m/>
    <x v="64"/>
    <x v="4"/>
    <x v="4"/>
    <m/>
  </r>
  <r>
    <s v="libertus"/>
    <n v="2019"/>
    <s v="february"/>
    <x v="14"/>
    <n v="25"/>
    <x v="1"/>
    <x v="7"/>
    <m/>
    <s v="Ethereum"/>
    <m/>
    <x v="0"/>
    <m/>
    <m/>
    <m/>
    <x v="0"/>
    <m/>
    <n v="2"/>
    <x v="6"/>
    <s v="0,1 eth"/>
    <n v="1"/>
    <m/>
    <x v="64"/>
    <x v="5"/>
    <x v="4"/>
    <m/>
  </r>
  <r>
    <s v="eh"/>
    <n v="2019"/>
    <s v="january"/>
    <x v="16"/>
    <n v="26"/>
    <x v="1"/>
    <x v="7"/>
    <m/>
    <s v="Ethereum"/>
    <s v="Weighted - Share Like - Permanent"/>
    <x v="1"/>
    <s v="Share"/>
    <s v="Indirect - Token Value"/>
    <s v="Yes - 20% (in practice 1 vote is enough)"/>
    <x v="1"/>
    <s v="0 to 25%"/>
    <n v="3"/>
    <x v="6"/>
    <s v="0,01 eth"/>
    <n v="11"/>
    <m/>
    <x v="64"/>
    <x v="1"/>
    <x v="4"/>
    <n v="16"/>
  </r>
  <r>
    <s v="rizm"/>
    <n v="2019"/>
    <s v="january"/>
    <x v="16"/>
    <n v="26"/>
    <x v="1"/>
    <x v="7"/>
    <m/>
    <s v="Ethereum"/>
    <m/>
    <x v="0"/>
    <m/>
    <m/>
    <m/>
    <x v="0"/>
    <m/>
    <n v="1"/>
    <x v="6"/>
    <s v="0 eth"/>
    <n v="0"/>
    <m/>
    <x v="64"/>
    <x v="4"/>
    <x v="4"/>
    <m/>
  </r>
  <r>
    <s v="friendsofagatha"/>
    <n v="2019"/>
    <s v="january"/>
    <x v="16"/>
    <n v="26"/>
    <x v="1"/>
    <x v="7"/>
    <m/>
    <s v="Ethereum"/>
    <m/>
    <x v="0"/>
    <m/>
    <m/>
    <m/>
    <x v="0"/>
    <m/>
    <n v="3"/>
    <x v="6"/>
    <s v="0 eth"/>
    <n v="10"/>
    <m/>
    <x v="145"/>
    <x v="2"/>
    <x v="5"/>
    <n v="15"/>
  </r>
  <r>
    <s v="nqpz"/>
    <n v="2019"/>
    <s v="january"/>
    <x v="16"/>
    <n v="26"/>
    <x v="1"/>
    <x v="7"/>
    <m/>
    <s v="Ethereum"/>
    <m/>
    <x v="0"/>
    <m/>
    <m/>
    <m/>
    <x v="0"/>
    <m/>
    <n v="1"/>
    <x v="6"/>
    <s v="0 eth"/>
    <n v="0"/>
    <m/>
    <x v="64"/>
    <x v="4"/>
    <x v="4"/>
    <m/>
  </r>
  <r>
    <s v="quasarcorporation"/>
    <n v="2019"/>
    <s v="january"/>
    <x v="16"/>
    <n v="26"/>
    <x v="1"/>
    <x v="7"/>
    <m/>
    <s v="Ethereum"/>
    <m/>
    <x v="0"/>
    <m/>
    <m/>
    <m/>
    <x v="0"/>
    <m/>
    <n v="1"/>
    <x v="6"/>
    <s v="0 eth"/>
    <n v="2"/>
    <m/>
    <x v="64"/>
    <x v="2"/>
    <x v="4"/>
    <m/>
  </r>
  <r>
    <s v="cysae"/>
    <n v="2019"/>
    <s v="january"/>
    <x v="16"/>
    <n v="26"/>
    <x v="1"/>
    <x v="7"/>
    <m/>
    <s v="Ethereum"/>
    <m/>
    <x v="0"/>
    <m/>
    <m/>
    <m/>
    <x v="0"/>
    <m/>
    <n v="1"/>
    <x v="6"/>
    <s v="0 eth"/>
    <n v="0"/>
    <m/>
    <x v="64"/>
    <x v="4"/>
    <x v="4"/>
    <m/>
  </r>
  <r>
    <s v="airalab"/>
    <n v="2019"/>
    <s v="january"/>
    <x v="16"/>
    <n v="26"/>
    <x v="1"/>
    <x v="7"/>
    <m/>
    <s v="Ethereum"/>
    <s v="Membership - 1 account - 1 vote"/>
    <x v="2"/>
    <s v="Direct Democracy"/>
    <s v="No"/>
    <s v="Yes - 60%"/>
    <x v="1"/>
    <s v="50+ to 75%"/>
    <n v="4"/>
    <x v="6"/>
    <s v="0,01 eth"/>
    <n v="46"/>
    <m/>
    <x v="64"/>
    <x v="1"/>
    <x v="4"/>
    <n v="23"/>
  </r>
  <r>
    <s v="botidao"/>
    <n v="2019"/>
    <s v="january"/>
    <x v="16"/>
    <n v="26"/>
    <x v="1"/>
    <x v="7"/>
    <m/>
    <s v="Ethereum"/>
    <m/>
    <x v="0"/>
    <m/>
    <m/>
    <m/>
    <x v="0"/>
    <m/>
    <n v="1"/>
    <x v="6"/>
    <s v="0 eth"/>
    <n v="10"/>
    <m/>
    <x v="64"/>
    <x v="2"/>
    <x v="4"/>
    <m/>
  </r>
  <r>
    <s v="darkmatterlabs"/>
    <n v="2019"/>
    <s v="january"/>
    <x v="16"/>
    <n v="26"/>
    <x v="1"/>
    <x v="7"/>
    <m/>
    <s v="Ethereum"/>
    <m/>
    <x v="0"/>
    <m/>
    <m/>
    <m/>
    <x v="0"/>
    <m/>
    <n v="1"/>
    <x v="6"/>
    <s v="0,1 eth"/>
    <n v="0"/>
    <m/>
    <x v="64"/>
    <x v="4"/>
    <x v="4"/>
    <m/>
  </r>
  <r>
    <s v="comunitaria"/>
    <n v="2019"/>
    <s v="january"/>
    <x v="16"/>
    <n v="26"/>
    <x v="1"/>
    <x v="7"/>
    <m/>
    <s v="Ethereum"/>
    <m/>
    <x v="0"/>
    <m/>
    <m/>
    <m/>
    <x v="0"/>
    <m/>
    <n v="4"/>
    <x v="6"/>
    <s v="0 eth"/>
    <n v="8"/>
    <m/>
    <x v="64"/>
    <x v="2"/>
    <x v="4"/>
    <m/>
  </r>
  <r>
    <s v="futureum"/>
    <n v="2019"/>
    <s v="january"/>
    <x v="16"/>
    <n v="26"/>
    <x v="1"/>
    <x v="7"/>
    <m/>
    <s v="Ethereum"/>
    <m/>
    <x v="0"/>
    <m/>
    <m/>
    <m/>
    <x v="0"/>
    <m/>
    <n v="4"/>
    <x v="6"/>
    <s v="0,05 eth"/>
    <n v="8"/>
    <m/>
    <x v="64"/>
    <x v="2"/>
    <x v="4"/>
    <m/>
  </r>
  <r>
    <s v="airthereum"/>
    <n v="2019"/>
    <s v="january"/>
    <x v="16"/>
    <n v="26"/>
    <x v="1"/>
    <x v="7"/>
    <m/>
    <s v="Ethereum"/>
    <m/>
    <x v="0"/>
    <m/>
    <m/>
    <m/>
    <x v="0"/>
    <m/>
    <n v="2"/>
    <x v="6"/>
    <s v="0,01 eth"/>
    <n v="6"/>
    <m/>
    <x v="146"/>
    <x v="2"/>
    <x v="2"/>
    <s v="&lt;1"/>
  </r>
  <r>
    <s v="flybyairthereum"/>
    <n v="2019"/>
    <s v="january"/>
    <x v="16"/>
    <n v="26"/>
    <x v="1"/>
    <x v="7"/>
    <m/>
    <s v="Ethereum"/>
    <m/>
    <x v="0"/>
    <m/>
    <m/>
    <m/>
    <x v="0"/>
    <m/>
    <n v="11"/>
    <x v="7"/>
    <s v="0 eth"/>
    <n v="2"/>
    <m/>
    <x v="64"/>
    <x v="2"/>
    <x v="4"/>
    <m/>
  </r>
  <r>
    <s v="fly"/>
    <n v="2019"/>
    <s v="january"/>
    <x v="16"/>
    <n v="26"/>
    <x v="1"/>
    <x v="7"/>
    <m/>
    <s v="Ethereum"/>
    <m/>
    <x v="0"/>
    <m/>
    <m/>
    <m/>
    <x v="0"/>
    <m/>
    <n v="2"/>
    <x v="6"/>
    <s v="0 eth"/>
    <n v="3"/>
    <m/>
    <x v="64"/>
    <x v="2"/>
    <x v="4"/>
    <m/>
  </r>
  <r>
    <s v="0x940B2B518F761f4c52CDd9865C57D9a907DC5E82"/>
    <n v="2019"/>
    <s v="january"/>
    <x v="16"/>
    <n v="26"/>
    <x v="1"/>
    <x v="7"/>
    <s v="Looks like multi-layer DAO"/>
    <s v="Ethereum"/>
    <s v="Membership &amp; Sharelike"/>
    <x v="4"/>
    <s v="Mixed"/>
    <s v="No"/>
    <s v="Yes - 25%"/>
    <x v="1"/>
    <s v="0 to 25%"/>
    <s v="23 &amp; 11"/>
    <x v="4"/>
    <s v="0 eth"/>
    <s v="32 &amp; 0"/>
    <s v="contained value, was voted out"/>
    <x v="64"/>
    <x v="1"/>
    <x v="4"/>
    <n v="20"/>
  </r>
  <r>
    <s v="fathom"/>
    <n v="2019"/>
    <s v="january"/>
    <x v="16"/>
    <n v="26"/>
    <x v="1"/>
    <x v="7"/>
    <m/>
    <s v="Ethereum"/>
    <m/>
    <x v="0"/>
    <m/>
    <m/>
    <m/>
    <x v="0"/>
    <m/>
    <n v="1"/>
    <x v="6"/>
    <s v="0,1 eth"/>
    <n v="0"/>
    <m/>
    <x v="64"/>
    <x v="4"/>
    <x v="4"/>
    <m/>
  </r>
  <r>
    <s v="0x7f18f74204F3270cAA313d99C2a5BaCc1C8311f1"/>
    <n v="2019"/>
    <s v="january"/>
    <x v="16"/>
    <n v="26"/>
    <x v="3"/>
    <x v="7"/>
    <s v="look terminated, no more functionality"/>
    <s v="Ethereum"/>
    <m/>
    <x v="0"/>
    <m/>
    <m/>
    <m/>
    <x v="0"/>
    <m/>
    <s v="na"/>
    <x v="0"/>
    <s v="na"/>
    <s v="na"/>
    <s v="eind jan gecreeerd, niets mee gedaan"/>
    <x v="64"/>
    <x v="0"/>
    <x v="4"/>
    <m/>
  </r>
  <r>
    <s v="test1"/>
    <n v="2019"/>
    <s v="january"/>
    <x v="16"/>
    <n v="26"/>
    <x v="1"/>
    <x v="7"/>
    <m/>
    <s v="Ethereum"/>
    <m/>
    <x v="0"/>
    <m/>
    <m/>
    <m/>
    <x v="0"/>
    <m/>
    <n v="2"/>
    <x v="6"/>
    <s v="0,02 eth"/>
    <n v="2"/>
    <m/>
    <x v="64"/>
    <x v="2"/>
    <x v="4"/>
    <m/>
  </r>
  <r>
    <s v="0xD297f383950e84c313e8AF455bB17f7433e313cB"/>
    <n v="2019"/>
    <s v="january"/>
    <x v="16"/>
    <n v="26"/>
    <x v="1"/>
    <x v="7"/>
    <s v="Looks like multi-layer DAO but little functionality"/>
    <s v="Ethereum"/>
    <m/>
    <x v="0"/>
    <m/>
    <m/>
    <m/>
    <x v="0"/>
    <m/>
    <s v="1 &amp; 1"/>
    <x v="6"/>
    <s v="na"/>
    <s v="na"/>
    <m/>
    <x v="64"/>
    <x v="4"/>
    <x v="4"/>
    <m/>
  </r>
  <r>
    <s v="darling"/>
    <n v="2019"/>
    <s v="january"/>
    <x v="16"/>
    <n v="26"/>
    <x v="1"/>
    <x v="7"/>
    <m/>
    <s v="Ethereum"/>
    <m/>
    <x v="0"/>
    <m/>
    <m/>
    <m/>
    <x v="0"/>
    <m/>
    <n v="2"/>
    <x v="6"/>
    <s v="0 eth"/>
    <n v="2"/>
    <m/>
    <x v="64"/>
    <x v="2"/>
    <x v="4"/>
    <m/>
  </r>
  <r>
    <s v="internet"/>
    <n v="2019"/>
    <s v="january"/>
    <x v="16"/>
    <n v="26"/>
    <x v="1"/>
    <x v="7"/>
    <m/>
    <s v="Ethereum"/>
    <m/>
    <x v="0"/>
    <m/>
    <m/>
    <m/>
    <x v="0"/>
    <m/>
    <n v="2"/>
    <x v="6"/>
    <s v="0 eth"/>
    <n v="0"/>
    <m/>
    <x v="64"/>
    <x v="4"/>
    <x v="4"/>
    <m/>
  </r>
  <r>
    <s v="0x9F77D12267B7DC4089F6A6eaC633C3C47F5E7326"/>
    <n v="2019"/>
    <s v="january"/>
    <x v="16"/>
    <n v="26"/>
    <x v="3"/>
    <x v="7"/>
    <s v="look terminated, no more functionality"/>
    <s v="Ethereum"/>
    <m/>
    <x v="0"/>
    <m/>
    <m/>
    <m/>
    <x v="0"/>
    <m/>
    <s v="na"/>
    <x v="0"/>
    <s v="na"/>
    <s v="na"/>
    <s v="eind jan gecreeerd, niets mee gedaan"/>
    <x v="64"/>
    <x v="0"/>
    <x v="4"/>
    <m/>
  </r>
  <r>
    <s v="0xbf818f388Ce1A189d8Afd5aE918D6a472e8128a1"/>
    <n v="2019"/>
    <s v="january"/>
    <x v="16"/>
    <n v="26"/>
    <x v="1"/>
    <x v="7"/>
    <s v="Looks like multi-layer DAO but little functionality"/>
    <s v="Ethereum"/>
    <m/>
    <x v="0"/>
    <m/>
    <m/>
    <m/>
    <x v="0"/>
    <m/>
    <s v="1 &amp; 1"/>
    <x v="6"/>
    <s v="0 eth"/>
    <s v="0 &amp; 0"/>
    <m/>
    <x v="64"/>
    <x v="4"/>
    <x v="4"/>
    <m/>
  </r>
  <r>
    <s v="protofire"/>
    <n v="2019"/>
    <s v="january"/>
    <x v="16"/>
    <n v="26"/>
    <x v="1"/>
    <x v="7"/>
    <m/>
    <s v="Ethereum"/>
    <m/>
    <x v="0"/>
    <m/>
    <m/>
    <m/>
    <x v="0"/>
    <m/>
    <n v="2"/>
    <x v="6"/>
    <s v="0 eth"/>
    <n v="1"/>
    <m/>
    <x v="64"/>
    <x v="5"/>
    <x v="4"/>
    <m/>
  </r>
  <r>
    <s v="oymabangbaleba"/>
    <n v="2019"/>
    <s v="january"/>
    <x v="16"/>
    <n v="26"/>
    <x v="1"/>
    <x v="7"/>
    <m/>
    <s v="Ethereum"/>
    <m/>
    <x v="0"/>
    <m/>
    <m/>
    <m/>
    <x v="0"/>
    <m/>
    <n v="2"/>
    <x v="6"/>
    <n v="0"/>
    <n v="2"/>
    <m/>
    <x v="64"/>
    <x v="2"/>
    <x v="4"/>
    <m/>
  </r>
  <r>
    <s v="kuenzli"/>
    <n v="2019"/>
    <s v="january"/>
    <x v="16"/>
    <n v="26"/>
    <x v="1"/>
    <x v="7"/>
    <m/>
    <s v="Ethereum"/>
    <m/>
    <x v="0"/>
    <m/>
    <m/>
    <m/>
    <x v="0"/>
    <m/>
    <n v="1"/>
    <x v="6"/>
    <s v="0 eth"/>
    <n v="0"/>
    <m/>
    <x v="64"/>
    <x v="4"/>
    <x v="4"/>
    <m/>
  </r>
  <r>
    <s v="futureinstitute"/>
    <n v="2019"/>
    <s v="january"/>
    <x v="16"/>
    <n v="26"/>
    <x v="1"/>
    <x v="7"/>
    <m/>
    <s v="Ethereum"/>
    <m/>
    <x v="0"/>
    <m/>
    <m/>
    <m/>
    <x v="0"/>
    <m/>
    <n v="1"/>
    <x v="6"/>
    <s v="0,05 eth"/>
    <n v="4"/>
    <m/>
    <x v="64"/>
    <x v="2"/>
    <x v="4"/>
    <m/>
  </r>
  <r>
    <s v="rxc"/>
    <n v="2019"/>
    <s v="january"/>
    <x v="16"/>
    <n v="26"/>
    <x v="1"/>
    <x v="7"/>
    <m/>
    <s v="Ethereum"/>
    <m/>
    <x v="0"/>
    <m/>
    <m/>
    <m/>
    <x v="0"/>
    <m/>
    <n v="5"/>
    <x v="6"/>
    <s v="0 eth"/>
    <n v="4"/>
    <m/>
    <x v="64"/>
    <x v="2"/>
    <x v="4"/>
    <m/>
  </r>
  <r>
    <s v="0xb799737BEE0EbbdEf8DC9BFB1e5aEaDFa04B8843"/>
    <n v="2019"/>
    <s v="january"/>
    <x v="16"/>
    <n v="26"/>
    <x v="3"/>
    <x v="7"/>
    <s v="look terminated, no more functionality"/>
    <s v="Ethereum"/>
    <m/>
    <x v="0"/>
    <m/>
    <m/>
    <m/>
    <x v="0"/>
    <m/>
    <s v="na"/>
    <x v="0"/>
    <s v="na"/>
    <s v="na"/>
    <s v="eind jan gecreeerd, niets mee gedaan"/>
    <x v="64"/>
    <x v="0"/>
    <x v="4"/>
    <m/>
  </r>
  <r>
    <s v="testing100"/>
    <n v="2019"/>
    <s v="january"/>
    <x v="16"/>
    <n v="26"/>
    <x v="1"/>
    <x v="7"/>
    <m/>
    <s v="Ethereum"/>
    <m/>
    <x v="0"/>
    <m/>
    <m/>
    <m/>
    <x v="0"/>
    <m/>
    <n v="1"/>
    <x v="6"/>
    <s v="0 eth"/>
    <n v="1"/>
    <m/>
    <x v="64"/>
    <x v="5"/>
    <x v="4"/>
    <m/>
  </r>
  <r>
    <s v="databar"/>
    <n v="2019"/>
    <s v="january"/>
    <x v="16"/>
    <n v="26"/>
    <x v="1"/>
    <x v="7"/>
    <m/>
    <s v="Ethereum"/>
    <m/>
    <x v="0"/>
    <m/>
    <m/>
    <m/>
    <x v="0"/>
    <m/>
    <n v="1"/>
    <x v="6"/>
    <s v="0 eth"/>
    <n v="1"/>
    <m/>
    <x v="64"/>
    <x v="5"/>
    <x v="4"/>
    <m/>
  </r>
  <r>
    <s v="imamario"/>
    <n v="2019"/>
    <s v="january"/>
    <x v="16"/>
    <n v="26"/>
    <x v="1"/>
    <x v="7"/>
    <m/>
    <s v="Ethereum"/>
    <m/>
    <x v="0"/>
    <m/>
    <m/>
    <m/>
    <x v="0"/>
    <m/>
    <n v="1"/>
    <x v="6"/>
    <s v="0 eth"/>
    <n v="0"/>
    <m/>
    <x v="64"/>
    <x v="4"/>
    <x v="4"/>
    <m/>
  </r>
  <r>
    <s v="decent"/>
    <n v="2019"/>
    <s v="january"/>
    <x v="16"/>
    <n v="26"/>
    <x v="1"/>
    <x v="7"/>
    <m/>
    <s v="Ethereum"/>
    <m/>
    <x v="0"/>
    <m/>
    <m/>
    <m/>
    <x v="0"/>
    <m/>
    <n v="1"/>
    <x v="6"/>
    <s v="0 eth"/>
    <n v="0"/>
    <m/>
    <x v="64"/>
    <x v="4"/>
    <x v="4"/>
    <m/>
  </r>
  <r>
    <s v="sette"/>
    <n v="2019"/>
    <s v="january"/>
    <x v="16"/>
    <n v="26"/>
    <x v="1"/>
    <x v="7"/>
    <m/>
    <s v="Ethereum"/>
    <m/>
    <x v="0"/>
    <m/>
    <m/>
    <m/>
    <x v="0"/>
    <m/>
    <n v="1"/>
    <x v="6"/>
    <s v="0,01 eth, 1 ant"/>
    <n v="5"/>
    <m/>
    <x v="64"/>
    <x v="2"/>
    <x v="4"/>
    <m/>
  </r>
  <r>
    <s v="cryptoaf"/>
    <n v="2019"/>
    <s v="january"/>
    <x v="16"/>
    <n v="26"/>
    <x v="1"/>
    <x v="7"/>
    <m/>
    <s v="Ethereum"/>
    <m/>
    <x v="0"/>
    <m/>
    <m/>
    <m/>
    <x v="0"/>
    <m/>
    <n v="1"/>
    <x v="6"/>
    <s v="0 eth"/>
    <n v="0"/>
    <m/>
    <x v="64"/>
    <x v="4"/>
    <x v="4"/>
    <m/>
  </r>
  <r>
    <s v="tenna"/>
    <n v="2019"/>
    <s v="january"/>
    <x v="16"/>
    <n v="26"/>
    <x v="1"/>
    <x v="7"/>
    <m/>
    <s v="Ethereum"/>
    <s v="Membership - 1 account - 1 vote"/>
    <x v="2"/>
    <s v="Direct Democracy"/>
    <s v="No"/>
    <s v="Yes - 50%"/>
    <x v="1"/>
    <s v="50+ to 75%"/>
    <n v="4"/>
    <x v="6"/>
    <s v="3 sai, 0,1 amb, 888888 kick"/>
    <n v="13"/>
    <m/>
    <x v="147"/>
    <x v="1"/>
    <x v="5"/>
    <n v="13"/>
  </r>
  <r>
    <s v="lyric"/>
    <n v="2019"/>
    <s v="january"/>
    <x v="16"/>
    <n v="26"/>
    <x v="1"/>
    <x v="7"/>
    <m/>
    <s v="Ethereum"/>
    <m/>
    <x v="0"/>
    <m/>
    <m/>
    <m/>
    <x v="0"/>
    <m/>
    <n v="1"/>
    <x v="6"/>
    <s v="0 eth"/>
    <n v="0"/>
    <m/>
    <x v="64"/>
    <x v="4"/>
    <x v="4"/>
    <m/>
  </r>
  <r>
    <s v="mycoinbag"/>
    <n v="2019"/>
    <s v="january"/>
    <x v="16"/>
    <n v="26"/>
    <x v="1"/>
    <x v="7"/>
    <m/>
    <s v="Ethereum"/>
    <m/>
    <x v="0"/>
    <m/>
    <m/>
    <m/>
    <x v="0"/>
    <m/>
    <n v="1"/>
    <x v="6"/>
    <s v="0 eth"/>
    <n v="2"/>
    <m/>
    <x v="64"/>
    <x v="2"/>
    <x v="4"/>
    <m/>
  </r>
  <r>
    <s v="method"/>
    <n v="2019"/>
    <s v="january"/>
    <x v="16"/>
    <n v="26"/>
    <x v="1"/>
    <x v="7"/>
    <m/>
    <s v="Ethereum"/>
    <m/>
    <x v="0"/>
    <m/>
    <m/>
    <m/>
    <x v="0"/>
    <m/>
    <n v="1"/>
    <x v="6"/>
    <s v="0 eth"/>
    <n v="0"/>
    <m/>
    <x v="64"/>
    <x v="4"/>
    <x v="4"/>
    <m/>
  </r>
  <r>
    <s v="frame"/>
    <n v="2019"/>
    <s v="january"/>
    <x v="16"/>
    <n v="26"/>
    <x v="1"/>
    <x v="7"/>
    <m/>
    <s v="Ethereum"/>
    <m/>
    <x v="0"/>
    <m/>
    <m/>
    <m/>
    <x v="0"/>
    <m/>
    <n v="1"/>
    <x v="6"/>
    <s v="0.00001 eth, 0,2 sai"/>
    <n v="6"/>
    <m/>
    <x v="148"/>
    <x v="2"/>
    <x v="5"/>
    <n v="9"/>
  </r>
  <r>
    <s v="testorganisation"/>
    <n v="2019"/>
    <s v="january"/>
    <x v="16"/>
    <n v="26"/>
    <x v="1"/>
    <x v="7"/>
    <m/>
    <s v="Ethereum"/>
    <m/>
    <x v="0"/>
    <m/>
    <m/>
    <m/>
    <x v="0"/>
    <m/>
    <n v="1"/>
    <x v="6"/>
    <s v="0 eth"/>
    <n v="0"/>
    <m/>
    <x v="64"/>
    <x v="4"/>
    <x v="4"/>
    <m/>
  </r>
  <r>
    <s v="crypto"/>
    <n v="2019"/>
    <s v="january"/>
    <x v="16"/>
    <n v="26"/>
    <x v="1"/>
    <x v="7"/>
    <m/>
    <s v="Ethereum"/>
    <m/>
    <x v="0"/>
    <m/>
    <m/>
    <m/>
    <x v="0"/>
    <m/>
    <n v="2"/>
    <x v="6"/>
    <s v="0,005eth"/>
    <n v="10"/>
    <m/>
    <x v="64"/>
    <x v="2"/>
    <x v="4"/>
    <m/>
  </r>
  <r>
    <s v="ubi"/>
    <n v="2019"/>
    <s v="january"/>
    <x v="16"/>
    <n v="26"/>
    <x v="1"/>
    <x v="7"/>
    <m/>
    <s v="Ethereum"/>
    <m/>
    <x v="0"/>
    <m/>
    <m/>
    <m/>
    <x v="0"/>
    <m/>
    <n v="1"/>
    <x v="6"/>
    <s v="0 eth"/>
    <n v="0"/>
    <m/>
    <x v="64"/>
    <x v="4"/>
    <x v="4"/>
    <m/>
  </r>
  <r>
    <s v="giletjaunes"/>
    <n v="2019"/>
    <s v="january"/>
    <x v="16"/>
    <n v="26"/>
    <x v="1"/>
    <x v="7"/>
    <m/>
    <s v="Ethereum"/>
    <m/>
    <x v="0"/>
    <m/>
    <m/>
    <m/>
    <x v="0"/>
    <m/>
    <n v="1"/>
    <x v="6"/>
    <s v="0,02 eth"/>
    <n v="0"/>
    <m/>
    <x v="149"/>
    <x v="4"/>
    <x v="4"/>
    <m/>
  </r>
  <r>
    <s v="giletjaune"/>
    <n v="2019"/>
    <s v="january"/>
    <x v="16"/>
    <n v="26"/>
    <x v="1"/>
    <x v="7"/>
    <m/>
    <s v="Ethereum"/>
    <m/>
    <x v="0"/>
    <m/>
    <m/>
    <m/>
    <x v="0"/>
    <m/>
    <n v="2"/>
    <x v="6"/>
    <s v="0,19 eth"/>
    <n v="1"/>
    <m/>
    <x v="64"/>
    <x v="5"/>
    <x v="4"/>
    <m/>
  </r>
  <r>
    <s v="oroshi"/>
    <n v="2019"/>
    <s v="january"/>
    <x v="16"/>
    <n v="26"/>
    <x v="1"/>
    <x v="7"/>
    <m/>
    <s v="Ethereum"/>
    <m/>
    <x v="0"/>
    <m/>
    <m/>
    <m/>
    <x v="0"/>
    <m/>
    <n v="44"/>
    <x v="4"/>
    <s v="0 eth"/>
    <n v="7"/>
    <m/>
    <x v="64"/>
    <x v="2"/>
    <x v="4"/>
    <m/>
  </r>
  <r>
    <s v="thegomezgelvez"/>
    <n v="2019"/>
    <s v="january"/>
    <x v="16"/>
    <n v="26"/>
    <x v="1"/>
    <x v="7"/>
    <m/>
    <s v="Ethereum"/>
    <m/>
    <x v="0"/>
    <m/>
    <m/>
    <m/>
    <x v="0"/>
    <m/>
    <n v="1"/>
    <x v="6"/>
    <s v="0,1 eth"/>
    <n v="0"/>
    <m/>
    <x v="64"/>
    <x v="4"/>
    <x v="4"/>
    <m/>
  </r>
  <r>
    <s v="followme"/>
    <n v="2019"/>
    <s v="january"/>
    <x v="16"/>
    <n v="26"/>
    <x v="1"/>
    <x v="7"/>
    <m/>
    <s v="Ethereum"/>
    <m/>
    <x v="0"/>
    <m/>
    <m/>
    <m/>
    <x v="0"/>
    <m/>
    <n v="1"/>
    <x v="6"/>
    <s v="0,1 eth"/>
    <n v="1"/>
    <m/>
    <x v="64"/>
    <x v="5"/>
    <x v="4"/>
    <m/>
  </r>
  <r>
    <s v="coffeclub"/>
    <n v="2019"/>
    <s v="january"/>
    <x v="16"/>
    <n v="26"/>
    <x v="1"/>
    <x v="7"/>
    <m/>
    <s v="Ethereum"/>
    <m/>
    <x v="0"/>
    <m/>
    <m/>
    <m/>
    <x v="0"/>
    <m/>
    <n v="1"/>
    <x v="6"/>
    <s v="0 eth"/>
    <n v="3"/>
    <m/>
    <x v="64"/>
    <x v="2"/>
    <x v="4"/>
    <m/>
  </r>
  <r>
    <s v="clatskanie"/>
    <n v="2019"/>
    <s v="january"/>
    <x v="16"/>
    <n v="26"/>
    <x v="1"/>
    <x v="7"/>
    <s v="Althea Subnet DAO?"/>
    <s v="Ethereum"/>
    <m/>
    <x v="0"/>
    <m/>
    <m/>
    <m/>
    <x v="0"/>
    <m/>
    <n v="2"/>
    <x v="6"/>
    <s v="0,005 eth"/>
    <n v="9"/>
    <s v="althea"/>
    <x v="64"/>
    <x v="2"/>
    <x v="4"/>
    <m/>
  </r>
  <r>
    <s v="mist"/>
    <n v="2019"/>
    <s v="january"/>
    <x v="16"/>
    <n v="26"/>
    <x v="1"/>
    <x v="7"/>
    <m/>
    <s v="Ethereum"/>
    <m/>
    <x v="0"/>
    <m/>
    <m/>
    <m/>
    <x v="0"/>
    <m/>
    <n v="1"/>
    <x v="6"/>
    <s v="2 sai, 0,1 amb"/>
    <n v="0"/>
    <m/>
    <x v="64"/>
    <x v="4"/>
    <x v="4"/>
    <m/>
  </r>
  <r>
    <s v="nest"/>
    <n v="2019"/>
    <s v="january"/>
    <x v="16"/>
    <n v="26"/>
    <x v="1"/>
    <x v="7"/>
    <m/>
    <s v="Ethereum"/>
    <s v="Weighted - Share Like - Permanent"/>
    <x v="1"/>
    <s v="Share"/>
    <s v="Indirect - Token Value"/>
    <s v="Yes - 50%"/>
    <x v="1"/>
    <s v="50+ to 75%"/>
    <n v="2"/>
    <x v="6"/>
    <s v="0,428 sai"/>
    <n v="16"/>
    <m/>
    <x v="64"/>
    <x v="1"/>
    <x v="4"/>
    <n v="20"/>
  </r>
  <r>
    <s v="testcbn"/>
    <n v="2019"/>
    <s v="january"/>
    <x v="16"/>
    <n v="26"/>
    <x v="1"/>
    <x v="7"/>
    <m/>
    <s v="Ethereum"/>
    <m/>
    <x v="0"/>
    <m/>
    <m/>
    <m/>
    <x v="0"/>
    <m/>
    <n v="1"/>
    <x v="6"/>
    <s v="0 eth"/>
    <n v="1"/>
    <m/>
    <x v="64"/>
    <x v="5"/>
    <x v="4"/>
    <m/>
  </r>
  <r>
    <s v="praxis"/>
    <n v="2019"/>
    <s v="january"/>
    <x v="16"/>
    <n v="26"/>
    <x v="1"/>
    <x v="7"/>
    <m/>
    <s v="Ethereum"/>
    <m/>
    <x v="0"/>
    <m/>
    <m/>
    <m/>
    <x v="0"/>
    <m/>
    <n v="1"/>
    <x v="6"/>
    <s v="0 eth"/>
    <n v="0"/>
    <m/>
    <x v="64"/>
    <x v="4"/>
    <x v="4"/>
    <m/>
  </r>
  <r>
    <s v="forallventures"/>
    <n v="2019"/>
    <s v="january"/>
    <x v="16"/>
    <n v="26"/>
    <x v="1"/>
    <x v="7"/>
    <m/>
    <s v="Ethereum"/>
    <m/>
    <x v="0"/>
    <m/>
    <m/>
    <m/>
    <x v="0"/>
    <m/>
    <n v="1"/>
    <x v="6"/>
    <s v="0 eth"/>
    <n v="0"/>
    <m/>
    <x v="64"/>
    <x v="4"/>
    <x v="4"/>
    <m/>
  </r>
  <r>
    <s v="foralllabs"/>
    <n v="2019"/>
    <s v="january"/>
    <x v="16"/>
    <n v="26"/>
    <x v="1"/>
    <x v="7"/>
    <m/>
    <s v="Ethereum"/>
    <m/>
    <x v="0"/>
    <m/>
    <m/>
    <m/>
    <x v="0"/>
    <m/>
    <n v="1"/>
    <x v="6"/>
    <s v="0 eth"/>
    <n v="0"/>
    <m/>
    <x v="64"/>
    <x v="4"/>
    <x v="4"/>
    <m/>
  </r>
  <r>
    <s v="prevision"/>
    <n v="2019"/>
    <s v="january"/>
    <x v="16"/>
    <n v="26"/>
    <x v="1"/>
    <x v="7"/>
    <m/>
    <s v="Ethereum"/>
    <m/>
    <x v="0"/>
    <m/>
    <m/>
    <m/>
    <x v="0"/>
    <m/>
    <n v="1"/>
    <x v="6"/>
    <s v="0 eth"/>
    <n v="0"/>
    <m/>
    <x v="64"/>
    <x v="4"/>
    <x v="4"/>
    <m/>
  </r>
  <r>
    <s v="lunchee"/>
    <n v="2019"/>
    <s v="january"/>
    <x v="16"/>
    <n v="26"/>
    <x v="1"/>
    <x v="7"/>
    <m/>
    <s v="Ethereum"/>
    <m/>
    <x v="0"/>
    <m/>
    <m/>
    <m/>
    <x v="0"/>
    <m/>
    <n v="1"/>
    <x v="6"/>
    <s v="0 eth"/>
    <n v="0"/>
    <m/>
    <x v="64"/>
    <x v="4"/>
    <x v="4"/>
    <m/>
  </r>
  <r>
    <s v="insense"/>
    <n v="2019"/>
    <s v="january"/>
    <x v="16"/>
    <n v="26"/>
    <x v="1"/>
    <x v="7"/>
    <m/>
    <s v="Ethereum"/>
    <m/>
    <x v="0"/>
    <m/>
    <m/>
    <m/>
    <x v="0"/>
    <m/>
    <n v="1"/>
    <x v="6"/>
    <s v="0 eth"/>
    <n v="0"/>
    <m/>
    <x v="64"/>
    <x v="4"/>
    <x v="4"/>
    <m/>
  </r>
  <r>
    <s v="ayana"/>
    <n v="2019"/>
    <s v="january"/>
    <x v="16"/>
    <n v="26"/>
    <x v="1"/>
    <x v="7"/>
    <m/>
    <s v="Ethereum"/>
    <m/>
    <x v="0"/>
    <m/>
    <m/>
    <m/>
    <x v="0"/>
    <m/>
    <n v="1"/>
    <x v="6"/>
    <s v="0 eth"/>
    <n v="0"/>
    <m/>
    <x v="64"/>
    <x v="4"/>
    <x v="4"/>
    <m/>
  </r>
  <r>
    <s v="rule70"/>
    <n v="2019"/>
    <s v="january"/>
    <x v="16"/>
    <n v="26"/>
    <x v="1"/>
    <x v="7"/>
    <m/>
    <s v="Ethereum"/>
    <m/>
    <x v="0"/>
    <m/>
    <m/>
    <m/>
    <x v="0"/>
    <m/>
    <n v="1"/>
    <x v="6"/>
    <s v="0 eth"/>
    <n v="0"/>
    <m/>
    <x v="64"/>
    <x v="4"/>
    <x v="4"/>
    <m/>
  </r>
  <r>
    <s v="quantlux"/>
    <n v="2019"/>
    <s v="january"/>
    <x v="16"/>
    <n v="26"/>
    <x v="1"/>
    <x v="7"/>
    <m/>
    <s v="Ethereum"/>
    <m/>
    <x v="0"/>
    <m/>
    <m/>
    <m/>
    <x v="0"/>
    <m/>
    <n v="1"/>
    <x v="6"/>
    <s v="0,060495 eth"/>
    <n v="0"/>
    <m/>
    <x v="64"/>
    <x v="4"/>
    <x v="4"/>
    <m/>
  </r>
  <r>
    <s v="postwallstreet"/>
    <n v="2019"/>
    <s v="january"/>
    <x v="16"/>
    <n v="26"/>
    <x v="1"/>
    <x v="7"/>
    <m/>
    <s v="Ethereum"/>
    <m/>
    <x v="0"/>
    <m/>
    <m/>
    <m/>
    <x v="0"/>
    <m/>
    <n v="1"/>
    <x v="6"/>
    <s v="0 eth"/>
    <n v="0"/>
    <m/>
    <x v="64"/>
    <x v="4"/>
    <x v="4"/>
    <m/>
  </r>
  <r>
    <s v="celest"/>
    <n v="2019"/>
    <s v="january"/>
    <x v="16"/>
    <n v="26"/>
    <x v="1"/>
    <x v="7"/>
    <m/>
    <s v="Ethereum"/>
    <m/>
    <x v="0"/>
    <m/>
    <m/>
    <m/>
    <x v="0"/>
    <m/>
    <n v="1"/>
    <x v="6"/>
    <s v="0 eth"/>
    <n v="0"/>
    <m/>
    <x v="64"/>
    <x v="4"/>
    <x v="4"/>
    <m/>
  </r>
  <r>
    <s v="scalefree"/>
    <n v="2019"/>
    <s v="january"/>
    <x v="16"/>
    <n v="26"/>
    <x v="1"/>
    <x v="7"/>
    <m/>
    <s v="Ethereum"/>
    <m/>
    <x v="0"/>
    <m/>
    <m/>
    <m/>
    <x v="0"/>
    <m/>
    <n v="1"/>
    <x v="6"/>
    <s v="0 eth"/>
    <n v="0"/>
    <m/>
    <x v="64"/>
    <x v="4"/>
    <x v="4"/>
    <m/>
  </r>
  <r>
    <s v="pincome"/>
    <n v="2019"/>
    <s v="january"/>
    <x v="16"/>
    <n v="26"/>
    <x v="1"/>
    <x v="7"/>
    <m/>
    <s v="Ethereum"/>
    <m/>
    <x v="0"/>
    <m/>
    <m/>
    <m/>
    <x v="0"/>
    <m/>
    <n v="1"/>
    <x v="6"/>
    <s v="0 eth"/>
    <n v="0"/>
    <m/>
    <x v="64"/>
    <x v="4"/>
    <x v="4"/>
    <m/>
  </r>
  <r>
    <s v="poseidon"/>
    <n v="2019"/>
    <s v="january"/>
    <x v="16"/>
    <n v="26"/>
    <x v="1"/>
    <x v="7"/>
    <m/>
    <s v="Ethereum"/>
    <m/>
    <x v="0"/>
    <m/>
    <m/>
    <m/>
    <x v="0"/>
    <m/>
    <n v="2"/>
    <x v="6"/>
    <s v="0.114825619084662258 eth"/>
    <n v="3"/>
    <m/>
    <x v="64"/>
    <x v="2"/>
    <x v="4"/>
    <m/>
  </r>
  <r>
    <s v="kilroy"/>
    <n v="2019"/>
    <s v="january"/>
    <x v="16"/>
    <n v="26"/>
    <x v="1"/>
    <x v="7"/>
    <m/>
    <s v="Ethereum"/>
    <m/>
    <x v="0"/>
    <m/>
    <m/>
    <m/>
    <x v="0"/>
    <m/>
    <n v="2"/>
    <x v="6"/>
    <s v="0,5 eth"/>
    <n v="7"/>
    <m/>
    <x v="64"/>
    <x v="2"/>
    <x v="4"/>
    <m/>
  </r>
  <r>
    <s v="owc"/>
    <n v="2019"/>
    <s v="january"/>
    <x v="16"/>
    <n v="26"/>
    <x v="1"/>
    <x v="7"/>
    <m/>
    <s v="Ethereum"/>
    <m/>
    <x v="0"/>
    <m/>
    <m/>
    <m/>
    <x v="0"/>
    <m/>
    <n v="1"/>
    <x v="6"/>
    <s v="0 eth"/>
    <n v="3"/>
    <m/>
    <x v="64"/>
    <x v="2"/>
    <x v="4"/>
    <m/>
  </r>
  <r>
    <s v="mqt"/>
    <n v="2019"/>
    <s v="january"/>
    <x v="16"/>
    <n v="26"/>
    <x v="1"/>
    <x v="7"/>
    <m/>
    <s v="Ethereum"/>
    <m/>
    <x v="0"/>
    <m/>
    <m/>
    <m/>
    <x v="0"/>
    <m/>
    <n v="1"/>
    <x v="6"/>
    <s v="0 eth"/>
    <n v="0"/>
    <m/>
    <x v="64"/>
    <x v="4"/>
    <x v="4"/>
    <m/>
  </r>
  <r>
    <s v="ntd"/>
    <n v="2019"/>
    <s v="january"/>
    <x v="16"/>
    <n v="26"/>
    <x v="1"/>
    <x v="7"/>
    <m/>
    <s v="Ethereum"/>
    <m/>
    <x v="0"/>
    <m/>
    <m/>
    <m/>
    <x v="0"/>
    <m/>
    <n v="1"/>
    <x v="6"/>
    <s v="0 eth"/>
    <n v="0"/>
    <m/>
    <x v="64"/>
    <x v="4"/>
    <x v="4"/>
    <m/>
  </r>
  <r>
    <s v="datahouser"/>
    <n v="2019"/>
    <s v="january"/>
    <x v="16"/>
    <n v="26"/>
    <x v="1"/>
    <x v="7"/>
    <m/>
    <s v="Ethereum"/>
    <m/>
    <x v="0"/>
    <m/>
    <m/>
    <m/>
    <x v="0"/>
    <m/>
    <n v="1"/>
    <x v="6"/>
    <s v="37 cvc"/>
    <n v="1"/>
    <m/>
    <x v="64"/>
    <x v="5"/>
    <x v="4"/>
    <m/>
  </r>
  <r>
    <s v="grants"/>
    <n v="2019"/>
    <s v="january"/>
    <x v="16"/>
    <n v="26"/>
    <x v="1"/>
    <x v="7"/>
    <m/>
    <s v="Ethereum"/>
    <m/>
    <x v="0"/>
    <m/>
    <m/>
    <m/>
    <x v="0"/>
    <m/>
    <n v="1"/>
    <x v="6"/>
    <s v="0 eth"/>
    <n v="0"/>
    <m/>
    <x v="64"/>
    <x v="4"/>
    <x v="4"/>
    <m/>
  </r>
  <r>
    <s v="earth"/>
    <n v="2019"/>
    <s v="january"/>
    <x v="16"/>
    <n v="26"/>
    <x v="1"/>
    <x v="7"/>
    <m/>
    <s v="Ethereum"/>
    <m/>
    <x v="0"/>
    <m/>
    <m/>
    <m/>
    <x v="0"/>
    <m/>
    <n v="1"/>
    <x v="6"/>
    <s v="0 eth"/>
    <n v="0"/>
    <m/>
    <x v="64"/>
    <x v="4"/>
    <x v="4"/>
    <m/>
  </r>
  <r>
    <s v="tidtest"/>
    <n v="2019"/>
    <s v="january"/>
    <x v="16"/>
    <n v="26"/>
    <x v="1"/>
    <x v="7"/>
    <m/>
    <s v="Ethereum"/>
    <m/>
    <x v="0"/>
    <m/>
    <m/>
    <m/>
    <x v="0"/>
    <m/>
    <n v="1"/>
    <x v="6"/>
    <s v="0 eth"/>
    <n v="0"/>
    <m/>
    <x v="64"/>
    <x v="4"/>
    <x v="4"/>
    <m/>
  </r>
  <r>
    <s v="tezos"/>
    <n v="2019"/>
    <s v="january"/>
    <x v="16"/>
    <n v="26"/>
    <x v="1"/>
    <x v="7"/>
    <m/>
    <s v="Ethereum"/>
    <m/>
    <x v="0"/>
    <m/>
    <m/>
    <m/>
    <x v="0"/>
    <m/>
    <n v="1"/>
    <x v="6"/>
    <s v="0 eth"/>
    <n v="0"/>
    <m/>
    <x v="64"/>
    <x v="4"/>
    <x v="4"/>
    <m/>
  </r>
  <r>
    <s v="rocketstars"/>
    <n v="2019"/>
    <s v="january"/>
    <x v="16"/>
    <n v="26"/>
    <x v="1"/>
    <x v="7"/>
    <m/>
    <s v="Ethereum"/>
    <m/>
    <x v="0"/>
    <m/>
    <m/>
    <m/>
    <x v="0"/>
    <m/>
    <n v="2"/>
    <x v="6"/>
    <s v="0,105 eth"/>
    <n v="5"/>
    <m/>
    <x v="64"/>
    <x v="2"/>
    <x v="4"/>
    <m/>
  </r>
  <r>
    <s v="mendoza"/>
    <n v="2019"/>
    <s v="january"/>
    <x v="16"/>
    <n v="26"/>
    <x v="1"/>
    <x v="7"/>
    <s v="first of 2019"/>
    <s v="Ethereum"/>
    <m/>
    <x v="0"/>
    <m/>
    <m/>
    <m/>
    <x v="0"/>
    <m/>
    <n v="1"/>
    <x v="6"/>
    <s v="0.000001  eth"/>
    <n v="2"/>
    <m/>
    <x v="64"/>
    <x v="2"/>
    <x v="4"/>
    <m/>
  </r>
  <r>
    <s v="sig"/>
    <n v="2018"/>
    <s v="december"/>
    <x v="21"/>
    <n v="27"/>
    <x v="1"/>
    <x v="7"/>
    <m/>
    <s v="Ethereum"/>
    <m/>
    <x v="0"/>
    <m/>
    <m/>
    <m/>
    <x v="0"/>
    <m/>
    <n v="2"/>
    <x v="6"/>
    <s v="0 eth"/>
    <n v="2"/>
    <m/>
    <x v="64"/>
    <x v="2"/>
    <x v="4"/>
    <m/>
  </r>
  <r>
    <s v="cyberfoundation"/>
    <n v="2018"/>
    <s v="december"/>
    <x v="21"/>
    <n v="27"/>
    <x v="1"/>
    <x v="7"/>
    <s v="Looks actively eliminated"/>
    <s v="Ethereum"/>
    <s v="Unknown - tokenholders eliminated"/>
    <x v="3"/>
    <s v="Unknown"/>
    <s v="Unknown"/>
    <s v="Yes - 1%"/>
    <x v="1"/>
    <s v="0 to 25%"/>
    <n v="0"/>
    <x v="6"/>
    <s v="1 sai"/>
    <n v="40"/>
    <s v="Geen tokenholders, all tokens burned"/>
    <x v="64"/>
    <x v="1"/>
    <x v="4"/>
    <n v="19"/>
  </r>
  <r>
    <s v="colony"/>
    <n v="2018"/>
    <s v="december"/>
    <x v="21"/>
    <n v="27"/>
    <x v="1"/>
    <x v="7"/>
    <m/>
    <s v="Ethereum"/>
    <m/>
    <x v="0"/>
    <m/>
    <m/>
    <m/>
    <x v="0"/>
    <m/>
    <n v="1"/>
    <x v="6"/>
    <s v="0,0003 eth"/>
    <n v="1"/>
    <m/>
    <x v="64"/>
    <x v="5"/>
    <x v="4"/>
    <m/>
  </r>
  <r>
    <s v="hackashi"/>
    <n v="2018"/>
    <s v="december"/>
    <x v="21"/>
    <n v="27"/>
    <x v="1"/>
    <x v="7"/>
    <m/>
    <s v="Ethereum"/>
    <m/>
    <x v="0"/>
    <m/>
    <m/>
    <m/>
    <x v="0"/>
    <m/>
    <n v="3"/>
    <x v="6"/>
    <s v="0,18 eth"/>
    <n v="3"/>
    <m/>
    <x v="64"/>
    <x v="2"/>
    <x v="4"/>
    <m/>
  </r>
  <r>
    <s v="denther"/>
    <n v="2018"/>
    <s v="december"/>
    <x v="21"/>
    <n v="27"/>
    <x v="1"/>
    <x v="7"/>
    <m/>
    <s v="Ethereum"/>
    <m/>
    <x v="0"/>
    <m/>
    <m/>
    <m/>
    <x v="0"/>
    <m/>
    <n v="1"/>
    <x v="6"/>
    <s v="0,01 eth"/>
    <n v="2"/>
    <m/>
    <x v="64"/>
    <x v="2"/>
    <x v="4"/>
    <m/>
  </r>
  <r>
    <s v="flexdapps"/>
    <n v="2018"/>
    <s v="december"/>
    <x v="21"/>
    <n v="27"/>
    <x v="1"/>
    <x v="7"/>
    <m/>
    <s v="Ethereum"/>
    <m/>
    <x v="0"/>
    <m/>
    <m/>
    <m/>
    <x v="0"/>
    <m/>
    <n v="1"/>
    <x v="6"/>
    <s v="0 eth"/>
    <n v="0"/>
    <m/>
    <x v="64"/>
    <x v="4"/>
    <x v="4"/>
    <m/>
  </r>
  <r>
    <s v="thelegionofbigdicks"/>
    <n v="2018"/>
    <s v="december"/>
    <x v="21"/>
    <n v="27"/>
    <x v="1"/>
    <x v="7"/>
    <m/>
    <s v="Ethereum"/>
    <m/>
    <x v="0"/>
    <m/>
    <m/>
    <m/>
    <x v="0"/>
    <m/>
    <n v="1"/>
    <x v="6"/>
    <s v="0 eth"/>
    <n v="7"/>
    <m/>
    <x v="150"/>
    <x v="2"/>
    <x v="5"/>
    <n v="5"/>
  </r>
  <r>
    <s v="wehelp"/>
    <n v="2018"/>
    <s v="december"/>
    <x v="21"/>
    <n v="27"/>
    <x v="1"/>
    <x v="7"/>
    <m/>
    <s v="Ethereum"/>
    <m/>
    <x v="0"/>
    <m/>
    <m/>
    <m/>
    <x v="0"/>
    <m/>
    <n v="1"/>
    <x v="6"/>
    <s v="0 eth"/>
    <n v="1"/>
    <m/>
    <x v="64"/>
    <x v="5"/>
    <x v="4"/>
    <m/>
  </r>
  <r>
    <s v="zinc"/>
    <n v="2018"/>
    <s v="december"/>
    <x v="21"/>
    <n v="27"/>
    <x v="1"/>
    <x v="7"/>
    <m/>
    <s v="Ethereum"/>
    <s v="Dictator - Weighted - Share Like - Permanent - 1 token absolut majority (94%)"/>
    <x v="1"/>
    <s v="Share"/>
    <s v="Indirect - Token Value"/>
    <s v="Yes - 5% (in practice there is 1 tokenholder with 94%)"/>
    <x v="2"/>
    <s v="0 to 25%"/>
    <n v="12"/>
    <x v="7"/>
    <s v="0 eth"/>
    <n v="27"/>
    <m/>
    <x v="64"/>
    <x v="1"/>
    <x v="4"/>
    <n v="20"/>
  </r>
  <r>
    <s v="btc"/>
    <n v="2018"/>
    <s v="december"/>
    <x v="21"/>
    <n v="27"/>
    <x v="1"/>
    <x v="7"/>
    <m/>
    <s v="Ethereum"/>
    <m/>
    <x v="0"/>
    <m/>
    <m/>
    <m/>
    <x v="0"/>
    <m/>
    <n v="1"/>
    <x v="6"/>
    <s v="0 eth"/>
    <n v="5"/>
    <m/>
    <x v="64"/>
    <x v="2"/>
    <x v="4"/>
    <m/>
  </r>
  <r>
    <s v="commn"/>
    <n v="2018"/>
    <s v="december"/>
    <x v="21"/>
    <n v="27"/>
    <x v="1"/>
    <x v="7"/>
    <m/>
    <s v="Ethereum"/>
    <m/>
    <x v="0"/>
    <m/>
    <m/>
    <m/>
    <x v="0"/>
    <m/>
    <n v="2"/>
    <x v="6"/>
    <s v="2000001  CMN"/>
    <n v="1"/>
    <m/>
    <x v="64"/>
    <x v="5"/>
    <x v="4"/>
    <m/>
  </r>
  <r>
    <s v="agatha4congress"/>
    <n v="2018"/>
    <s v="december"/>
    <x v="21"/>
    <n v="27"/>
    <x v="1"/>
    <x v="7"/>
    <m/>
    <s v="Ethereum"/>
    <m/>
    <x v="0"/>
    <m/>
    <m/>
    <m/>
    <x v="0"/>
    <m/>
    <n v="1"/>
    <x v="6"/>
    <s v="0 eth"/>
    <n v="0"/>
    <d v="2018-12-25T00:00:00"/>
    <x v="64"/>
    <x v="4"/>
    <x v="4"/>
    <m/>
  </r>
  <r>
    <s v="YangDao"/>
    <n v="2019"/>
    <m/>
    <x v="7"/>
    <m/>
    <x v="5"/>
    <x v="11"/>
    <s v="via DAOhaus.club"/>
    <s v="Ethereum"/>
    <m/>
    <x v="0"/>
    <m/>
    <m/>
    <m/>
    <x v="0"/>
    <m/>
    <n v="0"/>
    <x v="0"/>
    <n v="0"/>
    <n v="0"/>
    <s v="looks like empty dao now (dao address still visible on etherscan)"/>
    <x v="151"/>
    <x v="0"/>
    <x v="0"/>
    <m/>
  </r>
  <r>
    <s v="Orochi DAO"/>
    <n v="2019"/>
    <m/>
    <x v="7"/>
    <n v="21"/>
    <x v="1"/>
    <x v="11"/>
    <s v="via DAOhaus.club looks actively eliminated"/>
    <s v="Ethereum"/>
    <s v="Weighted - Share Like - Ragequit"/>
    <x v="1"/>
    <s v="Share"/>
    <s v="No"/>
    <s v="Relative Majority"/>
    <x v="1"/>
    <m/>
    <n v="0"/>
    <x v="6"/>
    <n v="0"/>
    <n v="0"/>
    <s v="looks like empty dao now (dao address still visible on etherscan)"/>
    <x v="152"/>
    <x v="1"/>
    <x v="1"/>
    <n v="14"/>
  </r>
  <r>
    <s v="party"/>
    <n v="2018"/>
    <s v="december"/>
    <x v="21"/>
    <n v="27"/>
    <x v="1"/>
    <x v="7"/>
    <m/>
    <s v="Ethereum"/>
    <s v="Weighted - Share Like - Permanent"/>
    <x v="1"/>
    <s v="Share"/>
    <s v="Indirect - Token Value"/>
    <s v="Yes - 15%"/>
    <x v="1"/>
    <s v="0 to 25%"/>
    <n v="2"/>
    <x v="6"/>
    <s v="0.0511177 eth"/>
    <n v="15"/>
    <m/>
    <x v="153"/>
    <x v="1"/>
    <x v="4"/>
    <n v="22"/>
  </r>
  <r>
    <s v="black"/>
    <n v="2018"/>
    <s v="december"/>
    <x v="21"/>
    <n v="27"/>
    <x v="1"/>
    <x v="7"/>
    <m/>
    <s v="Ethereum"/>
    <m/>
    <x v="0"/>
    <m/>
    <m/>
    <m/>
    <x v="0"/>
    <m/>
    <n v="5"/>
    <x v="6"/>
    <s v="1 sai, 0.1 amber"/>
    <n v="2"/>
    <m/>
    <x v="153"/>
    <x v="2"/>
    <x v="4"/>
    <m/>
  </r>
  <r>
    <s v="murziki"/>
    <n v="2018"/>
    <s v="december"/>
    <x v="21"/>
    <n v="27"/>
    <x v="1"/>
    <x v="7"/>
    <m/>
    <s v="Ethereum"/>
    <s v="Weighted - Share Like - Permanent"/>
    <x v="1"/>
    <s v="Share"/>
    <s v="Indirect - Token Value"/>
    <s v="Yes - 50%"/>
    <x v="1"/>
    <s v="50+ to 75%"/>
    <n v="3"/>
    <x v="6"/>
    <s v="22 eth"/>
    <n v="13"/>
    <m/>
    <x v="154"/>
    <x v="1"/>
    <x v="2"/>
    <n v="7"/>
  </r>
  <r>
    <s v="dwoom"/>
    <n v="2018"/>
    <s v="december"/>
    <x v="21"/>
    <n v="27"/>
    <x v="1"/>
    <x v="7"/>
    <m/>
    <s v="Ethereum"/>
    <m/>
    <x v="0"/>
    <m/>
    <m/>
    <m/>
    <x v="0"/>
    <m/>
    <n v="1"/>
    <x v="6"/>
    <s v="0 eth"/>
    <n v="0"/>
    <m/>
    <x v="153"/>
    <x v="4"/>
    <x v="4"/>
    <m/>
  </r>
  <r>
    <s v="edu"/>
    <n v="2018"/>
    <s v="december"/>
    <x v="21"/>
    <n v="27"/>
    <x v="1"/>
    <x v="7"/>
    <m/>
    <s v="Ethereum"/>
    <m/>
    <x v="0"/>
    <m/>
    <m/>
    <m/>
    <x v="0"/>
    <m/>
    <n v="1"/>
    <x v="6"/>
    <s v="0 eth"/>
    <n v="3"/>
    <s v="Has 4 non fungible tokens"/>
    <x v="153"/>
    <x v="2"/>
    <x v="4"/>
    <m/>
  </r>
  <r>
    <s v="lunamint001"/>
    <n v="2018"/>
    <s v="december"/>
    <x v="21"/>
    <n v="27"/>
    <x v="1"/>
    <x v="7"/>
    <m/>
    <s v="Ethereum"/>
    <m/>
    <x v="0"/>
    <m/>
    <m/>
    <m/>
    <x v="0"/>
    <m/>
    <n v="1"/>
    <x v="6"/>
    <s v="0 eth"/>
    <n v="0"/>
    <m/>
    <x v="153"/>
    <x v="4"/>
    <x v="4"/>
    <m/>
  </r>
  <r>
    <s v="dgov"/>
    <n v="2018"/>
    <s v="december"/>
    <x v="21"/>
    <n v="27"/>
    <x v="1"/>
    <x v="7"/>
    <m/>
    <s v="Ethereum"/>
    <m/>
    <x v="0"/>
    <m/>
    <m/>
    <m/>
    <x v="0"/>
    <m/>
    <n v="3"/>
    <x v="6"/>
    <s v="0,01 eth"/>
    <n v="0"/>
    <m/>
    <x v="153"/>
    <x v="4"/>
    <x v="4"/>
    <m/>
  </r>
  <r>
    <s v="rhizomatic"/>
    <n v="2018"/>
    <s v="december"/>
    <x v="21"/>
    <n v="27"/>
    <x v="1"/>
    <x v="7"/>
    <m/>
    <s v="Ethereum"/>
    <m/>
    <x v="0"/>
    <m/>
    <m/>
    <m/>
    <x v="0"/>
    <m/>
    <n v="1"/>
    <x v="6"/>
    <s v="0 eth"/>
    <n v="0"/>
    <m/>
    <x v="153"/>
    <x v="4"/>
    <x v="4"/>
    <m/>
  </r>
  <r>
    <s v="srednivashtar"/>
    <n v="2018"/>
    <s v="december"/>
    <x v="21"/>
    <n v="27"/>
    <x v="1"/>
    <x v="7"/>
    <m/>
    <s v="Ethereum"/>
    <m/>
    <x v="0"/>
    <m/>
    <m/>
    <m/>
    <x v="0"/>
    <m/>
    <n v="1"/>
    <x v="6"/>
    <s v="0 eth"/>
    <n v="1"/>
    <m/>
    <x v="153"/>
    <x v="5"/>
    <x v="4"/>
    <m/>
  </r>
  <r>
    <s v="blockmuseum"/>
    <n v="2018"/>
    <s v="december"/>
    <x v="21"/>
    <n v="27"/>
    <x v="1"/>
    <x v="7"/>
    <m/>
    <s v="Ethereum"/>
    <m/>
    <x v="0"/>
    <m/>
    <m/>
    <m/>
    <x v="0"/>
    <m/>
    <n v="2"/>
    <x v="6"/>
    <s v="0 eth"/>
    <n v="2"/>
    <m/>
    <x v="153"/>
    <x v="2"/>
    <x v="4"/>
    <m/>
  </r>
  <r>
    <s v="personaltokens"/>
    <n v="2018"/>
    <s v="december"/>
    <x v="21"/>
    <n v="27"/>
    <x v="1"/>
    <x v="7"/>
    <m/>
    <s v="Ethereum"/>
    <m/>
    <x v="0"/>
    <m/>
    <m/>
    <m/>
    <x v="0"/>
    <m/>
    <n v="6"/>
    <x v="5"/>
    <s v="0,022 eth, 0,13 sai, 9880000000 person"/>
    <n v="10"/>
    <m/>
    <x v="155"/>
    <x v="2"/>
    <x v="2"/>
    <n v="3"/>
  </r>
  <r>
    <s v="gov"/>
    <n v="2018"/>
    <s v="december"/>
    <x v="21"/>
    <n v="27"/>
    <x v="1"/>
    <x v="7"/>
    <m/>
    <s v="Ethereum"/>
    <m/>
    <x v="0"/>
    <m/>
    <m/>
    <m/>
    <x v="0"/>
    <m/>
    <n v="1"/>
    <x v="6"/>
    <s v="0 eth"/>
    <n v="0"/>
    <m/>
    <x v="153"/>
    <x v="4"/>
    <x v="4"/>
    <m/>
  </r>
  <r>
    <s v="tnt"/>
    <n v="2018"/>
    <s v="december"/>
    <x v="21"/>
    <n v="27"/>
    <x v="1"/>
    <x v="7"/>
    <m/>
    <s v="Ethereum"/>
    <m/>
    <x v="0"/>
    <m/>
    <m/>
    <m/>
    <x v="0"/>
    <m/>
    <n v="1"/>
    <x v="6"/>
    <s v="0 eth"/>
    <n v="0"/>
    <m/>
    <x v="153"/>
    <x v="4"/>
    <x v="4"/>
    <m/>
  </r>
  <r>
    <s v="bitcoin (aragon)"/>
    <n v="2018"/>
    <s v="december"/>
    <x v="21"/>
    <n v="27"/>
    <x v="1"/>
    <x v="7"/>
    <m/>
    <s v="Ethereum"/>
    <m/>
    <x v="0"/>
    <m/>
    <m/>
    <m/>
    <x v="0"/>
    <m/>
    <n v="2"/>
    <x v="6"/>
    <s v="0 eth"/>
    <n v="7"/>
    <m/>
    <x v="153"/>
    <x v="2"/>
    <x v="4"/>
    <m/>
  </r>
  <r>
    <s v="bc"/>
    <n v="2018"/>
    <s v="december"/>
    <x v="21"/>
    <n v="27"/>
    <x v="1"/>
    <x v="7"/>
    <m/>
    <s v="Ethereum"/>
    <m/>
    <x v="0"/>
    <m/>
    <m/>
    <m/>
    <x v="0"/>
    <m/>
    <n v="2"/>
    <x v="6"/>
    <s v="0 eth"/>
    <n v="3"/>
    <m/>
    <x v="153"/>
    <x v="2"/>
    <x v="4"/>
    <m/>
  </r>
  <r>
    <s v="10yearsofbitcoin"/>
    <n v="2018"/>
    <s v="december"/>
    <x v="21"/>
    <n v="27"/>
    <x v="1"/>
    <x v="7"/>
    <m/>
    <s v="Ethereum"/>
    <m/>
    <x v="0"/>
    <m/>
    <m/>
    <m/>
    <x v="0"/>
    <m/>
    <n v="1"/>
    <x v="6"/>
    <s v="0 eth"/>
    <n v="3"/>
    <m/>
    <x v="153"/>
    <x v="2"/>
    <x v="4"/>
    <m/>
  </r>
  <r>
    <s v="fxio"/>
    <n v="2018"/>
    <s v="december"/>
    <x v="21"/>
    <n v="27"/>
    <x v="1"/>
    <x v="7"/>
    <m/>
    <s v="Ethereum"/>
    <m/>
    <x v="0"/>
    <m/>
    <m/>
    <m/>
    <x v="0"/>
    <m/>
    <n v="1"/>
    <x v="6"/>
    <s v="0 eth"/>
    <n v="0"/>
    <m/>
    <x v="153"/>
    <x v="4"/>
    <x v="4"/>
    <m/>
  </r>
  <r>
    <s v="dappnode"/>
    <n v="2018"/>
    <s v="december"/>
    <x v="21"/>
    <n v="27"/>
    <x v="1"/>
    <x v="7"/>
    <m/>
    <s v="Ethereum"/>
    <m/>
    <x v="0"/>
    <m/>
    <m/>
    <m/>
    <x v="0"/>
    <m/>
    <n v="4"/>
    <x v="6"/>
    <s v="0,5 eth"/>
    <n v="9"/>
    <s v="15 Aragon NFT token holders"/>
    <x v="153"/>
    <x v="2"/>
    <x v="4"/>
    <m/>
  </r>
  <r>
    <s v="amigoz"/>
    <n v="2018"/>
    <s v="december"/>
    <x v="21"/>
    <n v="27"/>
    <x v="1"/>
    <x v="7"/>
    <m/>
    <s v="Ethereum"/>
    <s v="Dictator - Weighted - Share Like - Permanent - 1 token absolut majority (66%)"/>
    <x v="1"/>
    <s v="Share"/>
    <s v="Indirect - Token Value"/>
    <s v="Yes - 20%"/>
    <x v="2"/>
    <s v="0 to 25%"/>
    <n v="35"/>
    <x v="4"/>
    <s v="0,01 eth, 300 dank, 10 dnt, 1 knc, 10 yup"/>
    <n v="23"/>
    <m/>
    <x v="156"/>
    <x v="1"/>
    <x v="1"/>
    <n v="13"/>
  </r>
  <r>
    <s v="herb"/>
    <n v="2018"/>
    <s v="december"/>
    <x v="21"/>
    <n v="27"/>
    <x v="1"/>
    <x v="7"/>
    <m/>
    <s v="Ethereum"/>
    <m/>
    <x v="0"/>
    <m/>
    <m/>
    <m/>
    <x v="0"/>
    <m/>
    <n v="1"/>
    <x v="6"/>
    <s v="0,01 eth"/>
    <n v="1"/>
    <m/>
    <x v="153"/>
    <x v="5"/>
    <x v="4"/>
    <m/>
  </r>
  <r>
    <s v="lafundacion"/>
    <n v="2018"/>
    <s v="december"/>
    <x v="21"/>
    <n v="27"/>
    <x v="1"/>
    <x v="7"/>
    <m/>
    <s v="Ethereum"/>
    <m/>
    <x v="0"/>
    <m/>
    <m/>
    <m/>
    <x v="0"/>
    <m/>
    <n v="1"/>
    <x v="6"/>
    <s v="0,025 eth"/>
    <n v="1"/>
    <m/>
    <x v="153"/>
    <x v="5"/>
    <x v="4"/>
    <m/>
  </r>
  <r>
    <s v="casadelabuenavida"/>
    <n v="2018"/>
    <s v="december"/>
    <x v="21"/>
    <n v="27"/>
    <x v="1"/>
    <x v="7"/>
    <m/>
    <s v="Ethereum"/>
    <m/>
    <x v="0"/>
    <m/>
    <m/>
    <m/>
    <x v="0"/>
    <m/>
    <n v="1"/>
    <x v="6"/>
    <s v="0,16 eth, 10 ant"/>
    <n v="3"/>
    <m/>
    <x v="153"/>
    <x v="2"/>
    <x v="4"/>
    <m/>
  </r>
  <r>
    <s v="source"/>
    <n v="2018"/>
    <s v="december"/>
    <x v="21"/>
    <n v="27"/>
    <x v="1"/>
    <x v="7"/>
    <m/>
    <s v="Ethereum"/>
    <m/>
    <x v="0"/>
    <m/>
    <m/>
    <m/>
    <x v="0"/>
    <m/>
    <n v="1"/>
    <x v="6"/>
    <s v="0 eth"/>
    <n v="0"/>
    <m/>
    <x v="153"/>
    <x v="4"/>
    <x v="4"/>
    <m/>
  </r>
  <r>
    <s v="thoughtworkers"/>
    <n v="2018"/>
    <s v="december"/>
    <x v="21"/>
    <n v="27"/>
    <x v="1"/>
    <x v="7"/>
    <m/>
    <s v="Ethereum"/>
    <m/>
    <x v="0"/>
    <m/>
    <m/>
    <m/>
    <x v="0"/>
    <m/>
    <n v="1"/>
    <x v="6"/>
    <s v="0,01 eth"/>
    <n v="1"/>
    <m/>
    <x v="153"/>
    <x v="5"/>
    <x v="4"/>
    <m/>
  </r>
  <r>
    <s v="trillion"/>
    <n v="2018"/>
    <s v="december"/>
    <x v="21"/>
    <n v="27"/>
    <x v="1"/>
    <x v="7"/>
    <m/>
    <s v="Ethereum"/>
    <m/>
    <x v="0"/>
    <m/>
    <m/>
    <m/>
    <x v="0"/>
    <m/>
    <n v="1"/>
    <x v="6"/>
    <s v="0 eth"/>
    <n v="0"/>
    <m/>
    <x v="153"/>
    <x v="4"/>
    <x v="4"/>
    <m/>
  </r>
  <r>
    <s v="autonomos"/>
    <n v="2018"/>
    <s v="december"/>
    <x v="21"/>
    <n v="27"/>
    <x v="1"/>
    <x v="7"/>
    <m/>
    <s v="Ethereum"/>
    <m/>
    <x v="0"/>
    <m/>
    <m/>
    <m/>
    <x v="0"/>
    <m/>
    <n v="1"/>
    <x v="6"/>
    <s v="0 eth"/>
    <n v="1"/>
    <m/>
    <x v="153"/>
    <x v="5"/>
    <x v="4"/>
    <m/>
  </r>
  <r>
    <s v="grinmining"/>
    <n v="2018"/>
    <s v="december"/>
    <x v="21"/>
    <n v="27"/>
    <x v="1"/>
    <x v="7"/>
    <m/>
    <s v="Ethereum"/>
    <m/>
    <x v="0"/>
    <m/>
    <m/>
    <m/>
    <x v="0"/>
    <m/>
    <n v="7"/>
    <x v="5"/>
    <s v="1.634654007167220759 eth"/>
    <n v="8"/>
    <m/>
    <x v="153"/>
    <x v="2"/>
    <x v="4"/>
    <m/>
  </r>
  <r>
    <s v="kriterion"/>
    <n v="2018"/>
    <s v="december"/>
    <x v="21"/>
    <n v="27"/>
    <x v="1"/>
    <x v="7"/>
    <m/>
    <s v="Ethereum"/>
    <m/>
    <x v="0"/>
    <m/>
    <m/>
    <m/>
    <x v="0"/>
    <m/>
    <n v="1"/>
    <x v="6"/>
    <s v="0 eth"/>
    <n v="0"/>
    <m/>
    <x v="153"/>
    <x v="4"/>
    <x v="4"/>
    <m/>
  </r>
  <r>
    <s v="k"/>
    <n v="2018"/>
    <s v="december"/>
    <x v="21"/>
    <n v="27"/>
    <x v="1"/>
    <x v="7"/>
    <m/>
    <s v="Ethereum"/>
    <m/>
    <x v="0"/>
    <m/>
    <m/>
    <m/>
    <x v="0"/>
    <m/>
    <n v="1"/>
    <x v="6"/>
    <s v="0 eth"/>
    <n v="3"/>
    <m/>
    <x v="157"/>
    <x v="2"/>
    <x v="2"/>
    <n v="6"/>
  </r>
  <r>
    <s v="polypanda"/>
    <n v="2018"/>
    <s v="december"/>
    <x v="21"/>
    <n v="27"/>
    <x v="1"/>
    <x v="7"/>
    <m/>
    <s v="Ethereum"/>
    <m/>
    <x v="0"/>
    <m/>
    <m/>
    <m/>
    <x v="0"/>
    <m/>
    <n v="1"/>
    <x v="6"/>
    <s v="0 eth"/>
    <n v="0"/>
    <m/>
    <x v="153"/>
    <x v="4"/>
    <x v="4"/>
    <m/>
  </r>
  <r>
    <s v="herb2020"/>
    <n v="2018"/>
    <s v="december"/>
    <x v="21"/>
    <n v="27"/>
    <x v="1"/>
    <x v="7"/>
    <m/>
    <s v="Ethereum"/>
    <m/>
    <x v="0"/>
    <m/>
    <m/>
    <m/>
    <x v="0"/>
    <m/>
    <n v="3"/>
    <x v="6"/>
    <s v="0 eth"/>
    <n v="2"/>
    <s v="2 tokenholders met 0 tokens"/>
    <x v="153"/>
    <x v="2"/>
    <x v="4"/>
    <m/>
  </r>
  <r>
    <s v="reset"/>
    <n v="2018"/>
    <s v="december"/>
    <x v="21"/>
    <n v="27"/>
    <x v="1"/>
    <x v="7"/>
    <m/>
    <s v="Ethereum"/>
    <m/>
    <x v="0"/>
    <m/>
    <m/>
    <m/>
    <x v="0"/>
    <m/>
    <n v="2"/>
    <x v="6"/>
    <s v="0 eth"/>
    <n v="3"/>
    <m/>
    <x v="153"/>
    <x v="2"/>
    <x v="4"/>
    <m/>
  </r>
  <r>
    <s v="movement"/>
    <n v="2018"/>
    <s v="december"/>
    <x v="21"/>
    <n v="27"/>
    <x v="1"/>
    <x v="7"/>
    <m/>
    <s v="Ethereum"/>
    <m/>
    <x v="0"/>
    <m/>
    <m/>
    <m/>
    <x v="0"/>
    <m/>
    <n v="1"/>
    <x v="6"/>
    <s v="0 eth"/>
    <n v="7"/>
    <m/>
    <x v="158"/>
    <x v="2"/>
    <x v="2"/>
    <n v="1"/>
  </r>
  <r>
    <s v="dexfin"/>
    <n v="2018"/>
    <s v="december"/>
    <x v="21"/>
    <n v="27"/>
    <x v="1"/>
    <x v="7"/>
    <m/>
    <s v="Ethereum"/>
    <m/>
    <x v="0"/>
    <m/>
    <m/>
    <m/>
    <x v="0"/>
    <m/>
    <n v="1"/>
    <x v="6"/>
    <s v="0,05 eth"/>
    <n v="0"/>
    <m/>
    <x v="153"/>
    <x v="4"/>
    <x v="4"/>
    <m/>
  </r>
  <r>
    <s v="zoro"/>
    <n v="2018"/>
    <s v="december"/>
    <x v="21"/>
    <n v="27"/>
    <x v="1"/>
    <x v="7"/>
    <m/>
    <s v="Ethereum"/>
    <m/>
    <x v="0"/>
    <m/>
    <m/>
    <m/>
    <x v="0"/>
    <m/>
    <n v="1"/>
    <x v="6"/>
    <s v="0 eth"/>
    <n v="0"/>
    <m/>
    <x v="153"/>
    <x v="4"/>
    <x v="4"/>
    <m/>
  </r>
  <r>
    <s v="yeestcaasaa"/>
    <n v="2018"/>
    <s v="december"/>
    <x v="21"/>
    <n v="27"/>
    <x v="1"/>
    <x v="7"/>
    <m/>
    <s v="Ethereum"/>
    <m/>
    <x v="0"/>
    <m/>
    <m/>
    <m/>
    <x v="0"/>
    <m/>
    <n v="1"/>
    <x v="6"/>
    <s v="0 eth"/>
    <n v="0"/>
    <m/>
    <x v="153"/>
    <x v="4"/>
    <x v="4"/>
    <m/>
  </r>
  <r>
    <s v="kealani"/>
    <n v="2018"/>
    <s v="december"/>
    <x v="21"/>
    <n v="27"/>
    <x v="1"/>
    <x v="7"/>
    <m/>
    <s v="Ethereum"/>
    <m/>
    <x v="0"/>
    <m/>
    <m/>
    <m/>
    <x v="0"/>
    <m/>
    <n v="2"/>
    <x v="6"/>
    <s v="0,03 eth, 1,99996039 tusd, 100000000 klni"/>
    <n v="3"/>
    <m/>
    <x v="153"/>
    <x v="2"/>
    <x v="4"/>
    <m/>
  </r>
  <r>
    <s v="ethnik"/>
    <n v="2018"/>
    <s v="december"/>
    <x v="21"/>
    <n v="27"/>
    <x v="1"/>
    <x v="7"/>
    <m/>
    <s v="Ethereum"/>
    <m/>
    <x v="0"/>
    <m/>
    <m/>
    <m/>
    <x v="0"/>
    <m/>
    <n v="5"/>
    <x v="6"/>
    <s v="0 eth"/>
    <n v="4"/>
    <m/>
    <x v="153"/>
    <x v="2"/>
    <x v="4"/>
    <m/>
  </r>
  <r>
    <s v="alcazar"/>
    <n v="2018"/>
    <s v="december"/>
    <x v="21"/>
    <n v="27"/>
    <x v="1"/>
    <x v="7"/>
    <m/>
    <s v="Ethereum"/>
    <m/>
    <x v="0"/>
    <m/>
    <m/>
    <m/>
    <x v="0"/>
    <m/>
    <n v="1"/>
    <x v="6"/>
    <s v="0 eth"/>
    <n v="1"/>
    <m/>
    <x v="153"/>
    <x v="5"/>
    <x v="4"/>
    <m/>
  </r>
  <r>
    <s v="atsalafamily"/>
    <n v="2018"/>
    <s v="december"/>
    <x v="21"/>
    <n v="27"/>
    <x v="1"/>
    <x v="7"/>
    <m/>
    <s v="Ethereum"/>
    <m/>
    <x v="0"/>
    <m/>
    <m/>
    <m/>
    <x v="0"/>
    <m/>
    <n v="4"/>
    <x v="6"/>
    <s v="3 eth, 3 ebk"/>
    <n v="7"/>
    <m/>
    <x v="153"/>
    <x v="2"/>
    <x v="4"/>
    <m/>
  </r>
  <r>
    <s v="mana"/>
    <n v="2018"/>
    <s v="december"/>
    <x v="21"/>
    <n v="27"/>
    <x v="1"/>
    <x v="7"/>
    <m/>
    <s v="Ethereum"/>
    <m/>
    <x v="0"/>
    <m/>
    <m/>
    <m/>
    <x v="0"/>
    <m/>
    <n v="1"/>
    <x v="6"/>
    <s v="0 eth"/>
    <n v="0"/>
    <m/>
    <x v="153"/>
    <x v="4"/>
    <x v="4"/>
    <m/>
  </r>
  <r>
    <s v="coincuck"/>
    <n v="2018"/>
    <s v="december"/>
    <x v="21"/>
    <n v="27"/>
    <x v="1"/>
    <x v="7"/>
    <m/>
    <s v="Ethereum"/>
    <m/>
    <x v="0"/>
    <m/>
    <m/>
    <m/>
    <x v="0"/>
    <m/>
    <n v="1"/>
    <x v="6"/>
    <s v="0 eth"/>
    <n v="0"/>
    <m/>
    <x v="153"/>
    <x v="4"/>
    <x v="4"/>
    <m/>
  </r>
  <r>
    <s v="jake"/>
    <n v="2018"/>
    <s v="december"/>
    <x v="21"/>
    <n v="27"/>
    <x v="1"/>
    <x v="7"/>
    <m/>
    <s v="Ethereum"/>
    <m/>
    <x v="0"/>
    <m/>
    <m/>
    <m/>
    <x v="0"/>
    <m/>
    <n v="2"/>
    <x v="6"/>
    <s v="0 eth"/>
    <n v="1"/>
    <m/>
    <x v="153"/>
    <x v="5"/>
    <x v="4"/>
    <m/>
  </r>
  <r>
    <s v="multicoincapital"/>
    <n v="2018"/>
    <s v="december"/>
    <x v="21"/>
    <n v="27"/>
    <x v="1"/>
    <x v="7"/>
    <m/>
    <s v="Ethereum"/>
    <m/>
    <x v="0"/>
    <m/>
    <m/>
    <m/>
    <x v="0"/>
    <m/>
    <n v="1"/>
    <x v="6"/>
    <s v="0 eth"/>
    <n v="0"/>
    <m/>
    <x v="153"/>
    <x v="4"/>
    <x v="4"/>
    <m/>
  </r>
  <r>
    <s v="a16zcrypto"/>
    <n v="2018"/>
    <s v="december"/>
    <x v="21"/>
    <n v="27"/>
    <x v="1"/>
    <x v="7"/>
    <m/>
    <s v="Ethereum"/>
    <m/>
    <x v="0"/>
    <m/>
    <m/>
    <m/>
    <x v="0"/>
    <m/>
    <n v="2"/>
    <x v="6"/>
    <s v="0 eth"/>
    <n v="0"/>
    <m/>
    <x v="153"/>
    <x v="4"/>
    <x v="4"/>
    <m/>
  </r>
  <r>
    <s v="blockchainfederation"/>
    <n v="2018"/>
    <s v="december"/>
    <x v="21"/>
    <n v="27"/>
    <x v="1"/>
    <x v="7"/>
    <m/>
    <s v="Ethereum"/>
    <m/>
    <x v="0"/>
    <m/>
    <m/>
    <m/>
    <x v="0"/>
    <m/>
    <n v="1"/>
    <x v="6"/>
    <s v="0 eth"/>
    <n v="0"/>
    <m/>
    <x v="153"/>
    <x v="4"/>
    <x v="4"/>
    <m/>
  </r>
  <r>
    <s v="smartmachine"/>
    <n v="2018"/>
    <s v="december"/>
    <x v="21"/>
    <n v="27"/>
    <x v="1"/>
    <x v="7"/>
    <m/>
    <s v="Ethereum"/>
    <m/>
    <x v="0"/>
    <m/>
    <m/>
    <m/>
    <x v="0"/>
    <m/>
    <n v="1"/>
    <x v="6"/>
    <s v="0 eth"/>
    <n v="2"/>
    <m/>
    <x v="153"/>
    <x v="2"/>
    <x v="4"/>
    <m/>
  </r>
  <r>
    <s v="xorder"/>
    <n v="2018"/>
    <s v="december"/>
    <x v="21"/>
    <n v="27"/>
    <x v="1"/>
    <x v="7"/>
    <m/>
    <s v="Ethereum"/>
    <m/>
    <x v="0"/>
    <m/>
    <m/>
    <m/>
    <x v="0"/>
    <m/>
    <n v="1"/>
    <x v="6"/>
    <s v="0 eth"/>
    <n v="4"/>
    <m/>
    <x v="153"/>
    <x v="2"/>
    <x v="4"/>
    <m/>
  </r>
  <r>
    <s v="toats"/>
    <n v="2018"/>
    <s v="december"/>
    <x v="21"/>
    <n v="27"/>
    <x v="1"/>
    <x v="7"/>
    <m/>
    <s v="Ethereum"/>
    <m/>
    <x v="0"/>
    <m/>
    <m/>
    <m/>
    <x v="0"/>
    <m/>
    <n v="1"/>
    <x v="6"/>
    <s v="0.06671171 eth"/>
    <n v="0"/>
    <m/>
    <x v="153"/>
    <x v="4"/>
    <x v="4"/>
    <m/>
  </r>
  <r>
    <s v="teledisko"/>
    <n v="2018"/>
    <s v="december"/>
    <x v="21"/>
    <n v="27"/>
    <x v="1"/>
    <x v="7"/>
    <m/>
    <s v="Ethereum"/>
    <m/>
    <x v="0"/>
    <m/>
    <m/>
    <m/>
    <x v="0"/>
    <m/>
    <n v="2"/>
    <x v="6"/>
    <s v="0 eth"/>
    <n v="5"/>
    <m/>
    <x v="153"/>
    <x v="2"/>
    <x v="4"/>
    <m/>
  </r>
  <r>
    <s v="earthena"/>
    <n v="2018"/>
    <s v="november"/>
    <x v="15"/>
    <n v="28"/>
    <x v="1"/>
    <x v="7"/>
    <m/>
    <s v="Ethereum"/>
    <m/>
    <x v="0"/>
    <m/>
    <m/>
    <m/>
    <x v="0"/>
    <m/>
    <n v="1"/>
    <x v="6"/>
    <s v="0 eth"/>
    <n v="1"/>
    <m/>
    <x v="153"/>
    <x v="5"/>
    <x v="4"/>
    <m/>
  </r>
  <r>
    <s v="lightnode93"/>
    <n v="2018"/>
    <s v="november"/>
    <x v="15"/>
    <n v="28"/>
    <x v="1"/>
    <x v="7"/>
    <m/>
    <s v="Ethereum"/>
    <m/>
    <x v="0"/>
    <m/>
    <m/>
    <m/>
    <x v="0"/>
    <m/>
    <n v="1"/>
    <x v="6"/>
    <s v="0 eth"/>
    <n v="1"/>
    <m/>
    <x v="153"/>
    <x v="5"/>
    <x v="4"/>
    <m/>
  </r>
  <r>
    <n v="632"/>
    <n v="2018"/>
    <s v="november"/>
    <x v="15"/>
    <n v="28"/>
    <x v="1"/>
    <x v="7"/>
    <m/>
    <s v="Ethereum"/>
    <m/>
    <x v="0"/>
    <m/>
    <m/>
    <m/>
    <x v="0"/>
    <m/>
    <n v="3"/>
    <x v="6"/>
    <s v="0 eth"/>
    <n v="4"/>
    <s v="contained value, was voted out"/>
    <x v="153"/>
    <x v="2"/>
    <x v="4"/>
    <m/>
  </r>
  <r>
    <s v="leoleo"/>
    <n v="2018"/>
    <s v="november"/>
    <x v="15"/>
    <n v="28"/>
    <x v="1"/>
    <x v="7"/>
    <m/>
    <s v="Ethereum"/>
    <m/>
    <x v="0"/>
    <m/>
    <m/>
    <m/>
    <x v="0"/>
    <m/>
    <n v="1"/>
    <x v="6"/>
    <s v="1 sai, 0,1 amb"/>
    <n v="1"/>
    <m/>
    <x v="153"/>
    <x v="5"/>
    <x v="4"/>
    <m/>
  </r>
  <r>
    <s v="waterprotectors"/>
    <n v="2018"/>
    <s v="november"/>
    <x v="15"/>
    <n v="28"/>
    <x v="1"/>
    <x v="7"/>
    <m/>
    <s v="Ethereum"/>
    <m/>
    <x v="0"/>
    <m/>
    <m/>
    <m/>
    <x v="0"/>
    <m/>
    <n v="1"/>
    <x v="6"/>
    <s v="0 eth"/>
    <n v="0"/>
    <m/>
    <x v="153"/>
    <x v="4"/>
    <x v="4"/>
    <m/>
  </r>
  <r>
    <s v="tag"/>
    <n v="2018"/>
    <s v="november"/>
    <x v="15"/>
    <n v="28"/>
    <x v="1"/>
    <x v="7"/>
    <m/>
    <s v="Ethereum"/>
    <m/>
    <x v="0"/>
    <m/>
    <m/>
    <m/>
    <x v="0"/>
    <m/>
    <n v="1"/>
    <x v="6"/>
    <s v="0 eth"/>
    <n v="0"/>
    <m/>
    <x v="153"/>
    <x v="4"/>
    <x v="4"/>
    <m/>
  </r>
  <r>
    <s v="trojanfoundation"/>
    <n v="2018"/>
    <s v="november"/>
    <x v="15"/>
    <n v="28"/>
    <x v="1"/>
    <x v="7"/>
    <m/>
    <s v="Ethereum"/>
    <m/>
    <x v="0"/>
    <m/>
    <m/>
    <m/>
    <x v="0"/>
    <m/>
    <n v="1"/>
    <x v="6"/>
    <s v="0 eth"/>
    <n v="0"/>
    <m/>
    <x v="153"/>
    <x v="4"/>
    <x v="4"/>
    <m/>
  </r>
  <r>
    <s v="trojan"/>
    <n v="2018"/>
    <s v="november"/>
    <x v="15"/>
    <n v="28"/>
    <x v="1"/>
    <x v="7"/>
    <m/>
    <s v="Ethereum"/>
    <m/>
    <x v="0"/>
    <m/>
    <m/>
    <m/>
    <x v="0"/>
    <m/>
    <n v="1"/>
    <x v="6"/>
    <s v="0 eth"/>
    <n v="0"/>
    <m/>
    <x v="153"/>
    <x v="4"/>
    <x v="4"/>
    <m/>
  </r>
  <r>
    <s v="trojanfouundation"/>
    <n v="2018"/>
    <s v="november"/>
    <x v="15"/>
    <n v="28"/>
    <x v="1"/>
    <x v="7"/>
    <m/>
    <s v="Ethereum"/>
    <m/>
    <x v="0"/>
    <m/>
    <m/>
    <m/>
    <x v="0"/>
    <m/>
    <n v="1"/>
    <x v="6"/>
    <s v="0 eth"/>
    <n v="0"/>
    <m/>
    <x v="153"/>
    <x v="4"/>
    <x v="4"/>
    <m/>
  </r>
  <r>
    <s v="testorg"/>
    <n v="2018"/>
    <s v="november"/>
    <x v="15"/>
    <n v="28"/>
    <x v="1"/>
    <x v="7"/>
    <m/>
    <s v="Ethereum"/>
    <m/>
    <x v="0"/>
    <m/>
    <m/>
    <m/>
    <x v="0"/>
    <m/>
    <n v="1"/>
    <x v="6"/>
    <s v="0,3 rnt"/>
    <n v="0"/>
    <m/>
    <x v="153"/>
    <x v="4"/>
    <x v="4"/>
    <m/>
  </r>
  <r>
    <s v="tanookilabs"/>
    <n v="2018"/>
    <s v="november"/>
    <x v="15"/>
    <n v="28"/>
    <x v="1"/>
    <x v="7"/>
    <m/>
    <s v="Ethereum"/>
    <m/>
    <x v="0"/>
    <m/>
    <m/>
    <m/>
    <x v="0"/>
    <m/>
    <n v="1"/>
    <x v="6"/>
    <s v="0 eth"/>
    <n v="1"/>
    <m/>
    <x v="153"/>
    <x v="5"/>
    <x v="4"/>
    <m/>
  </r>
  <r>
    <s v="bicra"/>
    <n v="2018"/>
    <s v="november"/>
    <x v="15"/>
    <n v="28"/>
    <x v="1"/>
    <x v="7"/>
    <m/>
    <s v="Ethereum"/>
    <m/>
    <x v="0"/>
    <m/>
    <m/>
    <m/>
    <x v="0"/>
    <m/>
    <n v="3"/>
    <x v="6"/>
    <s v="0,025 eth"/>
    <n v="3"/>
    <m/>
    <x v="153"/>
    <x v="2"/>
    <x v="4"/>
    <m/>
  </r>
  <r>
    <s v="nodedata"/>
    <n v="2018"/>
    <s v="november"/>
    <x v="15"/>
    <n v="28"/>
    <x v="1"/>
    <x v="7"/>
    <m/>
    <s v="Ethereum"/>
    <m/>
    <x v="0"/>
    <m/>
    <m/>
    <m/>
    <x v="0"/>
    <m/>
    <n v="1"/>
    <x v="6"/>
    <s v="0,03 eth"/>
    <n v="2"/>
    <m/>
    <x v="153"/>
    <x v="2"/>
    <x v="4"/>
    <m/>
  </r>
  <r>
    <s v="ccp"/>
    <n v="2018"/>
    <s v="november"/>
    <x v="15"/>
    <n v="28"/>
    <x v="1"/>
    <x v="7"/>
    <m/>
    <s v="Ethereum"/>
    <m/>
    <x v="0"/>
    <m/>
    <m/>
    <m/>
    <x v="0"/>
    <m/>
    <n v="1"/>
    <x v="6"/>
    <s v="0 eth"/>
    <n v="0"/>
    <m/>
    <x v="153"/>
    <x v="4"/>
    <x v="4"/>
    <m/>
  </r>
  <r>
    <s v="vwarmy"/>
    <n v="2018"/>
    <s v="november"/>
    <x v="15"/>
    <n v="28"/>
    <x v="1"/>
    <x v="7"/>
    <m/>
    <s v="Ethereum"/>
    <m/>
    <x v="0"/>
    <m/>
    <m/>
    <m/>
    <x v="0"/>
    <m/>
    <n v="1"/>
    <x v="6"/>
    <s v="0,1111 eth"/>
    <n v="0"/>
    <m/>
    <x v="153"/>
    <x v="4"/>
    <x v="4"/>
    <m/>
  </r>
  <r>
    <s v="tribute"/>
    <n v="2018"/>
    <s v="november"/>
    <x v="15"/>
    <n v="28"/>
    <x v="1"/>
    <x v="7"/>
    <m/>
    <s v="Ethereum"/>
    <m/>
    <x v="0"/>
    <m/>
    <m/>
    <m/>
    <x v="0"/>
    <m/>
    <n v="1"/>
    <x v="6"/>
    <s v="0 eth"/>
    <n v="0"/>
    <m/>
    <x v="153"/>
    <x v="4"/>
    <x v="4"/>
    <m/>
  </r>
  <r>
    <s v="espresso"/>
    <n v="2018"/>
    <s v="november"/>
    <x v="15"/>
    <n v="28"/>
    <x v="1"/>
    <x v="7"/>
    <m/>
    <s v="Ethereum"/>
    <m/>
    <x v="0"/>
    <m/>
    <m/>
    <m/>
    <x v="0"/>
    <m/>
    <n v="1"/>
    <x v="6"/>
    <s v="0,0001 eth"/>
    <n v="5"/>
    <m/>
    <x v="153"/>
    <x v="2"/>
    <x v="4"/>
    <m/>
  </r>
  <r>
    <s v="albedy"/>
    <n v="2018"/>
    <s v="november"/>
    <x v="15"/>
    <n v="28"/>
    <x v="1"/>
    <x v="7"/>
    <m/>
    <s v="Ethereum"/>
    <m/>
    <x v="0"/>
    <m/>
    <m/>
    <m/>
    <x v="0"/>
    <m/>
    <n v="1"/>
    <x v="6"/>
    <s v="0 eth"/>
    <n v="0"/>
    <m/>
    <x v="153"/>
    <x v="4"/>
    <x v="4"/>
    <m/>
  </r>
  <r>
    <s v="moloch (aragon)"/>
    <n v="2018"/>
    <s v="november"/>
    <x v="15"/>
    <n v="28"/>
    <x v="1"/>
    <x v="7"/>
    <m/>
    <s v="Ethereum"/>
    <m/>
    <x v="0"/>
    <m/>
    <m/>
    <m/>
    <x v="0"/>
    <m/>
    <n v="1"/>
    <x v="6"/>
    <s v="0 eth"/>
    <n v="0"/>
    <m/>
    <x v="153"/>
    <x v="4"/>
    <x v="4"/>
    <m/>
  </r>
  <r>
    <s v="schmidsi"/>
    <n v="2018"/>
    <s v="november"/>
    <x v="15"/>
    <n v="28"/>
    <x v="1"/>
    <x v="7"/>
    <m/>
    <s v="Ethereum"/>
    <m/>
    <x v="0"/>
    <m/>
    <m/>
    <m/>
    <x v="0"/>
    <m/>
    <n v="1"/>
    <x v="6"/>
    <s v="0 eth"/>
    <n v="0"/>
    <m/>
    <x v="153"/>
    <x v="4"/>
    <x v="4"/>
    <m/>
  </r>
  <r>
    <s v="curiosity"/>
    <n v="2018"/>
    <s v="november"/>
    <x v="15"/>
    <n v="28"/>
    <x v="1"/>
    <x v="7"/>
    <m/>
    <s v="Ethereum"/>
    <s v="Weighted - Share Like - Permanent"/>
    <x v="1"/>
    <s v="Share"/>
    <s v="Indirect - Token Value"/>
    <s v="Relative Majority (officially - 1%, but any vote will reach that)"/>
    <x v="1"/>
    <m/>
    <n v="6"/>
    <x v="5"/>
    <s v="0 eth"/>
    <n v="23"/>
    <m/>
    <x v="153"/>
    <x v="1"/>
    <x v="4"/>
    <n v="26"/>
  </r>
  <r>
    <s v="straya"/>
    <n v="2018"/>
    <s v="november"/>
    <x v="15"/>
    <n v="28"/>
    <x v="1"/>
    <x v="7"/>
    <m/>
    <s v="Ethereum"/>
    <m/>
    <x v="0"/>
    <m/>
    <m/>
    <m/>
    <x v="0"/>
    <m/>
    <n v="1"/>
    <x v="6"/>
    <s v="0 eth"/>
    <n v="1"/>
    <m/>
    <x v="153"/>
    <x v="5"/>
    <x v="4"/>
    <m/>
  </r>
  <r>
    <s v="australia"/>
    <n v="2018"/>
    <s v="november"/>
    <x v="15"/>
    <n v="28"/>
    <x v="1"/>
    <x v="7"/>
    <m/>
    <s v="Ethereum"/>
    <m/>
    <x v="0"/>
    <m/>
    <m/>
    <m/>
    <x v="0"/>
    <m/>
    <n v="1"/>
    <x v="6"/>
    <s v="0 eth"/>
    <n v="2"/>
    <m/>
    <x v="153"/>
    <x v="2"/>
    <x v="4"/>
    <m/>
  </r>
  <r>
    <s v="metacartel (aragon)"/>
    <n v="2018"/>
    <s v="november"/>
    <x v="15"/>
    <n v="28"/>
    <x v="1"/>
    <x v="7"/>
    <m/>
    <s v="Ethereum"/>
    <m/>
    <x v="0"/>
    <m/>
    <m/>
    <m/>
    <x v="0"/>
    <m/>
    <n v="2"/>
    <x v="6"/>
    <s v="0 eth"/>
    <n v="0"/>
    <m/>
    <x v="153"/>
    <x v="4"/>
    <x v="4"/>
    <m/>
  </r>
  <r>
    <s v="sydney"/>
    <n v="2018"/>
    <s v="november"/>
    <x v="15"/>
    <n v="28"/>
    <x v="1"/>
    <x v="7"/>
    <m/>
    <s v="Ethereum"/>
    <m/>
    <x v="0"/>
    <m/>
    <m/>
    <m/>
    <x v="0"/>
    <m/>
    <n v="1"/>
    <x v="6"/>
    <s v="0 eth"/>
    <n v="1"/>
    <m/>
    <x v="153"/>
    <x v="5"/>
    <x v="4"/>
    <m/>
  </r>
  <r>
    <s v="asgeir"/>
    <n v="2018"/>
    <s v="november"/>
    <x v="15"/>
    <n v="28"/>
    <x v="1"/>
    <x v="7"/>
    <m/>
    <s v="Ethereum"/>
    <m/>
    <x v="0"/>
    <m/>
    <m/>
    <m/>
    <x v="0"/>
    <m/>
    <n v="1"/>
    <x v="6"/>
    <s v="0 eth"/>
    <n v="1"/>
    <m/>
    <x v="153"/>
    <x v="5"/>
    <x v="4"/>
    <m/>
  </r>
  <r>
    <s v="imperfin"/>
    <n v="2018"/>
    <s v="november"/>
    <x v="15"/>
    <n v="28"/>
    <x v="1"/>
    <x v="7"/>
    <m/>
    <s v="Ethereum"/>
    <m/>
    <x v="0"/>
    <m/>
    <m/>
    <m/>
    <x v="0"/>
    <m/>
    <n v="1"/>
    <x v="6"/>
    <s v="0 eth"/>
    <n v="0"/>
    <m/>
    <x v="153"/>
    <x v="4"/>
    <x v="4"/>
    <m/>
  </r>
  <r>
    <s v="unibas"/>
    <n v="2018"/>
    <s v="november"/>
    <x v="15"/>
    <n v="28"/>
    <x v="1"/>
    <x v="7"/>
    <m/>
    <s v="Ethereum"/>
    <m/>
    <x v="0"/>
    <m/>
    <m/>
    <m/>
    <x v="0"/>
    <m/>
    <n v="1"/>
    <x v="6"/>
    <s v="0,17154 eth, 0.199389065351 btceth5050, 2,385.1021985 cdai, 1xchf"/>
    <n v="2"/>
    <m/>
    <x v="159"/>
    <x v="2"/>
    <x v="5"/>
    <n v="3"/>
  </r>
  <r>
    <s v="flyingcarpet"/>
    <n v="2018"/>
    <s v="november"/>
    <x v="15"/>
    <n v="28"/>
    <x v="1"/>
    <x v="7"/>
    <m/>
    <s v="Ethereum"/>
    <m/>
    <x v="0"/>
    <m/>
    <m/>
    <m/>
    <x v="0"/>
    <m/>
    <n v="1"/>
    <x v="6"/>
    <s v="0 eth"/>
    <n v="0"/>
    <m/>
    <x v="153"/>
    <x v="4"/>
    <x v="4"/>
    <m/>
  </r>
  <r>
    <s v="cryptonit"/>
    <n v="2018"/>
    <s v="november"/>
    <x v="15"/>
    <n v="28"/>
    <x v="1"/>
    <x v="7"/>
    <m/>
    <s v="Ethereum"/>
    <m/>
    <x v="0"/>
    <m/>
    <m/>
    <m/>
    <x v="0"/>
    <m/>
    <n v="2"/>
    <x v="6"/>
    <s v="0,1 eth"/>
    <n v="2"/>
    <m/>
    <x v="153"/>
    <x v="2"/>
    <x v="4"/>
    <m/>
  </r>
  <r>
    <s v="books"/>
    <n v="2018"/>
    <s v="november"/>
    <x v="15"/>
    <n v="28"/>
    <x v="1"/>
    <x v="7"/>
    <m/>
    <s v="Ethereum"/>
    <s v="Weighted - Share Like - Permanent"/>
    <x v="1"/>
    <s v="Share"/>
    <s v="Indirect - Token Value"/>
    <s v="Yes - 50%"/>
    <x v="1"/>
    <s v="50+ to 75%"/>
    <n v="3"/>
    <x v="6"/>
    <s v="0.008372088 eth, 1.4142136 dai, 84.516559256624017669 sai, 3.1415 tusd"/>
    <n v="18"/>
    <m/>
    <x v="153"/>
    <x v="1"/>
    <x v="4"/>
    <n v="20"/>
  </r>
  <r>
    <s v="digitalwampum"/>
    <n v="2018"/>
    <s v="november"/>
    <x v="15"/>
    <n v="28"/>
    <x v="1"/>
    <x v="7"/>
    <m/>
    <s v="Ethereum"/>
    <m/>
    <x v="0"/>
    <m/>
    <m/>
    <m/>
    <x v="0"/>
    <m/>
    <n v="1"/>
    <x v="6"/>
    <s v="0.1585 eth"/>
    <n v="2"/>
    <m/>
    <x v="153"/>
    <x v="2"/>
    <x v="4"/>
    <m/>
  </r>
  <r>
    <s v="discoveryblock"/>
    <n v="2018"/>
    <s v="november"/>
    <x v="15"/>
    <n v="28"/>
    <x v="1"/>
    <x v="7"/>
    <m/>
    <s v="Ethereum"/>
    <m/>
    <x v="0"/>
    <m/>
    <m/>
    <m/>
    <x v="0"/>
    <m/>
    <n v="6"/>
    <x v="5"/>
    <s v="0 eth"/>
    <n v="10"/>
    <m/>
    <x v="153"/>
    <x v="2"/>
    <x v="4"/>
    <m/>
  </r>
  <r>
    <s v="ethereumhonolulu"/>
    <n v="2018"/>
    <s v="november"/>
    <x v="15"/>
    <n v="28"/>
    <x v="1"/>
    <x v="7"/>
    <m/>
    <s v="Ethereum"/>
    <m/>
    <x v="0"/>
    <m/>
    <m/>
    <m/>
    <x v="0"/>
    <m/>
    <n v="1"/>
    <x v="6"/>
    <s v="0 eth"/>
    <n v="5"/>
    <m/>
    <x v="153"/>
    <x v="2"/>
    <x v="4"/>
    <m/>
  </r>
  <r>
    <s v="dsoe"/>
    <n v="2018"/>
    <s v="november"/>
    <x v="15"/>
    <n v="28"/>
    <x v="1"/>
    <x v="7"/>
    <m/>
    <s v="Ethereum"/>
    <s v="Weighted - Share Like - Permanent"/>
    <x v="1"/>
    <s v="Share"/>
    <s v="Indirect - Token Value"/>
    <s v="Relative Majority"/>
    <x v="1"/>
    <m/>
    <n v="10"/>
    <x v="5"/>
    <s v="500 hwacch"/>
    <n v="17"/>
    <m/>
    <x v="153"/>
    <x v="1"/>
    <x v="4"/>
    <n v="21"/>
  </r>
  <r>
    <s v="sessionsnetwork"/>
    <n v="2018"/>
    <s v="november"/>
    <x v="15"/>
    <n v="28"/>
    <x v="1"/>
    <x v="7"/>
    <m/>
    <s v="Ethereum"/>
    <m/>
    <x v="0"/>
    <m/>
    <m/>
    <m/>
    <x v="0"/>
    <m/>
    <n v="1"/>
    <x v="6"/>
    <s v="0 eth"/>
    <n v="0"/>
    <m/>
    <x v="153"/>
    <x v="4"/>
    <x v="4"/>
    <m/>
  </r>
  <r>
    <s v="makop"/>
    <n v="2018"/>
    <s v="november"/>
    <x v="15"/>
    <n v="28"/>
    <x v="1"/>
    <x v="7"/>
    <m/>
    <s v="Ethereum"/>
    <m/>
    <x v="0"/>
    <m/>
    <m/>
    <m/>
    <x v="0"/>
    <m/>
    <n v="2"/>
    <x v="6"/>
    <s v="0 eth"/>
    <n v="2"/>
    <m/>
    <x v="153"/>
    <x v="2"/>
    <x v="4"/>
    <m/>
  </r>
  <r>
    <s v="upper"/>
    <n v="2018"/>
    <s v="november"/>
    <x v="15"/>
    <n v="28"/>
    <x v="1"/>
    <x v="7"/>
    <m/>
    <s v="Ethereum"/>
    <m/>
    <x v="0"/>
    <m/>
    <m/>
    <m/>
    <x v="0"/>
    <m/>
    <n v="1"/>
    <x v="6"/>
    <s v="0,09 eth"/>
    <n v="0"/>
    <m/>
    <x v="153"/>
    <x v="4"/>
    <x v="4"/>
    <m/>
  </r>
  <r>
    <s v="nuts"/>
    <n v="2018"/>
    <s v="november"/>
    <x v="15"/>
    <n v="28"/>
    <x v="1"/>
    <x v="7"/>
    <m/>
    <s v="Ethereum"/>
    <m/>
    <x v="0"/>
    <m/>
    <m/>
    <m/>
    <x v="0"/>
    <m/>
    <n v="1"/>
    <x v="6"/>
    <s v="0 eth"/>
    <n v="3"/>
    <m/>
    <x v="160"/>
    <x v="2"/>
    <x v="5"/>
    <n v="6"/>
  </r>
  <r>
    <s v="eth"/>
    <n v="2018"/>
    <s v="november"/>
    <x v="15"/>
    <n v="28"/>
    <x v="1"/>
    <x v="7"/>
    <m/>
    <s v="Ethereum"/>
    <m/>
    <x v="0"/>
    <m/>
    <m/>
    <m/>
    <x v="0"/>
    <m/>
    <n v="1"/>
    <x v="6"/>
    <s v="0 eth"/>
    <n v="0"/>
    <m/>
    <x v="153"/>
    <x v="4"/>
    <x v="4"/>
    <m/>
  </r>
  <r>
    <n v="0"/>
    <n v="2018"/>
    <s v="november"/>
    <x v="15"/>
    <n v="28"/>
    <x v="1"/>
    <x v="7"/>
    <m/>
    <s v="Ethereum"/>
    <m/>
    <x v="0"/>
    <m/>
    <m/>
    <m/>
    <x v="0"/>
    <m/>
    <n v="1"/>
    <x v="6"/>
    <s v="0 eth"/>
    <n v="7"/>
    <m/>
    <x v="153"/>
    <x v="2"/>
    <x v="4"/>
    <m/>
  </r>
  <r>
    <n v="1"/>
    <n v="2018"/>
    <s v="november"/>
    <x v="15"/>
    <n v="28"/>
    <x v="1"/>
    <x v="7"/>
    <m/>
    <s v="Ethereum"/>
    <m/>
    <x v="0"/>
    <m/>
    <m/>
    <m/>
    <x v="0"/>
    <m/>
    <n v="1"/>
    <x v="6"/>
    <s v="0 eth"/>
    <n v="0"/>
    <m/>
    <x v="153"/>
    <x v="4"/>
    <x v="4"/>
    <m/>
  </r>
  <r>
    <s v="collaboration"/>
    <n v="2018"/>
    <s v="november"/>
    <x v="15"/>
    <n v="28"/>
    <x v="1"/>
    <x v="7"/>
    <m/>
    <s v="Ethereum"/>
    <m/>
    <x v="0"/>
    <m/>
    <m/>
    <m/>
    <x v="0"/>
    <m/>
    <n v="1"/>
    <x v="6"/>
    <s v="0,1 eth"/>
    <n v="4"/>
    <m/>
    <x v="153"/>
    <x v="2"/>
    <x v="4"/>
    <m/>
  </r>
  <r>
    <s v="3omes"/>
    <n v="2018"/>
    <s v="november"/>
    <x v="15"/>
    <n v="28"/>
    <x v="1"/>
    <x v="7"/>
    <m/>
    <s v="Ethereum"/>
    <m/>
    <x v="0"/>
    <m/>
    <m/>
    <m/>
    <x v="0"/>
    <m/>
    <n v="2"/>
    <x v="6"/>
    <s v="0,1 eth, 1 3om"/>
    <n v="5"/>
    <m/>
    <x v="153"/>
    <x v="2"/>
    <x v="4"/>
    <m/>
  </r>
  <r>
    <s v="webbiger"/>
    <n v="2018"/>
    <s v="november"/>
    <x v="15"/>
    <n v="28"/>
    <x v="1"/>
    <x v="7"/>
    <m/>
    <s v="Ethereum"/>
    <s v="Weighted - Share Like - Permanent"/>
    <x v="1"/>
    <s v="Share"/>
    <s v="Indirect - Token Value"/>
    <s v="Yes - 33%"/>
    <x v="1"/>
    <s v="25+ to 50%"/>
    <n v="5"/>
    <x v="6"/>
    <s v="0,1 eth"/>
    <n v="30"/>
    <m/>
    <x v="161"/>
    <x v="1"/>
    <x v="2"/>
    <n v="11"/>
  </r>
  <r>
    <s v="fouronetwo"/>
    <n v="2018"/>
    <s v="november"/>
    <x v="15"/>
    <n v="28"/>
    <x v="1"/>
    <x v="7"/>
    <m/>
    <s v="Ethereum"/>
    <m/>
    <x v="0"/>
    <m/>
    <m/>
    <m/>
    <x v="0"/>
    <m/>
    <n v="1"/>
    <x v="6"/>
    <s v="0 eth"/>
    <n v="0"/>
    <m/>
    <x v="153"/>
    <x v="4"/>
    <x v="4"/>
    <m/>
  </r>
  <r>
    <s v="d78a"/>
    <n v="2018"/>
    <s v="november"/>
    <x v="15"/>
    <n v="28"/>
    <x v="1"/>
    <x v="7"/>
    <m/>
    <s v="Ethereum"/>
    <m/>
    <x v="0"/>
    <m/>
    <m/>
    <m/>
    <x v="0"/>
    <m/>
    <n v="1"/>
    <x v="6"/>
    <s v="0 eth"/>
    <n v="0"/>
    <m/>
    <x v="153"/>
    <x v="4"/>
    <x v="4"/>
    <m/>
  </r>
  <r>
    <s v="raincoat"/>
    <n v="2018"/>
    <s v="november"/>
    <x v="15"/>
    <n v="28"/>
    <x v="1"/>
    <x v="7"/>
    <m/>
    <s v="Ethereum"/>
    <m/>
    <x v="0"/>
    <m/>
    <m/>
    <m/>
    <x v="0"/>
    <m/>
    <n v="2"/>
    <x v="6"/>
    <s v="5 sai"/>
    <n v="4"/>
    <m/>
    <x v="153"/>
    <x v="2"/>
    <x v="4"/>
    <m/>
  </r>
  <r>
    <s v="tarrence"/>
    <n v="2018"/>
    <s v="november"/>
    <x v="15"/>
    <n v="28"/>
    <x v="1"/>
    <x v="7"/>
    <m/>
    <s v="Ethereum"/>
    <m/>
    <x v="0"/>
    <m/>
    <m/>
    <m/>
    <x v="0"/>
    <m/>
    <n v="1"/>
    <x v="6"/>
    <s v="0 eth"/>
    <n v="0"/>
    <m/>
    <x v="153"/>
    <x v="4"/>
    <x v="4"/>
    <m/>
  </r>
  <r>
    <s v="emin"/>
    <n v="2018"/>
    <s v="november"/>
    <x v="15"/>
    <n v="28"/>
    <x v="1"/>
    <x v="7"/>
    <m/>
    <s v="Ethereum"/>
    <m/>
    <x v="0"/>
    <m/>
    <m/>
    <m/>
    <x v="0"/>
    <m/>
    <n v="1"/>
    <x v="6"/>
    <s v="0 eth"/>
    <n v="1"/>
    <m/>
    <x v="153"/>
    <x v="5"/>
    <x v="4"/>
    <m/>
  </r>
  <r>
    <s v="convergent"/>
    <n v="2018"/>
    <s v="november"/>
    <x v="15"/>
    <n v="28"/>
    <x v="1"/>
    <x v="7"/>
    <m/>
    <s v="Ethereum"/>
    <m/>
    <x v="0"/>
    <m/>
    <m/>
    <m/>
    <x v="0"/>
    <m/>
    <n v="1"/>
    <x v="6"/>
    <s v="0.131932463545663853 eth"/>
    <n v="2"/>
    <m/>
    <x v="153"/>
    <x v="2"/>
    <x v="4"/>
    <m/>
  </r>
  <r>
    <s v="citizenhealth"/>
    <n v="2018"/>
    <s v="november"/>
    <x v="15"/>
    <n v="28"/>
    <x v="1"/>
    <x v="7"/>
    <m/>
    <s v="Ethereum"/>
    <m/>
    <x v="0"/>
    <m/>
    <m/>
    <m/>
    <x v="0"/>
    <m/>
    <n v="1"/>
    <x v="6"/>
    <s v="10000 mdt"/>
    <n v="5"/>
    <m/>
    <x v="153"/>
    <x v="2"/>
    <x v="4"/>
    <m/>
  </r>
  <r>
    <s v="ethereum"/>
    <n v="2018"/>
    <s v="november"/>
    <x v="15"/>
    <n v="28"/>
    <x v="1"/>
    <x v="7"/>
    <m/>
    <s v="Ethereum"/>
    <m/>
    <x v="0"/>
    <m/>
    <m/>
    <m/>
    <x v="0"/>
    <m/>
    <n v="1"/>
    <x v="6"/>
    <s v="0 eth"/>
    <n v="0"/>
    <m/>
    <x v="162"/>
    <x v="5"/>
    <x v="5"/>
    <n v="3"/>
  </r>
  <r>
    <s v="0xgame"/>
    <n v="2018"/>
    <s v="november"/>
    <x v="15"/>
    <n v="28"/>
    <x v="1"/>
    <x v="7"/>
    <s v="connected to 0x?"/>
    <s v="Ethereum"/>
    <m/>
    <x v="0"/>
    <m/>
    <m/>
    <m/>
    <x v="0"/>
    <m/>
    <n v="2"/>
    <x v="6"/>
    <s v="0,05 eth"/>
    <n v="3"/>
    <m/>
    <x v="153"/>
    <x v="2"/>
    <x v="4"/>
    <m/>
  </r>
  <r>
    <s v="booklocal"/>
    <n v="2018"/>
    <s v="november"/>
    <x v="15"/>
    <n v="28"/>
    <x v="1"/>
    <x v="7"/>
    <s v="connected to booklocal?"/>
    <s v="Ethereum"/>
    <m/>
    <x v="0"/>
    <m/>
    <m/>
    <m/>
    <x v="0"/>
    <m/>
    <n v="2"/>
    <x v="6"/>
    <s v="0 eth"/>
    <n v="1"/>
    <m/>
    <x v="153"/>
    <x v="5"/>
    <x v="4"/>
    <m/>
  </r>
  <r>
    <s v="block0"/>
    <n v="2018"/>
    <s v="november"/>
    <x v="15"/>
    <n v="28"/>
    <x v="1"/>
    <x v="7"/>
    <m/>
    <s v="Ethereum"/>
    <m/>
    <x v="0"/>
    <m/>
    <m/>
    <m/>
    <x v="0"/>
    <m/>
    <n v="1"/>
    <x v="6"/>
    <s v="0 eth"/>
    <n v="0"/>
    <m/>
    <x v="153"/>
    <x v="4"/>
    <x v="4"/>
    <m/>
  </r>
  <r>
    <s v="0x2dE83b50Af29678774D5AbC4a7Cb2a588762f28C"/>
    <n v="2018"/>
    <s v="november"/>
    <x v="15"/>
    <n v="28"/>
    <x v="1"/>
    <x v="7"/>
    <s v="Aragon Governance - 2 layer voting"/>
    <s v="Ethereum"/>
    <s v="Weighted - Share Like - Permanent"/>
    <x v="1"/>
    <s v="Share"/>
    <s v="Indirect - Token Value"/>
    <s v="Relative Majority"/>
    <x v="1"/>
    <m/>
    <s v="na"/>
    <x v="3"/>
    <s v="2.1011 eth, 1000 DANA"/>
    <s v="40 &amp; 13"/>
    <m/>
    <x v="163"/>
    <x v="1"/>
    <x v="5"/>
    <n v="5"/>
  </r>
  <r>
    <s v="augurdev"/>
    <n v="2018"/>
    <s v="november"/>
    <x v="15"/>
    <n v="28"/>
    <x v="1"/>
    <x v="7"/>
    <s v="connected to augur?"/>
    <s v="Ethereum"/>
    <s v="Weighted - Share Like - Permanent"/>
    <x v="1"/>
    <s v="Share"/>
    <s v="Indirect - Token Value"/>
    <s v="Yes - 10%"/>
    <x v="1"/>
    <s v="0 to 25%"/>
    <n v="2"/>
    <x v="6"/>
    <s v="0 eth"/>
    <n v="12"/>
    <d v="2020-11-14T00:00:00"/>
    <x v="153"/>
    <x v="1"/>
    <x v="4"/>
    <n v="27"/>
  </r>
  <r>
    <s v="augur"/>
    <n v="2018"/>
    <s v="november"/>
    <x v="15"/>
    <n v="28"/>
    <x v="1"/>
    <x v="7"/>
    <s v="connected to augur?"/>
    <s v="Ethereum"/>
    <s v="Dictator - Weighted - Share Like - Permanent - 1 token absolut majority (50,25%)"/>
    <x v="1"/>
    <s v="Share"/>
    <s v="Indirect - Token Value"/>
    <s v="Yes - 50%"/>
    <x v="2"/>
    <s v="50+ to 75%"/>
    <n v="2"/>
    <x v="6"/>
    <s v="0 eth"/>
    <n v="15"/>
    <m/>
    <x v="153"/>
    <x v="1"/>
    <x v="4"/>
    <n v="23"/>
  </r>
  <r>
    <s v="0xB2e1E5Faaab10e4c8A3429505BD5A987f830b066"/>
    <n v="2018"/>
    <s v="november"/>
    <x v="15"/>
    <n v="28"/>
    <x v="1"/>
    <x v="7"/>
    <m/>
    <s v="Ethereum"/>
    <m/>
    <x v="0"/>
    <m/>
    <m/>
    <m/>
    <x v="0"/>
    <m/>
    <s v="na"/>
    <x v="3"/>
    <s v="na"/>
    <s v="na"/>
    <s v="doesn't contain no elements"/>
    <x v="153"/>
    <x v="4"/>
    <x v="4"/>
    <m/>
  </r>
  <r>
    <s v="movingwhales"/>
    <n v="2018"/>
    <s v="november"/>
    <x v="15"/>
    <n v="28"/>
    <x v="1"/>
    <x v="7"/>
    <m/>
    <s v="Ethereum"/>
    <m/>
    <x v="0"/>
    <m/>
    <m/>
    <m/>
    <x v="0"/>
    <m/>
    <n v="1"/>
    <x v="6"/>
    <s v="0 eth"/>
    <n v="0"/>
    <m/>
    <x v="153"/>
    <x v="4"/>
    <x v="4"/>
    <m/>
  </r>
  <r>
    <s v="governx"/>
    <n v="2018"/>
    <s v="november"/>
    <x v="15"/>
    <n v="28"/>
    <x v="1"/>
    <x v="7"/>
    <m/>
    <s v="Ethereum"/>
    <m/>
    <x v="0"/>
    <m/>
    <m/>
    <m/>
    <x v="0"/>
    <m/>
    <n v="1"/>
    <x v="6"/>
    <s v="0 eth"/>
    <n v="1"/>
    <m/>
    <x v="153"/>
    <x v="5"/>
    <x v="4"/>
    <m/>
  </r>
  <r>
    <s v="circle"/>
    <n v="2018"/>
    <s v="november"/>
    <x v="15"/>
    <n v="28"/>
    <x v="1"/>
    <x v="7"/>
    <m/>
    <s v="Ethereum"/>
    <m/>
    <x v="0"/>
    <m/>
    <m/>
    <m/>
    <x v="0"/>
    <m/>
    <n v="2"/>
    <x v="6"/>
    <s v="600 usdc, 600 fgh, 0,01 amb, 0,000006 erc20, 777 KTH"/>
    <n v="6"/>
    <m/>
    <x v="164"/>
    <x v="2"/>
    <x v="5"/>
    <n v="6"/>
  </r>
  <r>
    <s v="robato"/>
    <n v="2018"/>
    <s v="november"/>
    <x v="15"/>
    <n v="28"/>
    <x v="1"/>
    <x v="7"/>
    <m/>
    <s v="Ethereum"/>
    <m/>
    <x v="0"/>
    <m/>
    <m/>
    <m/>
    <x v="0"/>
    <m/>
    <n v="2"/>
    <x v="6"/>
    <s v="0 eth"/>
    <n v="1"/>
    <m/>
    <x v="153"/>
    <x v="5"/>
    <x v="4"/>
    <m/>
  </r>
  <r>
    <s v="ccde"/>
    <n v="2018"/>
    <s v="november"/>
    <x v="15"/>
    <n v="28"/>
    <x v="1"/>
    <x v="7"/>
    <m/>
    <s v="Ethereum"/>
    <m/>
    <x v="0"/>
    <m/>
    <m/>
    <m/>
    <x v="0"/>
    <m/>
    <n v="1"/>
    <x v="6"/>
    <s v="500 viu"/>
    <n v="4"/>
    <m/>
    <x v="153"/>
    <x v="2"/>
    <x v="4"/>
    <m/>
  </r>
  <r>
    <s v="cryptocatalyst"/>
    <n v="2018"/>
    <s v="november"/>
    <x v="15"/>
    <n v="28"/>
    <x v="1"/>
    <x v="7"/>
    <m/>
    <s v="Ethereum"/>
    <m/>
    <x v="0"/>
    <m/>
    <m/>
    <m/>
    <x v="0"/>
    <m/>
    <n v="1"/>
    <x v="6"/>
    <s v="0,1 eth"/>
    <n v="3"/>
    <m/>
    <x v="153"/>
    <x v="2"/>
    <x v="4"/>
    <m/>
  </r>
  <r>
    <s v="jelli"/>
    <n v="2018"/>
    <s v="november"/>
    <x v="15"/>
    <n v="28"/>
    <x v="1"/>
    <x v="7"/>
    <m/>
    <s v="Ethereum"/>
    <m/>
    <x v="0"/>
    <m/>
    <m/>
    <m/>
    <x v="0"/>
    <m/>
    <n v="1"/>
    <x v="6"/>
    <s v="0 eth"/>
    <n v="4"/>
    <s v="contained value, was voted out"/>
    <x v="153"/>
    <x v="2"/>
    <x v="4"/>
    <m/>
  </r>
  <r>
    <s v="thc"/>
    <n v="2018"/>
    <s v="november"/>
    <x v="15"/>
    <n v="28"/>
    <x v="1"/>
    <x v="7"/>
    <m/>
    <s v="Ethereum"/>
    <m/>
    <x v="0"/>
    <m/>
    <m/>
    <m/>
    <x v="0"/>
    <m/>
    <n v="1"/>
    <x v="6"/>
    <s v="50 mana"/>
    <n v="1"/>
    <m/>
    <x v="153"/>
    <x v="5"/>
    <x v="4"/>
    <m/>
  </r>
  <r>
    <s v="pokus"/>
    <n v="2018"/>
    <s v="november"/>
    <x v="15"/>
    <n v="28"/>
    <x v="1"/>
    <x v="7"/>
    <m/>
    <s v="Ethereum"/>
    <m/>
    <x v="0"/>
    <m/>
    <m/>
    <m/>
    <x v="0"/>
    <m/>
    <n v="1"/>
    <x v="6"/>
    <s v="0 eth"/>
    <n v="3"/>
    <s v="contained value, was voted out"/>
    <x v="153"/>
    <x v="2"/>
    <x v="4"/>
    <m/>
  </r>
  <r>
    <s v="gftd"/>
    <n v="2018"/>
    <s v="november"/>
    <x v="15"/>
    <n v="28"/>
    <x v="1"/>
    <x v="7"/>
    <m/>
    <s v="Ethereum"/>
    <m/>
    <x v="0"/>
    <m/>
    <m/>
    <m/>
    <x v="0"/>
    <m/>
    <n v="1"/>
    <x v="6"/>
    <s v="0 eth"/>
    <n v="0"/>
    <m/>
    <x v="153"/>
    <x v="4"/>
    <x v="4"/>
    <m/>
  </r>
  <r>
    <s v="otazky"/>
    <n v="2018"/>
    <s v="november"/>
    <x v="15"/>
    <n v="28"/>
    <x v="1"/>
    <x v="7"/>
    <m/>
    <s v="Ethereum"/>
    <m/>
    <x v="0"/>
    <m/>
    <m/>
    <m/>
    <x v="0"/>
    <m/>
    <n v="1"/>
    <x v="6"/>
    <s v="0,01 eth"/>
    <n v="1"/>
    <m/>
    <x v="153"/>
    <x v="5"/>
    <x v="4"/>
    <m/>
  </r>
  <r>
    <s v="zoltutest"/>
    <n v="2018"/>
    <s v="november"/>
    <x v="15"/>
    <n v="28"/>
    <x v="1"/>
    <x v="7"/>
    <m/>
    <s v="Ethereum"/>
    <m/>
    <x v="0"/>
    <m/>
    <m/>
    <m/>
    <x v="0"/>
    <m/>
    <n v="1"/>
    <x v="6"/>
    <s v="0 eth"/>
    <n v="1"/>
    <s v="contained value, was voted out"/>
    <x v="153"/>
    <x v="5"/>
    <x v="4"/>
    <m/>
  </r>
  <r>
    <s v="blockaid"/>
    <n v="2018"/>
    <s v="november"/>
    <x v="15"/>
    <n v="28"/>
    <x v="1"/>
    <x v="7"/>
    <m/>
    <s v="Ethereum"/>
    <m/>
    <x v="0"/>
    <m/>
    <m/>
    <m/>
    <x v="0"/>
    <m/>
    <n v="1"/>
    <x v="6"/>
    <s v="1 back, 1 sai"/>
    <n v="4"/>
    <m/>
    <x v="165"/>
    <x v="2"/>
    <x v="2"/>
    <n v="13"/>
  </r>
  <r>
    <s v="cationlab"/>
    <n v="2018"/>
    <s v="november"/>
    <x v="15"/>
    <n v="28"/>
    <x v="1"/>
    <x v="7"/>
    <m/>
    <s v="Ethereum"/>
    <m/>
    <x v="0"/>
    <m/>
    <m/>
    <m/>
    <x v="0"/>
    <m/>
    <n v="3"/>
    <x v="6"/>
    <s v="0 eth"/>
    <n v="5"/>
    <m/>
    <x v="153"/>
    <x v="2"/>
    <x v="4"/>
    <m/>
  </r>
  <r>
    <s v="distributedgallery"/>
    <n v="2018"/>
    <s v="november"/>
    <x v="15"/>
    <n v="28"/>
    <x v="1"/>
    <x v="7"/>
    <m/>
    <s v="Ethereum"/>
    <m/>
    <x v="0"/>
    <m/>
    <m/>
    <m/>
    <x v="0"/>
    <m/>
    <n v="4"/>
    <x v="6"/>
    <s v="0 eth"/>
    <n v="1"/>
    <m/>
    <x v="153"/>
    <x v="5"/>
    <x v="4"/>
    <m/>
  </r>
  <r>
    <s v="redflower"/>
    <n v="2018"/>
    <s v="november"/>
    <x v="15"/>
    <n v="28"/>
    <x v="1"/>
    <x v="7"/>
    <m/>
    <s v="Ethereum"/>
    <m/>
    <x v="0"/>
    <m/>
    <m/>
    <m/>
    <x v="0"/>
    <m/>
    <n v="1"/>
    <x v="6"/>
    <s v="0 eth"/>
    <n v="2"/>
    <m/>
    <x v="153"/>
    <x v="2"/>
    <x v="4"/>
    <m/>
  </r>
  <r>
    <s v="winter"/>
    <n v="2018"/>
    <s v="november"/>
    <x v="15"/>
    <n v="28"/>
    <x v="1"/>
    <x v="7"/>
    <m/>
    <s v="Ethereum"/>
    <m/>
    <x v="0"/>
    <m/>
    <m/>
    <m/>
    <x v="0"/>
    <m/>
    <n v="1"/>
    <x v="6"/>
    <s v="0 eth"/>
    <n v="0"/>
    <m/>
    <x v="153"/>
    <x v="4"/>
    <x v="4"/>
    <m/>
  </r>
  <r>
    <s v="fengge"/>
    <n v="2018"/>
    <s v="november"/>
    <x v="15"/>
    <n v="28"/>
    <x v="1"/>
    <x v="7"/>
    <m/>
    <s v="Ethereum"/>
    <m/>
    <x v="0"/>
    <m/>
    <m/>
    <m/>
    <x v="0"/>
    <m/>
    <n v="1"/>
    <x v="6"/>
    <s v="0 eth"/>
    <n v="0"/>
    <m/>
    <x v="153"/>
    <x v="4"/>
    <x v="4"/>
    <m/>
  </r>
  <r>
    <s v="levante"/>
    <n v="2018"/>
    <s v="november"/>
    <x v="15"/>
    <n v="28"/>
    <x v="1"/>
    <x v="7"/>
    <m/>
    <s v="Ethereum"/>
    <s v="Weighted - Share Like - Permanent"/>
    <x v="1"/>
    <s v="Share"/>
    <s v="Indirect - Token Value"/>
    <s v="Yes - 15%"/>
    <x v="1"/>
    <s v="0 to 25%"/>
    <n v="3"/>
    <x v="6"/>
    <s v="0,1 eth, 549.335172413793103448 NPXS"/>
    <n v="11"/>
    <m/>
    <x v="153"/>
    <x v="1"/>
    <x v="4"/>
    <n v="23"/>
  </r>
  <r>
    <s v="wherever"/>
    <n v="2018"/>
    <s v="november"/>
    <x v="15"/>
    <n v="28"/>
    <x v="1"/>
    <x v="7"/>
    <m/>
    <s v="Ethereum"/>
    <m/>
    <x v="0"/>
    <m/>
    <m/>
    <m/>
    <x v="0"/>
    <m/>
    <n v="1"/>
    <x v="6"/>
    <s v="0 eth"/>
    <n v="0"/>
    <m/>
    <x v="153"/>
    <x v="4"/>
    <x v="4"/>
    <m/>
  </r>
  <r>
    <s v="digitalreserve"/>
    <n v="2018"/>
    <s v="november"/>
    <x v="15"/>
    <n v="28"/>
    <x v="1"/>
    <x v="7"/>
    <m/>
    <s v="Ethereum"/>
    <m/>
    <x v="0"/>
    <m/>
    <m/>
    <m/>
    <x v="0"/>
    <m/>
    <n v="1"/>
    <x v="6"/>
    <s v="0 eth"/>
    <n v="0"/>
    <m/>
    <x v="153"/>
    <x v="4"/>
    <x v="4"/>
    <m/>
  </r>
  <r>
    <s v="syneth"/>
    <n v="2018"/>
    <s v="november"/>
    <x v="15"/>
    <n v="28"/>
    <x v="1"/>
    <x v="7"/>
    <m/>
    <s v="Ethereum"/>
    <m/>
    <x v="0"/>
    <m/>
    <m/>
    <m/>
    <x v="0"/>
    <m/>
    <n v="1"/>
    <x v="6"/>
    <s v="0 eth"/>
    <n v="0"/>
    <m/>
    <x v="153"/>
    <x v="4"/>
    <x v="4"/>
    <m/>
  </r>
  <r>
    <s v="shokunin"/>
    <n v="2018"/>
    <s v="november"/>
    <x v="15"/>
    <n v="28"/>
    <x v="1"/>
    <x v="7"/>
    <m/>
    <s v="Ethereum"/>
    <s v="Dictator - Weighted - Share Like - Permanent - 1 token absolut majority (92%)"/>
    <x v="1"/>
    <s v="Share"/>
    <s v="Indirect - Token Value"/>
    <s v="Yes - 10%"/>
    <x v="2"/>
    <s v="0 to 25%"/>
    <n v="2"/>
    <x v="6"/>
    <s v="1,88 UNI-v1, 1,24 UNI-v1"/>
    <n v="18"/>
    <m/>
    <x v="166"/>
    <x v="1"/>
    <x v="2"/>
    <n v="9"/>
  </r>
  <r>
    <s v="odyssy"/>
    <n v="2018"/>
    <s v="november"/>
    <x v="15"/>
    <n v="28"/>
    <x v="1"/>
    <x v="7"/>
    <m/>
    <s v="Ethereum"/>
    <m/>
    <x v="0"/>
    <m/>
    <m/>
    <m/>
    <x v="0"/>
    <m/>
    <n v="3"/>
    <x v="6"/>
    <s v="0,01 eth, 0,0096827 sai, 0,01 amb"/>
    <n v="2"/>
    <m/>
    <x v="153"/>
    <x v="2"/>
    <x v="4"/>
    <m/>
  </r>
  <r>
    <s v="webfusion"/>
    <n v="2018"/>
    <s v="november"/>
    <x v="15"/>
    <n v="28"/>
    <x v="1"/>
    <x v="7"/>
    <m/>
    <s v="Ethereum"/>
    <m/>
    <x v="0"/>
    <m/>
    <m/>
    <m/>
    <x v="0"/>
    <m/>
    <n v="2"/>
    <x v="6"/>
    <s v="0 eth"/>
    <n v="2"/>
    <m/>
    <x v="153"/>
    <x v="2"/>
    <x v="4"/>
    <m/>
  </r>
  <r>
    <s v="cre8"/>
    <n v="2018"/>
    <s v="november"/>
    <x v="15"/>
    <n v="28"/>
    <x v="1"/>
    <x v="7"/>
    <m/>
    <s v="Ethereum"/>
    <m/>
    <x v="0"/>
    <m/>
    <m/>
    <m/>
    <x v="0"/>
    <m/>
    <n v="1"/>
    <x v="6"/>
    <s v="0,0888 eth"/>
    <n v="2"/>
    <m/>
    <x v="153"/>
    <x v="2"/>
    <x v="4"/>
    <m/>
  </r>
  <r>
    <s v="andrea"/>
    <n v="2018"/>
    <s v="november"/>
    <x v="15"/>
    <n v="28"/>
    <x v="1"/>
    <x v="7"/>
    <m/>
    <s v="Ethereum"/>
    <m/>
    <x v="0"/>
    <m/>
    <m/>
    <m/>
    <x v="0"/>
    <m/>
    <n v="1"/>
    <x v="6"/>
    <s v="0,03 eth"/>
    <n v="3"/>
    <m/>
    <x v="153"/>
    <x v="2"/>
    <x v="4"/>
    <m/>
  </r>
  <r>
    <s v="kimchix"/>
    <n v="2018"/>
    <s v="november"/>
    <x v="15"/>
    <n v="28"/>
    <x v="1"/>
    <x v="7"/>
    <m/>
    <s v="Ethereum"/>
    <m/>
    <x v="0"/>
    <m/>
    <m/>
    <m/>
    <x v="0"/>
    <m/>
    <n v="1"/>
    <x v="6"/>
    <s v="0 eth"/>
    <n v="0"/>
    <m/>
    <x v="153"/>
    <x v="4"/>
    <x v="4"/>
    <m/>
  </r>
  <r>
    <s v="impromisellc"/>
    <n v="2018"/>
    <s v="november"/>
    <x v="15"/>
    <n v="28"/>
    <x v="1"/>
    <x v="7"/>
    <m/>
    <s v="Ethereum"/>
    <m/>
    <x v="0"/>
    <m/>
    <m/>
    <m/>
    <x v="0"/>
    <m/>
    <n v="1"/>
    <x v="6"/>
    <s v="0 eth"/>
    <n v="4"/>
    <m/>
    <x v="153"/>
    <x v="2"/>
    <x v="4"/>
    <m/>
  </r>
  <r>
    <s v="scottrepreneur"/>
    <n v="2018"/>
    <s v="november"/>
    <x v="15"/>
    <n v="28"/>
    <x v="1"/>
    <x v="7"/>
    <m/>
    <s v="Ethereum"/>
    <m/>
    <x v="0"/>
    <m/>
    <m/>
    <m/>
    <x v="0"/>
    <m/>
    <n v="3"/>
    <x v="6"/>
    <s v="0 eth"/>
    <n v="4"/>
    <s v="contained value, was voted out"/>
    <x v="153"/>
    <x v="2"/>
    <x v="4"/>
    <m/>
  </r>
  <r>
    <s v="matan"/>
    <n v="2018"/>
    <s v="november"/>
    <x v="15"/>
    <n v="28"/>
    <x v="1"/>
    <x v="7"/>
    <m/>
    <s v="Ethereum"/>
    <m/>
    <x v="0"/>
    <m/>
    <m/>
    <m/>
    <x v="0"/>
    <m/>
    <n v="1"/>
    <x v="6"/>
    <s v="0 eth"/>
    <n v="1"/>
    <m/>
    <x v="153"/>
    <x v="5"/>
    <x v="4"/>
    <m/>
  </r>
  <r>
    <s v="a1"/>
    <n v="2018"/>
    <s v="november"/>
    <x v="15"/>
    <n v="28"/>
    <x v="1"/>
    <x v="7"/>
    <s v="Aragon One"/>
    <s v="Ethereum"/>
    <s v="Weighted - Share Like - Permanent"/>
    <x v="1"/>
    <s v="Share"/>
    <s v="Indirect - Token Value"/>
    <s v="Yes - 50%"/>
    <x v="1"/>
    <s v="50+ to 75%"/>
    <n v="4"/>
    <x v="6"/>
    <s v="4.4857740007 eth, 12,382.277735397 dai, 0,004 sai, 3697,11 usdc"/>
    <n v="194"/>
    <m/>
    <x v="167"/>
    <x v="1"/>
    <x v="1"/>
    <n v="1"/>
  </r>
  <r>
    <s v="aragon"/>
    <n v="2018"/>
    <s v="november"/>
    <x v="15"/>
    <n v="28"/>
    <x v="1"/>
    <x v="7"/>
    <m/>
    <s v="Ethereum"/>
    <m/>
    <x v="0"/>
    <m/>
    <m/>
    <m/>
    <x v="0"/>
    <m/>
    <n v="1"/>
    <x v="6"/>
    <s v="0 eth"/>
    <n v="1"/>
    <m/>
    <x v="168"/>
    <x v="5"/>
    <x v="5"/>
    <n v="11"/>
  </r>
  <r>
    <s v="p3dforhumanity"/>
    <n v="2018"/>
    <s v="november"/>
    <x v="15"/>
    <n v="28"/>
    <x v="1"/>
    <x v="7"/>
    <m/>
    <s v="Ethereum"/>
    <m/>
    <x v="0"/>
    <m/>
    <m/>
    <m/>
    <x v="0"/>
    <m/>
    <n v="1"/>
    <x v="6"/>
    <s v="0 eth"/>
    <n v="0"/>
    <m/>
    <x v="153"/>
    <x v="4"/>
    <x v="4"/>
    <m/>
  </r>
  <r>
    <s v="boomerang"/>
    <n v="2018"/>
    <s v="november"/>
    <x v="15"/>
    <n v="28"/>
    <x v="1"/>
    <x v="7"/>
    <m/>
    <s v="Ethereum"/>
    <m/>
    <x v="0"/>
    <m/>
    <m/>
    <m/>
    <x v="0"/>
    <m/>
    <n v="1"/>
    <x v="6"/>
    <s v="10000000000 boom"/>
    <n v="3"/>
    <m/>
    <x v="153"/>
    <x v="2"/>
    <x v="4"/>
    <m/>
  </r>
  <r>
    <s v="sikiriki"/>
    <n v="2018"/>
    <s v="november"/>
    <x v="15"/>
    <n v="28"/>
    <x v="1"/>
    <x v="7"/>
    <m/>
    <s v="Ethereum"/>
    <m/>
    <x v="0"/>
    <m/>
    <m/>
    <m/>
    <x v="0"/>
    <m/>
    <n v="2"/>
    <x v="6"/>
    <s v="0 eth"/>
    <n v="3"/>
    <m/>
    <x v="153"/>
    <x v="2"/>
    <x v="4"/>
    <m/>
  </r>
  <r>
    <s v="brukhman"/>
    <n v="2018"/>
    <s v="november"/>
    <x v="15"/>
    <n v="28"/>
    <x v="1"/>
    <x v="7"/>
    <m/>
    <s v="Ethereum"/>
    <m/>
    <x v="0"/>
    <m/>
    <m/>
    <m/>
    <x v="0"/>
    <m/>
    <n v="2"/>
    <x v="6"/>
    <s v="0 eth"/>
    <n v="0"/>
    <m/>
    <x v="153"/>
    <x v="4"/>
    <x v="4"/>
    <m/>
  </r>
  <r>
    <s v="dao (aragon)"/>
    <n v="2018"/>
    <s v="november"/>
    <x v="15"/>
    <n v="28"/>
    <x v="1"/>
    <x v="7"/>
    <m/>
    <s v="Ethereum"/>
    <m/>
    <x v="0"/>
    <m/>
    <m/>
    <m/>
    <x v="0"/>
    <m/>
    <n v="1"/>
    <x v="6"/>
    <s v="0 eth"/>
    <n v="5"/>
    <m/>
    <x v="153"/>
    <x v="2"/>
    <x v="4"/>
    <m/>
  </r>
  <r>
    <s v="prediction"/>
    <n v="2018"/>
    <s v="november"/>
    <x v="15"/>
    <n v="28"/>
    <x v="1"/>
    <x v="7"/>
    <m/>
    <s v="Ethereum"/>
    <m/>
    <x v="0"/>
    <m/>
    <m/>
    <m/>
    <x v="0"/>
    <m/>
    <n v="1"/>
    <x v="6"/>
    <s v="0 eth"/>
    <n v="4"/>
    <m/>
    <x v="153"/>
    <x v="2"/>
    <x v="4"/>
    <m/>
  </r>
  <r>
    <s v="paty"/>
    <n v="2018"/>
    <s v="november"/>
    <x v="15"/>
    <n v="28"/>
    <x v="1"/>
    <x v="7"/>
    <m/>
    <s v="Ethereum"/>
    <m/>
    <x v="0"/>
    <m/>
    <m/>
    <m/>
    <x v="0"/>
    <m/>
    <n v="1"/>
    <x v="6"/>
    <s v="0,0002 eth"/>
    <n v="7"/>
    <m/>
    <x v="153"/>
    <x v="2"/>
    <x v="4"/>
    <m/>
  </r>
  <r>
    <s v="tokenlab"/>
    <n v="2018"/>
    <s v="november"/>
    <x v="15"/>
    <n v="28"/>
    <x v="1"/>
    <x v="7"/>
    <m/>
    <s v="Ethereum"/>
    <m/>
    <x v="0"/>
    <m/>
    <m/>
    <m/>
    <x v="0"/>
    <m/>
    <n v="1"/>
    <x v="6"/>
    <s v="0 eth"/>
    <n v="0"/>
    <m/>
    <x v="153"/>
    <x v="4"/>
    <x v="4"/>
    <m/>
  </r>
  <r>
    <s v="bamboorelay"/>
    <n v="2018"/>
    <s v="november"/>
    <x v="15"/>
    <n v="28"/>
    <x v="1"/>
    <x v="7"/>
    <m/>
    <s v="Ethereum"/>
    <m/>
    <x v="0"/>
    <m/>
    <m/>
    <m/>
    <x v="0"/>
    <m/>
    <n v="2"/>
    <x v="6"/>
    <s v="0 eth"/>
    <n v="0"/>
    <m/>
    <x v="153"/>
    <x v="4"/>
    <x v="4"/>
    <m/>
  </r>
  <r>
    <s v="fishfarmtest"/>
    <n v="2018"/>
    <s v="november"/>
    <x v="15"/>
    <n v="28"/>
    <x v="1"/>
    <x v="7"/>
    <m/>
    <s v="Ethereum"/>
    <m/>
    <x v="0"/>
    <m/>
    <m/>
    <m/>
    <x v="0"/>
    <m/>
    <n v="1"/>
    <x v="6"/>
    <s v="0 eth"/>
    <n v="0"/>
    <m/>
    <x v="153"/>
    <x v="4"/>
    <x v="4"/>
    <m/>
  </r>
  <r>
    <s v="commons"/>
    <n v="2018"/>
    <s v="november"/>
    <x v="15"/>
    <n v="28"/>
    <x v="1"/>
    <x v="7"/>
    <m/>
    <s v="Ethereum"/>
    <m/>
    <x v="0"/>
    <m/>
    <m/>
    <m/>
    <x v="0"/>
    <m/>
    <n v="2"/>
    <x v="6"/>
    <s v="0 eth"/>
    <n v="3"/>
    <m/>
    <x v="153"/>
    <x v="2"/>
    <x v="4"/>
    <m/>
  </r>
  <r>
    <s v="13fanboytest"/>
    <n v="2018"/>
    <s v="november"/>
    <x v="15"/>
    <n v="28"/>
    <x v="1"/>
    <x v="7"/>
    <m/>
    <s v="Ethereum"/>
    <m/>
    <x v="0"/>
    <m/>
    <m/>
    <m/>
    <x v="0"/>
    <m/>
    <n v="1"/>
    <x v="6"/>
    <s v="0 eth"/>
    <n v="1"/>
    <m/>
    <x v="153"/>
    <x v="5"/>
    <x v="4"/>
    <m/>
  </r>
  <r>
    <s v="proofdesk"/>
    <n v="2018"/>
    <s v="november"/>
    <x v="15"/>
    <n v="28"/>
    <x v="1"/>
    <x v="7"/>
    <m/>
    <s v="Ethereum"/>
    <m/>
    <x v="0"/>
    <m/>
    <m/>
    <m/>
    <x v="0"/>
    <m/>
    <n v="3"/>
    <x v="6"/>
    <s v="0,15 eth"/>
    <n v="6"/>
    <m/>
    <x v="153"/>
    <x v="2"/>
    <x v="4"/>
    <m/>
  </r>
  <r>
    <s v="proofoffice"/>
    <n v="2018"/>
    <s v="november"/>
    <x v="15"/>
    <n v="28"/>
    <x v="1"/>
    <x v="7"/>
    <m/>
    <s v="Ethereum"/>
    <m/>
    <x v="0"/>
    <m/>
    <m/>
    <m/>
    <x v="0"/>
    <m/>
    <n v="2"/>
    <x v="6"/>
    <s v="30000 KSOX"/>
    <n v="2"/>
    <m/>
    <x v="153"/>
    <x v="2"/>
    <x v="4"/>
    <m/>
  </r>
  <r>
    <s v="edward"/>
    <n v="2018"/>
    <s v="november"/>
    <x v="15"/>
    <n v="28"/>
    <x v="1"/>
    <x v="7"/>
    <m/>
    <s v="Ethereum"/>
    <m/>
    <x v="0"/>
    <m/>
    <m/>
    <m/>
    <x v="0"/>
    <m/>
    <n v="1"/>
    <x v="6"/>
    <s v="0 eth"/>
    <n v="0"/>
    <m/>
    <x v="153"/>
    <x v="4"/>
    <x v="4"/>
    <m/>
  </r>
  <r>
    <s v="coinfund"/>
    <n v="2018"/>
    <s v="november"/>
    <x v="15"/>
    <n v="28"/>
    <x v="1"/>
    <x v="7"/>
    <m/>
    <s v="Ethereum"/>
    <s v="Weighted - Share Like - Permanent"/>
    <x v="1"/>
    <s v="Share"/>
    <s v="Indirect - Token Value"/>
    <s v="Yes - 75%"/>
    <x v="1"/>
    <s v="75 + to 100%"/>
    <n v="6"/>
    <x v="5"/>
    <s v="0,55 eth"/>
    <n v="15"/>
    <m/>
    <x v="153"/>
    <x v="1"/>
    <x v="4"/>
    <n v="28"/>
  </r>
  <r>
    <s v="ravedao"/>
    <n v="2018"/>
    <s v="november"/>
    <x v="15"/>
    <n v="28"/>
    <x v="1"/>
    <x v="7"/>
    <m/>
    <s v="Ethereum"/>
    <m/>
    <x v="0"/>
    <m/>
    <m/>
    <m/>
    <x v="0"/>
    <m/>
    <n v="2"/>
    <x v="6"/>
    <s v="0,1 eth, 150 sai, 0,1 amb"/>
    <n v="2"/>
    <m/>
    <x v="153"/>
    <x v="2"/>
    <x v="4"/>
    <m/>
  </r>
  <r>
    <s v="eridani"/>
    <n v="2018"/>
    <s v="november"/>
    <x v="15"/>
    <n v="28"/>
    <x v="1"/>
    <x v="7"/>
    <m/>
    <s v="Ethereum"/>
    <m/>
    <x v="0"/>
    <m/>
    <m/>
    <m/>
    <x v="0"/>
    <m/>
    <n v="1"/>
    <x v="6"/>
    <s v="0.00128704 fyp"/>
    <n v="9"/>
    <m/>
    <x v="153"/>
    <x v="2"/>
    <x v="4"/>
    <m/>
  </r>
  <r>
    <s v="test (aragon mainnet)"/>
    <n v="2018"/>
    <s v="november"/>
    <x v="15"/>
    <n v="28"/>
    <x v="1"/>
    <x v="7"/>
    <m/>
    <s v="Ethereum"/>
    <m/>
    <x v="0"/>
    <m/>
    <m/>
    <m/>
    <x v="0"/>
    <m/>
    <n v="1"/>
    <x v="6"/>
    <s v="0,01 eth"/>
    <n v="7"/>
    <m/>
    <x v="153"/>
    <x v="2"/>
    <x v="4"/>
    <m/>
  </r>
  <r>
    <s v="gdt"/>
    <n v="2018"/>
    <s v="november"/>
    <x v="15"/>
    <n v="28"/>
    <x v="1"/>
    <x v="7"/>
    <m/>
    <s v="Ethereum"/>
    <m/>
    <x v="0"/>
    <m/>
    <m/>
    <m/>
    <x v="0"/>
    <m/>
    <n v="1"/>
    <x v="6"/>
    <s v="0 eth"/>
    <n v="0"/>
    <m/>
    <x v="153"/>
    <x v="4"/>
    <x v="4"/>
    <m/>
  </r>
  <r>
    <s v="roberto"/>
    <n v="2018"/>
    <s v="november"/>
    <x v="15"/>
    <n v="28"/>
    <x v="1"/>
    <x v="7"/>
    <m/>
    <s v="Ethereum"/>
    <m/>
    <x v="0"/>
    <m/>
    <m/>
    <m/>
    <x v="0"/>
    <m/>
    <n v="1"/>
    <x v="6"/>
    <s v="0 eth"/>
    <n v="0"/>
    <m/>
    <x v="153"/>
    <x v="4"/>
    <x v="4"/>
    <m/>
  </r>
  <r>
    <s v="mydao"/>
    <n v="2018"/>
    <s v="november"/>
    <x v="15"/>
    <n v="28"/>
    <x v="1"/>
    <x v="7"/>
    <m/>
    <s v="Ethereum"/>
    <m/>
    <x v="0"/>
    <m/>
    <m/>
    <m/>
    <x v="0"/>
    <m/>
    <n v="1"/>
    <x v="6"/>
    <s v="0 eth"/>
    <n v="0"/>
    <m/>
    <x v="153"/>
    <x v="4"/>
    <x v="4"/>
    <m/>
  </r>
  <r>
    <s v="4irelabs"/>
    <n v="2018"/>
    <s v="november"/>
    <x v="15"/>
    <n v="28"/>
    <x v="1"/>
    <x v="7"/>
    <m/>
    <s v="Ethereum"/>
    <m/>
    <x v="0"/>
    <m/>
    <m/>
    <m/>
    <x v="0"/>
    <m/>
    <n v="4"/>
    <x v="6"/>
    <s v="0 eth"/>
    <n v="3"/>
    <s v="1 tokenholder with 0 tokens"/>
    <x v="153"/>
    <x v="2"/>
    <x v="4"/>
    <m/>
  </r>
  <r>
    <s v="dutchx"/>
    <n v="2018"/>
    <s v="november"/>
    <x v="15"/>
    <n v="28"/>
    <x v="1"/>
    <x v="7"/>
    <s v="Related to dutchx van DAOstack?"/>
    <s v="Ethereum"/>
    <m/>
    <x v="0"/>
    <m/>
    <m/>
    <m/>
    <x v="0"/>
    <m/>
    <n v="1"/>
    <x v="6"/>
    <s v="0 eth"/>
    <n v="5"/>
    <s v="contained value, was voted out"/>
    <x v="153"/>
    <x v="2"/>
    <x v="4"/>
    <m/>
  </r>
  <r>
    <s v="marsnation"/>
    <n v="2018"/>
    <s v="november"/>
    <x v="15"/>
    <n v="28"/>
    <x v="1"/>
    <x v="7"/>
    <m/>
    <s v="Ethereum"/>
    <m/>
    <x v="0"/>
    <m/>
    <m/>
    <m/>
    <x v="0"/>
    <m/>
    <n v="1"/>
    <x v="6"/>
    <s v="0 eth"/>
    <n v="1"/>
    <m/>
    <x v="153"/>
    <x v="5"/>
    <x v="4"/>
    <m/>
  </r>
  <r>
    <s v="yoolk"/>
    <n v="2018"/>
    <s v="november"/>
    <x v="15"/>
    <n v="28"/>
    <x v="1"/>
    <x v="7"/>
    <m/>
    <s v="Ethereum"/>
    <m/>
    <x v="0"/>
    <m/>
    <m/>
    <m/>
    <x v="0"/>
    <m/>
    <n v="2"/>
    <x v="6"/>
    <s v="0,2 eth"/>
    <n v="5"/>
    <m/>
    <x v="153"/>
    <x v="2"/>
    <x v="4"/>
    <m/>
  </r>
  <r>
    <s v="justtesting"/>
    <n v="2018"/>
    <s v="october"/>
    <x v="22"/>
    <n v="29"/>
    <x v="1"/>
    <x v="7"/>
    <m/>
    <s v="Ethereum"/>
    <m/>
    <x v="0"/>
    <m/>
    <m/>
    <m/>
    <x v="0"/>
    <m/>
    <n v="1"/>
    <x v="6"/>
    <s v="0 eth"/>
    <n v="2"/>
    <s v="contained value, was voted out"/>
    <x v="153"/>
    <x v="2"/>
    <x v="4"/>
    <m/>
  </r>
  <r>
    <s v="vote0x"/>
    <n v="2018"/>
    <s v="october"/>
    <x v="22"/>
    <n v="29"/>
    <x v="1"/>
    <x v="7"/>
    <s v="related to district 0x?"/>
    <s v="Ethereum"/>
    <m/>
    <x v="0"/>
    <m/>
    <m/>
    <m/>
    <x v="0"/>
    <m/>
    <n v="1"/>
    <x v="6"/>
    <s v="0 eth"/>
    <n v="0"/>
    <m/>
    <x v="153"/>
    <x v="4"/>
    <x v="4"/>
    <m/>
  </r>
  <r>
    <s v="kaizen"/>
    <n v="2018"/>
    <s v="october"/>
    <x v="22"/>
    <n v="29"/>
    <x v="1"/>
    <x v="7"/>
    <m/>
    <s v="Ethereum"/>
    <m/>
    <x v="0"/>
    <m/>
    <m/>
    <m/>
    <x v="0"/>
    <m/>
    <n v="1"/>
    <x v="6"/>
    <s v="0 eth"/>
    <n v="0"/>
    <m/>
    <x v="153"/>
    <x v="4"/>
    <x v="4"/>
    <m/>
  </r>
  <r>
    <s v="sessions"/>
    <n v="2018"/>
    <s v="october"/>
    <x v="22"/>
    <n v="29"/>
    <x v="1"/>
    <x v="7"/>
    <m/>
    <s v="Ethereum"/>
    <m/>
    <x v="0"/>
    <m/>
    <m/>
    <m/>
    <x v="0"/>
    <m/>
    <n v="2"/>
    <x v="6"/>
    <s v="0,05 eth"/>
    <n v="9"/>
    <m/>
    <x v="153"/>
    <x v="2"/>
    <x v="4"/>
    <m/>
  </r>
  <r>
    <s v="daoincubator"/>
    <n v="2018"/>
    <s v="october"/>
    <x v="22"/>
    <n v="29"/>
    <x v="1"/>
    <x v="7"/>
    <m/>
    <s v="Ethereum"/>
    <s v="Weighted - Share Like - Permanent"/>
    <x v="1"/>
    <s v="Share"/>
    <s v="Indirect - Token Value"/>
    <s v="Yes - 20%"/>
    <x v="1"/>
    <s v="0 to 25%"/>
    <n v="13"/>
    <x v="7"/>
    <s v="0,021 eth"/>
    <n v="21"/>
    <m/>
    <x v="153"/>
    <x v="1"/>
    <x v="4"/>
    <n v="23"/>
  </r>
  <r>
    <s v="dak"/>
    <n v="2018"/>
    <s v="october"/>
    <x v="22"/>
    <n v="29"/>
    <x v="1"/>
    <x v="7"/>
    <m/>
    <s v="Ethereum"/>
    <m/>
    <x v="0"/>
    <m/>
    <m/>
    <m/>
    <x v="0"/>
    <m/>
    <n v="1"/>
    <x v="6"/>
    <s v="0 eth"/>
    <n v="2"/>
    <m/>
    <x v="153"/>
    <x v="2"/>
    <x v="4"/>
    <m/>
  </r>
  <r>
    <s v="fund"/>
    <n v="2018"/>
    <s v="october"/>
    <x v="22"/>
    <n v="29"/>
    <x v="1"/>
    <x v="7"/>
    <m/>
    <s v="Ethereum"/>
    <m/>
    <x v="0"/>
    <m/>
    <m/>
    <m/>
    <x v="0"/>
    <m/>
    <n v="1"/>
    <x v="6"/>
    <s v="0 eth"/>
    <n v="1"/>
    <m/>
    <x v="153"/>
    <x v="5"/>
    <x v="4"/>
    <m/>
  </r>
  <r>
    <s v="decentral"/>
    <n v="2018"/>
    <s v="october"/>
    <x v="22"/>
    <n v="29"/>
    <x v="1"/>
    <x v="7"/>
    <m/>
    <s v="Ethereum"/>
    <m/>
    <x v="0"/>
    <m/>
    <m/>
    <m/>
    <x v="0"/>
    <m/>
    <n v="1"/>
    <x v="6"/>
    <s v="0 eth"/>
    <n v="0"/>
    <m/>
    <x v="153"/>
    <x v="4"/>
    <x v="4"/>
    <m/>
  </r>
  <r>
    <s v="nishbucks"/>
    <n v="2018"/>
    <s v="october"/>
    <x v="22"/>
    <n v="29"/>
    <x v="1"/>
    <x v="7"/>
    <m/>
    <s v="Ethereum"/>
    <m/>
    <x v="0"/>
    <m/>
    <m/>
    <m/>
    <x v="0"/>
    <m/>
    <n v="1"/>
    <x v="6"/>
    <s v="0 eth"/>
    <n v="0"/>
    <m/>
    <x v="153"/>
    <x v="4"/>
    <x v="4"/>
    <m/>
  </r>
  <r>
    <s v="alpha"/>
    <n v="2018"/>
    <s v="october"/>
    <x v="22"/>
    <n v="29"/>
    <x v="1"/>
    <x v="7"/>
    <m/>
    <s v="Ethereum"/>
    <m/>
    <x v="0"/>
    <m/>
    <m/>
    <m/>
    <x v="0"/>
    <m/>
    <n v="1"/>
    <x v="6"/>
    <s v="0 eth"/>
    <n v="0"/>
    <m/>
    <x v="153"/>
    <x v="4"/>
    <x v="4"/>
    <m/>
  </r>
  <r>
    <s v="one"/>
    <n v="2018"/>
    <s v="october"/>
    <x v="22"/>
    <n v="29"/>
    <x v="1"/>
    <x v="7"/>
    <m/>
    <s v="Ethereum"/>
    <m/>
    <x v="0"/>
    <m/>
    <m/>
    <m/>
    <x v="0"/>
    <m/>
    <n v="1"/>
    <x v="6"/>
    <s v="2 usdc"/>
    <n v="6"/>
    <m/>
    <x v="153"/>
    <x v="2"/>
    <x v="4"/>
    <m/>
  </r>
  <r>
    <s v="popmint"/>
    <n v="2018"/>
    <s v="october"/>
    <x v="22"/>
    <n v="29"/>
    <x v="1"/>
    <x v="7"/>
    <m/>
    <s v="Ethereum"/>
    <m/>
    <x v="0"/>
    <m/>
    <m/>
    <m/>
    <x v="0"/>
    <m/>
    <n v="1"/>
    <x v="6"/>
    <s v="40 sai, 0,1 amb"/>
    <n v="1"/>
    <m/>
    <x v="153"/>
    <x v="5"/>
    <x v="4"/>
    <m/>
  </r>
  <r>
    <s v="kotr"/>
    <n v="2018"/>
    <s v="october"/>
    <x v="22"/>
    <n v="29"/>
    <x v="1"/>
    <x v="7"/>
    <m/>
    <s v="Ethereum"/>
    <m/>
    <x v="0"/>
    <m/>
    <m/>
    <m/>
    <x v="0"/>
    <m/>
    <n v="1"/>
    <x v="6"/>
    <s v="0 eth"/>
    <n v="6"/>
    <s v="contained value, was voted out"/>
    <x v="153"/>
    <x v="2"/>
    <x v="4"/>
    <m/>
  </r>
  <r>
    <s v="wooomp"/>
    <n v="2018"/>
    <s v="october"/>
    <x v="22"/>
    <n v="29"/>
    <x v="1"/>
    <x v="7"/>
    <m/>
    <s v="Ethereum"/>
    <m/>
    <x v="0"/>
    <m/>
    <m/>
    <m/>
    <x v="0"/>
    <m/>
    <n v="1"/>
    <x v="6"/>
    <s v="0 eth"/>
    <n v="1"/>
    <m/>
    <x v="153"/>
    <x v="5"/>
    <x v="4"/>
    <m/>
  </r>
  <r>
    <s v="gargantua"/>
    <n v="2018"/>
    <s v="october"/>
    <x v="22"/>
    <n v="29"/>
    <x v="1"/>
    <x v="7"/>
    <m/>
    <s v="Ethereum"/>
    <m/>
    <x v="0"/>
    <m/>
    <m/>
    <m/>
    <x v="0"/>
    <m/>
    <n v="1"/>
    <x v="6"/>
    <s v="0 eth"/>
    <n v="1"/>
    <m/>
    <x v="153"/>
    <x v="5"/>
    <x v="4"/>
    <m/>
  </r>
  <r>
    <s v="lisezmoi"/>
    <n v="2018"/>
    <s v="october"/>
    <x v="22"/>
    <n v="29"/>
    <x v="1"/>
    <x v="7"/>
    <m/>
    <s v="Ethereum"/>
    <m/>
    <x v="0"/>
    <m/>
    <m/>
    <m/>
    <x v="0"/>
    <m/>
    <n v="3"/>
    <x v="6"/>
    <s v="0,2 eth"/>
    <n v="6"/>
    <m/>
    <x v="153"/>
    <x v="2"/>
    <x v="4"/>
    <m/>
  </r>
  <r>
    <s v="zeusse"/>
    <n v="2018"/>
    <s v="october"/>
    <x v="22"/>
    <n v="29"/>
    <x v="1"/>
    <x v="7"/>
    <m/>
    <s v="Ethereum"/>
    <m/>
    <x v="0"/>
    <m/>
    <m/>
    <m/>
    <x v="0"/>
    <m/>
    <n v="1"/>
    <x v="6"/>
    <s v="0 eth"/>
    <n v="0"/>
    <m/>
    <x v="153"/>
    <x v="4"/>
    <x v="4"/>
    <m/>
  </r>
  <r>
    <s v="cripto2020"/>
    <n v="2018"/>
    <s v="october"/>
    <x v="22"/>
    <n v="29"/>
    <x v="1"/>
    <x v="7"/>
    <m/>
    <s v="Ethereum"/>
    <m/>
    <x v="0"/>
    <m/>
    <m/>
    <m/>
    <x v="0"/>
    <m/>
    <n v="1"/>
    <x v="6"/>
    <s v="0,13 eth"/>
    <n v="1"/>
    <m/>
    <x v="153"/>
    <x v="5"/>
    <x v="4"/>
    <m/>
  </r>
  <r>
    <s v="couple"/>
    <n v="2018"/>
    <s v="october"/>
    <x v="22"/>
    <n v="29"/>
    <x v="1"/>
    <x v="7"/>
    <m/>
    <s v="Ethereum"/>
    <m/>
    <x v="0"/>
    <m/>
    <m/>
    <m/>
    <x v="0"/>
    <m/>
    <n v="2"/>
    <x v="6"/>
    <s v="0 eth"/>
    <n v="1"/>
    <m/>
    <x v="153"/>
    <x v="5"/>
    <x v="4"/>
    <m/>
  </r>
  <r>
    <s v="pierre"/>
    <n v="2018"/>
    <s v="october"/>
    <x v="22"/>
    <n v="29"/>
    <x v="1"/>
    <x v="7"/>
    <m/>
    <s v="Ethereum"/>
    <m/>
    <x v="0"/>
    <m/>
    <m/>
    <m/>
    <x v="0"/>
    <m/>
    <n v="2"/>
    <x v="6"/>
    <s v="0,01 eth"/>
    <n v="7"/>
    <m/>
    <x v="153"/>
    <x v="2"/>
    <x v="4"/>
    <m/>
  </r>
  <r>
    <s v="jouni"/>
    <n v="2018"/>
    <s v="october"/>
    <x v="22"/>
    <n v="29"/>
    <x v="1"/>
    <x v="7"/>
    <m/>
    <s v="Ethereum"/>
    <m/>
    <x v="0"/>
    <m/>
    <m/>
    <m/>
    <x v="0"/>
    <m/>
    <n v="1"/>
    <x v="6"/>
    <s v="0 eth"/>
    <n v="0"/>
    <m/>
    <x v="153"/>
    <x v="4"/>
    <x v="4"/>
    <m/>
  </r>
  <r>
    <s v="light"/>
    <n v="2018"/>
    <s v="october"/>
    <x v="22"/>
    <n v="29"/>
    <x v="1"/>
    <x v="7"/>
    <m/>
    <s v="Ethereum"/>
    <m/>
    <x v="0"/>
    <m/>
    <m/>
    <m/>
    <x v="0"/>
    <m/>
    <n v="2"/>
    <x v="6"/>
    <s v="0,162 eth, 1 sai"/>
    <n v="9"/>
    <m/>
    <x v="153"/>
    <x v="2"/>
    <x v="4"/>
    <m/>
  </r>
  <r>
    <s v="luke"/>
    <n v="2018"/>
    <s v="october"/>
    <x v="22"/>
    <n v="29"/>
    <x v="1"/>
    <x v="7"/>
    <m/>
    <s v="Ethereum"/>
    <m/>
    <x v="0"/>
    <m/>
    <m/>
    <m/>
    <x v="0"/>
    <m/>
    <n v="1"/>
    <x v="6"/>
    <s v="0 eth"/>
    <n v="0"/>
    <m/>
    <x v="153"/>
    <x v="4"/>
    <x v="4"/>
    <m/>
  </r>
  <r>
    <s v="chris"/>
    <n v="2018"/>
    <s v="october"/>
    <x v="22"/>
    <n v="29"/>
    <x v="1"/>
    <x v="7"/>
    <m/>
    <s v="Ethereum"/>
    <m/>
    <x v="0"/>
    <m/>
    <m/>
    <m/>
    <x v="0"/>
    <m/>
    <n v="2"/>
    <x v="6"/>
    <s v="0 eth"/>
    <n v="0"/>
    <m/>
    <x v="153"/>
    <x v="4"/>
    <x v="4"/>
    <m/>
  </r>
  <r>
    <s v="luis"/>
    <n v="2018"/>
    <s v="october"/>
    <x v="22"/>
    <n v="29"/>
    <x v="1"/>
    <x v="7"/>
    <m/>
    <s v="Ethereum"/>
    <m/>
    <x v="0"/>
    <m/>
    <m/>
    <m/>
    <x v="0"/>
    <m/>
    <n v="1"/>
    <x v="6"/>
    <n v="0"/>
    <n v="6"/>
    <s v="last transaction called &quot;bye&quot;"/>
    <x v="169"/>
    <x v="2"/>
    <x v="5"/>
    <n v="9"/>
  </r>
  <r>
    <s v="designdao"/>
    <n v="2018"/>
    <s v="october"/>
    <x v="22"/>
    <n v="29"/>
    <x v="1"/>
    <x v="7"/>
    <m/>
    <s v="Ethereum"/>
    <m/>
    <x v="0"/>
    <m/>
    <m/>
    <m/>
    <x v="0"/>
    <m/>
    <n v="1"/>
    <x v="6"/>
    <s v="0 eth"/>
    <n v="0"/>
    <m/>
    <x v="153"/>
    <x v="4"/>
    <x v="4"/>
    <m/>
  </r>
  <r>
    <s v="alexa"/>
    <n v="2018"/>
    <s v="october"/>
    <x v="22"/>
    <n v="29"/>
    <x v="1"/>
    <x v="7"/>
    <m/>
    <s v="Ethereum"/>
    <m/>
    <x v="0"/>
    <m/>
    <m/>
    <m/>
    <x v="0"/>
    <m/>
    <n v="1"/>
    <x v="6"/>
    <s v="0 eth"/>
    <n v="0"/>
    <m/>
    <x v="153"/>
    <x v="4"/>
    <x v="4"/>
    <m/>
  </r>
  <r>
    <s v="ryhope"/>
    <n v="2018"/>
    <s v="october"/>
    <x v="22"/>
    <n v="29"/>
    <x v="1"/>
    <x v="7"/>
    <m/>
    <s v="Ethereum"/>
    <m/>
    <x v="0"/>
    <m/>
    <m/>
    <m/>
    <x v="0"/>
    <m/>
    <n v="3"/>
    <x v="6"/>
    <s v="0,2 eth"/>
    <n v="2"/>
    <m/>
    <x v="153"/>
    <x v="2"/>
    <x v="4"/>
    <m/>
  </r>
  <r>
    <s v="maria"/>
    <n v="2018"/>
    <s v="october"/>
    <x v="22"/>
    <n v="29"/>
    <x v="1"/>
    <x v="7"/>
    <m/>
    <s v="Ethereum"/>
    <m/>
    <x v="0"/>
    <m/>
    <m/>
    <m/>
    <x v="0"/>
    <m/>
    <n v="1"/>
    <x v="6"/>
    <s v="0,0001 eth"/>
    <n v="0"/>
    <m/>
    <x v="153"/>
    <x v="4"/>
    <x v="4"/>
    <m/>
  </r>
  <r>
    <s v="consensys"/>
    <n v="2018"/>
    <s v="october"/>
    <x v="22"/>
    <n v="29"/>
    <x v="1"/>
    <x v="7"/>
    <m/>
    <s v="Ethereum"/>
    <s v="Weighted - Share Like - Permanent"/>
    <x v="1"/>
    <s v="Share"/>
    <s v="Indirect - Token Value"/>
    <s v="Relative Majority (officially - 1%, but any vote will reach that)"/>
    <x v="1"/>
    <m/>
    <n v="8"/>
    <x v="5"/>
    <s v="0,05 eth, 0,666 ant"/>
    <n v="20"/>
    <m/>
    <x v="153"/>
    <x v="1"/>
    <x v="4"/>
    <n v="26"/>
  </r>
  <r>
    <s v="bingen"/>
    <n v="2018"/>
    <s v="october"/>
    <x v="22"/>
    <n v="29"/>
    <x v="1"/>
    <x v="7"/>
    <m/>
    <s v="Ethereum"/>
    <m/>
    <x v="0"/>
    <m/>
    <m/>
    <m/>
    <x v="0"/>
    <m/>
    <n v="2"/>
    <x v="6"/>
    <s v="0,05 eth"/>
    <n v="0"/>
    <m/>
    <x v="153"/>
    <x v="4"/>
    <x v="4"/>
    <m/>
  </r>
  <r>
    <s v="1hive"/>
    <n v="2018"/>
    <s v="october"/>
    <x v="22"/>
    <n v="29"/>
    <x v="1"/>
    <x v="7"/>
    <m/>
    <s v="Ethereum"/>
    <s v="Weighted - Share Like - Permanent"/>
    <x v="1"/>
    <s v="Share"/>
    <s v="Indirect - Token Value"/>
    <s v="Relative Majority (officially - 1%, but any vote will reach that)"/>
    <x v="1"/>
    <m/>
    <n v="6"/>
    <x v="5"/>
    <s v="0,1021 eth, 17,4 sai"/>
    <n v="77"/>
    <m/>
    <x v="170"/>
    <x v="1"/>
    <x v="1"/>
    <n v="13"/>
  </r>
  <r>
    <s v="j"/>
    <n v="2018"/>
    <s v="october"/>
    <x v="22"/>
    <n v="29"/>
    <x v="1"/>
    <x v="7"/>
    <m/>
    <s v="Ethereum"/>
    <m/>
    <x v="0"/>
    <m/>
    <m/>
    <m/>
    <x v="0"/>
    <m/>
    <n v="2"/>
    <x v="6"/>
    <s v="0 eth"/>
    <n v="1"/>
    <m/>
    <x v="153"/>
    <x v="5"/>
    <x v="4"/>
    <m/>
  </r>
  <r>
    <s v="genesis"/>
    <n v="2018"/>
    <s v="october"/>
    <x v="22"/>
    <n v="29"/>
    <x v="1"/>
    <x v="7"/>
    <s v="Actually the first"/>
    <s v="Ethereum"/>
    <s v="Semi Dictator - Weighted - Share Like - Permanent - 1 absolute majority tokenholder (67%)"/>
    <x v="1"/>
    <s v="Share"/>
    <s v="Indirect - Token Value"/>
    <s v="Relative Majority (officially - 1%, but any vote will reach that)"/>
    <x v="3"/>
    <m/>
    <n v="2"/>
    <x v="6"/>
    <s v="0.033323 eth, 1 ant, 0.0001 ast, 40 ast, 0,026 bat, 3.62001 snt, 0.00002 zrx, "/>
    <n v="88"/>
    <d v="2018-10-27T00:00:00"/>
    <x v="153"/>
    <x v="1"/>
    <x v="4"/>
    <n v="20"/>
  </r>
  <r>
    <s v="0xa1213ff38A8a450f47D4d6a737924A0e3Af3603a"/>
    <n v="2018"/>
    <s v="october"/>
    <x v="22"/>
    <n v="29"/>
    <x v="1"/>
    <x v="7"/>
    <s v="First DAO ever, but completely empty"/>
    <s v="Ethereum"/>
    <m/>
    <x v="0"/>
    <m/>
    <m/>
    <m/>
    <x v="0"/>
    <m/>
    <s v="na"/>
    <x v="3"/>
    <s v="na"/>
    <s v="na"/>
    <d v="2018-10-27T00:00:00"/>
    <x v="153"/>
    <x v="4"/>
    <x v="4"/>
    <m/>
  </r>
  <r>
    <s v="instant"/>
    <n v="2019"/>
    <s v="december"/>
    <x v="18"/>
    <n v="15"/>
    <x v="1"/>
    <x v="7"/>
    <m/>
    <s v="Ethereum"/>
    <m/>
    <x v="0"/>
    <m/>
    <m/>
    <m/>
    <x v="0"/>
    <m/>
    <n v="1"/>
    <x v="6"/>
    <s v="0 eth"/>
    <n v="0"/>
    <m/>
    <x v="153"/>
    <x v="4"/>
    <x v="4"/>
    <m/>
  </r>
  <r>
    <s v="ipfc"/>
    <n v="2019"/>
    <s v="december"/>
    <x v="18"/>
    <n v="15"/>
    <x v="1"/>
    <x v="7"/>
    <m/>
    <s v="Ethereum"/>
    <m/>
    <x v="0"/>
    <m/>
    <m/>
    <m/>
    <x v="0"/>
    <m/>
    <n v="2"/>
    <x v="6"/>
    <s v="0 eth"/>
    <n v="0"/>
    <m/>
    <x v="153"/>
    <x v="4"/>
    <x v="4"/>
    <m/>
  </r>
  <r>
    <s v="0xb8484d43aa5393Ac32A9B2C572875A5f53fC8392"/>
    <n v="2019"/>
    <s v="december"/>
    <x v="18"/>
    <n v="15"/>
    <x v="1"/>
    <x v="7"/>
    <m/>
    <s v="Ethereum"/>
    <m/>
    <x v="0"/>
    <m/>
    <m/>
    <m/>
    <x v="0"/>
    <m/>
    <s v="na"/>
    <x v="3"/>
    <s v="0 eth"/>
    <n v="0"/>
    <m/>
    <x v="153"/>
    <x v="4"/>
    <x v="4"/>
    <m/>
  </r>
  <r>
    <s v="0xa08A5caE943256522609C8Cf1CE5d6881b3F2664"/>
    <n v="2019"/>
    <s v="december"/>
    <x v="18"/>
    <n v="15"/>
    <x v="1"/>
    <x v="7"/>
    <m/>
    <s v="Ethereum"/>
    <m/>
    <x v="0"/>
    <m/>
    <m/>
    <m/>
    <x v="0"/>
    <m/>
    <s v="na"/>
    <x v="3"/>
    <s v="0 eth"/>
    <n v="3"/>
    <m/>
    <x v="153"/>
    <x v="2"/>
    <x v="4"/>
    <m/>
  </r>
  <r>
    <s v="0x97bd7837fc02Eb5633FD5db65d8248503e9f0c74"/>
    <n v="2019"/>
    <s v="december"/>
    <x v="18"/>
    <n v="15"/>
    <x v="1"/>
    <x v="7"/>
    <m/>
    <s v="Ethereum"/>
    <m/>
    <x v="0"/>
    <m/>
    <m/>
    <m/>
    <x v="0"/>
    <m/>
    <s v="na"/>
    <x v="3"/>
    <s v="na"/>
    <s v="na"/>
    <s v="empty"/>
    <x v="153"/>
    <x v="4"/>
    <x v="4"/>
    <m/>
  </r>
  <r>
    <s v="coffeedao"/>
    <n v="2019"/>
    <s v="december"/>
    <x v="18"/>
    <n v="15"/>
    <x v="1"/>
    <x v="7"/>
    <m/>
    <s v="Ethereum"/>
    <m/>
    <x v="0"/>
    <m/>
    <m/>
    <m/>
    <x v="0"/>
    <m/>
    <n v="2"/>
    <x v="6"/>
    <s v="1,049432 ausdt"/>
    <n v="2"/>
    <s v="contained value, was voted out"/>
    <x v="171"/>
    <x v="2"/>
    <x v="2"/>
    <n v="9"/>
  </r>
  <r>
    <s v="brightidseed"/>
    <n v="2019"/>
    <s v="december"/>
    <x v="18"/>
    <n v="15"/>
    <x v="1"/>
    <x v="7"/>
    <m/>
    <s v="Ethereum"/>
    <m/>
    <x v="0"/>
    <m/>
    <m/>
    <m/>
    <x v="0"/>
    <m/>
    <n v="3"/>
    <x v="6"/>
    <s v="2271 subs"/>
    <n v="8"/>
    <m/>
    <x v="172"/>
    <x v="2"/>
    <x v="2"/>
    <n v="10"/>
  </r>
  <r>
    <s v="alicebob"/>
    <n v="2019"/>
    <s v="december"/>
    <x v="18"/>
    <n v="15"/>
    <x v="1"/>
    <x v="7"/>
    <m/>
    <s v="Ethereum"/>
    <m/>
    <x v="0"/>
    <m/>
    <m/>
    <m/>
    <x v="0"/>
    <m/>
    <n v="1"/>
    <x v="6"/>
    <s v="0 eth"/>
    <n v="0"/>
    <m/>
    <x v="153"/>
    <x v="4"/>
    <x v="4"/>
    <m/>
  </r>
  <r>
    <s v="guild"/>
    <n v="2019"/>
    <s v="december"/>
    <x v="18"/>
    <n v="15"/>
    <x v="1"/>
    <x v="7"/>
    <m/>
    <s v="Ethereum"/>
    <m/>
    <x v="0"/>
    <m/>
    <m/>
    <m/>
    <x v="0"/>
    <m/>
    <n v="4"/>
    <x v="6"/>
    <s v="0 eth"/>
    <n v="4"/>
    <m/>
    <x v="173"/>
    <x v="2"/>
    <x v="2"/>
    <n v="13"/>
  </r>
  <r>
    <s v="fabspace"/>
    <n v="2019"/>
    <s v="december"/>
    <x v="18"/>
    <n v="15"/>
    <x v="1"/>
    <x v="7"/>
    <m/>
    <s v="Ethereum"/>
    <m/>
    <x v="0"/>
    <m/>
    <m/>
    <m/>
    <x v="0"/>
    <m/>
    <n v="4"/>
    <x v="6"/>
    <s v="0 eth"/>
    <n v="3"/>
    <s v="addressboek, allocations, dot votings, projects, rewards"/>
    <x v="174"/>
    <x v="2"/>
    <x v="5"/>
    <n v="10"/>
  </r>
  <r>
    <s v="ceos"/>
    <n v="2019"/>
    <s v="december"/>
    <x v="18"/>
    <n v="15"/>
    <x v="1"/>
    <x v="7"/>
    <m/>
    <s v="Ethereum"/>
    <m/>
    <x v="0"/>
    <m/>
    <m/>
    <m/>
    <x v="0"/>
    <m/>
    <n v="1"/>
    <x v="6"/>
    <s v="0 eth"/>
    <n v="0"/>
    <m/>
    <x v="153"/>
    <x v="4"/>
    <x v="4"/>
    <m/>
  </r>
  <r>
    <s v="weconomics"/>
    <n v="2019"/>
    <s v="december"/>
    <x v="18"/>
    <n v="15"/>
    <x v="1"/>
    <x v="7"/>
    <s v="paul bessems?"/>
    <s v="Ethereum"/>
    <m/>
    <x v="0"/>
    <m/>
    <m/>
    <m/>
    <x v="0"/>
    <m/>
    <n v="4"/>
    <x v="6"/>
    <s v="0 eth"/>
    <n v="0"/>
    <m/>
    <x v="153"/>
    <x v="4"/>
    <x v="4"/>
    <m/>
  </r>
  <r>
    <s v="o"/>
    <n v="2019"/>
    <s v="december"/>
    <x v="18"/>
    <n v="15"/>
    <x v="1"/>
    <x v="7"/>
    <m/>
    <s v="Ethereum"/>
    <m/>
    <x v="0"/>
    <m/>
    <m/>
    <m/>
    <x v="0"/>
    <m/>
    <n v="2"/>
    <x v="6"/>
    <s v="0 eth"/>
    <n v="1"/>
    <s v="addressboek, allocations, dot votings, projects, rewards"/>
    <x v="153"/>
    <x v="5"/>
    <x v="4"/>
    <m/>
  </r>
  <r>
    <s v="evalir"/>
    <n v="2019"/>
    <s v="december"/>
    <x v="18"/>
    <n v="15"/>
    <x v="1"/>
    <x v="7"/>
    <m/>
    <s v="Ethereum"/>
    <m/>
    <x v="0"/>
    <m/>
    <m/>
    <m/>
    <x v="0"/>
    <m/>
    <n v="1"/>
    <x v="6"/>
    <s v="5 dai"/>
    <n v="2"/>
    <m/>
    <x v="175"/>
    <x v="2"/>
    <x v="2"/>
    <n v="9"/>
  </r>
  <r>
    <s v="bittopia"/>
    <n v="2019"/>
    <s v="december"/>
    <x v="18"/>
    <n v="15"/>
    <x v="1"/>
    <x v="7"/>
    <m/>
    <s v="Ethereum"/>
    <m/>
    <x v="0"/>
    <m/>
    <m/>
    <m/>
    <x v="0"/>
    <m/>
    <n v="5"/>
    <x v="6"/>
    <s v="0 eth"/>
    <n v="4"/>
    <m/>
    <x v="176"/>
    <x v="2"/>
    <x v="2"/>
    <n v="14"/>
  </r>
  <r>
    <s v="global"/>
    <n v="2019"/>
    <s v="december"/>
    <x v="18"/>
    <n v="15"/>
    <x v="1"/>
    <x v="7"/>
    <m/>
    <s v="Ethereum"/>
    <s v="Weighted - Share Like - Permanent"/>
    <x v="1"/>
    <s v="Share"/>
    <s v="Indirect - Token Value"/>
    <s v="Yes - 25%"/>
    <x v="1"/>
    <s v="0 to 25%"/>
    <n v="5"/>
    <x v="6"/>
    <s v="0.000678016228477174 eth"/>
    <n v="60"/>
    <s v="rewards"/>
    <x v="177"/>
    <x v="1"/>
    <x v="1"/>
    <n v="14"/>
  </r>
  <r>
    <s v="0x3EcD508F87Ef27417474B0FDF8dd90A3b2B337C9"/>
    <n v="2019"/>
    <s v="december"/>
    <x v="18"/>
    <n v="15"/>
    <x v="1"/>
    <x v="7"/>
    <s v="fundraising (doesn't sync)"/>
    <s v="Ethereum"/>
    <m/>
    <x v="0"/>
    <m/>
    <m/>
    <m/>
    <x v="0"/>
    <m/>
    <n v="3"/>
    <x v="6"/>
    <s v="na"/>
    <s v="na"/>
    <s v="agent, fundraising"/>
    <x v="178"/>
    <x v="3"/>
    <x v="3"/>
    <s v="Unknown"/>
  </r>
  <r>
    <s v="matrix"/>
    <n v="2019"/>
    <s v="december"/>
    <x v="18"/>
    <n v="15"/>
    <x v="1"/>
    <x v="7"/>
    <m/>
    <s v="Ethereum"/>
    <m/>
    <x v="0"/>
    <m/>
    <m/>
    <m/>
    <x v="0"/>
    <m/>
    <n v="1"/>
    <x v="6"/>
    <n v="0"/>
    <n v="5"/>
    <s v="addressboek, allocations, dot votings, projects, rewards"/>
    <x v="179"/>
    <x v="2"/>
    <x v="2"/>
    <n v="14"/>
  </r>
  <r>
    <s v="mimirmanagement"/>
    <n v="2019"/>
    <s v="december"/>
    <x v="18"/>
    <n v="15"/>
    <x v="1"/>
    <x v="7"/>
    <m/>
    <s v="Ethereum"/>
    <m/>
    <x v="0"/>
    <m/>
    <m/>
    <m/>
    <x v="0"/>
    <m/>
    <n v="1"/>
    <x v="6"/>
    <s v="0 eth"/>
    <n v="0"/>
    <m/>
    <x v="153"/>
    <x v="4"/>
    <x v="4"/>
    <m/>
  </r>
  <r>
    <s v="mimireducation"/>
    <n v="2019"/>
    <s v="december"/>
    <x v="18"/>
    <n v="15"/>
    <x v="1"/>
    <x v="7"/>
    <m/>
    <s v="Ethereum"/>
    <m/>
    <x v="0"/>
    <m/>
    <m/>
    <m/>
    <x v="0"/>
    <m/>
    <n v="1"/>
    <x v="6"/>
    <s v="0 eth"/>
    <n v="0"/>
    <m/>
    <x v="153"/>
    <x v="4"/>
    <x v="4"/>
    <m/>
  </r>
  <r>
    <s v="mimirsolutions"/>
    <n v="2019"/>
    <s v="december"/>
    <x v="18"/>
    <n v="15"/>
    <x v="1"/>
    <x v="7"/>
    <m/>
    <s v="Ethereum"/>
    <m/>
    <x v="0"/>
    <m/>
    <m/>
    <m/>
    <x v="0"/>
    <m/>
    <n v="5"/>
    <x v="6"/>
    <s v="7500 mimir"/>
    <n v="4"/>
    <s v="addressboek, allocations, dot votings, projects, rewards"/>
    <x v="180"/>
    <x v="2"/>
    <x v="2"/>
    <n v="4"/>
  </r>
  <r>
    <s v="lambo"/>
    <n v="2019"/>
    <s v="december"/>
    <x v="18"/>
    <n v="15"/>
    <x v="1"/>
    <x v="7"/>
    <m/>
    <s v="Ethereum"/>
    <m/>
    <x v="0"/>
    <m/>
    <m/>
    <m/>
    <x v="0"/>
    <m/>
    <n v="1"/>
    <x v="6"/>
    <s v="0 eth"/>
    <n v="0"/>
    <m/>
    <x v="153"/>
    <x v="4"/>
    <x v="4"/>
    <m/>
  </r>
  <r>
    <s v="bchai"/>
    <n v="2019"/>
    <s v="december"/>
    <x v="18"/>
    <n v="15"/>
    <x v="1"/>
    <x v="7"/>
    <m/>
    <s v="Ethereum"/>
    <m/>
    <x v="0"/>
    <m/>
    <m/>
    <m/>
    <x v="0"/>
    <m/>
    <n v="6"/>
    <x v="5"/>
    <s v="0 eth"/>
    <n v="5"/>
    <m/>
    <x v="153"/>
    <x v="2"/>
    <x v="4"/>
    <m/>
  </r>
  <r>
    <s v="loxcapital"/>
    <n v="2019"/>
    <s v="december"/>
    <x v="18"/>
    <n v="15"/>
    <x v="1"/>
    <x v="7"/>
    <m/>
    <s v="Ethereum"/>
    <m/>
    <x v="0"/>
    <m/>
    <m/>
    <m/>
    <x v="0"/>
    <m/>
    <n v="2"/>
    <x v="6"/>
    <s v="0 eth"/>
    <n v="0"/>
    <m/>
    <x v="181"/>
    <x v="5"/>
    <x v="5"/>
    <n v="10"/>
  </r>
  <r>
    <s v="socrico"/>
    <n v="2019"/>
    <s v="december"/>
    <x v="18"/>
    <n v="15"/>
    <x v="1"/>
    <x v="7"/>
    <m/>
    <s v="Ethereum"/>
    <m/>
    <x v="0"/>
    <m/>
    <m/>
    <m/>
    <x v="0"/>
    <m/>
    <n v="5"/>
    <x v="6"/>
    <s v="0,15 eth"/>
    <n v="3"/>
    <m/>
    <x v="182"/>
    <x v="2"/>
    <x v="5"/>
    <n v="14"/>
  </r>
  <r>
    <s v="rbi"/>
    <n v="2019"/>
    <s v="december"/>
    <x v="18"/>
    <n v="15"/>
    <x v="1"/>
    <x v="7"/>
    <m/>
    <s v="Ethereum"/>
    <m/>
    <x v="0"/>
    <m/>
    <m/>
    <m/>
    <x v="0"/>
    <m/>
    <n v="1"/>
    <x v="6"/>
    <s v="0,05 eth"/>
    <n v="1"/>
    <m/>
    <x v="153"/>
    <x v="5"/>
    <x v="4"/>
    <m/>
  </r>
  <r>
    <s v="partnercollaboration"/>
    <n v="2019"/>
    <s v="december"/>
    <x v="18"/>
    <n v="15"/>
    <x v="1"/>
    <x v="7"/>
    <m/>
    <s v="Ethereum"/>
    <m/>
    <x v="0"/>
    <m/>
    <m/>
    <m/>
    <x v="0"/>
    <m/>
    <n v="1"/>
    <x v="6"/>
    <s v="0 eth"/>
    <n v="0"/>
    <m/>
    <x v="153"/>
    <x v="4"/>
    <x v="4"/>
    <m/>
  </r>
  <r>
    <s v="me"/>
    <n v="2019"/>
    <s v="december"/>
    <x v="18"/>
    <n v="15"/>
    <x v="1"/>
    <x v="7"/>
    <m/>
    <s v="Ethereum"/>
    <m/>
    <x v="0"/>
    <m/>
    <m/>
    <m/>
    <x v="0"/>
    <m/>
    <n v="4"/>
    <x v="6"/>
    <s v="50 dai"/>
    <n v="2"/>
    <s v="addressboek, allocations, dot votings, projects, rewards"/>
    <x v="183"/>
    <x v="2"/>
    <x v="2"/>
    <n v="14"/>
  </r>
  <r>
    <s v="k1"/>
    <n v="2020"/>
    <s v="january"/>
    <x v="23"/>
    <n v="14"/>
    <x v="1"/>
    <x v="7"/>
    <m/>
    <s v="Ethereum"/>
    <m/>
    <x v="0"/>
    <m/>
    <m/>
    <m/>
    <x v="0"/>
    <m/>
    <n v="1"/>
    <x v="6"/>
    <s v="0 eth"/>
    <n v="0"/>
    <m/>
    <x v="153"/>
    <x v="4"/>
    <x v="4"/>
    <m/>
  </r>
  <r>
    <s v="claimbank"/>
    <n v="2020"/>
    <s v="january"/>
    <x v="23"/>
    <n v="14"/>
    <x v="1"/>
    <x v="7"/>
    <m/>
    <s v="Ethereum"/>
    <m/>
    <x v="0"/>
    <m/>
    <m/>
    <m/>
    <x v="0"/>
    <m/>
    <n v="1"/>
    <x v="6"/>
    <s v="0 eth"/>
    <n v="0"/>
    <m/>
    <x v="153"/>
    <x v="4"/>
    <x v="4"/>
    <m/>
  </r>
  <r>
    <s v="zarathustra"/>
    <n v="2020"/>
    <s v="january"/>
    <x v="23"/>
    <n v="14"/>
    <x v="1"/>
    <x v="7"/>
    <m/>
    <s v="Ethereum"/>
    <m/>
    <x v="0"/>
    <m/>
    <m/>
    <m/>
    <x v="0"/>
    <m/>
    <n v="1"/>
    <x v="6"/>
    <s v="0 eth"/>
    <n v="1"/>
    <m/>
    <x v="153"/>
    <x v="5"/>
    <x v="4"/>
    <m/>
  </r>
  <r>
    <s v="iggcapital"/>
    <n v="2020"/>
    <s v="january"/>
    <x v="23"/>
    <n v="14"/>
    <x v="1"/>
    <x v="7"/>
    <m/>
    <s v="Ethereum"/>
    <m/>
    <x v="0"/>
    <m/>
    <m/>
    <m/>
    <x v="0"/>
    <m/>
    <n v="1"/>
    <x v="6"/>
    <s v="0 eth"/>
    <n v="0"/>
    <m/>
    <x v="153"/>
    <x v="4"/>
    <x v="4"/>
    <m/>
  </r>
  <r>
    <s v="metagame"/>
    <n v="2020"/>
    <s v="january"/>
    <x v="23"/>
    <n v="14"/>
    <x v="1"/>
    <x v="7"/>
    <m/>
    <s v="Ethereum"/>
    <s v="Weighted - Share Like - Permanent"/>
    <x v="1"/>
    <s v="Share"/>
    <s v="Indirect - Token Value"/>
    <s v="Yes - 10%"/>
    <x v="1"/>
    <s v="0 to 25%"/>
    <s v="3 &amp; 38"/>
    <x v="4"/>
    <s v="33333 AC"/>
    <n v="103"/>
    <m/>
    <x v="184"/>
    <x v="1"/>
    <x v="1"/>
    <n v="7"/>
  </r>
  <r>
    <s v="solarfish"/>
    <n v="2020"/>
    <s v="january"/>
    <x v="23"/>
    <n v="14"/>
    <x v="1"/>
    <x v="7"/>
    <m/>
    <s v="Ethereum"/>
    <m/>
    <x v="0"/>
    <m/>
    <m/>
    <m/>
    <x v="0"/>
    <m/>
    <n v="1"/>
    <x v="6"/>
    <s v="0 eth"/>
    <n v="0"/>
    <m/>
    <x v="153"/>
    <x v="4"/>
    <x v="4"/>
    <m/>
  </r>
  <r>
    <s v="ryantest"/>
    <n v="2020"/>
    <s v="january"/>
    <x v="23"/>
    <n v="14"/>
    <x v="1"/>
    <x v="7"/>
    <m/>
    <s v="Ethereum"/>
    <m/>
    <x v="0"/>
    <m/>
    <m/>
    <m/>
    <x v="0"/>
    <m/>
    <n v="1"/>
    <x v="6"/>
    <s v="0 eth"/>
    <n v="0"/>
    <m/>
    <x v="153"/>
    <x v="4"/>
    <x v="4"/>
    <m/>
  </r>
  <r>
    <s v="trivium"/>
    <n v="2019"/>
    <s v="december"/>
    <x v="18"/>
    <n v="15"/>
    <x v="1"/>
    <x v="7"/>
    <m/>
    <s v="Ethereum"/>
    <m/>
    <x v="0"/>
    <m/>
    <m/>
    <m/>
    <x v="0"/>
    <m/>
    <n v="1"/>
    <x v="6"/>
    <s v="0 eth"/>
    <n v="1"/>
    <s v="addressboek, allocations, dot votings, projects, rewards"/>
    <x v="153"/>
    <x v="5"/>
    <x v="4"/>
    <m/>
  </r>
  <r>
    <s v="kaihua"/>
    <n v="2019"/>
    <s v="december"/>
    <x v="18"/>
    <n v="15"/>
    <x v="1"/>
    <x v="7"/>
    <m/>
    <s v="Ethereum"/>
    <m/>
    <x v="0"/>
    <m/>
    <m/>
    <m/>
    <x v="0"/>
    <m/>
    <n v="1"/>
    <x v="6"/>
    <s v="0 eth"/>
    <n v="2"/>
    <m/>
    <x v="153"/>
    <x v="2"/>
    <x v="4"/>
    <m/>
  </r>
  <r>
    <s v="compain"/>
    <n v="2019"/>
    <s v="december"/>
    <x v="18"/>
    <n v="15"/>
    <x v="1"/>
    <x v="7"/>
    <m/>
    <s v="Ethereum"/>
    <m/>
    <x v="0"/>
    <m/>
    <m/>
    <m/>
    <x v="0"/>
    <m/>
    <n v="1"/>
    <x v="6"/>
    <s v="0,01 eth"/>
    <n v="2"/>
    <s v="addressboek, allocations, dot votings, projects, rewards"/>
    <x v="185"/>
    <x v="2"/>
    <x v="2"/>
    <n v="13"/>
  </r>
  <r>
    <s v="deficy"/>
    <n v="2020"/>
    <s v="january"/>
    <x v="23"/>
    <n v="14"/>
    <x v="1"/>
    <x v="7"/>
    <m/>
    <s v="Ethereum"/>
    <s v="Weighted - Share Like - Permanent"/>
    <x v="1"/>
    <s v="Share"/>
    <s v="Indirect - Token Value"/>
    <s v="Yes - 100%"/>
    <x v="1"/>
    <s v="75 + to 100%"/>
    <n v="2"/>
    <x v="6"/>
    <s v="0,173 eth"/>
    <n v="16"/>
    <m/>
    <x v="186"/>
    <x v="1"/>
    <x v="2"/>
    <n v="7"/>
  </r>
  <r>
    <s v="crypterium"/>
    <n v="2020"/>
    <s v="january"/>
    <x v="23"/>
    <n v="14"/>
    <x v="1"/>
    <x v="7"/>
    <m/>
    <s v="Ethereum"/>
    <m/>
    <x v="0"/>
    <m/>
    <m/>
    <m/>
    <x v="0"/>
    <m/>
    <n v="1"/>
    <x v="6"/>
    <s v="0 eth"/>
    <n v="0"/>
    <m/>
    <x v="153"/>
    <x v="4"/>
    <x v="4"/>
    <m/>
  </r>
  <r>
    <s v="daoscan"/>
    <n v="2020"/>
    <s v="january"/>
    <x v="23"/>
    <n v="14"/>
    <x v="1"/>
    <x v="7"/>
    <m/>
    <s v="Ethereum"/>
    <m/>
    <x v="0"/>
    <m/>
    <m/>
    <m/>
    <x v="0"/>
    <m/>
    <n v="1"/>
    <x v="6"/>
    <s v="0 eth"/>
    <n v="0"/>
    <s v="addressboek, allocations, dot votings, projects, rewards"/>
    <x v="153"/>
    <x v="4"/>
    <x v="4"/>
    <m/>
  </r>
  <r>
    <s v="openfunding"/>
    <n v="2020"/>
    <s v="january"/>
    <x v="23"/>
    <n v="14"/>
    <x v="1"/>
    <x v="7"/>
    <m/>
    <s v="Ethereum"/>
    <s v="Dictator - Weighted - Share Like - Permanent - 1 token absolut majority (100%)"/>
    <x v="1"/>
    <s v="Share"/>
    <s v="Indirect - Token Value"/>
    <s v="Yes - 20%"/>
    <x v="2"/>
    <s v="0 to 25%"/>
    <n v="1"/>
    <x v="6"/>
    <s v="0 eth"/>
    <n v="11"/>
    <m/>
    <x v="187"/>
    <x v="1"/>
    <x v="1"/>
    <n v="12"/>
  </r>
  <r>
    <s v="consensus"/>
    <n v="2020"/>
    <s v="january"/>
    <x v="23"/>
    <n v="14"/>
    <x v="1"/>
    <x v="7"/>
    <m/>
    <s v="Ethereum"/>
    <m/>
    <x v="0"/>
    <m/>
    <m/>
    <m/>
    <x v="0"/>
    <m/>
    <s v="4 &amp; 1"/>
    <x v="6"/>
    <s v="0 eth"/>
    <n v="6"/>
    <m/>
    <x v="188"/>
    <x v="2"/>
    <x v="2"/>
    <n v="14"/>
  </r>
  <r>
    <s v="thesandbox"/>
    <n v="2020"/>
    <s v="january"/>
    <x v="23"/>
    <n v="14"/>
    <x v="1"/>
    <x v="7"/>
    <m/>
    <s v="Ethereum"/>
    <m/>
    <x v="0"/>
    <m/>
    <m/>
    <m/>
    <x v="0"/>
    <m/>
    <n v="1"/>
    <x v="6"/>
    <s v="1 eth"/>
    <n v="3"/>
    <s v="addressboek, allocations, dot votings, projects, rewards"/>
    <x v="153"/>
    <x v="2"/>
    <x v="4"/>
    <m/>
  </r>
  <r>
    <s v="timewalk"/>
    <n v="2020"/>
    <s v="january"/>
    <x v="23"/>
    <n v="14"/>
    <x v="1"/>
    <x v="7"/>
    <m/>
    <s v="Ethereum"/>
    <m/>
    <x v="0"/>
    <m/>
    <m/>
    <m/>
    <x v="0"/>
    <m/>
    <n v="1"/>
    <x v="6"/>
    <s v="1 eth"/>
    <n v="2"/>
    <s v="addressboek, allocations, dot votings, projects, rewards"/>
    <x v="153"/>
    <x v="2"/>
    <x v="4"/>
    <m/>
  </r>
  <r>
    <s v="sandbox"/>
    <n v="2020"/>
    <s v="january"/>
    <x v="23"/>
    <n v="14"/>
    <x v="1"/>
    <x v="7"/>
    <m/>
    <s v="Ethereum"/>
    <m/>
    <x v="0"/>
    <m/>
    <m/>
    <m/>
    <x v="0"/>
    <m/>
    <n v="1"/>
    <x v="6"/>
    <s v="0,5 eth"/>
    <n v="0"/>
    <m/>
    <x v="153"/>
    <x v="4"/>
    <x v="4"/>
    <m/>
  </r>
  <r>
    <s v="dantek"/>
    <n v="2020"/>
    <s v="january"/>
    <x v="23"/>
    <n v="14"/>
    <x v="1"/>
    <x v="7"/>
    <m/>
    <s v="Ethereum"/>
    <m/>
    <x v="0"/>
    <m/>
    <m/>
    <m/>
    <x v="0"/>
    <m/>
    <n v="1"/>
    <x v="6"/>
    <s v="0 eth"/>
    <n v="0"/>
    <m/>
    <x v="153"/>
    <x v="4"/>
    <x v="4"/>
    <m/>
  </r>
  <r>
    <s v="freedom"/>
    <n v="2020"/>
    <s v="january"/>
    <x v="23"/>
    <n v="14"/>
    <x v="1"/>
    <x v="7"/>
    <m/>
    <s v="Ethereum"/>
    <m/>
    <x v="0"/>
    <m/>
    <m/>
    <m/>
    <x v="0"/>
    <m/>
    <n v="1"/>
    <x v="6"/>
    <s v="0,03 eth"/>
    <n v="4"/>
    <m/>
    <x v="153"/>
    <x v="2"/>
    <x v="4"/>
    <m/>
  </r>
  <r>
    <s v="yphnago"/>
    <n v="2020"/>
    <s v="january"/>
    <x v="23"/>
    <n v="14"/>
    <x v="1"/>
    <x v="7"/>
    <m/>
    <s v="Ethereum"/>
    <m/>
    <x v="0"/>
    <m/>
    <m/>
    <m/>
    <x v="0"/>
    <m/>
    <n v="4"/>
    <x v="6"/>
    <s v="0 eth"/>
    <n v="0"/>
    <m/>
    <x v="189"/>
    <x v="2"/>
    <x v="2"/>
    <n v="13"/>
  </r>
  <r>
    <s v="banana"/>
    <n v="2020"/>
    <s v="january"/>
    <x v="23"/>
    <n v="14"/>
    <x v="1"/>
    <x v="7"/>
    <m/>
    <s v="Ethereum"/>
    <m/>
    <x v="0"/>
    <m/>
    <m/>
    <m/>
    <x v="0"/>
    <m/>
    <n v="2"/>
    <x v="6"/>
    <s v="0 eth"/>
    <n v="0"/>
    <m/>
    <x v="153"/>
    <x v="4"/>
    <x v="4"/>
    <m/>
  </r>
  <r>
    <s v="campDAO"/>
    <n v="2019"/>
    <m/>
    <x v="7"/>
    <n v="21"/>
    <x v="1"/>
    <x v="12"/>
    <m/>
    <s v="EOS"/>
    <m/>
    <x v="0"/>
    <m/>
    <m/>
    <m/>
    <x v="0"/>
    <m/>
    <m/>
    <x v="3"/>
    <m/>
    <m/>
    <s v="No information to be found"/>
    <x v="153"/>
    <x v="4"/>
    <x v="4"/>
    <m/>
  </r>
  <r>
    <s v="Liberland"/>
    <n v="2019"/>
    <m/>
    <x v="7"/>
    <n v="21"/>
    <x v="1"/>
    <x v="12"/>
    <m/>
    <s v="EOS"/>
    <m/>
    <x v="0"/>
    <m/>
    <m/>
    <m/>
    <x v="0"/>
    <m/>
    <m/>
    <x v="3"/>
    <m/>
    <m/>
    <s v="Decentralized Autonomous Government"/>
    <x v="153"/>
    <x v="4"/>
    <x v="4"/>
    <m/>
  </r>
  <r>
    <s v="EOS (aragon) - on rinkeby"/>
    <n v="2020"/>
    <s v="january"/>
    <x v="23"/>
    <n v="14"/>
    <x v="1"/>
    <x v="7"/>
    <s v="op rinkeby"/>
    <m/>
    <m/>
    <x v="0"/>
    <m/>
    <m/>
    <m/>
    <x v="0"/>
    <m/>
    <n v="1"/>
    <x v="6"/>
    <s v="0 eth"/>
    <n v="1"/>
    <m/>
    <x v="190"/>
    <x v="5"/>
    <x v="5"/>
    <n v="14"/>
  </r>
  <r>
    <s v="DAOsaka DAICO"/>
    <n v="2019"/>
    <s v="september"/>
    <x v="13"/>
    <n v="18"/>
    <x v="1"/>
    <x v="11"/>
    <m/>
    <s v="Ethereum"/>
    <s v="Weighted - Share Like - Ragequit"/>
    <x v="1"/>
    <s v="Share"/>
    <s v="Indirect - Token Value"/>
    <s v="Relative Majority"/>
    <x v="1"/>
    <m/>
    <n v="30"/>
    <x v="4"/>
    <s v="0 eth, 888888 kick"/>
    <n v="40"/>
    <s v="only findable via etherscan"/>
    <x v="191"/>
    <x v="1"/>
    <x v="5"/>
    <n v="14"/>
  </r>
  <r>
    <s v="Raid Guild"/>
    <n v="2019"/>
    <s v="september"/>
    <x v="13"/>
    <n v="18"/>
    <x v="1"/>
    <x v="11"/>
    <m/>
    <s v="Ethereum"/>
    <s v="Weighted - Share Like - Ragequit"/>
    <x v="1"/>
    <s v="Share"/>
    <s v="Indirect - Token Value"/>
    <s v="Relative Majority"/>
    <x v="1"/>
    <m/>
    <n v="4"/>
    <x v="6"/>
    <s v="0,7827 Weth"/>
    <n v="54"/>
    <m/>
    <x v="192"/>
    <x v="1"/>
    <x v="1"/>
    <n v="11"/>
  </r>
  <r>
    <s v="Trojan DAO"/>
    <n v="2019"/>
    <s v="august"/>
    <x v="6"/>
    <n v="19"/>
    <x v="1"/>
    <x v="11"/>
    <m/>
    <s v="Ethereum"/>
    <s v="Weighted - Share Like - Ragequit"/>
    <x v="1"/>
    <s v="Share"/>
    <s v="Indirect - Token Value"/>
    <s v="Relative Majority"/>
    <x v="1"/>
    <m/>
    <n v="19"/>
    <x v="7"/>
    <s v="18,8911 weth"/>
    <n v="31"/>
    <m/>
    <x v="193"/>
    <x v="1"/>
    <x v="1"/>
    <n v="2"/>
  </r>
  <r>
    <s v="MemeDAO"/>
    <n v="2019"/>
    <s v="november"/>
    <x v="11"/>
    <n v="16"/>
    <x v="1"/>
    <x v="11"/>
    <m/>
    <s v="Ethereum"/>
    <m/>
    <x v="0"/>
    <m/>
    <m/>
    <m/>
    <x v="0"/>
    <m/>
    <n v="5"/>
    <x v="6"/>
    <n v="0"/>
    <n v="6"/>
    <s v="only findable via etherscan"/>
    <x v="194"/>
    <x v="2"/>
    <x v="5"/>
    <n v="13"/>
  </r>
  <r>
    <s v="JamesDAO"/>
    <n v="2019"/>
    <s v="september"/>
    <x v="13"/>
    <n v="18"/>
    <x v="1"/>
    <x v="11"/>
    <m/>
    <s v="Ethereum"/>
    <m/>
    <x v="0"/>
    <m/>
    <m/>
    <m/>
    <x v="0"/>
    <m/>
    <n v="7"/>
    <x v="5"/>
    <s v="10000000 pitch"/>
    <n v="6"/>
    <s v="only findable via etherscan"/>
    <x v="153"/>
    <x v="2"/>
    <x v="4"/>
    <m/>
  </r>
  <r>
    <s v="Osaka Interface DAO"/>
    <n v="2019"/>
    <s v="september"/>
    <x v="13"/>
    <n v="18"/>
    <x v="1"/>
    <x v="11"/>
    <s v="Let's get more art projects to Osaka during DEVCON 5"/>
    <s v="Ethereum"/>
    <m/>
    <x v="0"/>
    <m/>
    <m/>
    <m/>
    <x v="0"/>
    <m/>
    <n v="1"/>
    <x v="6"/>
    <s v="0,00 dai"/>
    <n v="0"/>
    <s v="only findable via etherscan"/>
    <x v="153"/>
    <x v="4"/>
    <x v="4"/>
    <m/>
  </r>
  <r>
    <s v="FREEVIRGIL"/>
    <n v="2019"/>
    <s v="december"/>
    <x v="18"/>
    <n v="15"/>
    <x v="1"/>
    <x v="11"/>
    <m/>
    <s v="Ethereum"/>
    <m/>
    <x v="0"/>
    <m/>
    <m/>
    <m/>
    <x v="0"/>
    <m/>
    <n v="1"/>
    <x v="6"/>
    <s v="0,00 dai"/>
    <n v="0"/>
    <m/>
    <x v="153"/>
    <x v="4"/>
    <x v="4"/>
    <m/>
  </r>
  <r>
    <s v="Timebomb DAO"/>
    <n v="2019"/>
    <s v="october"/>
    <x v="11"/>
    <n v="17"/>
    <x v="1"/>
    <x v="11"/>
    <m/>
    <s v="Ethereum"/>
    <m/>
    <x v="0"/>
    <m/>
    <m/>
    <m/>
    <x v="0"/>
    <m/>
    <n v="1"/>
    <x v="6"/>
    <s v="0,00 weth"/>
    <n v="0"/>
    <m/>
    <x v="153"/>
    <x v="4"/>
    <x v="4"/>
    <m/>
  </r>
  <r>
    <s v="Robin DAO"/>
    <n v="2019"/>
    <s v="october"/>
    <x v="11"/>
    <n v="17"/>
    <x v="1"/>
    <x v="11"/>
    <m/>
    <s v="Ethereum"/>
    <m/>
    <x v="0"/>
    <m/>
    <m/>
    <m/>
    <x v="0"/>
    <m/>
    <n v="1"/>
    <x v="6"/>
    <s v="0,00 dai"/>
    <n v="0"/>
    <m/>
    <x v="153"/>
    <x v="4"/>
    <x v="4"/>
    <m/>
  </r>
  <r>
    <s v="AmbassaDAOrs"/>
    <n v="2019"/>
    <s v="december"/>
    <x v="18"/>
    <n v="15"/>
    <x v="1"/>
    <x v="11"/>
    <s v="DUBBEL?? Pillar Ambassadors promoting the world where you control your digital life."/>
    <s v="Ethereum"/>
    <m/>
    <x v="0"/>
    <m/>
    <m/>
    <m/>
    <x v="0"/>
    <m/>
    <n v="1"/>
    <x v="6"/>
    <s v="0,00 plr"/>
    <n v="0"/>
    <m/>
    <x v="153"/>
    <x v="4"/>
    <x v="4"/>
    <m/>
  </r>
  <r>
    <s v="Dolo DAO"/>
    <n v="2019"/>
    <s v="november"/>
    <x v="11"/>
    <n v="16"/>
    <x v="1"/>
    <x v="11"/>
    <m/>
    <s v="Ethereum"/>
    <m/>
    <x v="0"/>
    <m/>
    <m/>
    <m/>
    <x v="0"/>
    <m/>
    <n v="1"/>
    <x v="6"/>
    <s v="0,00 weth"/>
    <n v="0"/>
    <m/>
    <x v="153"/>
    <x v="4"/>
    <x v="4"/>
    <m/>
  </r>
  <r>
    <s v="FriendshipDAO"/>
    <n v="2019"/>
    <s v="november"/>
    <x v="11"/>
    <n v="16"/>
    <x v="1"/>
    <x v="11"/>
    <s v="A place for friends to gather (+ free hugz)."/>
    <s v="Ethereum"/>
    <m/>
    <x v="0"/>
    <m/>
    <m/>
    <m/>
    <x v="0"/>
    <m/>
    <n v="1"/>
    <x v="6"/>
    <s v="0,00 plr"/>
    <n v="0"/>
    <m/>
    <x v="153"/>
    <x v="4"/>
    <x v="4"/>
    <m/>
  </r>
  <r>
    <s v="johbaTestDAO"/>
    <n v="2019"/>
    <s v="december"/>
    <x v="18"/>
    <n v="15"/>
    <x v="1"/>
    <x v="11"/>
    <s v="demoing a DAO"/>
    <s v="Ethereum"/>
    <m/>
    <x v="0"/>
    <m/>
    <m/>
    <m/>
    <x v="0"/>
    <m/>
    <n v="2"/>
    <x v="6"/>
    <s v="0,01 weth"/>
    <n v="3"/>
    <m/>
    <x v="195"/>
    <x v="2"/>
    <x v="2"/>
    <n v="14"/>
  </r>
  <r>
    <s v="DAOfest"/>
    <n v="2019"/>
    <s v="october"/>
    <x v="11"/>
    <n v="17"/>
    <x v="1"/>
    <x v="11"/>
    <s v="The Festival and Concert DAO"/>
    <s v="Ethereum"/>
    <m/>
    <x v="0"/>
    <m/>
    <m/>
    <m/>
    <x v="0"/>
    <m/>
    <n v="1"/>
    <x v="6"/>
    <s v="0,00 dai"/>
    <n v="0"/>
    <m/>
    <x v="153"/>
    <x v="4"/>
    <x v="4"/>
    <m/>
  </r>
  <r>
    <s v="Avarice"/>
    <n v="2019"/>
    <s v="december"/>
    <x v="18"/>
    <n v="15"/>
    <x v="1"/>
    <x v="11"/>
    <s v="Experimental. Expect dragons. No promises"/>
    <s v="Ethereum"/>
    <m/>
    <x v="0"/>
    <m/>
    <m/>
    <m/>
    <x v="0"/>
    <m/>
    <n v="1"/>
    <x v="6"/>
    <s v="0,00 dai"/>
    <n v="0"/>
    <m/>
    <x v="153"/>
    <x v="4"/>
    <x v="4"/>
    <m/>
  </r>
  <r>
    <s v="CryptoraDAO"/>
    <n v="2019"/>
    <s v="november"/>
    <x v="11"/>
    <n v="16"/>
    <x v="1"/>
    <x v="11"/>
    <s v="Colorado blockchains step 0 dao with long term goal of awesomeness. join us"/>
    <s v="Ethereum"/>
    <m/>
    <x v="0"/>
    <m/>
    <m/>
    <m/>
    <x v="0"/>
    <m/>
    <n v="1"/>
    <x v="6"/>
    <s v="0,00 weth"/>
    <n v="0"/>
    <m/>
    <x v="153"/>
    <x v="4"/>
    <x v="4"/>
    <m/>
  </r>
  <r>
    <s v="SAINT FAME"/>
    <n v="2019"/>
    <s v="november"/>
    <x v="11"/>
    <n v="16"/>
    <x v="1"/>
    <x v="11"/>
    <s v="The world's first internet-owned fashion house"/>
    <s v="Ethereum"/>
    <m/>
    <x v="0"/>
    <m/>
    <m/>
    <m/>
    <x v="0"/>
    <m/>
    <n v="1"/>
    <x v="6"/>
    <s v="0,00 weth"/>
    <n v="0"/>
    <m/>
    <x v="153"/>
    <x v="4"/>
    <x v="4"/>
    <m/>
  </r>
  <r>
    <s v="test (moloch)"/>
    <n v="2019"/>
    <s v="december"/>
    <x v="18"/>
    <n v="15"/>
    <x v="1"/>
    <x v="11"/>
    <s v="test"/>
    <s v="Ethereum"/>
    <m/>
    <x v="0"/>
    <m/>
    <m/>
    <m/>
    <x v="0"/>
    <m/>
    <n v="1"/>
    <x v="6"/>
    <s v="0,00 dai"/>
    <n v="0"/>
    <m/>
    <x v="153"/>
    <x v="4"/>
    <x v="4"/>
    <m/>
  </r>
  <r>
    <s v="BaoDao"/>
    <n v="2019"/>
    <s v="december"/>
    <x v="18"/>
    <n v="15"/>
    <x v="1"/>
    <x v="11"/>
    <s v="Decentralized Dimsum"/>
    <s v="Ethereum"/>
    <m/>
    <x v="0"/>
    <m/>
    <m/>
    <m/>
    <x v="0"/>
    <m/>
    <n v="1"/>
    <x v="6"/>
    <s v="0,00 dai"/>
    <n v="0"/>
    <m/>
    <x v="153"/>
    <x v="4"/>
    <x v="4"/>
    <m/>
  </r>
  <r>
    <s v="BillDAO"/>
    <n v="2019"/>
    <s v="november"/>
    <x v="11"/>
    <n v="16"/>
    <x v="1"/>
    <x v="11"/>
    <s v="One of the best of my generation destroyed by madness, starving hysterical naked, dragging myself through the negro streets at dawn looking for an angry [caffeine] fix, an angelheaded hipster burning for the ancient heavenly connection to the starry dynamo in the machinery of night..."/>
    <s v="Ethereum"/>
    <m/>
    <x v="0"/>
    <m/>
    <m/>
    <m/>
    <x v="0"/>
    <m/>
    <n v="1"/>
    <x v="6"/>
    <s v="0,00 dai"/>
    <n v="0"/>
    <m/>
    <x v="153"/>
    <x v="4"/>
    <x v="4"/>
    <m/>
  </r>
  <r>
    <s v="DefiVC"/>
    <n v="2019"/>
    <s v="october"/>
    <x v="11"/>
    <n v="17"/>
    <x v="1"/>
    <x v="11"/>
    <s v="Members of this DAO invest in exciting opportunities in the Decentralised finance space. Funding the future of finance"/>
    <s v="Ethereum"/>
    <m/>
    <x v="0"/>
    <m/>
    <m/>
    <m/>
    <x v="0"/>
    <m/>
    <n v="1"/>
    <x v="6"/>
    <s v="0,00 dai"/>
    <n v="0"/>
    <m/>
    <x v="153"/>
    <x v="4"/>
    <x v="4"/>
    <m/>
  </r>
  <r>
    <s v="Alex DAO"/>
    <n v="2019"/>
    <s v="october"/>
    <x v="11"/>
    <n v="17"/>
    <x v="1"/>
    <x v="11"/>
    <s v="A DAO reserved for people whose name contain &quot;Alex*&quot;."/>
    <s v="Ethereum"/>
    <m/>
    <x v="0"/>
    <m/>
    <m/>
    <m/>
    <x v="0"/>
    <m/>
    <n v="2"/>
    <x v="6"/>
    <s v="6,7407 dai"/>
    <n v="2"/>
    <m/>
    <x v="195"/>
    <x v="2"/>
    <x v="2"/>
    <n v="14"/>
  </r>
  <r>
    <s v="Cheese Dao 2"/>
    <n v="2019"/>
    <s v="december"/>
    <x v="18"/>
    <n v="15"/>
    <x v="1"/>
    <x v="11"/>
    <s v="So good the first time"/>
    <s v="Ethereum"/>
    <m/>
    <x v="0"/>
    <m/>
    <m/>
    <m/>
    <x v="0"/>
    <m/>
    <n v="1"/>
    <x v="6"/>
    <s v="0,00 weth"/>
    <n v="0"/>
    <m/>
    <x v="153"/>
    <x v="4"/>
    <x v="4"/>
    <m/>
  </r>
  <r>
    <s v="Zelda Guild"/>
    <n v="2019"/>
    <s v="december"/>
    <x v="18"/>
    <n v="15"/>
    <x v="1"/>
    <x v="11"/>
    <s v="🗡️ Protect the Tri Force at all costs🛡️"/>
    <s v="Ethereum"/>
    <m/>
    <x v="0"/>
    <m/>
    <m/>
    <m/>
    <x v="0"/>
    <m/>
    <n v="1"/>
    <x v="6"/>
    <s v="0,00 weth"/>
    <n v="0"/>
    <m/>
    <x v="153"/>
    <x v="4"/>
    <x v="4"/>
    <m/>
  </r>
  <r>
    <s v="NewNormal"/>
    <n v="2019"/>
    <s v="november"/>
    <x v="11"/>
    <n v="16"/>
    <x v="1"/>
    <x v="11"/>
    <s v="NewNormal"/>
    <s v="Ethereum"/>
    <m/>
    <x v="0"/>
    <m/>
    <m/>
    <m/>
    <x v="0"/>
    <m/>
    <n v="1"/>
    <x v="6"/>
    <s v="0,00 dai"/>
    <n v="0"/>
    <m/>
    <x v="153"/>
    <x v="4"/>
    <x v="4"/>
    <m/>
  </r>
  <r>
    <s v="zha DAO"/>
    <n v="2019"/>
    <s v="december"/>
    <x v="18"/>
    <n v="15"/>
    <x v="1"/>
    <x v="11"/>
    <s v="if you get, you get"/>
    <s v="Ethereum"/>
    <m/>
    <x v="0"/>
    <m/>
    <m/>
    <m/>
    <x v="0"/>
    <m/>
    <n v="1"/>
    <x v="6"/>
    <s v="0,00 dai"/>
    <n v="0"/>
    <m/>
    <x v="153"/>
    <x v="4"/>
    <x v="4"/>
    <m/>
  </r>
  <r>
    <s v="Marketing DAO"/>
    <n v="2019"/>
    <s v="october"/>
    <x v="11"/>
    <n v="17"/>
    <x v="1"/>
    <x v="11"/>
    <s v="Inspired by Moloch DAO, Marketing DAO comes to life to fund brand and marketing initiatives for Ethereum and its ecosystem."/>
    <s v="Ethereum"/>
    <s v="Weighted - Share Like - Ragequit"/>
    <x v="1"/>
    <s v="Share"/>
    <s v="Indirect - Token Value"/>
    <s v="Relative Majority"/>
    <x v="1"/>
    <m/>
    <n v="4"/>
    <x v="6"/>
    <s v="3,840 weth"/>
    <n v="10"/>
    <s v="7 members with 0 shares"/>
    <x v="196"/>
    <x v="1"/>
    <x v="1"/>
    <s v="&lt;1"/>
  </r>
  <r>
    <s v="Degeneracy DAO 7200380134"/>
    <n v="2019"/>
    <s v="october"/>
    <x v="11"/>
    <n v="17"/>
    <x v="1"/>
    <x v="11"/>
    <s v="Moloch! Solitude! Filth! Ugliness! Ashcans and unobtainable dollars!"/>
    <s v="Ethereum"/>
    <m/>
    <x v="0"/>
    <m/>
    <m/>
    <m/>
    <x v="0"/>
    <m/>
    <n v="1"/>
    <x v="6"/>
    <s v="0,00 dai"/>
    <n v="0"/>
    <m/>
    <x v="153"/>
    <x v="4"/>
    <x v="4"/>
    <m/>
  </r>
  <r>
    <s v="test (2e moloch)"/>
    <n v="2019"/>
    <s v="december"/>
    <x v="18"/>
    <n v="15"/>
    <x v="1"/>
    <x v="11"/>
    <s v="test"/>
    <s v="Ethereum"/>
    <m/>
    <x v="0"/>
    <m/>
    <m/>
    <m/>
    <x v="0"/>
    <m/>
    <n v="1"/>
    <x v="6"/>
    <s v="0,00 dai"/>
    <n v="0"/>
    <m/>
    <x v="153"/>
    <x v="4"/>
    <x v="4"/>
    <m/>
  </r>
  <r>
    <s v="K"/>
    <n v="2020"/>
    <s v="january"/>
    <x v="23"/>
    <n v="14"/>
    <x v="1"/>
    <x v="11"/>
    <m/>
    <s v="Ethereum"/>
    <m/>
    <x v="0"/>
    <m/>
    <m/>
    <m/>
    <x v="0"/>
    <m/>
    <n v="1"/>
    <x v="6"/>
    <s v="0,00 weth"/>
    <n v="0"/>
    <m/>
    <x v="153"/>
    <x v="4"/>
    <x v="4"/>
    <m/>
  </r>
  <r>
    <s v="test33"/>
    <n v="2019"/>
    <s v="december"/>
    <x v="18"/>
    <n v="15"/>
    <x v="1"/>
    <x v="11"/>
    <m/>
    <s v="Ethereum"/>
    <m/>
    <x v="0"/>
    <m/>
    <m/>
    <m/>
    <x v="0"/>
    <m/>
    <n v="1"/>
    <x v="6"/>
    <s v="0,00 dai"/>
    <n v="0"/>
    <m/>
    <x v="153"/>
    <x v="4"/>
    <x v="4"/>
    <m/>
  </r>
  <r>
    <s v="RimbleDAO"/>
    <n v="2019"/>
    <s v="october"/>
    <x v="11"/>
    <n v="17"/>
    <x v="1"/>
    <x v="11"/>
    <s v="Coordinating the advancement of the open source Rimble project. Experimental."/>
    <s v="Ethereum"/>
    <m/>
    <x v="0"/>
    <m/>
    <m/>
    <m/>
    <x v="0"/>
    <m/>
    <n v="1"/>
    <x v="6"/>
    <s v="0,00 dai"/>
    <n v="0"/>
    <m/>
    <x v="153"/>
    <x v="4"/>
    <x v="4"/>
    <m/>
  </r>
  <r>
    <s v="Pixer DAO"/>
    <n v="2019"/>
    <s v="november"/>
    <x v="11"/>
    <n v="16"/>
    <x v="1"/>
    <x v="11"/>
    <s v="A experimental DAO to funding films 🎬"/>
    <s v="Ethereum"/>
    <m/>
    <x v="0"/>
    <m/>
    <m/>
    <m/>
    <x v="0"/>
    <m/>
    <n v="1"/>
    <x v="6"/>
    <s v="0,00 dai"/>
    <n v="0"/>
    <m/>
    <x v="153"/>
    <x v="4"/>
    <x v="4"/>
    <m/>
  </r>
  <r>
    <s v="DAvidO"/>
    <n v="2019"/>
    <s v="december"/>
    <x v="18"/>
    <n v="15"/>
    <x v="1"/>
    <x v="11"/>
    <s v="DAvidO is a system that rewards @trustlessstate for producing and releasing articles!"/>
    <s v="Ethereum"/>
    <m/>
    <x v="0"/>
    <m/>
    <m/>
    <m/>
    <x v="0"/>
    <m/>
    <n v="1"/>
    <x v="6"/>
    <s v="0,00 dai"/>
    <n v="0"/>
    <m/>
    <x v="153"/>
    <x v="4"/>
    <x v="4"/>
    <m/>
  </r>
  <r>
    <s v="Macaw DAO"/>
    <n v="2019"/>
    <s v="september"/>
    <x v="13"/>
    <n v="18"/>
    <x v="1"/>
    <x v="11"/>
    <s v="Advancing the Ethereum ecosystem in Honduras"/>
    <s v="Ethereum"/>
    <m/>
    <x v="0"/>
    <m/>
    <m/>
    <m/>
    <x v="0"/>
    <m/>
    <n v="1"/>
    <x v="6"/>
    <s v="0,00 dai"/>
    <n v="0"/>
    <s v="only findable via etherscan"/>
    <x v="153"/>
    <x v="4"/>
    <x v="4"/>
    <m/>
  </r>
  <r>
    <s v="Domina DAO"/>
    <n v="2019"/>
    <s v="november"/>
    <x v="11"/>
    <n v="16"/>
    <x v="1"/>
    <x v="11"/>
    <m/>
    <s v="Ethereum"/>
    <m/>
    <x v="0"/>
    <m/>
    <m/>
    <m/>
    <x v="0"/>
    <m/>
    <n v="1"/>
    <x v="6"/>
    <s v="0,00 dai"/>
    <n v="0"/>
    <m/>
    <x v="153"/>
    <x v="4"/>
    <x v="4"/>
    <m/>
  </r>
  <r>
    <s v="CanEtxa"/>
    <n v="2019"/>
    <s v="october"/>
    <x v="11"/>
    <n v="17"/>
    <x v="1"/>
    <x v="11"/>
    <s v="Cooperative Housing - Economic Disobedience &amp; Building Radical Alternatives to State Power"/>
    <s v="Ethereum"/>
    <m/>
    <x v="0"/>
    <m/>
    <m/>
    <m/>
    <x v="0"/>
    <m/>
    <n v="1"/>
    <x v="6"/>
    <s v="0,00 dai"/>
    <n v="0"/>
    <m/>
    <x v="153"/>
    <x v="4"/>
    <x v="4"/>
    <m/>
  </r>
  <r>
    <s v="AmbassaDAOrs (2e)"/>
    <n v="2019"/>
    <s v="december"/>
    <x v="18"/>
    <n v="15"/>
    <x v="1"/>
    <x v="11"/>
    <m/>
    <s v="Ethereum"/>
    <m/>
    <x v="0"/>
    <m/>
    <m/>
    <m/>
    <x v="0"/>
    <m/>
    <n v="1"/>
    <x v="6"/>
    <s v="0,00 plr"/>
    <n v="0"/>
    <m/>
    <x v="153"/>
    <x v="4"/>
    <x v="4"/>
    <m/>
  </r>
  <r>
    <s v="Scottish Ethereum Community"/>
    <n v="2019"/>
    <s v="december"/>
    <x v="18"/>
    <n v="15"/>
    <x v="1"/>
    <x v="11"/>
    <s v="Scottish Ethereum Community"/>
    <s v="Ethereum"/>
    <m/>
    <x v="0"/>
    <m/>
    <m/>
    <m/>
    <x v="0"/>
    <m/>
    <n v="1"/>
    <x v="6"/>
    <s v="0,00 weth"/>
    <n v="0"/>
    <m/>
    <x v="153"/>
    <x v="4"/>
    <x v="4"/>
    <m/>
  </r>
  <r>
    <s v="Guild"/>
    <n v="2019"/>
    <s v="december"/>
    <x v="18"/>
    <n v="15"/>
    <x v="1"/>
    <x v="11"/>
    <s v="Prototype DAO for Guild microgrant program."/>
    <s v="Ethereum"/>
    <m/>
    <x v="0"/>
    <m/>
    <m/>
    <m/>
    <x v="0"/>
    <m/>
    <n v="1"/>
    <x v="6"/>
    <s v="0,00 dai"/>
    <n v="0"/>
    <m/>
    <x v="153"/>
    <x v="4"/>
    <x v="4"/>
    <m/>
  </r>
  <r>
    <s v="DAO of the Earth"/>
    <n v="2019"/>
    <s v="october"/>
    <x v="11"/>
    <n v="17"/>
    <x v="1"/>
    <x v="11"/>
    <s v="A community DAO focused on combatting Climate Change, Deforestation, and the Carbon Crisis."/>
    <s v="Ethereum"/>
    <m/>
    <x v="0"/>
    <m/>
    <m/>
    <m/>
    <x v="0"/>
    <m/>
    <n v="1"/>
    <x v="6"/>
    <s v="0,00 weth"/>
    <n v="0"/>
    <m/>
    <x v="153"/>
    <x v="4"/>
    <x v="4"/>
    <m/>
  </r>
  <r>
    <s v="Opensourcecircus"/>
    <n v="2019"/>
    <s v="november"/>
    <x v="11"/>
    <n v="16"/>
    <x v="1"/>
    <x v="11"/>
    <m/>
    <s v="Ethereum"/>
    <m/>
    <x v="0"/>
    <m/>
    <m/>
    <m/>
    <x v="0"/>
    <m/>
    <n v="1"/>
    <x v="6"/>
    <s v="0,00 dai"/>
    <n v="0"/>
    <m/>
    <x v="153"/>
    <x v="4"/>
    <x v="4"/>
    <m/>
  </r>
  <r>
    <s v="Porn Dao"/>
    <n v="2019"/>
    <s v="november"/>
    <x v="11"/>
    <n v="16"/>
    <x v="1"/>
    <x v="11"/>
    <m/>
    <s v="Ethereum"/>
    <m/>
    <x v="0"/>
    <m/>
    <m/>
    <m/>
    <x v="0"/>
    <m/>
    <n v="1"/>
    <x v="6"/>
    <s v="0,00 dai"/>
    <n v="0"/>
    <m/>
    <x v="153"/>
    <x v="4"/>
    <x v="4"/>
    <m/>
  </r>
  <r>
    <s v="ecosystem"/>
    <n v="2020"/>
    <s v="january"/>
    <x v="23"/>
    <n v="14"/>
    <x v="1"/>
    <x v="7"/>
    <m/>
    <s v="Ethereum"/>
    <m/>
    <x v="0"/>
    <m/>
    <m/>
    <m/>
    <x v="0"/>
    <m/>
    <n v="1"/>
    <x v="6"/>
    <s v="0 eth"/>
    <n v="1"/>
    <s v="addressboek, allocations, dot votings, projects, rewards"/>
    <x v="153"/>
    <x v="5"/>
    <x v="4"/>
    <m/>
  </r>
  <r>
    <s v="scc"/>
    <n v="2020"/>
    <s v="january"/>
    <x v="23"/>
    <n v="14"/>
    <x v="1"/>
    <x v="7"/>
    <m/>
    <s v="Ethereum"/>
    <m/>
    <x v="0"/>
    <m/>
    <m/>
    <m/>
    <x v="0"/>
    <m/>
    <n v="1"/>
    <x v="6"/>
    <s v="0.000001 eth"/>
    <n v="0"/>
    <m/>
    <x v="153"/>
    <x v="4"/>
    <x v="4"/>
    <m/>
  </r>
  <r>
    <s v="foundry"/>
    <n v="2020"/>
    <s v="january"/>
    <x v="23"/>
    <n v="14"/>
    <x v="1"/>
    <x v="7"/>
    <m/>
    <s v="Ethereum"/>
    <m/>
    <x v="0"/>
    <m/>
    <m/>
    <m/>
    <x v="0"/>
    <m/>
    <n v="2"/>
    <x v="6"/>
    <s v="0 eth"/>
    <n v="2"/>
    <m/>
    <x v="153"/>
    <x v="2"/>
    <x v="4"/>
    <m/>
  </r>
  <r>
    <s v="valtech"/>
    <n v="2020"/>
    <s v="january"/>
    <x v="23"/>
    <n v="14"/>
    <x v="1"/>
    <x v="7"/>
    <s v="Stephanie Scoletti Website Landing Page"/>
    <s v="Ethereum"/>
    <m/>
    <x v="0"/>
    <m/>
    <m/>
    <m/>
    <x v="0"/>
    <m/>
    <n v="1"/>
    <x v="6"/>
    <n v="0"/>
    <n v="4"/>
    <s v="DAO emptied from value"/>
    <x v="197"/>
    <x v="2"/>
    <x v="2"/>
    <n v="5"/>
  </r>
  <r>
    <s v="0x058E126D6E9cf3eB49521c6640f51bDB18e4A93C"/>
    <n v="2020"/>
    <s v="january"/>
    <x v="23"/>
    <n v="14"/>
    <x v="1"/>
    <x v="7"/>
    <s v="Multilayer - fundraiser"/>
    <s v="Ethereum"/>
    <m/>
    <x v="0"/>
    <m/>
    <m/>
    <m/>
    <x v="0"/>
    <m/>
    <s v="1 &amp; 2"/>
    <x v="6"/>
    <s v="0,74 dai"/>
    <s v="1 &amp; 0"/>
    <s v="agent, fundraising"/>
    <x v="153"/>
    <x v="5"/>
    <x v="4"/>
    <m/>
  </r>
  <r>
    <s v="p2"/>
    <n v="2020"/>
    <s v="january"/>
    <x v="23"/>
    <n v="14"/>
    <x v="1"/>
    <x v="7"/>
    <m/>
    <s v="Ethereum"/>
    <m/>
    <x v="0"/>
    <m/>
    <m/>
    <m/>
    <x v="0"/>
    <m/>
    <n v="1"/>
    <x v="6"/>
    <s v="0 eth"/>
    <n v="1"/>
    <m/>
    <x v="153"/>
    <x v="5"/>
    <x v="4"/>
    <m/>
  </r>
  <r>
    <s v="offworldertrading"/>
    <n v="2020"/>
    <s v="january"/>
    <x v="23"/>
    <n v="14"/>
    <x v="1"/>
    <x v="7"/>
    <m/>
    <s v="Ethereum"/>
    <m/>
    <x v="0"/>
    <m/>
    <m/>
    <m/>
    <x v="0"/>
    <m/>
    <n v="1"/>
    <x v="6"/>
    <s v="0,05 eth"/>
    <n v="0"/>
    <s v="agent"/>
    <x v="153"/>
    <x v="4"/>
    <x v="4"/>
    <m/>
  </r>
  <r>
    <s v="herronenterprises"/>
    <n v="2020"/>
    <s v="january"/>
    <x v="23"/>
    <n v="14"/>
    <x v="1"/>
    <x v="7"/>
    <m/>
    <s v="Ethereum"/>
    <m/>
    <x v="0"/>
    <m/>
    <m/>
    <m/>
    <x v="0"/>
    <m/>
    <n v="1"/>
    <x v="6"/>
    <s v="0 eth"/>
    <n v="0"/>
    <s v="addressboek, allocations, dot votings, projects, rewards"/>
    <x v="153"/>
    <x v="4"/>
    <x v="4"/>
    <m/>
  </r>
  <r>
    <s v="0xa0126F5a0A50d708C4B823b252BC053dDd60eca9"/>
    <n v="2020"/>
    <s v="january"/>
    <x v="23"/>
    <n v="14"/>
    <x v="1"/>
    <x v="7"/>
    <m/>
    <s v="Ethereum"/>
    <m/>
    <x v="0"/>
    <m/>
    <m/>
    <m/>
    <x v="0"/>
    <m/>
    <s v="na"/>
    <x v="3"/>
    <s v="0 eth"/>
    <n v="0"/>
    <m/>
    <x v="153"/>
    <x v="4"/>
    <x v="4"/>
    <m/>
  </r>
  <r>
    <s v="0x62bF0182d74bd6BeeD9f50D52F7593AAb4D9f5c8"/>
    <n v="2020"/>
    <s v="january"/>
    <x v="23"/>
    <n v="14"/>
    <x v="1"/>
    <x v="7"/>
    <m/>
    <s v="Ethereum"/>
    <m/>
    <x v="0"/>
    <m/>
    <m/>
    <m/>
    <x v="0"/>
    <m/>
    <s v="na"/>
    <x v="3"/>
    <s v="0 eth"/>
    <n v="0"/>
    <m/>
    <x v="153"/>
    <x v="4"/>
    <x v="4"/>
    <m/>
  </r>
  <r>
    <s v="0x2AB63B49A40d12806e30711D898631F3519FC4E0"/>
    <n v="2020"/>
    <s v="january"/>
    <x v="23"/>
    <n v="14"/>
    <x v="1"/>
    <x v="7"/>
    <m/>
    <s v="Ethereum"/>
    <m/>
    <x v="0"/>
    <m/>
    <m/>
    <m/>
    <x v="0"/>
    <m/>
    <s v="na"/>
    <x v="3"/>
    <s v="0 eth"/>
    <n v="0"/>
    <m/>
    <x v="153"/>
    <x v="4"/>
    <x v="4"/>
    <m/>
  </r>
  <r>
    <s v="idle"/>
    <n v="2020"/>
    <s v="january"/>
    <x v="23"/>
    <n v="14"/>
    <x v="1"/>
    <x v="7"/>
    <m/>
    <s v="Ethereum"/>
    <m/>
    <x v="0"/>
    <m/>
    <m/>
    <m/>
    <x v="0"/>
    <m/>
    <n v="1"/>
    <x v="6"/>
    <s v="0 eth"/>
    <n v="0"/>
    <s v="addressboek, allocations, dot votings, projects, rewards"/>
    <x v="153"/>
    <x v="4"/>
    <x v="4"/>
    <m/>
  </r>
  <r>
    <s v="test091"/>
    <n v="2020"/>
    <s v="january"/>
    <x v="23"/>
    <n v="14"/>
    <x v="1"/>
    <x v="7"/>
    <m/>
    <s v="Ethereum"/>
    <m/>
    <x v="0"/>
    <m/>
    <m/>
    <m/>
    <x v="0"/>
    <m/>
    <n v="2"/>
    <x v="6"/>
    <s v="0 eth"/>
    <n v="3"/>
    <m/>
    <x v="153"/>
    <x v="2"/>
    <x v="4"/>
    <m/>
  </r>
  <r>
    <s v="d5dao"/>
    <n v="2020"/>
    <s v="january"/>
    <x v="23"/>
    <n v="14"/>
    <x v="1"/>
    <x v="7"/>
    <m/>
    <s v="Ethereum"/>
    <s v="Weighted - Share Like - Permanent"/>
    <x v="1"/>
    <s v="Share"/>
    <s v="Indirect - Token Value"/>
    <s v="Yes - 25%"/>
    <x v="1"/>
    <s v="0 to 25%"/>
    <n v="6"/>
    <x v="5"/>
    <s v="0,42 eth, 0,01 dai, 989.819398 USDC"/>
    <n v="18"/>
    <s v="agent"/>
    <x v="198"/>
    <x v="1"/>
    <x v="1"/>
    <n v="5"/>
  </r>
  <r>
    <s v="rewq"/>
    <n v="2020"/>
    <s v="january"/>
    <x v="23"/>
    <n v="14"/>
    <x v="1"/>
    <x v="7"/>
    <m/>
    <s v="Ethereum"/>
    <m/>
    <x v="0"/>
    <m/>
    <m/>
    <m/>
    <x v="0"/>
    <m/>
    <n v="1"/>
    <x v="6"/>
    <s v="0 eth"/>
    <n v="0"/>
    <m/>
    <x v="153"/>
    <x v="4"/>
    <x v="4"/>
    <m/>
  </r>
  <r>
    <s v="blockchaintravel"/>
    <n v="2020"/>
    <s v="january"/>
    <x v="23"/>
    <n v="14"/>
    <x v="1"/>
    <x v="7"/>
    <m/>
    <s v="Ethereum"/>
    <m/>
    <x v="0"/>
    <m/>
    <m/>
    <m/>
    <x v="0"/>
    <m/>
    <n v="1"/>
    <x v="6"/>
    <s v="0 eth"/>
    <n v="0"/>
    <s v="agent"/>
    <x v="153"/>
    <x v="4"/>
    <x v="4"/>
    <m/>
  </r>
  <r>
    <s v="bctvault"/>
    <n v="2020"/>
    <s v="january"/>
    <x v="23"/>
    <n v="14"/>
    <x v="1"/>
    <x v="7"/>
    <m/>
    <s v="Ethereum"/>
    <m/>
    <x v="0"/>
    <m/>
    <m/>
    <m/>
    <x v="0"/>
    <m/>
    <n v="5"/>
    <x v="6"/>
    <s v="100000000000 bct"/>
    <n v="0"/>
    <s v="agent"/>
    <x v="153"/>
    <x v="4"/>
    <x v="4"/>
    <m/>
  </r>
  <r>
    <s v="cbdaoone"/>
    <n v="2020"/>
    <s v="january"/>
    <x v="23"/>
    <n v="14"/>
    <x v="1"/>
    <x v="7"/>
    <m/>
    <s v="Ethereum"/>
    <s v="Weighted - Share Like - Permanent"/>
    <x v="1"/>
    <s v="Share"/>
    <s v="Indirect - Token Value"/>
    <s v="Yes - 15%"/>
    <x v="1"/>
    <s v="0 to 25%"/>
    <s v="8 &amp; 4"/>
    <x v="7"/>
    <s v="0,05 eth"/>
    <s v="72 &amp; 135"/>
    <s v="4 tokenholders with 0 tokens, agent, addressboek, allocations, dot votings, projects, rewards, simple minters"/>
    <x v="199"/>
    <x v="1"/>
    <x v="1"/>
    <n v="6"/>
  </r>
  <r>
    <s v="test9"/>
    <n v="2020"/>
    <s v="january"/>
    <x v="23"/>
    <n v="14"/>
    <x v="1"/>
    <x v="7"/>
    <m/>
    <s v="Ethereum"/>
    <m/>
    <x v="0"/>
    <m/>
    <m/>
    <m/>
    <x v="0"/>
    <m/>
    <n v="1"/>
    <x v="6"/>
    <s v="0 eth"/>
    <n v="0"/>
    <m/>
    <x v="153"/>
    <x v="4"/>
    <x v="4"/>
    <m/>
  </r>
  <r>
    <s v="test10"/>
    <n v="2020"/>
    <s v="january"/>
    <x v="23"/>
    <n v="14"/>
    <x v="1"/>
    <x v="7"/>
    <m/>
    <s v="Ethereum"/>
    <m/>
    <x v="0"/>
    <m/>
    <m/>
    <m/>
    <x v="0"/>
    <m/>
    <n v="1"/>
    <x v="6"/>
    <s v="0 eth"/>
    <n v="0"/>
    <s v="addressboek, allocations, dot votings, projects, rewards"/>
    <x v="153"/>
    <x v="4"/>
    <x v="4"/>
    <m/>
  </r>
  <r>
    <s v="shipr"/>
    <n v="2020"/>
    <s v="january"/>
    <x v="23"/>
    <n v="14"/>
    <x v="1"/>
    <x v="7"/>
    <m/>
    <s v="Ethereum"/>
    <s v="Dictator - Weighted - Share Like - Permanent - 1 token absolut majority (100%)"/>
    <x v="1"/>
    <s v="Share"/>
    <s v="Indirect - Token Value"/>
    <s v="Yes - 15%"/>
    <x v="2"/>
    <s v="0 to 25%"/>
    <n v="2"/>
    <x v="6"/>
    <s v="0.010000729 eth"/>
    <n v="16"/>
    <m/>
    <x v="25"/>
    <x v="1"/>
    <x v="2"/>
    <n v="13"/>
  </r>
  <r>
    <s v="testreputation"/>
    <n v="2020"/>
    <s v="january"/>
    <x v="23"/>
    <n v="14"/>
    <x v="1"/>
    <x v="7"/>
    <m/>
    <s v="Ethereum"/>
    <m/>
    <x v="0"/>
    <m/>
    <m/>
    <m/>
    <x v="0"/>
    <m/>
    <n v="1"/>
    <x v="6"/>
    <s v="0 eth"/>
    <n v="0"/>
    <m/>
    <x v="153"/>
    <x v="4"/>
    <x v="4"/>
    <m/>
  </r>
  <r>
    <s v="shipper"/>
    <n v="2020"/>
    <s v="january"/>
    <x v="23"/>
    <n v="14"/>
    <x v="1"/>
    <x v="7"/>
    <m/>
    <s v="Ethereum"/>
    <m/>
    <x v="0"/>
    <m/>
    <m/>
    <m/>
    <x v="0"/>
    <m/>
    <n v="3"/>
    <x v="6"/>
    <s v="0 eth"/>
    <n v="4"/>
    <s v="agent"/>
    <x v="153"/>
    <x v="2"/>
    <x v="4"/>
    <m/>
  </r>
  <r>
    <s v="libria"/>
    <n v="2020"/>
    <s v="january"/>
    <x v="23"/>
    <n v="14"/>
    <x v="1"/>
    <x v="7"/>
    <m/>
    <s v="Ethereum"/>
    <m/>
    <x v="0"/>
    <m/>
    <m/>
    <m/>
    <x v="0"/>
    <m/>
    <n v="3"/>
    <x v="6"/>
    <s v="0 eth"/>
    <n v="2"/>
    <m/>
    <x v="153"/>
    <x v="2"/>
    <x v="4"/>
    <m/>
  </r>
  <r>
    <s v="trakxcommittee"/>
    <n v="2020"/>
    <s v="january"/>
    <x v="23"/>
    <n v="14"/>
    <x v="1"/>
    <x v="7"/>
    <m/>
    <s v="Ethereum"/>
    <m/>
    <x v="0"/>
    <m/>
    <m/>
    <m/>
    <x v="0"/>
    <m/>
    <n v="2"/>
    <x v="6"/>
    <s v="0 eth"/>
    <n v="2"/>
    <m/>
    <x v="153"/>
    <x v="2"/>
    <x v="4"/>
    <m/>
  </r>
  <r>
    <s v="neonshoe"/>
    <n v="2020"/>
    <s v="january"/>
    <x v="23"/>
    <n v="14"/>
    <x v="1"/>
    <x v="7"/>
    <m/>
    <s v="Ethereum"/>
    <m/>
    <x v="0"/>
    <m/>
    <m/>
    <m/>
    <x v="0"/>
    <m/>
    <n v="2"/>
    <x v="6"/>
    <s v="0 eth"/>
    <n v="2"/>
    <m/>
    <x v="153"/>
    <x v="2"/>
    <x v="4"/>
    <m/>
  </r>
  <r>
    <s v="autark"/>
    <n v="2020"/>
    <s v="january"/>
    <x v="23"/>
    <n v="14"/>
    <x v="1"/>
    <x v="7"/>
    <s v="Multilayer"/>
    <s v="Ethereum"/>
    <m/>
    <x v="0"/>
    <m/>
    <m/>
    <m/>
    <x v="0"/>
    <m/>
    <s v="3 &amp; 4"/>
    <x v="5"/>
    <s v="0 &amp; 0"/>
    <s v="8 &amp; 0"/>
    <s v="agent, addressboek, allocations, dot votings, projects, rewards"/>
    <x v="200"/>
    <x v="2"/>
    <x v="2"/>
    <n v="10"/>
  </r>
  <r>
    <s v="ava"/>
    <n v="2020"/>
    <s v="january"/>
    <x v="23"/>
    <n v="14"/>
    <x v="1"/>
    <x v="7"/>
    <m/>
    <s v="Ethereum"/>
    <m/>
    <x v="0"/>
    <m/>
    <m/>
    <m/>
    <x v="0"/>
    <m/>
    <n v="1"/>
    <x v="6"/>
    <s v="0 eth"/>
    <n v="0"/>
    <m/>
    <x v="153"/>
    <x v="4"/>
    <x v="4"/>
    <m/>
  </r>
  <r>
    <s v="trustcommunity"/>
    <n v="2020"/>
    <s v="january"/>
    <x v="23"/>
    <n v="14"/>
    <x v="1"/>
    <x v="7"/>
    <m/>
    <s v="Ethereum"/>
    <m/>
    <x v="0"/>
    <m/>
    <m/>
    <m/>
    <x v="0"/>
    <m/>
    <n v="1"/>
    <x v="6"/>
    <s v="0 eth"/>
    <n v="3"/>
    <s v="AragonNFT"/>
    <x v="153"/>
    <x v="2"/>
    <x v="4"/>
    <m/>
  </r>
  <r>
    <s v="cryptolecs"/>
    <n v="2020"/>
    <s v="january"/>
    <x v="23"/>
    <n v="14"/>
    <x v="1"/>
    <x v="7"/>
    <m/>
    <s v="Ethereum"/>
    <m/>
    <x v="0"/>
    <m/>
    <m/>
    <m/>
    <x v="0"/>
    <m/>
    <n v="4"/>
    <x v="6"/>
    <s v="0 eth"/>
    <n v="0"/>
    <m/>
    <x v="153"/>
    <x v="4"/>
    <x v="4"/>
    <m/>
  </r>
  <r>
    <s v="daolearners"/>
    <n v="2020"/>
    <s v="january"/>
    <x v="23"/>
    <n v="14"/>
    <x v="1"/>
    <x v="7"/>
    <m/>
    <s v="Ethereum"/>
    <m/>
    <x v="0"/>
    <m/>
    <m/>
    <m/>
    <x v="0"/>
    <m/>
    <n v="1"/>
    <x v="6"/>
    <s v="0 eth"/>
    <n v="4"/>
    <s v="addressboek, allocations, dot votings, projects, rewards"/>
    <x v="201"/>
    <x v="2"/>
    <x v="2"/>
    <n v="12"/>
  </r>
  <r>
    <s v="justme"/>
    <n v="2020"/>
    <s v="january"/>
    <x v="23"/>
    <n v="14"/>
    <x v="1"/>
    <x v="7"/>
    <m/>
    <s v="Ethereum"/>
    <m/>
    <x v="0"/>
    <m/>
    <m/>
    <m/>
    <x v="0"/>
    <m/>
    <n v="1"/>
    <x v="6"/>
    <s v="0 eth"/>
    <n v="0"/>
    <m/>
    <x v="153"/>
    <x v="4"/>
    <x v="4"/>
    <m/>
  </r>
  <r>
    <s v="d"/>
    <n v="2020"/>
    <s v="january"/>
    <x v="23"/>
    <n v="14"/>
    <x v="1"/>
    <x v="7"/>
    <m/>
    <s v="Ethereum"/>
    <m/>
    <x v="0"/>
    <m/>
    <m/>
    <m/>
    <x v="0"/>
    <m/>
    <n v="1"/>
    <x v="6"/>
    <s v="0 eth"/>
    <n v="0"/>
    <s v="agent"/>
    <x v="153"/>
    <x v="4"/>
    <x v="4"/>
    <m/>
  </r>
  <r>
    <s v="0x70C2B59e2a6C6AAa434A0301bc5448eD73E2ec93"/>
    <n v="2020"/>
    <s v="january"/>
    <x v="23"/>
    <n v="14"/>
    <x v="1"/>
    <x v="7"/>
    <m/>
    <s v="Ethereum"/>
    <s v="Membership - 1 account - 1 vote"/>
    <x v="2"/>
    <s v="Direct Democracy"/>
    <s v="No"/>
    <s v="Yes - 15%"/>
    <x v="1"/>
    <s v="0 to 25%"/>
    <n v="3"/>
    <x v="6"/>
    <s v="0,1 eth, 10000000 worldlaw_utility"/>
    <n v="42"/>
    <s v="agent"/>
    <x v="202"/>
    <x v="1"/>
    <x v="1"/>
    <n v="9"/>
  </r>
  <r>
    <s v="eabuddies"/>
    <n v="2020"/>
    <s v="january"/>
    <x v="23"/>
    <n v="14"/>
    <x v="1"/>
    <x v="7"/>
    <m/>
    <s v="Ethereum"/>
    <m/>
    <x v="0"/>
    <m/>
    <m/>
    <m/>
    <x v="0"/>
    <m/>
    <n v="1"/>
    <x v="6"/>
    <s v="0 eth"/>
    <n v="1"/>
    <m/>
    <x v="153"/>
    <x v="5"/>
    <x v="4"/>
    <m/>
  </r>
  <r>
    <s v="sos"/>
    <n v="2020"/>
    <s v="january"/>
    <x v="23"/>
    <n v="14"/>
    <x v="1"/>
    <x v="7"/>
    <m/>
    <s v="Ethereum"/>
    <m/>
    <x v="0"/>
    <m/>
    <m/>
    <m/>
    <x v="0"/>
    <m/>
    <n v="1"/>
    <x v="6"/>
    <s v="0 eth"/>
    <n v="0"/>
    <s v="addressboek, allocations, dot votings, projects, rewards"/>
    <x v="153"/>
    <x v="4"/>
    <x v="4"/>
    <m/>
  </r>
  <r>
    <s v="blawesome"/>
    <n v="2020"/>
    <s v="january"/>
    <x v="23"/>
    <n v="14"/>
    <x v="1"/>
    <x v="7"/>
    <m/>
    <s v="Ethereum"/>
    <m/>
    <x v="0"/>
    <m/>
    <m/>
    <m/>
    <x v="0"/>
    <m/>
    <n v="2"/>
    <x v="6"/>
    <s v="0 eth"/>
    <n v="0"/>
    <s v="agent"/>
    <x v="153"/>
    <x v="4"/>
    <x v="4"/>
    <m/>
  </r>
  <r>
    <s v="zalupaproject"/>
    <n v="2020"/>
    <s v="january"/>
    <x v="23"/>
    <n v="14"/>
    <x v="1"/>
    <x v="7"/>
    <m/>
    <s v="Ethereum"/>
    <m/>
    <x v="0"/>
    <m/>
    <m/>
    <m/>
    <x v="0"/>
    <m/>
    <n v="2"/>
    <x v="6"/>
    <s v="0,000001 eth"/>
    <n v="5"/>
    <m/>
    <x v="153"/>
    <x v="2"/>
    <x v="4"/>
    <m/>
  </r>
  <r>
    <s v="insertcoinlab"/>
    <n v="2020"/>
    <s v="january"/>
    <x v="23"/>
    <n v="14"/>
    <x v="1"/>
    <x v="7"/>
    <m/>
    <s v="Ethereum"/>
    <m/>
    <x v="0"/>
    <m/>
    <m/>
    <m/>
    <x v="0"/>
    <m/>
    <n v="1"/>
    <x v="6"/>
    <s v="0 eth"/>
    <n v="1"/>
    <s v="addressboek, allocations, dot votings, projects, rewards"/>
    <x v="153"/>
    <x v="5"/>
    <x v="4"/>
    <m/>
  </r>
  <r>
    <s v="m2"/>
    <n v="2020"/>
    <s v="january"/>
    <x v="23"/>
    <n v="14"/>
    <x v="1"/>
    <x v="7"/>
    <m/>
    <s v="Ethereum"/>
    <m/>
    <x v="0"/>
    <m/>
    <m/>
    <m/>
    <x v="0"/>
    <m/>
    <n v="1"/>
    <x v="6"/>
    <s v="0 eth"/>
    <n v="8"/>
    <s v="addressboek, allocations, dot votings, projects, rewards"/>
    <x v="153"/>
    <x v="2"/>
    <x v="4"/>
    <m/>
  </r>
  <r>
    <s v="budgetcommun"/>
    <n v="2020"/>
    <s v="january"/>
    <x v="23"/>
    <n v="14"/>
    <x v="1"/>
    <x v="7"/>
    <m/>
    <s v="Ethereum"/>
    <m/>
    <x v="0"/>
    <m/>
    <m/>
    <m/>
    <x v="0"/>
    <m/>
    <n v="2"/>
    <x v="6"/>
    <s v="0,06 eth, 0.021367090337983484 chai"/>
    <n v="3"/>
    <s v="agent"/>
    <x v="153"/>
    <x v="2"/>
    <x v="4"/>
    <m/>
  </r>
  <r>
    <s v="gwil"/>
    <n v="2020"/>
    <s v="january"/>
    <x v="23"/>
    <n v="14"/>
    <x v="1"/>
    <x v="7"/>
    <m/>
    <s v="Ethereum"/>
    <m/>
    <x v="0"/>
    <m/>
    <m/>
    <m/>
    <x v="0"/>
    <m/>
    <n v="3"/>
    <x v="6"/>
    <s v="0 eth"/>
    <n v="0"/>
    <m/>
    <x v="153"/>
    <x v="4"/>
    <x v="4"/>
    <m/>
  </r>
  <r>
    <s v="gohl"/>
    <n v="2020"/>
    <s v="january"/>
    <x v="23"/>
    <n v="14"/>
    <x v="1"/>
    <x v="7"/>
    <m/>
    <s v="Ethereum"/>
    <m/>
    <x v="0"/>
    <m/>
    <m/>
    <m/>
    <x v="0"/>
    <m/>
    <n v="4"/>
    <x v="6"/>
    <s v="0 eth"/>
    <n v="0"/>
    <m/>
    <x v="203"/>
    <x v="5"/>
    <x v="5"/>
    <n v="2"/>
  </r>
  <r>
    <s v="arria"/>
    <n v="2020"/>
    <s v="january"/>
    <x v="23"/>
    <n v="14"/>
    <x v="1"/>
    <x v="7"/>
    <m/>
    <s v="Ethereum"/>
    <m/>
    <x v="0"/>
    <m/>
    <m/>
    <m/>
    <x v="0"/>
    <m/>
    <n v="1"/>
    <x v="6"/>
    <s v="0 eth"/>
    <n v="0"/>
    <m/>
    <x v="153"/>
    <x v="4"/>
    <x v="4"/>
    <m/>
  </r>
  <r>
    <s v="ollo"/>
    <n v="2020"/>
    <s v="january"/>
    <x v="23"/>
    <n v="14"/>
    <x v="1"/>
    <x v="7"/>
    <m/>
    <s v="Ethereum"/>
    <m/>
    <x v="0"/>
    <m/>
    <m/>
    <m/>
    <x v="0"/>
    <m/>
    <n v="1"/>
    <x v="6"/>
    <s v="0 eth"/>
    <n v="0"/>
    <m/>
    <x v="153"/>
    <x v="4"/>
    <x v="4"/>
    <m/>
  </r>
  <r>
    <s v="boss"/>
    <n v="2020"/>
    <s v="january"/>
    <x v="23"/>
    <n v="14"/>
    <x v="1"/>
    <x v="7"/>
    <m/>
    <s v="Ethereum"/>
    <m/>
    <x v="0"/>
    <m/>
    <m/>
    <m/>
    <x v="0"/>
    <m/>
    <n v="1"/>
    <x v="6"/>
    <s v="0 eth"/>
    <n v="0"/>
    <m/>
    <x v="153"/>
    <x v="4"/>
    <x v="4"/>
    <m/>
  </r>
  <r>
    <s v="porn"/>
    <n v="2020"/>
    <s v="january"/>
    <x v="23"/>
    <n v="14"/>
    <x v="1"/>
    <x v="7"/>
    <m/>
    <s v="Ethereum"/>
    <m/>
    <x v="0"/>
    <m/>
    <m/>
    <m/>
    <x v="0"/>
    <m/>
    <n v="1"/>
    <x v="6"/>
    <s v="0 eth"/>
    <n v="0"/>
    <m/>
    <x v="153"/>
    <x v="4"/>
    <x v="4"/>
    <m/>
  </r>
  <r>
    <s v="sagano"/>
    <n v="2020"/>
    <s v="january"/>
    <x v="23"/>
    <n v="14"/>
    <x v="1"/>
    <x v="7"/>
    <m/>
    <s v="Ethereum"/>
    <m/>
    <x v="0"/>
    <m/>
    <m/>
    <m/>
    <x v="0"/>
    <m/>
    <n v="1"/>
    <x v="6"/>
    <s v="0 eth"/>
    <n v="0"/>
    <s v="addressboek, allocations, dot votings, projects, rewards"/>
    <x v="153"/>
    <x v="4"/>
    <x v="4"/>
    <m/>
  </r>
  <r>
    <s v="commonsdao"/>
    <n v="2020"/>
    <s v="january"/>
    <x v="23"/>
    <n v="14"/>
    <x v="1"/>
    <x v="7"/>
    <m/>
    <s v="Ethereum"/>
    <s v="Membership - 1 account - 1 vote"/>
    <x v="2"/>
    <s v="Direct Democracy"/>
    <s v="No"/>
    <s v="Yes - 15%"/>
    <x v="1"/>
    <s v="0 to 25%"/>
    <n v="12"/>
    <x v="7"/>
    <s v="2,7 dai, 1 nectar"/>
    <n v="8"/>
    <s v="agent"/>
    <x v="204"/>
    <x v="1"/>
    <x v="1"/>
    <n v="9"/>
  </r>
  <r>
    <s v="tbc"/>
    <n v="2020"/>
    <s v="january"/>
    <x v="23"/>
    <n v="14"/>
    <x v="1"/>
    <x v="7"/>
    <m/>
    <s v="Ethereum"/>
    <m/>
    <x v="0"/>
    <m/>
    <m/>
    <m/>
    <x v="0"/>
    <m/>
    <n v="1"/>
    <x v="6"/>
    <s v="0 eth"/>
    <n v="0"/>
    <s v="addressboek, allocations, dot votings, projects, rewards"/>
    <x v="153"/>
    <x v="4"/>
    <x v="4"/>
    <m/>
  </r>
  <r>
    <s v="0x06Bdd90Cc7122D4531ab7CbB3C22D265Cb112ABD"/>
    <n v="2020"/>
    <s v="january"/>
    <x v="23"/>
    <n v="14"/>
    <x v="1"/>
    <x v="7"/>
    <m/>
    <s v="Ethereum"/>
    <m/>
    <x v="0"/>
    <m/>
    <m/>
    <m/>
    <x v="0"/>
    <m/>
    <s v="na"/>
    <x v="3"/>
    <s v="0,751 eth, 4135,2 dai, 5000 pcto, 0,9 sai"/>
    <n v="10"/>
    <s v="agent"/>
    <x v="205"/>
    <x v="2"/>
    <x v="2"/>
    <n v="6"/>
  </r>
  <r>
    <s v="newyear"/>
    <n v="2020"/>
    <s v="january"/>
    <x v="23"/>
    <n v="14"/>
    <x v="1"/>
    <x v="7"/>
    <m/>
    <s v="Ethereum"/>
    <m/>
    <x v="0"/>
    <m/>
    <m/>
    <m/>
    <x v="0"/>
    <m/>
    <n v="1"/>
    <x v="6"/>
    <s v="0 eth"/>
    <n v="4"/>
    <m/>
    <x v="153"/>
    <x v="2"/>
    <x v="4"/>
    <m/>
  </r>
  <r>
    <s v="club21"/>
    <n v="2020"/>
    <s v="january"/>
    <x v="23"/>
    <n v="14"/>
    <x v="1"/>
    <x v="7"/>
    <m/>
    <s v="Ethereum"/>
    <s v="Dictator - Weighted - Share Like - Permanent - 1 token absolut majority (~100%)"/>
    <x v="1"/>
    <s v="Share"/>
    <s v="Indirect - Token Value"/>
    <s v="Yes - 15%"/>
    <x v="2"/>
    <s v="0 to 25%"/>
    <n v="2"/>
    <x v="6"/>
    <s v="0,101 eth, 0.00000002 imbtc, 0,11 usdc"/>
    <n v="11"/>
    <m/>
    <x v="206"/>
    <x v="1"/>
    <x v="1"/>
    <n v="11"/>
  </r>
  <r>
    <s v="squad"/>
    <n v="2020"/>
    <s v="january"/>
    <x v="23"/>
    <n v="14"/>
    <x v="1"/>
    <x v="7"/>
    <m/>
    <s v="Ethereum"/>
    <m/>
    <x v="0"/>
    <m/>
    <m/>
    <m/>
    <x v="0"/>
    <m/>
    <n v="2"/>
    <x v="6"/>
    <s v="0 eth"/>
    <n v="1"/>
    <s v="addressboek, allocations, dot votings, projects, rewards"/>
    <x v="153"/>
    <x v="5"/>
    <x v="4"/>
    <m/>
  </r>
  <r>
    <s v="outboxvision"/>
    <n v="2020"/>
    <s v="january"/>
    <x v="23"/>
    <n v="14"/>
    <x v="1"/>
    <x v="7"/>
    <m/>
    <s v="Ethereum"/>
    <m/>
    <x v="0"/>
    <m/>
    <m/>
    <m/>
    <x v="0"/>
    <m/>
    <n v="1"/>
    <x v="6"/>
    <s v="0 eth"/>
    <n v="0"/>
    <m/>
    <x v="153"/>
    <x v="4"/>
    <x v="4"/>
    <m/>
  </r>
  <r>
    <s v="test11"/>
    <n v="2020"/>
    <s v="january"/>
    <x v="23"/>
    <n v="14"/>
    <x v="1"/>
    <x v="7"/>
    <m/>
    <s v="Ethereum"/>
    <m/>
    <x v="0"/>
    <m/>
    <m/>
    <m/>
    <x v="0"/>
    <m/>
    <n v="1"/>
    <x v="6"/>
    <s v="0 eth"/>
    <n v="0"/>
    <s v="agent"/>
    <x v="153"/>
    <x v="4"/>
    <x v="4"/>
    <m/>
  </r>
  <r>
    <s v="luizfernandosg"/>
    <n v="2020"/>
    <s v="january"/>
    <x v="23"/>
    <n v="14"/>
    <x v="1"/>
    <x v="7"/>
    <m/>
    <s v="Ethereum"/>
    <m/>
    <x v="0"/>
    <m/>
    <m/>
    <m/>
    <x v="0"/>
    <m/>
    <n v="1"/>
    <x v="6"/>
    <s v="0 eth"/>
    <n v="0"/>
    <s v="agent"/>
    <x v="153"/>
    <x v="4"/>
    <x v="4"/>
    <m/>
  </r>
  <r>
    <s v="arca"/>
    <n v="2020"/>
    <s v="january"/>
    <x v="23"/>
    <n v="14"/>
    <x v="1"/>
    <x v="7"/>
    <s v="ARCA funding from Arweave Core Team"/>
    <s v="Ethereum"/>
    <s v="Membership - 1 account - 1 vote"/>
    <x v="2"/>
    <s v="Direct Democracy"/>
    <s v="No"/>
    <s v="Yes - 20%"/>
    <x v="1"/>
    <s v="0 to 25%"/>
    <n v="9"/>
    <x v="5"/>
    <s v="7024 dai"/>
    <n v="57"/>
    <s v="agent"/>
    <x v="207"/>
    <x v="1"/>
    <x v="1"/>
    <n v="3"/>
  </r>
  <r>
    <s v="themis"/>
    <n v="2020"/>
    <s v="january"/>
    <x v="23"/>
    <n v="14"/>
    <x v="1"/>
    <x v="7"/>
    <m/>
    <s v="Ethereum"/>
    <m/>
    <x v="0"/>
    <m/>
    <m/>
    <m/>
    <x v="0"/>
    <m/>
    <n v="3"/>
    <x v="6"/>
    <s v="0,1 eth"/>
    <n v="5"/>
    <m/>
    <x v="153"/>
    <x v="2"/>
    <x v="4"/>
    <m/>
  </r>
  <r>
    <s v="test20"/>
    <n v="2020"/>
    <s v="january"/>
    <x v="23"/>
    <n v="14"/>
    <x v="1"/>
    <x v="7"/>
    <m/>
    <s v="Ethereum"/>
    <m/>
    <x v="0"/>
    <m/>
    <m/>
    <m/>
    <x v="0"/>
    <m/>
    <n v="1"/>
    <x v="6"/>
    <s v="0 eth"/>
    <n v="0"/>
    <s v="addressboek, allocations, dot votings, projects, rewards"/>
    <x v="153"/>
    <x v="4"/>
    <x v="4"/>
    <m/>
  </r>
  <r>
    <s v="0x7F05C18362a43401E9Ea195411B665FCa04243AF"/>
    <n v="2020"/>
    <s v="january"/>
    <x v="23"/>
    <n v="14"/>
    <x v="1"/>
    <x v="7"/>
    <m/>
    <s v="Ethereum"/>
    <m/>
    <x v="0"/>
    <m/>
    <m/>
    <m/>
    <x v="0"/>
    <m/>
    <n v="1"/>
    <x v="6"/>
    <s v="0 eth"/>
    <n v="2"/>
    <s v="addressboek, allocations, dot votings, projects, rewards"/>
    <x v="153"/>
    <x v="2"/>
    <x v="4"/>
    <m/>
  </r>
  <r>
    <s v="splunk"/>
    <n v="2020"/>
    <s v="january"/>
    <x v="23"/>
    <n v="14"/>
    <x v="1"/>
    <x v="7"/>
    <m/>
    <s v="Ethereum"/>
    <m/>
    <x v="0"/>
    <m/>
    <m/>
    <m/>
    <x v="0"/>
    <m/>
    <n v="5"/>
    <x v="6"/>
    <s v="0 eth"/>
    <n v="9"/>
    <s v="addressboek, allocations, dot votings, projects, rewards"/>
    <x v="153"/>
    <x v="2"/>
    <x v="4"/>
    <m/>
  </r>
  <r>
    <s v="test22"/>
    <n v="2020"/>
    <s v="january"/>
    <x v="23"/>
    <n v="14"/>
    <x v="1"/>
    <x v="7"/>
    <m/>
    <s v="Ethereum"/>
    <m/>
    <x v="0"/>
    <m/>
    <m/>
    <m/>
    <x v="0"/>
    <m/>
    <n v="1"/>
    <x v="6"/>
    <s v="0 eth"/>
    <n v="0"/>
    <m/>
    <x v="153"/>
    <x v="4"/>
    <x v="4"/>
    <m/>
  </r>
  <r>
    <s v="0x111f04A89B6D4B8988e8c0eC0C1a00F74D669e8D"/>
    <n v="2020"/>
    <s v="january"/>
    <x v="23"/>
    <n v="14"/>
    <x v="1"/>
    <x v="7"/>
    <s v="multi layer - fundraising"/>
    <s v="Ethereum"/>
    <s v="Dictator &amp; Weighted - Share Like - Permanent"/>
    <x v="1"/>
    <s v="Share"/>
    <s v="Indirect - Token Value"/>
    <s v="Yes - 100% &amp; 15%"/>
    <x v="2"/>
    <s v="Various"/>
    <s v="1 &amp; 2"/>
    <x v="6"/>
    <s v="0.97168112 ceth"/>
    <s v="11 &amp; 16"/>
    <s v="agent"/>
    <x v="208"/>
    <x v="1"/>
    <x v="1"/>
    <n v="11"/>
  </r>
  <r>
    <s v="pinknetwork"/>
    <n v="2020"/>
    <s v="january"/>
    <x v="23"/>
    <n v="14"/>
    <x v="1"/>
    <x v="7"/>
    <m/>
    <s v="Ethereum"/>
    <m/>
    <x v="0"/>
    <m/>
    <m/>
    <m/>
    <x v="0"/>
    <m/>
    <n v="1"/>
    <x v="6"/>
    <s v="0 eth"/>
    <n v="0"/>
    <m/>
    <x v="153"/>
    <x v="4"/>
    <x v="4"/>
    <m/>
  </r>
  <r>
    <s v="yolo"/>
    <n v="2020"/>
    <s v="january"/>
    <x v="23"/>
    <n v="14"/>
    <x v="1"/>
    <x v="7"/>
    <m/>
    <s v="Ethereum"/>
    <m/>
    <x v="0"/>
    <m/>
    <m/>
    <m/>
    <x v="0"/>
    <m/>
    <n v="1"/>
    <x v="6"/>
    <s v="0 eth"/>
    <n v="2"/>
    <s v="addressboek, allocations, dot votings, projects, rewards"/>
    <x v="153"/>
    <x v="2"/>
    <x v="4"/>
    <m/>
  </r>
  <r>
    <s v="0xF47917B108ca4B820CCEA2587546fbB9f7564b56 (Decentraland?)"/>
    <n v="2020"/>
    <s v="january"/>
    <x v="23"/>
    <n v="14"/>
    <x v="1"/>
    <x v="7"/>
    <s v="multi layer"/>
    <s v="Ethereum"/>
    <s v="Membership - 1 account - 1 vote"/>
    <x v="2"/>
    <s v="Direct Democracy"/>
    <s v="No"/>
    <s v="Yes - 60% &amp; 20% &amp; 1%"/>
    <x v="1"/>
    <s v="Various"/>
    <n v="5"/>
    <x v="6"/>
    <s v="0.095798875 eth, 14772875.312174227055649634 mana"/>
    <s v="29 &amp; 25 &amp; 45"/>
    <s v="DECENTRALAND? agent, catalyst, token wrapper"/>
    <x v="209"/>
    <x v="1"/>
    <x v="1"/>
    <s v="&lt;1"/>
  </r>
  <r>
    <s v="expdao"/>
    <n v="2020"/>
    <s v="january"/>
    <x v="23"/>
    <n v="14"/>
    <x v="1"/>
    <x v="7"/>
    <m/>
    <s v="Ethereum"/>
    <m/>
    <x v="0"/>
    <m/>
    <m/>
    <m/>
    <x v="0"/>
    <m/>
    <n v="2"/>
    <x v="6"/>
    <s v="0,1 dai"/>
    <n v="3"/>
    <s v="agent, addressboek, allocations, dot votings, projects, rewards"/>
    <x v="210"/>
    <x v="2"/>
    <x v="5"/>
    <n v="13"/>
  </r>
  <r>
    <s v="feedpack"/>
    <n v="2020"/>
    <s v="january"/>
    <x v="23"/>
    <n v="14"/>
    <x v="1"/>
    <x v="7"/>
    <m/>
    <s v="Ethereum"/>
    <m/>
    <x v="0"/>
    <m/>
    <m/>
    <m/>
    <x v="0"/>
    <m/>
    <n v="1"/>
    <x v="6"/>
    <s v="0 eth "/>
    <n v="1"/>
    <s v="addressboek, allocations, dot votings, projects, rewards"/>
    <x v="153"/>
    <x v="5"/>
    <x v="4"/>
    <m/>
  </r>
  <r>
    <s v="DeFiZap DAO"/>
    <n v="2020"/>
    <s v="january"/>
    <x v="23"/>
    <n v="14"/>
    <x v="1"/>
    <x v="11"/>
    <s v="Democratizing access to create new financial instruments by enabling anyone to customize their own Zaps(aka investment strategies) &amp; submit for approval. If voted in, Zap contract is deployed and creator is awarded with DAO tokens. Accrued fees are proportionally split among DAO token holders. DAO members are aligned to focus on governing development and growth of the DeFiZap Protocol. Building custom Zaps, creators will further user adoption through 1-click access gateways to interesting opportunities in DeFi. 💸Lending,⛽️Staking, 🦄Pooling, 🚀Leveraged Liquidity Pooling and more..."/>
    <s v="Ethereum"/>
    <m/>
    <x v="0"/>
    <m/>
    <m/>
    <m/>
    <x v="0"/>
    <m/>
    <n v="1"/>
    <x v="6"/>
    <s v="0,00 weth"/>
    <n v="0"/>
    <m/>
    <x v="211"/>
    <x v="5"/>
    <x v="5"/>
    <s v="Unknown"/>
  </r>
  <r>
    <s v="Orochi DAO V2"/>
    <n v="2020"/>
    <s v="january"/>
    <x v="23"/>
    <n v="14"/>
    <x v="1"/>
    <x v="11"/>
    <s v="⛩️ Party like AD 720 🍶"/>
    <s v="Ethereum"/>
    <s v="Weighted - Share Like - Ragequit"/>
    <x v="1"/>
    <s v="Share"/>
    <s v="Indirect - Token Value"/>
    <s v="Relative Majority"/>
    <x v="1"/>
    <m/>
    <n v="6"/>
    <x v="5"/>
    <s v="1499,8607 dai"/>
    <n v="11"/>
    <s v="3 members with 0 shares"/>
    <x v="212"/>
    <x v="1"/>
    <x v="2"/>
    <n v="6"/>
  </r>
  <r>
    <s v="Rocket LP DAO"/>
    <n v="2020"/>
    <s v="january"/>
    <x v="23"/>
    <n v="14"/>
    <x v="1"/>
    <x v="11"/>
    <s v="Lending pools for (risk-taking) Rocket Bank LPs."/>
    <s v="Ethereum"/>
    <s v="Weighted - Share Like - Ragequit"/>
    <x v="1"/>
    <s v="Share"/>
    <s v="Indirect - Token Value"/>
    <s v="Relative Majority"/>
    <x v="1"/>
    <m/>
    <n v="3"/>
    <x v="6"/>
    <s v="63 weth"/>
    <n v="29"/>
    <s v="18 members with 0 shares"/>
    <x v="213"/>
    <x v="1"/>
    <x v="1"/>
    <n v="4"/>
  </r>
  <r>
    <s v="DeoraTest"/>
    <n v="2020"/>
    <s v="january"/>
    <x v="23"/>
    <n v="14"/>
    <x v="1"/>
    <x v="11"/>
    <m/>
    <s v="Ethereum"/>
    <s v="Weighted - Share Like - Ragequit"/>
    <x v="1"/>
    <s v="Share"/>
    <s v="Indirect - Token Value"/>
    <s v="Relative Majority"/>
    <x v="1"/>
    <m/>
    <n v="7"/>
    <x v="5"/>
    <s v="10,891 dai"/>
    <n v="14"/>
    <m/>
    <x v="153"/>
    <x v="1"/>
    <x v="4"/>
    <n v="14"/>
  </r>
  <r>
    <s v="Charity DAO"/>
    <n v="2020"/>
    <s v="january"/>
    <x v="23"/>
    <n v="14"/>
    <x v="1"/>
    <x v="11"/>
    <s v="Building tools and promoting crypto giving"/>
    <s v="Ethereum"/>
    <m/>
    <x v="0"/>
    <m/>
    <m/>
    <m/>
    <x v="0"/>
    <m/>
    <n v="2"/>
    <x v="6"/>
    <s v="20 dai"/>
    <n v="2"/>
    <m/>
    <x v="214"/>
    <x v="2"/>
    <x v="2"/>
    <n v="6"/>
  </r>
  <r>
    <s v="Spread the Word"/>
    <n v="2020"/>
    <s v="january"/>
    <x v="23"/>
    <n v="14"/>
    <x v="1"/>
    <x v="11"/>
    <s v="A word of mouth marketing DAO to support companies in the Ethereum ecosystem. Be rewarded in DAI for helping to create awareness for projects you believe in."/>
    <s v="Ethereum"/>
    <m/>
    <x v="0"/>
    <m/>
    <m/>
    <m/>
    <x v="0"/>
    <m/>
    <n v="1"/>
    <x v="6"/>
    <s v="0 dai"/>
    <n v="0"/>
    <m/>
    <x v="153"/>
    <x v="4"/>
    <x v="4"/>
    <m/>
  </r>
  <r>
    <s v="genesis"/>
    <n v="2020"/>
    <s v="january"/>
    <x v="23"/>
    <n v="14"/>
    <x v="1"/>
    <x v="11"/>
    <s v="Hack the planet(s)"/>
    <s v="Ethereum"/>
    <m/>
    <x v="0"/>
    <m/>
    <m/>
    <m/>
    <x v="0"/>
    <m/>
    <n v="1"/>
    <x v="6"/>
    <s v="0 weth"/>
    <n v="0"/>
    <m/>
    <x v="153"/>
    <x v="4"/>
    <x v="4"/>
    <m/>
  </r>
  <r>
    <s v="ArbitrageDAO"/>
    <n v="2020"/>
    <s v="january"/>
    <x v="23"/>
    <n v="14"/>
    <x v="1"/>
    <x v="11"/>
    <s v="A Union Arbitrage Fund. On-chain liquidity + Off-chain bots for Arbitrage Opportunities. Earn a share of all Arbitrage opportunities (DDEX, Compound, dYdX, MakerDAO etc). A DAO to support the DeFi ecosystem."/>
    <s v="Ethereum"/>
    <m/>
    <x v="0"/>
    <m/>
    <m/>
    <m/>
    <x v="0"/>
    <m/>
    <n v="1"/>
    <x v="6"/>
    <s v="0,9091 weth"/>
    <n v="1"/>
    <s v="1 members with 0 shares"/>
    <x v="215"/>
    <x v="5"/>
    <x v="5"/>
    <n v="8"/>
  </r>
  <r>
    <s v="MatrixTest"/>
    <n v="2020"/>
    <s v="january"/>
    <x v="23"/>
    <n v="14"/>
    <x v="1"/>
    <x v="11"/>
    <s v="Testing the Matrix DAO."/>
    <s v="Ethereum"/>
    <m/>
    <x v="0"/>
    <m/>
    <m/>
    <m/>
    <x v="0"/>
    <m/>
    <n v="1"/>
    <x v="6"/>
    <s v="0 dai"/>
    <n v="0"/>
    <m/>
    <x v="153"/>
    <x v="4"/>
    <x v="4"/>
    <m/>
  </r>
  <r>
    <s v="Zero Colletoral DAO"/>
    <n v="2020"/>
    <s v="january"/>
    <x v="23"/>
    <n v="14"/>
    <x v="1"/>
    <x v="11"/>
    <s v="Community DAO focused on governing development and growth of the Zero Collateral Protocol. Borrow an undercollateralized DeFi loan today."/>
    <s v="Ethereum"/>
    <m/>
    <x v="0"/>
    <m/>
    <m/>
    <m/>
    <x v="0"/>
    <m/>
    <n v="3"/>
    <x v="6"/>
    <s v="2,2500 dai"/>
    <n v="2"/>
    <m/>
    <x v="216"/>
    <x v="2"/>
    <x v="2"/>
    <n v="6"/>
  </r>
  <r>
    <s v="MinterDAO"/>
    <n v="2020"/>
    <s v="january"/>
    <x v="23"/>
    <n v="14"/>
    <x v="1"/>
    <x v="11"/>
    <s v="Solve the NFT data storage problem and all that comes with minting NFTs"/>
    <s v="Ethereum"/>
    <m/>
    <x v="0"/>
    <m/>
    <m/>
    <m/>
    <x v="0"/>
    <m/>
    <n v="1"/>
    <x v="6"/>
    <s v="0 weth"/>
    <n v="0"/>
    <m/>
    <x v="153"/>
    <x v="4"/>
    <x v="4"/>
    <m/>
  </r>
  <r>
    <s v="Minos- test"/>
    <n v="2020"/>
    <s v="january"/>
    <x v="23"/>
    <n v="14"/>
    <x v="1"/>
    <x v="11"/>
    <s v="just testing"/>
    <s v="Ethereum"/>
    <m/>
    <x v="0"/>
    <m/>
    <m/>
    <m/>
    <x v="0"/>
    <m/>
    <n v="1"/>
    <x v="6"/>
    <s v="0 dai"/>
    <n v="0"/>
    <m/>
    <x v="153"/>
    <x v="4"/>
    <x v="4"/>
    <m/>
  </r>
  <r>
    <s v="UniDAO"/>
    <n v="2020"/>
    <s v="january"/>
    <x v="23"/>
    <n v="14"/>
    <x v="1"/>
    <x v="11"/>
    <s v="Unidao is an ecosystem for different DAOs and a parent DAO for several DAOs. We have MarsDAO - DAO for DeFi pools and staking, SaturnDAO - DAO for metaverse (Decentraland, Cryptovoxels, somnium space etc.) management, AutolycusDAO - DAO for ENS domains collective ownership and EarthDAO - DAO for patents as ERC721 ownership."/>
    <s v="Ethereum"/>
    <m/>
    <x v="0"/>
    <m/>
    <m/>
    <m/>
    <x v="0"/>
    <m/>
    <n v="1"/>
    <x v="6"/>
    <s v="0 dai"/>
    <n v="0"/>
    <m/>
    <x v="153"/>
    <x v="4"/>
    <x v="4"/>
    <m/>
  </r>
  <r>
    <s v="Genesis Alpha"/>
    <n v="2019"/>
    <s v="april"/>
    <x v="19"/>
    <n v="23"/>
    <x v="1"/>
    <x v="5"/>
    <m/>
    <s v="Ethereum"/>
    <s v="Holographic"/>
    <x v="1"/>
    <s v="Reputation"/>
    <s v="Yes - Automatic Reputation"/>
    <s v="Progressive"/>
    <x v="1"/>
    <m/>
    <n v="266"/>
    <x v="2"/>
    <s v="0.101790999999995266 eth, 2098,98521153 gen, 13,04x dai, 590,547x pan, 0,009x sai, 54,057x ebk + various very low numbers of amb, aoa, cUSD, DFT, KTH, CLR6"/>
    <n v="387"/>
    <s v="last voting 31-1-2020"/>
    <x v="217"/>
    <x v="1"/>
    <x v="1"/>
    <n v="1"/>
  </r>
  <r>
    <s v="Fortmatic"/>
    <n v="2019"/>
    <s v="december"/>
    <x v="18"/>
    <n v="15"/>
    <x v="1"/>
    <x v="5"/>
    <m/>
    <s v="Ethereum"/>
    <m/>
    <x v="0"/>
    <m/>
    <m/>
    <m/>
    <x v="0"/>
    <m/>
    <n v="11"/>
    <x v="7"/>
    <n v="0"/>
    <n v="0"/>
    <s v="na"/>
    <x v="153"/>
    <x v="4"/>
    <x v="4"/>
    <m/>
  </r>
  <r>
    <s v="HackerDAO A"/>
    <n v="2020"/>
    <s v="january"/>
    <x v="23"/>
    <n v="14"/>
    <x v="1"/>
    <x v="5"/>
    <m/>
    <s v="Ethereum"/>
    <m/>
    <x v="0"/>
    <m/>
    <m/>
    <m/>
    <x v="0"/>
    <m/>
    <n v="2"/>
    <x v="6"/>
    <s v="2,94k rep"/>
    <n v="1"/>
    <s v="lv 17-1-2020"/>
    <x v="153"/>
    <x v="5"/>
    <x v="4"/>
    <m/>
  </r>
  <r>
    <s v="necDAO"/>
    <n v="2019"/>
    <s v="december"/>
    <x v="18"/>
    <n v="15"/>
    <x v="1"/>
    <x v="5"/>
    <m/>
    <s v="Ethereum"/>
    <s v="Holographic"/>
    <x v="1"/>
    <s v="Reputation"/>
    <s v="Yes - Automatic Reputation"/>
    <s v="Progressive"/>
    <x v="1"/>
    <m/>
    <n v="140"/>
    <x v="1"/>
    <s v="544,240x eth, 136272,47x Gen"/>
    <n v="34"/>
    <s v="lv 29-1-2020"/>
    <x v="218"/>
    <x v="1"/>
    <x v="1"/>
    <n v="2"/>
  </r>
  <r>
    <s v="bitshares"/>
    <n v="2014"/>
    <m/>
    <x v="1"/>
    <m/>
    <x v="6"/>
    <x v="13"/>
    <m/>
    <m/>
    <m/>
    <x v="0"/>
    <m/>
    <m/>
    <m/>
    <x v="0"/>
    <m/>
    <m/>
    <x v="0"/>
    <m/>
    <m/>
    <m/>
    <x v="219"/>
    <x v="0"/>
    <x v="0"/>
    <m/>
  </r>
  <r>
    <s v="defibarcelona"/>
    <n v="2020"/>
    <s v="january"/>
    <x v="23"/>
    <n v="14"/>
    <x v="1"/>
    <x v="7"/>
    <m/>
    <s v="Ethereum"/>
    <m/>
    <x v="0"/>
    <m/>
    <m/>
    <m/>
    <x v="0"/>
    <m/>
    <n v="1"/>
    <x v="6"/>
    <s v="728.876619 USDC"/>
    <n v="10"/>
    <m/>
    <x v="220"/>
    <x v="2"/>
    <x v="2"/>
    <n v="12"/>
  </r>
  <r>
    <s v="0xdA9dC37161Bd201c06b94d605d05B6C9fF6d7C7e"/>
    <n v="2020"/>
    <s v="january"/>
    <x v="23"/>
    <n v="14"/>
    <x v="1"/>
    <x v="7"/>
    <m/>
    <s v="Ethereum"/>
    <m/>
    <x v="0"/>
    <m/>
    <m/>
    <m/>
    <x v="0"/>
    <m/>
    <n v="3"/>
    <x v="6"/>
    <s v="0,08 eth, 12 dai"/>
    <n v="9"/>
    <m/>
    <x v="221"/>
    <x v="2"/>
    <x v="2"/>
    <n v="12"/>
  </r>
  <r>
    <s v="omgpool"/>
    <n v="2020"/>
    <s v="january"/>
    <x v="23"/>
    <n v="14"/>
    <x v="1"/>
    <x v="7"/>
    <m/>
    <s v="Ethereum"/>
    <m/>
    <x v="0"/>
    <m/>
    <m/>
    <m/>
    <x v="0"/>
    <m/>
    <n v="4"/>
    <x v="6"/>
    <s v="0 eth"/>
    <n v="3"/>
    <m/>
    <x v="222"/>
    <x v="2"/>
    <x v="2"/>
    <n v="12"/>
  </r>
  <r>
    <s v="al2fundrising1"/>
    <n v="2020"/>
    <s v="january"/>
    <x v="23"/>
    <n v="14"/>
    <x v="1"/>
    <x v="7"/>
    <s v="multilayer"/>
    <s v="Ethereum"/>
    <m/>
    <x v="0"/>
    <m/>
    <m/>
    <m/>
    <x v="0"/>
    <m/>
    <s v="1&amp;0"/>
    <x v="6"/>
    <s v="0 eth"/>
    <s v="1&amp;0"/>
    <s v="fundraising inc."/>
    <x v="149"/>
    <x v="5"/>
    <x v="4"/>
    <m/>
  </r>
  <r>
    <s v="subtropical"/>
    <n v="2020"/>
    <s v="january"/>
    <x v="23"/>
    <n v="14"/>
    <x v="1"/>
    <x v="7"/>
    <m/>
    <s v="Ethereum"/>
    <m/>
    <x v="0"/>
    <m/>
    <m/>
    <m/>
    <x v="0"/>
    <m/>
    <n v="1"/>
    <x v="6"/>
    <s v="0 eth"/>
    <n v="0"/>
    <m/>
    <x v="149"/>
    <x v="4"/>
    <x v="4"/>
    <m/>
  </r>
  <r>
    <s v="herbstephens"/>
    <n v="2020"/>
    <s v="january"/>
    <x v="23"/>
    <n v="14"/>
    <x v="1"/>
    <x v="7"/>
    <m/>
    <s v="Ethereum"/>
    <m/>
    <x v="0"/>
    <m/>
    <m/>
    <m/>
    <x v="0"/>
    <m/>
    <n v="1"/>
    <x v="6"/>
    <s v="0 eth"/>
    <n v="0"/>
    <m/>
    <x v="149"/>
    <x v="4"/>
    <x v="4"/>
    <m/>
  </r>
  <r>
    <s v="associationops"/>
    <n v="2020"/>
    <s v="january"/>
    <x v="23"/>
    <n v="14"/>
    <x v="1"/>
    <x v="7"/>
    <m/>
    <s v="Ethereum"/>
    <s v="Membership - 1 account - 1 vote"/>
    <x v="2"/>
    <s v="Direct Democracy"/>
    <s v="No"/>
    <s v="Yes - 49%"/>
    <x v="1"/>
    <s v="25+ to 50%"/>
    <n v="3"/>
    <x v="6"/>
    <s v="0.00029449964624 eth, 0.0299886425 ant, 0.006038696195876738 DAI"/>
    <n v="71"/>
    <m/>
    <x v="223"/>
    <x v="1"/>
    <x v="1"/>
    <n v="8"/>
  </r>
  <r>
    <s v="lindsayjo"/>
    <n v="2020"/>
    <s v="january"/>
    <x v="23"/>
    <n v="14"/>
    <x v="1"/>
    <x v="7"/>
    <m/>
    <s v="Ethereum"/>
    <m/>
    <x v="0"/>
    <m/>
    <m/>
    <m/>
    <x v="0"/>
    <m/>
    <n v="1"/>
    <x v="6"/>
    <s v="0 eth"/>
    <n v="0"/>
    <m/>
    <x v="149"/>
    <x v="4"/>
    <x v="4"/>
    <m/>
  </r>
  <r>
    <s v="omerta"/>
    <n v="2020"/>
    <s v="january"/>
    <x v="23"/>
    <n v="14"/>
    <x v="1"/>
    <x v="7"/>
    <m/>
    <s v="Ethereum"/>
    <m/>
    <x v="0"/>
    <m/>
    <m/>
    <m/>
    <x v="0"/>
    <m/>
    <n v="1"/>
    <x v="6"/>
    <s v="0 eth"/>
    <n v="0"/>
    <m/>
    <x v="149"/>
    <x v="4"/>
    <x v="4"/>
    <m/>
  </r>
  <r>
    <s v="coolbitx"/>
    <n v="2020"/>
    <s v="january"/>
    <x v="23"/>
    <n v="14"/>
    <x v="1"/>
    <x v="7"/>
    <m/>
    <s v="Ethereum"/>
    <m/>
    <x v="0"/>
    <m/>
    <m/>
    <m/>
    <x v="0"/>
    <m/>
    <n v="1"/>
    <x v="6"/>
    <s v="0 eth"/>
    <n v="0"/>
    <m/>
    <x v="149"/>
    <x v="4"/>
    <x v="4"/>
    <m/>
  </r>
  <r>
    <s v="goerge"/>
    <n v="2020"/>
    <s v="january"/>
    <x v="23"/>
    <n v="14"/>
    <x v="1"/>
    <x v="7"/>
    <m/>
    <s v="Ethereum"/>
    <m/>
    <x v="0"/>
    <m/>
    <m/>
    <m/>
    <x v="0"/>
    <m/>
    <n v="1"/>
    <x v="6"/>
    <s v="0 eth"/>
    <n v="1"/>
    <m/>
    <x v="149"/>
    <x v="5"/>
    <x v="4"/>
    <m/>
  </r>
  <r>
    <s v="testingone"/>
    <n v="2020"/>
    <s v="january"/>
    <x v="23"/>
    <n v="14"/>
    <x v="1"/>
    <x v="7"/>
    <m/>
    <s v="Ethereum"/>
    <m/>
    <x v="0"/>
    <m/>
    <m/>
    <m/>
    <x v="0"/>
    <m/>
    <n v="1"/>
    <x v="6"/>
    <s v="0 eth"/>
    <n v="1"/>
    <m/>
    <x v="149"/>
    <x v="5"/>
    <x v="4"/>
    <m/>
  </r>
  <r>
    <s v="testing2"/>
    <n v="2020"/>
    <s v="january"/>
    <x v="23"/>
    <n v="14"/>
    <x v="1"/>
    <x v="7"/>
    <m/>
    <s v="Ethereum"/>
    <m/>
    <x v="0"/>
    <m/>
    <m/>
    <m/>
    <x v="0"/>
    <m/>
    <n v="1"/>
    <x v="6"/>
    <s v="0 eth"/>
    <n v="1"/>
    <m/>
    <x v="149"/>
    <x v="5"/>
    <x v="4"/>
    <m/>
  </r>
  <r>
    <s v="0x64723D95751A73e6316d7248c9259BBfeA2F7C5D"/>
    <n v="2020"/>
    <s v="january"/>
    <x v="23"/>
    <n v="14"/>
    <x v="1"/>
    <x v="7"/>
    <s v="empty with other addresses pointers"/>
    <s v="Ethereum"/>
    <m/>
    <x v="0"/>
    <m/>
    <m/>
    <m/>
    <x v="0"/>
    <m/>
    <s v="n/a"/>
    <x v="3"/>
    <s v="n/a"/>
    <s v="n/a"/>
    <s v="addressbook (empty)"/>
    <x v="149"/>
    <x v="4"/>
    <x v="4"/>
    <m/>
  </r>
  <r>
    <s v="flodio"/>
    <n v="2020"/>
    <s v="january"/>
    <x v="23"/>
    <n v="14"/>
    <x v="1"/>
    <x v="7"/>
    <m/>
    <s v="Ethereum"/>
    <m/>
    <x v="0"/>
    <m/>
    <m/>
    <m/>
    <x v="0"/>
    <m/>
    <n v="1"/>
    <x v="6"/>
    <s v="0 eth"/>
    <n v="0"/>
    <m/>
    <x v="149"/>
    <x v="4"/>
    <x v="4"/>
    <m/>
  </r>
  <r>
    <s v="inversespace"/>
    <n v="2020"/>
    <s v="january"/>
    <x v="23"/>
    <n v="14"/>
    <x v="1"/>
    <x v="7"/>
    <m/>
    <s v="Ethereum"/>
    <m/>
    <x v="0"/>
    <m/>
    <m/>
    <m/>
    <x v="0"/>
    <m/>
    <n v="1"/>
    <x v="6"/>
    <s v="0 eth"/>
    <n v="4"/>
    <s v="addressbook, allocations, dotvoting, projects, rewards"/>
    <x v="149"/>
    <x v="2"/>
    <x v="4"/>
    <m/>
  </r>
  <r>
    <s v="xnvnox"/>
    <n v="2020"/>
    <s v="january"/>
    <x v="23"/>
    <n v="14"/>
    <x v="1"/>
    <x v="7"/>
    <m/>
    <s v="Ethereum"/>
    <m/>
    <x v="0"/>
    <m/>
    <m/>
    <m/>
    <x v="0"/>
    <m/>
    <n v="1"/>
    <x v="6"/>
    <s v="0,05 eth"/>
    <n v="0"/>
    <s v="addressbook, allocations, dotvoting, projects, rewards"/>
    <x v="224"/>
    <x v="2"/>
    <x v="2"/>
    <n v="12"/>
  </r>
  <r>
    <s v="1070333b"/>
    <n v="2020"/>
    <s v="january"/>
    <x v="23"/>
    <n v="14"/>
    <x v="1"/>
    <x v="7"/>
    <m/>
    <s v="Ethereum"/>
    <m/>
    <x v="0"/>
    <m/>
    <m/>
    <m/>
    <x v="0"/>
    <m/>
    <n v="5"/>
    <x v="6"/>
    <s v="0 eth"/>
    <n v="0"/>
    <m/>
    <x v="149"/>
    <x v="4"/>
    <x v="4"/>
    <m/>
  </r>
  <r>
    <s v="dc946deb"/>
    <n v="2020"/>
    <s v="january"/>
    <x v="23"/>
    <n v="14"/>
    <x v="1"/>
    <x v="7"/>
    <m/>
    <s v="Ethereum"/>
    <m/>
    <x v="0"/>
    <m/>
    <m/>
    <m/>
    <x v="0"/>
    <m/>
    <n v="5"/>
    <x v="6"/>
    <s v="0,1 eth"/>
    <n v="1"/>
    <m/>
    <x v="149"/>
    <x v="5"/>
    <x v="4"/>
    <m/>
  </r>
  <r>
    <s v="universa"/>
    <n v="2020"/>
    <s v="january"/>
    <x v="23"/>
    <n v="14"/>
    <x v="1"/>
    <x v="7"/>
    <m/>
    <s v="Ethereum"/>
    <m/>
    <x v="0"/>
    <m/>
    <m/>
    <m/>
    <x v="0"/>
    <m/>
    <n v="2"/>
    <x v="6"/>
    <s v="0 eth"/>
    <n v="0"/>
    <m/>
    <x v="149"/>
    <x v="4"/>
    <x v="4"/>
    <m/>
  </r>
  <r>
    <s v="universarepublic"/>
    <n v="2020"/>
    <s v="january"/>
    <x v="23"/>
    <n v="14"/>
    <x v="1"/>
    <x v="7"/>
    <m/>
    <s v="Ethereum"/>
    <m/>
    <x v="0"/>
    <m/>
    <m/>
    <m/>
    <x v="0"/>
    <m/>
    <n v="4"/>
    <x v="6"/>
    <s v="0 eth"/>
    <n v="4"/>
    <m/>
    <x v="149"/>
    <x v="2"/>
    <x v="4"/>
    <m/>
  </r>
  <r>
    <s v="sem"/>
    <n v="2020"/>
    <s v="january"/>
    <x v="23"/>
    <n v="14"/>
    <x v="1"/>
    <x v="7"/>
    <m/>
    <s v="Ethereum"/>
    <s v="Dictator"/>
    <x v="1"/>
    <s v="Share"/>
    <s v="Indirect - Token Value"/>
    <s v="Yes - 15%"/>
    <x v="2"/>
    <s v="0 to 25%"/>
    <n v="1"/>
    <x v="6"/>
    <s v="2 dai"/>
    <n v="15"/>
    <m/>
    <x v="225"/>
    <x v="1"/>
    <x v="2"/>
    <n v="11"/>
  </r>
  <r>
    <s v="matrixvoting"/>
    <n v="2020"/>
    <s v="february"/>
    <x v="24"/>
    <n v="13"/>
    <x v="1"/>
    <x v="7"/>
    <m/>
    <s v="Ethereum"/>
    <m/>
    <x v="0"/>
    <m/>
    <m/>
    <m/>
    <x v="0"/>
    <m/>
    <n v="4"/>
    <x v="6"/>
    <s v="0,3 eth, 1000,00168566186487776 chai"/>
    <n v="6"/>
    <m/>
    <x v="226"/>
    <x v="2"/>
    <x v="5"/>
    <n v="11"/>
  </r>
  <r>
    <s v="wrappedtokens"/>
    <n v="2020"/>
    <s v="february"/>
    <x v="24"/>
    <n v="13"/>
    <x v="1"/>
    <x v="7"/>
    <m/>
    <s v="Ethereum"/>
    <m/>
    <x v="0"/>
    <m/>
    <m/>
    <m/>
    <x v="0"/>
    <m/>
    <n v="1"/>
    <x v="6"/>
    <s v="0 eth"/>
    <n v="0"/>
    <s v="addressbook, allocations, dotvoting, projects, rewards"/>
    <x v="149"/>
    <x v="4"/>
    <x v="4"/>
    <m/>
  </r>
  <r>
    <s v="blogdao"/>
    <n v="2020"/>
    <s v="february"/>
    <x v="24"/>
    <n v="13"/>
    <x v="1"/>
    <x v="7"/>
    <m/>
    <s v="Ethereum"/>
    <m/>
    <x v="0"/>
    <m/>
    <m/>
    <m/>
    <x v="0"/>
    <m/>
    <n v="1"/>
    <x v="6"/>
    <s v="0 eth"/>
    <n v="2"/>
    <s v="addressbook, allocations, dotvoting, projects, rewards"/>
    <x v="149"/>
    <x v="2"/>
    <x v="4"/>
    <m/>
  </r>
  <r>
    <s v="testvikas"/>
    <n v="2020"/>
    <s v="february"/>
    <x v="24"/>
    <n v="13"/>
    <x v="1"/>
    <x v="7"/>
    <m/>
    <s v="Ethereum"/>
    <m/>
    <x v="0"/>
    <m/>
    <m/>
    <m/>
    <x v="0"/>
    <m/>
    <n v="2"/>
    <x v="6"/>
    <s v="0 eth"/>
    <n v="2"/>
    <m/>
    <x v="149"/>
    <x v="2"/>
    <x v="4"/>
    <m/>
  </r>
  <r>
    <s v="curadao"/>
    <n v="2020"/>
    <s v="february"/>
    <x v="24"/>
    <n v="13"/>
    <x v="1"/>
    <x v="7"/>
    <m/>
    <s v="Ethereum"/>
    <m/>
    <x v="0"/>
    <m/>
    <m/>
    <m/>
    <x v="0"/>
    <m/>
    <n v="7"/>
    <x v="5"/>
    <s v="0 eth"/>
    <n v="0"/>
    <m/>
    <x v="149"/>
    <x v="4"/>
    <x v="4"/>
    <m/>
  </r>
  <r>
    <s v="casamistica"/>
    <n v="2020"/>
    <s v="february"/>
    <x v="24"/>
    <n v="13"/>
    <x v="1"/>
    <x v="7"/>
    <m/>
    <s v="Ethereum"/>
    <m/>
    <x v="0"/>
    <m/>
    <m/>
    <m/>
    <x v="0"/>
    <m/>
    <n v="1"/>
    <x v="6"/>
    <s v="0 eth"/>
    <n v="0"/>
    <s v="addressbook, allocations, dotvoting, projects, rewards"/>
    <x v="149"/>
    <x v="4"/>
    <x v="4"/>
    <m/>
  </r>
  <r>
    <s v="musewer"/>
    <n v="2020"/>
    <s v="february"/>
    <x v="24"/>
    <n v="13"/>
    <x v="1"/>
    <x v="7"/>
    <m/>
    <s v="Ethereum"/>
    <m/>
    <x v="0"/>
    <m/>
    <m/>
    <m/>
    <x v="0"/>
    <m/>
    <n v="3"/>
    <x v="6"/>
    <s v="10 ZRKX"/>
    <n v="1"/>
    <m/>
    <x v="227"/>
    <x v="5"/>
    <x v="5"/>
    <n v="12"/>
  </r>
  <r>
    <s v="app"/>
    <n v="2020"/>
    <s v="february"/>
    <x v="24"/>
    <n v="13"/>
    <x v="1"/>
    <x v="7"/>
    <m/>
    <s v="Ethereum"/>
    <m/>
    <x v="0"/>
    <m/>
    <m/>
    <m/>
    <x v="0"/>
    <m/>
    <n v="1"/>
    <x v="6"/>
    <s v="0 eth"/>
    <n v="0"/>
    <s v="addressbook, allocations, dotvoting, projects, rewards"/>
    <x v="149"/>
    <x v="4"/>
    <x v="4"/>
    <m/>
  </r>
  <r>
    <s v="0xbbF55B64bB795924997A9f363643a2dE0DBe57bF"/>
    <n v="2020"/>
    <s v="february"/>
    <x v="24"/>
    <n v="13"/>
    <x v="1"/>
    <x v="7"/>
    <m/>
    <s v="Ethereum"/>
    <m/>
    <x v="0"/>
    <m/>
    <m/>
    <m/>
    <x v="0"/>
    <m/>
    <s v="n/a"/>
    <x v="3"/>
    <s v="0 eth"/>
    <n v="5"/>
    <m/>
    <x v="228"/>
    <x v="2"/>
    <x v="2"/>
    <n v="10"/>
  </r>
  <r>
    <s v="0x05e9385Be982DD2f8bE8a53eEc8798394E29E92a"/>
    <n v="2020"/>
    <s v="february"/>
    <x v="24"/>
    <n v="13"/>
    <x v="1"/>
    <x v="7"/>
    <m/>
    <s v="Ethereum"/>
    <m/>
    <x v="0"/>
    <m/>
    <m/>
    <m/>
    <x v="0"/>
    <m/>
    <s v="n/a"/>
    <x v="3"/>
    <s v="0 eth"/>
    <n v="5"/>
    <m/>
    <x v="228"/>
    <x v="2"/>
    <x v="2"/>
    <n v="10"/>
  </r>
  <r>
    <s v="0x9de8f9C3F30c30C53D27Ba6a6062f6Da80497B4B"/>
    <n v="2020"/>
    <s v="february"/>
    <x v="24"/>
    <n v="13"/>
    <x v="1"/>
    <x v="7"/>
    <m/>
    <s v="Ethereum"/>
    <s v="Unknown - tokenholders eliminated"/>
    <x v="3"/>
    <s v="Unknown"/>
    <s v="Unknown"/>
    <s v="Relative Majority"/>
    <x v="1"/>
    <m/>
    <s v="n/a"/>
    <x v="3"/>
    <s v="0 eth"/>
    <n v="15"/>
    <m/>
    <x v="229"/>
    <x v="1"/>
    <x v="1"/>
    <n v="10"/>
  </r>
  <r>
    <s v="tbf"/>
    <n v="2020"/>
    <s v="february"/>
    <x v="24"/>
    <n v="13"/>
    <x v="1"/>
    <x v="7"/>
    <m/>
    <s v="Ethereum"/>
    <s v="Semi Dictator - Weighted - Share Like - Permanent - 1 token absolut majority (78%)"/>
    <x v="1"/>
    <s v="Share"/>
    <s v="Indirect - Token Value"/>
    <s v="Yes - 15% (in practice there is 1 tokenholder with 78%)"/>
    <x v="3"/>
    <s v="0 to 25%"/>
    <n v="5"/>
    <x v="6"/>
    <s v="0.009420702304981063 eth, 385^6 BITT &amp; 385^6 BITT"/>
    <n v="19"/>
    <s v="addressbook, allocations, dotvoting, projects, rewards"/>
    <x v="230"/>
    <x v="1"/>
    <x v="1"/>
    <n v="10"/>
  </r>
  <r>
    <s v="rhodeislandpizzacompany"/>
    <n v="2020"/>
    <s v="february"/>
    <x v="24"/>
    <n v="13"/>
    <x v="1"/>
    <x v="7"/>
    <m/>
    <s v="Ethereum"/>
    <m/>
    <x v="0"/>
    <m/>
    <m/>
    <m/>
    <x v="0"/>
    <m/>
    <n v="1"/>
    <x v="6"/>
    <s v="0 eth"/>
    <n v="0"/>
    <m/>
    <x v="149"/>
    <x v="4"/>
    <x v="4"/>
    <m/>
  </r>
  <r>
    <s v="planx1"/>
    <n v="2020"/>
    <s v="february"/>
    <x v="24"/>
    <n v="13"/>
    <x v="1"/>
    <x v="7"/>
    <m/>
    <s v="Ethereum"/>
    <m/>
    <x v="0"/>
    <m/>
    <m/>
    <m/>
    <x v="0"/>
    <m/>
    <n v="1"/>
    <x v="6"/>
    <s v="0 eth"/>
    <n v="0"/>
    <m/>
    <x v="149"/>
    <x v="4"/>
    <x v="4"/>
    <m/>
  </r>
  <r>
    <s v="xnvno"/>
    <n v="2020"/>
    <s v="february"/>
    <x v="24"/>
    <n v="13"/>
    <x v="1"/>
    <x v="7"/>
    <m/>
    <s v="Ethereum"/>
    <m/>
    <x v="0"/>
    <m/>
    <m/>
    <m/>
    <x v="0"/>
    <m/>
    <n v="1"/>
    <x v="6"/>
    <s v="0,025 eth"/>
    <n v="5"/>
    <m/>
    <x v="224"/>
    <x v="2"/>
    <x v="2"/>
    <n v="12"/>
  </r>
  <r>
    <s v="reflyx"/>
    <n v="2020"/>
    <s v="february"/>
    <x v="24"/>
    <n v="13"/>
    <x v="1"/>
    <x v="7"/>
    <m/>
    <s v="Ethereum"/>
    <m/>
    <x v="0"/>
    <m/>
    <m/>
    <m/>
    <x v="0"/>
    <m/>
    <n v="1"/>
    <x v="6"/>
    <s v="0,25 eth"/>
    <n v="0"/>
    <m/>
    <x v="149"/>
    <x v="4"/>
    <x v="4"/>
    <m/>
  </r>
  <r>
    <s v="buildao"/>
    <n v="2020"/>
    <s v="february"/>
    <x v="24"/>
    <n v="13"/>
    <x v="1"/>
    <x v="7"/>
    <m/>
    <s v="Ethereum"/>
    <m/>
    <x v="0"/>
    <m/>
    <m/>
    <m/>
    <x v="0"/>
    <m/>
    <n v="3"/>
    <x v="6"/>
    <s v="0,09 eth"/>
    <n v="7"/>
    <m/>
    <x v="149"/>
    <x v="2"/>
    <x v="4"/>
    <m/>
  </r>
  <r>
    <s v="algomate"/>
    <n v="2020"/>
    <s v="february"/>
    <x v="24"/>
    <n v="13"/>
    <x v="1"/>
    <x v="7"/>
    <m/>
    <s v="Ethereum"/>
    <m/>
    <x v="0"/>
    <m/>
    <m/>
    <m/>
    <x v="0"/>
    <m/>
    <n v="1"/>
    <x v="6"/>
    <s v="0 eth"/>
    <n v="0"/>
    <m/>
    <x v="149"/>
    <x v="4"/>
    <x v="4"/>
    <m/>
  </r>
  <r>
    <s v="kidec"/>
    <n v="2020"/>
    <s v="february"/>
    <x v="24"/>
    <n v="13"/>
    <x v="1"/>
    <x v="7"/>
    <m/>
    <s v="Ethereum"/>
    <m/>
    <x v="0"/>
    <m/>
    <m/>
    <m/>
    <x v="0"/>
    <m/>
    <n v="1"/>
    <x v="6"/>
    <s v="0 eth"/>
    <n v="0"/>
    <m/>
    <x v="149"/>
    <x v="4"/>
    <x v="4"/>
    <m/>
  </r>
  <r>
    <s v="ruefund"/>
    <n v="2020"/>
    <s v="february"/>
    <x v="24"/>
    <n v="13"/>
    <x v="1"/>
    <x v="7"/>
    <m/>
    <s v="Ethereum"/>
    <m/>
    <x v="0"/>
    <m/>
    <m/>
    <m/>
    <x v="0"/>
    <m/>
    <n v="1"/>
    <x v="6"/>
    <s v="0 eth"/>
    <n v="0"/>
    <m/>
    <x v="149"/>
    <x v="4"/>
    <x v="4"/>
    <m/>
  </r>
  <r>
    <s v="ethicalbrand"/>
    <n v="2020"/>
    <s v="february"/>
    <x v="24"/>
    <n v="13"/>
    <x v="1"/>
    <x v="7"/>
    <m/>
    <s v="Ethereum"/>
    <m/>
    <x v="0"/>
    <m/>
    <m/>
    <m/>
    <x v="0"/>
    <m/>
    <n v="1"/>
    <x v="6"/>
    <s v="0 eth"/>
    <n v="0"/>
    <m/>
    <x v="149"/>
    <x v="4"/>
    <x v="4"/>
    <m/>
  </r>
  <r>
    <s v="radspec"/>
    <n v="2020"/>
    <s v="february"/>
    <x v="24"/>
    <n v="13"/>
    <x v="1"/>
    <x v="7"/>
    <m/>
    <s v="Ethereum"/>
    <m/>
    <x v="0"/>
    <m/>
    <m/>
    <m/>
    <x v="0"/>
    <m/>
    <n v="7"/>
    <x v="5"/>
    <s v="0,1 eth"/>
    <n v="8"/>
    <s v="redemptions (0.1 eth), time lock, token request (6)"/>
    <x v="231"/>
    <x v="2"/>
    <x v="2"/>
    <n v="11"/>
  </r>
  <r>
    <s v="demeter"/>
    <n v="2020"/>
    <s v="february"/>
    <x v="24"/>
    <n v="13"/>
    <x v="1"/>
    <x v="7"/>
    <m/>
    <s v="Ethereum"/>
    <m/>
    <x v="0"/>
    <m/>
    <m/>
    <m/>
    <x v="0"/>
    <m/>
    <n v="1"/>
    <x v="6"/>
    <s v="0 eth"/>
    <n v="0"/>
    <m/>
    <x v="149"/>
    <x v="4"/>
    <x v="4"/>
    <m/>
  </r>
  <r>
    <s v="coop"/>
    <n v="2020"/>
    <s v="february"/>
    <x v="24"/>
    <n v="13"/>
    <x v="1"/>
    <x v="7"/>
    <m/>
    <s v="Ethereum"/>
    <m/>
    <x v="0"/>
    <m/>
    <m/>
    <m/>
    <x v="0"/>
    <m/>
    <n v="2"/>
    <x v="6"/>
    <s v="0 eth"/>
    <n v="0"/>
    <m/>
    <x v="149"/>
    <x v="4"/>
    <x v="4"/>
    <m/>
  </r>
  <r>
    <s v="flora"/>
    <n v="2020"/>
    <s v="february"/>
    <x v="24"/>
    <n v="13"/>
    <x v="1"/>
    <x v="7"/>
    <m/>
    <s v="Ethereum"/>
    <m/>
    <x v="0"/>
    <m/>
    <m/>
    <m/>
    <x v="0"/>
    <m/>
    <n v="1"/>
    <x v="6"/>
    <s v="0,02 eth, 5 honey"/>
    <n v="0"/>
    <s v="redemptions (0,02 eth 5 honey), time lock (10 dai), token request"/>
    <x v="232"/>
    <x v="5"/>
    <x v="5"/>
    <n v="10"/>
  </r>
  <r>
    <s v="shapiro"/>
    <n v="2020"/>
    <s v="february"/>
    <x v="24"/>
    <n v="13"/>
    <x v="1"/>
    <x v="7"/>
    <m/>
    <s v="Ethereum"/>
    <m/>
    <x v="0"/>
    <m/>
    <m/>
    <m/>
    <x v="0"/>
    <m/>
    <n v="1"/>
    <x v="6"/>
    <s v="0 eth"/>
    <n v="1"/>
    <m/>
    <x v="149"/>
    <x v="5"/>
    <x v="4"/>
    <m/>
  </r>
  <r>
    <s v="multifarious"/>
    <n v="2020"/>
    <s v="february"/>
    <x v="24"/>
    <n v="13"/>
    <x v="1"/>
    <x v="7"/>
    <m/>
    <s v="Ethereum"/>
    <m/>
    <x v="0"/>
    <m/>
    <m/>
    <m/>
    <x v="0"/>
    <m/>
    <n v="1"/>
    <x v="6"/>
    <s v="0 eth"/>
    <n v="0"/>
    <m/>
    <x v="149"/>
    <x v="4"/>
    <x v="4"/>
    <m/>
  </r>
  <r>
    <s v="paris"/>
    <n v="2020"/>
    <s v="february"/>
    <x v="24"/>
    <n v="13"/>
    <x v="1"/>
    <x v="7"/>
    <m/>
    <s v="Ethereum"/>
    <m/>
    <x v="0"/>
    <m/>
    <m/>
    <m/>
    <x v="0"/>
    <m/>
    <n v="1"/>
    <x v="6"/>
    <s v="0 eth"/>
    <n v="0"/>
    <m/>
    <x v="149"/>
    <x v="4"/>
    <x v="4"/>
    <m/>
  </r>
  <r>
    <s v="nurv"/>
    <n v="2020"/>
    <s v="february"/>
    <x v="24"/>
    <n v="13"/>
    <x v="1"/>
    <x v="7"/>
    <m/>
    <s v="Ethereum"/>
    <m/>
    <x v="0"/>
    <m/>
    <m/>
    <m/>
    <x v="0"/>
    <m/>
    <n v="1"/>
    <x v="6"/>
    <s v="0,01 eth"/>
    <n v="3"/>
    <s v="addressbook, allocations, dotvoting, projects, rewards"/>
    <x v="149"/>
    <x v="2"/>
    <x v="4"/>
    <m/>
  </r>
  <r>
    <s v="vets"/>
    <n v="2020"/>
    <s v="february"/>
    <x v="24"/>
    <n v="13"/>
    <x v="1"/>
    <x v="7"/>
    <m/>
    <s v="Ethereum"/>
    <m/>
    <x v="0"/>
    <m/>
    <m/>
    <m/>
    <x v="0"/>
    <m/>
    <n v="1"/>
    <x v="6"/>
    <s v="0 eth"/>
    <n v="0"/>
    <s v="addressbook, allocations, dotvoting, projects, rewards"/>
    <x v="149"/>
    <x v="4"/>
    <x v="4"/>
    <m/>
  </r>
  <r>
    <s v="939f24465226c77e8b9416aee3b4ed4bcd68b45a02ae4c0dfafaf6a65b740511"/>
    <n v="2020"/>
    <s v="february"/>
    <x v="24"/>
    <n v="13"/>
    <x v="1"/>
    <x v="7"/>
    <m/>
    <s v="Ethereum"/>
    <m/>
    <x v="0"/>
    <m/>
    <m/>
    <m/>
    <x v="0"/>
    <m/>
    <n v="4"/>
    <x v="6"/>
    <s v="0.0401 eth, 75 dai"/>
    <n v="5"/>
    <s v="redemptions (25 dai), time lock, token request (2)"/>
    <x v="233"/>
    <x v="2"/>
    <x v="2"/>
    <n v="12"/>
  </r>
  <r>
    <s v="morocco"/>
    <n v="2020"/>
    <s v="february"/>
    <x v="24"/>
    <n v="13"/>
    <x v="1"/>
    <x v="7"/>
    <m/>
    <s v="Ethereum"/>
    <m/>
    <x v="0"/>
    <m/>
    <m/>
    <m/>
    <x v="0"/>
    <m/>
    <n v="1"/>
    <x v="6"/>
    <s v="0,01 eth"/>
    <n v="2"/>
    <m/>
    <x v="149"/>
    <x v="2"/>
    <x v="4"/>
    <m/>
  </r>
  <r>
    <s v="testt"/>
    <n v="2020"/>
    <s v="february"/>
    <x v="24"/>
    <n v="13"/>
    <x v="1"/>
    <x v="7"/>
    <m/>
    <s v="Ethereum"/>
    <m/>
    <x v="0"/>
    <m/>
    <m/>
    <m/>
    <x v="0"/>
    <m/>
    <n v="1"/>
    <x v="6"/>
    <s v="0,001 eth"/>
    <n v="6"/>
    <m/>
    <x v="149"/>
    <x v="2"/>
    <x v="4"/>
    <m/>
  </r>
  <r>
    <s v="uprtcl"/>
    <n v="2020"/>
    <s v="february"/>
    <x v="24"/>
    <n v="13"/>
    <x v="1"/>
    <x v="7"/>
    <m/>
    <s v="Ethereum"/>
    <m/>
    <x v="0"/>
    <m/>
    <m/>
    <m/>
    <x v="0"/>
    <m/>
    <n v="1"/>
    <x v="6"/>
    <s v="0 eth"/>
    <n v="0"/>
    <m/>
    <x v="149"/>
    <x v="4"/>
    <x v="4"/>
    <m/>
  </r>
  <r>
    <s v="btcu01"/>
    <n v="2020"/>
    <s v="february"/>
    <x v="24"/>
    <n v="13"/>
    <x v="1"/>
    <x v="7"/>
    <m/>
    <s v="Ethereum"/>
    <m/>
    <x v="0"/>
    <m/>
    <m/>
    <m/>
    <x v="0"/>
    <m/>
    <n v="1"/>
    <x v="6"/>
    <s v="0 eth"/>
    <n v="0"/>
    <m/>
    <x v="149"/>
    <x v="4"/>
    <x v="4"/>
    <m/>
  </r>
  <r>
    <s v="consensusdao"/>
    <n v="2020"/>
    <s v="february"/>
    <x v="24"/>
    <n v="13"/>
    <x v="1"/>
    <x v="7"/>
    <s v="multilayer"/>
    <s v="Ethereum"/>
    <s v="Semi Dictator - Weighted - Share Like - Permanent - 1 token absolut majority (78%) &amp; Weighted - Share Like - Permanent"/>
    <x v="1"/>
    <s v="Share"/>
    <s v="Indirect - Token Value"/>
    <s v="Yes - 20% &amp; 5%"/>
    <x v="3"/>
    <s v="0 to 25%"/>
    <s v="168 &amp; 32"/>
    <x v="2"/>
    <s v="0,083 eth"/>
    <s v="9 &amp; 3"/>
    <s v="addressbook, allocations, dotvoting, projects, rewards"/>
    <x v="234"/>
    <x v="1"/>
    <x v="1"/>
    <n v="4"/>
  </r>
  <r>
    <s v="gweicz"/>
    <n v="2020"/>
    <s v="february"/>
    <x v="24"/>
    <n v="13"/>
    <x v="1"/>
    <x v="7"/>
    <m/>
    <s v="Ethereum"/>
    <m/>
    <x v="0"/>
    <m/>
    <m/>
    <m/>
    <x v="0"/>
    <m/>
    <n v="4"/>
    <x v="6"/>
    <s v="0,01 eth, 40 dai"/>
    <n v="9"/>
    <m/>
    <x v="235"/>
    <x v="2"/>
    <x v="2"/>
    <n v="12"/>
  </r>
  <r>
    <s v="bsic"/>
    <n v="2020"/>
    <s v="february"/>
    <x v="24"/>
    <n v="13"/>
    <x v="1"/>
    <x v="7"/>
    <m/>
    <s v="Ethereum"/>
    <m/>
    <x v="0"/>
    <m/>
    <m/>
    <m/>
    <x v="0"/>
    <m/>
    <n v="2"/>
    <x v="6"/>
    <s v="0.027519587336484555 eth"/>
    <n v="1"/>
    <m/>
    <x v="236"/>
    <x v="5"/>
    <x v="5"/>
    <n v="11"/>
  </r>
  <r>
    <s v="cg2"/>
    <n v="2020"/>
    <s v="february"/>
    <x v="24"/>
    <n v="13"/>
    <x v="1"/>
    <x v="7"/>
    <m/>
    <s v="Ethereum"/>
    <m/>
    <x v="0"/>
    <m/>
    <m/>
    <m/>
    <x v="0"/>
    <m/>
    <n v="1"/>
    <x v="6"/>
    <s v="0 eth"/>
    <n v="1"/>
    <m/>
    <x v="149"/>
    <x v="5"/>
    <x v="4"/>
    <m/>
  </r>
  <r>
    <s v="wefuture"/>
    <n v="2020"/>
    <s v="february"/>
    <x v="24"/>
    <n v="13"/>
    <x v="1"/>
    <x v="7"/>
    <m/>
    <s v="Ethereum"/>
    <m/>
    <x v="0"/>
    <m/>
    <m/>
    <m/>
    <x v="0"/>
    <m/>
    <n v="1"/>
    <x v="6"/>
    <s v="0 eth"/>
    <n v="1"/>
    <s v="addressbook, allocations, dotvoting, projects, rewards"/>
    <x v="149"/>
    <x v="5"/>
    <x v="4"/>
    <m/>
  </r>
  <r>
    <s v="corl"/>
    <n v="2020"/>
    <s v="february"/>
    <x v="24"/>
    <n v="13"/>
    <x v="1"/>
    <x v="7"/>
    <m/>
    <s v="Ethereum"/>
    <m/>
    <x v="0"/>
    <m/>
    <m/>
    <m/>
    <x v="0"/>
    <m/>
    <n v="2"/>
    <x v="6"/>
    <s v="0 eth"/>
    <n v="2"/>
    <m/>
    <x v="149"/>
    <x v="2"/>
    <x v="4"/>
    <m/>
  </r>
  <r>
    <s v="mologon"/>
    <n v="2020"/>
    <s v="february"/>
    <x v="24"/>
    <n v="13"/>
    <x v="1"/>
    <x v="7"/>
    <m/>
    <s v="Ethereum"/>
    <m/>
    <x v="0"/>
    <m/>
    <m/>
    <m/>
    <x v="0"/>
    <m/>
    <n v="1"/>
    <x v="6"/>
    <s v="0 eth"/>
    <n v="0"/>
    <m/>
    <x v="149"/>
    <x v="4"/>
    <x v="4"/>
    <m/>
  </r>
  <r>
    <s v="coinhouse"/>
    <n v="2020"/>
    <s v="february"/>
    <x v="24"/>
    <n v="13"/>
    <x v="1"/>
    <x v="7"/>
    <m/>
    <s v="Ethereum"/>
    <m/>
    <x v="0"/>
    <m/>
    <m/>
    <m/>
    <x v="0"/>
    <m/>
    <n v="5"/>
    <x v="6"/>
    <s v="1 dai"/>
    <n v="5"/>
    <s v="addressbook, allocations, dotvoting, projects, rewards"/>
    <x v="237"/>
    <x v="2"/>
    <x v="2"/>
    <n v="10"/>
  </r>
  <r>
    <s v="flowone"/>
    <n v="2020"/>
    <s v="february"/>
    <x v="24"/>
    <n v="13"/>
    <x v="1"/>
    <x v="7"/>
    <m/>
    <s v="Ethereum"/>
    <m/>
    <x v="0"/>
    <m/>
    <m/>
    <m/>
    <x v="0"/>
    <m/>
    <n v="2"/>
    <x v="6"/>
    <s v="0,15 eth"/>
    <n v="5"/>
    <s v="addressbook, allocations, dotvoting, projects, rewards"/>
    <x v="238"/>
    <x v="2"/>
    <x v="2"/>
    <n v="11"/>
  </r>
  <r>
    <s v="zf"/>
    <n v="2020"/>
    <s v="february"/>
    <x v="24"/>
    <n v="13"/>
    <x v="1"/>
    <x v="7"/>
    <m/>
    <s v="Ethereum"/>
    <m/>
    <x v="0"/>
    <m/>
    <m/>
    <m/>
    <x v="0"/>
    <m/>
    <n v="3"/>
    <x v="6"/>
    <s v="0 eth"/>
    <n v="2"/>
    <m/>
    <x v="149"/>
    <x v="2"/>
    <x v="4"/>
    <m/>
  </r>
  <r>
    <s v="leverfund"/>
    <n v="2020"/>
    <s v="february"/>
    <x v="24"/>
    <n v="13"/>
    <x v="1"/>
    <x v="7"/>
    <m/>
    <s v="Ethereum"/>
    <m/>
    <x v="0"/>
    <m/>
    <m/>
    <m/>
    <x v="0"/>
    <m/>
    <n v="1"/>
    <x v="6"/>
    <s v="0,02 eth, 1 mana"/>
    <n v="0"/>
    <m/>
    <x v="149"/>
    <x v="4"/>
    <x v="4"/>
    <m/>
  </r>
  <r>
    <s v="kukan"/>
    <n v="2020"/>
    <s v="february"/>
    <x v="24"/>
    <n v="13"/>
    <x v="1"/>
    <x v="7"/>
    <m/>
    <s v="Ethereum"/>
    <m/>
    <x v="0"/>
    <m/>
    <m/>
    <m/>
    <x v="0"/>
    <m/>
    <n v="2"/>
    <x v="6"/>
    <s v="0 eth"/>
    <n v="0"/>
    <m/>
    <x v="149"/>
    <x v="4"/>
    <x v="4"/>
    <m/>
  </r>
  <r>
    <s v="jeff"/>
    <n v="2020"/>
    <s v="february"/>
    <x v="24"/>
    <n v="13"/>
    <x v="1"/>
    <x v="7"/>
    <m/>
    <s v="Ethereum"/>
    <m/>
    <x v="0"/>
    <m/>
    <m/>
    <m/>
    <x v="0"/>
    <m/>
    <n v="3"/>
    <x v="6"/>
    <s v="0 eth"/>
    <n v="0"/>
    <m/>
    <x v="239"/>
    <x v="2"/>
    <x v="2"/>
    <n v="7"/>
  </r>
  <r>
    <s v="localhero"/>
    <n v="2020"/>
    <s v="february"/>
    <x v="24"/>
    <n v="13"/>
    <x v="1"/>
    <x v="7"/>
    <m/>
    <s v="Ethereum"/>
    <m/>
    <x v="0"/>
    <m/>
    <m/>
    <m/>
    <x v="0"/>
    <m/>
    <n v="1"/>
    <x v="6"/>
    <s v="0 eth"/>
    <n v="0"/>
    <s v="addressbook, allocations, dotvoting, projects, rewards"/>
    <x v="149"/>
    <x v="4"/>
    <x v="4"/>
    <m/>
  </r>
  <r>
    <s v="nftpromotion"/>
    <n v="2020"/>
    <s v="february"/>
    <x v="24"/>
    <n v="13"/>
    <x v="1"/>
    <x v="7"/>
    <s v="multilayer"/>
    <s v="Ethereum"/>
    <m/>
    <x v="0"/>
    <m/>
    <m/>
    <m/>
    <x v="0"/>
    <m/>
    <s v="3&amp;0"/>
    <x v="6"/>
    <s v="0,002 eth"/>
    <s v="5&amp;0"/>
    <s v="fundraising inc."/>
    <x v="149"/>
    <x v="2"/>
    <x v="4"/>
    <m/>
  </r>
  <r>
    <s v="eleccionestransparentes"/>
    <n v="2020"/>
    <s v="february"/>
    <x v="24"/>
    <n v="13"/>
    <x v="1"/>
    <x v="7"/>
    <m/>
    <s v="Ethereum"/>
    <m/>
    <x v="0"/>
    <m/>
    <m/>
    <m/>
    <x v="0"/>
    <m/>
    <n v="4"/>
    <x v="6"/>
    <s v="0.320988045932974003 eth"/>
    <n v="3"/>
    <m/>
    <x v="240"/>
    <x v="2"/>
    <x v="2"/>
    <n v="9"/>
  </r>
  <r>
    <s v="sunrisewilderness"/>
    <n v="2020"/>
    <s v="february"/>
    <x v="24"/>
    <n v="13"/>
    <x v="1"/>
    <x v="7"/>
    <m/>
    <s v="Ethereum"/>
    <m/>
    <x v="0"/>
    <m/>
    <m/>
    <m/>
    <x v="0"/>
    <m/>
    <n v="1"/>
    <x v="6"/>
    <s v="0 eth"/>
    <n v="0"/>
    <m/>
    <x v="149"/>
    <x v="4"/>
    <x v="4"/>
    <m/>
  </r>
  <r>
    <s v="millstone"/>
    <n v="2020"/>
    <s v="february"/>
    <x v="24"/>
    <n v="13"/>
    <x v="1"/>
    <x v="7"/>
    <m/>
    <s v="Ethereum"/>
    <m/>
    <x v="0"/>
    <m/>
    <m/>
    <m/>
    <x v="0"/>
    <m/>
    <n v="4"/>
    <x v="6"/>
    <s v="0 eth"/>
    <n v="4"/>
    <m/>
    <x v="149"/>
    <x v="2"/>
    <x v="4"/>
    <m/>
  </r>
  <r>
    <s v="plaigrounds"/>
    <n v="2020"/>
    <s v="february"/>
    <x v="24"/>
    <n v="13"/>
    <x v="1"/>
    <x v="7"/>
    <m/>
    <s v="Ethereum"/>
    <m/>
    <x v="0"/>
    <m/>
    <m/>
    <m/>
    <x v="0"/>
    <m/>
    <n v="1"/>
    <x v="6"/>
    <s v="0 eth"/>
    <n v="0"/>
    <m/>
    <x v="149"/>
    <x v="4"/>
    <x v="4"/>
    <m/>
  </r>
  <r>
    <s v="eaglesplace"/>
    <n v="2020"/>
    <s v="february"/>
    <x v="24"/>
    <n v="13"/>
    <x v="1"/>
    <x v="7"/>
    <m/>
    <s v="Ethereum"/>
    <m/>
    <x v="0"/>
    <m/>
    <m/>
    <m/>
    <x v="0"/>
    <m/>
    <n v="1"/>
    <x v="6"/>
    <s v="0 eth"/>
    <n v="2"/>
    <s v="redemptions, time lock, token request (3)"/>
    <x v="149"/>
    <x v="2"/>
    <x v="4"/>
    <m/>
  </r>
  <r>
    <s v="sarv"/>
    <n v="2020"/>
    <s v="february"/>
    <x v="24"/>
    <n v="13"/>
    <x v="1"/>
    <x v="7"/>
    <m/>
    <s v="Ethereum"/>
    <m/>
    <x v="0"/>
    <m/>
    <m/>
    <m/>
    <x v="0"/>
    <m/>
    <n v="1"/>
    <x v="6"/>
    <s v="0 eth"/>
    <n v="0"/>
    <s v="addressbook, allocations, dotvoting, projects, rewards"/>
    <x v="149"/>
    <x v="4"/>
    <x v="4"/>
    <m/>
  </r>
  <r>
    <s v="vecinos"/>
    <n v="2020"/>
    <s v="february"/>
    <x v="24"/>
    <n v="13"/>
    <x v="1"/>
    <x v="7"/>
    <m/>
    <s v="Ethereum"/>
    <m/>
    <x v="0"/>
    <m/>
    <m/>
    <m/>
    <x v="0"/>
    <m/>
    <n v="1"/>
    <x v="6"/>
    <s v="0 eth"/>
    <n v="0"/>
    <m/>
    <x v="149"/>
    <x v="4"/>
    <x v="4"/>
    <m/>
  </r>
  <r>
    <s v="hackdao"/>
    <n v="2020"/>
    <s v="february"/>
    <x v="24"/>
    <n v="13"/>
    <x v="1"/>
    <x v="7"/>
    <s v="multilayr"/>
    <s v="Ethereum"/>
    <s v="Semi Dictator - Weighted - Share Like - Permanent - 1 token absolut majority (55%) &amp; Weighted - Share Like - Permanent"/>
    <x v="1"/>
    <s v="Share"/>
    <s v="Indirect - Token Value"/>
    <s v="Yes - 3% &amp; 25%"/>
    <x v="3"/>
    <s v="0 to 25%"/>
    <s v="37&amp;12"/>
    <x v="4"/>
    <s v="0 eth"/>
    <s v="18 &amp; 12"/>
    <s v="addressbook, allocations, dotvoting, projects, rewards"/>
    <x v="241"/>
    <x v="1"/>
    <x v="1"/>
    <n v="12"/>
  </r>
  <r>
    <s v="gaertnercapital"/>
    <n v="2020"/>
    <s v="february"/>
    <x v="24"/>
    <n v="13"/>
    <x v="1"/>
    <x v="7"/>
    <m/>
    <s v="Ethereum"/>
    <m/>
    <x v="0"/>
    <m/>
    <m/>
    <m/>
    <x v="0"/>
    <m/>
    <n v="2"/>
    <x v="6"/>
    <s v="0,1 eth"/>
    <n v="1"/>
    <m/>
    <x v="149"/>
    <x v="5"/>
    <x v="4"/>
    <m/>
  </r>
  <r>
    <s v="deadlawyerssociety"/>
    <n v="2020"/>
    <s v="february"/>
    <x v="24"/>
    <n v="13"/>
    <x v="1"/>
    <x v="7"/>
    <m/>
    <s v="Ethereum"/>
    <m/>
    <x v="0"/>
    <m/>
    <m/>
    <m/>
    <x v="0"/>
    <m/>
    <n v="1"/>
    <x v="6"/>
    <s v="0 eth"/>
    <n v="0"/>
    <s v="addressbook, allocations, dotvoting, projects, rewards"/>
    <x v="149"/>
    <x v="4"/>
    <x v="4"/>
    <m/>
  </r>
  <r>
    <s v="sovereign"/>
    <n v="2020"/>
    <s v="february"/>
    <x v="24"/>
    <n v="13"/>
    <x v="1"/>
    <x v="7"/>
    <s v="multilayer"/>
    <s v="Ethereum"/>
    <m/>
    <x v="0"/>
    <m/>
    <m/>
    <m/>
    <x v="0"/>
    <m/>
    <s v="3&amp;0"/>
    <x v="6"/>
    <s v="0 eth"/>
    <s v="3&amp;0"/>
    <s v="fundraising inc."/>
    <x v="242"/>
    <x v="2"/>
    <x v="5"/>
    <n v="13"/>
  </r>
  <r>
    <s v="matrixvotesim"/>
    <n v="2020"/>
    <s v="february"/>
    <x v="24"/>
    <n v="13"/>
    <x v="1"/>
    <x v="7"/>
    <m/>
    <s v="Ethereum"/>
    <m/>
    <x v="0"/>
    <m/>
    <m/>
    <m/>
    <x v="0"/>
    <m/>
    <n v="2"/>
    <x v="6"/>
    <s v="0 eth"/>
    <n v="0"/>
    <m/>
    <x v="243"/>
    <x v="2"/>
    <x v="2"/>
    <n v="12"/>
  </r>
  <r>
    <s v="0x5e185610E5360c32eA3406981D06b24efC61612F"/>
    <n v="2020"/>
    <s v="february"/>
    <x v="24"/>
    <n v="13"/>
    <x v="1"/>
    <x v="7"/>
    <m/>
    <s v="Ethereum"/>
    <m/>
    <x v="0"/>
    <m/>
    <m/>
    <m/>
    <x v="0"/>
    <m/>
    <n v="3"/>
    <x v="6"/>
    <s v="na"/>
    <s v="na"/>
    <m/>
    <x v="149"/>
    <x v="4"/>
    <x v="4"/>
    <m/>
  </r>
  <r>
    <s v="dee"/>
    <n v="2020"/>
    <s v="february"/>
    <x v="24"/>
    <n v="13"/>
    <x v="1"/>
    <x v="7"/>
    <m/>
    <s v="Ethereum"/>
    <m/>
    <x v="0"/>
    <m/>
    <m/>
    <m/>
    <x v="0"/>
    <m/>
    <n v="2"/>
    <x v="6"/>
    <s v="0.0002881 ETH, 0,09 dai"/>
    <n v="5"/>
    <s v="addressbook, allocations, dotvoting, projects, rewards"/>
    <x v="244"/>
    <x v="2"/>
    <x v="5"/>
    <n v="12"/>
  </r>
  <r>
    <s v="slideup"/>
    <n v="2020"/>
    <s v="february"/>
    <x v="24"/>
    <n v="13"/>
    <x v="1"/>
    <x v="7"/>
    <m/>
    <s v="Ethereum"/>
    <m/>
    <x v="0"/>
    <m/>
    <m/>
    <m/>
    <x v="0"/>
    <m/>
    <n v="1"/>
    <x v="6"/>
    <s v="0 eth"/>
    <n v="0"/>
    <m/>
    <x v="149"/>
    <x v="4"/>
    <x v="4"/>
    <m/>
  </r>
  <r>
    <s v="courtdelegate"/>
    <n v="2020"/>
    <s v="february"/>
    <x v="24"/>
    <n v="13"/>
    <x v="1"/>
    <x v="7"/>
    <m/>
    <s v="Ethereum"/>
    <s v="Semi Dictator - Weighted - Reputation - 1 token absolut majority (82%)"/>
    <x v="1"/>
    <s v="Reputation"/>
    <s v="No"/>
    <s v="Yes - 15%"/>
    <x v="3"/>
    <s v="0 to 25%"/>
    <n v="3"/>
    <x v="6"/>
    <s v="0,05 eth"/>
    <n v="22"/>
    <m/>
    <x v="245"/>
    <x v="1"/>
    <x v="4"/>
    <n v="9"/>
  </r>
  <r>
    <s v="kramsg1investments"/>
    <n v="2020"/>
    <s v="february"/>
    <x v="24"/>
    <n v="13"/>
    <x v="1"/>
    <x v="7"/>
    <m/>
    <s v="Ethereum"/>
    <m/>
    <x v="0"/>
    <m/>
    <m/>
    <m/>
    <x v="0"/>
    <m/>
    <n v="1"/>
    <x v="6"/>
    <s v="0 eth"/>
    <n v="0"/>
    <m/>
    <x v="245"/>
    <x v="4"/>
    <x v="4"/>
    <m/>
  </r>
  <r>
    <s v="record"/>
    <n v="2020"/>
    <s v="february"/>
    <x v="24"/>
    <n v="13"/>
    <x v="1"/>
    <x v="7"/>
    <m/>
    <s v="Ethereum"/>
    <m/>
    <x v="0"/>
    <m/>
    <m/>
    <m/>
    <x v="0"/>
    <m/>
    <n v="2"/>
    <x v="6"/>
    <s v="0 eth"/>
    <n v="0"/>
    <m/>
    <x v="245"/>
    <x v="4"/>
    <x v="4"/>
    <m/>
  </r>
  <r>
    <s v="agooman"/>
    <n v="2020"/>
    <s v="february"/>
    <x v="24"/>
    <n v="13"/>
    <x v="1"/>
    <x v="7"/>
    <m/>
    <s v="Ethereum"/>
    <m/>
    <x v="0"/>
    <m/>
    <m/>
    <m/>
    <x v="0"/>
    <m/>
    <n v="1"/>
    <x v="6"/>
    <s v="0 eth"/>
    <n v="0"/>
    <m/>
    <x v="245"/>
    <x v="4"/>
    <x v="4"/>
    <m/>
  </r>
  <r>
    <s v="wagner"/>
    <n v="2020"/>
    <s v="march"/>
    <x v="25"/>
    <n v="12"/>
    <x v="1"/>
    <x v="7"/>
    <m/>
    <s v="Ethereum"/>
    <m/>
    <x v="0"/>
    <m/>
    <m/>
    <m/>
    <x v="0"/>
    <m/>
    <n v="4"/>
    <x v="6"/>
    <s v="0,011 eth, 2 usdc, 0,18 usdt"/>
    <n v="3"/>
    <m/>
    <x v="246"/>
    <x v="2"/>
    <x v="5"/>
    <n v="8"/>
  </r>
  <r>
    <s v="jameskim"/>
    <n v="2020"/>
    <s v="march"/>
    <x v="25"/>
    <n v="12"/>
    <x v="1"/>
    <x v="7"/>
    <m/>
    <s v="Ethereum"/>
    <m/>
    <x v="0"/>
    <m/>
    <m/>
    <m/>
    <x v="0"/>
    <m/>
    <n v="1"/>
    <x v="6"/>
    <s v="0 eth"/>
    <n v="1"/>
    <s v="addressbook, allocations, dotvoting, projects, rewards"/>
    <x v="245"/>
    <x v="5"/>
    <x v="4"/>
    <m/>
  </r>
  <r>
    <s v="jameskim2"/>
    <n v="2020"/>
    <s v="march"/>
    <x v="25"/>
    <n v="12"/>
    <x v="1"/>
    <x v="7"/>
    <m/>
    <s v="Ethereum"/>
    <m/>
    <x v="0"/>
    <m/>
    <m/>
    <m/>
    <x v="0"/>
    <m/>
    <n v="1"/>
    <x v="6"/>
    <s v="0 eth"/>
    <n v="0"/>
    <s v="agent, redemptions, time lock, token request"/>
    <x v="245"/>
    <x v="4"/>
    <x v="4"/>
    <m/>
  </r>
  <r>
    <s v="0xfFBC4704f0AD912977136592D262D6A6c8b3C498"/>
    <n v="2020"/>
    <s v="march"/>
    <x v="25"/>
    <n v="12"/>
    <x v="1"/>
    <x v="7"/>
    <m/>
    <s v="Ethereum"/>
    <m/>
    <x v="0"/>
    <m/>
    <m/>
    <m/>
    <x v="0"/>
    <m/>
    <n v="7"/>
    <x v="5"/>
    <s v="n/a"/>
    <s v="n/a"/>
    <m/>
    <x v="245"/>
    <x v="4"/>
    <x v="4"/>
    <m/>
  </r>
  <r>
    <s v="piedao"/>
    <n v="2020"/>
    <s v="march"/>
    <x v="25"/>
    <n v="12"/>
    <x v="1"/>
    <x v="7"/>
    <s v="https://piedao.org/"/>
    <s v="Ethereum"/>
    <s v="Semi Dictator - Weighted - Reputation - 1 token absolut majority (50%)"/>
    <x v="1"/>
    <s v="Reputation"/>
    <s v="No"/>
    <s v="Yes - 5%"/>
    <x v="3"/>
    <s v="0 to 25%"/>
    <n v="183"/>
    <x v="1"/>
    <s v="4947,330925210836294281 eth, 500,010630098925207683 BAL, 100 BPT, 9,950725933918198291 DAI, 1 DEFI+S, 63540193,104495103493688482 DOUGH, 1000000 NPXS, 3805,516124556096914306 UNI-V2"/>
    <n v="328"/>
    <m/>
    <x v="247"/>
    <x v="1"/>
    <x v="1"/>
    <s v="&lt;1"/>
  </r>
  <r>
    <s v="dandy"/>
    <n v="2020"/>
    <s v="march"/>
    <x v="25"/>
    <n v="12"/>
    <x v="1"/>
    <x v="7"/>
    <s v="Part of the 1Hive community, Dandy is supporting the ongoing maintainence and improvement of the Dandelion template for Aragon."/>
    <s v="Ethereum"/>
    <m/>
    <x v="0"/>
    <m/>
    <m/>
    <m/>
    <x v="0"/>
    <m/>
    <n v="6"/>
    <x v="5"/>
    <n v="0"/>
    <n v="1"/>
    <s v="agent, redemptions, time lock, token request"/>
    <x v="248"/>
    <x v="5"/>
    <x v="5"/>
    <n v="7"/>
  </r>
  <r>
    <s v="Dusk DAO"/>
    <n v="2020"/>
    <s v="june"/>
    <x v="26"/>
    <n v="9"/>
    <x v="4"/>
    <x v="1"/>
    <s v="Decentralizing governance of Dusk Network"/>
    <s v="Dusk"/>
    <m/>
    <x v="0"/>
    <m/>
    <m/>
    <m/>
    <x v="0"/>
    <m/>
    <s v="?"/>
    <x v="0"/>
    <s v="?"/>
    <s v="?"/>
    <m/>
    <x v="9"/>
    <x v="0"/>
    <x v="4"/>
    <m/>
  </r>
  <r>
    <s v="0xFB75846E3cC2b93162eD1c1e3C48883E8b106AF9"/>
    <n v="2020"/>
    <s v="march"/>
    <x v="25"/>
    <n v="12"/>
    <x v="1"/>
    <x v="7"/>
    <m/>
    <s v="Ethereum"/>
    <m/>
    <x v="0"/>
    <m/>
    <m/>
    <m/>
    <x v="0"/>
    <m/>
    <s v="n/a"/>
    <x v="3"/>
    <s v="n/a"/>
    <m/>
    <s v="address book, delay (6)"/>
    <x v="245"/>
    <x v="4"/>
    <x v="4"/>
    <m/>
  </r>
  <r>
    <s v="0xa57f5e7Cc6aE26d9EE67CB9982d071239571D45A"/>
    <n v="2020"/>
    <s v="march"/>
    <x v="25"/>
    <n v="12"/>
    <x v="1"/>
    <x v="7"/>
    <s v="looks empty"/>
    <s v="Ethereum"/>
    <m/>
    <x v="0"/>
    <m/>
    <m/>
    <m/>
    <x v="0"/>
    <m/>
    <s v="n/a"/>
    <x v="3"/>
    <s v="n/a"/>
    <s v="n/a"/>
    <m/>
    <x v="245"/>
    <x v="4"/>
    <x v="4"/>
    <m/>
  </r>
  <r>
    <s v="venten"/>
    <n v="2020"/>
    <s v="march"/>
    <x v="25"/>
    <n v="12"/>
    <x v="1"/>
    <x v="7"/>
    <m/>
    <s v="Ethereum"/>
    <m/>
    <x v="0"/>
    <m/>
    <m/>
    <m/>
    <x v="0"/>
    <m/>
    <n v="1"/>
    <x v="6"/>
    <s v="0 eth"/>
    <n v="4"/>
    <s v="addressbook, allocations, dotvoting, projects, rewards"/>
    <x v="245"/>
    <x v="2"/>
    <x v="4"/>
    <m/>
  </r>
  <r>
    <s v="mydandelion"/>
    <n v="2020"/>
    <s v="march"/>
    <x v="25"/>
    <n v="12"/>
    <x v="1"/>
    <x v="7"/>
    <m/>
    <s v="Ethereum"/>
    <m/>
    <x v="0"/>
    <m/>
    <m/>
    <m/>
    <x v="0"/>
    <m/>
    <n v="1"/>
    <x v="6"/>
    <s v="0 eth"/>
    <n v="0"/>
    <s v="redemptions, time lock, token request"/>
    <x v="245"/>
    <x v="4"/>
    <x v="4"/>
    <m/>
  </r>
  <r>
    <s v="daosquare"/>
    <n v="2020"/>
    <s v="march"/>
    <x v="25"/>
    <n v="12"/>
    <x v="1"/>
    <x v="7"/>
    <m/>
    <s v="Ethereum"/>
    <m/>
    <x v="0"/>
    <m/>
    <m/>
    <m/>
    <x v="0"/>
    <m/>
    <n v="1"/>
    <x v="6"/>
    <s v="0 eth"/>
    <n v="1"/>
    <m/>
    <x v="249"/>
    <x v="5"/>
    <x v="5"/>
    <n v="9"/>
  </r>
  <r>
    <s v="ventenco"/>
    <n v="2020"/>
    <s v="march"/>
    <x v="25"/>
    <n v="12"/>
    <x v="1"/>
    <x v="7"/>
    <m/>
    <s v="Ethereum"/>
    <m/>
    <x v="0"/>
    <m/>
    <m/>
    <m/>
    <x v="0"/>
    <m/>
    <n v="2"/>
    <x v="6"/>
    <s v="0 eth"/>
    <n v="2"/>
    <m/>
    <x v="245"/>
    <x v="2"/>
    <x v="4"/>
    <m/>
  </r>
  <r>
    <s v="gieldaopole"/>
    <n v="2020"/>
    <s v="march"/>
    <x v="25"/>
    <n v="12"/>
    <x v="1"/>
    <x v="7"/>
    <m/>
    <s v="Ethereum"/>
    <m/>
    <x v="0"/>
    <m/>
    <m/>
    <m/>
    <x v="0"/>
    <m/>
    <n v="1"/>
    <x v="6"/>
    <s v="0 eth"/>
    <n v="0"/>
    <m/>
    <x v="245"/>
    <x v="4"/>
    <x v="4"/>
    <m/>
  </r>
  <r>
    <s v="diamonddao"/>
    <n v="2020"/>
    <s v="march"/>
    <x v="25"/>
    <n v="12"/>
    <x v="1"/>
    <x v="7"/>
    <m/>
    <s v="Ethereum"/>
    <m/>
    <x v="0"/>
    <m/>
    <m/>
    <m/>
    <x v="0"/>
    <m/>
    <n v="3"/>
    <x v="6"/>
    <s v="0 eth"/>
    <n v="0"/>
    <s v="agent, redemptions, time lock, token request"/>
    <x v="245"/>
    <x v="4"/>
    <x v="4"/>
    <m/>
  </r>
  <r>
    <s v="chestdao"/>
    <n v="2020"/>
    <s v="march"/>
    <x v="25"/>
    <n v="12"/>
    <x v="1"/>
    <x v="7"/>
    <m/>
    <s v="Ethereum"/>
    <m/>
    <x v="0"/>
    <m/>
    <m/>
    <m/>
    <x v="0"/>
    <m/>
    <n v="2"/>
    <x v="6"/>
    <s v="0,04 eth"/>
    <n v="5"/>
    <s v="agent"/>
    <x v="245"/>
    <x v="2"/>
    <x v="4"/>
    <m/>
  </r>
  <r>
    <s v="dandelioncollective"/>
    <n v="2020"/>
    <s v="march"/>
    <x v="25"/>
    <n v="12"/>
    <x v="1"/>
    <x v="7"/>
    <m/>
    <s v="Ethereum"/>
    <m/>
    <x v="0"/>
    <m/>
    <m/>
    <m/>
    <x v="0"/>
    <m/>
    <n v="1"/>
    <x v="6"/>
    <s v="0 eth"/>
    <n v="0"/>
    <s v="redemptions, time lock, token request"/>
    <x v="245"/>
    <x v="4"/>
    <x v="4"/>
    <m/>
  </r>
  <r>
    <s v="lazarus"/>
    <n v="2020"/>
    <s v="march"/>
    <x v="25"/>
    <n v="12"/>
    <x v="1"/>
    <x v="7"/>
    <m/>
    <s v="Ethereum"/>
    <m/>
    <x v="0"/>
    <m/>
    <m/>
    <m/>
    <x v="0"/>
    <m/>
    <n v="1"/>
    <x v="6"/>
    <s v="0 eth"/>
    <n v="0"/>
    <s v="addressbook, allocations, dotvoting, projects, rewards"/>
    <x v="245"/>
    <x v="4"/>
    <x v="4"/>
    <m/>
  </r>
  <r>
    <s v="dtrustcapital"/>
    <n v="2020"/>
    <s v="march"/>
    <x v="25"/>
    <n v="12"/>
    <x v="1"/>
    <x v="7"/>
    <m/>
    <s v="Ethereum"/>
    <m/>
    <x v="0"/>
    <m/>
    <m/>
    <m/>
    <x v="0"/>
    <m/>
    <n v="1"/>
    <x v="6"/>
    <s v="0 eth"/>
    <n v="0"/>
    <s v="addressbook, allocations, dotvoting, projects, rewards"/>
    <x v="245"/>
    <x v="4"/>
    <x v="4"/>
    <m/>
  </r>
  <r>
    <s v="idealize"/>
    <n v="2020"/>
    <s v="march"/>
    <x v="25"/>
    <n v="12"/>
    <x v="1"/>
    <x v="7"/>
    <m/>
    <s v="Ethereum"/>
    <m/>
    <x v="0"/>
    <m/>
    <m/>
    <m/>
    <x v="0"/>
    <m/>
    <n v="1"/>
    <x v="6"/>
    <s v="0 eth"/>
    <n v="1"/>
    <s v="addressbook, allocations, dotvoting, projects, rewards"/>
    <x v="245"/>
    <x v="5"/>
    <x v="4"/>
    <m/>
  </r>
  <r>
    <s v="xnvnx"/>
    <n v="2020"/>
    <s v="march"/>
    <x v="25"/>
    <n v="12"/>
    <x v="1"/>
    <x v="7"/>
    <m/>
    <s v="Ethereum"/>
    <m/>
    <x v="0"/>
    <m/>
    <m/>
    <m/>
    <x v="0"/>
    <m/>
    <n v="0"/>
    <x v="6"/>
    <s v="0 eth"/>
    <n v="0"/>
    <s v="Eth was deposited, but does not show in overview, agent, redemptions, time lock, token request"/>
    <x v="245"/>
    <x v="4"/>
    <x v="4"/>
    <m/>
  </r>
  <r>
    <s v="olm"/>
    <n v="2020"/>
    <s v="march"/>
    <x v="25"/>
    <n v="12"/>
    <x v="1"/>
    <x v="7"/>
    <m/>
    <s v="Ethereum"/>
    <m/>
    <x v="0"/>
    <m/>
    <m/>
    <m/>
    <x v="0"/>
    <m/>
    <n v="1"/>
    <x v="6"/>
    <s v="0 eth"/>
    <n v="0"/>
    <s v="agent"/>
    <x v="245"/>
    <x v="4"/>
    <x v="4"/>
    <m/>
  </r>
  <r>
    <s v="convergencedao"/>
    <n v="2020"/>
    <s v="march"/>
    <x v="25"/>
    <n v="12"/>
    <x v="1"/>
    <x v="7"/>
    <m/>
    <s v="Ethereum"/>
    <m/>
    <x v="0"/>
    <m/>
    <m/>
    <m/>
    <x v="0"/>
    <m/>
    <n v="3"/>
    <x v="6"/>
    <s v="0 eth"/>
    <n v="4"/>
    <s v="redemptions, time lock, token request"/>
    <x v="245"/>
    <x v="2"/>
    <x v="4"/>
    <m/>
  </r>
  <r>
    <s v="synvaltex"/>
    <n v="2020"/>
    <s v="march"/>
    <x v="25"/>
    <n v="12"/>
    <x v="1"/>
    <x v="7"/>
    <m/>
    <s v="Ethereum"/>
    <m/>
    <x v="0"/>
    <m/>
    <m/>
    <m/>
    <x v="0"/>
    <m/>
    <n v="1"/>
    <x v="6"/>
    <s v="0 eth"/>
    <n v="0"/>
    <s v="agent, redemptions, time lock, token request"/>
    <x v="245"/>
    <x v="4"/>
    <x v="4"/>
    <m/>
  </r>
  <r>
    <s v="afiliados"/>
    <n v="2020"/>
    <s v="march"/>
    <x v="25"/>
    <n v="12"/>
    <x v="1"/>
    <x v="7"/>
    <m/>
    <s v="Ethereum"/>
    <m/>
    <x v="0"/>
    <m/>
    <m/>
    <m/>
    <x v="0"/>
    <m/>
    <n v="2"/>
    <x v="6"/>
    <s v="0 eth"/>
    <n v="0"/>
    <s v="addressbook, allocations, dotvoting, projects, rewards"/>
    <x v="245"/>
    <x v="4"/>
    <x v="4"/>
    <m/>
  </r>
  <r>
    <s v="dogeao"/>
    <n v="2020"/>
    <s v="march"/>
    <x v="25"/>
    <n v="12"/>
    <x v="1"/>
    <x v="7"/>
    <m/>
    <s v="Ethereum"/>
    <m/>
    <x v="0"/>
    <m/>
    <m/>
    <m/>
    <x v="0"/>
    <m/>
    <n v="17"/>
    <x v="7"/>
    <s v="0,274 eth"/>
    <n v="0"/>
    <s v="redemptions, time lock, token request - 1 tokenholder was burned by creation"/>
    <x v="245"/>
    <x v="4"/>
    <x v="4"/>
    <m/>
  </r>
  <r>
    <s v="dog"/>
    <n v="2020"/>
    <s v="march"/>
    <x v="25"/>
    <n v="12"/>
    <x v="1"/>
    <x v="7"/>
    <m/>
    <s v="Ethereum"/>
    <m/>
    <x v="0"/>
    <m/>
    <m/>
    <m/>
    <x v="0"/>
    <m/>
    <n v="7"/>
    <x v="5"/>
    <s v="0,1 eth"/>
    <n v="1"/>
    <m/>
    <x v="245"/>
    <x v="5"/>
    <x v="4"/>
    <m/>
  </r>
  <r>
    <s v="LiskDAO"/>
    <n v="2020"/>
    <s v="june"/>
    <x v="26"/>
    <n v="9"/>
    <x v="7"/>
    <x v="1"/>
    <m/>
    <s v="Lisk"/>
    <m/>
    <x v="0"/>
    <m/>
    <m/>
    <m/>
    <x v="0"/>
    <m/>
    <s v="?"/>
    <x v="0"/>
    <s v="?"/>
    <s v="?"/>
    <m/>
    <x v="9"/>
    <x v="0"/>
    <x v="4"/>
    <m/>
  </r>
  <r>
    <s v="tentaculus"/>
    <n v="2020"/>
    <s v="march"/>
    <x v="25"/>
    <n v="12"/>
    <x v="1"/>
    <x v="7"/>
    <m/>
    <s v="Ethereum"/>
    <m/>
    <x v="0"/>
    <m/>
    <m/>
    <m/>
    <x v="0"/>
    <m/>
    <n v="1"/>
    <x v="6"/>
    <s v="0 eth"/>
    <n v="0"/>
    <m/>
    <x v="245"/>
    <x v="4"/>
    <x v="4"/>
    <m/>
  </r>
  <r>
    <s v="pkcutest"/>
    <n v="2020"/>
    <s v="march"/>
    <x v="25"/>
    <n v="12"/>
    <x v="1"/>
    <x v="7"/>
    <m/>
    <s v="Ethereum"/>
    <m/>
    <x v="0"/>
    <m/>
    <m/>
    <m/>
    <x v="0"/>
    <m/>
    <n v="2"/>
    <x v="6"/>
    <s v="0 eth"/>
    <n v="5"/>
    <m/>
    <x v="245"/>
    <x v="2"/>
    <x v="4"/>
    <m/>
  </r>
  <r>
    <s v="infoapptestbed"/>
    <n v="2020"/>
    <s v="march"/>
    <x v="25"/>
    <n v="12"/>
    <x v="1"/>
    <x v="7"/>
    <m/>
    <s v="Ethereum"/>
    <m/>
    <x v="0"/>
    <m/>
    <m/>
    <m/>
    <x v="0"/>
    <m/>
    <n v="2"/>
    <x v="6"/>
    <s v="0 eth"/>
    <n v="0"/>
    <s v="redemptions, time lock, token request"/>
    <x v="245"/>
    <x v="4"/>
    <x v="4"/>
    <m/>
  </r>
  <r>
    <s v="bizinc"/>
    <n v="2020"/>
    <s v="march"/>
    <x v="25"/>
    <n v="12"/>
    <x v="1"/>
    <x v="7"/>
    <m/>
    <s v="Ethereum"/>
    <s v="Semi Dictator - Weighted - Share Like - Permanent - 1 token absolut majority (60%)"/>
    <x v="1"/>
    <s v="Share"/>
    <s v="Indirect - Token Value"/>
    <s v="Yes - 15%"/>
    <x v="3"/>
    <s v="0 to 25%"/>
    <n v="120"/>
    <x v="1"/>
    <s v="0.01500554 eth"/>
    <n v="16"/>
    <m/>
    <x v="245"/>
    <x v="1"/>
    <x v="4"/>
    <n v="11"/>
  </r>
  <r>
    <s v="diamond"/>
    <n v="2020"/>
    <s v="march"/>
    <x v="25"/>
    <n v="12"/>
    <x v="1"/>
    <x v="7"/>
    <m/>
    <s v="Ethereum"/>
    <m/>
    <x v="0"/>
    <m/>
    <m/>
    <m/>
    <x v="0"/>
    <m/>
    <n v="1"/>
    <x v="6"/>
    <s v="0,002 eth"/>
    <n v="0"/>
    <m/>
    <x v="245"/>
    <x v="4"/>
    <x v="4"/>
    <m/>
  </r>
  <r>
    <s v="emerald"/>
    <n v="2020"/>
    <s v="march"/>
    <x v="25"/>
    <n v="12"/>
    <x v="1"/>
    <x v="7"/>
    <m/>
    <s v="Ethereum"/>
    <m/>
    <x v="0"/>
    <m/>
    <m/>
    <m/>
    <x v="0"/>
    <m/>
    <n v="3"/>
    <x v="6"/>
    <s v="0 eth"/>
    <n v="1"/>
    <s v="agent"/>
    <x v="245"/>
    <x v="5"/>
    <x v="4"/>
    <m/>
  </r>
  <r>
    <s v="web3jp"/>
    <n v="2020"/>
    <s v="march"/>
    <x v="25"/>
    <n v="12"/>
    <x v="1"/>
    <x v="7"/>
    <m/>
    <s v="Ethereum"/>
    <m/>
    <x v="0"/>
    <m/>
    <m/>
    <m/>
    <x v="0"/>
    <m/>
    <n v="1"/>
    <x v="6"/>
    <s v="0 eth"/>
    <n v="0"/>
    <m/>
    <x v="245"/>
    <x v="4"/>
    <x v="4"/>
    <m/>
  </r>
  <r>
    <s v="ecenterprisesllc"/>
    <n v="2020"/>
    <s v="march"/>
    <x v="25"/>
    <n v="12"/>
    <x v="1"/>
    <x v="7"/>
    <m/>
    <s v="Ethereum"/>
    <m/>
    <x v="0"/>
    <m/>
    <m/>
    <m/>
    <x v="0"/>
    <m/>
    <n v="1"/>
    <x v="6"/>
    <s v="0 eth"/>
    <n v="0"/>
    <m/>
    <x v="245"/>
    <x v="4"/>
    <x v="4"/>
    <m/>
  </r>
  <r>
    <s v="habitat"/>
    <n v="2020"/>
    <s v="march"/>
    <x v="25"/>
    <n v="12"/>
    <x v="1"/>
    <x v="7"/>
    <m/>
    <s v="Ethereum"/>
    <m/>
    <x v="0"/>
    <m/>
    <m/>
    <m/>
    <x v="0"/>
    <m/>
    <n v="1"/>
    <x v="6"/>
    <s v="0 eth"/>
    <n v="0"/>
    <m/>
    <x v="245"/>
    <x v="4"/>
    <x v="4"/>
    <m/>
  </r>
  <r>
    <s v="artdao"/>
    <n v="2020"/>
    <s v="march"/>
    <x v="25"/>
    <n v="12"/>
    <x v="1"/>
    <x v="7"/>
    <m/>
    <s v="Ethereum"/>
    <m/>
    <x v="0"/>
    <m/>
    <m/>
    <m/>
    <x v="0"/>
    <m/>
    <n v="9"/>
    <x v="5"/>
    <s v="0 eth"/>
    <n v="3"/>
    <s v="agent"/>
    <x v="245"/>
    <x v="2"/>
    <x v="4"/>
    <m/>
  </r>
  <r>
    <s v="minusquare"/>
    <n v="2020"/>
    <s v="march"/>
    <x v="25"/>
    <n v="12"/>
    <x v="1"/>
    <x v="7"/>
    <m/>
    <s v="Ethereum"/>
    <m/>
    <x v="0"/>
    <m/>
    <m/>
    <m/>
    <x v="0"/>
    <m/>
    <n v="1"/>
    <x v="6"/>
    <s v="0 eth"/>
    <n v="0"/>
    <m/>
    <x v="245"/>
    <x v="4"/>
    <x v="4"/>
    <m/>
  </r>
  <r>
    <s v="ciao"/>
    <n v="2020"/>
    <s v="march"/>
    <x v="25"/>
    <n v="12"/>
    <x v="1"/>
    <x v="7"/>
    <m/>
    <s v="Ethereum"/>
    <m/>
    <x v="0"/>
    <m/>
    <m/>
    <m/>
    <x v="0"/>
    <m/>
    <n v="1"/>
    <x v="6"/>
    <s v="0 eth"/>
    <n v="0"/>
    <s v="agent"/>
    <x v="245"/>
    <x v="4"/>
    <x v="4"/>
    <m/>
  </r>
  <r>
    <s v="clan"/>
    <n v="2020"/>
    <s v="march"/>
    <x v="25"/>
    <n v="12"/>
    <x v="1"/>
    <x v="7"/>
    <m/>
    <s v="Ethereum"/>
    <m/>
    <x v="0"/>
    <m/>
    <m/>
    <m/>
    <x v="0"/>
    <m/>
    <n v="1"/>
    <x v="6"/>
    <s v="0 eth"/>
    <n v="0"/>
    <m/>
    <x v="245"/>
    <x v="4"/>
    <x v="4"/>
    <m/>
  </r>
  <r>
    <s v="f25f0531"/>
    <n v="2020"/>
    <s v="march"/>
    <x v="25"/>
    <n v="12"/>
    <x v="1"/>
    <x v="7"/>
    <m/>
    <s v="Ethereum"/>
    <s v="Membership - 1 account - 1 vote"/>
    <x v="2"/>
    <s v="Direct Democracy"/>
    <s v="No"/>
    <s v="Yes - 39%"/>
    <x v="1"/>
    <s v="25+ to 50%"/>
    <n v="5"/>
    <x v="6"/>
    <s v="0,011x ADAI, 0,045x AUNIDAI, 0,00x AUNI eth, 0,045x AUNIUSDC, 0,01x AUNIUSDT"/>
    <n v="166"/>
    <s v="agent"/>
    <x v="250"/>
    <x v="1"/>
    <x v="1"/>
    <n v="5"/>
  </r>
  <r>
    <s v="johannes"/>
    <n v="2020"/>
    <s v="march"/>
    <x v="25"/>
    <n v="12"/>
    <x v="1"/>
    <x v="7"/>
    <m/>
    <s v="Ethereum"/>
    <m/>
    <x v="0"/>
    <m/>
    <m/>
    <m/>
    <x v="0"/>
    <m/>
    <n v="1"/>
    <x v="6"/>
    <s v="0 eth"/>
    <n v="0"/>
    <m/>
    <x v="245"/>
    <x v="4"/>
    <x v="4"/>
    <m/>
  </r>
  <r>
    <s v="northernislands"/>
    <n v="2020"/>
    <s v="march"/>
    <x v="25"/>
    <n v="12"/>
    <x v="1"/>
    <x v="7"/>
    <m/>
    <s v="Ethereum"/>
    <m/>
    <x v="0"/>
    <m/>
    <m/>
    <m/>
    <x v="0"/>
    <m/>
    <n v="1"/>
    <x v="6"/>
    <s v="0 eth"/>
    <n v="1"/>
    <m/>
    <x v="245"/>
    <x v="5"/>
    <x v="4"/>
    <m/>
  </r>
  <r>
    <s v="argand"/>
    <n v="2020"/>
    <s v="march"/>
    <x v="25"/>
    <n v="12"/>
    <x v="1"/>
    <x v="7"/>
    <m/>
    <s v="Ethereum"/>
    <m/>
    <x v="0"/>
    <m/>
    <m/>
    <m/>
    <x v="0"/>
    <m/>
    <n v="1"/>
    <x v="6"/>
    <s v="0 eth"/>
    <n v="4"/>
    <s v="addressbook, allocations, dotvoting, projects, rewards"/>
    <x v="245"/>
    <x v="2"/>
    <x v="4"/>
    <m/>
  </r>
  <r>
    <s v="wewilder"/>
    <n v="2020"/>
    <s v="march"/>
    <x v="25"/>
    <n v="12"/>
    <x v="1"/>
    <x v="7"/>
    <m/>
    <s v="Ethereum"/>
    <m/>
    <x v="0"/>
    <m/>
    <m/>
    <m/>
    <x v="0"/>
    <m/>
    <n v="1"/>
    <x v="6"/>
    <s v="0 eth"/>
    <n v="0"/>
    <m/>
    <x v="245"/>
    <x v="4"/>
    <x v="4"/>
    <m/>
  </r>
  <r>
    <s v="aracartel"/>
    <n v="2020"/>
    <s v="march"/>
    <x v="25"/>
    <n v="12"/>
    <x v="1"/>
    <x v="7"/>
    <m/>
    <s v="Ethereum"/>
    <m/>
    <x v="0"/>
    <m/>
    <m/>
    <m/>
    <x v="0"/>
    <m/>
    <n v="5"/>
    <x v="6"/>
    <n v="7"/>
    <n v="9"/>
    <s v="agent, redemptions, time lock, token request"/>
    <x v="251"/>
    <x v="2"/>
    <x v="2"/>
    <n v="6"/>
  </r>
  <r>
    <s v="0x93409d1bcf309bbA9F5bd6A366187f532580ef46"/>
    <n v="2020"/>
    <s v="march"/>
    <x v="25"/>
    <n v="12"/>
    <x v="1"/>
    <x v="7"/>
    <s v="multilayer"/>
    <s v="Ethereum"/>
    <m/>
    <x v="0"/>
    <m/>
    <m/>
    <m/>
    <x v="0"/>
    <m/>
    <s v="2 &amp; 0"/>
    <x v="6"/>
    <s v="0 eth"/>
    <s v="0 &amp; 0"/>
    <m/>
    <x v="245"/>
    <x v="4"/>
    <x v="4"/>
    <m/>
  </r>
  <r>
    <s v="cov19"/>
    <n v="2020"/>
    <s v="march"/>
    <x v="25"/>
    <n v="12"/>
    <x v="1"/>
    <x v="7"/>
    <m/>
    <s v="Ethereum"/>
    <m/>
    <x v="0"/>
    <m/>
    <m/>
    <m/>
    <x v="0"/>
    <m/>
    <n v="1"/>
    <x v="6"/>
    <s v="0 eth"/>
    <n v="2"/>
    <s v="agent"/>
    <x v="245"/>
    <x v="2"/>
    <x v="4"/>
    <m/>
  </r>
  <r>
    <s v="collab19"/>
    <n v="2020"/>
    <s v="march"/>
    <x v="25"/>
    <n v="12"/>
    <x v="1"/>
    <x v="7"/>
    <m/>
    <s v="Ethereum"/>
    <s v="Semi Dictator - Weighted - Share Like - Permanent - 1 token absolut majority (54%)"/>
    <x v="1"/>
    <s v="Share"/>
    <s v="Indirect - Token Value"/>
    <s v="Yes - 14%"/>
    <x v="3"/>
    <s v="0 to 25%"/>
    <n v="30"/>
    <x v="4"/>
    <s v="0.000005111195051971 eth, 8,472792100279894016 dai, 3418,2540646944 pan"/>
    <n v="41"/>
    <s v="2 tokenholders with 0 tokens, agent"/>
    <x v="252"/>
    <x v="1"/>
    <x v="5"/>
    <n v="8"/>
  </r>
  <r>
    <s v="testkorea123"/>
    <n v="2020"/>
    <s v="march"/>
    <x v="25"/>
    <n v="12"/>
    <x v="1"/>
    <x v="7"/>
    <m/>
    <s v="Ethereum"/>
    <m/>
    <x v="0"/>
    <m/>
    <m/>
    <m/>
    <x v="0"/>
    <m/>
    <n v="2"/>
    <x v="6"/>
    <s v="0 eth"/>
    <n v="1"/>
    <m/>
    <x v="245"/>
    <x v="5"/>
    <x v="4"/>
    <m/>
  </r>
  <r>
    <s v="cilicialiving"/>
    <n v="2020"/>
    <s v="march"/>
    <x v="25"/>
    <n v="12"/>
    <x v="1"/>
    <x v="7"/>
    <m/>
    <s v="Ethereum"/>
    <m/>
    <x v="0"/>
    <m/>
    <m/>
    <m/>
    <x v="0"/>
    <m/>
    <n v="1"/>
    <x v="6"/>
    <s v="0 eth"/>
    <n v="3"/>
    <m/>
    <x v="245"/>
    <x v="2"/>
    <x v="4"/>
    <m/>
  </r>
  <r>
    <s v="0xc6c1b4a9A6cF81C97aa2c4B30C39244eF0fFa7d0"/>
    <n v="2020"/>
    <s v="march"/>
    <x v="25"/>
    <n v="12"/>
    <x v="1"/>
    <x v="7"/>
    <m/>
    <s v="Ethereum"/>
    <m/>
    <x v="0"/>
    <m/>
    <m/>
    <m/>
    <x v="0"/>
    <m/>
    <n v="1"/>
    <x v="6"/>
    <s v="n/a"/>
    <s v="n/a"/>
    <m/>
    <x v="245"/>
    <x v="4"/>
    <x v="4"/>
    <m/>
  </r>
  <r>
    <s v="0x992494Da36835c3ba43f9D3c0F07D7FF40ABB4Cf"/>
    <n v="2020"/>
    <s v="march"/>
    <x v="25"/>
    <n v="12"/>
    <x v="1"/>
    <x v="7"/>
    <m/>
    <s v="Ethereum"/>
    <m/>
    <x v="0"/>
    <m/>
    <m/>
    <m/>
    <x v="0"/>
    <m/>
    <n v="1"/>
    <x v="6"/>
    <s v="n/a"/>
    <s v="n/a"/>
    <m/>
    <x v="245"/>
    <x v="4"/>
    <x v="4"/>
    <m/>
  </r>
  <r>
    <s v="cloaked"/>
    <n v="2020"/>
    <s v="march"/>
    <x v="25"/>
    <n v="12"/>
    <x v="1"/>
    <x v="7"/>
    <m/>
    <s v="Ethereum"/>
    <m/>
    <x v="0"/>
    <m/>
    <m/>
    <m/>
    <x v="0"/>
    <m/>
    <n v="1"/>
    <x v="6"/>
    <s v="0 eth"/>
    <n v="1"/>
    <m/>
    <x v="245"/>
    <x v="5"/>
    <x v="4"/>
    <m/>
  </r>
  <r>
    <s v="trustedcircle"/>
    <n v="2020"/>
    <s v="march"/>
    <x v="25"/>
    <n v="12"/>
    <x v="1"/>
    <x v="7"/>
    <m/>
    <s v="Ethereum"/>
    <m/>
    <x v="0"/>
    <m/>
    <m/>
    <m/>
    <x v="0"/>
    <m/>
    <n v="1"/>
    <x v="6"/>
    <s v="0 eth"/>
    <n v="0"/>
    <s v="addressbook, allocations, dotvoting, projects, rewards"/>
    <x v="245"/>
    <x v="4"/>
    <x v="4"/>
    <m/>
  </r>
  <r>
    <s v="odyssean"/>
    <n v="2020"/>
    <s v="march"/>
    <x v="25"/>
    <n v="12"/>
    <x v="1"/>
    <x v="7"/>
    <s v="multilayer"/>
    <s v="Ethereum"/>
    <m/>
    <x v="0"/>
    <m/>
    <m/>
    <m/>
    <x v="0"/>
    <m/>
    <s v="1 &amp; 1"/>
    <x v="6"/>
    <s v="0 eth"/>
    <s v="4 &amp; 0"/>
    <m/>
    <x v="245"/>
    <x v="2"/>
    <x v="4"/>
    <m/>
  </r>
  <r>
    <s v="brix"/>
    <n v="2020"/>
    <s v="march"/>
    <x v="25"/>
    <n v="12"/>
    <x v="1"/>
    <x v="7"/>
    <m/>
    <s v="Ethereum"/>
    <m/>
    <x v="0"/>
    <m/>
    <m/>
    <m/>
    <x v="0"/>
    <m/>
    <n v="3"/>
    <x v="6"/>
    <s v="0 eth"/>
    <n v="0"/>
    <s v="addressbook, allocations, dotvoting, projects, rewards"/>
    <x v="245"/>
    <x v="4"/>
    <x v="4"/>
    <m/>
  </r>
  <r>
    <s v="tinybiggs"/>
    <n v="2020"/>
    <s v="march"/>
    <x v="25"/>
    <n v="12"/>
    <x v="1"/>
    <x v="7"/>
    <m/>
    <s v="Ethereum"/>
    <m/>
    <x v="0"/>
    <m/>
    <m/>
    <m/>
    <x v="0"/>
    <m/>
    <n v="1"/>
    <x v="6"/>
    <s v="0 eth"/>
    <n v="2"/>
    <s v="addressbook, allocations, dotvoting, projects, rewards"/>
    <x v="245"/>
    <x v="2"/>
    <x v="4"/>
    <m/>
  </r>
  <r>
    <s v="alfred"/>
    <n v="2020"/>
    <s v="march"/>
    <x v="25"/>
    <n v="12"/>
    <x v="1"/>
    <x v="7"/>
    <m/>
    <s v="Ethereum"/>
    <m/>
    <x v="0"/>
    <m/>
    <m/>
    <m/>
    <x v="0"/>
    <m/>
    <n v="3"/>
    <x v="6"/>
    <s v="0,00063299151791366 eth"/>
    <n v="4"/>
    <s v="addressbook, allocations, dotvoting, projects, rewards"/>
    <x v="245"/>
    <x v="2"/>
    <x v="4"/>
    <m/>
  </r>
  <r>
    <s v="0x2b72eBf95c053ba5F1013aB0D0DB10f094F15632"/>
    <n v="2020"/>
    <s v="march"/>
    <x v="25"/>
    <n v="12"/>
    <x v="1"/>
    <x v="7"/>
    <m/>
    <s v="Ethereum"/>
    <m/>
    <x v="0"/>
    <m/>
    <m/>
    <m/>
    <x v="0"/>
    <m/>
    <n v="6"/>
    <x v="5"/>
    <s v="n/a"/>
    <s v="n/a"/>
    <m/>
    <x v="245"/>
    <x v="4"/>
    <x v="4"/>
    <m/>
  </r>
  <r>
    <s v="daocoronavirus"/>
    <n v="2020"/>
    <s v="march"/>
    <x v="25"/>
    <n v="12"/>
    <x v="1"/>
    <x v="7"/>
    <m/>
    <s v="Ethereum"/>
    <m/>
    <x v="0"/>
    <m/>
    <m/>
    <m/>
    <x v="0"/>
    <m/>
    <n v="7"/>
    <x v="5"/>
    <s v="0,01 eth, 10 dai"/>
    <n v="3"/>
    <s v="redemptions, time lock, token request"/>
    <x v="245"/>
    <x v="2"/>
    <x v="4"/>
    <m/>
  </r>
  <r>
    <s v="0xB67d5dc7dD4390fb2A1643e55b2ee590fF01C6d2"/>
    <n v="2020"/>
    <s v="march"/>
    <x v="25"/>
    <n v="12"/>
    <x v="1"/>
    <x v="7"/>
    <m/>
    <s v="Ethereum"/>
    <m/>
    <x v="0"/>
    <m/>
    <m/>
    <m/>
    <x v="0"/>
    <m/>
    <n v="6"/>
    <x v="5"/>
    <s v="n/a"/>
    <s v="n/a"/>
    <m/>
    <x v="245"/>
    <x v="4"/>
    <x v="4"/>
    <m/>
  </r>
  <r>
    <s v="magicinternetcoins"/>
    <n v="2020"/>
    <s v="march"/>
    <x v="25"/>
    <n v="12"/>
    <x v="1"/>
    <x v="7"/>
    <m/>
    <s v="Ethereum"/>
    <m/>
    <x v="0"/>
    <m/>
    <m/>
    <m/>
    <x v="0"/>
    <m/>
    <n v="3"/>
    <x v="6"/>
    <s v="0,1 eth"/>
    <n v="0"/>
    <s v="redemptions, time lock, token request"/>
    <x v="245"/>
    <x v="4"/>
    <x v="4"/>
    <m/>
  </r>
  <r>
    <s v="seojoon4ever"/>
    <n v="2020"/>
    <s v="march"/>
    <x v="25"/>
    <n v="12"/>
    <x v="1"/>
    <x v="7"/>
    <m/>
    <s v="Ethereum"/>
    <m/>
    <x v="0"/>
    <m/>
    <m/>
    <m/>
    <x v="0"/>
    <m/>
    <n v="1"/>
    <x v="6"/>
    <s v="0 eth"/>
    <n v="0"/>
    <m/>
    <x v="245"/>
    <x v="4"/>
    <x v="4"/>
    <m/>
  </r>
  <r>
    <s v="seojoon"/>
    <n v="2020"/>
    <s v="march"/>
    <x v="25"/>
    <n v="12"/>
    <x v="1"/>
    <x v="7"/>
    <m/>
    <s v="Ethereum"/>
    <m/>
    <x v="0"/>
    <m/>
    <m/>
    <m/>
    <x v="0"/>
    <m/>
    <n v="1"/>
    <x v="6"/>
    <s v="0 eth"/>
    <n v="2"/>
    <m/>
    <x v="245"/>
    <x v="2"/>
    <x v="4"/>
    <m/>
  </r>
  <r>
    <s v="fundtest"/>
    <n v="2020"/>
    <s v="march"/>
    <x v="25"/>
    <n v="12"/>
    <x v="1"/>
    <x v="7"/>
    <m/>
    <s v="Ethereum"/>
    <m/>
    <x v="0"/>
    <m/>
    <m/>
    <m/>
    <x v="0"/>
    <m/>
    <s v="1 &amp; 0"/>
    <x v="6"/>
    <s v="0 eth"/>
    <s v="0 &amp; 0"/>
    <m/>
    <x v="245"/>
    <x v="4"/>
    <x v="4"/>
    <m/>
  </r>
  <r>
    <s v="0x4064DDac348cfF756ED739083d8E5d0520568a4c"/>
    <n v="2020"/>
    <s v="march"/>
    <x v="25"/>
    <n v="12"/>
    <x v="1"/>
    <x v="7"/>
    <m/>
    <s v="Ethereum"/>
    <m/>
    <x v="0"/>
    <m/>
    <m/>
    <m/>
    <x v="0"/>
    <m/>
    <n v="3"/>
    <x v="6"/>
    <s v="n/a"/>
    <s v="n/a"/>
    <m/>
    <x v="245"/>
    <x v="4"/>
    <x v="4"/>
    <m/>
  </r>
  <r>
    <s v="0xd9048e55280D4034B6A77BAcba1Ad83f7681d839"/>
    <n v="2020"/>
    <s v="march"/>
    <x v="25"/>
    <n v="12"/>
    <x v="1"/>
    <x v="7"/>
    <m/>
    <s v="Ethereum"/>
    <m/>
    <x v="0"/>
    <m/>
    <m/>
    <m/>
    <x v="0"/>
    <m/>
    <n v="3"/>
    <x v="6"/>
    <s v="n/a"/>
    <s v="n/a"/>
    <m/>
    <x v="245"/>
    <x v="4"/>
    <x v="4"/>
    <m/>
  </r>
  <r>
    <s v="0x5F89B0fa249C8180962d01aaa30B6F5cB96ee979"/>
    <n v="2020"/>
    <s v="march"/>
    <x v="25"/>
    <n v="12"/>
    <x v="1"/>
    <x v="7"/>
    <m/>
    <s v="Ethereum"/>
    <s v="Membership &amp; Weighted - Share Like - Permanent"/>
    <x v="4"/>
    <s v="Mixed"/>
    <s v="No"/>
    <s v="Yes - 66% &amp;  20%"/>
    <x v="1"/>
    <s v="Various"/>
    <s v="3 &amp; 129"/>
    <x v="1"/>
    <n v="0"/>
    <s v="26 &amp; 10"/>
    <s v=" 31 tokenholders with 0 tokens, agent, fundraising"/>
    <x v="253"/>
    <x v="1"/>
    <x v="1"/>
    <s v="&lt;1"/>
  </r>
  <r>
    <s v="sdblockchainforum"/>
    <n v="2020"/>
    <s v="march"/>
    <x v="25"/>
    <n v="12"/>
    <x v="1"/>
    <x v="7"/>
    <m/>
    <s v="Ethereum"/>
    <m/>
    <x v="0"/>
    <m/>
    <m/>
    <m/>
    <x v="0"/>
    <m/>
    <n v="1"/>
    <x v="6"/>
    <s v="0 eth"/>
    <n v="1"/>
    <m/>
    <x v="245"/>
    <x v="5"/>
    <x v="4"/>
    <m/>
  </r>
  <r>
    <s v="etherchat"/>
    <n v="2020"/>
    <s v="march"/>
    <x v="25"/>
    <n v="12"/>
    <x v="1"/>
    <x v="7"/>
    <m/>
    <s v="Ethereum"/>
    <m/>
    <x v="0"/>
    <m/>
    <m/>
    <m/>
    <x v="0"/>
    <m/>
    <n v="2"/>
    <x v="6"/>
    <s v="0 eth"/>
    <n v="1"/>
    <s v="redemptions, time lock, token request"/>
    <x v="245"/>
    <x v="5"/>
    <x v="4"/>
    <m/>
  </r>
  <r>
    <s v="ethergov"/>
    <n v="2020"/>
    <s v="march"/>
    <x v="25"/>
    <n v="12"/>
    <x v="1"/>
    <x v="7"/>
    <m/>
    <s v="Ethereum"/>
    <m/>
    <x v="0"/>
    <m/>
    <m/>
    <m/>
    <x v="0"/>
    <m/>
    <n v="2"/>
    <x v="6"/>
    <s v="0,002053809789311153 MKR"/>
    <n v="2"/>
    <m/>
    <x v="245"/>
    <x v="2"/>
    <x v="4"/>
    <m/>
  </r>
  <r>
    <s v="livefromudaipalace"/>
    <n v="2020"/>
    <s v="march"/>
    <x v="25"/>
    <n v="12"/>
    <x v="1"/>
    <x v="7"/>
    <m/>
    <s v="Ethereum"/>
    <m/>
    <x v="0"/>
    <m/>
    <m/>
    <m/>
    <x v="0"/>
    <m/>
    <n v="2"/>
    <x v="6"/>
    <s v="0,0001 eth"/>
    <n v="0"/>
    <m/>
    <x v="245"/>
    <x v="4"/>
    <x v="4"/>
    <m/>
  </r>
  <r>
    <s v="lexdragon"/>
    <n v="2020"/>
    <s v="march"/>
    <x v="25"/>
    <n v="12"/>
    <x v="1"/>
    <x v="7"/>
    <m/>
    <s v="Ethereum"/>
    <m/>
    <x v="0"/>
    <m/>
    <m/>
    <m/>
    <x v="0"/>
    <m/>
    <n v="3"/>
    <x v="6"/>
    <s v="1000 lbt, 40 lxb, 500 lxd, 10000000 worldlaw_utility"/>
    <n v="9"/>
    <s v="addressbook, allocations, dotvoting, projects, rewards"/>
    <x v="254"/>
    <x v="2"/>
    <x v="2"/>
    <n v="9"/>
  </r>
  <r>
    <s v="faucet"/>
    <n v="2020"/>
    <s v="march"/>
    <x v="25"/>
    <n v="12"/>
    <x v="1"/>
    <x v="7"/>
    <m/>
    <s v="Ethereum"/>
    <s v="Membership - 1 account - 1 vote"/>
    <x v="2"/>
    <s v="Direct Democracy"/>
    <s v="No"/>
    <s v="Yes - 9%"/>
    <x v="1"/>
    <s v="0 to 25%"/>
    <n v="15"/>
    <x v="7"/>
    <s v="0,5 eth, 50 dai"/>
    <n v="26"/>
    <s v="agent"/>
    <x v="255"/>
    <x v="1"/>
    <x v="2"/>
    <n v="7"/>
  </r>
  <r>
    <s v="projectmarius"/>
    <n v="2020"/>
    <s v="march"/>
    <x v="25"/>
    <n v="12"/>
    <x v="1"/>
    <x v="7"/>
    <m/>
    <s v="Ethereum"/>
    <m/>
    <x v="0"/>
    <m/>
    <m/>
    <m/>
    <x v="0"/>
    <m/>
    <n v="1"/>
    <x v="6"/>
    <s v="0 eth"/>
    <n v="1"/>
    <m/>
    <x v="245"/>
    <x v="5"/>
    <x v="4"/>
    <m/>
  </r>
  <r>
    <s v="joestest"/>
    <n v="2020"/>
    <s v="march"/>
    <x v="25"/>
    <n v="12"/>
    <x v="1"/>
    <x v="7"/>
    <m/>
    <s v="Ethereum"/>
    <m/>
    <x v="0"/>
    <m/>
    <m/>
    <m/>
    <x v="0"/>
    <m/>
    <n v="1"/>
    <x v="6"/>
    <s v="0,01 eth"/>
    <n v="0"/>
    <m/>
    <x v="245"/>
    <x v="4"/>
    <x v="4"/>
    <m/>
  </r>
  <r>
    <s v="chicagodandeliontest"/>
    <n v="2020"/>
    <s v="march"/>
    <x v="25"/>
    <n v="12"/>
    <x v="1"/>
    <x v="7"/>
    <m/>
    <s v="Ethereum"/>
    <m/>
    <x v="0"/>
    <m/>
    <m/>
    <m/>
    <x v="0"/>
    <m/>
    <n v="2"/>
    <x v="6"/>
    <s v="50,01067894 CDAI"/>
    <n v="3"/>
    <s v="agent, redemptions, time lock, token request"/>
    <x v="245"/>
    <x v="2"/>
    <x v="4"/>
    <m/>
  </r>
  <r>
    <s v="chicagodandelion"/>
    <n v="2020"/>
    <s v="march"/>
    <x v="25"/>
    <n v="12"/>
    <x v="1"/>
    <x v="7"/>
    <m/>
    <s v="Ethereum"/>
    <m/>
    <x v="0"/>
    <m/>
    <m/>
    <m/>
    <x v="0"/>
    <m/>
    <n v="2"/>
    <x v="6"/>
    <s v="0 eth"/>
    <n v="3"/>
    <s v="agent, redemptions, time lock, token request"/>
    <x v="245"/>
    <x v="2"/>
    <x v="4"/>
    <m/>
  </r>
  <r>
    <s v="staylocal"/>
    <n v="2020"/>
    <s v="march"/>
    <x v="25"/>
    <n v="12"/>
    <x v="1"/>
    <x v="7"/>
    <m/>
    <s v="Ethereum"/>
    <m/>
    <x v="0"/>
    <m/>
    <m/>
    <m/>
    <x v="0"/>
    <m/>
    <n v="6"/>
    <x v="5"/>
    <s v="0 eth"/>
    <n v="3"/>
    <s v="agent"/>
    <x v="245"/>
    <x v="2"/>
    <x v="4"/>
    <m/>
  </r>
  <r>
    <s v="testdao1"/>
    <n v="2020"/>
    <s v="march"/>
    <x v="25"/>
    <n v="12"/>
    <x v="1"/>
    <x v="7"/>
    <m/>
    <s v="Ethereum"/>
    <m/>
    <x v="0"/>
    <m/>
    <m/>
    <m/>
    <x v="0"/>
    <m/>
    <n v="1"/>
    <x v="6"/>
    <s v="0 eth"/>
    <n v="0"/>
    <m/>
    <x v="245"/>
    <x v="4"/>
    <x v="4"/>
    <m/>
  </r>
  <r>
    <s v="fundforfuture"/>
    <n v="2020"/>
    <s v="march"/>
    <x v="25"/>
    <n v="12"/>
    <x v="1"/>
    <x v="7"/>
    <m/>
    <s v="Ethereum"/>
    <m/>
    <x v="0"/>
    <m/>
    <m/>
    <m/>
    <x v="0"/>
    <m/>
    <n v="1"/>
    <x v="6"/>
    <s v="0 eth"/>
    <n v="1"/>
    <s v="agent"/>
    <x v="245"/>
    <x v="5"/>
    <x v="4"/>
    <m/>
  </r>
  <r>
    <s v="swingby"/>
    <n v="2020"/>
    <s v="march"/>
    <x v="25"/>
    <n v="12"/>
    <x v="1"/>
    <x v="7"/>
    <m/>
    <s v="Ethereum"/>
    <m/>
    <x v="0"/>
    <m/>
    <m/>
    <m/>
    <x v="0"/>
    <m/>
    <n v="1"/>
    <x v="6"/>
    <s v="0 eth"/>
    <n v="0"/>
    <m/>
    <x v="245"/>
    <x v="4"/>
    <x v="4"/>
    <m/>
  </r>
  <r>
    <s v="local"/>
    <n v="2020"/>
    <s v="march"/>
    <x v="25"/>
    <n v="12"/>
    <x v="1"/>
    <x v="7"/>
    <s v="multilayer"/>
    <s v="Ethereum"/>
    <m/>
    <x v="0"/>
    <m/>
    <m/>
    <m/>
    <x v="0"/>
    <m/>
    <s v="7 &amp; 3"/>
    <x v="5"/>
    <s v="0,1 eth"/>
    <s v="1 &amp;  0"/>
    <s v="agent, fundraising"/>
    <x v="245"/>
    <x v="5"/>
    <x v="4"/>
    <m/>
  </r>
  <r>
    <s v="otterdao"/>
    <n v="2020"/>
    <s v="march"/>
    <x v="25"/>
    <n v="12"/>
    <x v="1"/>
    <x v="7"/>
    <m/>
    <s v="Ethereum"/>
    <m/>
    <x v="0"/>
    <m/>
    <m/>
    <m/>
    <x v="0"/>
    <m/>
    <n v="1"/>
    <x v="6"/>
    <s v="0 eth"/>
    <n v="1"/>
    <s v="redemptions, time lock, token request"/>
    <x v="245"/>
    <x v="5"/>
    <x v="4"/>
    <m/>
  </r>
  <r>
    <s v="0x287a445ffFCfd55a0e3d76632CF656cF1482eE43"/>
    <n v="2020"/>
    <s v="march"/>
    <x v="25"/>
    <n v="12"/>
    <x v="1"/>
    <x v="7"/>
    <m/>
    <s v="Ethereum"/>
    <m/>
    <x v="0"/>
    <m/>
    <m/>
    <m/>
    <x v="0"/>
    <m/>
    <n v="4"/>
    <x v="6"/>
    <s v="n/a"/>
    <s v="n/a"/>
    <m/>
    <x v="245"/>
    <x v="4"/>
    <x v="4"/>
    <m/>
  </r>
  <r>
    <s v="transactions"/>
    <n v="2020"/>
    <s v="march"/>
    <x v="25"/>
    <n v="12"/>
    <x v="1"/>
    <x v="7"/>
    <m/>
    <s v="Ethereum"/>
    <m/>
    <x v="0"/>
    <m/>
    <m/>
    <m/>
    <x v="0"/>
    <m/>
    <n v="5"/>
    <x v="6"/>
    <s v="100 DAI"/>
    <n v="1"/>
    <s v="agent, redemptions, time lock, token request"/>
    <x v="245"/>
    <x v="5"/>
    <x v="4"/>
    <m/>
  </r>
  <r>
    <s v="estonia"/>
    <n v="2020"/>
    <s v="march"/>
    <x v="25"/>
    <n v="12"/>
    <x v="1"/>
    <x v="7"/>
    <m/>
    <s v="Ethereum"/>
    <m/>
    <x v="0"/>
    <m/>
    <m/>
    <m/>
    <x v="0"/>
    <m/>
    <s v="2&amp;5"/>
    <x v="5"/>
    <s v="0.0011 eth, 392,25932235047373814 DAI, 0,95 USDC"/>
    <s v="7 &amp; 0"/>
    <s v="transactions"/>
    <x v="256"/>
    <x v="2"/>
    <x v="5"/>
    <n v="4"/>
  </r>
  <r>
    <s v="chicagomeetup"/>
    <n v="2020"/>
    <s v="march"/>
    <x v="25"/>
    <n v="12"/>
    <x v="1"/>
    <x v="7"/>
    <m/>
    <s v="Ethereum"/>
    <m/>
    <x v="0"/>
    <m/>
    <m/>
    <m/>
    <x v="0"/>
    <m/>
    <n v="1"/>
    <x v="6"/>
    <s v="0 eth"/>
    <n v="0"/>
    <s v="agent, redemptions, time lock, token request"/>
    <x v="245"/>
    <x v="4"/>
    <x v="4"/>
    <m/>
  </r>
  <r>
    <s v="individua1net"/>
    <n v="2020"/>
    <s v="march"/>
    <x v="25"/>
    <n v="12"/>
    <x v="1"/>
    <x v="7"/>
    <m/>
    <s v="Ethereum"/>
    <m/>
    <x v="0"/>
    <m/>
    <m/>
    <m/>
    <x v="0"/>
    <m/>
    <n v="1"/>
    <x v="6"/>
    <s v="0 eth"/>
    <n v="5"/>
    <m/>
    <x v="245"/>
    <x v="2"/>
    <x v="4"/>
    <m/>
  </r>
  <r>
    <s v="humanity"/>
    <n v="2020"/>
    <s v="march"/>
    <x v="25"/>
    <n v="12"/>
    <x v="1"/>
    <x v="7"/>
    <m/>
    <s v="Ethereum"/>
    <m/>
    <x v="0"/>
    <m/>
    <m/>
    <m/>
    <x v="0"/>
    <m/>
    <n v="3"/>
    <x v="6"/>
    <s v="0 eth"/>
    <n v="0"/>
    <m/>
    <x v="245"/>
    <x v="4"/>
    <x v="4"/>
    <m/>
  </r>
  <r>
    <s v="oracledao"/>
    <n v="2020"/>
    <s v="march"/>
    <x v="25"/>
    <n v="12"/>
    <x v="1"/>
    <x v="7"/>
    <m/>
    <s v="Ethereum"/>
    <m/>
    <x v="0"/>
    <m/>
    <m/>
    <m/>
    <x v="0"/>
    <m/>
    <n v="2"/>
    <x v="6"/>
    <s v="0 eth"/>
    <n v="1"/>
    <s v="agent, redemptions, time lock, token request"/>
    <x v="245"/>
    <x v="5"/>
    <x v="4"/>
    <m/>
  </r>
  <r>
    <s v="testrewardcourt"/>
    <n v="2020"/>
    <s v="march"/>
    <x v="25"/>
    <n v="12"/>
    <x v="1"/>
    <x v="7"/>
    <m/>
    <s v="Ethereum"/>
    <m/>
    <x v="0"/>
    <m/>
    <m/>
    <m/>
    <x v="0"/>
    <m/>
    <n v="1"/>
    <x v="6"/>
    <s v="0 eth"/>
    <n v="3"/>
    <s v="reward court"/>
    <x v="245"/>
    <x v="2"/>
    <x v="4"/>
    <m/>
  </r>
  <r>
    <s v="payroll"/>
    <n v="2020"/>
    <s v="march"/>
    <x v="25"/>
    <n v="12"/>
    <x v="1"/>
    <x v="7"/>
    <m/>
    <s v="Ethereum"/>
    <m/>
    <x v="0"/>
    <m/>
    <m/>
    <m/>
    <x v="0"/>
    <m/>
    <n v="8"/>
    <x v="5"/>
    <s v="1 nectar"/>
    <n v="8"/>
    <s v="agent, redemptions, time lock, token request"/>
    <x v="245"/>
    <x v="2"/>
    <x v="4"/>
    <m/>
  </r>
  <r>
    <s v="baker"/>
    <n v="2020"/>
    <s v="march"/>
    <x v="25"/>
    <n v="12"/>
    <x v="1"/>
    <x v="7"/>
    <m/>
    <s v="Ethereum"/>
    <m/>
    <x v="0"/>
    <m/>
    <m/>
    <m/>
    <x v="0"/>
    <m/>
    <n v="1"/>
    <x v="6"/>
    <s v="0,13 eth"/>
    <n v="1"/>
    <m/>
    <x v="245"/>
    <x v="5"/>
    <x v="4"/>
    <m/>
  </r>
  <r>
    <s v="montelunadaov2"/>
    <n v="2020"/>
    <s v="march"/>
    <x v="25"/>
    <n v="12"/>
    <x v="1"/>
    <x v="7"/>
    <m/>
    <s v="Ethereum"/>
    <s v="Weighted - Reputation"/>
    <x v="1"/>
    <s v="Reputation"/>
    <s v="No"/>
    <s v="Yes = 50%"/>
    <x v="1"/>
    <s v="25+ to 50%"/>
    <n v="3"/>
    <x v="6"/>
    <s v="5000000 H4KR"/>
    <n v="19"/>
    <s v="agent, redemptions, time lock, token request"/>
    <x v="257"/>
    <x v="1"/>
    <x v="2"/>
    <n v="7"/>
  </r>
  <r>
    <s v="aureus"/>
    <n v="2020"/>
    <s v="march"/>
    <x v="25"/>
    <n v="12"/>
    <x v="1"/>
    <x v="7"/>
    <m/>
    <s v="Ethereum"/>
    <m/>
    <x v="0"/>
    <m/>
    <m/>
    <m/>
    <x v="0"/>
    <m/>
    <n v="3"/>
    <x v="6"/>
    <s v="0 eth"/>
    <n v="2"/>
    <m/>
    <x v="245"/>
    <x v="2"/>
    <x v="4"/>
    <m/>
  </r>
  <r>
    <s v="testrewardcourt2"/>
    <n v="2020"/>
    <s v="march"/>
    <x v="25"/>
    <n v="12"/>
    <x v="1"/>
    <x v="7"/>
    <m/>
    <s v="Ethereum"/>
    <m/>
    <x v="0"/>
    <m/>
    <m/>
    <m/>
    <x v="0"/>
    <m/>
    <n v="1"/>
    <x v="6"/>
    <s v="0 eth"/>
    <n v="2"/>
    <s v="reward court"/>
    <x v="245"/>
    <x v="2"/>
    <x v="4"/>
    <m/>
  </r>
  <r>
    <s v="island"/>
    <n v="2020"/>
    <s v="march"/>
    <x v="25"/>
    <n v="12"/>
    <x v="1"/>
    <x v="7"/>
    <m/>
    <s v="Ethereum"/>
    <m/>
    <x v="0"/>
    <m/>
    <m/>
    <m/>
    <x v="0"/>
    <m/>
    <n v="1"/>
    <x v="6"/>
    <s v="0.123456789 DAI"/>
    <n v="2"/>
    <s v="agent, redemptions, time lock, token request"/>
    <x v="258"/>
    <x v="2"/>
    <x v="5"/>
    <n v="9"/>
  </r>
  <r>
    <s v="dam"/>
    <n v="2020"/>
    <s v="march"/>
    <x v="25"/>
    <n v="12"/>
    <x v="1"/>
    <x v="7"/>
    <m/>
    <s v="Ethereum"/>
    <m/>
    <x v="0"/>
    <m/>
    <m/>
    <m/>
    <x v="0"/>
    <m/>
    <n v="4"/>
    <x v="6"/>
    <s v="0 eth"/>
    <n v="0"/>
    <s v="addressbook, allocations, dotvoting, projects, rewards"/>
    <x v="245"/>
    <x v="4"/>
    <x v="4"/>
    <m/>
  </r>
  <r>
    <s v="trust"/>
    <n v="2020"/>
    <s v="march"/>
    <x v="25"/>
    <n v="12"/>
    <x v="1"/>
    <x v="7"/>
    <m/>
    <s v="Ethereum"/>
    <s v="Membership - 1 account - 1 vote"/>
    <x v="2"/>
    <s v="Direct Democracy"/>
    <s v="No"/>
    <s v="Yes - 49%"/>
    <x v="1"/>
    <s v="25+ to 50%"/>
    <n v="4"/>
    <x v="6"/>
    <s v="18,578590157123712559 eth, 6000000 ANJ, 292,532306370365855159 DAI"/>
    <n v="71"/>
    <s v="agent"/>
    <x v="259"/>
    <x v="1"/>
    <x v="1"/>
    <s v="&lt;1"/>
  </r>
  <r>
    <s v="venus"/>
    <n v="2020"/>
    <s v="march"/>
    <x v="25"/>
    <n v="12"/>
    <x v="1"/>
    <x v="7"/>
    <m/>
    <s v="Ethereum"/>
    <m/>
    <x v="0"/>
    <m/>
    <m/>
    <m/>
    <x v="0"/>
    <m/>
    <n v="1"/>
    <x v="6"/>
    <s v="0 eth"/>
    <n v="0"/>
    <m/>
    <x v="245"/>
    <x v="4"/>
    <x v="4"/>
    <m/>
  </r>
  <r>
    <s v="testrewardcourt6"/>
    <n v="2020"/>
    <s v="march"/>
    <x v="25"/>
    <n v="12"/>
    <x v="1"/>
    <x v="7"/>
    <m/>
    <s v="Ethereum"/>
    <m/>
    <x v="0"/>
    <m/>
    <m/>
    <m/>
    <x v="0"/>
    <m/>
    <n v="1"/>
    <x v="6"/>
    <s v="0 eth"/>
    <n v="5"/>
    <s v="reward court"/>
    <x v="245"/>
    <x v="2"/>
    <x v="4"/>
    <m/>
  </r>
  <r>
    <s v="toiletpapertoken"/>
    <n v="2020"/>
    <s v="april"/>
    <x v="27"/>
    <n v="11"/>
    <x v="1"/>
    <x v="7"/>
    <m/>
    <s v="Ethereum"/>
    <m/>
    <x v="0"/>
    <m/>
    <m/>
    <m/>
    <x v="0"/>
    <m/>
    <n v="3"/>
    <x v="6"/>
    <s v="0 eth"/>
    <n v="1"/>
    <m/>
    <x v="245"/>
    <x v="5"/>
    <x v="4"/>
    <m/>
  </r>
  <r>
    <s v="world"/>
    <n v="2020"/>
    <s v="april"/>
    <x v="27"/>
    <n v="11"/>
    <x v="1"/>
    <x v="7"/>
    <m/>
    <s v="Ethereum"/>
    <m/>
    <x v="0"/>
    <m/>
    <m/>
    <m/>
    <x v="0"/>
    <m/>
    <n v="1"/>
    <x v="6"/>
    <s v="0 eth"/>
    <n v="0"/>
    <m/>
    <x v="245"/>
    <x v="4"/>
    <x v="4"/>
    <m/>
  </r>
  <r>
    <s v="astdao"/>
    <n v="2020"/>
    <s v="april"/>
    <x v="27"/>
    <n v="11"/>
    <x v="1"/>
    <x v="7"/>
    <m/>
    <s v="Ethereum"/>
    <m/>
    <x v="0"/>
    <m/>
    <m/>
    <m/>
    <x v="0"/>
    <m/>
    <n v="1"/>
    <x v="6"/>
    <s v="0 eth"/>
    <n v="3"/>
    <m/>
    <x v="245"/>
    <x v="2"/>
    <x v="4"/>
    <m/>
  </r>
  <r>
    <s v="0xDa990cDa6F67Dc8Fb683E3Bfe0db602531aBb144"/>
    <n v="2020"/>
    <s v="april"/>
    <x v="27"/>
    <n v="11"/>
    <x v="1"/>
    <x v="7"/>
    <m/>
    <s v="Ethereum"/>
    <m/>
    <x v="0"/>
    <m/>
    <m/>
    <m/>
    <x v="0"/>
    <m/>
    <s v="1&amp;0"/>
    <x v="6"/>
    <s v="0 eth"/>
    <s v="0&amp;0"/>
    <s v="agent, fundraising"/>
    <x v="245"/>
    <x v="4"/>
    <x v="4"/>
    <m/>
  </r>
  <r>
    <s v="c19responsenetwork"/>
    <n v="2020"/>
    <s v="april"/>
    <x v="27"/>
    <n v="11"/>
    <x v="1"/>
    <x v="7"/>
    <m/>
    <s v="Ethereum"/>
    <m/>
    <x v="0"/>
    <m/>
    <m/>
    <m/>
    <x v="0"/>
    <m/>
    <n v="1"/>
    <x v="6"/>
    <s v="0 eth"/>
    <n v="0"/>
    <s v="addressbook, allocations, dotvoting, projects, rewards"/>
    <x v="245"/>
    <x v="4"/>
    <x v="4"/>
    <m/>
  </r>
  <r>
    <s v="trustees"/>
    <n v="2020"/>
    <s v="april"/>
    <x v="27"/>
    <n v="11"/>
    <x v="1"/>
    <x v="7"/>
    <m/>
    <s v="Ethereum"/>
    <s v="Membership - 1 account - 1 vote"/>
    <x v="2"/>
    <s v="Direct Democracy"/>
    <s v="No"/>
    <s v="Relative Majority (75%)"/>
    <x v="1"/>
    <m/>
    <n v="3"/>
    <x v="6"/>
    <s v="0 eth"/>
    <n v="15"/>
    <s v="agent"/>
    <x v="245"/>
    <x v="1"/>
    <x v="4"/>
    <n v="11"/>
  </r>
  <r>
    <s v="0x729df2C5fa946f487e1b55f9647098C535275039"/>
    <n v="2020"/>
    <s v="april"/>
    <x v="27"/>
    <n v="11"/>
    <x v="1"/>
    <x v="7"/>
    <m/>
    <s v="Ethereum"/>
    <m/>
    <x v="0"/>
    <m/>
    <m/>
    <m/>
    <x v="0"/>
    <m/>
    <n v="1"/>
    <x v="6"/>
    <s v="n/a"/>
    <s v="n/a"/>
    <m/>
    <x v="245"/>
    <x v="4"/>
    <x v="4"/>
    <m/>
  </r>
  <r>
    <s v="0x126121484b335Fd6C0fEa5Db540fafcaDAcE65D8"/>
    <n v="2020"/>
    <s v="april"/>
    <x v="27"/>
    <n v="11"/>
    <x v="1"/>
    <x v="7"/>
    <m/>
    <s v="Ethereum"/>
    <m/>
    <x v="0"/>
    <m/>
    <m/>
    <m/>
    <x v="0"/>
    <m/>
    <n v="1"/>
    <x v="6"/>
    <s v="n/a"/>
    <s v="n/a"/>
    <m/>
    <x v="245"/>
    <x v="4"/>
    <x v="4"/>
    <m/>
  </r>
  <r>
    <s v="theDAO"/>
    <n v="2020"/>
    <s v="april"/>
    <x v="27"/>
    <n v="11"/>
    <x v="1"/>
    <x v="7"/>
    <m/>
    <s v="Ethereum"/>
    <m/>
    <x v="0"/>
    <m/>
    <m/>
    <m/>
    <x v="0"/>
    <m/>
    <s v="1&amp;0"/>
    <x v="6"/>
    <s v="0 eth"/>
    <s v="1&amp;0"/>
    <s v="agent, fundraising"/>
    <x v="245"/>
    <x v="5"/>
    <x v="4"/>
    <m/>
  </r>
  <r>
    <s v="saintmoloch"/>
    <n v="2020"/>
    <s v="april"/>
    <x v="27"/>
    <n v="11"/>
    <x v="1"/>
    <x v="7"/>
    <m/>
    <s v="Ethereum"/>
    <s v="Weighted - Reputation"/>
    <x v="1"/>
    <s v="Reputation"/>
    <s v="No"/>
    <s v="Yes - 15%"/>
    <x v="1"/>
    <s v="0 to 25%"/>
    <n v="20"/>
    <x v="7"/>
    <s v="0 eth"/>
    <n v="25"/>
    <s v="agent"/>
    <x v="245"/>
    <x v="1"/>
    <x v="4"/>
    <n v="11"/>
  </r>
  <r>
    <s v="zip"/>
    <n v="2020"/>
    <s v="april"/>
    <x v="27"/>
    <n v="11"/>
    <x v="1"/>
    <x v="7"/>
    <m/>
    <s v="Ethereum"/>
    <m/>
    <x v="0"/>
    <m/>
    <m/>
    <m/>
    <x v="0"/>
    <m/>
    <n v="12"/>
    <x v="7"/>
    <s v="0 eth"/>
    <n v="6"/>
    <s v="addressbook, allocations, dotvoting, projects, rewards"/>
    <x v="245"/>
    <x v="2"/>
    <x v="4"/>
    <m/>
  </r>
  <r>
    <s v="recordnepal"/>
    <n v="2020"/>
    <s v="april"/>
    <x v="27"/>
    <n v="11"/>
    <x v="1"/>
    <x v="7"/>
    <m/>
    <s v="Ethereum"/>
    <m/>
    <x v="0"/>
    <m/>
    <m/>
    <m/>
    <x v="0"/>
    <m/>
    <n v="1"/>
    <x v="6"/>
    <s v="0 eth"/>
    <n v="0"/>
    <m/>
    <x v="245"/>
    <x v="4"/>
    <x v="4"/>
    <m/>
  </r>
  <r>
    <s v="greececovid19"/>
    <n v="2020"/>
    <s v="april"/>
    <x v="27"/>
    <n v="11"/>
    <x v="1"/>
    <x v="7"/>
    <m/>
    <s v="Ethereum"/>
    <m/>
    <x v="0"/>
    <m/>
    <m/>
    <m/>
    <x v="0"/>
    <m/>
    <n v="3"/>
    <x v="6"/>
    <s v="0 eth"/>
    <n v="0"/>
    <s v="addressbook, allocations, dotvoting, projects, rewards"/>
    <x v="245"/>
    <x v="4"/>
    <x v="4"/>
    <m/>
  </r>
  <r>
    <s v="greececov19response"/>
    <n v="2020"/>
    <s v="april"/>
    <x v="27"/>
    <n v="11"/>
    <x v="1"/>
    <x v="7"/>
    <m/>
    <s v="Ethereum"/>
    <s v="Weighted - Share Like - Permanent &amp; Membership - 1 account - 1 vote"/>
    <x v="4"/>
    <s v="Mixed"/>
    <s v="No"/>
    <s v="Yes - 15%"/>
    <x v="1"/>
    <s v="0 to 25%"/>
    <s v="6 &amp;2"/>
    <x v="5"/>
    <s v="0,98 dai, 1,9 sai"/>
    <n v="23"/>
    <s v="addressbook, allocations, dotvoting, projects, rewards"/>
    <x v="260"/>
    <x v="1"/>
    <x v="2"/>
    <n v="7"/>
  </r>
  <r>
    <s v="trojantesting"/>
    <n v="2020"/>
    <s v="april"/>
    <x v="27"/>
    <n v="11"/>
    <x v="1"/>
    <x v="7"/>
    <m/>
    <s v="Ethereum"/>
    <s v="Dictator - Weighted - Share Like - Permanent - 1 token absolut majority (99%)"/>
    <x v="1"/>
    <s v="Share"/>
    <s v="Indirect - Token Value"/>
    <s v="Yes - 1%"/>
    <x v="2"/>
    <s v="0 to 25%"/>
    <n v="2"/>
    <x v="6"/>
    <s v="0 eth"/>
    <n v="17"/>
    <s v="agent, simple minter"/>
    <x v="245"/>
    <x v="1"/>
    <x v="4"/>
    <n v="11"/>
  </r>
  <r>
    <s v="inventordao"/>
    <n v="2020"/>
    <s v="april"/>
    <x v="27"/>
    <n v="11"/>
    <x v="1"/>
    <x v="7"/>
    <m/>
    <s v="Ethereum"/>
    <m/>
    <x v="0"/>
    <m/>
    <m/>
    <m/>
    <x v="0"/>
    <m/>
    <n v="3"/>
    <x v="6"/>
    <s v="0 eth"/>
    <n v="2"/>
    <s v="addressbook, allocations, dotvoting, projects, rewards"/>
    <x v="245"/>
    <x v="2"/>
    <x v="4"/>
    <m/>
  </r>
  <r>
    <s v="adao"/>
    <n v="2020"/>
    <s v="april"/>
    <x v="27"/>
    <n v="11"/>
    <x v="1"/>
    <x v="7"/>
    <m/>
    <s v="Ethereum"/>
    <m/>
    <x v="0"/>
    <m/>
    <m/>
    <m/>
    <x v="0"/>
    <m/>
    <s v="1&amp;1"/>
    <x v="6"/>
    <s v="0 eth"/>
    <s v="1&amp;0"/>
    <s v="agent, fundraising"/>
    <x v="245"/>
    <x v="5"/>
    <x v="4"/>
    <m/>
  </r>
  <r>
    <s v="arachain"/>
    <n v="2020"/>
    <s v="april"/>
    <x v="27"/>
    <n v="11"/>
    <x v="1"/>
    <x v="7"/>
    <m/>
    <s v="Ethereum"/>
    <m/>
    <x v="0"/>
    <m/>
    <m/>
    <m/>
    <x v="0"/>
    <m/>
    <n v="1"/>
    <x v="6"/>
    <s v="0 eth"/>
    <n v="0"/>
    <s v="agent"/>
    <x v="245"/>
    <x v="4"/>
    <x v="4"/>
    <m/>
  </r>
  <r>
    <s v="court"/>
    <n v="2020"/>
    <s v="april"/>
    <x v="27"/>
    <n v="11"/>
    <x v="1"/>
    <x v="7"/>
    <m/>
    <s v="Ethereum"/>
    <m/>
    <x v="0"/>
    <m/>
    <m/>
    <m/>
    <x v="0"/>
    <m/>
    <n v="1"/>
    <x v="6"/>
    <s v="0 eth"/>
    <n v="0"/>
    <s v="agent"/>
    <x v="245"/>
    <x v="4"/>
    <x v="4"/>
    <m/>
  </r>
  <r>
    <s v="vault"/>
    <n v="2020"/>
    <s v="april"/>
    <x v="27"/>
    <n v="11"/>
    <x v="1"/>
    <x v="7"/>
    <m/>
    <s v="Ethereum"/>
    <s v="Semi Dictator - Weighted - Share Like - Permanent - 1 token absolut majority (72%)"/>
    <x v="1"/>
    <s v="Share"/>
    <s v="Indirect - Token Value"/>
    <s v="Yes - 15%"/>
    <x v="3"/>
    <s v="0 to 25%"/>
    <n v="5"/>
    <x v="6"/>
    <s v="0,1 eth, 0,67 gusd, 10,544521158129175947 pax, 1,930958 usdc, 0,0001WBTC"/>
    <n v="26"/>
    <m/>
    <x v="246"/>
    <x v="1"/>
    <x v="5"/>
    <n v="8"/>
  </r>
  <r>
    <s v="sicc"/>
    <n v="2020"/>
    <s v="april"/>
    <x v="27"/>
    <n v="11"/>
    <x v="1"/>
    <x v="7"/>
    <m/>
    <s v="Ethereum"/>
    <m/>
    <x v="0"/>
    <m/>
    <m/>
    <m/>
    <x v="0"/>
    <m/>
    <n v="3"/>
    <x v="6"/>
    <s v="0,005 eth"/>
    <n v="5"/>
    <s v="redemptions, time lock, token request"/>
    <x v="245"/>
    <x v="2"/>
    <x v="4"/>
    <m/>
  </r>
  <r>
    <s v="citizenscience"/>
    <n v="2020"/>
    <s v="april"/>
    <x v="27"/>
    <n v="11"/>
    <x v="1"/>
    <x v="7"/>
    <m/>
    <s v="Ethereum"/>
    <m/>
    <x v="0"/>
    <m/>
    <m/>
    <m/>
    <x v="0"/>
    <m/>
    <n v="1"/>
    <x v="6"/>
    <s v="overview show small amount of value, but no transactions"/>
    <n v="1"/>
    <s v="agent, redemptions, time lock, token request"/>
    <x v="245"/>
    <x v="5"/>
    <x v="4"/>
    <m/>
  </r>
  <r>
    <s v="bigtest"/>
    <n v="2020"/>
    <s v="april"/>
    <x v="27"/>
    <n v="11"/>
    <x v="1"/>
    <x v="7"/>
    <m/>
    <s v="Ethereum"/>
    <m/>
    <x v="0"/>
    <m/>
    <m/>
    <m/>
    <x v="0"/>
    <m/>
    <n v="2"/>
    <x v="6"/>
    <s v="0 eth"/>
    <n v="1"/>
    <m/>
    <x v="245"/>
    <x v="5"/>
    <x v="4"/>
    <m/>
  </r>
  <r>
    <s v="testmath"/>
    <n v="2020"/>
    <s v="april"/>
    <x v="27"/>
    <n v="11"/>
    <x v="1"/>
    <x v="7"/>
    <m/>
    <s v="Ethereum"/>
    <m/>
    <x v="0"/>
    <m/>
    <m/>
    <m/>
    <x v="0"/>
    <m/>
    <n v="1"/>
    <x v="6"/>
    <s v="0 eth"/>
    <n v="0"/>
    <m/>
    <x v="245"/>
    <x v="4"/>
    <x v="4"/>
    <m/>
  </r>
  <r>
    <s v="pyrotest"/>
    <n v="2020"/>
    <s v="april"/>
    <x v="27"/>
    <n v="11"/>
    <x v="1"/>
    <x v="7"/>
    <m/>
    <s v="Ethereum"/>
    <m/>
    <x v="0"/>
    <m/>
    <m/>
    <m/>
    <x v="0"/>
    <m/>
    <n v="1"/>
    <x v="6"/>
    <s v="0 eth"/>
    <n v="0"/>
    <m/>
    <x v="245"/>
    <x v="4"/>
    <x v="4"/>
    <m/>
  </r>
  <r>
    <s v="saludcomunitaria"/>
    <n v="2020"/>
    <s v="april"/>
    <x v="27"/>
    <n v="11"/>
    <x v="1"/>
    <x v="7"/>
    <m/>
    <s v="Ethereum"/>
    <m/>
    <x v="0"/>
    <m/>
    <m/>
    <m/>
    <x v="0"/>
    <m/>
    <n v="1"/>
    <x v="6"/>
    <s v="0 eth"/>
    <n v="0"/>
    <s v="agent, redemptions, time lock, token request"/>
    <x v="245"/>
    <x v="4"/>
    <x v="4"/>
    <m/>
  </r>
  <r>
    <s v="test2"/>
    <n v="2020"/>
    <s v="april"/>
    <x v="27"/>
    <n v="11"/>
    <x v="1"/>
    <x v="7"/>
    <m/>
    <s v="Ethereum"/>
    <m/>
    <x v="0"/>
    <m/>
    <m/>
    <m/>
    <x v="0"/>
    <m/>
    <n v="2"/>
    <x v="6"/>
    <s v="0,01 eth"/>
    <n v="2"/>
    <s v="agent"/>
    <x v="245"/>
    <x v="2"/>
    <x v="4"/>
    <m/>
  </r>
  <r>
    <s v="laborcafe"/>
    <n v="2020"/>
    <s v="april"/>
    <x v="27"/>
    <n v="11"/>
    <x v="1"/>
    <x v="7"/>
    <m/>
    <s v="Ethereum"/>
    <s v="Dictator - Weighted - Share Like - Permanent - 1 token absolut majority (100%)"/>
    <x v="1"/>
    <s v="Share"/>
    <s v="Indirect - Token Value"/>
    <s v="Yes - 15%"/>
    <x v="2"/>
    <s v="0 to 25%"/>
    <n v="1"/>
    <x v="6"/>
    <s v="0,03 eth, 312,4 DAI"/>
    <n v="24"/>
    <s v="Token request, addressbook, allocations, dotvoting, projects, rewards"/>
    <x v="245"/>
    <x v="1"/>
    <x v="4"/>
    <n v="11"/>
  </r>
  <r>
    <s v="ourbloc"/>
    <n v="2020"/>
    <s v="april"/>
    <x v="27"/>
    <n v="11"/>
    <x v="1"/>
    <x v="7"/>
    <m/>
    <s v="Ethereum"/>
    <m/>
    <x v="0"/>
    <m/>
    <m/>
    <m/>
    <x v="0"/>
    <m/>
    <n v="1"/>
    <x v="6"/>
    <s v="0 eth"/>
    <n v="1"/>
    <s v="burned only token holder, losing control of 180K$..."/>
    <x v="248"/>
    <x v="5"/>
    <x v="5"/>
    <n v="7"/>
  </r>
  <r>
    <s v="yogalia"/>
    <n v="2020"/>
    <s v="april"/>
    <x v="27"/>
    <n v="11"/>
    <x v="1"/>
    <x v="7"/>
    <m/>
    <s v="Ethereum"/>
    <m/>
    <x v="0"/>
    <m/>
    <m/>
    <m/>
    <x v="0"/>
    <m/>
    <n v="1"/>
    <x v="6"/>
    <s v="0 eth"/>
    <n v="0"/>
    <m/>
    <x v="245"/>
    <x v="4"/>
    <x v="4"/>
    <m/>
  </r>
  <r>
    <s v="yogaliadao"/>
    <n v="2020"/>
    <s v="april"/>
    <x v="27"/>
    <n v="11"/>
    <x v="1"/>
    <x v="7"/>
    <m/>
    <s v="Ethereum"/>
    <m/>
    <x v="0"/>
    <m/>
    <m/>
    <m/>
    <x v="0"/>
    <m/>
    <n v="1"/>
    <x v="6"/>
    <s v="0 eth"/>
    <n v="0"/>
    <m/>
    <x v="245"/>
    <x v="4"/>
    <x v="4"/>
    <m/>
  </r>
  <r>
    <s v="hashdao"/>
    <n v="2020"/>
    <s v="april"/>
    <x v="27"/>
    <n v="11"/>
    <x v="1"/>
    <x v="7"/>
    <m/>
    <s v="Ethereum"/>
    <m/>
    <x v="0"/>
    <m/>
    <m/>
    <m/>
    <x v="0"/>
    <m/>
    <n v="1"/>
    <x v="6"/>
    <s v="0 eth"/>
    <n v="0"/>
    <m/>
    <x v="245"/>
    <x v="4"/>
    <x v="4"/>
    <m/>
  </r>
  <r>
    <s v="0xC45417092c7ba66052c92A4AD871fC60bdbC7009"/>
    <n v="2020"/>
    <s v="april"/>
    <x v="27"/>
    <n v="11"/>
    <x v="1"/>
    <x v="7"/>
    <m/>
    <s v="Ethereum"/>
    <s v="Weighted - Share Like - Permanent"/>
    <x v="1"/>
    <s v="Share"/>
    <s v="Indirect - Token Value"/>
    <s v="Yes - 15%"/>
    <x v="1"/>
    <s v="0 to 25%"/>
    <n v="40"/>
    <x v="4"/>
    <s v="10,439 eth"/>
    <n v="15"/>
    <s v="agent, cyber~auction, cyber~Evangalism, cyber~Vesting"/>
    <x v="246"/>
    <x v="1"/>
    <x v="5"/>
    <n v="8"/>
  </r>
  <r>
    <s v="zgen"/>
    <n v="2020"/>
    <s v="april"/>
    <x v="27"/>
    <n v="11"/>
    <x v="1"/>
    <x v="7"/>
    <m/>
    <s v="Ethereum"/>
    <m/>
    <x v="0"/>
    <m/>
    <m/>
    <m/>
    <x v="0"/>
    <m/>
    <n v="1"/>
    <x v="6"/>
    <s v="1 eth, 10 DAI"/>
    <n v="2"/>
    <s v="redemptions, time lock, token request"/>
    <x v="261"/>
    <x v="2"/>
    <x v="5"/>
    <n v="7"/>
  </r>
  <r>
    <s v="aracredmvp"/>
    <n v="2020"/>
    <s v="april"/>
    <x v="27"/>
    <n v="11"/>
    <x v="1"/>
    <x v="7"/>
    <m/>
    <s v="Ethereum"/>
    <s v="Dictator - Membership - 1 account - 1 vote - 1 token only &amp; Dictator - Weighted - Share Like - Permanent - 1 token absolut majority (100%)"/>
    <x v="2"/>
    <s v="Direct Democracy"/>
    <s v="No"/>
    <s v="Yes - 100% &amp; Relative Majority"/>
    <x v="2"/>
    <s v="Various"/>
    <s v="1&amp;1"/>
    <x v="6"/>
    <s v="0 eth"/>
    <s v="1&amp;39"/>
    <s v="agent, fundraising"/>
    <x v="245"/>
    <x v="1"/>
    <x v="4"/>
    <n v="11"/>
  </r>
  <r>
    <s v="chicklet"/>
    <n v="2020"/>
    <s v="april"/>
    <x v="27"/>
    <n v="11"/>
    <x v="1"/>
    <x v="7"/>
    <m/>
    <s v="Ethereum"/>
    <m/>
    <x v="0"/>
    <m/>
    <m/>
    <m/>
    <x v="0"/>
    <m/>
    <n v="1"/>
    <x v="6"/>
    <s v="0 eth"/>
    <n v="1"/>
    <s v="agent"/>
    <x v="245"/>
    <x v="5"/>
    <x v="4"/>
    <m/>
  </r>
  <r>
    <s v="wikibank"/>
    <n v="2020"/>
    <s v="april"/>
    <x v="27"/>
    <n v="11"/>
    <x v="1"/>
    <x v="7"/>
    <m/>
    <s v="Ethereum"/>
    <m/>
    <x v="0"/>
    <m/>
    <m/>
    <m/>
    <x v="0"/>
    <m/>
    <s v="1&amp;0"/>
    <x v="6"/>
    <s v="0 eth"/>
    <s v="0&amp;0"/>
    <s v="agent, fundraising"/>
    <x v="245"/>
    <x v="4"/>
    <x v="4"/>
    <m/>
  </r>
  <r>
    <s v="club21hq"/>
    <n v="2020"/>
    <s v="april"/>
    <x v="27"/>
    <n v="11"/>
    <x v="1"/>
    <x v="7"/>
    <m/>
    <s v="Ethereum"/>
    <m/>
    <x v="0"/>
    <m/>
    <m/>
    <m/>
    <x v="0"/>
    <m/>
    <n v="4"/>
    <x v="6"/>
    <s v="0,01 eth, 0,01 dai, 0.00015173 IMBTC, 0,1 USDC"/>
    <n v="10"/>
    <s v="addressbook, allocations, dotvoting, projects, rewards"/>
    <x v="245"/>
    <x v="2"/>
    <x v="4"/>
    <m/>
  </r>
  <r>
    <s v="rcktstrs"/>
    <n v="2020"/>
    <s v="april"/>
    <x v="27"/>
    <n v="11"/>
    <x v="1"/>
    <x v="7"/>
    <m/>
    <s v="Ethereum"/>
    <s v="Weighted - Reputation"/>
    <x v="1"/>
    <s v="Reputation"/>
    <s v="No"/>
    <s v="Yes - 15%"/>
    <x v="1"/>
    <s v="0 to 25%"/>
    <n v="5"/>
    <x v="6"/>
    <s v="0 eth"/>
    <n v="10"/>
    <s v="agent"/>
    <x v="262"/>
    <x v="1"/>
    <x v="1"/>
    <s v="&lt;1"/>
  </r>
  <r>
    <s v="creditfactory"/>
    <n v="2020"/>
    <s v="april"/>
    <x v="27"/>
    <n v="11"/>
    <x v="1"/>
    <x v="7"/>
    <m/>
    <s v="Ethereum"/>
    <m/>
    <x v="0"/>
    <m/>
    <m/>
    <m/>
    <x v="0"/>
    <m/>
    <n v="1"/>
    <x v="6"/>
    <s v="0 eth"/>
    <n v="4"/>
    <s v="agent"/>
    <x v="245"/>
    <x v="2"/>
    <x v="4"/>
    <m/>
  </r>
  <r>
    <s v="nuevadominicana"/>
    <n v="2020"/>
    <s v="april"/>
    <x v="27"/>
    <n v="11"/>
    <x v="1"/>
    <x v="7"/>
    <m/>
    <s v="Ethereum"/>
    <m/>
    <x v="0"/>
    <m/>
    <m/>
    <m/>
    <x v="0"/>
    <m/>
    <n v="6"/>
    <x v="5"/>
    <s v="0 eth"/>
    <n v="1"/>
    <s v="agent"/>
    <x v="245"/>
    <x v="5"/>
    <x v="4"/>
    <m/>
  </r>
  <r>
    <s v="aracreddeploymenttesting"/>
    <n v="2020"/>
    <s v="april"/>
    <x v="27"/>
    <n v="11"/>
    <x v="1"/>
    <x v="7"/>
    <m/>
    <s v="Ethereum"/>
    <m/>
    <x v="0"/>
    <m/>
    <m/>
    <m/>
    <x v="0"/>
    <m/>
    <n v="2"/>
    <x v="6"/>
    <s v="0 eth"/>
    <n v="10"/>
    <s v="agent"/>
    <x v="245"/>
    <x v="2"/>
    <x v="4"/>
    <m/>
  </r>
  <r>
    <s v="hive"/>
    <n v="2020"/>
    <s v="april"/>
    <x v="27"/>
    <n v="11"/>
    <x v="1"/>
    <x v="7"/>
    <m/>
    <s v="Ethereum"/>
    <m/>
    <x v="0"/>
    <m/>
    <m/>
    <m/>
    <x v="0"/>
    <m/>
    <n v="2"/>
    <x v="6"/>
    <s v="0 eth"/>
    <n v="0"/>
    <s v=" "/>
    <x v="245"/>
    <x v="4"/>
    <x v="4"/>
    <m/>
  </r>
  <r>
    <s v="wualabs"/>
    <n v="2020"/>
    <s v="april"/>
    <x v="27"/>
    <n v="11"/>
    <x v="1"/>
    <x v="7"/>
    <m/>
    <s v="Ethereum"/>
    <m/>
    <x v="0"/>
    <m/>
    <m/>
    <m/>
    <x v="0"/>
    <m/>
    <n v="1"/>
    <x v="6"/>
    <s v="0 eth"/>
    <n v="0"/>
    <m/>
    <x v="245"/>
    <x v="4"/>
    <x v="4"/>
    <m/>
  </r>
  <r>
    <s v="helpful"/>
    <n v="2020"/>
    <s v="april"/>
    <x v="27"/>
    <n v="11"/>
    <x v="1"/>
    <x v="7"/>
    <m/>
    <s v="Ethereum"/>
    <m/>
    <x v="0"/>
    <m/>
    <m/>
    <m/>
    <x v="0"/>
    <m/>
    <n v="2"/>
    <x v="6"/>
    <s v="0 eth"/>
    <n v="0"/>
    <s v="agent"/>
    <x v="245"/>
    <x v="4"/>
    <x v="4"/>
    <m/>
  </r>
  <r>
    <s v="lunamontadao"/>
    <n v="2020"/>
    <s v="april"/>
    <x v="27"/>
    <n v="11"/>
    <x v="1"/>
    <x v="7"/>
    <m/>
    <s v="Ethereum"/>
    <m/>
    <x v="0"/>
    <m/>
    <m/>
    <m/>
    <x v="0"/>
    <m/>
    <n v="2"/>
    <x v="6"/>
    <s v="0 eth"/>
    <n v="0"/>
    <s v="redemptions, time lock, token request"/>
    <x v="245"/>
    <x v="4"/>
    <x v="4"/>
    <m/>
  </r>
  <r>
    <s v="0xFaf9fAF58FA98d84F1bdC9f266f74c1664b8eeAd"/>
    <n v="2020"/>
    <s v="april"/>
    <x v="27"/>
    <n v="11"/>
    <x v="1"/>
    <x v="7"/>
    <m/>
    <s v="Ethereum"/>
    <m/>
    <x v="0"/>
    <m/>
    <m/>
    <m/>
    <x v="0"/>
    <m/>
    <n v="1"/>
    <x v="6"/>
    <s v="0 eth"/>
    <n v="0"/>
    <s v="agent"/>
    <x v="245"/>
    <x v="4"/>
    <x v="4"/>
    <m/>
  </r>
  <r>
    <s v="0x6316466A324E81fd909349D28a23c62e5B4FCB9d"/>
    <n v="2020"/>
    <s v="april"/>
    <x v="27"/>
    <n v="11"/>
    <x v="1"/>
    <x v="7"/>
    <m/>
    <s v="Ethereum"/>
    <m/>
    <x v="0"/>
    <m/>
    <m/>
    <m/>
    <x v="0"/>
    <m/>
    <n v="1"/>
    <x v="6"/>
    <s v="0 eth"/>
    <n v="0"/>
    <s v="agent"/>
    <x v="245"/>
    <x v="4"/>
    <x v="4"/>
    <m/>
  </r>
  <r>
    <s v="0x07fb0C9967f52a304745423CfFcD859321346B5E"/>
    <n v="2020"/>
    <s v="april"/>
    <x v="27"/>
    <n v="11"/>
    <x v="1"/>
    <x v="7"/>
    <m/>
    <s v="Ethereum"/>
    <m/>
    <x v="0"/>
    <m/>
    <m/>
    <m/>
    <x v="0"/>
    <m/>
    <s v="n/a"/>
    <x v="3"/>
    <s v="0,054 eth"/>
    <n v="1"/>
    <m/>
    <x v="263"/>
    <x v="5"/>
    <x v="5"/>
    <n v="8"/>
  </r>
  <r>
    <s v="collab"/>
    <n v="2020"/>
    <s v="april"/>
    <x v="27"/>
    <n v="11"/>
    <x v="1"/>
    <x v="7"/>
    <m/>
    <s v="Ethereum"/>
    <s v="Semi Dictator - Weighted - Share Like - Permanent - 1 token absolut majority (91%)"/>
    <x v="1"/>
    <s v="Share"/>
    <s v="Indirect - Token Value"/>
    <s v="Relative Majority"/>
    <x v="3"/>
    <m/>
    <n v="76"/>
    <x v="1"/>
    <n v="0"/>
    <n v="43"/>
    <s v="agent"/>
    <x v="264"/>
    <x v="1"/>
    <x v="2"/>
    <n v="8"/>
  </r>
  <r>
    <s v="706workshop"/>
    <n v="2020"/>
    <s v="april"/>
    <x v="27"/>
    <n v="11"/>
    <x v="1"/>
    <x v="7"/>
    <m/>
    <s v="Ethereum"/>
    <m/>
    <x v="0"/>
    <m/>
    <m/>
    <m/>
    <x v="0"/>
    <m/>
    <n v="30"/>
    <x v="4"/>
    <s v="0,04 eth"/>
    <n v="8"/>
    <s v="addressbook, allocations, dotvoting, projects, rewards"/>
    <x v="245"/>
    <x v="2"/>
    <x v="4"/>
    <m/>
  </r>
  <r>
    <s v="tw"/>
    <n v="2020"/>
    <s v="april"/>
    <x v="27"/>
    <n v="11"/>
    <x v="1"/>
    <x v="7"/>
    <m/>
    <s v="Ethereum"/>
    <m/>
    <x v="0"/>
    <m/>
    <m/>
    <m/>
    <x v="0"/>
    <m/>
    <n v="2"/>
    <x v="6"/>
    <s v="0 eth"/>
    <n v="1"/>
    <s v="agent"/>
    <x v="245"/>
    <x v="5"/>
    <x v="4"/>
    <m/>
  </r>
  <r>
    <s v="ryptoc"/>
    <n v="2020"/>
    <s v="april"/>
    <x v="27"/>
    <n v="11"/>
    <x v="1"/>
    <x v="7"/>
    <m/>
    <s v="Ethereum"/>
    <m/>
    <x v="0"/>
    <m/>
    <m/>
    <m/>
    <x v="0"/>
    <m/>
    <n v="2"/>
    <x v="6"/>
    <s v="0 eth"/>
    <n v="0"/>
    <m/>
    <x v="245"/>
    <x v="4"/>
    <x v="4"/>
    <m/>
  </r>
  <r>
    <s v="ltf"/>
    <n v="2020"/>
    <s v="april"/>
    <x v="27"/>
    <n v="11"/>
    <x v="1"/>
    <x v="7"/>
    <m/>
    <s v="Ethereum"/>
    <m/>
    <x v="0"/>
    <m/>
    <m/>
    <m/>
    <x v="0"/>
    <m/>
    <n v="1"/>
    <x v="6"/>
    <s v="0 eth"/>
    <n v="0"/>
    <m/>
    <x v="245"/>
    <x v="4"/>
    <x v="4"/>
    <m/>
  </r>
  <r>
    <s v="rictestcom"/>
    <n v="2020"/>
    <s v="april"/>
    <x v="27"/>
    <n v="11"/>
    <x v="1"/>
    <x v="7"/>
    <m/>
    <s v="Ethereum"/>
    <m/>
    <x v="0"/>
    <m/>
    <m/>
    <m/>
    <x v="0"/>
    <m/>
    <n v="5"/>
    <x v="6"/>
    <s v="0 eth"/>
    <n v="2"/>
    <m/>
    <x v="265"/>
    <x v="2"/>
    <x v="5"/>
    <n v="8"/>
  </r>
  <r>
    <s v="robonomics"/>
    <n v="2020"/>
    <s v="april"/>
    <x v="27"/>
    <n v="11"/>
    <x v="1"/>
    <x v="7"/>
    <m/>
    <s v="Ethereum"/>
    <m/>
    <x v="0"/>
    <m/>
    <m/>
    <m/>
    <x v="0"/>
    <m/>
    <n v="1"/>
    <x v="6"/>
    <s v="0,01 eth, 10 dai, 3 xrt"/>
    <n v="5"/>
    <s v="agent"/>
    <x v="245"/>
    <x v="2"/>
    <x v="4"/>
    <m/>
  </r>
  <r>
    <s v="0xF1e03de61f89D2E8a64b8878550518Fe5f953eae"/>
    <n v="2020"/>
    <s v="april"/>
    <x v="27"/>
    <n v="11"/>
    <x v="1"/>
    <x v="7"/>
    <m/>
    <s v="Ethereum"/>
    <m/>
    <x v="0"/>
    <m/>
    <m/>
    <m/>
    <x v="0"/>
    <m/>
    <n v="1"/>
    <x v="6"/>
    <s v="0 eth"/>
    <n v="0"/>
    <s v="agent"/>
    <x v="245"/>
    <x v="4"/>
    <x v="4"/>
    <m/>
  </r>
  <r>
    <s v="0xF8711c8EEFF0795fB389bD9eC744B8cfFd4C38e7"/>
    <n v="2020"/>
    <s v="april"/>
    <x v="27"/>
    <n v="11"/>
    <x v="1"/>
    <x v="7"/>
    <m/>
    <s v="Ethereum"/>
    <m/>
    <x v="0"/>
    <m/>
    <m/>
    <m/>
    <x v="0"/>
    <m/>
    <n v="1"/>
    <x v="6"/>
    <s v="0 eth"/>
    <n v="0"/>
    <m/>
    <x v="245"/>
    <x v="4"/>
    <x v="4"/>
    <m/>
  </r>
  <r>
    <s v="wyre"/>
    <n v="2020"/>
    <s v="april"/>
    <x v="27"/>
    <n v="11"/>
    <x v="1"/>
    <x v="7"/>
    <m/>
    <s v="Ethereum"/>
    <m/>
    <x v="0"/>
    <m/>
    <m/>
    <m/>
    <x v="0"/>
    <m/>
    <n v="1"/>
    <x v="6"/>
    <s v="0,011 eth, 1 pax, 1 tusd, 10 usdc, 0,0001 wbtc"/>
    <n v="0"/>
    <s v="redemptions, time lock, token request"/>
    <x v="245"/>
    <x v="4"/>
    <x v="4"/>
    <m/>
  </r>
  <r>
    <s v="notable"/>
    <n v="2020"/>
    <s v="april"/>
    <x v="27"/>
    <n v="11"/>
    <x v="1"/>
    <x v="7"/>
    <m/>
    <s v="Ethereum"/>
    <m/>
    <x v="0"/>
    <m/>
    <m/>
    <m/>
    <x v="0"/>
    <m/>
    <n v="1"/>
    <x v="6"/>
    <s v="0 eth"/>
    <n v="0"/>
    <m/>
    <x v="266"/>
    <x v="4"/>
    <x v="4"/>
    <m/>
  </r>
  <r>
    <s v="dmrb"/>
    <n v="2020"/>
    <s v="april"/>
    <x v="27"/>
    <n v="11"/>
    <x v="1"/>
    <x v="7"/>
    <m/>
    <s v="Ethereum"/>
    <m/>
    <x v="0"/>
    <m/>
    <m/>
    <m/>
    <x v="0"/>
    <m/>
    <n v="4"/>
    <x v="6"/>
    <s v="0 eth"/>
    <n v="8"/>
    <m/>
    <x v="266"/>
    <x v="2"/>
    <x v="4"/>
    <m/>
  </r>
  <r>
    <s v="wyrepaymentsinc"/>
    <n v="2020"/>
    <s v="april"/>
    <x v="27"/>
    <n v="11"/>
    <x v="1"/>
    <x v="7"/>
    <m/>
    <s v="Ethereum"/>
    <m/>
    <x v="0"/>
    <m/>
    <m/>
    <m/>
    <x v="0"/>
    <m/>
    <n v="1"/>
    <x v="6"/>
    <s v="0,001 eth, 2 usdc"/>
    <n v="5"/>
    <s v="agent, redemptions, time lock, token request"/>
    <x v="266"/>
    <x v="2"/>
    <x v="4"/>
    <m/>
  </r>
  <r>
    <s v="ischyon"/>
    <n v="2020"/>
    <s v="april"/>
    <x v="27"/>
    <n v="11"/>
    <x v="1"/>
    <x v="7"/>
    <m/>
    <s v="Ethereum"/>
    <m/>
    <x v="0"/>
    <m/>
    <m/>
    <m/>
    <x v="0"/>
    <m/>
    <n v="1"/>
    <x v="6"/>
    <s v="0 eth"/>
    <n v="0"/>
    <s v="addressbook, allocations, dotvoting, projects, rewards"/>
    <x v="266"/>
    <x v="4"/>
    <x v="4"/>
    <m/>
  </r>
  <r>
    <s v="desk"/>
    <n v="2020"/>
    <s v="april"/>
    <x v="27"/>
    <n v="11"/>
    <x v="1"/>
    <x v="7"/>
    <m/>
    <s v="Ethereum"/>
    <m/>
    <x v="0"/>
    <m/>
    <m/>
    <m/>
    <x v="0"/>
    <m/>
    <n v="3"/>
    <x v="6"/>
    <s v="0 eth"/>
    <n v="1"/>
    <m/>
    <x v="266"/>
    <x v="5"/>
    <x v="4"/>
    <m/>
  </r>
  <r>
    <s v="pktest"/>
    <n v="2020"/>
    <s v="april"/>
    <x v="27"/>
    <n v="11"/>
    <x v="1"/>
    <x v="7"/>
    <m/>
    <s v="Ethereum"/>
    <m/>
    <x v="0"/>
    <m/>
    <m/>
    <m/>
    <x v="0"/>
    <m/>
    <n v="1"/>
    <x v="6"/>
    <s v="0,1 eth"/>
    <n v="0"/>
    <m/>
    <x v="266"/>
    <x v="4"/>
    <x v="4"/>
    <m/>
  </r>
  <r>
    <s v="0x37a672A49225b640a7F2c8A77A7a8aaB8b845e2a"/>
    <n v="2020"/>
    <s v="april"/>
    <x v="27"/>
    <n v="11"/>
    <x v="1"/>
    <x v="7"/>
    <m/>
    <s v="Ethereum"/>
    <m/>
    <x v="0"/>
    <m/>
    <m/>
    <m/>
    <x v="0"/>
    <m/>
    <n v="1"/>
    <x v="6"/>
    <s v="n/a"/>
    <s v="n/a"/>
    <m/>
    <x v="266"/>
    <x v="4"/>
    <x v="4"/>
    <m/>
  </r>
  <r>
    <s v="rgs"/>
    <n v="2020"/>
    <s v="april"/>
    <x v="27"/>
    <n v="11"/>
    <x v="1"/>
    <x v="7"/>
    <m/>
    <s v="Ethereum"/>
    <m/>
    <x v="0"/>
    <m/>
    <m/>
    <m/>
    <x v="0"/>
    <m/>
    <n v="1"/>
    <x v="6"/>
    <s v="0 eth"/>
    <n v="1"/>
    <s v="agent, redemptions, time lock, token request"/>
    <x v="266"/>
    <x v="5"/>
    <x v="4"/>
    <m/>
  </r>
  <r>
    <s v="novamint"/>
    <n v="2020"/>
    <s v="april"/>
    <x v="27"/>
    <n v="11"/>
    <x v="1"/>
    <x v="7"/>
    <m/>
    <s v="Ethereum"/>
    <m/>
    <x v="0"/>
    <m/>
    <m/>
    <m/>
    <x v="0"/>
    <m/>
    <n v="1"/>
    <x v="6"/>
    <s v="100 ANT"/>
    <n v="1"/>
    <m/>
    <x v="266"/>
    <x v="5"/>
    <x v="4"/>
    <m/>
  </r>
  <r>
    <s v="bzxdao"/>
    <n v="2020"/>
    <s v="april"/>
    <x v="27"/>
    <n v="11"/>
    <x v="1"/>
    <x v="7"/>
    <m/>
    <s v="Ethereum"/>
    <m/>
    <x v="0"/>
    <m/>
    <m/>
    <m/>
    <x v="0"/>
    <m/>
    <n v="1"/>
    <x v="6"/>
    <s v="0 eth"/>
    <s v="4 &amp; 1"/>
    <s v="token wrapper"/>
    <x v="266"/>
    <x v="2"/>
    <x v="4"/>
    <m/>
  </r>
  <r>
    <s v="notlegaladvice"/>
    <n v="2020"/>
    <s v="april"/>
    <x v="27"/>
    <n v="11"/>
    <x v="1"/>
    <x v="7"/>
    <m/>
    <s v="Ethereum"/>
    <s v="Semi Dictator - Weighted - Reputation - 1 token absolut majority (99%)"/>
    <x v="1"/>
    <s v="Reputation"/>
    <s v="No"/>
    <s v="Relative Majority"/>
    <x v="3"/>
    <m/>
    <n v="2"/>
    <x v="6"/>
    <s v="0 eth"/>
    <n v="21"/>
    <s v="agent"/>
    <x v="266"/>
    <x v="1"/>
    <x v="4"/>
    <n v="11"/>
  </r>
  <r>
    <s v="decibel"/>
    <n v="2020"/>
    <s v="april"/>
    <x v="27"/>
    <n v="11"/>
    <x v="1"/>
    <x v="7"/>
    <m/>
    <s v="Ethereum"/>
    <m/>
    <x v="0"/>
    <m/>
    <m/>
    <m/>
    <x v="0"/>
    <m/>
    <n v="1"/>
    <x v="6"/>
    <n v="0"/>
    <n v="1"/>
    <m/>
    <x v="267"/>
    <x v="5"/>
    <x v="4"/>
    <m/>
  </r>
  <r>
    <s v="lunas"/>
    <n v="2020"/>
    <s v="april"/>
    <x v="27"/>
    <n v="11"/>
    <x v="1"/>
    <x v="7"/>
    <m/>
    <s v="Ethereum"/>
    <m/>
    <x v="0"/>
    <m/>
    <m/>
    <m/>
    <x v="0"/>
    <m/>
    <n v="3"/>
    <x v="6"/>
    <s v="3,81 eth, 2000000 H4KR"/>
    <n v="6"/>
    <s v="agent, redemptions, time lock, token request"/>
    <x v="268"/>
    <x v="2"/>
    <x v="2"/>
    <n v="5"/>
  </r>
  <r>
    <s v="tedoa"/>
    <n v="2020"/>
    <s v="april"/>
    <x v="27"/>
    <n v="11"/>
    <x v="1"/>
    <x v="7"/>
    <m/>
    <s v="Ethereum"/>
    <m/>
    <x v="0"/>
    <m/>
    <m/>
    <m/>
    <x v="0"/>
    <m/>
    <n v="1"/>
    <x v="6"/>
    <n v="0"/>
    <n v="0"/>
    <s v="agent"/>
    <x v="267"/>
    <x v="4"/>
    <x v="4"/>
    <m/>
  </r>
  <r>
    <s v="tokenengineering"/>
    <n v="2020"/>
    <s v="april"/>
    <x v="27"/>
    <n v="11"/>
    <x v="1"/>
    <x v="7"/>
    <m/>
    <s v="Ethereum"/>
    <m/>
    <x v="0"/>
    <m/>
    <m/>
    <m/>
    <x v="0"/>
    <m/>
    <n v="1"/>
    <x v="6"/>
    <n v="0"/>
    <n v="0"/>
    <s v="agent"/>
    <x v="267"/>
    <x v="4"/>
    <x v="4"/>
    <m/>
  </r>
  <r>
    <s v="0xe4a4f93ed28238c912bf8d1033627717e69b1e96"/>
    <n v="2020"/>
    <s v="april"/>
    <x v="27"/>
    <n v="11"/>
    <x v="1"/>
    <x v="7"/>
    <m/>
    <s v="Ethereum"/>
    <m/>
    <x v="0"/>
    <m/>
    <m/>
    <m/>
    <x v="0"/>
    <m/>
    <n v="2"/>
    <x v="6"/>
    <n v="0"/>
    <n v="9"/>
    <s v="agent"/>
    <x v="267"/>
    <x v="2"/>
    <x v="4"/>
    <m/>
  </r>
  <r>
    <s v="0x273b42ec915f0f3ae8228499bbd2124efda11ec8"/>
    <n v="2020"/>
    <s v="april"/>
    <x v="27"/>
    <n v="11"/>
    <x v="1"/>
    <x v="7"/>
    <m/>
    <s v="Ethereum"/>
    <m/>
    <x v="0"/>
    <m/>
    <m/>
    <m/>
    <x v="0"/>
    <m/>
    <n v="2"/>
    <x v="6"/>
    <n v="0"/>
    <n v="3"/>
    <s v="agent"/>
    <x v="267"/>
    <x v="2"/>
    <x v="4"/>
    <m/>
  </r>
  <r>
    <s v="0x3eedaae309be347342c9fba39ddbe5596c10b6c3"/>
    <n v="2020"/>
    <s v="april"/>
    <x v="27"/>
    <n v="11"/>
    <x v="1"/>
    <x v="7"/>
    <m/>
    <s v="Ethereum"/>
    <m/>
    <x v="0"/>
    <m/>
    <m/>
    <m/>
    <x v="0"/>
    <m/>
    <n v="2"/>
    <x v="6"/>
    <n v="0"/>
    <n v="4"/>
    <s v="agent"/>
    <x v="267"/>
    <x v="2"/>
    <x v="4"/>
    <m/>
  </r>
  <r>
    <s v="metagamecommonspool"/>
    <n v="2020"/>
    <s v="april"/>
    <x v="27"/>
    <n v="11"/>
    <x v="1"/>
    <x v="7"/>
    <m/>
    <s v="Ethereum"/>
    <m/>
    <x v="0"/>
    <m/>
    <m/>
    <m/>
    <x v="0"/>
    <m/>
    <n v="4"/>
    <x v="6"/>
    <n v="0"/>
    <n v="7"/>
    <s v="agent, redemptions, time lock, token request"/>
    <x v="267"/>
    <x v="2"/>
    <x v="4"/>
    <m/>
  </r>
  <r>
    <s v="justdaoit"/>
    <n v="2020"/>
    <s v="april"/>
    <x v="27"/>
    <n v="11"/>
    <x v="1"/>
    <x v="7"/>
    <m/>
    <s v="Ethereum"/>
    <m/>
    <x v="0"/>
    <m/>
    <m/>
    <m/>
    <x v="0"/>
    <m/>
    <n v="2"/>
    <x v="6"/>
    <s v="various tokens, all almost zero"/>
    <n v="8"/>
    <s v="agent, redemptions, time lock, token request"/>
    <x v="267"/>
    <x v="2"/>
    <x v="4"/>
    <m/>
  </r>
  <r>
    <s v="kunstverein"/>
    <n v="2020"/>
    <s v="april"/>
    <x v="27"/>
    <n v="11"/>
    <x v="1"/>
    <x v="7"/>
    <m/>
    <s v="Ethereum"/>
    <m/>
    <x v="0"/>
    <m/>
    <m/>
    <m/>
    <x v="0"/>
    <m/>
    <n v="5"/>
    <x v="6"/>
    <s v="0,7 eth"/>
    <n v="7"/>
    <m/>
    <x v="267"/>
    <x v="2"/>
    <x v="4"/>
    <m/>
  </r>
  <r>
    <s v="helpdao"/>
    <n v="2020"/>
    <s v="april"/>
    <x v="27"/>
    <n v="11"/>
    <x v="1"/>
    <x v="7"/>
    <m/>
    <s v="Ethereum"/>
    <m/>
    <x v="0"/>
    <m/>
    <m/>
    <m/>
    <x v="0"/>
    <m/>
    <n v="3"/>
    <x v="6"/>
    <s v="0,01 eth, 1736 DAI"/>
    <n v="5"/>
    <s v="agent, redemptions, time lock, token request"/>
    <x v="267"/>
    <x v="2"/>
    <x v="4"/>
    <m/>
  </r>
  <r>
    <s v="aberdon"/>
    <n v="2020"/>
    <s v="april"/>
    <x v="27"/>
    <n v="11"/>
    <x v="1"/>
    <x v="7"/>
    <m/>
    <s v="Ethereum"/>
    <m/>
    <x v="0"/>
    <m/>
    <m/>
    <m/>
    <x v="0"/>
    <m/>
    <n v="1"/>
    <x v="6"/>
    <n v="0"/>
    <n v="0"/>
    <m/>
    <x v="267"/>
    <x v="4"/>
    <x v="4"/>
    <m/>
  </r>
  <r>
    <s v="thrivetogether"/>
    <n v="2020"/>
    <s v="april"/>
    <x v="27"/>
    <n v="11"/>
    <x v="1"/>
    <x v="7"/>
    <m/>
    <s v="Ethereum"/>
    <m/>
    <x v="0"/>
    <m/>
    <m/>
    <m/>
    <x v="0"/>
    <m/>
    <n v="1"/>
    <x v="6"/>
    <n v="0"/>
    <n v="0"/>
    <s v="agent"/>
    <x v="267"/>
    <x v="4"/>
    <x v="4"/>
    <m/>
  </r>
  <r>
    <s v="voltaire"/>
    <n v="2020"/>
    <s v="april"/>
    <x v="27"/>
    <n v="11"/>
    <x v="1"/>
    <x v="7"/>
    <m/>
    <s v="Ethereum"/>
    <m/>
    <x v="0"/>
    <m/>
    <m/>
    <m/>
    <x v="0"/>
    <m/>
    <n v="2"/>
    <x v="6"/>
    <n v="0"/>
    <n v="4"/>
    <s v="agent"/>
    <x v="267"/>
    <x v="2"/>
    <x v="4"/>
    <m/>
  </r>
  <r>
    <s v="wbtc"/>
    <n v="2020"/>
    <s v="april"/>
    <x v="27"/>
    <n v="11"/>
    <x v="1"/>
    <x v="7"/>
    <m/>
    <s v="Ethereum"/>
    <m/>
    <x v="0"/>
    <m/>
    <m/>
    <m/>
    <x v="0"/>
    <m/>
    <n v="1"/>
    <x v="6"/>
    <n v="0"/>
    <n v="4"/>
    <s v="2 tokenholders with 0 tokens, token request"/>
    <x v="269"/>
    <x v="2"/>
    <x v="5"/>
    <n v="4"/>
  </r>
  <r>
    <s v="fiat"/>
    <n v="2020"/>
    <s v="april"/>
    <x v="27"/>
    <n v="11"/>
    <x v="1"/>
    <x v="7"/>
    <m/>
    <s v="Ethereum"/>
    <m/>
    <x v="0"/>
    <m/>
    <m/>
    <m/>
    <x v="0"/>
    <m/>
    <n v="1"/>
    <x v="6"/>
    <n v="0"/>
    <n v="0"/>
    <s v="redemptions, time lock, token request"/>
    <x v="267"/>
    <x v="4"/>
    <x v="4"/>
    <m/>
  </r>
  <r>
    <s v="bloomlab"/>
    <n v="2020"/>
    <s v="april"/>
    <x v="27"/>
    <n v="11"/>
    <x v="1"/>
    <x v="7"/>
    <m/>
    <s v="Ethereum"/>
    <m/>
    <x v="0"/>
    <m/>
    <m/>
    <m/>
    <x v="0"/>
    <m/>
    <n v="3"/>
    <x v="6"/>
    <n v="0"/>
    <n v="0"/>
    <s v="agent"/>
    <x v="267"/>
    <x v="4"/>
    <x v="4"/>
    <m/>
  </r>
  <r>
    <s v="daoversify"/>
    <n v="2020"/>
    <s v="april"/>
    <x v="27"/>
    <n v="11"/>
    <x v="1"/>
    <x v="7"/>
    <m/>
    <s v="Ethereum"/>
    <m/>
    <x v="0"/>
    <m/>
    <m/>
    <m/>
    <x v="0"/>
    <m/>
    <n v="3"/>
    <x v="6"/>
    <n v="0"/>
    <n v="4"/>
    <s v="agent, redemptions, time lock, token request"/>
    <x v="270"/>
    <x v="2"/>
    <x v="5"/>
    <n v="1"/>
  </r>
  <r>
    <s v="blslegalhackers"/>
    <n v="2020"/>
    <s v="april"/>
    <x v="27"/>
    <n v="11"/>
    <x v="1"/>
    <x v="7"/>
    <m/>
    <s v="Ethereum"/>
    <m/>
    <x v="0"/>
    <m/>
    <m/>
    <m/>
    <x v="0"/>
    <m/>
    <n v="2"/>
    <x v="6"/>
    <s v="0,11 eth"/>
    <n v="3"/>
    <s v="addressbook, allocations, dotvoting, projects, rewards"/>
    <x v="267"/>
    <x v="2"/>
    <x v="4"/>
    <m/>
  </r>
  <r>
    <s v="0xe80821274d0f0d60775495e8d922e09d1156de36"/>
    <n v="2020"/>
    <s v="april"/>
    <x v="27"/>
    <n v="11"/>
    <x v="1"/>
    <x v="7"/>
    <m/>
    <s v="Ethereum"/>
    <m/>
    <x v="0"/>
    <m/>
    <m/>
    <m/>
    <x v="0"/>
    <m/>
    <n v="1"/>
    <x v="6"/>
    <s v="n/a"/>
    <s v="n/a"/>
    <m/>
    <x v="267"/>
    <x v="4"/>
    <x v="4"/>
    <m/>
  </r>
  <r>
    <s v="khantest"/>
    <n v="2020"/>
    <s v="april"/>
    <x v="27"/>
    <n v="11"/>
    <x v="1"/>
    <x v="7"/>
    <m/>
    <s v="Ethereum"/>
    <m/>
    <x v="0"/>
    <m/>
    <m/>
    <m/>
    <x v="0"/>
    <m/>
    <n v="1"/>
    <x v="6"/>
    <n v="0"/>
    <n v="3"/>
    <m/>
    <x v="267"/>
    <x v="2"/>
    <x v="4"/>
    <m/>
  </r>
  <r>
    <s v="tbtc"/>
    <n v="2020"/>
    <s v="april"/>
    <x v="27"/>
    <n v="11"/>
    <x v="1"/>
    <x v="7"/>
    <m/>
    <s v="Ethereum"/>
    <m/>
    <x v="0"/>
    <m/>
    <m/>
    <m/>
    <x v="0"/>
    <m/>
    <n v="1"/>
    <x v="6"/>
    <n v="0"/>
    <n v="0"/>
    <s v="redemptions, time lock, token request"/>
    <x v="267"/>
    <x v="4"/>
    <x v="4"/>
    <m/>
  </r>
  <r>
    <s v="cefi"/>
    <n v="2020"/>
    <s v="april"/>
    <x v="27"/>
    <n v="11"/>
    <x v="1"/>
    <x v="7"/>
    <m/>
    <s v="Ethereum"/>
    <m/>
    <x v="0"/>
    <m/>
    <m/>
    <m/>
    <x v="0"/>
    <m/>
    <n v="2"/>
    <x v="6"/>
    <n v="0"/>
    <n v="6"/>
    <s v="token request"/>
    <x v="267"/>
    <x v="2"/>
    <x v="4"/>
    <m/>
  </r>
  <r>
    <s v="xDAO"/>
    <n v="2020"/>
    <s v="april"/>
    <x v="27"/>
    <n v="11"/>
    <x v="1"/>
    <x v="7"/>
    <m/>
    <s v="Ethereum"/>
    <s v="Semi Dictator - Weighted - Share Like - Permanent - 1 token absolut majority (50,1%)"/>
    <x v="1"/>
    <s v="Share"/>
    <s v="Indirect - Token Value"/>
    <s v="Yes - 15%"/>
    <x v="3"/>
    <s v="0 to 25%"/>
    <n v="2"/>
    <x v="6"/>
    <s v="0,195 eth, 75,67 honey, 90,454146574988213969 DAI, 0.00000009 WBTC"/>
    <n v="28"/>
    <s v="agent"/>
    <x v="267"/>
    <x v="1"/>
    <x v="4"/>
    <n v="8"/>
  </r>
  <r>
    <s v="srt"/>
    <n v="2020"/>
    <s v="april"/>
    <x v="27"/>
    <n v="11"/>
    <x v="1"/>
    <x v="7"/>
    <m/>
    <s v="Ethereum"/>
    <m/>
    <x v="0"/>
    <m/>
    <m/>
    <m/>
    <x v="0"/>
    <m/>
    <n v="3"/>
    <x v="6"/>
    <s v="3,371 eth"/>
    <n v="3"/>
    <m/>
    <x v="267"/>
    <x v="2"/>
    <x v="4"/>
    <m/>
  </r>
  <r>
    <s v="virtualiscash"/>
    <n v="2020"/>
    <s v="april"/>
    <x v="27"/>
    <n v="11"/>
    <x v="1"/>
    <x v="7"/>
    <m/>
    <s v="Ethereum"/>
    <m/>
    <x v="0"/>
    <m/>
    <m/>
    <m/>
    <x v="0"/>
    <m/>
    <n v="3"/>
    <x v="6"/>
    <n v="0"/>
    <n v="1"/>
    <m/>
    <x v="267"/>
    <x v="5"/>
    <x v="4"/>
    <m/>
  </r>
  <r>
    <s v="0xd76553f3fe4aba47212c7438ea5d4970e4ce672f"/>
    <n v="2020"/>
    <s v="april"/>
    <x v="27"/>
    <n v="11"/>
    <x v="1"/>
    <x v="7"/>
    <m/>
    <s v="Ethereum"/>
    <m/>
    <x v="0"/>
    <m/>
    <m/>
    <m/>
    <x v="0"/>
    <m/>
    <s v="n/a"/>
    <x v="3"/>
    <s v="n/a"/>
    <s v="n/a"/>
    <m/>
    <x v="267"/>
    <x v="4"/>
    <x v="4"/>
    <m/>
  </r>
  <r>
    <s v="DxMember"/>
    <n v="2020"/>
    <s v="april"/>
    <x v="27"/>
    <n v="11"/>
    <x v="1"/>
    <x v="7"/>
    <m/>
    <s v="Ethereum"/>
    <m/>
    <x v="0"/>
    <m/>
    <m/>
    <m/>
    <x v="0"/>
    <m/>
    <n v="4"/>
    <x v="6"/>
    <s v="2 owl"/>
    <n v="2"/>
    <m/>
    <x v="267"/>
    <x v="2"/>
    <x v="4"/>
    <m/>
  </r>
  <r>
    <s v="arahelptesting"/>
    <n v="2020"/>
    <s v="april"/>
    <x v="27"/>
    <n v="11"/>
    <x v="1"/>
    <x v="7"/>
    <m/>
    <s v="Ethereum"/>
    <m/>
    <x v="0"/>
    <m/>
    <m/>
    <m/>
    <x v="0"/>
    <m/>
    <n v="2"/>
    <x v="6"/>
    <n v="0"/>
    <n v="0"/>
    <s v="agent, redemptions, time lock, token request"/>
    <x v="267"/>
    <x v="4"/>
    <x v="4"/>
    <m/>
  </r>
  <r>
    <s v="rv"/>
    <n v="2020"/>
    <s v="april"/>
    <x v="27"/>
    <n v="11"/>
    <x v="1"/>
    <x v="7"/>
    <m/>
    <s v="Ethereum"/>
    <m/>
    <x v="0"/>
    <m/>
    <m/>
    <m/>
    <x v="0"/>
    <m/>
    <n v="3"/>
    <x v="6"/>
    <n v="0"/>
    <n v="2"/>
    <m/>
    <x v="267"/>
    <x v="2"/>
    <x v="4"/>
    <m/>
  </r>
  <r>
    <s v="uu"/>
    <n v="2020"/>
    <s v="april"/>
    <x v="27"/>
    <n v="11"/>
    <x v="1"/>
    <x v="7"/>
    <m/>
    <s v="Ethereum"/>
    <m/>
    <x v="0"/>
    <m/>
    <m/>
    <m/>
    <x v="0"/>
    <m/>
    <n v="10"/>
    <x v="5"/>
    <s v="0,064 eth"/>
    <n v="4"/>
    <s v="addressbook, allocations, dotvoting, projects, rewards"/>
    <x v="267"/>
    <x v="2"/>
    <x v="4"/>
    <m/>
  </r>
  <r>
    <s v="egoras"/>
    <n v="2020"/>
    <s v="april"/>
    <x v="27"/>
    <n v="11"/>
    <x v="1"/>
    <x v="7"/>
    <m/>
    <s v="Ethereum"/>
    <m/>
    <x v="0"/>
    <m/>
    <m/>
    <m/>
    <x v="0"/>
    <m/>
    <n v="1"/>
    <x v="6"/>
    <s v="2000 egr"/>
    <n v="1"/>
    <m/>
    <x v="267"/>
    <x v="5"/>
    <x v="4"/>
    <m/>
  </r>
  <r>
    <s v="Engi"/>
    <n v="2020"/>
    <s v="april"/>
    <x v="27"/>
    <n v="11"/>
    <x v="1"/>
    <x v="7"/>
    <m/>
    <s v="Ethereum"/>
    <m/>
    <x v="0"/>
    <m/>
    <m/>
    <m/>
    <x v="0"/>
    <m/>
    <n v="3"/>
    <x v="6"/>
    <n v="0"/>
    <n v="1"/>
    <m/>
    <x v="267"/>
    <x v="5"/>
    <x v="4"/>
    <m/>
  </r>
  <r>
    <s v="Juror"/>
    <n v="2020"/>
    <s v="april"/>
    <x v="27"/>
    <n v="11"/>
    <x v="1"/>
    <x v="7"/>
    <m/>
    <s v="Ethereum"/>
    <m/>
    <x v="0"/>
    <m/>
    <m/>
    <m/>
    <x v="0"/>
    <m/>
    <n v="1"/>
    <x v="6"/>
    <s v="n/a"/>
    <s v="n/a"/>
    <m/>
    <x v="267"/>
    <x v="4"/>
    <x v="4"/>
    <m/>
  </r>
  <r>
    <s v="christscapital"/>
    <n v="2020"/>
    <s v="april"/>
    <x v="27"/>
    <n v="11"/>
    <x v="1"/>
    <x v="7"/>
    <m/>
    <s v="Ethereum"/>
    <m/>
    <x v="0"/>
    <m/>
    <m/>
    <m/>
    <x v="0"/>
    <m/>
    <n v="1"/>
    <x v="6"/>
    <n v="0"/>
    <n v="0"/>
    <m/>
    <x v="267"/>
    <x v="4"/>
    <x v="4"/>
    <m/>
  </r>
  <r>
    <s v="finance"/>
    <n v="2020"/>
    <s v="april"/>
    <x v="27"/>
    <n v="11"/>
    <x v="1"/>
    <x v="7"/>
    <m/>
    <s v="Ethereum"/>
    <m/>
    <x v="0"/>
    <m/>
    <m/>
    <m/>
    <x v="0"/>
    <m/>
    <n v="2"/>
    <x v="6"/>
    <n v="0"/>
    <n v="4"/>
    <s v="agent, redemptions, time lock, token request"/>
    <x v="267"/>
    <x v="2"/>
    <x v="4"/>
    <m/>
  </r>
  <r>
    <s v="mangaroa"/>
    <n v="2020"/>
    <s v="april"/>
    <x v="27"/>
    <n v="11"/>
    <x v="1"/>
    <x v="7"/>
    <m/>
    <s v="Ethereum"/>
    <m/>
    <x v="0"/>
    <m/>
    <m/>
    <m/>
    <x v="0"/>
    <m/>
    <n v="1"/>
    <x v="6"/>
    <n v="0"/>
    <n v="0"/>
    <m/>
    <x v="267"/>
    <x v="4"/>
    <x v="4"/>
    <m/>
  </r>
  <r>
    <s v="freight"/>
    <n v="2020"/>
    <s v="april"/>
    <x v="27"/>
    <n v="11"/>
    <x v="1"/>
    <x v="7"/>
    <m/>
    <s v="Ethereum"/>
    <m/>
    <x v="0"/>
    <m/>
    <m/>
    <m/>
    <x v="0"/>
    <m/>
    <n v="3"/>
    <x v="6"/>
    <n v="0"/>
    <n v="1"/>
    <m/>
    <x v="267"/>
    <x v="5"/>
    <x v="4"/>
    <m/>
  </r>
  <r>
    <s v="edi"/>
    <n v="2020"/>
    <s v="april"/>
    <x v="27"/>
    <n v="11"/>
    <x v="1"/>
    <x v="7"/>
    <m/>
    <s v="Ethereum"/>
    <m/>
    <x v="0"/>
    <m/>
    <m/>
    <m/>
    <x v="0"/>
    <m/>
    <n v="1"/>
    <x v="6"/>
    <n v="0"/>
    <n v="0"/>
    <m/>
    <x v="267"/>
    <x v="4"/>
    <x v="4"/>
    <m/>
  </r>
  <r>
    <s v="freightdao"/>
    <n v="2020"/>
    <s v="april"/>
    <x v="27"/>
    <n v="11"/>
    <x v="1"/>
    <x v="7"/>
    <m/>
    <s v="Ethereum"/>
    <m/>
    <x v="0"/>
    <m/>
    <m/>
    <m/>
    <x v="0"/>
    <m/>
    <n v="1"/>
    <x v="6"/>
    <n v="0"/>
    <n v="0"/>
    <m/>
    <x v="267"/>
    <x v="4"/>
    <x v="4"/>
    <m/>
  </r>
  <r>
    <s v="freightld"/>
    <n v="2020"/>
    <s v="april"/>
    <x v="27"/>
    <n v="11"/>
    <x v="1"/>
    <x v="7"/>
    <m/>
    <s v="Ethereum"/>
    <m/>
    <x v="0"/>
    <m/>
    <m/>
    <m/>
    <x v="0"/>
    <m/>
    <n v="1"/>
    <x v="6"/>
    <n v="0"/>
    <n v="0"/>
    <m/>
    <x v="267"/>
    <x v="4"/>
    <x v="4"/>
    <m/>
  </r>
  <r>
    <s v="metabasket"/>
    <n v="2020"/>
    <s v="april"/>
    <x v="27"/>
    <n v="11"/>
    <x v="1"/>
    <x v="7"/>
    <m/>
    <s v="Ethereum"/>
    <m/>
    <x v="0"/>
    <m/>
    <m/>
    <m/>
    <x v="0"/>
    <m/>
    <n v="2"/>
    <x v="6"/>
    <n v="0"/>
    <n v="4"/>
    <s v="agent, redemptions, token request"/>
    <x v="267"/>
    <x v="2"/>
    <x v="4"/>
    <m/>
  </r>
  <r>
    <s v="metawhale"/>
    <n v="2020"/>
    <s v="april"/>
    <x v="27"/>
    <n v="11"/>
    <x v="1"/>
    <x v="7"/>
    <m/>
    <s v="Ethereum"/>
    <m/>
    <x v="0"/>
    <m/>
    <m/>
    <m/>
    <x v="0"/>
    <m/>
    <n v="3"/>
    <x v="6"/>
    <n v="0"/>
    <n v="9"/>
    <s v="agent, redemptions, token request"/>
    <x v="267"/>
    <x v="2"/>
    <x v="4"/>
    <m/>
  </r>
  <r>
    <s v="covidresearch"/>
    <n v="2020"/>
    <s v="april"/>
    <x v="27"/>
    <n v="11"/>
    <x v="1"/>
    <x v="7"/>
    <m/>
    <s v="Ethereum"/>
    <s v="Weighted - Share Like - Permanent"/>
    <x v="1"/>
    <s v="Share"/>
    <s v="Indirect - Token Value"/>
    <s v="Yes - 15%"/>
    <x v="1"/>
    <s v="0 to 25%"/>
    <n v="3"/>
    <x v="6"/>
    <n v="0"/>
    <n v="12"/>
    <s v="agent"/>
    <x v="267"/>
    <x v="1"/>
    <x v="4"/>
    <n v="9"/>
  </r>
  <r>
    <s v="Maku"/>
    <n v="2020"/>
    <s v="april"/>
    <x v="27"/>
    <n v="11"/>
    <x v="1"/>
    <x v="7"/>
    <m/>
    <s v="Ethereum"/>
    <m/>
    <x v="0"/>
    <m/>
    <m/>
    <m/>
    <x v="0"/>
    <m/>
    <n v="1"/>
    <x v="6"/>
    <s v="0,02 eth"/>
    <n v="0"/>
    <s v="redemptions, time lock, token request"/>
    <x v="267"/>
    <x v="4"/>
    <x v="4"/>
    <m/>
  </r>
  <r>
    <s v="twitchchallenge"/>
    <n v="2020"/>
    <s v="april"/>
    <x v="27"/>
    <n v="11"/>
    <x v="1"/>
    <x v="7"/>
    <m/>
    <s v="Ethereum"/>
    <m/>
    <x v="0"/>
    <m/>
    <m/>
    <m/>
    <x v="0"/>
    <m/>
    <n v="4"/>
    <x v="6"/>
    <n v="0"/>
    <n v="6"/>
    <m/>
    <x v="267"/>
    <x v="2"/>
    <x v="4"/>
    <m/>
  </r>
  <r>
    <s v="superfastorg"/>
    <n v="2020"/>
    <s v="april"/>
    <x v="27"/>
    <n v="11"/>
    <x v="1"/>
    <x v="7"/>
    <m/>
    <s v="Ethereum"/>
    <m/>
    <x v="0"/>
    <m/>
    <m/>
    <m/>
    <x v="0"/>
    <m/>
    <n v="2"/>
    <x v="6"/>
    <n v="0"/>
    <n v="2"/>
    <s v="agent, redemptions, token request"/>
    <x v="267"/>
    <x v="2"/>
    <x v="4"/>
    <m/>
  </r>
  <r>
    <s v="w0xter"/>
    <n v="2020"/>
    <s v="may"/>
    <x v="28"/>
    <n v="10"/>
    <x v="1"/>
    <x v="7"/>
    <m/>
    <s v="Ethereum"/>
    <m/>
    <x v="0"/>
    <m/>
    <m/>
    <m/>
    <x v="0"/>
    <m/>
    <n v="1"/>
    <x v="6"/>
    <n v="0"/>
    <n v="2"/>
    <m/>
    <x v="267"/>
    <x v="2"/>
    <x v="4"/>
    <m/>
  </r>
  <r>
    <s v="twitchcryptochallenge"/>
    <n v="2020"/>
    <s v="may"/>
    <x v="28"/>
    <n v="10"/>
    <x v="1"/>
    <x v="7"/>
    <m/>
    <s v="Ethereum"/>
    <m/>
    <x v="0"/>
    <m/>
    <m/>
    <m/>
    <x v="0"/>
    <m/>
    <n v="4"/>
    <x v="6"/>
    <s v="1 eth"/>
    <n v="5"/>
    <m/>
    <x v="271"/>
    <x v="2"/>
    <x v="5"/>
    <n v="2"/>
  </r>
  <r>
    <s v="hacktivismo"/>
    <n v="2020"/>
    <s v="may"/>
    <x v="28"/>
    <n v="10"/>
    <x v="1"/>
    <x v="7"/>
    <m/>
    <s v="Ethereum"/>
    <m/>
    <x v="0"/>
    <m/>
    <m/>
    <m/>
    <x v="0"/>
    <m/>
    <n v="1"/>
    <x v="6"/>
    <n v="0"/>
    <n v="1"/>
    <m/>
    <x v="267"/>
    <x v="5"/>
    <x v="4"/>
    <m/>
  </r>
  <r>
    <s v="newwavescapital"/>
    <n v="2020"/>
    <s v="may"/>
    <x v="28"/>
    <n v="10"/>
    <x v="1"/>
    <x v="7"/>
    <m/>
    <s v="Ethereum"/>
    <m/>
    <x v="0"/>
    <m/>
    <m/>
    <m/>
    <x v="0"/>
    <m/>
    <n v="1"/>
    <x v="6"/>
    <n v="0"/>
    <n v="0"/>
    <s v="agent"/>
    <x v="267"/>
    <x v="4"/>
    <x v="4"/>
    <m/>
  </r>
  <r>
    <s v="globingroup"/>
    <n v="2020"/>
    <s v="may"/>
    <x v="28"/>
    <n v="10"/>
    <x v="1"/>
    <x v="7"/>
    <m/>
    <s v="Ethereum"/>
    <m/>
    <x v="0"/>
    <m/>
    <m/>
    <m/>
    <x v="0"/>
    <m/>
    <n v="2"/>
    <x v="6"/>
    <s v="0,01 eth"/>
    <n v="2"/>
    <m/>
    <x v="267"/>
    <x v="2"/>
    <x v="4"/>
    <m/>
  </r>
  <r>
    <s v="bnbfund"/>
    <n v="2020"/>
    <s v="may"/>
    <x v="28"/>
    <n v="10"/>
    <x v="1"/>
    <x v="7"/>
    <m/>
    <s v="Ethereum"/>
    <m/>
    <x v="0"/>
    <m/>
    <m/>
    <m/>
    <x v="0"/>
    <m/>
    <n v="1"/>
    <x v="6"/>
    <n v="0"/>
    <n v="0"/>
    <m/>
    <x v="267"/>
    <x v="4"/>
    <x v="4"/>
    <m/>
  </r>
  <r>
    <s v="0xc417de1bd50705d2c9ed40a252715d7db6af47cf"/>
    <n v="2020"/>
    <s v="may"/>
    <x v="28"/>
    <n v="10"/>
    <x v="1"/>
    <x v="7"/>
    <m/>
    <s v="Ethereum"/>
    <m/>
    <x v="0"/>
    <m/>
    <m/>
    <m/>
    <x v="0"/>
    <m/>
    <n v="3"/>
    <x v="6"/>
    <n v="0"/>
    <n v="0"/>
    <m/>
    <x v="267"/>
    <x v="4"/>
    <x v="4"/>
    <m/>
  </r>
  <r>
    <s v="kryptosphere"/>
    <n v="2020"/>
    <s v="may"/>
    <x v="28"/>
    <n v="10"/>
    <x v="1"/>
    <x v="7"/>
    <m/>
    <s v="Ethereum"/>
    <m/>
    <x v="0"/>
    <m/>
    <m/>
    <m/>
    <x v="0"/>
    <m/>
    <n v="13"/>
    <x v="7"/>
    <s v="0,05 eth"/>
    <n v="0"/>
    <s v="agent"/>
    <x v="267"/>
    <x v="4"/>
    <x v="4"/>
    <m/>
  </r>
  <r>
    <s v="0xf2a04590139ddbb40d0c33791eda7993eac64cf1"/>
    <n v="2020"/>
    <s v="may"/>
    <x v="28"/>
    <n v="10"/>
    <x v="1"/>
    <x v="7"/>
    <m/>
    <s v="Ethereum"/>
    <s v="Weighted - Reputation"/>
    <x v="1"/>
    <s v="Reputation"/>
    <s v="No"/>
    <s v="Yes - 25%"/>
    <x v="1"/>
    <s v="0 to 25%"/>
    <n v="67"/>
    <x v="1"/>
    <s v="3.803978066324863466 eth"/>
    <n v="19"/>
    <m/>
    <x v="272"/>
    <x v="1"/>
    <x v="1"/>
    <n v="3"/>
  </r>
  <r>
    <s v="harmony"/>
    <n v="2020"/>
    <s v="may"/>
    <x v="28"/>
    <n v="10"/>
    <x v="1"/>
    <x v="7"/>
    <m/>
    <s v="Ethereum"/>
    <m/>
    <x v="0"/>
    <m/>
    <m/>
    <m/>
    <x v="0"/>
    <m/>
    <n v="1"/>
    <x v="6"/>
    <n v="0"/>
    <n v="2"/>
    <s v="addressbook, allocations, dotvoting, projects, rewards"/>
    <x v="267"/>
    <x v="2"/>
    <x v="4"/>
    <m/>
  </r>
  <r>
    <s v="0x541d0ef0b30334e3d2dd4463113cbe0963d4ef0c"/>
    <n v="2020"/>
    <s v="may"/>
    <x v="28"/>
    <n v="10"/>
    <x v="1"/>
    <x v="7"/>
    <m/>
    <s v="Ethereum"/>
    <m/>
    <x v="0"/>
    <m/>
    <m/>
    <m/>
    <x v="0"/>
    <m/>
    <n v="6"/>
    <x v="5"/>
    <s v="4599 owl"/>
    <n v="9"/>
    <s v="project"/>
    <x v="267"/>
    <x v="2"/>
    <x v="4"/>
    <m/>
  </r>
  <r>
    <s v="0xf01401b9b6c3bd5d27c027e7bfd17e112635cc15"/>
    <n v="2020"/>
    <s v="may"/>
    <x v="28"/>
    <n v="10"/>
    <x v="1"/>
    <x v="7"/>
    <m/>
    <s v="Ethereum"/>
    <m/>
    <x v="0"/>
    <m/>
    <m/>
    <m/>
    <x v="0"/>
    <m/>
    <n v="1"/>
    <x v="6"/>
    <s v="n/a"/>
    <s v="n/a"/>
    <m/>
    <x v="267"/>
    <x v="4"/>
    <x v="4"/>
    <m/>
  </r>
  <r>
    <s v="0xa9141f3bb529d4fd8ce05805d52676d85a517704"/>
    <n v="2020"/>
    <s v="may"/>
    <x v="28"/>
    <n v="10"/>
    <x v="1"/>
    <x v="7"/>
    <m/>
    <s v="Ethereum"/>
    <m/>
    <x v="0"/>
    <m/>
    <m/>
    <m/>
    <x v="0"/>
    <m/>
    <n v="1"/>
    <x v="6"/>
    <n v="0"/>
    <n v="0"/>
    <s v="agent, redemptions, time lock, token request"/>
    <x v="267"/>
    <x v="4"/>
    <x v="4"/>
    <m/>
  </r>
  <r>
    <s v="0xd4d074ed58e89a1b999926c50bf4c9cc3c7fd9db"/>
    <n v="2020"/>
    <s v="may"/>
    <x v="28"/>
    <n v="10"/>
    <x v="1"/>
    <x v="7"/>
    <m/>
    <s v="Ethereum"/>
    <m/>
    <x v="0"/>
    <m/>
    <m/>
    <m/>
    <x v="0"/>
    <m/>
    <n v="2"/>
    <x v="6"/>
    <n v="0"/>
    <n v="1"/>
    <s v="addressbook, allocations, dotvoting, projects, rewards"/>
    <x v="267"/>
    <x v="5"/>
    <x v="4"/>
    <m/>
  </r>
  <r>
    <s v="manjam"/>
    <n v="2020"/>
    <s v="may"/>
    <x v="28"/>
    <n v="10"/>
    <x v="1"/>
    <x v="7"/>
    <m/>
    <s v="Ethereum"/>
    <m/>
    <x v="0"/>
    <m/>
    <m/>
    <m/>
    <x v="0"/>
    <m/>
    <n v="2"/>
    <x v="6"/>
    <n v="0"/>
    <n v="0"/>
    <m/>
    <x v="267"/>
    <x v="4"/>
    <x v="4"/>
    <m/>
  </r>
  <r>
    <s v="redmocraciaorg"/>
    <n v="2020"/>
    <s v="may"/>
    <x v="28"/>
    <n v="10"/>
    <x v="1"/>
    <x v="7"/>
    <m/>
    <s v="Ethereum"/>
    <m/>
    <x v="0"/>
    <m/>
    <m/>
    <m/>
    <x v="0"/>
    <m/>
    <n v="1"/>
    <x v="6"/>
    <n v="0"/>
    <n v="0"/>
    <m/>
    <x v="267"/>
    <x v="4"/>
    <x v="4"/>
    <m/>
  </r>
  <r>
    <s v="feralite"/>
    <n v="2020"/>
    <s v="may"/>
    <x v="28"/>
    <n v="10"/>
    <x v="1"/>
    <x v="7"/>
    <m/>
    <s v="Ethereum"/>
    <m/>
    <x v="0"/>
    <m/>
    <m/>
    <m/>
    <x v="0"/>
    <m/>
    <n v="1"/>
    <x v="6"/>
    <n v="0"/>
    <n v="0"/>
    <m/>
    <x v="267"/>
    <x v="4"/>
    <x v="4"/>
    <m/>
  </r>
  <r>
    <s v="i"/>
    <n v="2020"/>
    <s v="may"/>
    <x v="28"/>
    <n v="10"/>
    <x v="1"/>
    <x v="7"/>
    <m/>
    <s v="Ethereum"/>
    <m/>
    <x v="0"/>
    <m/>
    <m/>
    <m/>
    <x v="0"/>
    <m/>
    <n v="8"/>
    <x v="5"/>
    <n v="0"/>
    <n v="1"/>
    <m/>
    <x v="267"/>
    <x v="5"/>
    <x v="4"/>
    <m/>
  </r>
  <r>
    <s v="loveyoga"/>
    <n v="2020"/>
    <s v="may"/>
    <x v="28"/>
    <n v="10"/>
    <x v="1"/>
    <x v="7"/>
    <m/>
    <s v="Ethereum"/>
    <m/>
    <x v="0"/>
    <m/>
    <m/>
    <m/>
    <x v="0"/>
    <m/>
    <n v="2"/>
    <x v="6"/>
    <s v="0,1 eth"/>
    <n v="3"/>
    <m/>
    <x v="267"/>
    <x v="2"/>
    <x v="4"/>
    <m/>
  </r>
  <r>
    <s v="hobbyhodlers"/>
    <n v="2020"/>
    <s v="may"/>
    <x v="28"/>
    <n v="10"/>
    <x v="1"/>
    <x v="7"/>
    <m/>
    <s v="Ethereum"/>
    <m/>
    <x v="0"/>
    <m/>
    <m/>
    <m/>
    <x v="0"/>
    <m/>
    <n v="4"/>
    <x v="6"/>
    <n v="0"/>
    <n v="2"/>
    <s v="addressbook, allocations, dotvoting, projects, rewards"/>
    <x v="267"/>
    <x v="2"/>
    <x v="4"/>
    <m/>
  </r>
  <r>
    <s v="0x408542beaf05548dd2d3a491ccff55f2df5118cf"/>
    <n v="2020"/>
    <s v="may"/>
    <x v="28"/>
    <n v="10"/>
    <x v="1"/>
    <x v="7"/>
    <m/>
    <s v="Ethereum"/>
    <m/>
    <x v="0"/>
    <m/>
    <m/>
    <m/>
    <x v="0"/>
    <m/>
    <n v="2"/>
    <x v="6"/>
    <n v="0"/>
    <n v="0"/>
    <m/>
    <x v="267"/>
    <x v="4"/>
    <x v="4"/>
    <m/>
  </r>
  <r>
    <s v="0x5c5c93757ba3648b50204629cd68292d8fac17d9"/>
    <n v="2020"/>
    <s v="may"/>
    <x v="28"/>
    <n v="10"/>
    <x v="1"/>
    <x v="7"/>
    <m/>
    <s v="Ethereum"/>
    <s v="Weighted - Share Like - Permanent"/>
    <x v="1"/>
    <s v="Share"/>
    <s v="Indirect - Token Value"/>
    <s v="Yes - 25%"/>
    <x v="1"/>
    <s v="0 to 25%"/>
    <s v="5&amp;5&amp;6"/>
    <x v="7"/>
    <s v="17,1 USDC"/>
    <s v="45&amp;6"/>
    <s v="addressbook, redemptions, token request"/>
    <x v="267"/>
    <x v="1"/>
    <x v="4"/>
    <n v="10"/>
  </r>
  <r>
    <s v="0x671325b3a86b4a8e71ef51180b61c911a686f78d"/>
    <n v="2020"/>
    <s v="may"/>
    <x v="28"/>
    <n v="10"/>
    <x v="1"/>
    <x v="7"/>
    <m/>
    <s v="Ethereum"/>
    <m/>
    <x v="0"/>
    <m/>
    <m/>
    <m/>
    <x v="0"/>
    <m/>
    <n v="1"/>
    <x v="6"/>
    <n v="0"/>
    <n v="0"/>
    <m/>
    <x v="267"/>
    <x v="4"/>
    <x v="4"/>
    <m/>
  </r>
  <r>
    <s v="abridged"/>
    <n v="2020"/>
    <s v="may"/>
    <x v="28"/>
    <n v="10"/>
    <x v="1"/>
    <x v="7"/>
    <m/>
    <s v="Ethereum"/>
    <m/>
    <x v="0"/>
    <m/>
    <m/>
    <m/>
    <x v="0"/>
    <m/>
    <n v="3"/>
    <x v="6"/>
    <n v="0"/>
    <n v="0"/>
    <m/>
    <x v="267"/>
    <x v="4"/>
    <x v="4"/>
    <m/>
  </r>
  <r>
    <s v="cobox"/>
    <n v="2020"/>
    <s v="may"/>
    <x v="28"/>
    <n v="10"/>
    <x v="1"/>
    <x v="7"/>
    <m/>
    <s v="Ethereum"/>
    <m/>
    <x v="0"/>
    <m/>
    <m/>
    <m/>
    <x v="0"/>
    <m/>
    <n v="1"/>
    <x v="6"/>
    <n v="0"/>
    <n v="0"/>
    <m/>
    <x v="267"/>
    <x v="4"/>
    <x v="4"/>
    <m/>
  </r>
  <r>
    <s v="0x3cf6472ebbb5c7e34720d96106d04f8ab2b140de"/>
    <n v="2020"/>
    <s v="may"/>
    <x v="28"/>
    <n v="10"/>
    <x v="1"/>
    <x v="7"/>
    <m/>
    <s v="Ethereum"/>
    <m/>
    <x v="0"/>
    <m/>
    <m/>
    <m/>
    <x v="0"/>
    <m/>
    <n v="1"/>
    <x v="6"/>
    <s v="n/a"/>
    <s v="n/a"/>
    <m/>
    <x v="267"/>
    <x v="4"/>
    <x v="4"/>
    <m/>
  </r>
  <r>
    <s v="0xac4ddea5b907d479036b9fe10bc3f8901149cb8e"/>
    <n v="2020"/>
    <s v="may"/>
    <x v="28"/>
    <n v="10"/>
    <x v="1"/>
    <x v="7"/>
    <m/>
    <s v="Ethereum"/>
    <m/>
    <x v="0"/>
    <m/>
    <m/>
    <m/>
    <x v="0"/>
    <m/>
    <n v="1"/>
    <x v="6"/>
    <s v="n/a"/>
    <s v="n/a"/>
    <m/>
    <x v="267"/>
    <x v="4"/>
    <x v="4"/>
    <m/>
  </r>
  <r>
    <s v="0x126ddcc0287cb8af503bb9c105112308e3c2ab29"/>
    <n v="2020"/>
    <s v="may"/>
    <x v="28"/>
    <n v="10"/>
    <x v="1"/>
    <x v="7"/>
    <m/>
    <s v="Ethereum"/>
    <m/>
    <x v="0"/>
    <m/>
    <m/>
    <m/>
    <x v="0"/>
    <m/>
    <n v="1"/>
    <x v="6"/>
    <s v="n/a"/>
    <s v="n/a"/>
    <m/>
    <x v="267"/>
    <x v="4"/>
    <x v="4"/>
    <m/>
  </r>
  <r>
    <s v="0x33678c3cf6dc0e35c59e17e93c041bd4e90dd420"/>
    <n v="2020"/>
    <s v="may"/>
    <x v="28"/>
    <n v="10"/>
    <x v="1"/>
    <x v="7"/>
    <m/>
    <s v="Ethereum"/>
    <m/>
    <x v="0"/>
    <m/>
    <m/>
    <m/>
    <x v="0"/>
    <m/>
    <n v="1"/>
    <x v="6"/>
    <s v="n/a"/>
    <s v="n/a"/>
    <m/>
    <x v="267"/>
    <x v="4"/>
    <x v="4"/>
    <m/>
  </r>
  <r>
    <s v="shielddao"/>
    <n v="2020"/>
    <s v="may"/>
    <x v="28"/>
    <n v="10"/>
    <x v="1"/>
    <x v="7"/>
    <m/>
    <s v="Ethereum"/>
    <m/>
    <x v="0"/>
    <m/>
    <m/>
    <m/>
    <x v="0"/>
    <m/>
    <n v="16"/>
    <x v="7"/>
    <s v="75009 dai, 287001 usdc"/>
    <n v="3"/>
    <s v="redemptions, time lock, token request"/>
    <x v="267"/>
    <x v="2"/>
    <x v="4"/>
    <m/>
  </r>
  <r>
    <s v="supportfibreee"/>
    <n v="2020"/>
    <s v="may"/>
    <x v="28"/>
    <n v="10"/>
    <x v="1"/>
    <x v="7"/>
    <m/>
    <s v="Ethereum"/>
    <m/>
    <x v="0"/>
    <m/>
    <m/>
    <m/>
    <x v="0"/>
    <m/>
    <n v="1"/>
    <x v="6"/>
    <n v="0"/>
    <n v="0"/>
    <m/>
    <x v="267"/>
    <x v="4"/>
    <x v="4"/>
    <m/>
  </r>
  <r>
    <s v="0x05907ecb74b6fd56416a6b6eb84e956e481e4294"/>
    <n v="2020"/>
    <s v="may"/>
    <x v="28"/>
    <n v="10"/>
    <x v="1"/>
    <x v="7"/>
    <m/>
    <s v="Ethereum"/>
    <m/>
    <x v="0"/>
    <m/>
    <m/>
    <m/>
    <x v="0"/>
    <m/>
    <n v="1"/>
    <x v="6"/>
    <s v="39,936388937593483667 dai"/>
    <n v="2"/>
    <s v="agent"/>
    <x v="267"/>
    <x v="2"/>
    <x v="4"/>
    <m/>
  </r>
  <r>
    <s v="frisk"/>
    <n v="2020"/>
    <s v="may"/>
    <x v="28"/>
    <n v="10"/>
    <x v="1"/>
    <x v="7"/>
    <m/>
    <s v="Ethereum"/>
    <m/>
    <x v="0"/>
    <m/>
    <m/>
    <m/>
    <x v="0"/>
    <m/>
    <n v="4"/>
    <x v="6"/>
    <s v="1 eth, 19,5 frisk, 0,415498581947230546 sta, 2 usdc"/>
    <n v="7"/>
    <m/>
    <x v="267"/>
    <x v="2"/>
    <x v="4"/>
    <m/>
  </r>
  <r>
    <s v="fincamorpho"/>
    <n v="2020"/>
    <s v="may"/>
    <x v="28"/>
    <n v="10"/>
    <x v="1"/>
    <x v="7"/>
    <m/>
    <s v="Ethereum"/>
    <m/>
    <x v="0"/>
    <m/>
    <m/>
    <m/>
    <x v="0"/>
    <m/>
    <n v="2"/>
    <x v="6"/>
    <n v="0"/>
    <n v="0"/>
    <m/>
    <x v="267"/>
    <x v="4"/>
    <x v="4"/>
    <m/>
  </r>
  <r>
    <s v="metafactorybrand"/>
    <n v="2020"/>
    <s v="may"/>
    <x v="28"/>
    <n v="10"/>
    <x v="1"/>
    <x v="7"/>
    <m/>
    <s v="Ethereum"/>
    <m/>
    <x v="0"/>
    <m/>
    <m/>
    <m/>
    <x v="0"/>
    <m/>
    <n v="3"/>
    <x v="6"/>
    <n v="0"/>
    <n v="4"/>
    <s v="agent"/>
    <x v="267"/>
    <x v="2"/>
    <x v="4"/>
    <m/>
  </r>
  <r>
    <s v="rc"/>
    <n v="2020"/>
    <s v="may"/>
    <x v="28"/>
    <n v="10"/>
    <x v="1"/>
    <x v="7"/>
    <m/>
    <s v="Ethereum"/>
    <s v="Weighted - Share Like - Permanent"/>
    <x v="1"/>
    <s v="Share"/>
    <s v="Indirect - Token Value"/>
    <s v="Yes - 15%"/>
    <x v="1"/>
    <s v="0 to 25%"/>
    <n v="4"/>
    <x v="6"/>
    <s v="0,085 eth"/>
    <n v="19"/>
    <m/>
    <x v="267"/>
    <x v="1"/>
    <x v="4"/>
    <n v="9"/>
  </r>
  <r>
    <s v="appfav"/>
    <n v="2020"/>
    <s v="may"/>
    <x v="28"/>
    <n v="10"/>
    <x v="1"/>
    <x v="7"/>
    <m/>
    <s v="Ethereum"/>
    <m/>
    <x v="0"/>
    <m/>
    <m/>
    <m/>
    <x v="0"/>
    <m/>
    <n v="1"/>
    <x v="6"/>
    <n v="0"/>
    <n v="0"/>
    <m/>
    <x v="267"/>
    <x v="4"/>
    <x v="4"/>
    <m/>
  </r>
  <r>
    <s v="leadershiphoch3"/>
    <n v="2020"/>
    <s v="may"/>
    <x v="28"/>
    <n v="10"/>
    <x v="1"/>
    <x v="7"/>
    <m/>
    <s v="Ethereum"/>
    <m/>
    <x v="0"/>
    <m/>
    <m/>
    <m/>
    <x v="0"/>
    <m/>
    <n v="1"/>
    <x v="6"/>
    <n v="0"/>
    <n v="0"/>
    <s v="addressbook, allocations, dotvoting, projects, rewards"/>
    <x v="267"/>
    <x v="4"/>
    <x v="4"/>
    <m/>
  </r>
  <r>
    <s v="0xffa4666513f7470e1b435a0f8486ae108c52ff0d"/>
    <n v="2020"/>
    <s v="may"/>
    <x v="28"/>
    <n v="10"/>
    <x v="1"/>
    <x v="7"/>
    <m/>
    <s v="Ethereum"/>
    <m/>
    <x v="0"/>
    <m/>
    <m/>
    <m/>
    <x v="0"/>
    <m/>
    <n v="1"/>
    <x v="6"/>
    <s v="n/a"/>
    <s v="n/a"/>
    <m/>
    <x v="267"/>
    <x v="4"/>
    <x v="4"/>
    <m/>
  </r>
  <r>
    <s v="0x1902bac1f0a16c3f1bbc0d8fe9054ece0959eefd"/>
    <n v="2020"/>
    <s v="may"/>
    <x v="28"/>
    <n v="10"/>
    <x v="1"/>
    <x v="7"/>
    <m/>
    <s v="Ethereum"/>
    <m/>
    <x v="0"/>
    <m/>
    <m/>
    <m/>
    <x v="0"/>
    <m/>
    <n v="1"/>
    <x v="6"/>
    <s v="n/a"/>
    <s v="n/a"/>
    <m/>
    <x v="267"/>
    <x v="4"/>
    <x v="4"/>
    <m/>
  </r>
  <r>
    <s v="0x1c4168358da708687a40d907f95574c6c32a7871"/>
    <n v="2020"/>
    <s v="may"/>
    <x v="28"/>
    <n v="10"/>
    <x v="1"/>
    <x v="7"/>
    <m/>
    <s v="Ethereum"/>
    <m/>
    <x v="0"/>
    <m/>
    <m/>
    <m/>
    <x v="0"/>
    <m/>
    <n v="1"/>
    <x v="6"/>
    <s v="n/a"/>
    <s v="n/a"/>
    <m/>
    <x v="267"/>
    <x v="4"/>
    <x v="4"/>
    <m/>
  </r>
  <r>
    <s v="berezkadeposit"/>
    <n v="2020"/>
    <s v="may"/>
    <x v="28"/>
    <n v="10"/>
    <x v="1"/>
    <x v="7"/>
    <m/>
    <s v="Ethereum"/>
    <s v="Membership - 1 account - 1 vote"/>
    <x v="2"/>
    <s v="Direct Democracy"/>
    <s v="No"/>
    <s v="Yes - 15%"/>
    <x v="1"/>
    <s v="0 to 25%"/>
    <s v="2&amp;2"/>
    <x v="6"/>
    <s v="0,005 eth, 0.00798497856124871 DAI, 2000 USDC"/>
    <n v="47"/>
    <s v="agent, redemptions, token request"/>
    <x v="273"/>
    <x v="1"/>
    <x v="1"/>
    <s v="&lt;1"/>
  </r>
  <r>
    <s v="0xa46aa9e5a52e6d1eebeca69aef702406e5a40b19"/>
    <n v="2020"/>
    <s v="may"/>
    <x v="28"/>
    <n v="10"/>
    <x v="1"/>
    <x v="7"/>
    <m/>
    <s v="Ethereum"/>
    <m/>
    <x v="0"/>
    <m/>
    <m/>
    <m/>
    <x v="0"/>
    <m/>
    <n v="2"/>
    <x v="6"/>
    <n v="0"/>
    <n v="0"/>
    <s v="redemptions, time lock, token request"/>
    <x v="267"/>
    <x v="4"/>
    <x v="4"/>
    <m/>
  </r>
  <r>
    <s v="0x25909ada18c15dbcdd03159b9109f0afaff419a4"/>
    <n v="2020"/>
    <s v="may"/>
    <x v="28"/>
    <n v="10"/>
    <x v="1"/>
    <x v="7"/>
    <m/>
    <s v="Ethereum"/>
    <m/>
    <x v="0"/>
    <m/>
    <m/>
    <m/>
    <x v="0"/>
    <m/>
    <n v="3"/>
    <x v="6"/>
    <s v="n/a"/>
    <s v="n/a"/>
    <m/>
    <x v="267"/>
    <x v="4"/>
    <x v="4"/>
    <m/>
  </r>
  <r>
    <s v="fibreefunding"/>
    <n v="2020"/>
    <s v="may"/>
    <x v="28"/>
    <n v="10"/>
    <x v="1"/>
    <x v="7"/>
    <m/>
    <s v="Ethereum"/>
    <m/>
    <x v="0"/>
    <m/>
    <m/>
    <m/>
    <x v="0"/>
    <m/>
    <n v="1"/>
    <x v="6"/>
    <s v="1 chf36"/>
    <n v="0"/>
    <m/>
    <x v="267"/>
    <x v="4"/>
    <x v="4"/>
    <m/>
  </r>
  <r>
    <s v="workinize"/>
    <n v="2020"/>
    <s v="may"/>
    <x v="28"/>
    <n v="10"/>
    <x v="1"/>
    <x v="7"/>
    <m/>
    <s v="Ethereum"/>
    <m/>
    <x v="0"/>
    <m/>
    <m/>
    <m/>
    <x v="0"/>
    <m/>
    <n v="2"/>
    <x v="6"/>
    <n v="0"/>
    <n v="1"/>
    <m/>
    <x v="267"/>
    <x v="5"/>
    <x v="4"/>
    <m/>
  </r>
  <r>
    <s v="britishshieldwall"/>
    <n v="2020"/>
    <s v="may"/>
    <x v="28"/>
    <n v="10"/>
    <x v="1"/>
    <x v="7"/>
    <m/>
    <s v="Ethereum"/>
    <m/>
    <x v="0"/>
    <m/>
    <m/>
    <m/>
    <x v="0"/>
    <m/>
    <n v="5"/>
    <x v="6"/>
    <s v="0,1 eth"/>
    <n v="0"/>
    <m/>
    <x v="267"/>
    <x v="4"/>
    <x v="4"/>
    <m/>
  </r>
  <r>
    <s v="0x810a41299eeff43721637c31788b0f06e217af38"/>
    <n v="2020"/>
    <s v="may"/>
    <x v="28"/>
    <n v="10"/>
    <x v="1"/>
    <x v="7"/>
    <m/>
    <s v="Ethereum"/>
    <m/>
    <x v="0"/>
    <m/>
    <m/>
    <m/>
    <x v="0"/>
    <m/>
    <n v="1"/>
    <x v="6"/>
    <n v="0"/>
    <n v="0"/>
    <s v="addressbook, allocations, dotvoting, projects, rewards"/>
    <x v="267"/>
    <x v="4"/>
    <x v="4"/>
    <m/>
  </r>
  <r>
    <s v="kabbalah"/>
    <n v="2020"/>
    <s v="may"/>
    <x v="28"/>
    <n v="10"/>
    <x v="1"/>
    <x v="7"/>
    <m/>
    <s v="Ethereum"/>
    <m/>
    <x v="0"/>
    <m/>
    <m/>
    <m/>
    <x v="0"/>
    <m/>
    <s v="1&amp;0"/>
    <x v="6"/>
    <n v="0"/>
    <s v="2&amp;0"/>
    <s v="agent. Fundraising"/>
    <x v="267"/>
    <x v="2"/>
    <x v="4"/>
    <m/>
  </r>
  <r>
    <s v="lexdaotokenreview"/>
    <n v="2020"/>
    <s v="may"/>
    <x v="28"/>
    <n v="10"/>
    <x v="1"/>
    <x v="7"/>
    <m/>
    <s v="Ethereum"/>
    <m/>
    <x v="0"/>
    <m/>
    <m/>
    <m/>
    <x v="0"/>
    <m/>
    <n v="11"/>
    <x v="7"/>
    <s v="0,2144 eth"/>
    <n v="1"/>
    <s v="agent"/>
    <x v="267"/>
    <x v="5"/>
    <x v="4"/>
    <m/>
  </r>
  <r>
    <s v="lexdaojudge"/>
    <n v="2020"/>
    <s v="may"/>
    <x v="28"/>
    <n v="10"/>
    <x v="1"/>
    <x v="7"/>
    <m/>
    <s v="Ethereum"/>
    <m/>
    <x v="0"/>
    <m/>
    <m/>
    <m/>
    <x v="0"/>
    <m/>
    <n v="11"/>
    <x v="7"/>
    <s v="0,007 eth, 0,0375 dai"/>
    <n v="0"/>
    <s v="agent"/>
    <x v="267"/>
    <x v="4"/>
    <x v="4"/>
    <m/>
  </r>
  <r>
    <s v="0xe3090a617ebec81a33013024e14f923f437f0a8c"/>
    <n v="2020"/>
    <s v="may"/>
    <x v="28"/>
    <n v="10"/>
    <x v="1"/>
    <x v="7"/>
    <m/>
    <s v="Ethereum"/>
    <m/>
    <x v="0"/>
    <m/>
    <m/>
    <m/>
    <x v="0"/>
    <m/>
    <n v="1"/>
    <x v="6"/>
    <s v="n/a"/>
    <s v="n/a"/>
    <m/>
    <x v="267"/>
    <x v="4"/>
    <x v="4"/>
    <m/>
  </r>
  <r>
    <s v="arweavers"/>
    <n v="2020"/>
    <s v="may"/>
    <x v="28"/>
    <n v="10"/>
    <x v="1"/>
    <x v="7"/>
    <m/>
    <s v="Ethereum"/>
    <m/>
    <x v="0"/>
    <m/>
    <m/>
    <m/>
    <x v="0"/>
    <m/>
    <n v="4"/>
    <x v="6"/>
    <s v="3500 dai"/>
    <n v="3"/>
    <m/>
    <x v="274"/>
    <x v="2"/>
    <x v="2"/>
    <n v="4"/>
  </r>
  <r>
    <s v="meow"/>
    <n v="2020"/>
    <s v="may"/>
    <x v="28"/>
    <n v="10"/>
    <x v="1"/>
    <x v="7"/>
    <m/>
    <s v="Ethereum"/>
    <m/>
    <x v="0"/>
    <m/>
    <m/>
    <m/>
    <x v="0"/>
    <m/>
    <n v="1"/>
    <x v="6"/>
    <n v="0"/>
    <n v="1"/>
    <s v="redemptions, time lock, token request"/>
    <x v="267"/>
    <x v="5"/>
    <x v="4"/>
    <m/>
  </r>
  <r>
    <s v="pluricentra"/>
    <n v="2020"/>
    <s v="may"/>
    <x v="28"/>
    <n v="10"/>
    <x v="1"/>
    <x v="7"/>
    <m/>
    <s v="Ethereum"/>
    <m/>
    <x v="0"/>
    <m/>
    <m/>
    <m/>
    <x v="0"/>
    <m/>
    <n v="63"/>
    <x v="1"/>
    <n v="0"/>
    <n v="5"/>
    <s v="6 tokenholders with 0 tokens"/>
    <x v="275"/>
    <x v="2"/>
    <x v="2"/>
    <n v="3"/>
  </r>
  <r>
    <s v="shenanigan"/>
    <n v="2020"/>
    <s v="may"/>
    <x v="28"/>
    <n v="10"/>
    <x v="1"/>
    <x v="7"/>
    <m/>
    <s v="Ethereum"/>
    <m/>
    <x v="0"/>
    <m/>
    <m/>
    <m/>
    <x v="0"/>
    <m/>
    <s v="1&amp;0"/>
    <x v="6"/>
    <s v="0,1 eth"/>
    <s v="8&amp;0"/>
    <s v="agent"/>
    <x v="267"/>
    <x v="2"/>
    <x v="4"/>
    <m/>
  </r>
  <r>
    <s v="tofiat"/>
    <n v="2020"/>
    <s v="may"/>
    <x v="28"/>
    <n v="10"/>
    <x v="1"/>
    <x v="7"/>
    <m/>
    <s v="Ethereum"/>
    <s v="Membership - 1 account - 1 vote"/>
    <x v="2"/>
    <s v="Direct Democracy"/>
    <s v="No"/>
    <s v="Yes - 15%"/>
    <x v="1"/>
    <s v="0 to 25%"/>
    <s v="2&amp;3&amp;5"/>
    <x v="5"/>
    <s v="2,85 pax, 50 usdc"/>
    <n v="17"/>
    <s v="addressbook, redemptions, token request"/>
    <x v="267"/>
    <x v="1"/>
    <x v="4"/>
    <n v="8"/>
  </r>
  <r>
    <s v="signacle"/>
    <n v="2020"/>
    <s v="may"/>
    <x v="28"/>
    <n v="10"/>
    <x v="1"/>
    <x v="7"/>
    <m/>
    <s v="Ethereum"/>
    <m/>
    <x v="0"/>
    <m/>
    <m/>
    <m/>
    <x v="0"/>
    <m/>
    <n v="2"/>
    <x v="6"/>
    <n v="0"/>
    <n v="0"/>
    <m/>
    <x v="267"/>
    <x v="4"/>
    <x v="4"/>
    <m/>
  </r>
  <r>
    <s v="defidao"/>
    <n v="2020"/>
    <s v="june"/>
    <x v="26"/>
    <n v="9"/>
    <x v="1"/>
    <x v="7"/>
    <m/>
    <s v="Ethereum"/>
    <m/>
    <x v="0"/>
    <m/>
    <m/>
    <m/>
    <x v="0"/>
    <m/>
    <n v="1"/>
    <x v="6"/>
    <s v="0,01 eth"/>
    <n v="0"/>
    <s v="agent, redemptions, time lock, token request"/>
    <x v="267"/>
    <x v="4"/>
    <x v="4"/>
    <m/>
  </r>
  <r>
    <s v="0x9f135c4d81c01388d4f16cde0d8cd6933a09e3fc"/>
    <n v="2020"/>
    <s v="june"/>
    <x v="26"/>
    <n v="9"/>
    <x v="1"/>
    <x v="7"/>
    <m/>
    <s v="Ethereum"/>
    <m/>
    <x v="0"/>
    <m/>
    <m/>
    <m/>
    <x v="0"/>
    <m/>
    <n v="1"/>
    <x v="6"/>
    <s v="n/a"/>
    <s v="n/a"/>
    <m/>
    <x v="267"/>
    <x v="4"/>
    <x v="4"/>
    <m/>
  </r>
  <r>
    <s v="atomica"/>
    <n v="2020"/>
    <s v="june"/>
    <x v="26"/>
    <n v="9"/>
    <x v="1"/>
    <x v="7"/>
    <m/>
    <s v="Ethereum"/>
    <m/>
    <x v="0"/>
    <m/>
    <m/>
    <m/>
    <x v="0"/>
    <m/>
    <n v="3"/>
    <x v="6"/>
    <n v="0"/>
    <n v="1"/>
    <m/>
    <x v="267"/>
    <x v="5"/>
    <x v="4"/>
    <m/>
  </r>
  <r>
    <s v="metafam"/>
    <n v="2020"/>
    <s v="june"/>
    <x v="26"/>
    <n v="9"/>
    <x v="1"/>
    <x v="7"/>
    <m/>
    <s v="Ethereum"/>
    <s v="Weighted - Share Like - Permanent"/>
    <x v="1"/>
    <s v="Share"/>
    <s v="Indirect - Token Value"/>
    <s v="Yes - 10%"/>
    <x v="1"/>
    <s v="0 to 25%"/>
    <n v="222"/>
    <x v="1"/>
    <s v="38.945805127 eth"/>
    <n v="18"/>
    <s v="agent, transactions"/>
    <x v="276"/>
    <x v="1"/>
    <x v="1"/>
    <s v="&lt;1"/>
  </r>
  <r>
    <s v="digital"/>
    <n v="2020"/>
    <s v="june"/>
    <x v="26"/>
    <n v="9"/>
    <x v="1"/>
    <x v="7"/>
    <m/>
    <s v="Ethereum"/>
    <m/>
    <x v="0"/>
    <m/>
    <m/>
    <m/>
    <x v="0"/>
    <m/>
    <n v="1"/>
    <x v="6"/>
    <n v="0"/>
    <n v="0"/>
    <s v="agent, redemptions, time lock, token request"/>
    <x v="267"/>
    <x v="4"/>
    <x v="4"/>
    <m/>
  </r>
  <r>
    <s v="wonderleap"/>
    <n v="2020"/>
    <s v="june"/>
    <x v="26"/>
    <n v="9"/>
    <x v="1"/>
    <x v="7"/>
    <m/>
    <s v="Ethereum"/>
    <m/>
    <x v="0"/>
    <m/>
    <m/>
    <m/>
    <x v="0"/>
    <m/>
    <n v="1"/>
    <x v="6"/>
    <n v="0"/>
    <n v="0"/>
    <s v="agent"/>
    <x v="267"/>
    <x v="4"/>
    <x v="4"/>
    <m/>
  </r>
  <r>
    <s v="piratedao"/>
    <n v="2020"/>
    <s v="june"/>
    <x v="26"/>
    <n v="9"/>
    <x v="1"/>
    <x v="7"/>
    <m/>
    <s v="Ethereum"/>
    <m/>
    <x v="0"/>
    <m/>
    <m/>
    <m/>
    <x v="0"/>
    <m/>
    <n v="3"/>
    <x v="6"/>
    <s v="400000000 loot"/>
    <n v="1"/>
    <s v="agent"/>
    <x v="267"/>
    <x v="5"/>
    <x v="4"/>
    <m/>
  </r>
  <r>
    <s v="omega"/>
    <n v="2020"/>
    <s v="june"/>
    <x v="26"/>
    <n v="9"/>
    <x v="1"/>
    <x v="7"/>
    <m/>
    <s v="Ethereum"/>
    <m/>
    <x v="0"/>
    <m/>
    <m/>
    <m/>
    <x v="0"/>
    <m/>
    <n v="1"/>
    <x v="6"/>
    <s v="0,01 eth"/>
    <n v="0"/>
    <m/>
    <x v="267"/>
    <x v="4"/>
    <x v="4"/>
    <m/>
  </r>
  <r>
    <s v="plurstudios"/>
    <n v="2020"/>
    <s v="june"/>
    <x v="26"/>
    <n v="9"/>
    <x v="1"/>
    <x v="7"/>
    <m/>
    <s v="Ethereum"/>
    <m/>
    <x v="0"/>
    <m/>
    <m/>
    <m/>
    <x v="0"/>
    <m/>
    <n v="1"/>
    <x v="6"/>
    <n v="0"/>
    <n v="0"/>
    <m/>
    <x v="267"/>
    <x v="4"/>
    <x v="4"/>
    <m/>
  </r>
  <r>
    <s v="notadao"/>
    <n v="2020"/>
    <s v="june"/>
    <x v="26"/>
    <n v="9"/>
    <x v="1"/>
    <x v="7"/>
    <m/>
    <s v="Ethereum"/>
    <m/>
    <x v="0"/>
    <m/>
    <m/>
    <m/>
    <x v="0"/>
    <m/>
    <n v="3"/>
    <x v="6"/>
    <n v="0"/>
    <n v="2"/>
    <s v="agent"/>
    <x v="267"/>
    <x v="2"/>
    <x v="4"/>
    <m/>
  </r>
  <r>
    <s v="newbly"/>
    <n v="2020"/>
    <s v="june"/>
    <x v="26"/>
    <n v="9"/>
    <x v="1"/>
    <x v="7"/>
    <m/>
    <s v="Ethereum"/>
    <m/>
    <x v="0"/>
    <m/>
    <m/>
    <m/>
    <x v="0"/>
    <m/>
    <n v="1"/>
    <x v="6"/>
    <n v="0"/>
    <n v="0"/>
    <m/>
    <x v="267"/>
    <x v="4"/>
    <x v="4"/>
    <m/>
  </r>
  <r>
    <s v="0x3c57f64814578a9623d7fa3f70c9517c45857bc8"/>
    <n v="2020"/>
    <s v="june"/>
    <x v="26"/>
    <n v="9"/>
    <x v="1"/>
    <x v="7"/>
    <m/>
    <s v="Ethereum"/>
    <m/>
    <x v="0"/>
    <m/>
    <m/>
    <m/>
    <x v="0"/>
    <m/>
    <n v="1"/>
    <x v="6"/>
    <n v="0"/>
    <n v="0"/>
    <m/>
    <x v="267"/>
    <x v="4"/>
    <x v="4"/>
    <m/>
  </r>
  <r>
    <s v="christog"/>
    <n v="2020"/>
    <s v="june"/>
    <x v="26"/>
    <n v="9"/>
    <x v="1"/>
    <x v="7"/>
    <m/>
    <s v="Ethereum"/>
    <m/>
    <x v="0"/>
    <m/>
    <m/>
    <m/>
    <x v="0"/>
    <m/>
    <n v="1"/>
    <x v="6"/>
    <n v="0"/>
    <n v="3"/>
    <m/>
    <x v="267"/>
    <x v="2"/>
    <x v="4"/>
    <m/>
  </r>
  <r>
    <s v="0x9d4dfc099f9b53c4f9dfe8944680733fd739355f"/>
    <n v="2020"/>
    <s v="june"/>
    <x v="26"/>
    <n v="9"/>
    <x v="1"/>
    <x v="7"/>
    <m/>
    <s v="Ethereum"/>
    <m/>
    <x v="0"/>
    <m/>
    <m/>
    <m/>
    <x v="0"/>
    <m/>
    <s v="1&amp;0"/>
    <x v="6"/>
    <n v="0"/>
    <s v="0&amp;0"/>
    <s v="agent, fundraising"/>
    <x v="267"/>
    <x v="4"/>
    <x v="4"/>
    <m/>
  </r>
  <r>
    <s v="0x19f40fb541c2ae82ae7ea7fc787b4265cec2aece"/>
    <n v="2020"/>
    <s v="june"/>
    <x v="26"/>
    <n v="9"/>
    <x v="1"/>
    <x v="7"/>
    <m/>
    <s v="Ethereum"/>
    <m/>
    <x v="0"/>
    <m/>
    <m/>
    <m/>
    <x v="0"/>
    <m/>
    <n v="1"/>
    <x v="6"/>
    <n v="0"/>
    <n v="0"/>
    <m/>
    <x v="267"/>
    <x v="4"/>
    <x v="4"/>
    <m/>
  </r>
  <r>
    <s v="0x8124e3ebc847733ec0e4172b75eb9c701dac109f"/>
    <n v="2020"/>
    <s v="june"/>
    <x v="26"/>
    <n v="9"/>
    <x v="1"/>
    <x v="7"/>
    <m/>
    <s v="Ethereum"/>
    <m/>
    <x v="0"/>
    <m/>
    <m/>
    <m/>
    <x v="0"/>
    <m/>
    <n v="2"/>
    <x v="6"/>
    <s v="n/a"/>
    <s v="n/a"/>
    <m/>
    <x v="267"/>
    <x v="4"/>
    <x v="4"/>
    <m/>
  </r>
  <r>
    <s v="neighborsquad"/>
    <n v="2020"/>
    <s v="june"/>
    <x v="26"/>
    <n v="9"/>
    <x v="1"/>
    <x v="7"/>
    <m/>
    <s v="Ethereum"/>
    <m/>
    <x v="0"/>
    <m/>
    <m/>
    <m/>
    <x v="0"/>
    <m/>
    <n v="1"/>
    <x v="6"/>
    <n v="0"/>
    <n v="0"/>
    <m/>
    <x v="267"/>
    <x v="4"/>
    <x v="4"/>
    <m/>
  </r>
  <r>
    <s v="H3X"/>
    <n v="2020"/>
    <s v="june"/>
    <x v="26"/>
    <n v="9"/>
    <x v="1"/>
    <x v="7"/>
    <m/>
    <s v="Ethereum"/>
    <m/>
    <x v="0"/>
    <m/>
    <m/>
    <m/>
    <x v="0"/>
    <m/>
    <n v="2"/>
    <x v="6"/>
    <n v="0"/>
    <n v="1"/>
    <s v="agent"/>
    <x v="269"/>
    <x v="5"/>
    <x v="5"/>
    <n v="4"/>
  </r>
  <r>
    <s v="thecampers"/>
    <n v="2020"/>
    <s v="june"/>
    <x v="26"/>
    <n v="9"/>
    <x v="1"/>
    <x v="7"/>
    <m/>
    <s v="Ethereum"/>
    <m/>
    <x v="0"/>
    <m/>
    <m/>
    <m/>
    <x v="0"/>
    <m/>
    <n v="3"/>
    <x v="6"/>
    <s v="0,2 eth"/>
    <n v="0"/>
    <m/>
    <x v="267"/>
    <x v="4"/>
    <x v="4"/>
    <m/>
  </r>
  <r>
    <s v="augurdao"/>
    <n v="2020"/>
    <s v="june"/>
    <x v="26"/>
    <n v="9"/>
    <x v="1"/>
    <x v="7"/>
    <m/>
    <s v="Ethereum"/>
    <s v="Dictator - Weighted - Reputation - 1 token absolut majority (89%)"/>
    <x v="1"/>
    <s v="Reputation"/>
    <s v="No"/>
    <s v="Yes = 20%"/>
    <x v="2"/>
    <s v="0 to 25%"/>
    <n v="6"/>
    <x v="5"/>
    <s v="0.30357 eth, 33,25 DAI, 1095 USDC"/>
    <n v="13"/>
    <s v="agent, redemptions, time lock, token request"/>
    <x v="277"/>
    <x v="1"/>
    <x v="2"/>
    <n v="4"/>
  </r>
  <r>
    <s v="blequity"/>
    <n v="2020"/>
    <s v="june"/>
    <x v="26"/>
    <n v="9"/>
    <x v="1"/>
    <x v="7"/>
    <m/>
    <s v="Ethereum"/>
    <m/>
    <x v="0"/>
    <m/>
    <m/>
    <m/>
    <x v="0"/>
    <m/>
    <n v="7"/>
    <x v="5"/>
    <s v="21 eth"/>
    <n v="4"/>
    <s v="agent"/>
    <x v="267"/>
    <x v="2"/>
    <x v="4"/>
    <m/>
  </r>
  <r>
    <s v="cadcad"/>
    <n v="2020"/>
    <s v="june"/>
    <x v="26"/>
    <n v="9"/>
    <x v="1"/>
    <x v="7"/>
    <m/>
    <s v="Ethereum"/>
    <m/>
    <x v="0"/>
    <m/>
    <m/>
    <m/>
    <x v="0"/>
    <m/>
    <n v="5"/>
    <x v="6"/>
    <s v="2.250814654081632744 eth, 100 ant, 8534,197502695990837248 dai, 164799,3351 PAN"/>
    <n v="3"/>
    <s v="agent"/>
    <x v="278"/>
    <x v="2"/>
    <x v="5"/>
    <n v="4"/>
  </r>
  <r>
    <s v="sutenio"/>
    <n v="2020"/>
    <s v="june"/>
    <x v="26"/>
    <n v="9"/>
    <x v="1"/>
    <x v="7"/>
    <m/>
    <s v="Ethereum"/>
    <m/>
    <x v="0"/>
    <m/>
    <m/>
    <m/>
    <x v="0"/>
    <m/>
    <n v="1"/>
    <x v="6"/>
    <n v="0"/>
    <n v="6"/>
    <s v="agent"/>
    <x v="267"/>
    <x v="2"/>
    <x v="4"/>
    <m/>
  </r>
  <r>
    <s v="barloon"/>
    <n v="2020"/>
    <s v="june"/>
    <x v="26"/>
    <n v="9"/>
    <x v="1"/>
    <x v="7"/>
    <m/>
    <s v="Ethereum"/>
    <m/>
    <x v="0"/>
    <m/>
    <m/>
    <m/>
    <x v="0"/>
    <m/>
    <n v="1"/>
    <x v="6"/>
    <n v="0"/>
    <n v="0"/>
    <m/>
    <x v="267"/>
    <x v="4"/>
    <x v="4"/>
    <m/>
  </r>
  <r>
    <s v="xian"/>
    <n v="2020"/>
    <s v="june"/>
    <x v="26"/>
    <n v="9"/>
    <x v="1"/>
    <x v="7"/>
    <m/>
    <s v="Ethereum"/>
    <m/>
    <x v="0"/>
    <m/>
    <m/>
    <m/>
    <x v="0"/>
    <m/>
    <n v="1"/>
    <x v="6"/>
    <n v="0"/>
    <n v="0"/>
    <m/>
    <x v="267"/>
    <x v="4"/>
    <x v="4"/>
    <m/>
  </r>
  <r>
    <s v="briefink"/>
    <n v="2020"/>
    <s v="june"/>
    <x v="26"/>
    <n v="9"/>
    <x v="1"/>
    <x v="7"/>
    <m/>
    <s v="Ethereum"/>
    <m/>
    <x v="0"/>
    <m/>
    <m/>
    <m/>
    <x v="0"/>
    <m/>
    <n v="1"/>
    <x v="6"/>
    <n v="0"/>
    <n v="0"/>
    <m/>
    <x v="267"/>
    <x v="4"/>
    <x v="4"/>
    <m/>
  </r>
  <r>
    <s v="elimuai"/>
    <n v="2020"/>
    <s v="june"/>
    <x v="26"/>
    <n v="9"/>
    <x v="1"/>
    <x v="7"/>
    <m/>
    <s v="Ethereum"/>
    <s v="Semi Dictator - Weighted - Reputation - 1 token absolut majority (75%)"/>
    <x v="1"/>
    <s v="Reputation"/>
    <s v="No"/>
    <s v="Yes - 80% (80% support)"/>
    <x v="3"/>
    <s v="75 + to 100%"/>
    <n v="4"/>
    <x v="6"/>
    <s v="0,001 eth, 26,081521084650802267 ANT"/>
    <n v="25"/>
    <m/>
    <x v="279"/>
    <x v="1"/>
    <x v="2"/>
    <n v="3"/>
  </r>
  <r>
    <s v="justicecoin"/>
    <n v="2020"/>
    <s v="june"/>
    <x v="26"/>
    <n v="9"/>
    <x v="1"/>
    <x v="7"/>
    <m/>
    <s v="Ethereum"/>
    <m/>
    <x v="0"/>
    <m/>
    <m/>
    <m/>
    <x v="0"/>
    <m/>
    <n v="3"/>
    <x v="6"/>
    <n v="0"/>
    <n v="0"/>
    <m/>
    <x v="267"/>
    <x v="4"/>
    <x v="4"/>
    <m/>
  </r>
  <r>
    <s v="theinternetfc"/>
    <n v="2020"/>
    <s v="june"/>
    <x v="26"/>
    <n v="9"/>
    <x v="1"/>
    <x v="7"/>
    <m/>
    <s v="Ethereum"/>
    <m/>
    <x v="0"/>
    <m/>
    <m/>
    <m/>
    <x v="0"/>
    <m/>
    <n v="1"/>
    <x v="6"/>
    <n v="0"/>
    <n v="0"/>
    <m/>
    <x v="267"/>
    <x v="4"/>
    <x v="4"/>
    <m/>
  </r>
  <r>
    <s v="nodes"/>
    <n v="2020"/>
    <s v="june"/>
    <x v="26"/>
    <n v="9"/>
    <x v="1"/>
    <x v="7"/>
    <m/>
    <s v="Ethereum"/>
    <m/>
    <x v="0"/>
    <m/>
    <m/>
    <m/>
    <x v="0"/>
    <m/>
    <n v="1"/>
    <x v="6"/>
    <n v="0"/>
    <n v="0"/>
    <m/>
    <x v="267"/>
    <x v="4"/>
    <x v="4"/>
    <m/>
  </r>
  <r>
    <s v="mansa"/>
    <n v="2020"/>
    <s v="june"/>
    <x v="26"/>
    <n v="9"/>
    <x v="1"/>
    <x v="7"/>
    <m/>
    <s v="Ethereum"/>
    <s v="Dictator - Weighted - Share Like - Permanent - 1 token absolut majority (100%)"/>
    <x v="1"/>
    <s v="Share"/>
    <s v="Indirect - Token Value"/>
    <s v="Yes - 15%"/>
    <x v="2"/>
    <s v="0 to 25%"/>
    <n v="1"/>
    <x v="6"/>
    <s v="420000000 mnt"/>
    <n v="17"/>
    <s v="addressbook, allocations, dotvoting, projects, rewards"/>
    <x v="267"/>
    <x v="1"/>
    <x v="4"/>
    <n v="9"/>
  </r>
  <r>
    <s v="instincts"/>
    <n v="2020"/>
    <s v="june"/>
    <x v="26"/>
    <n v="9"/>
    <x v="1"/>
    <x v="7"/>
    <m/>
    <s v="Ethereum"/>
    <m/>
    <x v="0"/>
    <m/>
    <m/>
    <m/>
    <x v="0"/>
    <m/>
    <n v="1"/>
    <x v="6"/>
    <n v="0"/>
    <n v="1"/>
    <s v="agent"/>
    <x v="267"/>
    <x v="5"/>
    <x v="4"/>
    <m/>
  </r>
  <r>
    <s v="autonomousinsticts"/>
    <n v="2020"/>
    <s v="june"/>
    <x v="26"/>
    <n v="9"/>
    <x v="1"/>
    <x v="7"/>
    <m/>
    <s v="Ethereum"/>
    <m/>
    <x v="0"/>
    <m/>
    <m/>
    <m/>
    <x v="0"/>
    <m/>
    <n v="1"/>
    <x v="6"/>
    <n v="0"/>
    <n v="0"/>
    <s v="addressbook, allocations, dotvoting, projects, rewards"/>
    <x v="267"/>
    <x v="4"/>
    <x v="4"/>
    <m/>
  </r>
  <r>
    <s v="hs"/>
    <n v="2020"/>
    <s v="june"/>
    <x v="26"/>
    <n v="9"/>
    <x v="1"/>
    <x v="7"/>
    <m/>
    <s v="Ethereum"/>
    <m/>
    <x v="0"/>
    <m/>
    <m/>
    <m/>
    <x v="0"/>
    <m/>
    <n v="1"/>
    <x v="6"/>
    <s v="45,95070186718888714 dai"/>
    <n v="2"/>
    <s v="agent"/>
    <x v="267"/>
    <x v="2"/>
    <x v="4"/>
    <m/>
  </r>
  <r>
    <s v="enchane"/>
    <n v="2020"/>
    <s v="june"/>
    <x v="26"/>
    <n v="9"/>
    <x v="1"/>
    <x v="7"/>
    <m/>
    <s v="Ethereum"/>
    <m/>
    <x v="0"/>
    <m/>
    <m/>
    <m/>
    <x v="0"/>
    <m/>
    <n v="1"/>
    <x v="6"/>
    <s v="0,02 eth"/>
    <n v="1"/>
    <m/>
    <x v="267"/>
    <x v="5"/>
    <x v="4"/>
    <m/>
  </r>
  <r>
    <s v="shitcoinnl"/>
    <n v="2020"/>
    <s v="june"/>
    <x v="26"/>
    <n v="9"/>
    <x v="1"/>
    <x v="7"/>
    <m/>
    <s v="Ethereum"/>
    <m/>
    <x v="0"/>
    <m/>
    <m/>
    <m/>
    <x v="0"/>
    <m/>
    <n v="1"/>
    <x v="6"/>
    <s v="100 dai"/>
    <n v="0"/>
    <s v="agent, redemptions, time lock, token request"/>
    <x v="267"/>
    <x v="4"/>
    <x v="4"/>
    <m/>
  </r>
  <r>
    <s v="0x1e4b3f284c0045062b39ab815e6b2dd8b9a238b0"/>
    <n v="2020"/>
    <s v="june"/>
    <x v="26"/>
    <n v="9"/>
    <x v="1"/>
    <x v="7"/>
    <m/>
    <s v="Ethereum"/>
    <m/>
    <x v="0"/>
    <m/>
    <m/>
    <m/>
    <x v="0"/>
    <m/>
    <n v="3"/>
    <x v="6"/>
    <s v="n/a"/>
    <s v="n/a"/>
    <m/>
    <x v="267"/>
    <x v="4"/>
    <x v="4"/>
    <m/>
  </r>
  <r>
    <s v="blq"/>
    <n v="2020"/>
    <s v="june"/>
    <x v="26"/>
    <n v="9"/>
    <x v="1"/>
    <x v="7"/>
    <m/>
    <s v="Ethereum"/>
    <m/>
    <x v="0"/>
    <m/>
    <m/>
    <m/>
    <x v="0"/>
    <m/>
    <n v="1"/>
    <x v="6"/>
    <s v="7.333333333333333334 eth"/>
    <n v="1"/>
    <s v="agent, redemptions, time lock, token request. 2 tokenholders burned, e.g. https://etherscan.io/token/0x1a83e6f06245d656a4ca4a5c47aaebcfbd59bdb4?a=0x35e5f76c66a1bbbac3642a5db7141d6b599478c2"/>
    <x v="280"/>
    <x v="2"/>
    <x v="2"/>
    <n v="3"/>
  </r>
  <r>
    <s v="0x0f625293a274cbdc00803636caa9e530237562bc"/>
    <n v="2020"/>
    <s v="june"/>
    <x v="26"/>
    <n v="9"/>
    <x v="1"/>
    <x v="7"/>
    <m/>
    <s v="Ethereum"/>
    <m/>
    <x v="0"/>
    <m/>
    <m/>
    <m/>
    <x v="0"/>
    <m/>
    <s v="n/a"/>
    <x v="3"/>
    <n v="0"/>
    <n v="0"/>
    <m/>
    <x v="267"/>
    <x v="4"/>
    <x v="4"/>
    <m/>
  </r>
  <r>
    <s v="peoplesciencelogistics01"/>
    <n v="2020"/>
    <s v="june"/>
    <x v="26"/>
    <n v="9"/>
    <x v="1"/>
    <x v="7"/>
    <m/>
    <s v="Ethereum"/>
    <m/>
    <x v="0"/>
    <m/>
    <m/>
    <m/>
    <x v="0"/>
    <m/>
    <n v="1"/>
    <x v="6"/>
    <n v="0"/>
    <n v="2"/>
    <s v="addressbook, allocations, dotvoting, projects, rewards"/>
    <x v="267"/>
    <x v="2"/>
    <x v="4"/>
    <m/>
  </r>
  <r>
    <s v="0xa41b2391eac9cbc3efe0524bb981a25da2d128df"/>
    <n v="2020"/>
    <s v="june"/>
    <x v="26"/>
    <n v="9"/>
    <x v="1"/>
    <x v="7"/>
    <s v="gelinked aan District0x? Lumiversity?"/>
    <s v="Ethereum"/>
    <m/>
    <x v="0"/>
    <m/>
    <m/>
    <m/>
    <x v="0"/>
    <m/>
    <s v="n/a"/>
    <x v="3"/>
    <n v="0"/>
    <n v="1"/>
    <m/>
    <x v="267"/>
    <x v="5"/>
    <x v="4"/>
    <m/>
  </r>
  <r>
    <s v="pd"/>
    <n v="2020"/>
    <s v="june"/>
    <x v="26"/>
    <n v="9"/>
    <x v="1"/>
    <x v="7"/>
    <m/>
    <s v="Ethereum"/>
    <m/>
    <x v="0"/>
    <m/>
    <m/>
    <m/>
    <x v="0"/>
    <m/>
    <n v="1"/>
    <x v="6"/>
    <n v="0"/>
    <n v="0"/>
    <m/>
    <x v="267"/>
    <x v="4"/>
    <x v="4"/>
    <m/>
  </r>
  <r>
    <s v="takeiteasy"/>
    <n v="2020"/>
    <s v="june"/>
    <x v="26"/>
    <n v="9"/>
    <x v="1"/>
    <x v="7"/>
    <m/>
    <s v="Ethereum"/>
    <m/>
    <x v="0"/>
    <m/>
    <m/>
    <m/>
    <x v="0"/>
    <m/>
    <n v="1"/>
    <x v="6"/>
    <n v="0"/>
    <n v="1"/>
    <m/>
    <x v="267"/>
    <x v="5"/>
    <x v="4"/>
    <m/>
  </r>
  <r>
    <s v="piggericks"/>
    <n v="2020"/>
    <s v="june"/>
    <x v="26"/>
    <n v="9"/>
    <x v="1"/>
    <x v="7"/>
    <m/>
    <s v="Ethereum"/>
    <m/>
    <x v="0"/>
    <m/>
    <m/>
    <m/>
    <x v="0"/>
    <m/>
    <n v="12"/>
    <x v="7"/>
    <n v="0"/>
    <n v="0"/>
    <s v="addressbook, allocations, dotvoting, projects, rewards"/>
    <x v="267"/>
    <x v="4"/>
    <x v="4"/>
    <m/>
  </r>
  <r>
    <s v="status"/>
    <n v="2020"/>
    <s v="june"/>
    <x v="26"/>
    <n v="9"/>
    <x v="1"/>
    <x v="7"/>
    <m/>
    <s v="Ethereum"/>
    <m/>
    <x v="0"/>
    <m/>
    <m/>
    <m/>
    <x v="0"/>
    <m/>
    <n v="3"/>
    <x v="6"/>
    <s v="2.219889770922645748 eth, 81.1785624952550546 dai, 3026,973 snt"/>
    <n v="7"/>
    <s v="agent"/>
    <x v="281"/>
    <x v="2"/>
    <x v="5"/>
    <n v="1"/>
  </r>
  <r>
    <s v="0x9cba5f6924c595f4f185ac285da57227a7e38d4c"/>
    <n v="2020"/>
    <s v="june"/>
    <x v="26"/>
    <n v="9"/>
    <x v="1"/>
    <x v="7"/>
    <m/>
    <s v="Ethereum"/>
    <m/>
    <x v="0"/>
    <m/>
    <m/>
    <m/>
    <x v="0"/>
    <m/>
    <n v="3"/>
    <x v="6"/>
    <s v="9 dai"/>
    <n v="6"/>
    <s v="agent"/>
    <x v="267"/>
    <x v="2"/>
    <x v="4"/>
    <m/>
  </r>
  <r>
    <s v="oneexvip"/>
    <n v="2020"/>
    <s v="june"/>
    <x v="26"/>
    <n v="9"/>
    <x v="1"/>
    <x v="7"/>
    <m/>
    <s v="Ethereum"/>
    <m/>
    <x v="0"/>
    <m/>
    <m/>
    <m/>
    <x v="0"/>
    <m/>
    <n v="2"/>
    <x v="6"/>
    <n v="0"/>
    <n v="1"/>
    <s v="addressbook, allocations, dotvoting, projects, rewards"/>
    <x v="267"/>
    <x v="5"/>
    <x v="4"/>
    <m/>
  </r>
  <r>
    <s v="0x458058eac353b383aa648bb8f26d12957c733c40"/>
    <n v="2020"/>
    <s v="june"/>
    <x v="26"/>
    <n v="9"/>
    <x v="1"/>
    <x v="7"/>
    <m/>
    <s v="Ethereum"/>
    <m/>
    <x v="0"/>
    <m/>
    <m/>
    <m/>
    <x v="0"/>
    <m/>
    <s v="n/a"/>
    <x v="3"/>
    <n v="0"/>
    <s v="0&amp;4"/>
    <s v="Dot Voting, Token Wrapper"/>
    <x v="267"/>
    <x v="2"/>
    <x v="4"/>
    <m/>
  </r>
  <r>
    <s v="0xc7bcf3965973ce4f91c6047352e3f75e5c4cb95e"/>
    <n v="2020"/>
    <s v="june"/>
    <x v="26"/>
    <n v="9"/>
    <x v="1"/>
    <x v="7"/>
    <m/>
    <s v="Ethereum"/>
    <s v="Membership - 1 account - 1 vote"/>
    <x v="2"/>
    <s v="Direct Democracy"/>
    <s v="No"/>
    <s v="Yes - 15%"/>
    <x v="1"/>
    <s v="0 to 25%"/>
    <n v="10"/>
    <x v="5"/>
    <s v="0.940845489136886372 eth, 80 usdc"/>
    <n v="15"/>
    <s v="agent"/>
    <x v="282"/>
    <x v="1"/>
    <x v="2"/>
    <n v="3"/>
  </r>
  <r>
    <s v="0x9552d68479cd062e06d1a3fb523ba29085afd99b"/>
    <n v="2020"/>
    <s v="june"/>
    <x v="26"/>
    <n v="9"/>
    <x v="1"/>
    <x v="7"/>
    <m/>
    <s v="Ethereum"/>
    <m/>
    <x v="0"/>
    <m/>
    <m/>
    <m/>
    <x v="0"/>
    <m/>
    <n v="1"/>
    <x v="6"/>
    <s v="n/a"/>
    <s v="n/a"/>
    <m/>
    <x v="267"/>
    <x v="4"/>
    <x v="4"/>
    <m/>
  </r>
  <r>
    <s v="testfarmercapital"/>
    <n v="2020"/>
    <s v="june"/>
    <x v="26"/>
    <n v="9"/>
    <x v="1"/>
    <x v="7"/>
    <m/>
    <s v="Ethereum"/>
    <m/>
    <x v="0"/>
    <m/>
    <m/>
    <m/>
    <x v="0"/>
    <m/>
    <n v="1"/>
    <x v="6"/>
    <n v="0"/>
    <n v="0"/>
    <s v="agent, redemptions, time lock, token request"/>
    <x v="267"/>
    <x v="4"/>
    <x v="4"/>
    <m/>
  </r>
  <r>
    <s v="childdao"/>
    <n v="2020"/>
    <s v="june"/>
    <x v="26"/>
    <n v="9"/>
    <x v="1"/>
    <x v="7"/>
    <m/>
    <s v="Ethereum"/>
    <m/>
    <x v="0"/>
    <m/>
    <m/>
    <m/>
    <x v="0"/>
    <m/>
    <n v="1"/>
    <x v="6"/>
    <s v="10 dai"/>
    <n v="2"/>
    <s v="agent"/>
    <x v="267"/>
    <x v="2"/>
    <x v="4"/>
    <m/>
  </r>
  <r>
    <s v="mansanetwork"/>
    <n v="2020"/>
    <s v="june"/>
    <x v="26"/>
    <n v="9"/>
    <x v="1"/>
    <x v="7"/>
    <m/>
    <s v="Ethereum"/>
    <s v="Semi Dictator - Weighted - Reputation - 1 token absolut majority (52%)"/>
    <x v="1"/>
    <s v="Reputation"/>
    <s v="No"/>
    <s v="Yes = 20%"/>
    <x v="3"/>
    <s v="0 to 25%"/>
    <n v="5"/>
    <x v="6"/>
    <s v="11,534827356808702 dai, 55,113875609326341871 lend"/>
    <n v="20"/>
    <s v="agent, redemptions, time lock, token request"/>
    <x v="269"/>
    <x v="1"/>
    <x v="5"/>
    <n v="4"/>
  </r>
  <r>
    <s v="0x4ee9596a9389892adb0da634e1099f012b3c918a"/>
    <n v="2020"/>
    <s v="june"/>
    <x v="26"/>
    <n v="9"/>
    <x v="1"/>
    <x v="7"/>
    <m/>
    <s v="Ethereum"/>
    <m/>
    <x v="0"/>
    <m/>
    <m/>
    <m/>
    <x v="0"/>
    <m/>
    <n v="2"/>
    <x v="6"/>
    <n v="0"/>
    <n v="1"/>
    <s v="agent"/>
    <x v="267"/>
    <x v="5"/>
    <x v="4"/>
    <m/>
  </r>
  <r>
    <s v="0xe17b95ebbf5f06e215ef275a91ed0a11d159b293"/>
    <n v="2020"/>
    <s v="june"/>
    <x v="26"/>
    <n v="9"/>
    <x v="1"/>
    <x v="7"/>
    <m/>
    <s v="Ethereum"/>
    <m/>
    <x v="0"/>
    <m/>
    <m/>
    <m/>
    <x v="0"/>
    <m/>
    <n v="10"/>
    <x v="5"/>
    <n v="0"/>
    <n v="5"/>
    <s v="agent"/>
    <x v="267"/>
    <x v="2"/>
    <x v="4"/>
    <m/>
  </r>
  <r>
    <s v="MetaCartel DAO"/>
    <n v="2019"/>
    <s v="june"/>
    <x v="7"/>
    <n v="21"/>
    <x v="1"/>
    <x v="11"/>
    <m/>
    <s v="Ethereum"/>
    <s v="Weighted - Share Like - Ragequit"/>
    <x v="1"/>
    <s v="Share"/>
    <s v="Indirect - Token Value"/>
    <s v="Relative Majority"/>
    <x v="1"/>
    <m/>
    <n v="93"/>
    <x v="1"/>
    <s v="0,0008 weth"/>
    <n v="146"/>
    <m/>
    <x v="283"/>
    <x v="1"/>
    <x v="2"/>
    <n v="4"/>
  </r>
  <r>
    <s v="MetaCartel v2"/>
    <n v="2020"/>
    <s v="may"/>
    <x v="28"/>
    <n v="10"/>
    <x v="1"/>
    <x v="11"/>
    <m/>
    <s v="Ethereum"/>
    <s v="Weighted - Share Like - Ragequit"/>
    <x v="1"/>
    <s v="Share"/>
    <s v="Indirect - Token Value"/>
    <s v="Relative Majority"/>
    <x v="1"/>
    <m/>
    <n v="98"/>
    <x v="1"/>
    <s v="22454,7021 DAI, 465,1902 weth"/>
    <n v="146"/>
    <s v="10 rage quits"/>
    <x v="284"/>
    <x v="1"/>
    <x v="1"/>
    <s v="&lt;1"/>
  </r>
  <r>
    <s v="Raid Guild War Chest"/>
    <n v="2020"/>
    <s v="april"/>
    <x v="27"/>
    <n v="11"/>
    <x v="1"/>
    <x v="11"/>
    <m/>
    <s v="Ethereum"/>
    <s v="Weighted - Share Like - Ragequit"/>
    <x v="1"/>
    <s v="Share"/>
    <s v="Indirect - Token Value"/>
    <s v="Relative Majority"/>
    <x v="1"/>
    <m/>
    <n v="80"/>
    <x v="1"/>
    <s v="53429.4042 YAPOCOTI, 35941.4389 DKN, 20705.8761 GLUE, 344.7150 DAI, 19.7278 TRB, 0.0001 WETH, 0 ANT, 0 ANTJ"/>
    <n v="148"/>
    <s v="2 members without shares, 2 rage quits"/>
    <x v="285"/>
    <x v="1"/>
    <x v="1"/>
    <n v="1"/>
  </r>
  <r>
    <s v="Moloch DAO"/>
    <n v="2019"/>
    <s v="february"/>
    <x v="14"/>
    <n v="25"/>
    <x v="1"/>
    <x v="11"/>
    <m/>
    <s v="Ethereum"/>
    <s v="Weighted - Share Like - Ragequit"/>
    <x v="1"/>
    <s v="Share"/>
    <s v="Indirect - Token Value"/>
    <s v="Relative Majority"/>
    <x v="1"/>
    <m/>
    <n v="66"/>
    <x v="1"/>
    <s v="2338 eth"/>
    <n v="168"/>
    <s v="72 rage quits (oct 2020)"/>
    <x v="286"/>
    <x v="1"/>
    <x v="1"/>
    <n v="2"/>
  </r>
  <r>
    <s v="MetaCartel Ventures"/>
    <n v="2020"/>
    <s v="february"/>
    <x v="24"/>
    <n v="13"/>
    <x v="1"/>
    <x v="11"/>
    <m/>
    <s v="Ethereum"/>
    <s v="Weighted - Share Like - Ragequit"/>
    <x v="1"/>
    <s v="Share"/>
    <s v="Indirect - Token Value"/>
    <s v="Relative Majority"/>
    <x v="1"/>
    <m/>
    <n v="75"/>
    <x v="1"/>
    <s v="$14,456,501"/>
    <n v="281"/>
    <s v="4 rage quits, 4 members with 0 shares"/>
    <x v="287"/>
    <x v="1"/>
    <x v="1"/>
    <s v="&lt;1"/>
  </r>
  <r>
    <s v="The LAO"/>
    <n v="2020"/>
    <s v="april"/>
    <x v="27"/>
    <n v="11"/>
    <x v="1"/>
    <x v="11"/>
    <m/>
    <s v="Ethereum"/>
    <s v="Weighted - Share Like - Ragequit"/>
    <x v="1"/>
    <s v="Share"/>
    <s v="Indirect - Token Value"/>
    <s v="Relative Majority"/>
    <x v="1"/>
    <m/>
    <n v="59"/>
    <x v="1"/>
    <s v="$2224261,22"/>
    <n v="22"/>
    <s v="pokemol non responsive"/>
    <x v="288"/>
    <x v="1"/>
    <x v="1"/>
    <s v="&lt;1"/>
  </r>
  <r>
    <s v="MetaClan"/>
    <n v="2020"/>
    <s v="april"/>
    <x v="27"/>
    <n v="11"/>
    <x v="1"/>
    <x v="11"/>
    <m/>
    <s v="Ethereum"/>
    <s v="Weighted - Share Like - Ragequit"/>
    <x v="1"/>
    <s v="Share"/>
    <s v="Indirect - Token Value"/>
    <s v="Relative Majority"/>
    <x v="1"/>
    <m/>
    <n v="56"/>
    <x v="1"/>
    <s v="$2946"/>
    <n v="77"/>
    <s v="8 rage quits, 8 members with 0 shares"/>
    <x v="289"/>
    <x v="1"/>
    <x v="2"/>
    <s v="&lt;1"/>
  </r>
  <r>
    <s v="Meta Gamma Delta"/>
    <n v="2020"/>
    <s v="february"/>
    <x v="24"/>
    <n v="13"/>
    <x v="1"/>
    <x v="11"/>
    <m/>
    <s v="Ethereum"/>
    <s v="Semi Dictator - Weighted - Share Like - Ragequit"/>
    <x v="1"/>
    <s v="Share"/>
    <s v="Indirect - Token Value"/>
    <s v="Relative Majority"/>
    <x v="3"/>
    <m/>
    <n v="36"/>
    <x v="4"/>
    <s v="0,005 dai"/>
    <n v="39"/>
    <s v="2 rage quit"/>
    <x v="290"/>
    <x v="1"/>
    <x v="2"/>
    <s v="&lt;1"/>
  </r>
  <r>
    <s v="Meta Gamma Delta (v2)"/>
    <n v="2020"/>
    <s v="august"/>
    <x v="29"/>
    <n v="7"/>
    <x v="1"/>
    <x v="11"/>
    <m/>
    <s v="Ethereum"/>
    <s v="Weighted - Share Like - Ragequit"/>
    <x v="1"/>
    <s v="Share"/>
    <s v="Indirect - Token Value"/>
    <s v="Relative Majority"/>
    <x v="1"/>
    <m/>
    <n v="55"/>
    <x v="1"/>
    <s v="2434.x dai"/>
    <n v="64"/>
    <m/>
    <x v="291"/>
    <x v="1"/>
    <x v="1"/>
    <s v="&lt;1"/>
  </r>
  <r>
    <s v="Machi X DAO"/>
    <n v="2020"/>
    <s v="march"/>
    <x v="25"/>
    <n v="12"/>
    <x v="1"/>
    <x v="11"/>
    <m/>
    <s v="Ethereum"/>
    <s v="Weighted - Share Like - Ragequit"/>
    <x v="1"/>
    <s v="Share"/>
    <s v="Indirect - Token Value"/>
    <s v="Relative Majority"/>
    <x v="1"/>
    <m/>
    <n v="32"/>
    <x v="4"/>
    <s v="14703318.9122 MCX"/>
    <n v="42"/>
    <s v="2 rage quit, 1 member 0 shares"/>
    <x v="292"/>
    <x v="1"/>
    <x v="5"/>
    <s v="&lt;1"/>
  </r>
  <r>
    <s v="Defi Omega"/>
    <n v="2020"/>
    <s v="august"/>
    <x v="29"/>
    <n v="7"/>
    <x v="1"/>
    <x v="11"/>
    <m/>
    <s v="Ethereum"/>
    <s v="Weighted - Share Like - Ragequit"/>
    <x v="1"/>
    <s v="Share"/>
    <s v="Indirect - Token Value"/>
    <s v="Relative Majority"/>
    <x v="1"/>
    <m/>
    <n v="27"/>
    <x v="4"/>
    <s v="2708.1818 DFIO"/>
    <n v="34"/>
    <s v="6 rage quits, 6 members 0 shares"/>
    <x v="293"/>
    <x v="1"/>
    <x v="2"/>
    <s v="&lt;1"/>
  </r>
  <r>
    <s v="TrojanDAO"/>
    <n v="2019"/>
    <s v="august"/>
    <x v="6"/>
    <n v="19"/>
    <x v="1"/>
    <x v="11"/>
    <m/>
    <s v="Ethereum"/>
    <s v="Weighted - Share Like - Ragequit"/>
    <x v="1"/>
    <s v="Share"/>
    <s v="Indirect - Token Value"/>
    <s v="Relative Majority"/>
    <x v="1"/>
    <m/>
    <n v="19"/>
    <x v="7"/>
    <s v="18.8911 WETH"/>
    <n v="29"/>
    <s v="4 rage quits"/>
    <x v="294"/>
    <x v="1"/>
    <x v="2"/>
    <n v="2"/>
  </r>
  <r>
    <s v="MetaCartel Ventures China"/>
    <n v="2020"/>
    <s v="june"/>
    <x v="26"/>
    <n v="9"/>
    <x v="1"/>
    <x v="11"/>
    <m/>
    <s v="Ethereum"/>
    <s v="Weighted - Share Like - Ragequit"/>
    <x v="1"/>
    <s v="Share"/>
    <s v="Indirect - Token Value"/>
    <s v="Relative Majority"/>
    <x v="1"/>
    <m/>
    <n v="17"/>
    <x v="7"/>
    <s v="2250.0000 DAI"/>
    <n v="19"/>
    <m/>
    <x v="267"/>
    <x v="1"/>
    <x v="4"/>
    <n v="7"/>
  </r>
  <r>
    <s v="yEarn DAO ($YFI Community Funding)"/>
    <n v="2020"/>
    <s v="june"/>
    <x v="26"/>
    <n v="9"/>
    <x v="1"/>
    <x v="11"/>
    <m/>
    <s v="Ethereum"/>
    <s v="Weighted - Share Like - Ragequit"/>
    <x v="1"/>
    <s v="Share"/>
    <s v="Indirect - Token Value"/>
    <s v="Relative Majority"/>
    <x v="1"/>
    <m/>
    <n v="3"/>
    <x v="6"/>
    <s v="19.0708 DAI, 0.2966 YFI"/>
    <n v="15"/>
    <s v="8 rage quits, 8 members with 0 shares"/>
    <x v="295"/>
    <x v="1"/>
    <x v="2"/>
    <n v="2"/>
  </r>
  <r>
    <s v="Creative Collabo DAO"/>
    <n v="2020"/>
    <s v="february"/>
    <x v="24"/>
    <n v="13"/>
    <x v="1"/>
    <x v="11"/>
    <m/>
    <s v="Ethereum"/>
    <m/>
    <x v="0"/>
    <m/>
    <m/>
    <m/>
    <x v="0"/>
    <m/>
    <n v="4"/>
    <x v="6"/>
    <s v="0.2667 WETH"/>
    <n v="6"/>
    <s v="3 rage quits, 2 members without shares"/>
    <x v="296"/>
    <x v="2"/>
    <x v="2"/>
    <n v="2"/>
  </r>
  <r>
    <s v="Rocket Bank LP DAO"/>
    <n v="2020"/>
    <s v="january"/>
    <x v="23"/>
    <n v="14"/>
    <x v="1"/>
    <x v="11"/>
    <m/>
    <s v="Ethereum"/>
    <s v="Weighted - Share Like - Ragequit"/>
    <x v="1"/>
    <s v="Share"/>
    <s v="Indirect - Token Value"/>
    <s v="Relative Majority"/>
    <x v="1"/>
    <m/>
    <n v="3"/>
    <x v="6"/>
    <s v="$8597,5"/>
    <n v="29"/>
    <s v="28 rage quits, 18 members 0 votes"/>
    <x v="297"/>
    <x v="1"/>
    <x v="5"/>
    <n v="4"/>
  </r>
  <r>
    <s v="Urza"/>
    <n v="2020"/>
    <s v="june"/>
    <x v="26"/>
    <n v="9"/>
    <x v="1"/>
    <x v="11"/>
    <m/>
    <s v="Ethereum"/>
    <m/>
    <x v="0"/>
    <m/>
    <m/>
    <m/>
    <x v="0"/>
    <m/>
    <n v="4"/>
    <x v="6"/>
    <s v="2.0000 WETH"/>
    <n v="3"/>
    <m/>
    <x v="267"/>
    <x v="2"/>
    <x v="4"/>
    <m/>
  </r>
  <r>
    <s v="Castle DAO"/>
    <n v="2020"/>
    <s v="march"/>
    <x v="25"/>
    <n v="12"/>
    <x v="1"/>
    <x v="11"/>
    <m/>
    <s v="Ethereum"/>
    <m/>
    <x v="0"/>
    <m/>
    <m/>
    <m/>
    <x v="0"/>
    <m/>
    <n v="3"/>
    <x v="6"/>
    <s v="$1,93"/>
    <n v="7"/>
    <s v="2 rage quits, 1 member 0 votes"/>
    <x v="267"/>
    <x v="2"/>
    <x v="4"/>
    <m/>
  </r>
  <r>
    <s v="DSCVR_DAO"/>
    <n v="2020"/>
    <s v="october"/>
    <x v="30"/>
    <n v="5"/>
    <x v="1"/>
    <x v="11"/>
    <m/>
    <s v="Ethereum"/>
    <m/>
    <x v="0"/>
    <m/>
    <m/>
    <m/>
    <x v="0"/>
    <m/>
    <n v="3"/>
    <x v="6"/>
    <n v="0"/>
    <n v="5"/>
    <m/>
    <x v="267"/>
    <x v="2"/>
    <x v="4"/>
    <m/>
  </r>
  <r>
    <s v="HelloWorldDAO"/>
    <n v="2020"/>
    <s v="february"/>
    <x v="24"/>
    <n v="13"/>
    <x v="1"/>
    <x v="11"/>
    <m/>
    <s v="Ethereum"/>
    <m/>
    <x v="0"/>
    <m/>
    <m/>
    <m/>
    <x v="0"/>
    <m/>
    <n v="2"/>
    <x v="6"/>
    <s v="$2,02"/>
    <n v="2"/>
    <m/>
    <x v="267"/>
    <x v="2"/>
    <x v="4"/>
    <m/>
  </r>
  <r>
    <s v="Hegic Distribution DAO (Epoch I)"/>
    <n v="2020"/>
    <s v="march"/>
    <x v="25"/>
    <n v="12"/>
    <x v="1"/>
    <x v="11"/>
    <m/>
    <s v="Ethereum"/>
    <m/>
    <x v="0"/>
    <m/>
    <m/>
    <m/>
    <x v="0"/>
    <m/>
    <n v="2"/>
    <x v="6"/>
    <n v="0"/>
    <n v="1"/>
    <n v="0"/>
    <x v="267"/>
    <x v="5"/>
    <x v="4"/>
    <m/>
  </r>
  <r>
    <s v="Are We the Tru tards???"/>
    <n v="2020"/>
    <s v="april"/>
    <x v="27"/>
    <n v="11"/>
    <x v="1"/>
    <x v="11"/>
    <m/>
    <s v="Ethereum"/>
    <m/>
    <x v="0"/>
    <m/>
    <m/>
    <m/>
    <x v="0"/>
    <m/>
    <n v="2"/>
    <x v="6"/>
    <s v="0.1000 LINK"/>
    <n v="1"/>
    <m/>
    <x v="267"/>
    <x v="5"/>
    <x v="4"/>
    <m/>
  </r>
  <r>
    <s v="Martian DAO"/>
    <n v="2020"/>
    <s v="may"/>
    <x v="28"/>
    <n v="10"/>
    <x v="1"/>
    <x v="11"/>
    <m/>
    <s v="Ethereum"/>
    <m/>
    <x v="0"/>
    <m/>
    <m/>
    <m/>
    <x v="0"/>
    <m/>
    <n v="2"/>
    <x v="6"/>
    <s v="295.0000 DAI"/>
    <n v="1"/>
    <n v="0"/>
    <x v="267"/>
    <x v="5"/>
    <x v="4"/>
    <m/>
  </r>
  <r>
    <s v="Democracy Mars"/>
    <n v="2020"/>
    <s v="june"/>
    <x v="26"/>
    <n v="9"/>
    <x v="1"/>
    <x v="11"/>
    <m/>
    <s v="Ethereum"/>
    <m/>
    <x v="0"/>
    <m/>
    <m/>
    <m/>
    <x v="0"/>
    <m/>
    <n v="2"/>
    <x v="6"/>
    <s v="2.0000 DAI"/>
    <n v="5"/>
    <m/>
    <x v="267"/>
    <x v="2"/>
    <x v="4"/>
    <m/>
  </r>
  <r>
    <s v="AvenueDAO"/>
    <n v="2020"/>
    <s v="june"/>
    <x v="26"/>
    <n v="9"/>
    <x v="1"/>
    <x v="11"/>
    <m/>
    <s v="Ethereum"/>
    <m/>
    <x v="0"/>
    <m/>
    <m/>
    <m/>
    <x v="0"/>
    <m/>
    <n v="2"/>
    <x v="6"/>
    <s v="60.0000 DAI"/>
    <n v="2"/>
    <m/>
    <x v="267"/>
    <x v="2"/>
    <x v="4"/>
    <m/>
  </r>
  <r>
    <s v="Burn Club Network"/>
    <n v="2020"/>
    <s v="june"/>
    <x v="26"/>
    <n v="9"/>
    <x v="1"/>
    <x v="11"/>
    <m/>
    <s v="Ethereum"/>
    <m/>
    <x v="0"/>
    <m/>
    <m/>
    <m/>
    <x v="0"/>
    <m/>
    <n v="2"/>
    <x v="6"/>
    <n v="0"/>
    <n v="1"/>
    <m/>
    <x v="267"/>
    <x v="5"/>
    <x v="4"/>
    <m/>
  </r>
  <r>
    <s v="CyberFM Radio DAO"/>
    <n v="2020"/>
    <s v="september"/>
    <x v="31"/>
    <n v="6"/>
    <x v="1"/>
    <x v="11"/>
    <s v="Daohaus"/>
    <s v="Ethereum"/>
    <m/>
    <x v="0"/>
    <m/>
    <m/>
    <m/>
    <x v="0"/>
    <m/>
    <n v="2"/>
    <x v="6"/>
    <s v="1000.000 CYFM"/>
    <n v="1"/>
    <s v="$0,87"/>
    <x v="267"/>
    <x v="5"/>
    <x v="4"/>
    <m/>
  </r>
  <r>
    <s v="Mantra DAO"/>
    <n v="2020"/>
    <m/>
    <x v="26"/>
    <m/>
    <x v="2"/>
    <x v="1"/>
    <s v="Verwachting release Q1 2021 - "/>
    <s v="Rio Chain"/>
    <m/>
    <x v="0"/>
    <m/>
    <m/>
    <m/>
    <x v="0"/>
    <m/>
    <s v="n/a"/>
    <x v="0"/>
    <n v="0"/>
    <n v="66"/>
    <m/>
    <x v="298"/>
    <x v="0"/>
    <x v="0"/>
    <m/>
  </r>
  <r>
    <s v="1up"/>
    <n v="2020"/>
    <s v="march"/>
    <x v="25"/>
    <n v="12"/>
    <x v="1"/>
    <x v="5"/>
    <m/>
    <s v="Ethereum"/>
    <s v="Holographic"/>
    <x v="1"/>
    <s v="Reputation"/>
    <s v="Yes - Automatic Reputation"/>
    <s v="Progressive"/>
    <x v="1"/>
    <m/>
    <n v="14"/>
    <x v="7"/>
    <s v="15,16 gen, 5,49K rep"/>
    <n v="40"/>
    <m/>
    <x v="267"/>
    <x v="1"/>
    <x v="4"/>
    <n v="5"/>
  </r>
  <r>
    <s v="BuffiDAO"/>
    <n v="2020"/>
    <s v="february"/>
    <x v="24"/>
    <n v="13"/>
    <x v="1"/>
    <x v="5"/>
    <m/>
    <s v="Ethereum"/>
    <m/>
    <x v="0"/>
    <m/>
    <m/>
    <m/>
    <x v="0"/>
    <m/>
    <n v="0"/>
    <x v="6"/>
    <n v="0"/>
    <n v="1"/>
    <m/>
    <x v="299"/>
    <x v="5"/>
    <x v="5"/>
    <n v="3"/>
  </r>
  <r>
    <s v="CENNZnet Grants DAO"/>
    <n v="2020"/>
    <s v="april"/>
    <x v="27"/>
    <n v="11"/>
    <x v="1"/>
    <x v="5"/>
    <m/>
    <s v="Ethereum"/>
    <s v="Holographic"/>
    <x v="1"/>
    <s v="Reputation"/>
    <s v="Yes - Automatic Reputation"/>
    <s v="Progressive"/>
    <x v="1"/>
    <m/>
    <n v="12"/>
    <x v="7"/>
    <s v="1,32K rep, 0,39 eth, 10,02 gen, 334 dai"/>
    <n v="21"/>
    <s v="lv 25 aug 2020"/>
    <x v="267"/>
    <x v="1"/>
    <x v="4"/>
    <n v="7"/>
  </r>
  <r>
    <s v="Trips Community DAO"/>
    <n v="2019"/>
    <s v="december"/>
    <x v="18"/>
    <n v="15"/>
    <x v="1"/>
    <x v="5"/>
    <m/>
    <s v="Ethereum"/>
    <m/>
    <x v="0"/>
    <m/>
    <m/>
    <m/>
    <x v="0"/>
    <m/>
    <n v="7"/>
    <x v="5"/>
    <s v="1,2K rep, 0,09 eth"/>
    <n v="6"/>
    <s v="lv 18 mrt 2020"/>
    <x v="267"/>
    <x v="2"/>
    <x v="4"/>
    <m/>
  </r>
  <r>
    <s v="TuneDAO"/>
    <n v="2020"/>
    <s v="march"/>
    <x v="25"/>
    <n v="12"/>
    <x v="1"/>
    <x v="5"/>
    <m/>
    <s v="Ethereum"/>
    <m/>
    <x v="0"/>
    <m/>
    <m/>
    <m/>
    <x v="0"/>
    <m/>
    <n v="2"/>
    <x v="6"/>
    <s v="98 rep"/>
    <n v="1"/>
    <s v="lv 8 mei 2020"/>
    <x v="267"/>
    <x v="5"/>
    <x v="4"/>
    <m/>
  </r>
  <r>
    <s v="🌼🌼🐝🐝🐝🐝🐝🐝🌼🌼"/>
    <n v="2020"/>
    <s v="september"/>
    <x v="31"/>
    <n v="6"/>
    <x v="1"/>
    <x v="5"/>
    <m/>
    <s v="xDAI"/>
    <s v="Holographic"/>
    <x v="1"/>
    <s v="Reputation"/>
    <s v="Yes - Automatic Reputation"/>
    <s v="Progressive"/>
    <x v="1"/>
    <m/>
    <n v="5"/>
    <x v="6"/>
    <n v="0"/>
    <n v="14"/>
    <s v="lv 6 nov"/>
    <x v="300"/>
    <x v="1"/>
    <x v="4"/>
    <n v="4"/>
  </r>
  <r>
    <s v="Agency DAO "/>
    <n v="2020"/>
    <s v="october"/>
    <x v="30"/>
    <n v="5"/>
    <x v="1"/>
    <x v="5"/>
    <m/>
    <s v="xDAI"/>
    <m/>
    <x v="0"/>
    <m/>
    <m/>
    <m/>
    <x v="0"/>
    <m/>
    <n v="3"/>
    <x v="6"/>
    <s v="1,55K rep"/>
    <n v="0"/>
    <m/>
    <x v="300"/>
    <x v="4"/>
    <x v="4"/>
    <m/>
  </r>
  <r>
    <s v="common 11"/>
    <n v="2020"/>
    <s v="september"/>
    <x v="31"/>
    <n v="6"/>
    <x v="1"/>
    <x v="5"/>
    <m/>
    <s v="xDAI"/>
    <s v="Holographic"/>
    <x v="1"/>
    <s v="Reputation"/>
    <s v="Yes - Automatic Reputation"/>
    <s v="Progressive"/>
    <x v="1"/>
    <m/>
    <n v="4"/>
    <x v="6"/>
    <n v="0"/>
    <n v="18"/>
    <s v="lv 23 okt 2020"/>
    <x v="300"/>
    <x v="1"/>
    <x v="4"/>
    <n v="5"/>
  </r>
  <r>
    <s v="DAOstack Team 💪❤👋"/>
    <n v="2020"/>
    <s v="october"/>
    <x v="30"/>
    <n v="5"/>
    <x v="1"/>
    <x v="5"/>
    <m/>
    <s v="xDAI"/>
    <s v="Holographic"/>
    <x v="1"/>
    <s v="Reputation"/>
    <s v="Yes - Automatic Reputation"/>
    <s v="Progressive"/>
    <x v="1"/>
    <m/>
    <n v="18"/>
    <x v="7"/>
    <n v="0"/>
    <n v="22"/>
    <s v="lv 29 okt 2020"/>
    <x v="300"/>
    <x v="1"/>
    <x v="4"/>
    <n v="5"/>
  </r>
  <r>
    <s v="Hackumenta"/>
    <n v="2020"/>
    <s v="october"/>
    <x v="30"/>
    <n v="5"/>
    <x v="1"/>
    <x v="5"/>
    <m/>
    <s v="xDAI"/>
    <s v="Holographic"/>
    <x v="1"/>
    <s v="Reputation"/>
    <s v="Yes - Automatic Reputation"/>
    <s v="Progressive"/>
    <x v="1"/>
    <m/>
    <n v="9"/>
    <x v="5"/>
    <s v="3,4K rep"/>
    <n v="11"/>
    <s v="both open votes"/>
    <x v="301"/>
    <x v="1"/>
    <x v="1"/>
    <n v="1"/>
  </r>
  <r>
    <s v="Prime Incubation"/>
    <n v="2020"/>
    <s v="september"/>
    <x v="31"/>
    <n v="6"/>
    <x v="1"/>
    <x v="5"/>
    <m/>
    <s v="xDAI"/>
    <s v="Holographic"/>
    <x v="1"/>
    <s v="Reputation"/>
    <s v="Yes - Automatic Reputation"/>
    <s v="Progressive"/>
    <x v="1"/>
    <m/>
    <n v="80"/>
    <x v="1"/>
    <s v="8,44K rep, 8,24 xDAI, 0,48 xGen"/>
    <n v="53"/>
    <m/>
    <x v="302"/>
    <x v="1"/>
    <x v="1"/>
    <n v="1"/>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04">
  <r>
    <s v="Bisq (decentralized exchange)"/>
    <n v="2014"/>
    <x v="0"/>
    <s v="Weighted"/>
    <s v="Reputation"/>
    <s v="Indirect"/>
    <s v="Indirect - Token Value"/>
    <s v="Relative majority"/>
    <s v="Democracies"/>
    <m/>
    <s v="High"/>
    <s v="1 - High"/>
    <x v="0"/>
  </r>
  <r>
    <s v="Dash"/>
    <n v="2014"/>
    <x v="0"/>
    <s v="Non - Weighted"/>
    <s v="Democracy (1 -1)"/>
    <s v="Indirect"/>
    <s v="Indirect - Token Value"/>
    <s v="Yes (x-y votes &gt; 10% total available)"/>
    <s v="Democracies"/>
    <s v="0 to 25%"/>
    <s v="High"/>
    <s v="1 - High"/>
    <x v="1"/>
  </r>
  <r>
    <s v="makerDAO"/>
    <n v="2015"/>
    <x v="0"/>
    <s v="Weighted"/>
    <s v="Share"/>
    <s v="Indirect"/>
    <s v="Indirect - Token Value"/>
    <s v="Relative majority"/>
    <s v="Democracies"/>
    <m/>
    <s v="High"/>
    <s v="1 - High"/>
    <x v="2"/>
  </r>
  <r>
    <s v="DutchX (build on DAOStack) (DxDAO)"/>
    <n v="2019"/>
    <x v="0"/>
    <s v="Weighted"/>
    <s v="Reputation"/>
    <s v="Yes"/>
    <s v="Yes - Automatic Reputation"/>
    <s v="Progressive"/>
    <s v="Democracies"/>
    <m/>
    <s v="High"/>
    <s v="1 - High"/>
    <x v="2"/>
  </r>
  <r>
    <s v="Nexus Mutual"/>
    <n v="2019"/>
    <x v="0"/>
    <s v="Non - Weighted"/>
    <s v="Democracy (1 -1)"/>
    <s v="Yes"/>
    <s v="Yes - Tokens"/>
    <s v="Yes - various"/>
    <s v="Democracies"/>
    <s v="Various"/>
    <s v="High"/>
    <s v="1 - High"/>
    <x v="2"/>
  </r>
  <r>
    <s v="Compound Finance"/>
    <n v="2019"/>
    <x v="0"/>
    <s v="Weighted"/>
    <s v="Share"/>
    <s v="Indirect"/>
    <s v="Indirect - Token Value"/>
    <s v="Yes - 4% (400K v/d 10M tokens)"/>
    <s v="Democracies"/>
    <s v="0 to 25%"/>
    <s v="High"/>
    <s v="1 - High"/>
    <x v="2"/>
  </r>
  <r>
    <s v="0xchain (0x)"/>
    <n v="2016"/>
    <x v="0"/>
    <s v="Weighted"/>
    <s v="Share"/>
    <s v="Indirect"/>
    <s v="Indirect - Staking Revenues"/>
    <s v="Relative majority"/>
    <s v="Democracies"/>
    <m/>
    <s v="High"/>
    <s v="1 - High"/>
    <x v="2"/>
  </r>
  <r>
    <s v="BitFWD Blockathon"/>
    <n v="2019"/>
    <x v="1"/>
    <s v="Weighted"/>
    <s v="Reputation"/>
    <s v="Yes"/>
    <s v="Yes - Automatic Reputation"/>
    <s v="Progressive"/>
    <s v="Democracies"/>
    <m/>
    <s v="High"/>
    <s v="4 - None"/>
    <x v="2"/>
  </r>
  <r>
    <s v="CuraDAO"/>
    <n v="2019"/>
    <x v="1"/>
    <s v="Weighted"/>
    <s v="Reputation"/>
    <s v="Yes"/>
    <s v="Yes - Automatic Reputation"/>
    <s v="Progressive"/>
    <s v="Democracies"/>
    <m/>
    <s v="High"/>
    <s v="2 - Medium"/>
    <x v="2"/>
  </r>
  <r>
    <s v="DAOFund"/>
    <n v="2019"/>
    <x v="2"/>
    <s v="Weighted"/>
    <s v="Reputation"/>
    <s v="Yes"/>
    <s v="Yes - Automatic Reputation"/>
    <s v="Progressive"/>
    <s v="Democracies"/>
    <m/>
    <s v="High"/>
    <s v="3 - Low"/>
    <x v="2"/>
  </r>
  <r>
    <s v="DetroitDAO"/>
    <n v="2019"/>
    <x v="3"/>
    <s v="Weighted"/>
    <s v="Reputation"/>
    <s v="Yes"/>
    <s v="Yes - Automatic Reputation"/>
    <s v="Progressive"/>
    <s v="Democracies"/>
    <m/>
    <s v="High"/>
    <s v="4 - None"/>
    <x v="2"/>
  </r>
  <r>
    <s v="dOrg"/>
    <n v="2019"/>
    <x v="0"/>
    <s v="Weighted"/>
    <s v="Reputation"/>
    <s v="Yes"/>
    <s v="Yes - Automatic Reputation"/>
    <s v="Progressive"/>
    <s v="Democracies"/>
    <m/>
    <s v="High"/>
    <s v="4 - None"/>
    <x v="2"/>
  </r>
  <r>
    <s v="efxDAO"/>
    <n v="2019"/>
    <x v="0"/>
    <s v="Weighted"/>
    <s v="Reputation"/>
    <s v="Yes"/>
    <s v="Yes - Automatic Reputation"/>
    <s v="Progressive"/>
    <s v="Democracies"/>
    <m/>
    <s v="High"/>
    <s v="4 - None"/>
    <x v="2"/>
  </r>
  <r>
    <s v="ETHBerlin dHack.io"/>
    <n v="2019"/>
    <x v="3"/>
    <s v="Weighted"/>
    <s v="Reputation"/>
    <s v="Yes"/>
    <s v="Yes - Automatic Reputation"/>
    <s v="Progressive"/>
    <s v="Democracies"/>
    <m/>
    <s v="High"/>
    <s v="4 - None"/>
    <x v="2"/>
  </r>
  <r>
    <s v="ETHGlobal"/>
    <n v="2019"/>
    <x v="3"/>
    <s v="Weighted"/>
    <s v="Reputation"/>
    <s v="Yes"/>
    <s v="Yes - Automatic Reputation"/>
    <s v="Progressive"/>
    <s v="Democracies"/>
    <m/>
    <s v="High"/>
    <s v="4 - None"/>
    <x v="2"/>
  </r>
  <r>
    <s v="ETHIndia dHack.io"/>
    <n v="2019"/>
    <x v="3"/>
    <s v="Weighted"/>
    <s v="Reputation"/>
    <s v="Yes"/>
    <s v="Yes - Automatic Reputation"/>
    <s v="Progressive"/>
    <s v="Democracies"/>
    <m/>
    <s v="High"/>
    <s v="4 - None"/>
    <x v="2"/>
  </r>
  <r>
    <s v="FestDAO"/>
    <n v="2019"/>
    <x v="3"/>
    <s v="Weighted"/>
    <s v="Reputation"/>
    <s v="Yes"/>
    <s v="Yes - Automatic Reputation"/>
    <s v="Progressive"/>
    <s v="Democracies"/>
    <m/>
    <s v="High"/>
    <s v="2 - Medium"/>
    <x v="2"/>
  </r>
  <r>
    <s v="Identity"/>
    <n v="2019"/>
    <x v="0"/>
    <s v="Weighted"/>
    <s v="Reputation"/>
    <s v="Yes"/>
    <s v="Yes - Automatic Reputation"/>
    <s v="Progressive"/>
    <s v="Democracies"/>
    <m/>
    <s v="High"/>
    <s v="4 - None"/>
    <x v="2"/>
  </r>
  <r>
    <s v="Kyber DAO Exp#2"/>
    <n v="2019"/>
    <x v="0"/>
    <s v="Weighted"/>
    <s v="Reputation"/>
    <s v="Yes"/>
    <s v="Yes - Automatic Reputation"/>
    <s v="Progressive"/>
    <s v="Democracies"/>
    <m/>
    <s v="High"/>
    <s v="4 - None"/>
    <x v="2"/>
  </r>
  <r>
    <s v="Meme"/>
    <n v="2019"/>
    <x v="2"/>
    <s v="Weighted"/>
    <s v="Reputation"/>
    <s v="Yes"/>
    <s v="Yes - Automatic Reputation"/>
    <s v="Progressive"/>
    <s v="Democracies"/>
    <m/>
    <s v="High"/>
    <s v="4 - None"/>
    <x v="2"/>
  </r>
  <r>
    <s v="Polkadot"/>
    <n v="2019"/>
    <x v="0"/>
    <s v="Weighted"/>
    <s v="Reputation"/>
    <s v="Yes"/>
    <s v="Yes - Automatic Reputation"/>
    <s v="Progressive"/>
    <s v="Democracies"/>
    <m/>
    <s v="High"/>
    <s v="4 - None"/>
    <x v="2"/>
  </r>
  <r>
    <s v="Psychedelic Society DAO"/>
    <n v="2019"/>
    <x v="1"/>
    <s v="Weighted"/>
    <s v="Reputation"/>
    <s v="Yes"/>
    <s v="Yes - Automatic Reputation"/>
    <s v="Progressive"/>
    <s v="Democracies"/>
    <m/>
    <s v="High"/>
    <s v="4 - None"/>
    <x v="2"/>
  </r>
  <r>
    <s v="The General Store DAO"/>
    <n v="2019"/>
    <x v="1"/>
    <s v="Weighted"/>
    <s v="Reputation"/>
    <s v="Yes"/>
    <s v="Yes - Automatic Reputation"/>
    <s v="Progressive"/>
    <s v="Democracies"/>
    <m/>
    <s v="High"/>
    <s v="4 - None"/>
    <x v="2"/>
  </r>
  <r>
    <s v="1hive"/>
    <n v="2019"/>
    <x v="1"/>
    <s v="Weighted"/>
    <s v="Share"/>
    <s v="Indirect"/>
    <s v="Indirect - Token Value"/>
    <s v="Yes - 5%"/>
    <s v="Democracies"/>
    <s v="0 to 25%"/>
    <s v="High"/>
    <s v="4 - None"/>
    <x v="2"/>
  </r>
  <r>
    <s v="NAVcoin"/>
    <n v="2014"/>
    <x v="4"/>
    <s v="Weighted"/>
    <s v="Share"/>
    <s v="Indirect"/>
    <s v="Indirect - Value Token and Staking Revenue"/>
    <s v="Yes - 75%"/>
    <s v="Democracies"/>
    <s v="75 + to 100%"/>
    <s v="High"/>
    <s v="1 - High"/>
    <x v="3"/>
  </r>
  <r>
    <s v="Aragon Mesh"/>
    <n v="2019"/>
    <x v="0"/>
    <s v="Weighted"/>
    <s v="Share"/>
    <s v="Indirect"/>
    <s v="Indirect - Token Value"/>
    <s v="Yes - 50%"/>
    <s v="Dictatorship"/>
    <s v="50+ to 75%"/>
    <s v="High"/>
    <s v="4 - None"/>
    <x v="2"/>
  </r>
  <r>
    <s v="Decred"/>
    <n v="2016"/>
    <x v="4"/>
    <s v="Weighted"/>
    <s v="Share"/>
    <s v="Yes"/>
    <s v="Yes - Tokens"/>
    <s v="Relative majority"/>
    <s v="Democracies"/>
    <m/>
    <s v="High"/>
    <s v="1 - High"/>
    <x v="4"/>
  </r>
  <r>
    <s v="UNIswap"/>
    <n v="2018"/>
    <x v="0"/>
    <s v="Weighted"/>
    <s v="Share"/>
    <s v="Yes"/>
    <s v="Yes - Fee"/>
    <s v="Yes - 4% yes"/>
    <s v="Democracies"/>
    <s v="0 to 25%"/>
    <s v="High"/>
    <s v="1 - High"/>
    <x v="2"/>
  </r>
  <r>
    <s v="4c4bf6a8"/>
    <n v="2019"/>
    <x v="0"/>
    <s v="Non - Weighted"/>
    <s v="Democracy (1 -1)"/>
    <s v="No"/>
    <s v="No"/>
    <s v="Yes - 39%"/>
    <s v="Democracies"/>
    <s v="25+ to 50%"/>
    <s v="High"/>
    <s v="2 - Medium"/>
    <x v="2"/>
  </r>
  <r>
    <s v="6ef0c0b0"/>
    <n v="2019"/>
    <x v="0"/>
    <s v="Non - Weighted"/>
    <s v="Democracy (1 -1)"/>
    <s v="No"/>
    <s v="No"/>
    <s v="Yes - 59%"/>
    <s v="Democracies"/>
    <s v="50+ to 75%"/>
    <s v="High"/>
    <s v="1 - High"/>
    <x v="2"/>
  </r>
  <r>
    <s v="0x12b013C23F1918EaC4b5342117f0B202E048566C"/>
    <n v="2019"/>
    <x v="0"/>
    <s v="Non - Weighted"/>
    <s v="Democracy (1 -1)"/>
    <s v="No"/>
    <s v="No"/>
    <s v="Yes - 25%"/>
    <s v="Democracies"/>
    <s v="0 to 25%"/>
    <s v="High"/>
    <s v="2 - Medium"/>
    <x v="2"/>
  </r>
  <r>
    <s v="brightidbiz"/>
    <n v="2019"/>
    <x v="0"/>
    <s v="Non - Weighted"/>
    <s v="Democracy (1 -1)"/>
    <s v="No"/>
    <s v="No"/>
    <s v="Relative majority"/>
    <s v="Democracies"/>
    <m/>
    <s v="High"/>
    <s v="2 - Medium"/>
    <x v="2"/>
  </r>
  <r>
    <s v="brightidres"/>
    <n v="2019"/>
    <x v="0"/>
    <s v="Non - Weighted"/>
    <s v="Democracy (1 -1)"/>
    <s v="No"/>
    <s v="No"/>
    <s v="Relative majority"/>
    <s v="Democracies"/>
    <m/>
    <s v="High"/>
    <s v="4 - None"/>
    <x v="2"/>
  </r>
  <r>
    <s v="brightidcomm"/>
    <n v="2019"/>
    <x v="0"/>
    <s v="Non - Weighted"/>
    <s v="Democracy (1 -1)"/>
    <s v="No"/>
    <s v="No"/>
    <s v="Relative majority"/>
    <s v="Democracies"/>
    <m/>
    <s v="High"/>
    <s v="4 - None"/>
    <x v="2"/>
  </r>
  <r>
    <s v="0x57EBE61f5f8303AD944136b293C1836B3803b4c0"/>
    <n v="2019"/>
    <x v="2"/>
    <s v="Weighted"/>
    <s v="Reputation"/>
    <s v="No"/>
    <s v="No"/>
    <s v="Yes - 10%"/>
    <s v="Democracies"/>
    <s v="0 to 25%"/>
    <s v="High"/>
    <s v="4 - None"/>
    <x v="2"/>
  </r>
  <r>
    <s v="1abd78238"/>
    <n v="2019"/>
    <x v="2"/>
    <s v="Non - Weighted"/>
    <s v="Democracy (1 -1)"/>
    <s v="No"/>
    <s v="No"/>
    <s v="Yes - 59%"/>
    <s v="Democracies"/>
    <s v="50+ to 75%"/>
    <s v="High"/>
    <s v="4 - None"/>
    <x v="2"/>
  </r>
  <r>
    <s v="abeseba"/>
    <n v="2019"/>
    <x v="3"/>
    <s v="Weighted"/>
    <s v="Share"/>
    <s v="Indirect"/>
    <s v="Indirect - Token Value"/>
    <s v="Yes - 10%"/>
    <s v="Semi-Dictatorship"/>
    <s v="0 to 25%"/>
    <s v="High"/>
    <s v="4 - None"/>
    <x v="2"/>
  </r>
  <r>
    <s v="Network - Aragon Network (AGP-126)"/>
    <n v="2019"/>
    <x v="2"/>
    <s v="Non - Weighted"/>
    <s v="Democracy (1 -1)"/>
    <s v="No"/>
    <s v="No"/>
    <s v="Yes - 50%"/>
    <s v="Democracies"/>
    <s v="50+ to 75%"/>
    <s v="High"/>
    <s v="4 - None"/>
    <x v="2"/>
  </r>
  <r>
    <s v="bitcode"/>
    <n v="2019"/>
    <x v="5"/>
    <s v="Weighted"/>
    <s v="Share"/>
    <s v="Indirect"/>
    <s v="Indirect - Token Value"/>
    <s v="Yes - 15% (55% majority vote needed)"/>
    <s v="Democracies"/>
    <s v="0 to 25%"/>
    <s v="High"/>
    <s v="4 - None"/>
    <x v="2"/>
  </r>
  <r>
    <s v="aloha"/>
    <n v="2019"/>
    <x v="5"/>
    <s v="Weighted"/>
    <s v="Share"/>
    <s v="Indirect"/>
    <s v="Indirect - Token Value"/>
    <s v="Yes - 33%"/>
    <s v="Dictatorship"/>
    <s v="25+ to 50%"/>
    <s v="High"/>
    <s v="4 - None"/>
    <x v="2"/>
  </r>
  <r>
    <s v="sf"/>
    <n v="2019"/>
    <x v="1"/>
    <s v="Weighted"/>
    <s v="Reputation"/>
    <s v="No"/>
    <s v="No"/>
    <s v="Yes - 15%"/>
    <s v="Democracies"/>
    <s v="0 to 25%"/>
    <s v="High"/>
    <s v="4 - None"/>
    <x v="2"/>
  </r>
  <r>
    <s v="quadrowalkers"/>
    <n v="2019"/>
    <x v="0"/>
    <s v="Weighted"/>
    <s v="Share"/>
    <s v="Indirect"/>
    <s v="Indirect - Token Value"/>
    <s v="yes"/>
    <s v="Democracies"/>
    <n v="0.51"/>
    <s v="High"/>
    <s v="4 - None"/>
    <x v="2"/>
  </r>
  <r>
    <s v="lexdao"/>
    <n v="2019"/>
    <x v="0"/>
    <s v="Non - Weighted"/>
    <s v="Democracy (1 -1)"/>
    <s v="No"/>
    <s v="No"/>
    <s v="Yes - 15%"/>
    <s v="Democracies"/>
    <s v="0 to 25%"/>
    <s v="High"/>
    <s v="4 - None"/>
    <x v="2"/>
  </r>
  <r>
    <s v="0x8d78De2c03406e2b37FE65DB57b3Be4e8063831d"/>
    <n v="2019"/>
    <x v="3"/>
    <s v="Weighted"/>
    <s v="Share"/>
    <s v="Indirect"/>
    <s v="Indirect - Token Value"/>
    <s v="Yes - 15%"/>
    <s v="Semi-Dictatorship"/>
    <s v="0 to 25%"/>
    <s v="High"/>
    <s v="4 - None"/>
    <x v="2"/>
  </r>
  <r>
    <s v="budget"/>
    <n v="2019"/>
    <x v="0"/>
    <s v="Non - Weighted"/>
    <s v="Democracy (1 -1)"/>
    <s v="No"/>
    <s v="No"/>
    <s v="Yes - 51%"/>
    <s v="Democracies"/>
    <s v="50+ to 75%"/>
    <s v="High"/>
    <s v="1 - High"/>
    <x v="2"/>
  </r>
  <r>
    <s v="yachtsocial"/>
    <n v="2019"/>
    <x v="1"/>
    <s v="Weighted"/>
    <s v="Share"/>
    <s v="Indirect"/>
    <s v="Indirect - Token Value"/>
    <s v="Yes - 51%"/>
    <s v="Dictatorship"/>
    <s v="50+ to 75%"/>
    <s v="High"/>
    <s v="2 - Medium"/>
    <x v="2"/>
  </r>
  <r>
    <s v="marsdao"/>
    <n v="2019"/>
    <x v="0"/>
    <s v="Weighted"/>
    <s v="Share"/>
    <s v="Indirect"/>
    <s v="Indirect - Token Value"/>
    <s v="Yes - 15%"/>
    <s v="Democracies"/>
    <s v="0 to 25%"/>
    <s v="High"/>
    <s v="1 - High"/>
    <x v="2"/>
  </r>
  <r>
    <s v="tellor"/>
    <n v="2019"/>
    <x v="3"/>
    <s v="Weighted"/>
    <s v="Reputation"/>
    <s v="No"/>
    <s v="No"/>
    <s v="Yes - 15%"/>
    <s v="Democracies"/>
    <s v="0 to 25%"/>
    <s v="High"/>
    <s v="4 - None"/>
    <x v="2"/>
  </r>
  <r>
    <s v="fundraiser"/>
    <n v="2019"/>
    <x v="6"/>
    <s v="Non - Weighted"/>
    <s v="Democracy (1 -1)"/>
    <s v="No"/>
    <s v="No"/>
    <s v="Yes - 66%"/>
    <s v="Democracies"/>
    <s v="50+ to 75%"/>
    <s v="High"/>
    <s v="4 - None"/>
    <x v="2"/>
  </r>
  <r>
    <s v="lightwave"/>
    <n v="2019"/>
    <x v="1"/>
    <s v="Non - Weighted"/>
    <s v="Democracy (1 -1)"/>
    <s v="No"/>
    <s v="No"/>
    <s v="Yes - 50%"/>
    <s v="Democracies"/>
    <s v="50+ to 75%"/>
    <s v="High"/>
    <s v="4 - None"/>
    <x v="2"/>
  </r>
  <r>
    <s v="0xc9E5515e8C69CfFdc31Dc0a5606EeeE17563aCc9"/>
    <n v="2019"/>
    <x v="2"/>
    <s v="Weighted"/>
    <s v="Share"/>
    <s v="Indirect"/>
    <s v="Indirect - Token Value"/>
    <s v="Yes - 15%"/>
    <s v="Dictatorship"/>
    <s v="0 to 25%"/>
    <s v="High"/>
    <s v="4 - None"/>
    <x v="2"/>
  </r>
  <r>
    <s v="0x08f71fba21503126be2eb320895C63C82D9454Da"/>
    <n v="2019"/>
    <x v="5"/>
    <s v="Weighted"/>
    <s v="Share"/>
    <s v="Indirect"/>
    <s v="Indirect - Token Value"/>
    <s v="Yes - 15%"/>
    <s v="Dictatorship"/>
    <s v="0 to 25%"/>
    <s v="High"/>
    <s v="4 - None"/>
    <x v="2"/>
  </r>
  <r>
    <s v="0x117d1F8CB4Bf6e74Bc5D667f15af7b810baCCCD6"/>
    <n v="2019"/>
    <x v="0"/>
    <s v="Non - Weighted"/>
    <s v="Democracy (1 -1)"/>
    <s v="No"/>
    <s v="No"/>
    <s v="Yes - 51%"/>
    <s v="Democracies"/>
    <s v="50+ to 75%"/>
    <s v="High"/>
    <s v="1 - High"/>
    <x v="2"/>
  </r>
  <r>
    <s v="saturndao"/>
    <n v="2019"/>
    <x v="4"/>
    <s v="Weighted"/>
    <s v="Share"/>
    <s v="Indirect"/>
    <s v="Indirect - Token Value"/>
    <s v="Yes - 25%"/>
    <s v="Democracies"/>
    <s v="0 to 25%"/>
    <s v="High"/>
    <s v="3 - Low"/>
    <x v="2"/>
  </r>
  <r>
    <s v="venturelabs"/>
    <n v="2019"/>
    <x v="0"/>
    <s v="Weighted"/>
    <s v="Share"/>
    <s v="Indirect"/>
    <s v="Indirect - Token Value"/>
    <s v="Yes - 26%"/>
    <s v="Democracies"/>
    <s v="25+ to 50%"/>
    <s v="High"/>
    <s v="2 - Medium"/>
    <x v="2"/>
  </r>
  <r>
    <s v="saturn"/>
    <n v="2019"/>
    <x v="4"/>
    <s v="Weighted"/>
    <s v="Share"/>
    <s v="Indirect"/>
    <s v="Indirect - Token Value"/>
    <s v="Yes - 30%"/>
    <s v="Dictatorship"/>
    <s v="25+ to 50%"/>
    <s v="High"/>
    <s v="4 - None"/>
    <x v="2"/>
  </r>
  <r>
    <s v="ubik"/>
    <n v="2019"/>
    <x v="5"/>
    <s v="Weighted"/>
    <s v="Reputation"/>
    <s v="No"/>
    <s v="No"/>
    <s v="Yes - 20%"/>
    <s v="Democracies"/>
    <s v="0 to 25%"/>
    <s v="High"/>
    <s v="4 - None"/>
    <x v="2"/>
  </r>
  <r>
    <s v="empowerthedaodemo"/>
    <n v="2019"/>
    <x v="5"/>
    <s v="Weighted"/>
    <s v="Share"/>
    <s v="Indirect"/>
    <s v="Indirect - Token Value"/>
    <s v="Yes - 15%"/>
    <s v="Dictatorship"/>
    <s v="0 to 25%"/>
    <s v="High"/>
    <s v="4 - None"/>
    <x v="2"/>
  </r>
  <r>
    <s v="blockdamdao2"/>
    <n v="2019"/>
    <x v="1"/>
    <s v="Non - Weighted"/>
    <s v="Democracy (1 -1)"/>
    <s v="No"/>
    <s v="No"/>
    <s v="Yes - 51%"/>
    <s v="Democracies"/>
    <s v="50+ to 75%"/>
    <s v="High"/>
    <s v="4 - None"/>
    <x v="2"/>
  </r>
  <r>
    <s v="cryptoplaza"/>
    <n v="2019"/>
    <x v="1"/>
    <s v="Weighted"/>
    <s v="Share"/>
    <s v="Indirect"/>
    <s v="Indirect - Token Value"/>
    <s v="Yes - 10%"/>
    <s v="Democracies"/>
    <s v="0 to 25%"/>
    <s v="High"/>
    <s v="2 - Medium"/>
    <x v="2"/>
  </r>
  <r>
    <s v="viiandsky"/>
    <n v="2019"/>
    <x v="7"/>
    <s v="Weighted"/>
    <s v="Share"/>
    <s v="Indirect"/>
    <s v="Indirect - Token Value"/>
    <s v="Yes - 40%"/>
    <s v="Democracies"/>
    <s v="25+ to 50%"/>
    <s v="High"/>
    <s v="4 - None"/>
    <x v="2"/>
  </r>
  <r>
    <s v="lpr"/>
    <n v="2019"/>
    <x v="5"/>
    <s v="Non - Weighted"/>
    <s v="Democracy (1 -1)"/>
    <s v="No"/>
    <s v="No"/>
    <s v="Yes - 15%"/>
    <s v="Democracies"/>
    <s v="0 to 25%"/>
    <s v="High"/>
    <s v="4 - None"/>
    <x v="2"/>
  </r>
  <r>
    <s v="adeptcamp"/>
    <n v="2019"/>
    <x v="5"/>
    <s v="Weighted"/>
    <s v="Share"/>
    <s v="Indirect"/>
    <s v="Indirect - Token Value"/>
    <s v="Yes - 15%"/>
    <s v="Democracies"/>
    <s v="0 to 25%"/>
    <s v="High"/>
    <s v="3 - Low"/>
    <x v="2"/>
  </r>
  <r>
    <s v="0x71342c7e6B0C2493866FB5a2b2BB0beBfb7Fdb1C"/>
    <n v="2019"/>
    <x v="0"/>
    <s v="Non - Weighted"/>
    <s v="Democracy (1 -1)"/>
    <s v="No"/>
    <s v="No"/>
    <s v="Yes - 25%"/>
    <s v="Democracies"/>
    <s v="0 to 25%"/>
    <s v="High"/>
    <s v="1 - High"/>
    <x v="2"/>
  </r>
  <r>
    <s v="pinion"/>
    <n v="2019"/>
    <x v="0"/>
    <s v="Weighted"/>
    <s v="Reputation"/>
    <s v="No"/>
    <s v="No"/>
    <s v="Yes - 15%"/>
    <s v="Semi-Dictatorship"/>
    <s v="0 to 25%"/>
    <s v="High"/>
    <s v="3 - Low"/>
    <x v="2"/>
  </r>
  <r>
    <s v="commonsstackorg"/>
    <n v="2019"/>
    <x v="2"/>
    <s v="Non - Weighted"/>
    <s v="Democracy (1 -1)"/>
    <s v="No"/>
    <s v="No"/>
    <s v="Yes - 51%"/>
    <s v="Democracies"/>
    <s v="50+ to 75%"/>
    <s v="High"/>
    <s v="4 - None"/>
    <x v="2"/>
  </r>
  <r>
    <s v="brightiddev"/>
    <n v="2019"/>
    <x v="0"/>
    <s v="Non - Weighted"/>
    <s v="Democracy (1 -1)"/>
    <s v="No"/>
    <s v="No"/>
    <s v="Relative majority"/>
    <s v="Democracies"/>
    <m/>
    <s v="High"/>
    <s v="3 - Low"/>
    <x v="2"/>
  </r>
  <r>
    <s v="nashclub"/>
    <n v="2019"/>
    <x v="1"/>
    <s v="Weighted"/>
    <s v="Share"/>
    <s v="Indirect"/>
    <s v="Indirect - Token Value"/>
    <s v="Yes - 15%"/>
    <s v="Dictatorship"/>
    <s v="0 to 25%"/>
    <s v="High"/>
    <s v="4 - None"/>
    <x v="2"/>
  </r>
  <r>
    <s v="rdao"/>
    <n v="2019"/>
    <x v="0"/>
    <s v="Weighted"/>
    <s v="Reputation"/>
    <s v="No"/>
    <s v="No"/>
    <s v="Yes - 15%"/>
    <s v="Democracies"/>
    <s v="0 to 25%"/>
    <s v="High"/>
    <s v="4 - None"/>
    <x v="2"/>
  </r>
  <r>
    <s v="centrifugelabic01"/>
    <n v="2019"/>
    <x v="0"/>
    <s v="Weighted"/>
    <s v="Share"/>
    <s v="Indirect"/>
    <s v="Indirect - Token Value"/>
    <s v="Yes - 20%"/>
    <s v="Democracies"/>
    <s v="0 to 25%"/>
    <s v="High"/>
    <s v="3 - Low"/>
    <x v="2"/>
  </r>
  <r>
    <s v="medhack"/>
    <n v="2019"/>
    <x v="6"/>
    <s v="Weighted"/>
    <s v="Share"/>
    <s v="Indirect"/>
    <s v="Indirect - Token Value"/>
    <s v="Yes - 10%"/>
    <s v="Semi-Dictatorship"/>
    <s v="0 to 25%"/>
    <s v="High"/>
    <s v="4 - None"/>
    <x v="2"/>
  </r>
  <r>
    <n v="2001"/>
    <n v="2019"/>
    <x v="5"/>
    <s v="Non - Weighted"/>
    <s v="Democracy (1 -1)"/>
    <s v="No"/>
    <s v="No"/>
    <s v="Yes - 15%"/>
    <s v="Democracies"/>
    <s v="0 to 25%"/>
    <s v="High"/>
    <s v="4 - None"/>
    <x v="2"/>
  </r>
  <r>
    <s v="leo"/>
    <n v="2019"/>
    <x v="5"/>
    <s v="Weighted"/>
    <s v="Reputation"/>
    <s v="No"/>
    <s v="No"/>
    <s v="Yes - 25%"/>
    <s v="Dictatorship"/>
    <s v="0 to 25%"/>
    <s v="High"/>
    <s v="4 - None"/>
    <x v="2"/>
  </r>
  <r>
    <s v="warm"/>
    <n v="2019"/>
    <x v="2"/>
    <s v="Weighted"/>
    <s v="Share"/>
    <s v="Indirect"/>
    <s v="Indirect - Token Value"/>
    <s v="Yes - 15%"/>
    <s v="Dictatorship"/>
    <s v="0 to 25%"/>
    <s v="High"/>
    <s v="4 - None"/>
    <x v="2"/>
  </r>
  <r>
    <s v="ethtrader"/>
    <n v="2019"/>
    <x v="2"/>
    <s v="Weighted"/>
    <s v="Share"/>
    <s v="Indirect"/>
    <s v="Indirect - Token Value"/>
    <s v="Yes - 20%"/>
    <s v="Dictatorship"/>
    <s v="0 to 25%"/>
    <s v="High"/>
    <s v="4 - None"/>
    <x v="2"/>
  </r>
  <r>
    <s v="mydaodashboard"/>
    <n v="2019"/>
    <x v="1"/>
    <s v="Weighted"/>
    <s v="Share"/>
    <s v="Indirect"/>
    <s v="Indirect - Token Value"/>
    <s v="Yes - 50%"/>
    <s v="Democracies"/>
    <s v="50+ to 75%"/>
    <s v="High"/>
    <s v="4 - None"/>
    <x v="2"/>
  </r>
  <r>
    <s v="pvd"/>
    <n v="2019"/>
    <x v="5"/>
    <s v="Weighted"/>
    <s v="Share"/>
    <s v="Indirect"/>
    <s v="Indirect - Token Value"/>
    <s v="Yes - 10%"/>
    <s v="Democracies"/>
    <s v="0 to 25%"/>
    <s v="High"/>
    <s v="4 - None"/>
    <x v="2"/>
  </r>
  <r>
    <s v="sablier"/>
    <n v="2019"/>
    <x v="0"/>
    <s v="Non - Weighted"/>
    <s v="Democracy (1 -1)"/>
    <s v="No"/>
    <s v="No"/>
    <s v="Yes - 66.67% (3 members - 100% in practice)"/>
    <s v="Democracies"/>
    <s v="50+ to 75%"/>
    <s v="High"/>
    <s v="4 - None"/>
    <x v="2"/>
  </r>
  <r>
    <s v="stablecoinsmarket"/>
    <n v="2019"/>
    <x v="7"/>
    <s v="Weighted"/>
    <s v="Share"/>
    <s v="Indirect"/>
    <s v="Indirect - Token Value"/>
    <s v="yes"/>
    <s v="Democracies"/>
    <n v="0.15"/>
    <s v="High"/>
    <s v="4 - None"/>
    <x v="2"/>
  </r>
  <r>
    <s v="BrightID"/>
    <n v="2019"/>
    <x v="0"/>
    <s v="Non - Weighted"/>
    <s v="Democracy (1 -1)"/>
    <s v="No"/>
    <s v="No"/>
    <s v="Relative majority"/>
    <s v="Democracies"/>
    <m/>
    <s v="High"/>
    <s v="2 - Medium"/>
    <x v="2"/>
  </r>
  <r>
    <s v="crobit"/>
    <n v="2019"/>
    <x v="2"/>
    <s v="Weighted"/>
    <s v="Share"/>
    <s v="Indirect"/>
    <s v="Indirect - Token Value"/>
    <s v="Yes - 25%"/>
    <s v="Democracies"/>
    <s v="0 to 25%"/>
    <s v="High"/>
    <s v="4 - None"/>
    <x v="2"/>
  </r>
  <r>
    <s v="0x3C307FeFd3D71c3Ca8a3c26539eF4d47c61B6565"/>
    <n v="2019"/>
    <x v="0"/>
    <s v="Weighted"/>
    <s v="Share"/>
    <s v="Indirect"/>
    <s v="Indirect - Token Value"/>
    <s v="Yes - 25%"/>
    <s v="Democracies"/>
    <s v="0 to 25%"/>
    <s v="High"/>
    <s v="4 - None"/>
    <x v="2"/>
  </r>
  <r>
    <s v="stardao"/>
    <n v="2019"/>
    <x v="0"/>
    <s v="Weighted"/>
    <s v="Share"/>
    <s v="Indirect"/>
    <s v="Indirect - Token Value"/>
    <s v="Yes - 50%"/>
    <s v="Democracies"/>
    <s v="50+ to 75%"/>
    <s v="High"/>
    <s v="4 - None"/>
    <x v="2"/>
  </r>
  <r>
    <s v="empowerthedao"/>
    <n v="2019"/>
    <x v="0"/>
    <s v="Weighted"/>
    <s v="Share"/>
    <s v="Indirect"/>
    <s v="Indirect - Token Value"/>
    <s v="Yes - 50% (2 equal shareholders - 100% in practice)"/>
    <s v="Democracies"/>
    <s v="50+ to 75%"/>
    <s v="High"/>
    <s v="4 - None"/>
    <x v="2"/>
  </r>
  <r>
    <s v="MyBit DAO"/>
    <n v="2019"/>
    <x v="0"/>
    <s v="Unknown"/>
    <s v="Unknown"/>
    <s v="Unknown"/>
    <s v="Unknown"/>
    <s v="Yes 20%"/>
    <s v="Democracies"/>
    <s v="0 to 25%"/>
    <s v="High"/>
    <s v="4 - None"/>
    <x v="2"/>
  </r>
  <r>
    <s v="galt"/>
    <n v="2019"/>
    <x v="3"/>
    <s v="Weighted"/>
    <s v="Share"/>
    <s v="Indirect"/>
    <s v="Indirect - Token Value"/>
    <s v="Yes - 5%"/>
    <s v="Dictatorship"/>
    <s v="0 to 25%"/>
    <s v="High"/>
    <s v="4 - None"/>
    <x v="2"/>
  </r>
  <r>
    <s v="pooltogether"/>
    <n v="2019"/>
    <x v="0"/>
    <s v="Weighted"/>
    <s v="Reputation"/>
    <s v="No"/>
    <s v="No"/>
    <s v="Yes - 100%"/>
    <s v="Dictatorship"/>
    <s v="75 + to 100%"/>
    <s v="High"/>
    <s v="4 - None"/>
    <x v="2"/>
  </r>
  <r>
    <s v="holdings"/>
    <n v="2019"/>
    <x v="2"/>
    <s v="Weighted"/>
    <s v="Share"/>
    <s v="Indirect"/>
    <s v="Indirect - Token Value"/>
    <s v="Relative majority (99,55%)"/>
    <s v="Democracies"/>
    <m/>
    <s v="High"/>
    <s v="1 - High"/>
    <x v="2"/>
  </r>
  <r>
    <s v="daoconomy"/>
    <n v="2019"/>
    <x v="2"/>
    <s v="Weighted"/>
    <s v="Share"/>
    <s v="Indirect"/>
    <s v="Indirect - Token Value"/>
    <s v="Yes - 3%"/>
    <s v="Democracies"/>
    <s v="0 to 25%"/>
    <s v="High"/>
    <s v="4 - None"/>
    <x v="2"/>
  </r>
  <r>
    <s v="oncommunity"/>
    <n v="2019"/>
    <x v="0"/>
    <s v="Weighted"/>
    <s v="Share"/>
    <s v="Indirect"/>
    <s v="Indirect - Token Value"/>
    <s v="Yes - 51%"/>
    <s v="Democracies"/>
    <s v="50+ to 75%"/>
    <s v="High"/>
    <s v="4 - None"/>
    <x v="2"/>
  </r>
  <r>
    <s v="merklizer"/>
    <n v="2019"/>
    <x v="2"/>
    <s v="Non - Weighted"/>
    <s v="Democracy (1 -1)"/>
    <s v="No"/>
    <s v="No"/>
    <s v="Yes - 50%"/>
    <s v="Democracies"/>
    <s v="50+ to 75%"/>
    <s v="High"/>
    <s v="4 - None"/>
    <x v="2"/>
  </r>
  <r>
    <s v="futureofmoney"/>
    <n v="2019"/>
    <x v="5"/>
    <s v="Weighted"/>
    <s v="Share"/>
    <s v="Indirect"/>
    <s v="Indirect - Token Value"/>
    <s v="Yes - 50%"/>
    <s v="Democracies"/>
    <s v="50+ to 75%"/>
    <s v="High"/>
    <s v="4 - None"/>
    <x v="2"/>
  </r>
  <r>
    <s v="associationboard"/>
    <n v="2019"/>
    <x v="0"/>
    <s v="Weighted"/>
    <s v="Share"/>
    <s v="Indirect"/>
    <s v="Indirect - Token Value"/>
    <s v="Yes - 51%"/>
    <s v="Democracies"/>
    <s v="50+ to 75%"/>
    <s v="High"/>
    <s v="4 - None"/>
    <x v="2"/>
  </r>
  <r>
    <s v="aira"/>
    <n v="2019"/>
    <x v="0"/>
    <s v="Weighted"/>
    <s v="Share"/>
    <s v="Indirect"/>
    <s v="Indirect - Token Value"/>
    <s v="Yes - 6% (in practice 1 vote is enough)"/>
    <s v="Democracies"/>
    <s v="0 to 25%"/>
    <s v="High"/>
    <s v="1 - High"/>
    <x v="2"/>
  </r>
  <r>
    <s v="levelk"/>
    <n v="2019"/>
    <x v="0"/>
    <s v="Non - Weighted"/>
    <s v="Democracy (1 -1)"/>
    <s v="No"/>
    <s v="No"/>
    <s v="yes"/>
    <s v="Democracies"/>
    <n v="0.67"/>
    <s v="High"/>
    <s v="4 - None"/>
    <x v="2"/>
  </r>
  <r>
    <s v="openesq"/>
    <n v="2019"/>
    <x v="0"/>
    <s v="Non - Weighted"/>
    <s v="Democracy (1 -1)"/>
    <s v="No"/>
    <s v="No"/>
    <s v="Yes - 100%"/>
    <s v="Democracies"/>
    <s v="75 + to 100%"/>
    <s v="High"/>
    <s v="4 - None"/>
    <x v="2"/>
  </r>
  <r>
    <s v="futhorcecosystem"/>
    <n v="2019"/>
    <x v="0"/>
    <s v="Weighted"/>
    <s v="Share"/>
    <s v="Indirect"/>
    <s v="Indirect - Token Value"/>
    <s v="Yes - 75%"/>
    <s v="Democracies"/>
    <s v="75 + to 100%"/>
    <s v="High"/>
    <s v="4 - None"/>
    <x v="2"/>
  </r>
  <r>
    <s v="0xaa95B84C444c5FEd9f43ac0045b874Aa95a3040f"/>
    <n v="2019"/>
    <x v="0"/>
    <s v="Unknown"/>
    <s v="Unknown"/>
    <s v="Unknown"/>
    <s v="Unknown"/>
    <s v="Relative majority"/>
    <s v="Democracies"/>
    <m/>
    <s v="High"/>
    <s v="4 - None"/>
    <x v="2"/>
  </r>
  <r>
    <s v="association"/>
    <n v="2019"/>
    <x v="0"/>
    <s v="Weighted"/>
    <s v="Share"/>
    <s v="Indirect"/>
    <s v="Indirect - Token Value"/>
    <s v="Yes - 49%"/>
    <s v="Democracies"/>
    <s v="25+ to 50%"/>
    <s v="High"/>
    <s v="4 - None"/>
    <x v="2"/>
  </r>
  <r>
    <s v="supercompute"/>
    <n v="2019"/>
    <x v="5"/>
    <s v="Unknown"/>
    <s v="Unknown"/>
    <s v="Unknown"/>
    <s v="Unknown"/>
    <s v="Yes - 100%"/>
    <s v="Democracies"/>
    <s v="75 + to 100%"/>
    <s v="High"/>
    <s v="4 - None"/>
    <x v="2"/>
  </r>
  <r>
    <s v="asman"/>
    <n v="2019"/>
    <x v="0"/>
    <s v="Weighted"/>
    <s v="Share"/>
    <s v="Indirect"/>
    <s v="Indirect - Token Value"/>
    <s v="Yes - 50%"/>
    <s v="Democracies"/>
    <s v="50+ to 75%"/>
    <s v="High"/>
    <s v="4 - None"/>
    <x v="2"/>
  </r>
  <r>
    <s v="video"/>
    <n v="2019"/>
    <x v="0"/>
    <s v="Weighted"/>
    <s v="Share"/>
    <s v="Indirect"/>
    <s v="Indirect - Token Value"/>
    <s v="Yes - 15%"/>
    <s v="Democracies"/>
    <s v="0 to 25%"/>
    <s v="High"/>
    <s v="3 - Low"/>
    <x v="2"/>
  </r>
  <r>
    <s v="futurefreedomfund"/>
    <n v="2019"/>
    <x v="5"/>
    <s v="Weighted"/>
    <s v="Share"/>
    <s v="Indirect"/>
    <s v="Indirect - Token Value"/>
    <s v="Yes - 74%"/>
    <s v="Dictatorship"/>
    <s v="50+ to 75%"/>
    <s v="High"/>
    <s v="4 - None"/>
    <x v="2"/>
  </r>
  <r>
    <s v="salman"/>
    <n v="2019"/>
    <x v="2"/>
    <s v="Weighted"/>
    <s v="Share"/>
    <s v="Indirect"/>
    <s v="Indirect - Token Value"/>
    <s v="Yes - 50%"/>
    <s v="Dictatorship"/>
    <s v="50+ to 75%"/>
    <s v="High"/>
    <s v="4 - None"/>
    <x v="2"/>
  </r>
  <r>
    <s v="0x330b768f5A2f54F90fe5cCeE8806b6738560Ba1d"/>
    <n v="2019"/>
    <x v="0"/>
    <s v="Weighted"/>
    <s v="Share"/>
    <s v="Indirect"/>
    <s v="Indirect - Token Value"/>
    <s v="Relative Majority"/>
    <s v="Democracies"/>
    <m/>
    <s v="High"/>
    <s v="4 - None"/>
    <x v="2"/>
  </r>
  <r>
    <s v="mesh"/>
    <n v="2019"/>
    <x v="0"/>
    <s v="Weighted"/>
    <s v="Share"/>
    <s v="Indirect"/>
    <s v="Indirect - Token Value"/>
    <s v="Yes - 99.55%"/>
    <s v="Democracies"/>
    <s v="75 + to 100%"/>
    <s v="High"/>
    <s v="4 - None"/>
    <x v="2"/>
  </r>
  <r>
    <s v="0xFE1f2De598f42Ce67Bb9Aad5aD473F0272d09b74"/>
    <n v="2019"/>
    <x v="0"/>
    <s v="Non - Weighted"/>
    <s v="Democracy (1 -1)"/>
    <s v="No"/>
    <s v="No"/>
    <s v="Yes - 50%, 66.67% and 50%"/>
    <s v="Democracies"/>
    <s v="50+ to 75%"/>
    <s v="High"/>
    <s v="4 - None"/>
    <x v="2"/>
  </r>
  <r>
    <s v="events"/>
    <n v="2019"/>
    <x v="0"/>
    <s v="Non - Weighted"/>
    <s v="Democracy (1 -1)"/>
    <s v="No"/>
    <s v="No"/>
    <s v="Yes - 50%"/>
    <s v="Democracies"/>
    <s v="50+ to 75%"/>
    <s v="High"/>
    <s v="4 - None"/>
    <x v="2"/>
  </r>
  <r>
    <s v="ethereumcatherders"/>
    <n v="2019"/>
    <x v="0"/>
    <s v="Weighted"/>
    <s v="Share"/>
    <s v="Indirect"/>
    <s v="Indirect - Token Value"/>
    <s v="Relative Majority"/>
    <s v="Democracies"/>
    <m/>
    <s v="High"/>
    <s v="4 - None"/>
    <x v="2"/>
  </r>
  <r>
    <s v="blankexpenditures"/>
    <n v="2019"/>
    <x v="2"/>
    <s v="Weighted"/>
    <s v="Share"/>
    <s v="Indirect"/>
    <s v="Indirect - Token Value"/>
    <s v="Yes - 15%"/>
    <s v="Democracies"/>
    <s v="0 to 25%"/>
    <s v="High"/>
    <s v="4 - None"/>
    <x v="2"/>
  </r>
  <r>
    <s v="jvluso"/>
    <n v="2019"/>
    <x v="2"/>
    <s v="Weighted"/>
    <s v="Share"/>
    <s v="Indirect"/>
    <s v="Indirect - Token Value"/>
    <s v="Yes - 30%"/>
    <s v="Democracies"/>
    <s v="25+ to 50%"/>
    <s v="High"/>
    <s v="4 - None"/>
    <x v="2"/>
  </r>
  <r>
    <s v="blankdao"/>
    <n v="2019"/>
    <x v="1"/>
    <s v="Weighted"/>
    <s v="Share"/>
    <s v="Indirect"/>
    <s v="Indirect - Token Value"/>
    <s v="Yes - 15%"/>
    <s v="Democracies"/>
    <s v="0 to 25%"/>
    <s v="High"/>
    <s v="1 - High"/>
    <x v="2"/>
  </r>
  <r>
    <s v="bbdao"/>
    <n v="2019"/>
    <x v="0"/>
    <s v="Weighted"/>
    <s v="Share"/>
    <s v="Indirect"/>
    <s v="Indirect - Token Value"/>
    <s v="Yes - 20%"/>
    <s v="Democracies"/>
    <s v="0 to 25%"/>
    <s v="High"/>
    <s v="4 - None"/>
    <x v="2"/>
  </r>
  <r>
    <s v="d5"/>
    <n v="2019"/>
    <x v="0"/>
    <s v="Weighted"/>
    <s v="Share"/>
    <s v="Indirect"/>
    <s v="Indirect - Token Value"/>
    <s v="Yes - 50%"/>
    <s v="Democracies"/>
    <s v="50+ to 75%"/>
    <s v="High"/>
    <s v="4 - None"/>
    <x v="2"/>
  </r>
  <r>
    <s v="eh"/>
    <n v="2019"/>
    <x v="5"/>
    <s v="Weighted"/>
    <s v="Share"/>
    <s v="Indirect"/>
    <s v="Indirect - Token Value"/>
    <s v="Yes - 20% (in practice 1 vote is enough)"/>
    <s v="Democracies"/>
    <s v="0 to 25%"/>
    <s v="High"/>
    <s v="4 - None"/>
    <x v="2"/>
  </r>
  <r>
    <s v="airalab"/>
    <n v="2019"/>
    <x v="2"/>
    <s v="Non - Weighted"/>
    <s v="Democracy (1 -1)"/>
    <s v="No"/>
    <s v="No"/>
    <s v="Yes - 60%"/>
    <s v="Democracies"/>
    <s v="50+ to 75%"/>
    <s v="High"/>
    <s v="4 - None"/>
    <x v="2"/>
  </r>
  <r>
    <s v="0x940B2B518F761f4c52CDd9865C57D9a907DC5E82"/>
    <n v="2019"/>
    <x v="0"/>
    <s v="Mixed"/>
    <s v="Mixed"/>
    <s v="No"/>
    <s v="No"/>
    <s v="Yes - 25%"/>
    <s v="Democracies"/>
    <s v="0 to 25%"/>
    <s v="High"/>
    <s v="4 - None"/>
    <x v="2"/>
  </r>
  <r>
    <s v="tenna"/>
    <n v="2019"/>
    <x v="0"/>
    <s v="Non - Weighted"/>
    <s v="Democracy (1 -1)"/>
    <s v="No"/>
    <s v="No"/>
    <s v="Yes - 50%"/>
    <s v="Democracies"/>
    <s v="50+ to 75%"/>
    <s v="High"/>
    <s v="4 - None"/>
    <x v="2"/>
  </r>
  <r>
    <s v="nest"/>
    <n v="2019"/>
    <x v="3"/>
    <s v="Weighted"/>
    <s v="Share"/>
    <s v="Indirect"/>
    <s v="Indirect - Token Value"/>
    <s v="Yes - 50%"/>
    <s v="Democracies"/>
    <s v="50+ to 75%"/>
    <s v="High"/>
    <s v="4 - None"/>
    <x v="2"/>
  </r>
  <r>
    <s v="cyberfoundation"/>
    <n v="2018"/>
    <x v="2"/>
    <s v="Unknown"/>
    <s v="Unknown"/>
    <s v="Unknown"/>
    <s v="Unknown"/>
    <s v="Yes - 1%"/>
    <s v="Democracies"/>
    <s v="0 to 25%"/>
    <s v="High"/>
    <s v="4 - None"/>
    <x v="2"/>
  </r>
  <r>
    <s v="zinc"/>
    <n v="2018"/>
    <x v="0"/>
    <s v="Weighted"/>
    <s v="Share"/>
    <s v="Indirect"/>
    <s v="Indirect - Token Value"/>
    <s v="Yes - 5% (in practice there is 1 tokenholder with 94%)"/>
    <s v="Dictatorship"/>
    <s v="0 to 25%"/>
    <s v="High"/>
    <s v="4 - None"/>
    <x v="2"/>
  </r>
  <r>
    <s v="Orochi DAO"/>
    <n v="2019"/>
    <x v="3"/>
    <s v="Weighted"/>
    <s v="Share"/>
    <s v="No"/>
    <s v="No"/>
    <s v="Relative Majority"/>
    <s v="Democracies"/>
    <m/>
    <s v="High"/>
    <s v="4 - None"/>
    <x v="2"/>
  </r>
  <r>
    <s v="party"/>
    <n v="2018"/>
    <x v="5"/>
    <s v="Weighted"/>
    <s v="Share"/>
    <s v="Indirect"/>
    <s v="Indirect - Token Value"/>
    <s v="Yes - 15%"/>
    <s v="Democracies"/>
    <s v="0 to 25%"/>
    <s v="High"/>
    <s v="4 - None"/>
    <x v="2"/>
  </r>
  <r>
    <s v="murziki"/>
    <n v="2018"/>
    <x v="0"/>
    <s v="Weighted"/>
    <s v="Share"/>
    <s v="Indirect"/>
    <s v="Indirect - Token Value"/>
    <s v="Yes - 50%"/>
    <s v="Democracies"/>
    <s v="50+ to 75%"/>
    <s v="High"/>
    <s v="4 - None"/>
    <x v="2"/>
  </r>
  <r>
    <s v="amigoz"/>
    <n v="2018"/>
    <x v="2"/>
    <s v="Weighted"/>
    <s v="Share"/>
    <s v="Indirect"/>
    <s v="Indirect - Token Value"/>
    <s v="Yes - 20%"/>
    <s v="Dictatorship"/>
    <s v="0 to 25%"/>
    <s v="High"/>
    <s v="4 - None"/>
    <x v="2"/>
  </r>
  <r>
    <s v="curiosity"/>
    <n v="2018"/>
    <x v="0"/>
    <s v="Weighted"/>
    <s v="Share"/>
    <s v="Indirect"/>
    <s v="Indirect - Token Value"/>
    <s v="Relative Majority (officially - 1%, but any vote will reach that)"/>
    <s v="Democracies"/>
    <m/>
    <s v="High"/>
    <s v="4 - None"/>
    <x v="2"/>
  </r>
  <r>
    <s v="books"/>
    <n v="2018"/>
    <x v="1"/>
    <s v="Weighted"/>
    <s v="Share"/>
    <s v="Indirect"/>
    <s v="Indirect - Token Value"/>
    <s v="Yes - 50%"/>
    <s v="Democracies"/>
    <s v="50+ to 75%"/>
    <s v="High"/>
    <s v="4 - None"/>
    <x v="2"/>
  </r>
  <r>
    <s v="dsoe"/>
    <n v="2018"/>
    <x v="4"/>
    <s v="Weighted"/>
    <s v="Share"/>
    <s v="Indirect"/>
    <s v="Indirect - Token Value"/>
    <s v="Relative Majority"/>
    <s v="Democracies"/>
    <m/>
    <s v="High"/>
    <s v="4 - None"/>
    <x v="2"/>
  </r>
  <r>
    <s v="webbiger"/>
    <n v="2018"/>
    <x v="2"/>
    <s v="Weighted"/>
    <s v="Share"/>
    <s v="Indirect"/>
    <s v="Indirect - Token Value"/>
    <s v="Yes - 33%"/>
    <s v="Democracies"/>
    <s v="25+ to 50%"/>
    <s v="High"/>
    <s v="4 - None"/>
    <x v="2"/>
  </r>
  <r>
    <s v="0x2dE83b50Af29678774D5AbC4a7Cb2a588762f28C"/>
    <n v="2018"/>
    <x v="0"/>
    <s v="Weighted"/>
    <s v="Share"/>
    <s v="Indirect"/>
    <s v="Indirect - Token Value"/>
    <s v="Relative Majority"/>
    <s v="Democracies"/>
    <m/>
    <s v="High"/>
    <s v="2 - Medium"/>
    <x v="2"/>
  </r>
  <r>
    <s v="augurdev"/>
    <n v="2018"/>
    <x v="3"/>
    <s v="Weighted"/>
    <s v="Share"/>
    <s v="Indirect"/>
    <s v="Indirect - Token Value"/>
    <s v="Yes - 10%"/>
    <s v="Democracies"/>
    <s v="0 to 25%"/>
    <s v="High"/>
    <s v="4 - None"/>
    <x v="2"/>
  </r>
  <r>
    <s v="augur"/>
    <n v="2018"/>
    <x v="3"/>
    <s v="Weighted"/>
    <s v="Share"/>
    <s v="Indirect"/>
    <s v="Indirect - Token Value"/>
    <s v="Yes - 50%"/>
    <s v="Dictatorship"/>
    <s v="50+ to 75%"/>
    <s v="High"/>
    <s v="4 - None"/>
    <x v="2"/>
  </r>
  <r>
    <s v="blockaid"/>
    <n v="2018"/>
    <x v="2"/>
    <s v="Weighted"/>
    <s v="Share"/>
    <s v="Indirect"/>
    <s v="Indirect - Token Value"/>
    <s v="yes"/>
    <s v="Dictatorship"/>
    <n v="0.15"/>
    <s v="High"/>
    <s v="4 - None"/>
    <x v="2"/>
  </r>
  <r>
    <s v="levante"/>
    <n v="2018"/>
    <x v="2"/>
    <s v="Weighted"/>
    <s v="Share"/>
    <s v="Indirect"/>
    <s v="Indirect - Token Value"/>
    <s v="Yes - 15%"/>
    <s v="Democracies"/>
    <s v="0 to 25%"/>
    <s v="High"/>
    <s v="4 - None"/>
    <x v="2"/>
  </r>
  <r>
    <s v="shokunin"/>
    <n v="2018"/>
    <x v="0"/>
    <s v="Weighted"/>
    <s v="Share"/>
    <s v="Indirect"/>
    <s v="Indirect - Token Value"/>
    <s v="Yes - 10%"/>
    <s v="Dictatorship"/>
    <s v="0 to 25%"/>
    <s v="High"/>
    <s v="4 - None"/>
    <x v="2"/>
  </r>
  <r>
    <s v="a1"/>
    <n v="2018"/>
    <x v="0"/>
    <s v="Weighted"/>
    <s v="Share"/>
    <s v="Indirect"/>
    <s v="Indirect - Token Value"/>
    <s v="Yes - 50%"/>
    <s v="Democracies"/>
    <s v="50+ to 75%"/>
    <s v="High"/>
    <s v="4 - None"/>
    <x v="2"/>
  </r>
  <r>
    <s v="coinfund"/>
    <n v="2018"/>
    <x v="2"/>
    <s v="Weighted"/>
    <s v="Share"/>
    <s v="Indirect"/>
    <s v="Indirect - Token Value"/>
    <s v="Yes - 75%"/>
    <s v="Democracies"/>
    <s v="75 + to 100%"/>
    <s v="High"/>
    <s v="4 - None"/>
    <x v="2"/>
  </r>
  <r>
    <s v="daoincubator"/>
    <n v="2018"/>
    <x v="1"/>
    <s v="Weighted"/>
    <s v="Share"/>
    <s v="Indirect"/>
    <s v="Indirect - Token Value"/>
    <s v="Yes - 20%"/>
    <s v="Democracies"/>
    <s v="0 to 25%"/>
    <s v="High"/>
    <s v="4 - None"/>
    <x v="2"/>
  </r>
  <r>
    <s v="consensys"/>
    <n v="2018"/>
    <x v="1"/>
    <s v="Weighted"/>
    <s v="Share"/>
    <s v="Indirect"/>
    <s v="Indirect - Token Value"/>
    <s v="Relative Majority (officially - 1%, but any vote will reach that)"/>
    <s v="Democracies"/>
    <m/>
    <s v="High"/>
    <s v="4 - None"/>
    <x v="2"/>
  </r>
  <r>
    <s v="1hive"/>
    <n v="2018"/>
    <x v="0"/>
    <s v="Weighted"/>
    <s v="Share"/>
    <s v="Indirect"/>
    <s v="Indirect - Token Value"/>
    <s v="Relative Majority (officially - 1%, but any vote will reach that)"/>
    <s v="Democracies"/>
    <m/>
    <s v="High"/>
    <s v="4 - None"/>
    <x v="2"/>
  </r>
  <r>
    <s v="genesis"/>
    <n v="2018"/>
    <x v="5"/>
    <s v="Weighted"/>
    <s v="Share"/>
    <s v="Indirect"/>
    <s v="Indirect - Token Value"/>
    <s v="Relative Majority (officially - 1%, but any vote will reach that)"/>
    <s v="Semi-Dictatorship"/>
    <m/>
    <s v="High"/>
    <s v="4 - None"/>
    <x v="2"/>
  </r>
  <r>
    <s v="global"/>
    <n v="2019"/>
    <x v="0"/>
    <s v="Weighted"/>
    <s v="Share"/>
    <s v="Indirect"/>
    <s v="Indirect - Token Value"/>
    <s v="Yes - 25%"/>
    <s v="Democracies"/>
    <s v="0 to 25%"/>
    <s v="High"/>
    <s v="4 - None"/>
    <x v="2"/>
  </r>
  <r>
    <s v="metagame"/>
    <n v="2020"/>
    <x v="0"/>
    <s v="Weighted"/>
    <s v="Share"/>
    <s v="Indirect"/>
    <s v="Indirect - Token Value"/>
    <s v="Yes - 10%"/>
    <s v="Democracies"/>
    <s v="0 to 25%"/>
    <s v="High"/>
    <s v="4 - None"/>
    <x v="2"/>
  </r>
  <r>
    <s v="deficy"/>
    <n v="2020"/>
    <x v="0"/>
    <s v="Weighted"/>
    <s v="Share"/>
    <s v="Indirect"/>
    <s v="Indirect - Token Value"/>
    <s v="Yes - 100%"/>
    <s v="Democracies"/>
    <s v="75 + to 100%"/>
    <s v="High"/>
    <s v="4 - None"/>
    <x v="2"/>
  </r>
  <r>
    <s v="openfunding"/>
    <n v="2020"/>
    <x v="2"/>
    <s v="Weighted"/>
    <s v="Share"/>
    <s v="Indirect"/>
    <s v="Indirect - Token Value"/>
    <s v="Yes - 20%"/>
    <s v="Dictatorship"/>
    <s v="0 to 25%"/>
    <s v="High"/>
    <s v="4 - None"/>
    <x v="2"/>
  </r>
  <r>
    <s v="DAOsaka DAICO"/>
    <n v="2019"/>
    <x v="0"/>
    <s v="Weighted"/>
    <s v="Share"/>
    <s v="Indirect"/>
    <s v="Indirect - Token Value"/>
    <s v="Relative Majority"/>
    <s v="Democracies"/>
    <m/>
    <s v="High"/>
    <s v="4 - None"/>
    <x v="2"/>
  </r>
  <r>
    <s v="Raid Guild (new one)"/>
    <n v="2021"/>
    <x v="0"/>
    <s v="Weighted"/>
    <s v="Share"/>
    <s v="Indirect"/>
    <s v="Indirect - Token Value"/>
    <s v="Relative Majority"/>
    <s v="Democracies"/>
    <m/>
    <s v="High"/>
    <s v="1 - High"/>
    <x v="5"/>
  </r>
  <r>
    <s v="Raid Guild"/>
    <n v="2019"/>
    <x v="3"/>
    <s v="Weighted"/>
    <s v="Share"/>
    <s v="Indirect"/>
    <s v="Indirect - Token Value"/>
    <s v="Relative Majority"/>
    <s v="Democracies"/>
    <m/>
    <s v="High"/>
    <s v="4 - None"/>
    <x v="2"/>
  </r>
  <r>
    <s v="Trojan DAO"/>
    <n v="2019"/>
    <x v="3"/>
    <s v="Weighted"/>
    <s v="Share"/>
    <s v="Indirect"/>
    <s v="Indirect - Token Value"/>
    <s v="Relative Majority"/>
    <s v="Democracies"/>
    <m/>
    <s v="High"/>
    <s v="2 - Medium"/>
    <x v="2"/>
  </r>
  <r>
    <s v="Marketing DAO"/>
    <n v="2019"/>
    <x v="3"/>
    <s v="Weighted"/>
    <s v="Share"/>
    <s v="Indirect"/>
    <s v="Indirect - Token Value"/>
    <s v="Relative Majority"/>
    <s v="Democracies"/>
    <m/>
    <s v="High"/>
    <s v="3 - Low"/>
    <x v="2"/>
  </r>
  <r>
    <s v="d5dao"/>
    <n v="2020"/>
    <x v="0"/>
    <s v="Weighted"/>
    <s v="Share"/>
    <s v="Indirect"/>
    <s v="Indirect - Token Value"/>
    <s v="Yes - 25%"/>
    <s v="Democracies"/>
    <s v="0 to 25%"/>
    <s v="High"/>
    <s v="4 - None"/>
    <x v="2"/>
  </r>
  <r>
    <s v="cbdaoone"/>
    <n v="2020"/>
    <x v="0"/>
    <s v="Weighted"/>
    <s v="Share"/>
    <s v="Indirect"/>
    <s v="Indirect - Token Value"/>
    <s v="Yes - 15%"/>
    <s v="Democracies"/>
    <s v="0 to 25%"/>
    <s v="High"/>
    <s v="1 - High"/>
    <x v="2"/>
  </r>
  <r>
    <s v="shipr"/>
    <n v="2020"/>
    <x v="2"/>
    <s v="Weighted"/>
    <s v="Share"/>
    <s v="Indirect"/>
    <s v="Indirect - Token Value"/>
    <s v="Yes - 15%"/>
    <s v="Dictatorship"/>
    <s v="0 to 25%"/>
    <s v="High"/>
    <s v="4 - None"/>
    <x v="2"/>
  </r>
  <r>
    <s v="0x70C2B59e2a6C6AAa434A0301bc5448eD73E2ec93"/>
    <n v="2020"/>
    <x v="0"/>
    <s v="Non - Weighted"/>
    <s v="Democracy (1 -1)"/>
    <s v="No"/>
    <s v="No"/>
    <s v="Yes - 15%"/>
    <s v="Democracies"/>
    <s v="0 to 25%"/>
    <s v="High"/>
    <s v="4 - None"/>
    <x v="2"/>
  </r>
  <r>
    <s v="commonsdao"/>
    <n v="2020"/>
    <x v="0"/>
    <s v="Non - Weighted"/>
    <s v="Democracy (1 -1)"/>
    <s v="No"/>
    <s v="No"/>
    <s v="Yes - 15%"/>
    <s v="Democracies"/>
    <s v="0 to 25%"/>
    <s v="High"/>
    <s v="4 - None"/>
    <x v="2"/>
  </r>
  <r>
    <s v="club21"/>
    <n v="2020"/>
    <x v="5"/>
    <s v="Weighted"/>
    <s v="Share"/>
    <s v="Indirect"/>
    <s v="Indirect - Token Value"/>
    <s v="Yes - 15%"/>
    <s v="Dictatorship"/>
    <s v="0 to 25%"/>
    <s v="High"/>
    <s v="4 - None"/>
    <x v="2"/>
  </r>
  <r>
    <s v="arca"/>
    <n v="2020"/>
    <x v="0"/>
    <s v="Non - Weighted"/>
    <s v="Democracy (1 -1)"/>
    <s v="No"/>
    <s v="No"/>
    <s v="Yes - 20%"/>
    <s v="Democracies"/>
    <s v="0 to 25%"/>
    <s v="High"/>
    <s v="2 - Medium"/>
    <x v="2"/>
  </r>
  <r>
    <s v="0x111f04A89B6D4B8988e8c0eC0C1a00F74D669e8D"/>
    <n v="2020"/>
    <x v="0"/>
    <s v="Weighted"/>
    <s v="Share"/>
    <s v="Indirect"/>
    <s v="Indirect - Token Value"/>
    <s v="Yes - 100% &amp; 15%"/>
    <s v="Dictatorship"/>
    <s v="Various"/>
    <s v="High"/>
    <s v="4 - None"/>
    <x v="2"/>
  </r>
  <r>
    <s v="0xF47917B108ca4B820CCEA2587546fbB9f7564b56 (Decentraland?)"/>
    <n v="2020"/>
    <x v="4"/>
    <s v="Non - Weighted"/>
    <s v="Democracy (1 -1)"/>
    <s v="No"/>
    <s v="No"/>
    <s v="Yes - 60% &amp; 20% &amp; 1%"/>
    <s v="Democracies"/>
    <s v="Various"/>
    <s v="High"/>
    <s v="1 - High"/>
    <x v="2"/>
  </r>
  <r>
    <s v="Orochi DAO V2"/>
    <n v="2020"/>
    <x v="3"/>
    <s v="Weighted"/>
    <s v="Share"/>
    <s v="Indirect"/>
    <s v="Indirect - Token Value"/>
    <s v="Relative Majority"/>
    <s v="Democracies"/>
    <m/>
    <s v="High"/>
    <s v="4 - None"/>
    <x v="2"/>
  </r>
  <r>
    <s v="Rocket LP DAO"/>
    <n v="2020"/>
    <x v="0"/>
    <s v="Weighted"/>
    <s v="Share"/>
    <s v="Indirect"/>
    <s v="Indirect - Token Value"/>
    <s v="Relative Majority"/>
    <s v="Democracies"/>
    <m/>
    <s v="High"/>
    <s v="3 - Low"/>
    <x v="2"/>
  </r>
  <r>
    <s v="DeoraTest"/>
    <n v="2020"/>
    <x v="3"/>
    <s v="Weighted"/>
    <s v="Share"/>
    <s v="Indirect"/>
    <s v="Indirect - Token Value"/>
    <s v="Relative Majority"/>
    <s v="Democracies"/>
    <m/>
    <s v="High"/>
    <s v="4 - None"/>
    <x v="2"/>
  </r>
  <r>
    <s v="Genesis Alpha"/>
    <n v="2019"/>
    <x v="0"/>
    <s v="Weighted"/>
    <s v="Reputation"/>
    <s v="Yes"/>
    <s v="Yes - Automatic Reputation"/>
    <s v="Progressive"/>
    <s v="Democracies"/>
    <m/>
    <s v="High"/>
    <s v="4 - None"/>
    <x v="2"/>
  </r>
  <r>
    <s v="necDAO"/>
    <n v="2019"/>
    <x v="0"/>
    <s v="Weighted"/>
    <s v="Reputation"/>
    <s v="Yes"/>
    <s v="Yes - Automatic Reputation"/>
    <s v="Progressive"/>
    <s v="Democracies"/>
    <m/>
    <s v="High"/>
    <s v="2 - Medium"/>
    <x v="2"/>
  </r>
  <r>
    <s v="associationops"/>
    <n v="2020"/>
    <x v="0"/>
    <s v="Non - Weighted"/>
    <s v="Democracy (1 -1)"/>
    <s v="No"/>
    <s v="No"/>
    <s v="Yes - 49%"/>
    <s v="Democracies"/>
    <s v="25+ to 50%"/>
    <s v="High"/>
    <s v="4 - None"/>
    <x v="2"/>
  </r>
  <r>
    <s v="sem"/>
    <n v="2020"/>
    <x v="2"/>
    <s v="Weighted"/>
    <s v="Share"/>
    <s v="Indirect"/>
    <s v="Indirect - Token Value"/>
    <s v="Yes - 15%"/>
    <s v="Dictatorship"/>
    <s v="0 to 25%"/>
    <s v="High"/>
    <s v="4 - None"/>
    <x v="2"/>
  </r>
  <r>
    <s v="0x9de8f9C3F30c30C53D27Ba6a6062f6Da80497B4B"/>
    <n v="2020"/>
    <x v="5"/>
    <s v="Unknown"/>
    <s v="Unknown"/>
    <s v="Unknown"/>
    <s v="Unknown"/>
    <s v="Relative Majority"/>
    <s v="Democracies"/>
    <m/>
    <s v="High"/>
    <s v="4 - None"/>
    <x v="2"/>
  </r>
  <r>
    <s v="tbf"/>
    <n v="2020"/>
    <x v="5"/>
    <s v="Weighted"/>
    <s v="Share"/>
    <s v="Indirect"/>
    <s v="Indirect - Token Value"/>
    <s v="Yes - 15% (in practice there is 1 tokenholder with 78%)"/>
    <s v="Semi-Dictatorship"/>
    <s v="0 to 25%"/>
    <s v="High"/>
    <s v="4 - None"/>
    <x v="2"/>
  </r>
  <r>
    <s v="radspec"/>
    <n v="2020"/>
    <x v="2"/>
    <s v="Weighted"/>
    <s v="Reputation"/>
    <s v="No"/>
    <s v="No"/>
    <s v="yes"/>
    <s v="Democracies"/>
    <n v="0.01"/>
    <s v="High"/>
    <s v="4 - None"/>
    <x v="2"/>
  </r>
  <r>
    <s v="consensusdao"/>
    <n v="2020"/>
    <x v="5"/>
    <s v="Weighted"/>
    <s v="Share"/>
    <s v="Indirect"/>
    <s v="Indirect - Token Value"/>
    <s v="Yes - 20% &amp; 5%"/>
    <s v="Semi-Dictatorship"/>
    <s v="0 to 25%"/>
    <s v="High"/>
    <s v="4 - None"/>
    <x v="2"/>
  </r>
  <r>
    <s v="gweicz"/>
    <n v="2020"/>
    <x v="1"/>
    <s v="Non - Weighted"/>
    <s v="Democracy (1 -1)"/>
    <s v="No"/>
    <s v="No"/>
    <s v="yes"/>
    <s v="Democracies"/>
    <n v="0.15"/>
    <s v="High"/>
    <s v="2 - Medium"/>
    <x v="2"/>
  </r>
  <r>
    <s v="hackdao"/>
    <n v="2020"/>
    <x v="5"/>
    <s v="Weighted"/>
    <s v="Share"/>
    <s v="Indirect"/>
    <s v="Indirect - Token Value"/>
    <s v="Yes - 3% &amp; 25%"/>
    <s v="Semi-Dictatorship"/>
    <s v="0 to 25%"/>
    <s v="High"/>
    <s v="4 - None"/>
    <x v="2"/>
  </r>
  <r>
    <s v="courtdelegate"/>
    <n v="2020"/>
    <x v="2"/>
    <s v="Weighted"/>
    <s v="Reputation"/>
    <s v="No"/>
    <s v="No"/>
    <s v="Yes - 15%"/>
    <s v="Semi-Dictatorship"/>
    <s v="0 to 25%"/>
    <s v="High"/>
    <s v="4 - None"/>
    <x v="2"/>
  </r>
  <r>
    <s v="piedao"/>
    <n v="2020"/>
    <x v="0"/>
    <s v="Weighted"/>
    <s v="Reputation"/>
    <s v="No"/>
    <s v="No"/>
    <s v="Yes - 5%"/>
    <s v="Semi-Dictatorship"/>
    <s v="0 to 25%"/>
    <s v="High"/>
    <s v="1 - High"/>
    <x v="2"/>
  </r>
  <r>
    <s v="bizinc"/>
    <n v="2020"/>
    <x v="0"/>
    <s v="Weighted"/>
    <s v="Share"/>
    <s v="Indirect"/>
    <s v="Indirect - Token Value"/>
    <s v="Yes - 15%"/>
    <s v="Semi-Dictatorship"/>
    <s v="0 to 25%"/>
    <s v="High"/>
    <s v="4 - None"/>
    <x v="2"/>
  </r>
  <r>
    <s v="f25f0531"/>
    <n v="2020"/>
    <x v="2"/>
    <s v="Non - Weighted"/>
    <s v="Democracy (1 -1)"/>
    <s v="No"/>
    <s v="No"/>
    <s v="Yes - 39%"/>
    <s v="Democracies"/>
    <s v="25+ to 50%"/>
    <s v="High"/>
    <s v="4 - None"/>
    <x v="2"/>
  </r>
  <r>
    <s v="collab19"/>
    <n v="2020"/>
    <x v="0"/>
    <s v="Weighted"/>
    <s v="Share"/>
    <s v="Indirect"/>
    <s v="Indirect - Token Value"/>
    <s v="Yes - 14%"/>
    <s v="Semi-Dictatorship"/>
    <s v="0 to 25%"/>
    <s v="High"/>
    <s v="4 - None"/>
    <x v="2"/>
  </r>
  <r>
    <s v="0x5F89B0fa249C8180962d01aaa30B6F5cB96ee979"/>
    <n v="2020"/>
    <x v="0"/>
    <s v="Mixed"/>
    <s v="Mixed"/>
    <s v="No"/>
    <s v="No"/>
    <s v="Yes - 66% &amp;  20%"/>
    <s v="Democracies"/>
    <s v="Various"/>
    <s v="High"/>
    <s v="1 - High"/>
    <x v="2"/>
  </r>
  <r>
    <s v="faucet"/>
    <n v="2020"/>
    <x v="3"/>
    <s v="Non - Weighted"/>
    <s v="Democracy (1 -1)"/>
    <s v="No"/>
    <s v="No"/>
    <s v="Yes - 9%"/>
    <s v="Democracies"/>
    <s v="0 to 25%"/>
    <s v="High"/>
    <s v="4 - None"/>
    <x v="2"/>
  </r>
  <r>
    <s v="montelunadaov2"/>
    <n v="2020"/>
    <x v="2"/>
    <s v="Weighted"/>
    <s v="Reputation"/>
    <s v="No"/>
    <s v="No"/>
    <s v="Yes = 50%"/>
    <s v="Democracies"/>
    <s v="25+ to 50%"/>
    <s v="High"/>
    <s v="4 - None"/>
    <x v="2"/>
  </r>
  <r>
    <s v="trust"/>
    <n v="2020"/>
    <x v="7"/>
    <s v="Non - Weighted"/>
    <s v="Democracy (1 -1)"/>
    <s v="No"/>
    <s v="No"/>
    <s v="Yes - 49%"/>
    <s v="Democracies"/>
    <s v="25+ to 50%"/>
    <s v="High"/>
    <s v="1 - High"/>
    <x v="2"/>
  </r>
  <r>
    <s v="trustees"/>
    <n v="2020"/>
    <x v="2"/>
    <s v="Non - Weighted"/>
    <s v="Democracy (1 -1)"/>
    <s v="No"/>
    <s v="No"/>
    <s v="Relative Majority (75%)"/>
    <s v="Democracies"/>
    <m/>
    <s v="High"/>
    <s v="4 - None"/>
    <x v="2"/>
  </r>
  <r>
    <s v="saintmoloch"/>
    <n v="2020"/>
    <x v="2"/>
    <s v="Weighted"/>
    <s v="Reputation"/>
    <s v="No"/>
    <s v="No"/>
    <s v="Yes - 15%"/>
    <s v="Democracies"/>
    <s v="0 to 25%"/>
    <s v="High"/>
    <s v="4 - None"/>
    <x v="2"/>
  </r>
  <r>
    <s v="greececov19response"/>
    <n v="2020"/>
    <x v="6"/>
    <s v="Mixed"/>
    <s v="Mixed"/>
    <s v="No"/>
    <s v="No"/>
    <s v="Yes - 15%"/>
    <s v="Democracies"/>
    <s v="0 to 25%"/>
    <s v="High"/>
    <s v="4 - None"/>
    <x v="2"/>
  </r>
  <r>
    <s v="trojantesting"/>
    <n v="2020"/>
    <x v="2"/>
    <s v="Weighted"/>
    <s v="Share"/>
    <s v="Indirect"/>
    <s v="Indirect - Token Value"/>
    <s v="Yes - 1%"/>
    <s v="Dictatorship"/>
    <s v="0 to 25%"/>
    <s v="High"/>
    <s v="4 - None"/>
    <x v="2"/>
  </r>
  <r>
    <s v="vault"/>
    <n v="2020"/>
    <x v="5"/>
    <s v="Weighted"/>
    <s v="Share"/>
    <s v="Indirect"/>
    <s v="Indirect - Token Value"/>
    <s v="Yes - 15%"/>
    <s v="Semi-Dictatorship"/>
    <s v="0 to 25%"/>
    <s v="High"/>
    <s v="4 - None"/>
    <x v="2"/>
  </r>
  <r>
    <s v="laborcafe"/>
    <n v="2020"/>
    <x v="5"/>
    <s v="Weighted"/>
    <s v="Share"/>
    <s v="Indirect"/>
    <s v="Indirect - Token Value"/>
    <s v="Yes - 15%"/>
    <s v="Dictatorship"/>
    <s v="0 to 25%"/>
    <s v="High"/>
    <s v="4 - None"/>
    <x v="2"/>
  </r>
  <r>
    <s v="0xC45417092c7ba66052c92A4AD871fC60bdbC7009"/>
    <n v="2020"/>
    <x v="1"/>
    <s v="Weighted"/>
    <s v="Share"/>
    <s v="Indirect"/>
    <s v="Indirect - Token Value"/>
    <s v="Yes - 15%"/>
    <s v="Democracies"/>
    <s v="0 to 25%"/>
    <s v="High"/>
    <s v="2 - Medium"/>
    <x v="2"/>
  </r>
  <r>
    <s v="aracredmvp"/>
    <n v="2020"/>
    <x v="2"/>
    <s v="Non - Weighted"/>
    <s v="Democracy (1 -1)"/>
    <s v="No"/>
    <s v="No"/>
    <s v="Yes - 100% &amp; Relative Majority"/>
    <s v="Dictatorship"/>
    <s v="Various"/>
    <s v="High"/>
    <s v="4 - None"/>
    <x v="2"/>
  </r>
  <r>
    <s v="rcktstrs"/>
    <n v="2020"/>
    <x v="2"/>
    <s v="Weighted"/>
    <s v="Reputation"/>
    <s v="No"/>
    <s v="No"/>
    <s v="Yes - 15%"/>
    <s v="Democracies"/>
    <s v="0 to 25%"/>
    <s v="High"/>
    <s v="2 - Medium"/>
    <x v="2"/>
  </r>
  <r>
    <s v="collab"/>
    <n v="2020"/>
    <x v="3"/>
    <s v="Weighted"/>
    <s v="Share"/>
    <s v="Indirect"/>
    <s v="Indirect - Token Value"/>
    <s v="Relative Majority"/>
    <s v="Semi-Dictatorship"/>
    <m/>
    <s v="High"/>
    <s v="4 - None"/>
    <x v="2"/>
  </r>
  <r>
    <s v="notlegaladvice"/>
    <n v="2020"/>
    <x v="2"/>
    <s v="Weighted"/>
    <s v="Reputation"/>
    <s v="No"/>
    <s v="No"/>
    <s v="Relative Majority"/>
    <s v="Semi-Dictatorship"/>
    <m/>
    <s v="High"/>
    <s v="4 - None"/>
    <x v="2"/>
  </r>
  <r>
    <s v="xDAO"/>
    <n v="2020"/>
    <x v="0"/>
    <s v="Weighted"/>
    <s v="Share"/>
    <s v="Indirect"/>
    <s v="Indirect - Token Value"/>
    <s v="Yes - 15%"/>
    <s v="Semi-Dictatorship"/>
    <s v="0 to 25%"/>
    <s v="High"/>
    <s v="4 - None"/>
    <x v="2"/>
  </r>
  <r>
    <s v="covidresearch"/>
    <n v="2020"/>
    <x v="3"/>
    <s v="Weighted"/>
    <s v="Share"/>
    <s v="Indirect"/>
    <s v="Indirect - Token Value"/>
    <s v="Yes - 15%"/>
    <s v="Democracies"/>
    <s v="0 to 25%"/>
    <s v="High"/>
    <s v="4 - None"/>
    <x v="2"/>
  </r>
  <r>
    <s v="0xf2a04590139ddbb40d0c33791eda7993eac64cf1"/>
    <n v="2020"/>
    <x v="1"/>
    <s v="Weighted"/>
    <s v="Reputation"/>
    <s v="No"/>
    <s v="No"/>
    <s v="Yes - 25%"/>
    <s v="Democracies"/>
    <s v="0 to 25%"/>
    <s v="High"/>
    <s v="2 - Medium"/>
    <x v="2"/>
  </r>
  <r>
    <s v="0x5c5c93757ba3648b50204629cd68292d8fac17d9"/>
    <n v="2020"/>
    <x v="2"/>
    <s v="Weighted"/>
    <s v="Share"/>
    <s v="Indirect"/>
    <s v="Indirect - Token Value"/>
    <s v="Yes - 25%"/>
    <s v="Democracies"/>
    <s v="0 to 25%"/>
    <s v="High"/>
    <s v="4 - None"/>
    <x v="2"/>
  </r>
  <r>
    <s v="rc"/>
    <n v="2020"/>
    <x v="5"/>
    <s v="Weighted"/>
    <s v="Share"/>
    <s v="Indirect"/>
    <s v="Indirect - Token Value"/>
    <s v="Yes - 15%"/>
    <s v="Democracies"/>
    <s v="0 to 25%"/>
    <s v="High"/>
    <s v="4 - None"/>
    <x v="2"/>
  </r>
  <r>
    <s v="berezkadeposit"/>
    <n v="2020"/>
    <x v="0"/>
    <s v="Non - Weighted"/>
    <s v="Democracy (1 -1)"/>
    <s v="No"/>
    <s v="No"/>
    <s v="Yes - 15%"/>
    <s v="Democracies"/>
    <s v="0 to 25%"/>
    <s v="High"/>
    <s v="1 - High"/>
    <x v="2"/>
  </r>
  <r>
    <s v="tofiat"/>
    <n v="2020"/>
    <x v="0"/>
    <s v="Non - Weighted"/>
    <s v="Democracy (1 -1)"/>
    <s v="No"/>
    <s v="No"/>
    <s v="Yes - 15%"/>
    <s v="Democracies"/>
    <s v="0 to 25%"/>
    <s v="High"/>
    <s v="4 - None"/>
    <x v="2"/>
  </r>
  <r>
    <s v="metafam"/>
    <n v="2020"/>
    <x v="0"/>
    <s v="Weighted"/>
    <s v="Share"/>
    <s v="Indirect"/>
    <s v="Indirect - Token Value"/>
    <s v="Yes - 10%"/>
    <s v="Democracies"/>
    <s v="0 to 25%"/>
    <s v="High"/>
    <s v="1 - High"/>
    <x v="2"/>
  </r>
  <r>
    <s v="augurdao"/>
    <n v="2020"/>
    <x v="0"/>
    <s v="Weighted"/>
    <s v="Reputation"/>
    <s v="No"/>
    <s v="No"/>
    <s v="Yes = 20%"/>
    <s v="Dictatorship"/>
    <s v="0 to 25%"/>
    <s v="High"/>
    <s v="4 - None"/>
    <x v="2"/>
  </r>
  <r>
    <s v="elimuai"/>
    <n v="2020"/>
    <x v="0"/>
    <s v="Weighted"/>
    <s v="Reputation"/>
    <s v="No"/>
    <s v="No"/>
    <s v="Yes - 80% (80% support)"/>
    <s v="Semi-Dictatorship"/>
    <s v="75 + to 100%"/>
    <s v="High"/>
    <s v="2 - Medium"/>
    <x v="2"/>
  </r>
  <r>
    <s v="mansa"/>
    <n v="2020"/>
    <x v="5"/>
    <s v="Weighted"/>
    <s v="Share"/>
    <s v="Indirect"/>
    <s v="Indirect - Token Value"/>
    <s v="Yes - 15%"/>
    <s v="Dictatorship"/>
    <s v="0 to 25%"/>
    <s v="High"/>
    <s v="4 - None"/>
    <x v="2"/>
  </r>
  <r>
    <s v="status"/>
    <n v="2020"/>
    <x v="2"/>
    <s v="Weighted"/>
    <s v="Share"/>
    <s v="Indirect"/>
    <s v="Indirect - Token Value"/>
    <s v="yes"/>
    <s v="Democracies"/>
    <n v="0.1"/>
    <s v="High"/>
    <s v="2 - Medium"/>
    <x v="2"/>
  </r>
  <r>
    <s v="0xc7bcf3965973ce4f91c6047352e3f75e5c4cb95e"/>
    <n v="2020"/>
    <x v="1"/>
    <s v="Non - Weighted"/>
    <s v="Democracy (1 -1)"/>
    <s v="No"/>
    <s v="No"/>
    <s v="Yes - 15%"/>
    <s v="Democracies"/>
    <s v="0 to 25%"/>
    <s v="High"/>
    <s v="2 - Medium"/>
    <x v="2"/>
  </r>
  <r>
    <s v="mansanetwork"/>
    <n v="2020"/>
    <x v="2"/>
    <s v="Weighted"/>
    <s v="Reputation"/>
    <s v="No"/>
    <s v="No"/>
    <s v="Yes = 20%"/>
    <s v="Semi-Dictatorship"/>
    <s v="0 to 25%"/>
    <s v="High"/>
    <s v="4 - None"/>
    <x v="2"/>
  </r>
  <r>
    <s v="MetaCartel DAO"/>
    <n v="2019"/>
    <x v="0"/>
    <s v="Weighted"/>
    <s v="Share"/>
    <s v="Indirect"/>
    <s v="Indirect - Token Value"/>
    <s v="Relative Majority"/>
    <s v="Democracies"/>
    <m/>
    <s v="High"/>
    <s v="4 - None"/>
    <x v="2"/>
  </r>
  <r>
    <s v="MetaCartel v2"/>
    <n v="2020"/>
    <x v="3"/>
    <s v="Weighted"/>
    <s v="Share"/>
    <s v="Indirect"/>
    <s v="Indirect - Token Value"/>
    <s v="Relative Majority"/>
    <s v="Democracies"/>
    <m/>
    <s v="High"/>
    <s v="1 - High"/>
    <x v="2"/>
  </r>
  <r>
    <s v="Raid Guild War Chest"/>
    <n v="2020"/>
    <x v="7"/>
    <s v="Weighted"/>
    <s v="Share"/>
    <s v="Indirect"/>
    <s v="Indirect - Token Value"/>
    <s v="Relative Majority"/>
    <s v="Democracies"/>
    <m/>
    <s v="High"/>
    <s v="3 - Low"/>
    <x v="2"/>
  </r>
  <r>
    <s v="Moloch DAO"/>
    <n v="2019"/>
    <x v="3"/>
    <s v="Weighted"/>
    <s v="Share"/>
    <s v="Indirect"/>
    <s v="Indirect - Token Value"/>
    <s v="Relative Majority"/>
    <s v="Democracies"/>
    <m/>
    <s v="High"/>
    <s v="1 - High"/>
    <x v="2"/>
  </r>
  <r>
    <s v="MetaCartel Ventures"/>
    <n v="2020"/>
    <x v="0"/>
    <s v="Weighted"/>
    <s v="Share"/>
    <s v="Indirect"/>
    <s v="Indirect - Token Value"/>
    <s v="Relative Majority"/>
    <s v="Democracies"/>
    <m/>
    <s v="High"/>
    <s v="1 - High"/>
    <x v="2"/>
  </r>
  <r>
    <s v="The LAO"/>
    <n v="2020"/>
    <x v="3"/>
    <s v="Weighted"/>
    <s v="Share"/>
    <s v="Indirect"/>
    <s v="Indirect - Token Value"/>
    <s v="Relative Majority"/>
    <s v="Democracies"/>
    <m/>
    <s v="High"/>
    <s v="1 - High"/>
    <x v="2"/>
  </r>
  <r>
    <s v="MetaClan"/>
    <n v="2020"/>
    <x v="3"/>
    <s v="Weighted"/>
    <s v="Share"/>
    <s v="Indirect"/>
    <s v="Indirect - Token Value"/>
    <s v="Relative Majority"/>
    <s v="Democracies"/>
    <m/>
    <s v="High"/>
    <s v="1 - High"/>
    <x v="2"/>
  </r>
  <r>
    <s v="Meta Gamma Delta DAO"/>
    <n v="2021"/>
    <x v="3"/>
    <s v="Weighted"/>
    <s v="Share"/>
    <s v="Indirect"/>
    <s v="Indirect - Token Value"/>
    <s v="Relative Majority"/>
    <s v="Democracies"/>
    <m/>
    <s v="High"/>
    <s v="1 - High"/>
    <x v="6"/>
  </r>
  <r>
    <s v="Meta Gamma Delta"/>
    <n v="2020"/>
    <x v="3"/>
    <s v="Weighted"/>
    <s v="Share"/>
    <s v="Indirect"/>
    <s v="Indirect - Token Value"/>
    <s v="Relative Majority"/>
    <s v="Semi-Dictatorship"/>
    <m/>
    <s v="High"/>
    <s v="4 - None"/>
    <x v="2"/>
  </r>
  <r>
    <s v="Meta Gamma Delta (v2)"/>
    <n v="2020"/>
    <x v="3"/>
    <s v="Weighted"/>
    <s v="Share"/>
    <s v="Indirect"/>
    <s v="Indirect - Token Value"/>
    <s v="Relative Majority"/>
    <s v="Democracies"/>
    <m/>
    <s v="High"/>
    <s v="1 - High"/>
    <x v="2"/>
  </r>
  <r>
    <s v="Machi X DAO"/>
    <n v="2020"/>
    <x v="8"/>
    <s v="Weighted"/>
    <s v="Share"/>
    <s v="Indirect"/>
    <s v="Indirect - Token Value"/>
    <s v="Relative Majority"/>
    <s v="Democracies"/>
    <m/>
    <s v="High"/>
    <s v="2 - Medium"/>
    <x v="2"/>
  </r>
  <r>
    <s v="Defi Omega"/>
    <n v="2020"/>
    <x v="1"/>
    <s v="Weighted"/>
    <s v="Share"/>
    <s v="Indirect"/>
    <s v="Indirect - Token Value"/>
    <s v="Relative Majority"/>
    <s v="Democracies"/>
    <m/>
    <s v="High"/>
    <s v="1 - High"/>
    <x v="2"/>
  </r>
  <r>
    <s v="TrojanDAO"/>
    <n v="2019"/>
    <x v="3"/>
    <s v="Weighted"/>
    <s v="Share"/>
    <s v="Indirect"/>
    <s v="Indirect - Token Value"/>
    <s v="Relative Majority"/>
    <s v="Democracies"/>
    <m/>
    <s v="High"/>
    <s v="2 - Medium"/>
    <x v="2"/>
  </r>
  <r>
    <s v="MetaCartel Ventures China"/>
    <n v="2020"/>
    <x v="0"/>
    <s v="Weighted"/>
    <s v="Share"/>
    <s v="Indirect"/>
    <s v="Indirect - Token Value"/>
    <s v="Relative Majority"/>
    <s v="Democracies"/>
    <m/>
    <s v="High"/>
    <s v="4 - None"/>
    <x v="2"/>
  </r>
  <r>
    <s v="yEarn DAO ($YFI Community Funding)"/>
    <n v="2020"/>
    <x v="3"/>
    <s v="Weighted"/>
    <s v="Share"/>
    <s v="Indirect"/>
    <s v="Indirect - Token Value"/>
    <s v="Relative Majority"/>
    <s v="Democracies"/>
    <m/>
    <s v="High"/>
    <s v="4 - None"/>
    <x v="2"/>
  </r>
  <r>
    <s v="Rocket (Bank) LP DAO"/>
    <n v="2020"/>
    <x v="0"/>
    <s v="Weighted"/>
    <s v="Share"/>
    <s v="Indirect"/>
    <s v="Indirect - Token Value"/>
    <s v="Relative Majority"/>
    <s v="Democracies"/>
    <m/>
    <s v="High"/>
    <s v="3 - Low"/>
    <x v="2"/>
  </r>
  <r>
    <s v="1up"/>
    <n v="2020"/>
    <x v="0"/>
    <s v="Weighted"/>
    <s v="Reputation"/>
    <s v="Yes"/>
    <s v="Yes - Automatic Reputation"/>
    <s v="Progressive"/>
    <s v="Democracies"/>
    <m/>
    <s v="High"/>
    <s v="4 - None"/>
    <x v="2"/>
  </r>
  <r>
    <s v="CENNZnet Grants DAO"/>
    <n v="2020"/>
    <x v="3"/>
    <s v="Weighted"/>
    <s v="Reputation"/>
    <s v="Yes"/>
    <s v="Yes - Automatic Reputation"/>
    <s v="Progressive"/>
    <s v="Democracies"/>
    <m/>
    <s v="High"/>
    <s v="4 - None"/>
    <x v="2"/>
  </r>
  <r>
    <s v="🌼🌼🐝🐝🐝🐝🐝🐝🌼🌼"/>
    <n v="2020"/>
    <x v="2"/>
    <s v="Weighted"/>
    <s v="Reputation"/>
    <s v="Yes"/>
    <s v="Yes - Automatic Reputation"/>
    <s v="Progressive"/>
    <s v="Democracies"/>
    <m/>
    <s v="High"/>
    <s v="5 - unknown"/>
    <x v="5"/>
  </r>
  <r>
    <s v="common 11"/>
    <n v="2020"/>
    <x v="2"/>
    <s v="Weighted"/>
    <s v="Reputation"/>
    <s v="Yes"/>
    <s v="Yes - Automatic Reputation"/>
    <s v="Progressive"/>
    <s v="Democracies"/>
    <m/>
    <s v="High"/>
    <s v="5 - unknown"/>
    <x v="5"/>
  </r>
  <r>
    <s v="DAOstack Team 💪❤👋"/>
    <n v="2020"/>
    <x v="2"/>
    <s v="Weighted"/>
    <s v="Reputation"/>
    <s v="Yes"/>
    <s v="Yes - Automatic Reputation"/>
    <s v="Progressive"/>
    <s v="Democracies"/>
    <m/>
    <s v="High"/>
    <s v="5 - unknown"/>
    <x v="5"/>
  </r>
  <r>
    <s v="Hackumenta"/>
    <n v="2020"/>
    <x v="2"/>
    <s v="Weighted"/>
    <s v="Reputation"/>
    <s v="Yes"/>
    <s v="Yes - Automatic Reputation"/>
    <s v="Progressive"/>
    <s v="Democracies"/>
    <m/>
    <s v="High"/>
    <s v="5 - unknown"/>
    <x v="5"/>
  </r>
  <r>
    <s v="Prime Incubation"/>
    <n v="2020"/>
    <x v="2"/>
    <s v="Weighted"/>
    <s v="Reputation"/>
    <s v="Yes"/>
    <s v="Yes - Automatic Reputation"/>
    <s v="Progressive"/>
    <s v="Democracies"/>
    <m/>
    <s v="High"/>
    <s v="5 - unknown"/>
    <x v="5"/>
  </r>
  <r>
    <s v="AAVE"/>
    <n v="2020"/>
    <x v="0"/>
    <s v="Weighted"/>
    <s v="Share"/>
    <s v="Indirect"/>
    <s v="Indirect - Token Value"/>
    <s v="yes"/>
    <s v="Democracies"/>
    <s v="&gt;2%"/>
    <s v="High"/>
    <s v="1 - High"/>
    <x v="2"/>
  </r>
  <r>
    <s v="MangoDAO (Mango Markets)"/>
    <n v="2021"/>
    <x v="0"/>
    <s v="Weighted"/>
    <s v="Share"/>
    <s v="Indirect"/>
    <s v="Indirect - Token Value"/>
    <s v="yes"/>
    <s v="Semi-Dictatorship"/>
    <n v="0.02"/>
    <s v="High"/>
    <s v="1 - High"/>
    <x v="7"/>
  </r>
  <r>
    <s v="Lido DAO - 0xb8ffc3cd6e7cf5a098a1c92f48009765b24088dc"/>
    <n v="2020"/>
    <x v="0"/>
    <s v="Weighted"/>
    <s v="Share"/>
    <s v="Indirect"/>
    <s v="Indirect - Token Value"/>
    <s v="yes"/>
    <s v="Democracies"/>
    <n v="0.05"/>
    <s v="High"/>
    <s v="1 - High"/>
    <x v="2"/>
  </r>
  <r>
    <s v="-=MSG13=- (-=MSG=-)"/>
    <n v="2021"/>
    <x v="1"/>
    <s v="Non Weighted"/>
    <s v="Democracy (1 -1)"/>
    <s v="No"/>
    <s v="None"/>
    <s v="Relative Majority"/>
    <s v="Democracies"/>
    <m/>
    <s v="High"/>
    <s v="1 - High"/>
    <x v="6"/>
  </r>
  <r>
    <s v="1Hive Embassy"/>
    <n v="2021"/>
    <x v="0"/>
    <s v="Weighted"/>
    <s v="Share"/>
    <s v="Indirect"/>
    <s v="Indirect - Token Value"/>
    <s v="Relative Majority"/>
    <s v="Democracies"/>
    <m/>
    <s v="High"/>
    <s v="1 - High"/>
    <x v="5"/>
  </r>
  <r>
    <s v="Aave Party Minion Pregame"/>
    <n v="2021"/>
    <x v="5"/>
    <s v="Non Weighted"/>
    <s v="Democracy (1 -1)"/>
    <s v="No"/>
    <s v="None"/>
    <s v="Relative Majority"/>
    <s v="Democracies"/>
    <m/>
    <s v="High"/>
    <s v="1 - High"/>
    <x v="6"/>
  </r>
  <r>
    <s v="AGAH DAO"/>
    <n v="2021"/>
    <x v="8"/>
    <s v="Weighted"/>
    <s v="Share"/>
    <s v="Indirect"/>
    <s v="Indirect - Token Value"/>
    <s v="Relative Majority"/>
    <s v="Democracies"/>
    <m/>
    <s v="High"/>
    <s v="1 - High"/>
    <x v="2"/>
  </r>
  <r>
    <s v="Anti-Federalist Papers Club"/>
    <n v="2020"/>
    <x v="1"/>
    <s v="Weighted"/>
    <s v="Share"/>
    <s v="Indirect"/>
    <s v="Indirect - Token Value"/>
    <s v="Relative Majority"/>
    <s v="Democracies"/>
    <m/>
    <s v="High"/>
    <s v="3 - Low"/>
    <x v="5"/>
  </r>
  <r>
    <s v="array.finance CCO"/>
    <n v="2021"/>
    <x v="0"/>
    <s v="Weighted"/>
    <s v="Share"/>
    <s v="Indirect"/>
    <s v="Indirect - Token Value"/>
    <s v="Relative Majority"/>
    <s v="Democracies"/>
    <m/>
    <s v="High"/>
    <s v="1 - High"/>
    <x v="5"/>
  </r>
  <r>
    <s v="ARTI FACTS"/>
    <n v="2020"/>
    <x v="8"/>
    <s v="Weighted"/>
    <s v="Share"/>
    <s v="Indirect"/>
    <s v="Indirect - Token Value"/>
    <s v="Relative Majority"/>
    <s v="Democracies"/>
    <m/>
    <s v="High"/>
    <s v="1 - High"/>
    <x v="5"/>
  </r>
  <r>
    <s v="Autopia"/>
    <n v="2021"/>
    <x v="0"/>
    <s v="Weighted"/>
    <s v="Share"/>
    <s v="Indirect"/>
    <s v="Indirect - Token Value"/>
    <s v="Relative Majority"/>
    <s v="Democracies"/>
    <m/>
    <s v="High"/>
    <s v="1 - High"/>
    <x v="5"/>
  </r>
  <r>
    <s v="Blood DAO"/>
    <n v="2021"/>
    <x v="0"/>
    <s v="Weighted"/>
    <s v="Share"/>
    <s v="Indirect"/>
    <s v="Indirect - Token Value"/>
    <s v="Relative Majority"/>
    <s v="Democracies"/>
    <m/>
    <s v="High"/>
    <s v="1 - High"/>
    <x v="5"/>
  </r>
  <r>
    <s v="BohemianDAO"/>
    <n v="2021"/>
    <x v="3"/>
    <s v="Weighted"/>
    <s v="Share"/>
    <s v="Indirect"/>
    <s v="Indirect - Token Value"/>
    <s v="Relative Majority"/>
    <s v="Democracies"/>
    <m/>
    <s v="High"/>
    <s v="1 - High"/>
    <x v="5"/>
  </r>
  <r>
    <s v="Boost Foundry"/>
    <n v="2021"/>
    <x v="0"/>
    <s v="Weighted"/>
    <s v="Share"/>
    <s v="Indirect"/>
    <s v="Indirect - Token Value"/>
    <s v="Relative Majority"/>
    <s v="Democracies"/>
    <m/>
    <s v="High"/>
    <s v="1 - High"/>
    <x v="5"/>
  </r>
  <r>
    <s v="BSC Chinese Group DAO"/>
    <n v="2021"/>
    <x v="1"/>
    <s v="Weighted"/>
    <s v="Share"/>
    <s v="Indirect"/>
    <s v="Indirect - Token Value"/>
    <s v="Relative Majority"/>
    <s v="Democracies"/>
    <m/>
    <s v="High"/>
    <s v="1 - High"/>
    <x v="5"/>
  </r>
  <r>
    <s v="Bufficorn Ventures DAO"/>
    <n v="2021"/>
    <x v="0"/>
    <s v="Weighted"/>
    <s v="Share"/>
    <s v="Indirect"/>
    <s v="Indirect - Token Value"/>
    <s v="Relative Majority"/>
    <s v="Democracies"/>
    <m/>
    <s v="High"/>
    <s v="1 - High"/>
    <x v="6"/>
  </r>
  <r>
    <s v="Buyback CC1"/>
    <n v="2021"/>
    <x v="0"/>
    <s v="Weighted"/>
    <s v="Share"/>
    <s v="Indirect"/>
    <s v="Indirect - Token Value"/>
    <s v="Relative Majority"/>
    <s v="Democracies"/>
    <m/>
    <s v="High"/>
    <s v="1 - High"/>
    <x v="5"/>
  </r>
  <r>
    <s v="Cacophony Worldwide"/>
    <n v="2020"/>
    <x v="5"/>
    <s v="Weighted"/>
    <s v="Share"/>
    <s v="Indirect"/>
    <s v="Indirect - Token Value"/>
    <s v="Relative Majority"/>
    <s v="Semi-Dictatorship"/>
    <m/>
    <s v="High"/>
    <s v="3 - Low"/>
    <x v="5"/>
  </r>
  <r>
    <s v="Cedge"/>
    <n v="2021"/>
    <x v="3"/>
    <s v="Non Weighted"/>
    <s v="Democracy (1 -1)"/>
    <s v="No"/>
    <s v="None"/>
    <s v="Relative Majority"/>
    <s v="Democracies"/>
    <m/>
    <s v="High"/>
    <s v="1 - High"/>
    <x v="5"/>
  </r>
  <r>
    <s v="Cedge Treasury"/>
    <n v="2021"/>
    <x v="7"/>
    <s v="Non Weighted"/>
    <s v="Democracy (1 -1)"/>
    <s v="No"/>
    <s v="None"/>
    <s v="Relative Majority"/>
    <s v="Democracies"/>
    <m/>
    <s v="High"/>
    <s v="1 - High"/>
    <x v="5"/>
  </r>
  <r>
    <s v="ChievDAO"/>
    <n v="2020"/>
    <x v="0"/>
    <s v="Weighted"/>
    <s v="Share"/>
    <s v="Indirect"/>
    <s v="Indirect - Token Value"/>
    <s v="Relative Majority"/>
    <s v="Democracies"/>
    <m/>
    <s v="High"/>
    <s v="2 - Medium"/>
    <x v="5"/>
  </r>
  <r>
    <s v="collectiveDAO"/>
    <n v="2021"/>
    <x v="2"/>
    <s v="Non Weighted"/>
    <s v="Democracy (1 -1)"/>
    <s v="No"/>
    <s v="None"/>
    <s v="Relative Majority"/>
    <s v="Democracies"/>
    <m/>
    <s v="High"/>
    <s v="3 - Low"/>
    <x v="5"/>
  </r>
  <r>
    <s v="ColoraDAO"/>
    <n v="2021"/>
    <x v="0"/>
    <s v="Weighted"/>
    <s v="Share"/>
    <s v="Indirect"/>
    <s v="Indirect - Token Value"/>
    <s v="Relative Majority"/>
    <s v="Dictatorship"/>
    <m/>
    <s v="High"/>
    <s v="1 - High"/>
    <x v="5"/>
  </r>
  <r>
    <s v="CommitPool DAO"/>
    <n v="2021"/>
    <x v="4"/>
    <s v="Weighted"/>
    <s v="Share"/>
    <s v="Indirect"/>
    <s v="Indirect - Token Value"/>
    <s v="Relative Majority"/>
    <s v="Democracies"/>
    <m/>
    <s v="High"/>
    <s v="1 - High"/>
    <x v="6"/>
  </r>
  <r>
    <s v="CommitPool DAO xDAI"/>
    <n v="2020"/>
    <x v="4"/>
    <s v="Non Weighted"/>
    <s v="Democracy (1 -1)"/>
    <s v="No"/>
    <s v="None"/>
    <s v="Relative Majority"/>
    <s v="Democracies"/>
    <m/>
    <s v="High"/>
    <s v="2 - Medium"/>
    <x v="5"/>
  </r>
  <r>
    <s v="Creative Organization"/>
    <n v="2021"/>
    <x v="0"/>
    <s v="Weighted"/>
    <s v="Share"/>
    <s v="Indirect"/>
    <s v="Indirect - Token Value"/>
    <s v="Relative Majority"/>
    <s v="Democracies"/>
    <m/>
    <s v="High"/>
    <s v="1 - High"/>
    <x v="6"/>
  </r>
  <r>
    <s v="DAOhaus Alchemist"/>
    <n v="2020"/>
    <x v="0"/>
    <s v="Non Weighted"/>
    <s v="Democracy (1 -1)"/>
    <s v="No"/>
    <s v="None"/>
    <s v="Relative Majority"/>
    <s v="Democracies"/>
    <m/>
    <s v="High"/>
    <s v="1 - High"/>
    <x v="5"/>
  </r>
  <r>
    <s v="DAOhaus Education DAO"/>
    <n v="2021"/>
    <x v="5"/>
    <s v="Weighted"/>
    <s v="Share"/>
    <s v="Indirect"/>
    <s v="Indirect - Token Value"/>
    <s v="Relative Majority"/>
    <s v="Democracies"/>
    <m/>
    <s v="High"/>
    <s v="1 - High"/>
    <x v="5"/>
  </r>
  <r>
    <s v="DAOhaus Second Story CCO"/>
    <n v="2021"/>
    <x v="0"/>
    <s v="Non Weighted"/>
    <s v="Democracy (1 -1)"/>
    <s v="No"/>
    <s v="None"/>
    <s v="Relative Majority"/>
    <s v="Democracies"/>
    <m/>
    <s v="High"/>
    <s v="1 - High"/>
    <x v="5"/>
  </r>
  <r>
    <s v="DAOSquare"/>
    <n v="2021"/>
    <x v="0"/>
    <s v="Weighted"/>
    <s v="Share"/>
    <s v="Indirect"/>
    <s v="Indirect - Token Value"/>
    <s v="Relative Majority"/>
    <s v="Democracies"/>
    <m/>
    <s v="High"/>
    <s v="1 - High"/>
    <x v="5"/>
  </r>
  <r>
    <s v="DAOSquare"/>
    <n v="2020"/>
    <x v="0"/>
    <s v="Weighted"/>
    <s v="Share"/>
    <s v="Indirect"/>
    <s v="Indirect - Token Value"/>
    <s v="Relative Majority"/>
    <s v="Democracies"/>
    <m/>
    <s v="High"/>
    <s v="3 - Low"/>
    <x v="2"/>
  </r>
  <r>
    <s v="DAOSquare RICE CCO"/>
    <n v="2021"/>
    <x v="0"/>
    <s v="Non Weighted"/>
    <s v="Democracy (1 -1)"/>
    <s v="No"/>
    <s v="None"/>
    <s v="Relative Majority"/>
    <s v="Democracies"/>
    <m/>
    <s v="High"/>
    <s v="1 - High"/>
    <x v="5"/>
  </r>
  <r>
    <s v="DAOSquare RICE CCO Recoup"/>
    <n v="2021"/>
    <x v="0"/>
    <s v="Non Weighted"/>
    <s v="Democracy (1 -1)"/>
    <s v="No"/>
    <s v="None"/>
    <s v="Relative Majority"/>
    <s v="Democracies"/>
    <m/>
    <s v="High"/>
    <s v="1 - High"/>
    <x v="5"/>
  </r>
  <r>
    <s v="DAOstillery"/>
    <n v="2021"/>
    <x v="0"/>
    <s v="Non Weighted"/>
    <s v="Democracy (1 -1)"/>
    <s v="No"/>
    <s v="None"/>
    <s v="Relative Majority"/>
    <s v="Democracies"/>
    <m/>
    <s v="High"/>
    <s v="1 - High"/>
    <x v="5"/>
  </r>
  <r>
    <s v="DAOwow"/>
    <n v="2021"/>
    <x v="3"/>
    <s v="Non Weighted"/>
    <s v="Democracy (1 -1)"/>
    <s v="No"/>
    <s v="None"/>
    <s v="Relative Majority"/>
    <s v="Democracies"/>
    <m/>
    <s v="High"/>
    <s v="1 - High"/>
    <x v="5"/>
  </r>
  <r>
    <s v="Defiant Pixel Society"/>
    <n v="2020"/>
    <x v="1"/>
    <s v="Weighted"/>
    <s v="Share"/>
    <s v="Indirect"/>
    <s v="Indirect - Token Value"/>
    <s v="Relative Majority"/>
    <s v="Democracies"/>
    <m/>
    <s v="High"/>
    <s v="1 - High"/>
    <x v="5"/>
  </r>
  <r>
    <s v="DemolitionDerby"/>
    <n v="2021"/>
    <x v="5"/>
    <s v="Weighted"/>
    <s v="Share"/>
    <s v="Indirect"/>
    <s v="Indirect - Token Value"/>
    <s v="Relative Majority"/>
    <s v="Dictatorship"/>
    <m/>
    <s v="High"/>
    <s v="1 - High"/>
    <x v="5"/>
  </r>
  <r>
    <s v="Demonic Summoning Cave"/>
    <n v="2021"/>
    <x v="2"/>
    <s v="Weighted"/>
    <s v="Share"/>
    <s v="Indirect"/>
    <s v="Indirect - Token Value"/>
    <s v="Relative Majority"/>
    <s v="Democracies"/>
    <m/>
    <s v="High"/>
    <s v="1 - High"/>
    <x v="5"/>
  </r>
  <r>
    <s v="Diamond Bank"/>
    <n v="2021"/>
    <x v="0"/>
    <s v="Weighted"/>
    <s v="Share"/>
    <s v="Indirect"/>
    <s v="Indirect - Token Value"/>
    <s v="Relative Majority"/>
    <s v="Democracies"/>
    <m/>
    <s v="High"/>
    <s v="1 - High"/>
    <x v="2"/>
  </r>
  <r>
    <s v="Diamond DAO"/>
    <n v="2021"/>
    <x v="0"/>
    <s v="Weighted"/>
    <s v="Share"/>
    <s v="Indirect"/>
    <s v="Indirect - Token Value"/>
    <s v="Relative Majority"/>
    <s v="Democracies"/>
    <m/>
    <s v="High"/>
    <s v="1 - High"/>
    <x v="5"/>
  </r>
  <r>
    <s v="Dread Dao"/>
    <n v="2021"/>
    <x v="2"/>
    <s v="Weighted"/>
    <s v="Share"/>
    <s v="Indirect"/>
    <s v="Indirect - Token Value"/>
    <s v="Relative Majority"/>
    <s v="Dictatorship"/>
    <m/>
    <s v="High"/>
    <s v="1 - High"/>
    <x v="6"/>
  </r>
  <r>
    <s v="dtolsen xdai 02"/>
    <n v="2021"/>
    <x v="5"/>
    <s v="n/a"/>
    <s v="Unknown"/>
    <s v="Unknown"/>
    <s v="n/a"/>
    <s v="n/a"/>
    <s v="n/a"/>
    <m/>
    <s v="High"/>
    <s v="1 - High"/>
    <x v="5"/>
  </r>
  <r>
    <s v="DUD"/>
    <n v="2021"/>
    <x v="0"/>
    <s v="Weighted"/>
    <s v="Share"/>
    <s v="Indirect"/>
    <s v="Indirect - Token Value"/>
    <s v="Relative Majority"/>
    <s v="Semi-Dictatorship"/>
    <m/>
    <s v="High"/>
    <s v="1 - High"/>
    <x v="5"/>
  </r>
  <r>
    <s v="Dummy"/>
    <n v="2021"/>
    <x v="5"/>
    <s v="Weighted"/>
    <s v="Share"/>
    <s v="Indirect"/>
    <s v="Indirect - Token Value"/>
    <s v="Relative Majority"/>
    <s v="Democracies"/>
    <m/>
    <s v="High"/>
    <s v="1 - High"/>
    <x v="5"/>
  </r>
  <r>
    <s v="Dungeon Master"/>
    <n v="2021"/>
    <x v="0"/>
    <s v="Weighted"/>
    <s v="Share"/>
    <s v="Indirect"/>
    <s v="Indirect - Token Value"/>
    <s v="Relative Majority"/>
    <s v="Democracies"/>
    <m/>
    <s v="High"/>
    <s v="1 - High"/>
    <x v="5"/>
  </r>
  <r>
    <s v="EmpanaDAO"/>
    <n v="2020"/>
    <x v="2"/>
    <s v="Non Weighted"/>
    <s v="Democracy (1 -1)"/>
    <s v="No"/>
    <s v="None"/>
    <s v="Relative Majority"/>
    <s v="Democracies"/>
    <m/>
    <s v="High"/>
    <s v="3 - Low"/>
    <x v="5"/>
  </r>
  <r>
    <s v="Ethergy DAO xDai"/>
    <n v="2021"/>
    <x v="0"/>
    <s v="Weighted"/>
    <s v="Share"/>
    <s v="Indirect"/>
    <s v="Indirect - Token Value"/>
    <s v="Relative Majority"/>
    <s v="Democracies"/>
    <m/>
    <s v="High"/>
    <s v="1 - High"/>
    <x v="5"/>
  </r>
  <r>
    <s v="FORCE MAJEURE"/>
    <n v="2021"/>
    <x v="2"/>
    <s v="Weighted"/>
    <s v="Share"/>
    <s v="Indirect"/>
    <s v="Indirect - Token Value"/>
    <s v="Relative Majority"/>
    <s v="Democracies"/>
    <m/>
    <s v="High"/>
    <s v="1 - High"/>
    <x v="5"/>
  </r>
  <r>
    <s v="DEAD FoundationsDAO"/>
    <n v="2020"/>
    <x v="0"/>
    <s v="Weighted"/>
    <s v="Share"/>
    <s v="Indirect"/>
    <s v="Indirect - Token Value"/>
    <s v="Relative Majority"/>
    <s v="Semi-Dictatorship"/>
    <m/>
    <s v="High"/>
    <s v="1 - High"/>
    <x v="5"/>
  </r>
  <r>
    <s v="Fraktal DAO"/>
    <n v="2021"/>
    <x v="0"/>
    <s v="Weighted"/>
    <s v="Share"/>
    <s v="Indirect"/>
    <s v="Indirect - Token Value"/>
    <s v="Relative Majority"/>
    <s v="Semi-Dictatorship"/>
    <m/>
    <s v="High"/>
    <s v="1 - High"/>
    <x v="5"/>
  </r>
  <r>
    <s v="Game Mine Alliance"/>
    <n v="2021"/>
    <x v="0"/>
    <s v="Weighted"/>
    <s v="Share"/>
    <s v="Indirect"/>
    <s v="Indirect - Token Value"/>
    <s v="Relative Majority"/>
    <s v="Democracies"/>
    <m/>
    <s v="High"/>
    <s v="1 - High"/>
    <x v="2"/>
  </r>
  <r>
    <s v="Genesis L1 DAO @ xdai"/>
    <n v="2021"/>
    <x v="4"/>
    <s v="Weighted"/>
    <s v="Share"/>
    <s v="Indirect"/>
    <s v="Indirect - Token Value"/>
    <s v="Relative Majority"/>
    <s v="Semi-Dictatorship"/>
    <m/>
    <s v="High"/>
    <s v="1 - High"/>
    <x v="5"/>
  </r>
  <r>
    <s v="Glow Worm Digital Mining Dao"/>
    <n v="2021"/>
    <x v="4"/>
    <s v="Weighted"/>
    <s v="Share"/>
    <s v="Indirect"/>
    <s v="Indirect - Token Value"/>
    <s v="Relative Majority"/>
    <s v="Democracies"/>
    <m/>
    <s v="High"/>
    <s v="1 - High"/>
    <x v="6"/>
  </r>
  <r>
    <s v="Govrn Test DAO"/>
    <n v="2021"/>
    <x v="2"/>
    <s v="Weighted"/>
    <s v="Share"/>
    <s v="Indirect"/>
    <s v="Indirect - Token Value"/>
    <s v="Relative Majority"/>
    <s v="Democracies"/>
    <m/>
    <s v="High"/>
    <s v="1 - High"/>
    <x v="5"/>
  </r>
  <r>
    <s v="Guild DAO"/>
    <n v="2021"/>
    <x v="8"/>
    <s v="Non Weighted"/>
    <s v="Democracy (1 -1)"/>
    <s v="No"/>
    <s v="None"/>
    <s v="Relative Majority"/>
    <s v="Democracies"/>
    <m/>
    <s v="High"/>
    <s v="1 - High"/>
    <x v="5"/>
  </r>
  <r>
    <s v="Guild W v0.6 r3"/>
    <n v="2021"/>
    <x v="1"/>
    <s v="Weighted"/>
    <s v="Share"/>
    <s v="Indirect"/>
    <s v="Indirect - Token Value"/>
    <s v="Relative Majority"/>
    <s v="Democracies"/>
    <m/>
    <s v="High"/>
    <s v="1 - High"/>
    <x v="5"/>
  </r>
  <r>
    <s v="Haus Magesmith"/>
    <n v="2020"/>
    <x v="0"/>
    <s v="Non Weighted"/>
    <s v="Democracy (1 -1)"/>
    <s v="No"/>
    <s v="None"/>
    <s v="Relative Majority"/>
    <s v="Democracies"/>
    <m/>
    <s v="High"/>
    <s v="1 - High"/>
    <x v="5"/>
  </r>
  <r>
    <s v="HausDAO"/>
    <n v="2020"/>
    <x v="4"/>
    <s v="Weighted"/>
    <s v="Share"/>
    <s v="Indirect"/>
    <s v="Indirect - Token Value"/>
    <s v="Relative Majority"/>
    <s v="Democracies"/>
    <m/>
    <s v="High"/>
    <s v="1 - High"/>
    <x v="5"/>
  </r>
  <r>
    <s v="HausDao Warcamp"/>
    <n v="2021"/>
    <x v="4"/>
    <s v="Weighted"/>
    <s v="Share"/>
    <s v="Indirect"/>
    <s v="Indirect - Token Value"/>
    <s v="Relative Majority"/>
    <s v="Democracies"/>
    <m/>
    <s v="High"/>
    <s v="1 - High"/>
    <x v="5"/>
  </r>
  <r>
    <s v="HausPaladin"/>
    <n v="2020"/>
    <x v="4"/>
    <s v="Non Weighted"/>
    <s v="Democracy (1 -1)"/>
    <s v="No"/>
    <s v="None"/>
    <s v="Relative Majority"/>
    <s v="Democracies"/>
    <m/>
    <s v="High"/>
    <s v="1 - High"/>
    <x v="5"/>
  </r>
  <r>
    <s v="HausParty S03E06"/>
    <n v="2021"/>
    <x v="7"/>
    <s v="Weighted"/>
    <s v="Share"/>
    <s v="Indirect"/>
    <s v="Indirect - Token Value"/>
    <s v="Relative Majority"/>
    <s v="Democracies"/>
    <m/>
    <s v="High"/>
    <s v="1 - High"/>
    <x v="5"/>
  </r>
  <r>
    <s v="HausParty S03E05"/>
    <n v="2021"/>
    <x v="7"/>
    <s v="Weighted"/>
    <s v="Share"/>
    <s v="Indirect"/>
    <s v="Indirect - Token Value"/>
    <s v="Relative Majority"/>
    <s v="Democracies"/>
    <m/>
    <s v="High"/>
    <s v="1 - High"/>
    <x v="5"/>
  </r>
  <r>
    <s v="HausRanger"/>
    <n v="2020"/>
    <x v="0"/>
    <s v="Non Weighted"/>
    <s v="Democracy (1 -1)"/>
    <s v="No"/>
    <s v="None"/>
    <s v="Relative Majority"/>
    <s v="Democracies"/>
    <m/>
    <s v="High"/>
    <s v="1 - High"/>
    <x v="5"/>
  </r>
  <r>
    <s v="Have a fun"/>
    <n v="2021"/>
    <x v="2"/>
    <s v="Weighted"/>
    <s v="Share"/>
    <s v="Indirect"/>
    <s v="Indirect - Token Value"/>
    <s v="Relative Majority"/>
    <s v="Semi-Dictatorship"/>
    <m/>
    <s v="High"/>
    <s v="1 - High"/>
    <x v="5"/>
  </r>
  <r>
    <s v="Hero DAO"/>
    <n v="2021"/>
    <x v="8"/>
    <s v="Weighted"/>
    <s v="Share"/>
    <s v="Indirect"/>
    <s v="Indirect - Token Value"/>
    <s v="Relative Majority"/>
    <s v="Democracies"/>
    <m/>
    <s v="High"/>
    <s v="1 - High"/>
    <x v="5"/>
  </r>
  <r>
    <s v="How to DAO #1"/>
    <n v="2021"/>
    <x v="5"/>
    <s v="Weighted"/>
    <s v="Share"/>
    <s v="Indirect"/>
    <s v="Indirect - Token Value"/>
    <s v="Relative Majority"/>
    <s v="Democracies"/>
    <m/>
    <s v="High"/>
    <s v="1 - High"/>
    <x v="5"/>
  </r>
  <r>
    <s v="IndiDAO"/>
    <n v="2021"/>
    <x v="3"/>
    <s v="Weighted"/>
    <s v="Share"/>
    <s v="Indirect"/>
    <s v="Indirect - Token Value"/>
    <s v="Relative Majority"/>
    <s v="Democracies"/>
    <m/>
    <s v="High"/>
    <s v="1 - High"/>
    <x v="6"/>
  </r>
  <r>
    <s v="Ink stuff"/>
    <n v="2021"/>
    <x v="5"/>
    <s v="Weighted"/>
    <s v="Share"/>
    <s v="Indirect"/>
    <s v="Indirect - Token Value"/>
    <s v="Relative Majority"/>
    <s v="Democracies"/>
    <m/>
    <s v="High"/>
    <s v="1 - High"/>
    <x v="5"/>
  </r>
  <r>
    <s v="Inky Club"/>
    <n v="2021"/>
    <x v="8"/>
    <s v="Weighted"/>
    <s v="Share"/>
    <s v="Indirect"/>
    <s v="Indirect - Token Value"/>
    <s v="Relative Majority"/>
    <s v="Democracies"/>
    <m/>
    <s v="High"/>
    <s v="1 - High"/>
    <x v="5"/>
  </r>
  <r>
    <s v="iROBOT DAO"/>
    <n v="2021"/>
    <x v="0"/>
    <s v="Weighted"/>
    <s v="Share"/>
    <s v="Indirect"/>
    <s v="Indirect - Token Value"/>
    <s v="Relative Majority"/>
    <s v="Democracies"/>
    <m/>
    <s v="High"/>
    <s v="1 - High"/>
    <x v="2"/>
  </r>
  <r>
    <s v="JINN"/>
    <n v="2021"/>
    <x v="0"/>
    <s v="Weighted"/>
    <s v="Share"/>
    <s v="Indirect"/>
    <s v="Indirect - Token Value"/>
    <s v="Relative Majority"/>
    <s v="Democracies"/>
    <m/>
    <s v="High"/>
    <s v="1 - High"/>
    <x v="2"/>
  </r>
  <r>
    <s v="KAO"/>
    <n v="2021"/>
    <x v="0"/>
    <s v="Weighted"/>
    <s v="Share"/>
    <s v="Indirect"/>
    <s v="Indirect - Token Value"/>
    <s v="Relative Majority"/>
    <s v="Democracies"/>
    <m/>
    <s v="High"/>
    <s v="1 - High"/>
    <x v="6"/>
  </r>
  <r>
    <s v="Lambda Club"/>
    <n v="2021"/>
    <x v="2"/>
    <s v="Non Weighted"/>
    <s v="Democracy (1 -1)"/>
    <s v="No"/>
    <s v="None"/>
    <s v="Relative Majority"/>
    <s v="Democracies"/>
    <m/>
    <s v="High"/>
    <s v="1 - High"/>
    <x v="5"/>
  </r>
  <r>
    <s v="LexDAO"/>
    <n v="2021"/>
    <x v="0"/>
    <s v="Weighted"/>
    <s v="Share"/>
    <s v="Indirect"/>
    <s v="Indirect - Token Value"/>
    <s v="Relative Majority"/>
    <s v="Democracies"/>
    <m/>
    <s v="High"/>
    <s v="1 - High"/>
    <x v="5"/>
  </r>
  <r>
    <s v="Madison Blockchain DAO"/>
    <n v="2021"/>
    <x v="1"/>
    <s v="Weighted"/>
    <s v="Share"/>
    <s v="Indirect"/>
    <s v="Indirect - Token Value"/>
    <s v="Relative Majority"/>
    <s v="Democracies"/>
    <m/>
    <s v="High"/>
    <s v="1 - High"/>
    <x v="5"/>
  </r>
  <r>
    <s v="Mango DAO"/>
    <n v="2021"/>
    <x v="0"/>
    <s v="Weighted"/>
    <s v="Share"/>
    <s v="Indirect"/>
    <s v="Indirect - Token Value"/>
    <s v="Relative Majority"/>
    <s v="Dictatorship"/>
    <m/>
    <s v="High"/>
    <s v="1 - High"/>
    <x v="6"/>
  </r>
  <r>
    <s v="Matic Marauders"/>
    <n v="2021"/>
    <x v="5"/>
    <s v="Weighted"/>
    <s v="Share"/>
    <s v="Indirect"/>
    <s v="Indirect - Token Value"/>
    <s v="Relative Majority"/>
    <s v="Semi-Dictatorship"/>
    <m/>
    <s v="High"/>
    <s v="2 - Medium"/>
    <x v="6"/>
  </r>
  <r>
    <s v="MCON - Invades The West"/>
    <n v="2021"/>
    <x v="1"/>
    <s v="Weighted"/>
    <s v="Share"/>
    <s v="Indirect"/>
    <s v="Indirect - Token Value"/>
    <s v="Relative Majority"/>
    <s v="Democracies"/>
    <m/>
    <s v="High"/>
    <s v="1 - High"/>
    <x v="6"/>
  </r>
  <r>
    <s v="MDAO"/>
    <n v="2021"/>
    <x v="3"/>
    <s v="Weighted"/>
    <s v="Share"/>
    <s v="Indirect"/>
    <s v="Indirect - Token Value"/>
    <s v="Relative Majority"/>
    <s v="Democracies"/>
    <m/>
    <s v="High"/>
    <s v="1 - High"/>
    <x v="6"/>
  </r>
  <r>
    <s v="MetaCamp"/>
    <n v="2021"/>
    <x v="1"/>
    <s v="Weighted"/>
    <s v="Share"/>
    <s v="Indirect"/>
    <s v="Indirect - Token Value"/>
    <s v="Relative Majority"/>
    <s v="Democracies"/>
    <m/>
    <s v="High"/>
    <s v="1 - High"/>
    <x v="5"/>
  </r>
  <r>
    <s v="MetaCartel xDai"/>
    <n v="2021"/>
    <x v="3"/>
    <s v="Weighted"/>
    <s v="Share"/>
    <s v="Indirect"/>
    <s v="Indirect - Token Value"/>
    <s v="Relative Majority"/>
    <s v="Democracies"/>
    <m/>
    <s v="High"/>
    <s v="1 - High"/>
    <x v="5"/>
  </r>
  <r>
    <s v="MetaPod DAO (MetaXelerator DAO)"/>
    <n v="2021"/>
    <x v="3"/>
    <s v="Non Weighted"/>
    <s v="Democracy (1 -1)"/>
    <s v="No"/>
    <s v="None"/>
    <s v="Relative Majority"/>
    <s v="Democracies"/>
    <m/>
    <s v="High"/>
    <s v="1 - High"/>
    <x v="5"/>
  </r>
  <r>
    <s v="Mol LeArt"/>
    <n v="2020"/>
    <x v="0"/>
    <s v="Weighted"/>
    <s v="Share"/>
    <s v="Indirect"/>
    <s v="Indirect - Token Value"/>
    <s v="Relative Majority"/>
    <s v="Democracies"/>
    <m/>
    <s v="High"/>
    <s v="1 - High"/>
    <x v="5"/>
  </r>
  <r>
    <s v="Moloch Rises"/>
    <n v="2021"/>
    <x v="3"/>
    <s v="Weighted"/>
    <s v="Share"/>
    <s v="Indirect"/>
    <s v="Indirect - Token Value"/>
    <s v="Relative Majority"/>
    <s v="Democracies"/>
    <m/>
    <s v="High"/>
    <s v="1 - High"/>
    <x v="2"/>
  </r>
  <r>
    <s v="MSG13 Test"/>
    <n v="2021"/>
    <x v="5"/>
    <s v="Non Weighted"/>
    <s v="Democracy (1 -1)"/>
    <s v="No"/>
    <s v="None"/>
    <s v="Relative Majority"/>
    <s v="Democracies"/>
    <m/>
    <s v="High"/>
    <s v="1 - High"/>
    <x v="6"/>
  </r>
  <r>
    <s v="Nature's Calling of the East"/>
    <n v="2021"/>
    <x v="7"/>
    <s v="Weighted"/>
    <s v="Share"/>
    <s v="Indirect"/>
    <s v="Indirect - Token Value"/>
    <s v="Relative Majority"/>
    <s v="Democracies"/>
    <m/>
    <s v="High"/>
    <s v="1 - High"/>
    <x v="5"/>
  </r>
  <r>
    <s v="nfDAO"/>
    <n v="2021"/>
    <x v="8"/>
    <s v="Weighted"/>
    <s v="Share"/>
    <s v="Indirect"/>
    <s v="Indirect - Token Value"/>
    <s v="Relative Majority"/>
    <s v="Democracies"/>
    <m/>
    <s v="High"/>
    <s v="1 - High"/>
    <x v="6"/>
  </r>
  <r>
    <s v="NFT collector"/>
    <n v="2021"/>
    <x v="8"/>
    <s v="Weighted"/>
    <s v="Share"/>
    <s v="Indirect"/>
    <s v="Indirect - Token Value"/>
    <s v="Relative Majority"/>
    <s v="Democracies"/>
    <m/>
    <s v="High"/>
    <s v="1 - High"/>
    <x v="5"/>
  </r>
  <r>
    <s v="NFT Community DAO"/>
    <n v="2021"/>
    <x v="8"/>
    <s v="Weighted"/>
    <s v="Share"/>
    <s v="Indirect"/>
    <s v="Indirect - Token Value"/>
    <s v="Relative Majority"/>
    <s v="Democracies"/>
    <m/>
    <s v="High"/>
    <s v="1 - High"/>
    <x v="6"/>
  </r>
  <r>
    <s v="NFT Community DAO"/>
    <n v="2021"/>
    <x v="8"/>
    <s v="Weighted"/>
    <s v="Share"/>
    <s v="Indirect"/>
    <s v="Indirect - Token Value"/>
    <s v="Relative Majority"/>
    <s v="Democracies"/>
    <m/>
    <s v="High"/>
    <s v="1 - High"/>
    <x v="5"/>
  </r>
  <r>
    <s v="NFThub"/>
    <n v="2021"/>
    <x v="8"/>
    <s v="Weighted"/>
    <s v="Share"/>
    <s v="Indirect"/>
    <s v="Indirect - Token Value"/>
    <s v="Relative Majority"/>
    <s v="Democracies"/>
    <m/>
    <s v="High"/>
    <s v="1 - High"/>
    <x v="6"/>
  </r>
  <r>
    <s v="NFThub v2"/>
    <n v="2021"/>
    <x v="8"/>
    <s v="Weighted"/>
    <s v="Share"/>
    <s v="Indirect"/>
    <s v="Indirect - Token Value"/>
    <s v="Relative Majority"/>
    <s v="Democracies"/>
    <m/>
    <s v="High"/>
    <s v="1 - High"/>
    <x v="6"/>
  </r>
  <r>
    <s v="Node Chaser"/>
    <n v="2021"/>
    <x v="4"/>
    <s v="Non Weighted"/>
    <s v="Democracy (1 -1)"/>
    <s v="No"/>
    <s v="None"/>
    <s v="Relative Majority"/>
    <s v="Democracies"/>
    <m/>
    <s v="High"/>
    <s v="1 - High"/>
    <x v="5"/>
  </r>
  <r>
    <s v="Odyssy"/>
    <n v="2021"/>
    <x v="0"/>
    <s v="Weighted"/>
    <s v="Share"/>
    <s v="Indirect"/>
    <s v="Indirect - Token Value"/>
    <s v="Relative Majority"/>
    <s v="Democracies"/>
    <m/>
    <s v="High"/>
    <s v="1 - High"/>
    <x v="5"/>
  </r>
  <r>
    <s v="Odyssy Ops"/>
    <n v="2021"/>
    <x v="0"/>
    <s v="Weighted"/>
    <s v="Share"/>
    <s v="Indirect"/>
    <s v="Indirect - Token Value"/>
    <s v="Relative Majority"/>
    <s v="Democracies"/>
    <m/>
    <s v="High"/>
    <s v="1 - High"/>
    <x v="5"/>
  </r>
  <r>
    <s v="DAOSquare Grants -OVO Grants"/>
    <n v="2021"/>
    <x v="3"/>
    <s v="Weighted"/>
    <s v="Share"/>
    <s v="Indirect"/>
    <s v="Indirect - Token Value"/>
    <s v="Relative Majority"/>
    <s v="Semi-Dictatorship"/>
    <m/>
    <s v="High"/>
    <s v="1 - High"/>
    <x v="5"/>
  </r>
  <r>
    <s v="Party Minion Test DAO"/>
    <n v="2021"/>
    <x v="5"/>
    <s v="n/a"/>
    <s v="Unknown"/>
    <s v="Unknown"/>
    <s v="n/a"/>
    <s v="n/a"/>
    <s v="n/a"/>
    <m/>
    <s v="High"/>
    <s v="1 - High"/>
    <x v="6"/>
  </r>
  <r>
    <s v="Peace Antz DAO"/>
    <n v="2021"/>
    <x v="1"/>
    <s v="Weighted"/>
    <s v="Share"/>
    <s v="Indirect"/>
    <s v="Indirect - Token Value"/>
    <s v="Relative Majority"/>
    <s v="Democracies"/>
    <m/>
    <s v="High"/>
    <s v="1 - High"/>
    <x v="6"/>
  </r>
  <r>
    <s v="Peerion DAO"/>
    <n v="2021"/>
    <x v="4"/>
    <s v="Weighted"/>
    <s v="Share"/>
    <s v="Indirect"/>
    <s v="Indirect - Token Value"/>
    <s v="Relative Majority"/>
    <s v="Democracies"/>
    <m/>
    <s v="High"/>
    <s v="1 - High"/>
    <x v="5"/>
  </r>
  <r>
    <s v="Peerion Distro DAO"/>
    <n v="2021"/>
    <x v="0"/>
    <s v="Non Weighted"/>
    <s v="Democracy (1 -1)"/>
    <s v="No"/>
    <s v="None"/>
    <s v="Relative Majority"/>
    <s v="Democracies"/>
    <m/>
    <s v="High"/>
    <s v="1 - High"/>
    <x v="5"/>
  </r>
  <r>
    <s v="Peerion PNT Node Pool"/>
    <n v="2021"/>
    <x v="4"/>
    <s v="Weighted"/>
    <s v="Share"/>
    <s v="Indirect"/>
    <s v="Indirect - Token Value"/>
    <s v="Relative Majority"/>
    <s v="Democracies"/>
    <m/>
    <s v="High"/>
    <s v="1 - High"/>
    <x v="5"/>
  </r>
  <r>
    <s v="Peerion xDai Validator STAKE Pool"/>
    <n v="2021"/>
    <x v="4"/>
    <s v="Weighted"/>
    <s v="Share"/>
    <s v="Indirect"/>
    <s v="Indirect - Token Value"/>
    <s v="Relative Majority"/>
    <s v="Democracies"/>
    <m/>
    <s v="High"/>
    <s v="1 - High"/>
    <x v="5"/>
  </r>
  <r>
    <s v="Plaza"/>
    <n v="2021"/>
    <x v="0"/>
    <s v="Weighted"/>
    <s v="Share"/>
    <s v="Indirect"/>
    <s v="Indirect - Token Value"/>
    <s v="Relative Majority"/>
    <s v="Semi-Dictatorship"/>
    <m/>
    <s v="High"/>
    <s v="1 - High"/>
    <x v="5"/>
  </r>
  <r>
    <s v="POOLhaus"/>
    <n v="2021"/>
    <x v="0"/>
    <s v="Weighted"/>
    <s v="Share"/>
    <s v="Indirect"/>
    <s v="Indirect - Token Value"/>
    <s v="Relative Majority"/>
    <s v="Democracies"/>
    <m/>
    <s v="High"/>
    <s v="1 - High"/>
    <x v="5"/>
  </r>
  <r>
    <s v="PoolWORKs V1 Liquidity Providers DAO"/>
    <n v="2021"/>
    <x v="0"/>
    <s v="Weighted"/>
    <s v="Share"/>
    <s v="Indirect"/>
    <s v="Indirect - Token Value"/>
    <s v="Relative Majority"/>
    <s v="Democracies"/>
    <m/>
    <s v="High"/>
    <s v="1 - High"/>
    <x v="6"/>
  </r>
  <r>
    <s v="PotionDAO"/>
    <n v="2021"/>
    <x v="0"/>
    <s v="Weighted"/>
    <s v="Share"/>
    <s v="Indirect"/>
    <s v="Indirect - Token Value"/>
    <s v="Relative Majority"/>
    <s v="Democracies"/>
    <m/>
    <s v="High"/>
    <s v="1 - High"/>
    <x v="5"/>
  </r>
  <r>
    <s v="Porini Community"/>
    <n v="2021"/>
    <x v="2"/>
    <s v="Weighted"/>
    <s v="Share"/>
    <s v="Indirect"/>
    <s v="Indirect - Token Value"/>
    <s v="Relative Majority"/>
    <s v="Semi-Dictatorship"/>
    <m/>
    <s v="High"/>
    <s v="1 - High"/>
    <x v="5"/>
  </r>
  <r>
    <s v="Quick DAO 9000"/>
    <n v="2020"/>
    <x v="5"/>
    <s v="Weighted"/>
    <s v="Share"/>
    <s v="Indirect"/>
    <s v="Indirect - Token Value"/>
    <s v="Relative Majority"/>
    <s v="Semi-Dictatorship"/>
    <m/>
    <s v="High"/>
    <s v="3 - Low"/>
    <x v="5"/>
  </r>
  <r>
    <s v="Raid Guild season0"/>
    <n v="2021"/>
    <x v="0"/>
    <s v="Weighted"/>
    <s v="Share"/>
    <s v="Indirect"/>
    <s v="Indirect - Token Value"/>
    <s v="Relative Majority"/>
    <s v="Democracies"/>
    <m/>
    <s v="High"/>
    <s v="1 - High"/>
    <x v="5"/>
  </r>
  <r>
    <s v="Raid Guild season1"/>
    <n v="2021"/>
    <x v="0"/>
    <s v="Weighted"/>
    <s v="Share"/>
    <s v="Indirect"/>
    <s v="Indirect - Token Value"/>
    <s v="Relative Majority"/>
    <s v="Democracies"/>
    <m/>
    <s v="High"/>
    <s v="1 - High"/>
    <x v="5"/>
  </r>
  <r>
    <s v="Raid Guild season2"/>
    <n v="2021"/>
    <x v="0"/>
    <s v="Weighted"/>
    <s v="Share"/>
    <s v="Indirect"/>
    <s v="Indirect - Token Value"/>
    <s v="Relative Majority"/>
    <s v="Democracies"/>
    <m/>
    <s v="High"/>
    <s v="1 - High"/>
    <x v="5"/>
  </r>
  <r>
    <s v="RealQuickDao"/>
    <n v="2020"/>
    <x v="5"/>
    <s v="Weighted"/>
    <s v="Share"/>
    <s v="Indirect"/>
    <s v="Indirect - Token Value"/>
    <s v="Relative Majority"/>
    <s v="Semi-Dictatorship"/>
    <m/>
    <s v="High"/>
    <s v="1 - High"/>
    <x v="5"/>
  </r>
  <r>
    <s v="retired"/>
    <n v="2021"/>
    <x v="2"/>
    <s v="Weighted"/>
    <s v="Share"/>
    <s v="Indirect"/>
    <s v="Indirect - Token Value"/>
    <s v="Relative Majority"/>
    <s v="Democracies"/>
    <m/>
    <s v="High"/>
    <s v="1 - High"/>
    <x v="6"/>
  </r>
  <r>
    <s v="RG Skill Forest Rip"/>
    <n v="2021"/>
    <x v="0"/>
    <s v="Weighted"/>
    <s v="Share"/>
    <s v="Indirect"/>
    <s v="Indirect - Token Value"/>
    <s v="Relative Majority"/>
    <s v="Democracies"/>
    <m/>
    <s v="High"/>
    <s v="1 - High"/>
    <x v="5"/>
  </r>
  <r>
    <s v="RTR AC"/>
    <n v="2021"/>
    <x v="5"/>
    <s v="Non Weighted"/>
    <s v="Democracy (1 -1)"/>
    <s v="No"/>
    <s v="None"/>
    <s v="Relative Majority"/>
    <s v="Democracies"/>
    <m/>
    <s v="High"/>
    <s v="1 - High"/>
    <x v="5"/>
  </r>
  <r>
    <s v="Safe Tester"/>
    <n v="2021"/>
    <x v="5"/>
    <s v="Weighted"/>
    <s v="Share"/>
    <s v="Indirect"/>
    <s v="Indirect - Token Value"/>
    <s v="Relative Majority"/>
    <s v="Democracies"/>
    <m/>
    <s v="High"/>
    <s v="1 - High"/>
    <x v="5"/>
  </r>
  <r>
    <s v="SafeBridge Test"/>
    <n v="2021"/>
    <x v="5"/>
    <s v="Weighted"/>
    <s v="Share"/>
    <s v="Indirect"/>
    <s v="Indirect - Token Value"/>
    <s v="Relative Majority"/>
    <s v="Democracies"/>
    <m/>
    <s v="High"/>
    <s v="1 - High"/>
    <x v="5"/>
  </r>
  <r>
    <s v="SAIA Dao"/>
    <n v="2021"/>
    <x v="8"/>
    <s v="Weighted"/>
    <s v="Share"/>
    <s v="Indirect"/>
    <s v="Indirect - Token Value"/>
    <s v="Relative Majority"/>
    <s v="Democracies"/>
    <m/>
    <s v="High"/>
    <s v="1 - High"/>
    <x v="5"/>
  </r>
  <r>
    <s v="Shenanigan (SHE)"/>
    <n v="2021"/>
    <x v="1"/>
    <s v="Weighted"/>
    <s v="Share"/>
    <s v="Indirect"/>
    <s v="Indirect - Token Value"/>
    <s v="Relative Majority"/>
    <s v="Democracies"/>
    <m/>
    <s v="High"/>
    <s v="1 - High"/>
    <x v="5"/>
  </r>
  <r>
    <s v="Shenanigans"/>
    <n v="2021"/>
    <x v="0"/>
    <s v="Weighted"/>
    <s v="Share"/>
    <s v="Indirect"/>
    <s v="Indirect - Token Value"/>
    <s v="Relative Majority"/>
    <s v="Democracies"/>
    <m/>
    <s v="High"/>
    <s v="1 - High"/>
    <x v="5"/>
  </r>
  <r>
    <s v="ShillShop"/>
    <n v="2021"/>
    <x v="0"/>
    <s v="Weighted"/>
    <s v="Share"/>
    <s v="Indirect"/>
    <s v="Indirect - Token Value"/>
    <s v="Relative Majority"/>
    <s v="Democracies"/>
    <m/>
    <s v="High"/>
    <s v="1 - High"/>
    <x v="5"/>
  </r>
  <r>
    <s v="SLOW Demonic Summoning Cave"/>
    <n v="2021"/>
    <x v="2"/>
    <s v="n/a"/>
    <s v="Unknown"/>
    <s v="Unknown"/>
    <s v="n/a"/>
    <s v="n/a"/>
    <s v="n/a"/>
    <m/>
    <s v="High"/>
    <s v="1 - High"/>
    <x v="5"/>
  </r>
  <r>
    <s v="Sonic the Hedge Fund"/>
    <n v="2021"/>
    <x v="0"/>
    <s v="Weighted"/>
    <s v="Share"/>
    <s v="Indirect"/>
    <s v="Indirect - Token Value"/>
    <s v="Relative Majority"/>
    <s v="Democracies"/>
    <m/>
    <s v="High"/>
    <s v="2 - Medium"/>
    <x v="5"/>
  </r>
  <r>
    <s v="Spindletop Research"/>
    <n v="2021"/>
    <x v="2"/>
    <s v="n/a"/>
    <s v="Unknown"/>
    <s v="Unknown"/>
    <s v="n/a"/>
    <s v="n/a"/>
    <s v="n/a"/>
    <m/>
    <s v="High"/>
    <s v="1 - High"/>
    <x v="5"/>
  </r>
  <r>
    <s v="STAKEhaus"/>
    <n v="2020"/>
    <x v="4"/>
    <s v="Weighted"/>
    <s v="Share"/>
    <s v="Indirect"/>
    <s v="Indirect - Token Value"/>
    <s v="Relative Majority"/>
    <s v="Democracies"/>
    <m/>
    <s v="High"/>
    <s v="2 - Medium"/>
    <x v="5"/>
  </r>
  <r>
    <s v="Symmetric"/>
    <n v="2021"/>
    <x v="0"/>
    <s v="Weighted"/>
    <s v="Share"/>
    <s v="Indirect"/>
    <s v="Indirect - Token Value"/>
    <s v="Relative Majority"/>
    <s v="Democracies"/>
    <m/>
    <s v="High"/>
    <s v="1 - High"/>
    <x v="5"/>
  </r>
  <r>
    <s v="TEST PLS KILL ME LATER"/>
    <n v="2021"/>
    <x v="5"/>
    <s v="Weighted"/>
    <s v="Share"/>
    <s v="Indirect"/>
    <s v="Indirect - Token Value"/>
    <s v="Relative Majority"/>
    <s v="Semi-Dictatorship"/>
    <m/>
    <s v="High"/>
    <s v="1 - High"/>
    <x v="5"/>
  </r>
  <r>
    <s v="Testing DAO"/>
    <n v="2020"/>
    <x v="5"/>
    <s v="Weighted"/>
    <s v="Share"/>
    <s v="Indirect"/>
    <s v="Indirect - Token Value"/>
    <s v="Relative Majority"/>
    <s v="Dictatorship"/>
    <m/>
    <s v="High"/>
    <s v="3 - Low"/>
    <x v="5"/>
  </r>
  <r>
    <s v="The Promise of Decentralisation DAO"/>
    <n v="2021"/>
    <x v="3"/>
    <s v="Weighted"/>
    <s v="Share"/>
    <s v="Indirect"/>
    <s v="Indirect - Token Value"/>
    <s v="Relative Majority"/>
    <s v="Semi-Dictatorship"/>
    <m/>
    <s v="High"/>
    <s v="1 - High"/>
    <x v="6"/>
  </r>
  <r>
    <s v="TNL Dao"/>
    <n v="2021"/>
    <x v="0"/>
    <s v="Non Weighted"/>
    <s v="Democracy (1 -1)"/>
    <s v="No"/>
    <s v="None"/>
    <s v="Relative Majority"/>
    <s v="Democracies"/>
    <m/>
    <s v="High"/>
    <s v="1 - High"/>
    <x v="5"/>
  </r>
  <r>
    <s v="Tools for the Regenerative Renaissance (Feb-Mar 2021)"/>
    <n v="2021"/>
    <x v="3"/>
    <s v="Weighted"/>
    <s v="Share"/>
    <s v="Indirect"/>
    <s v="Indirect - Token Value"/>
    <s v="Relative Majority"/>
    <s v="Semi-Dictatorship"/>
    <m/>
    <s v="High"/>
    <s v="2 - Medium"/>
    <x v="5"/>
  </r>
  <r>
    <s v="TYAN Intergalactic"/>
    <n v="2020"/>
    <x v="1"/>
    <s v="Weighted"/>
    <s v="Share"/>
    <s v="Indirect"/>
    <s v="Indirect - Token Value"/>
    <s v="Relative Majority"/>
    <s v="Democracies"/>
    <m/>
    <s v="High"/>
    <s v="1 - High"/>
    <x v="5"/>
  </r>
  <r>
    <s v="UberHAUS"/>
    <n v="2021"/>
    <x v="0"/>
    <s v="Weighted"/>
    <s v="Share"/>
    <s v="Indirect"/>
    <s v="Indirect - Token Value"/>
    <s v="Relative Majority"/>
    <s v="Democracies"/>
    <m/>
    <s v="High"/>
    <s v="1 - High"/>
    <x v="5"/>
  </r>
  <r>
    <s v="UberPaladins Circle"/>
    <n v="2021"/>
    <x v="4"/>
    <s v="Weighted"/>
    <s v="Share"/>
    <s v="Indirect"/>
    <s v="Indirect - Token Value"/>
    <s v="Relative Majority"/>
    <s v="Democracies"/>
    <m/>
    <s v="High"/>
    <s v="1 - High"/>
    <x v="5"/>
  </r>
  <r>
    <s v="UltraDAO v1 (old version)"/>
    <n v="2021"/>
    <x v="8"/>
    <s v="Weighted"/>
    <s v="Share"/>
    <s v="Indirect"/>
    <s v="Indirect - Token Value"/>
    <s v="Relative Majority"/>
    <s v="Democracies"/>
    <m/>
    <s v="High"/>
    <s v="1 - High"/>
    <x v="6"/>
  </r>
  <r>
    <s v="UltraDAO v2"/>
    <n v="2021"/>
    <x v="8"/>
    <s v="Weighted"/>
    <s v="Share"/>
    <s v="Indirect"/>
    <s v="Indirect - Token Value"/>
    <s v="Relative Majority"/>
    <s v="Democracies"/>
    <m/>
    <s v="High"/>
    <s v="1 - High"/>
    <x v="6"/>
  </r>
  <r>
    <s v="WarGame"/>
    <n v="2021"/>
    <x v="0"/>
    <s v="Weighted"/>
    <s v="Share"/>
    <s v="Indirect"/>
    <s v="Indirect - Token Value"/>
    <s v="Relative Majority"/>
    <s v="Democracies"/>
    <m/>
    <s v="High"/>
    <s v="1 - High"/>
    <x v="5"/>
  </r>
  <r>
    <s v="What's Next?"/>
    <n v="2021"/>
    <x v="5"/>
    <s v="Weighted"/>
    <s v="Share"/>
    <s v="Indirect"/>
    <s v="Indirect - Token Value"/>
    <s v="Relative Majority"/>
    <s v="Democracies"/>
    <m/>
    <s v="High"/>
    <s v="1 - High"/>
    <x v="5"/>
  </r>
  <r>
    <s v="xCrow"/>
    <n v="2020"/>
    <x v="0"/>
    <s v="Non Weighted"/>
    <s v="Democracy (1 -1)"/>
    <s v="No"/>
    <s v="None"/>
    <s v="Relative Majority"/>
    <s v="Democracies"/>
    <m/>
    <s v="High"/>
    <s v="1 - High"/>
    <x v="5"/>
  </r>
  <r>
    <s v="Xdai Hot Lunch"/>
    <n v="2020"/>
    <x v="5"/>
    <s v="Weighted"/>
    <s v="Share"/>
    <s v="Indirect"/>
    <s v="Indirect - Token Value"/>
    <s v="Relative Majority"/>
    <s v="Democracies"/>
    <m/>
    <s v="High"/>
    <s v="3 - Low"/>
    <x v="5"/>
  </r>
  <r>
    <s v="XDao For Test"/>
    <n v="2021"/>
    <x v="2"/>
    <s v="Weighted"/>
    <s v="Share"/>
    <s v="Indirect"/>
    <s v="Indirect - Token Value"/>
    <s v="Relative Majority"/>
    <s v="Democracies"/>
    <m/>
    <s v="High"/>
    <s v="1 - High"/>
    <x v="5"/>
  </r>
  <r>
    <s v="Xorder"/>
    <n v="2021"/>
    <x v="4"/>
    <s v="Non Weighted"/>
    <s v="Democracy (1 -1)"/>
    <s v="No"/>
    <s v="None"/>
    <s v="Relative Majority"/>
    <s v="Democracies"/>
    <m/>
    <s v="High"/>
    <s v="1 - High"/>
    <x v="5"/>
  </r>
  <r>
    <s v="YAP DAO"/>
    <n v="2021"/>
    <x v="0"/>
    <s v="Weighted"/>
    <s v="Share"/>
    <s v="Indirect"/>
    <s v="Indirect - Token Value"/>
    <s v="Relative Majority"/>
    <s v="Democracies"/>
    <m/>
    <s v="High"/>
    <s v="1 - High"/>
    <x v="5"/>
  </r>
  <r>
    <s v="yEarn yDAO"/>
    <n v="2020"/>
    <x v="0"/>
    <s v="Weighted"/>
    <s v="Share"/>
    <s v="Indirect"/>
    <s v="Indirect - Token Value"/>
    <s v="Relative Majority"/>
    <s v="Democracies"/>
    <m/>
    <s v="High"/>
    <s v="4 - None"/>
    <x v="2"/>
  </r>
  <r>
    <s v="📜 Federalist Papers Club"/>
    <n v="2020"/>
    <x v="1"/>
    <s v="Weighted"/>
    <s v="Share"/>
    <s v="Indirect"/>
    <s v="Indirect - Token Value"/>
    <s v="Relative Majority"/>
    <s v="Democracies"/>
    <m/>
    <s v="High"/>
    <s v="2 - Medium"/>
    <x v="5"/>
  </r>
  <r>
    <s v="币圈驴把头"/>
    <n v="2021"/>
    <x v="2"/>
    <s v="Weighted"/>
    <s v="Share"/>
    <s v="Indirect"/>
    <s v="Indirect - Token Value"/>
    <s v="Relative Majority"/>
    <s v="Semi-Dictatorship"/>
    <m/>
    <s v="High"/>
    <s v="1 - High"/>
    <x v="5"/>
  </r>
  <r>
    <s v="Ethereum Name Service (ENS)"/>
    <n v="2021"/>
    <x v="3"/>
    <s v="Weighted"/>
    <s v="Share"/>
    <s v="Indirect"/>
    <s v="Indirect - Token Value"/>
    <s v="Yes"/>
    <s v="Democracies"/>
    <s v="&gt;1%"/>
    <s v="High"/>
    <s v="2 - Medium"/>
    <x v="2"/>
  </r>
  <r>
    <s v="MetaGuides"/>
    <n v="2021"/>
    <x v="2"/>
    <s v="Non Weighted"/>
    <s v="Democracy (1 -1)"/>
    <s v="No"/>
    <s v="None"/>
    <s v="Relative Majority"/>
    <s v="Democracies"/>
    <m/>
    <s v="High"/>
    <s v="1 - High"/>
    <x v="5"/>
  </r>
  <r>
    <s v="VeriDAO"/>
    <n v="2021"/>
    <x v="3"/>
    <s v="Weighted"/>
    <s v="Share"/>
    <s v="Indirect"/>
    <s v="Indirect - Token Value"/>
    <s v="Relative Majority"/>
    <s v="Democracies"/>
    <m/>
    <s v="High"/>
    <s v="1 - High"/>
    <x v="5"/>
  </r>
  <r>
    <s v="BAYC CLUB"/>
    <n v="2021"/>
    <x v="2"/>
    <s v="Non Weighted"/>
    <s v="Democracy (1 -1)"/>
    <s v="No"/>
    <s v="None"/>
    <s v="Relative Majority"/>
    <s v="Democracies"/>
    <m/>
    <s v="High"/>
    <s v="1 - High"/>
    <x v="5"/>
  </r>
  <r>
    <s v="NFD!"/>
    <n v="2021"/>
    <x v="5"/>
    <s v="Weighted"/>
    <s v="Share"/>
    <s v="Indirect"/>
    <s v="Indirect - Token Value"/>
    <s v="Relative Majority"/>
    <s v="Semi-Dictatorship"/>
    <m/>
    <s v="High"/>
    <s v="1 - High"/>
    <x v="6"/>
  </r>
  <r>
    <s v="Boiler DAO"/>
    <n v="2021"/>
    <x v="3"/>
    <s v="Weighted"/>
    <s v="Share"/>
    <s v="Indirect"/>
    <s v="Indirect - Token Value"/>
    <s v="Relative Majority"/>
    <s v="Democracies"/>
    <m/>
    <s v="High"/>
    <s v="1 - High"/>
    <x v="5"/>
  </r>
  <r>
    <s v="Party Ink"/>
    <n v="2021"/>
    <x v="0"/>
    <s v="Weighted"/>
    <s v="Share"/>
    <s v="Indirect"/>
    <s v="Indirect - Token Value"/>
    <s v="Relative Majority"/>
    <s v="Democracies"/>
    <m/>
    <s v="High"/>
    <s v="1 - High"/>
    <x v="5"/>
  </r>
  <r>
    <s v="PadawanDAO"/>
    <n v="2021"/>
    <x v="3"/>
    <s v="Weighted"/>
    <s v="Share"/>
    <s v="Indirect"/>
    <s v="Indirect - Token Value"/>
    <s v="Relative Majority"/>
    <s v="Democracies"/>
    <m/>
    <s v="High"/>
    <s v="1 - High"/>
    <x v="5"/>
  </r>
  <r>
    <s v="ODBC DAO"/>
    <n v="2021"/>
    <x v="1"/>
    <s v="Weighted"/>
    <s v="Share"/>
    <s v="Indirect"/>
    <s v="Indirect - Token Value"/>
    <s v="Relative Majority"/>
    <s v="Democracies"/>
    <m/>
    <s v="High"/>
    <s v="1 - High"/>
    <x v="5"/>
  </r>
  <r>
    <s v="McArbis (MC NFT Arboretum)"/>
    <n v="2021"/>
    <x v="3"/>
    <s v="Weighted"/>
    <s v="Share"/>
    <s v="Indirect"/>
    <s v="Indirect - Token Value"/>
    <s v="Relative Majority"/>
    <s v="Democracies"/>
    <m/>
    <s v="High"/>
    <s v="1 - High"/>
    <x v="8"/>
  </r>
  <r>
    <s v="Raid Guild Season3"/>
    <n v="2021"/>
    <x v="0"/>
    <s v="Weighted"/>
    <s v="Share"/>
    <s v="Indirect"/>
    <s v="Indirect - Token Value"/>
    <s v="Relative Majority"/>
    <s v="Democracies"/>
    <m/>
    <s v="High"/>
    <s v="1 - High"/>
    <x v="5"/>
  </r>
  <r>
    <s v="Upstate Interactive"/>
    <n v="2021"/>
    <x v="0"/>
    <s v="Weighted"/>
    <s v="Share"/>
    <s v="Indirect"/>
    <s v="Indirect - Token Value"/>
    <s v="Relative Majority"/>
    <s v="Democracies"/>
    <m/>
    <s v="High"/>
    <s v="1 - High"/>
    <x v="6"/>
  </r>
  <r>
    <s v="FOMO NFT DAO"/>
    <n v="2021"/>
    <x v="8"/>
    <s v="Weighted"/>
    <s v="Share"/>
    <s v="Indirect"/>
    <s v="Indirect - Token Value"/>
    <s v="Relative Majority"/>
    <s v="Democracies"/>
    <m/>
    <s v="High"/>
    <s v="1 - High"/>
    <x v="8"/>
  </r>
  <r>
    <s v="Idiotita DAO"/>
    <n v="2021"/>
    <x v="0"/>
    <s v="Weighted"/>
    <s v="Share"/>
    <s v="Indirect"/>
    <s v="Indirect - Token Value"/>
    <s v="Relative Majority"/>
    <s v="Democracies"/>
    <m/>
    <s v="High"/>
    <s v="1 - High"/>
    <x v="6"/>
  </r>
  <r>
    <s v="mufatest"/>
    <n v="2021"/>
    <x v="2"/>
    <s v="Non Weighted"/>
    <s v="Democracy (1 -1)"/>
    <s v="No"/>
    <s v="None"/>
    <s v="Relative Majority"/>
    <s v="Democracies"/>
    <m/>
    <s v="High"/>
    <s v="1 - High"/>
    <x v="6"/>
  </r>
  <r>
    <s v="CROWD DAO"/>
    <n v="2021"/>
    <x v="0"/>
    <s v="Weighted"/>
    <s v="Share"/>
    <s v="Indirect"/>
    <s v="Indirect - Token Value"/>
    <s v="Relative Majority"/>
    <s v="Democracies"/>
    <m/>
    <s v="High"/>
    <s v="1 - High"/>
    <x v="6"/>
  </r>
  <r>
    <s v="derKUEKeN the fast descision dao"/>
    <n v="2021"/>
    <x v="5"/>
    <s v="Weighted"/>
    <s v="Share"/>
    <s v="Indirect"/>
    <s v="Indirect - Token Value"/>
    <s v="Relative Majority"/>
    <s v="Semi-Dictatorship"/>
    <m/>
    <s v="High"/>
    <s v="1 - High"/>
    <x v="5"/>
  </r>
  <r>
    <s v="superdao2"/>
    <n v="2021"/>
    <x v="0"/>
    <s v="Weighted"/>
    <s v="Share"/>
    <s v="Indirect"/>
    <s v="Indirect - Token Value"/>
    <s v="Relative Majority"/>
    <s v="Semi-Dictatorship"/>
    <m/>
    <s v="High"/>
    <s v="1 - High"/>
    <x v="5"/>
  </r>
  <r>
    <s v="Comic Project DAO"/>
    <n v="2021"/>
    <x v="0"/>
    <s v="Weighted"/>
    <s v="Share"/>
    <s v="Indirect"/>
    <s v="Indirect - Token Value"/>
    <s v="Relative Majority"/>
    <s v="Semi-Dictatorship"/>
    <m/>
    <s v="High"/>
    <s v="1 - High"/>
    <x v="5"/>
  </r>
  <r>
    <s v="NoobDAO"/>
    <n v="2021"/>
    <x v="0"/>
    <s v="Weighted"/>
    <s v="Share"/>
    <s v="Indirect"/>
    <s v="Indirect - Token Value"/>
    <s v="Relative Majority"/>
    <s v="Democracies"/>
    <m/>
    <s v="High"/>
    <s v="1 - High"/>
    <x v="5"/>
  </r>
  <r>
    <s v="DAOctopows"/>
    <n v="2021"/>
    <x v="6"/>
    <s v="Weighted"/>
    <s v="Share"/>
    <s v="Indirect"/>
    <s v="Indirect - Token Value"/>
    <s v="Relative Majority"/>
    <s v="Democracies"/>
    <m/>
    <s v="High"/>
    <s v="1 - High"/>
    <x v="5"/>
  </r>
  <r>
    <s v="Rada Earth DAO"/>
    <n v="2021"/>
    <x v="0"/>
    <s v="Weighted"/>
    <s v="Share"/>
    <s v="Indirect"/>
    <s v="Indirect - Token Value"/>
    <s v="Relative Majority"/>
    <s v="Democracies"/>
    <m/>
    <s v="High"/>
    <s v="1 - High"/>
    <x v="5"/>
  </r>
  <r>
    <s v="Gnosis Chain Innovation"/>
    <n v="2021"/>
    <x v="3"/>
    <s v="Weighted"/>
    <s v="Share"/>
    <s v="Indirect"/>
    <s v="Indirect - Token Value"/>
    <s v="Relative Majority"/>
    <s v="Democracies"/>
    <m/>
    <s v="High"/>
    <s v="1 - High"/>
    <x v="5"/>
  </r>
  <r>
    <s v="Kokonut Network"/>
    <n v="2021"/>
    <x v="0"/>
    <s v="Weighted"/>
    <s v="Share"/>
    <s v="Indirect"/>
    <s v="Indirect - Token Value"/>
    <s v="Relative Majority"/>
    <s v="Democracies"/>
    <m/>
    <s v="High"/>
    <s v="1 - High"/>
    <x v="5"/>
  </r>
  <r>
    <s v="ThrillerDAO"/>
    <n v="2021"/>
    <x v="7"/>
    <s v="Weighted"/>
    <s v="Share"/>
    <s v="Indirect"/>
    <s v="Indirect - Token Value"/>
    <s v="Relative Majority"/>
    <s v="Semi-Dictatorship"/>
    <m/>
    <s v="High"/>
    <s v="1 - High"/>
    <x v="5"/>
  </r>
  <r>
    <s v="Schmort'"/>
    <n v="2021"/>
    <x v="5"/>
    <s v="Weighted"/>
    <s v="Share"/>
    <s v="Indirect"/>
    <s v="Indirect - Token Value"/>
    <s v="Relative Majority"/>
    <s v="Semi-Dictatorship"/>
    <m/>
    <s v="High"/>
    <s v="1 - High"/>
    <x v="5"/>
  </r>
  <r>
    <s v="fastdao3"/>
    <n v="2021"/>
    <x v="3"/>
    <s v="Weighted"/>
    <s v="Share"/>
    <s v="Indirect"/>
    <s v="Indirect - Token Value"/>
    <s v="Relative Majority"/>
    <s v="Semi-Dictatorship"/>
    <m/>
    <s v="High"/>
    <s v="1 - High"/>
    <x v="5"/>
  </r>
  <r>
    <s v="lrnDAO"/>
    <n v="2021"/>
    <x v="1"/>
    <s v="Weighted"/>
    <s v="Share"/>
    <s v="Indirect"/>
    <s v="Indirect - Token Value"/>
    <s v="Relative Majority"/>
    <s v="Democracies"/>
    <m/>
    <s v="High"/>
    <s v="1 - High"/>
    <x v="5"/>
  </r>
  <r>
    <m/>
    <m/>
    <x v="9"/>
    <m/>
    <m/>
    <m/>
    <m/>
    <m/>
    <m/>
    <m/>
    <m/>
    <m/>
    <x v="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3F2B9165-8E4A-4B86-8D90-17CE7E3B78AF}" name="PivotTable1" cacheId="2"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location ref="A3:K14" firstHeaderRow="1" firstDataRow="2" firstDataCol="1"/>
  <pivotFields count="13">
    <pivotField showAll="0"/>
    <pivotField showAll="0"/>
    <pivotField axis="axisCol" showAll="0">
      <items count="11">
        <item x="8"/>
        <item x="0"/>
        <item x="4"/>
        <item x="6"/>
        <item x="7"/>
        <item x="3"/>
        <item x="1"/>
        <item x="5"/>
        <item x="2"/>
        <item x="9"/>
        <item t="default"/>
      </items>
    </pivotField>
    <pivotField showAll="0"/>
    <pivotField showAll="0"/>
    <pivotField showAll="0"/>
    <pivotField showAll="0"/>
    <pivotField showAll="0"/>
    <pivotField showAll="0"/>
    <pivotField showAll="0"/>
    <pivotField showAll="0"/>
    <pivotField showAll="0"/>
    <pivotField axis="axisRow" dataField="1" showAll="0">
      <items count="12">
        <item x="8"/>
        <item x="0"/>
        <item x="1"/>
        <item x="4"/>
        <item x="2"/>
        <item m="1" x="10"/>
        <item x="6"/>
        <item x="3"/>
        <item x="7"/>
        <item x="5"/>
        <item h="1" x="9"/>
        <item t="default"/>
      </items>
    </pivotField>
  </pivotFields>
  <rowFields count="1">
    <field x="12"/>
  </rowFields>
  <rowItems count="10">
    <i>
      <x/>
    </i>
    <i>
      <x v="1"/>
    </i>
    <i>
      <x v="2"/>
    </i>
    <i>
      <x v="3"/>
    </i>
    <i>
      <x v="4"/>
    </i>
    <i>
      <x v="6"/>
    </i>
    <i>
      <x v="7"/>
    </i>
    <i>
      <x v="8"/>
    </i>
    <i>
      <x v="9"/>
    </i>
    <i t="grand">
      <x/>
    </i>
  </rowItems>
  <colFields count="1">
    <field x="2"/>
  </colFields>
  <colItems count="10">
    <i>
      <x/>
    </i>
    <i>
      <x v="1"/>
    </i>
    <i>
      <x v="2"/>
    </i>
    <i>
      <x v="3"/>
    </i>
    <i>
      <x v="4"/>
    </i>
    <i>
      <x v="5"/>
    </i>
    <i>
      <x v="6"/>
    </i>
    <i>
      <x v="7"/>
    </i>
    <i>
      <x v="8"/>
    </i>
    <i t="grand">
      <x/>
    </i>
  </colItems>
  <dataFields count="1">
    <dataField name="Count of Infrastructure" fld="12"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52AC8A86-6B16-4DF0-BF72-64564CFB2275}" name="PivotTable1" cacheId="1" applyNumberFormats="0" applyBorderFormats="0" applyFontFormats="0" applyPatternFormats="0" applyAlignmentFormats="0" applyWidthHeightFormats="1" dataCaption="Values" updatedVersion="7" minRefreshableVersion="3" useAutoFormatting="1" itemPrintTitles="1" createdVersion="6" indent="0" outline="1" outlineData="1" multipleFieldFilters="0" chartFormat="7">
  <location ref="A3:G11" firstHeaderRow="1" firstDataRow="2" firstDataCol="1" rowPageCount="1" colPageCount="1"/>
  <pivotFields count="27">
    <pivotField showAll="0"/>
    <pivotField showAll="0"/>
    <pivotField showAll="0"/>
    <pivotField numFmtId="14" showAll="0">
      <items count="15">
        <item x="0"/>
        <item x="1"/>
        <item x="2"/>
        <item x="3"/>
        <item x="4"/>
        <item x="5"/>
        <item x="6"/>
        <item x="7"/>
        <item x="8"/>
        <item x="9"/>
        <item x="10"/>
        <item x="11"/>
        <item x="12"/>
        <item x="13"/>
        <item t="default"/>
      </items>
    </pivotField>
    <pivotField showAll="0"/>
    <pivotField axis="axisPage" showAll="0">
      <items count="9">
        <item x="5"/>
        <item x="1"/>
        <item x="2"/>
        <item x="4"/>
        <item x="3"/>
        <item x="0"/>
        <item x="6"/>
        <item x="7"/>
        <item t="default"/>
      </items>
    </pivotField>
    <pivotField axis="axisRow" dataField="1" showAll="0">
      <items count="19">
        <item x="7"/>
        <item x="0"/>
        <item x="5"/>
        <item x="4"/>
        <item x="10"/>
        <item x="12"/>
        <item x="11"/>
        <item x="9"/>
        <item x="3"/>
        <item x="2"/>
        <item x="8"/>
        <item x="1"/>
        <item m="1" x="15"/>
        <item m="1" x="16"/>
        <item m="1" x="14"/>
        <item m="1" x="17"/>
        <item x="6"/>
        <item x="1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304">
        <item x="45"/>
        <item x="5"/>
        <item x="33"/>
        <item x="46"/>
        <item x="97"/>
        <item x="127"/>
        <item x="140"/>
        <item x="119"/>
        <item x="78"/>
        <item x="65"/>
        <item x="48"/>
        <item x="91"/>
        <item x="120"/>
        <item x="66"/>
        <item x="93"/>
        <item x="81"/>
        <item x="112"/>
        <item x="18"/>
        <item x="124"/>
        <item x="99"/>
        <item x="90"/>
        <item x="144"/>
        <item x="88"/>
        <item x="62"/>
        <item x="72"/>
        <item x="70"/>
        <item x="82"/>
        <item x="75"/>
        <item x="80"/>
        <item x="106"/>
        <item x="223"/>
        <item x="241"/>
        <item x="230"/>
        <item x="229"/>
        <item x="234"/>
        <item x="32"/>
        <item x="35"/>
        <item x="206"/>
        <item x="192"/>
        <item x="208"/>
        <item x="184"/>
        <item x="21"/>
        <item x="28"/>
        <item x="207"/>
        <item x="170"/>
        <item x="167"/>
        <item x="217"/>
        <item x="177"/>
        <item x="218"/>
        <item x="193"/>
        <item x="204"/>
        <item x="202"/>
        <item x="209"/>
        <item x="196"/>
        <item x="13"/>
        <item x="22"/>
        <item x="24"/>
        <item x="213"/>
        <item x="198"/>
        <item x="30"/>
        <item x="199"/>
        <item x="253"/>
        <item x="259"/>
        <item x="247"/>
        <item x="250"/>
        <item x="301"/>
        <item x="302"/>
        <item x="272"/>
        <item x="285"/>
        <item x="286"/>
        <item x="273"/>
        <item x="291"/>
        <item x="276"/>
        <item x="284"/>
        <item x="287"/>
        <item x="288"/>
        <item x="40"/>
        <item x="2"/>
        <item x="16"/>
        <item x="38"/>
        <item x="34"/>
        <item x="37"/>
        <item x="61"/>
        <item x="59"/>
        <item x="51"/>
        <item x="57"/>
        <item x="52"/>
        <item x="56"/>
        <item x="47"/>
        <item x="49"/>
        <item x="50"/>
        <item x="54"/>
        <item x="10"/>
        <item x="14"/>
        <item x="12"/>
        <item x="178"/>
        <item x="60"/>
        <item x="3"/>
        <item x="9"/>
        <item x="36"/>
        <item x="64"/>
        <item x="63"/>
        <item x="149"/>
        <item x="27"/>
        <item x="153"/>
        <item x="26"/>
        <item x="266"/>
        <item x="245"/>
        <item x="300"/>
        <item x="41"/>
        <item x="267"/>
        <item x="15"/>
        <item x="1"/>
        <item x="7"/>
        <item x="0"/>
        <item x="39"/>
        <item x="19"/>
        <item x="8"/>
        <item x="44"/>
        <item x="53"/>
        <item x="55"/>
        <item x="4"/>
        <item x="298"/>
        <item x="107"/>
        <item x="133"/>
        <item x="98"/>
        <item x="123"/>
        <item x="94"/>
        <item x="109"/>
        <item x="122"/>
        <item x="69"/>
        <item x="71"/>
        <item x="145"/>
        <item x="74"/>
        <item x="111"/>
        <item x="117"/>
        <item x="68"/>
        <item x="115"/>
        <item x="143"/>
        <item x="92"/>
        <item x="138"/>
        <item x="147"/>
        <item x="113"/>
        <item x="84"/>
        <item x="108"/>
        <item x="96"/>
        <item x="76"/>
        <item x="86"/>
        <item x="128"/>
        <item x="134"/>
        <item x="130"/>
        <item x="83"/>
        <item x="73"/>
        <item x="103"/>
        <item x="102"/>
        <item x="125"/>
        <item x="148"/>
        <item x="100"/>
        <item x="105"/>
        <item x="132"/>
        <item x="79"/>
        <item x="141"/>
        <item x="129"/>
        <item x="104"/>
        <item x="85"/>
        <item x="77"/>
        <item x="110"/>
        <item x="131"/>
        <item x="67"/>
        <item x="101"/>
        <item x="17"/>
        <item x="146"/>
        <item x="95"/>
        <item x="89"/>
        <item x="139"/>
        <item x="136"/>
        <item x="142"/>
        <item x="150"/>
        <item x="126"/>
        <item x="121"/>
        <item x="116"/>
        <item x="118"/>
        <item x="135"/>
        <item x="87"/>
        <item x="114"/>
        <item x="137"/>
        <item x="152"/>
        <item x="238"/>
        <item x="226"/>
        <item x="231"/>
        <item x="225"/>
        <item x="236"/>
        <item x="239"/>
        <item x="242"/>
        <item x="240"/>
        <item x="244"/>
        <item x="227"/>
        <item x="222"/>
        <item x="233"/>
        <item x="224"/>
        <item x="235"/>
        <item x="243"/>
        <item x="221"/>
        <item x="220"/>
        <item x="237"/>
        <item x="228"/>
        <item x="232"/>
        <item x="23"/>
        <item x="168"/>
        <item x="161"/>
        <item x="186"/>
        <item x="154"/>
        <item x="162"/>
        <item x="159"/>
        <item x="155"/>
        <item x="210"/>
        <item x="185"/>
        <item x="156"/>
        <item x="25"/>
        <item x="189"/>
        <item x="173"/>
        <item x="165"/>
        <item x="194"/>
        <item x="188"/>
        <item x="195"/>
        <item x="190"/>
        <item x="182"/>
        <item x="183"/>
        <item x="176"/>
        <item x="179"/>
        <item x="191"/>
        <item x="203"/>
        <item x="215"/>
        <item x="175"/>
        <item x="20"/>
        <item x="171"/>
        <item x="169"/>
        <item x="166"/>
        <item x="187"/>
        <item x="201"/>
        <item x="200"/>
        <item x="172"/>
        <item x="181"/>
        <item x="29"/>
        <item x="31"/>
        <item x="158"/>
        <item x="174"/>
        <item x="180"/>
        <item x="197"/>
        <item x="163"/>
        <item x="164"/>
        <item x="160"/>
        <item x="157"/>
        <item x="214"/>
        <item x="216"/>
        <item x="212"/>
        <item x="205"/>
        <item x="151"/>
        <item x="211"/>
        <item x="261"/>
        <item x="255"/>
        <item x="248"/>
        <item x="260"/>
        <item x="257"/>
        <item x="252"/>
        <item x="264"/>
        <item x="265"/>
        <item x="246"/>
        <item x="263"/>
        <item x="249"/>
        <item x="254"/>
        <item x="258"/>
        <item x="262"/>
        <item x="256"/>
        <item x="251"/>
        <item x="299"/>
        <item x="280"/>
        <item x="282"/>
        <item x="279"/>
        <item x="275"/>
        <item x="270"/>
        <item x="281"/>
        <item x="271"/>
        <item x="294"/>
        <item x="296"/>
        <item x="295"/>
        <item x="292"/>
        <item x="290"/>
        <item x="293"/>
        <item x="289"/>
        <item x="269"/>
        <item x="297"/>
        <item x="274"/>
        <item x="277"/>
        <item x="283"/>
        <item x="278"/>
        <item x="268"/>
        <item x="43"/>
        <item x="42"/>
        <item x="58"/>
        <item x="6"/>
        <item x="11"/>
        <item x="219"/>
        <item t="default"/>
      </items>
    </pivotField>
    <pivotField showAll="0">
      <items count="7">
        <item x="1"/>
        <item x="5"/>
        <item x="2"/>
        <item x="4"/>
        <item x="3"/>
        <item x="0"/>
        <item t="default"/>
      </items>
    </pivotField>
    <pivotField axis="axisCol" showAll="0">
      <items count="7">
        <item x="1"/>
        <item x="5"/>
        <item x="2"/>
        <item x="4"/>
        <item x="3"/>
        <item x="0"/>
        <item t="default"/>
      </items>
    </pivotField>
    <pivotField showAll="0"/>
    <pivotField showAll="0">
      <items count="7">
        <item x="0"/>
        <item x="1"/>
        <item x="2"/>
        <item x="3"/>
        <item x="4"/>
        <item x="5"/>
        <item t="default"/>
      </items>
    </pivotField>
    <pivotField showAll="0">
      <items count="14">
        <item x="0"/>
        <item x="1"/>
        <item x="2"/>
        <item x="3"/>
        <item x="4"/>
        <item x="5"/>
        <item x="6"/>
        <item x="7"/>
        <item x="8"/>
        <item x="9"/>
        <item x="10"/>
        <item x="11"/>
        <item x="12"/>
        <item t="default"/>
      </items>
    </pivotField>
  </pivotFields>
  <rowFields count="1">
    <field x="6"/>
  </rowFields>
  <rowItems count="7">
    <i>
      <x/>
    </i>
    <i>
      <x v="1"/>
    </i>
    <i>
      <x v="2"/>
    </i>
    <i>
      <x v="5"/>
    </i>
    <i>
      <x v="6"/>
    </i>
    <i>
      <x v="11"/>
    </i>
    <i t="grand">
      <x/>
    </i>
  </rowItems>
  <colFields count="1">
    <field x="23"/>
  </colFields>
  <colItems count="6">
    <i>
      <x/>
    </i>
    <i>
      <x v="1"/>
    </i>
    <i>
      <x v="2"/>
    </i>
    <i>
      <x v="3"/>
    </i>
    <i>
      <x v="4"/>
    </i>
    <i t="grand">
      <x/>
    </i>
  </colItems>
  <pageFields count="1">
    <pageField fld="5" item="1" hier="-1"/>
  </pageFields>
  <dataFields count="1">
    <dataField name="Count of Build" fld="6" subtotal="count" baseField="0" baseItem="0"/>
  </dataFields>
  <chartFormats count="43">
    <chartFormat chart="4" format="0" series="1">
      <pivotArea type="data" outline="0" fieldPosition="0">
        <references count="2">
          <reference field="4294967294" count="1" selected="0">
            <x v="0"/>
          </reference>
          <reference field="6" count="1" selected="0">
            <x v="0"/>
          </reference>
        </references>
      </pivotArea>
    </chartFormat>
    <chartFormat chart="4" format="1" series="1">
      <pivotArea type="data" outline="0" fieldPosition="0">
        <references count="2">
          <reference field="4294967294" count="1" selected="0">
            <x v="0"/>
          </reference>
          <reference field="6" count="1" selected="0">
            <x v="1"/>
          </reference>
        </references>
      </pivotArea>
    </chartFormat>
    <chartFormat chart="4" format="2" series="1">
      <pivotArea type="data" outline="0" fieldPosition="0">
        <references count="2">
          <reference field="4294967294" count="1" selected="0">
            <x v="0"/>
          </reference>
          <reference field="6" count="1" selected="0">
            <x v="2"/>
          </reference>
        </references>
      </pivotArea>
    </chartFormat>
    <chartFormat chart="4" format="3" series="1">
      <pivotArea type="data" outline="0" fieldPosition="0">
        <references count="2">
          <reference field="4294967294" count="1" selected="0">
            <x v="0"/>
          </reference>
          <reference field="6" count="1" selected="0">
            <x v="5"/>
          </reference>
        </references>
      </pivotArea>
    </chartFormat>
    <chartFormat chart="4" format="4" series="1">
      <pivotArea type="data" outline="0" fieldPosition="0">
        <references count="2">
          <reference field="4294967294" count="1" selected="0">
            <x v="0"/>
          </reference>
          <reference field="6" count="1" selected="0">
            <x v="6"/>
          </reference>
        </references>
      </pivotArea>
    </chartFormat>
    <chartFormat chart="4" format="5" series="1">
      <pivotArea type="data" outline="0" fieldPosition="0">
        <references count="2">
          <reference field="4294967294" count="1" selected="0">
            <x v="0"/>
          </reference>
          <reference field="6" count="1" selected="0">
            <x v="11"/>
          </reference>
        </references>
      </pivotArea>
    </chartFormat>
    <chartFormat chart="4" format="6" series="1">
      <pivotArea type="data" outline="0" fieldPosition="0">
        <references count="1">
          <reference field="4294967294" count="1" selected="0">
            <x v="0"/>
          </reference>
        </references>
      </pivotArea>
    </chartFormat>
    <chartFormat chart="4" format="7">
      <pivotArea type="data" outline="0" fieldPosition="0">
        <references count="2">
          <reference field="4294967294" count="1" selected="0">
            <x v="0"/>
          </reference>
          <reference field="6" count="1" selected="0">
            <x v="1"/>
          </reference>
        </references>
      </pivotArea>
    </chartFormat>
    <chartFormat chart="4" format="8">
      <pivotArea type="data" outline="0" fieldPosition="0">
        <references count="2">
          <reference field="4294967294" count="1" selected="0">
            <x v="0"/>
          </reference>
          <reference field="6" count="1" selected="0">
            <x v="2"/>
          </reference>
        </references>
      </pivotArea>
    </chartFormat>
    <chartFormat chart="4" format="9">
      <pivotArea type="data" outline="0" fieldPosition="0">
        <references count="2">
          <reference field="4294967294" count="1" selected="0">
            <x v="0"/>
          </reference>
          <reference field="6" count="1" selected="0">
            <x v="5"/>
          </reference>
        </references>
      </pivotArea>
    </chartFormat>
    <chartFormat chart="4" format="10">
      <pivotArea type="data" outline="0" fieldPosition="0">
        <references count="2">
          <reference field="4294967294" count="1" selected="0">
            <x v="0"/>
          </reference>
          <reference field="6" count="1" selected="0">
            <x v="6"/>
          </reference>
        </references>
      </pivotArea>
    </chartFormat>
    <chartFormat chart="4" format="11">
      <pivotArea type="data" outline="0" fieldPosition="0">
        <references count="2">
          <reference field="4294967294" count="1" selected="0">
            <x v="0"/>
          </reference>
          <reference field="6" count="1" selected="0">
            <x v="11"/>
          </reference>
        </references>
      </pivotArea>
    </chartFormat>
    <chartFormat chart="4" format="12">
      <pivotArea type="data" outline="0" fieldPosition="0">
        <references count="2">
          <reference field="4294967294" count="1" selected="0">
            <x v="0"/>
          </reference>
          <reference field="6" count="1" selected="0">
            <x v="0"/>
          </reference>
        </references>
      </pivotArea>
    </chartFormat>
    <chartFormat chart="4" format="17" series="1">
      <pivotArea type="data" outline="0" fieldPosition="0">
        <references count="2">
          <reference field="4294967294" count="1" selected="0">
            <x v="0"/>
          </reference>
          <reference field="23" count="1" selected="0">
            <x v="1"/>
          </reference>
        </references>
      </pivotArea>
    </chartFormat>
    <chartFormat chart="4" format="18" series="1">
      <pivotArea type="data" outline="0" fieldPosition="0">
        <references count="2">
          <reference field="4294967294" count="1" selected="0">
            <x v="0"/>
          </reference>
          <reference field="23" count="1" selected="0">
            <x v="2"/>
          </reference>
        </references>
      </pivotArea>
    </chartFormat>
    <chartFormat chart="4" format="19" series="1">
      <pivotArea type="data" outline="0" fieldPosition="0">
        <references count="2">
          <reference field="4294967294" count="1" selected="0">
            <x v="0"/>
          </reference>
          <reference field="23" count="1" selected="0">
            <x v="3"/>
          </reference>
        </references>
      </pivotArea>
    </chartFormat>
    <chartFormat chart="4" format="20" series="1">
      <pivotArea type="data" outline="0" fieldPosition="0">
        <references count="2">
          <reference field="4294967294" count="1" selected="0">
            <x v="0"/>
          </reference>
          <reference field="23" count="1" selected="0">
            <x v="4"/>
          </reference>
        </references>
      </pivotArea>
    </chartFormat>
    <chartFormat chart="4" format="21" series="1">
      <pivotArea type="data" outline="0" fieldPosition="0">
        <references count="2">
          <reference field="4294967294" count="1" selected="0">
            <x v="0"/>
          </reference>
          <reference field="23" count="1" selected="0">
            <x v="0"/>
          </reference>
        </references>
      </pivotArea>
    </chartFormat>
    <chartFormat chart="4" format="22">
      <pivotArea type="data" outline="0" fieldPosition="0">
        <references count="3">
          <reference field="4294967294" count="1" selected="0">
            <x v="0"/>
          </reference>
          <reference field="6" count="1" selected="0">
            <x v="1"/>
          </reference>
          <reference field="23" count="1" selected="0">
            <x v="0"/>
          </reference>
        </references>
      </pivotArea>
    </chartFormat>
    <chartFormat chart="4" format="23">
      <pivotArea type="data" outline="0" fieldPosition="0">
        <references count="3">
          <reference field="4294967294" count="1" selected="0">
            <x v="0"/>
          </reference>
          <reference field="6" count="1" selected="0">
            <x v="2"/>
          </reference>
          <reference field="23" count="1" selected="0">
            <x v="0"/>
          </reference>
        </references>
      </pivotArea>
    </chartFormat>
    <chartFormat chart="4" format="24">
      <pivotArea type="data" outline="0" fieldPosition="0">
        <references count="3">
          <reference field="4294967294" count="1" selected="0">
            <x v="0"/>
          </reference>
          <reference field="6" count="1" selected="0">
            <x v="5"/>
          </reference>
          <reference field="23" count="1" selected="0">
            <x v="0"/>
          </reference>
        </references>
      </pivotArea>
    </chartFormat>
    <chartFormat chart="4" format="25">
      <pivotArea type="data" outline="0" fieldPosition="0">
        <references count="3">
          <reference field="4294967294" count="1" selected="0">
            <x v="0"/>
          </reference>
          <reference field="6" count="1" selected="0">
            <x v="6"/>
          </reference>
          <reference field="23" count="1" selected="0">
            <x v="0"/>
          </reference>
        </references>
      </pivotArea>
    </chartFormat>
    <chartFormat chart="4" format="26">
      <pivotArea type="data" outline="0" fieldPosition="0">
        <references count="3">
          <reference field="4294967294" count="1" selected="0">
            <x v="0"/>
          </reference>
          <reference field="6" count="1" selected="0">
            <x v="11"/>
          </reference>
          <reference field="23" count="1" selected="0">
            <x v="0"/>
          </reference>
        </references>
      </pivotArea>
    </chartFormat>
    <chartFormat chart="4" format="27">
      <pivotArea type="data" outline="0" fieldPosition="0">
        <references count="3">
          <reference field="4294967294" count="1" selected="0">
            <x v="0"/>
          </reference>
          <reference field="6" count="1" selected="0">
            <x v="1"/>
          </reference>
          <reference field="23" count="1" selected="0">
            <x v="1"/>
          </reference>
        </references>
      </pivotArea>
    </chartFormat>
    <chartFormat chart="4" format="28">
      <pivotArea type="data" outline="0" fieldPosition="0">
        <references count="3">
          <reference field="4294967294" count="1" selected="0">
            <x v="0"/>
          </reference>
          <reference field="6" count="1" selected="0">
            <x v="2"/>
          </reference>
          <reference field="23" count="1" selected="0">
            <x v="1"/>
          </reference>
        </references>
      </pivotArea>
    </chartFormat>
    <chartFormat chart="4" format="29">
      <pivotArea type="data" outline="0" fieldPosition="0">
        <references count="3">
          <reference field="4294967294" count="1" selected="0">
            <x v="0"/>
          </reference>
          <reference field="6" count="1" selected="0">
            <x v="5"/>
          </reference>
          <reference field="23" count="1" selected="0">
            <x v="1"/>
          </reference>
        </references>
      </pivotArea>
    </chartFormat>
    <chartFormat chart="4" format="30">
      <pivotArea type="data" outline="0" fieldPosition="0">
        <references count="3">
          <reference field="4294967294" count="1" selected="0">
            <x v="0"/>
          </reference>
          <reference field="6" count="1" selected="0">
            <x v="6"/>
          </reference>
          <reference field="23" count="1" selected="0">
            <x v="1"/>
          </reference>
        </references>
      </pivotArea>
    </chartFormat>
    <chartFormat chart="4" format="31">
      <pivotArea type="data" outline="0" fieldPosition="0">
        <references count="3">
          <reference field="4294967294" count="1" selected="0">
            <x v="0"/>
          </reference>
          <reference field="6" count="1" selected="0">
            <x v="11"/>
          </reference>
          <reference field="23" count="1" selected="0">
            <x v="1"/>
          </reference>
        </references>
      </pivotArea>
    </chartFormat>
    <chartFormat chart="4" format="32">
      <pivotArea type="data" outline="0" fieldPosition="0">
        <references count="3">
          <reference field="4294967294" count="1" selected="0">
            <x v="0"/>
          </reference>
          <reference field="6" count="1" selected="0">
            <x v="1"/>
          </reference>
          <reference field="23" count="1" selected="0">
            <x v="2"/>
          </reference>
        </references>
      </pivotArea>
    </chartFormat>
    <chartFormat chart="4" format="33">
      <pivotArea type="data" outline="0" fieldPosition="0">
        <references count="3">
          <reference field="4294967294" count="1" selected="0">
            <x v="0"/>
          </reference>
          <reference field="6" count="1" selected="0">
            <x v="2"/>
          </reference>
          <reference field="23" count="1" selected="0">
            <x v="2"/>
          </reference>
        </references>
      </pivotArea>
    </chartFormat>
    <chartFormat chart="4" format="34">
      <pivotArea type="data" outline="0" fieldPosition="0">
        <references count="3">
          <reference field="4294967294" count="1" selected="0">
            <x v="0"/>
          </reference>
          <reference field="6" count="1" selected="0">
            <x v="5"/>
          </reference>
          <reference field="23" count="1" selected="0">
            <x v="2"/>
          </reference>
        </references>
      </pivotArea>
    </chartFormat>
    <chartFormat chart="4" format="35">
      <pivotArea type="data" outline="0" fieldPosition="0">
        <references count="3">
          <reference field="4294967294" count="1" selected="0">
            <x v="0"/>
          </reference>
          <reference field="6" count="1" selected="0">
            <x v="6"/>
          </reference>
          <reference field="23" count="1" selected="0">
            <x v="2"/>
          </reference>
        </references>
      </pivotArea>
    </chartFormat>
    <chartFormat chart="4" format="36">
      <pivotArea type="data" outline="0" fieldPosition="0">
        <references count="3">
          <reference field="4294967294" count="1" selected="0">
            <x v="0"/>
          </reference>
          <reference field="6" count="1" selected="0">
            <x v="11"/>
          </reference>
          <reference field="23" count="1" selected="0">
            <x v="2"/>
          </reference>
        </references>
      </pivotArea>
    </chartFormat>
    <chartFormat chart="4" format="37">
      <pivotArea type="data" outline="0" fieldPosition="0">
        <references count="3">
          <reference field="4294967294" count="1" selected="0">
            <x v="0"/>
          </reference>
          <reference field="6" count="1" selected="0">
            <x v="1"/>
          </reference>
          <reference field="23" count="1" selected="0">
            <x v="3"/>
          </reference>
        </references>
      </pivotArea>
    </chartFormat>
    <chartFormat chart="4" format="38">
      <pivotArea type="data" outline="0" fieldPosition="0">
        <references count="3">
          <reference field="4294967294" count="1" selected="0">
            <x v="0"/>
          </reference>
          <reference field="6" count="1" selected="0">
            <x v="2"/>
          </reference>
          <reference field="23" count="1" selected="0">
            <x v="3"/>
          </reference>
        </references>
      </pivotArea>
    </chartFormat>
    <chartFormat chart="4" format="39">
      <pivotArea type="data" outline="0" fieldPosition="0">
        <references count="3">
          <reference field="4294967294" count="1" selected="0">
            <x v="0"/>
          </reference>
          <reference field="6" count="1" selected="0">
            <x v="5"/>
          </reference>
          <reference field="23" count="1" selected="0">
            <x v="3"/>
          </reference>
        </references>
      </pivotArea>
    </chartFormat>
    <chartFormat chart="4" format="40">
      <pivotArea type="data" outline="0" fieldPosition="0">
        <references count="3">
          <reference field="4294967294" count="1" selected="0">
            <x v="0"/>
          </reference>
          <reference field="6" count="1" selected="0">
            <x v="6"/>
          </reference>
          <reference field="23" count="1" selected="0">
            <x v="3"/>
          </reference>
        </references>
      </pivotArea>
    </chartFormat>
    <chartFormat chart="4" format="41">
      <pivotArea type="data" outline="0" fieldPosition="0">
        <references count="3">
          <reference field="4294967294" count="1" selected="0">
            <x v="0"/>
          </reference>
          <reference field="6" count="1" selected="0">
            <x v="11"/>
          </reference>
          <reference field="23" count="1" selected="0">
            <x v="3"/>
          </reference>
        </references>
      </pivotArea>
    </chartFormat>
    <chartFormat chart="4" format="42">
      <pivotArea type="data" outline="0" fieldPosition="0">
        <references count="3">
          <reference field="4294967294" count="1" selected="0">
            <x v="0"/>
          </reference>
          <reference field="6" count="1" selected="0">
            <x v="1"/>
          </reference>
          <reference field="23" count="1" selected="0">
            <x v="4"/>
          </reference>
        </references>
      </pivotArea>
    </chartFormat>
    <chartFormat chart="4" format="43">
      <pivotArea type="data" outline="0" fieldPosition="0">
        <references count="3">
          <reference field="4294967294" count="1" selected="0">
            <x v="0"/>
          </reference>
          <reference field="6" count="1" selected="0">
            <x v="2"/>
          </reference>
          <reference field="23" count="1" selected="0">
            <x v="4"/>
          </reference>
        </references>
      </pivotArea>
    </chartFormat>
    <chartFormat chart="4" format="44">
      <pivotArea type="data" outline="0" fieldPosition="0">
        <references count="3">
          <reference field="4294967294" count="1" selected="0">
            <x v="0"/>
          </reference>
          <reference field="6" count="1" selected="0">
            <x v="5"/>
          </reference>
          <reference field="23" count="1" selected="0">
            <x v="4"/>
          </reference>
        </references>
      </pivotArea>
    </chartFormat>
    <chartFormat chart="4" format="45">
      <pivotArea type="data" outline="0" fieldPosition="0">
        <references count="3">
          <reference field="4294967294" count="1" selected="0">
            <x v="0"/>
          </reference>
          <reference field="6" count="1" selected="0">
            <x v="6"/>
          </reference>
          <reference field="23" count="1" selected="0">
            <x v="4"/>
          </reference>
        </references>
      </pivotArea>
    </chartFormat>
    <chartFormat chart="4" format="46">
      <pivotArea type="data" outline="0" fieldPosition="0">
        <references count="3">
          <reference field="4294967294" count="1" selected="0">
            <x v="0"/>
          </reference>
          <reference field="6" count="1" selected="0">
            <x v="11"/>
          </reference>
          <reference field="23" count="1" selected="0">
            <x v="4"/>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2696DC24-1248-4F64-8589-B09B7207FFAF}" name="PivotTable2" cacheId="0"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3:E43" firstHeaderRow="1" firstDataRow="3" firstDataCol="1"/>
  <pivotFields count="3">
    <pivotField axis="axisRow" dataField="1" showAll="0">
      <items count="10">
        <item x="0"/>
        <item x="1"/>
        <item x="2"/>
        <item x="3"/>
        <item x="4"/>
        <item x="5"/>
        <item x="6"/>
        <item x="8"/>
        <item x="7"/>
        <item t="default"/>
      </items>
    </pivotField>
    <pivotField axis="axisRow" dataField="1" showAll="0">
      <items count="21">
        <item x="14"/>
        <item x="17"/>
        <item x="18"/>
        <item x="10"/>
        <item x="19"/>
        <item x="3"/>
        <item x="15"/>
        <item x="6"/>
        <item x="16"/>
        <item x="7"/>
        <item x="11"/>
        <item x="1"/>
        <item x="9"/>
        <item x="13"/>
        <item x="8"/>
        <item x="2"/>
        <item x="12"/>
        <item x="5"/>
        <item x="4"/>
        <item x="0"/>
        <item t="default"/>
      </items>
    </pivotField>
    <pivotField axis="axisCol" showAll="0">
      <items count="6">
        <item x="0"/>
        <item h="1" x="2"/>
        <item h="1" x="4"/>
        <item h="1" x="1"/>
        <item h="1" x="3"/>
        <item t="default"/>
      </items>
    </pivotField>
  </pivotFields>
  <rowFields count="2">
    <field x="0"/>
    <field x="1"/>
  </rowFields>
  <rowItems count="38">
    <i>
      <x/>
    </i>
    <i r="1">
      <x v="19"/>
    </i>
    <i>
      <x v="1"/>
    </i>
    <i r="1">
      <x v="19"/>
    </i>
    <i>
      <x v="2"/>
    </i>
    <i r="1">
      <x v="19"/>
    </i>
    <i>
      <x v="3"/>
    </i>
    <i r="1">
      <x v="19"/>
    </i>
    <i>
      <x v="4"/>
    </i>
    <i r="1">
      <x v="19"/>
    </i>
    <i>
      <x v="5"/>
    </i>
    <i r="1">
      <x v="9"/>
    </i>
    <i r="1">
      <x v="10"/>
    </i>
    <i r="1">
      <x v="18"/>
    </i>
    <i r="1">
      <x v="19"/>
    </i>
    <i>
      <x v="6"/>
    </i>
    <i r="1">
      <x v="3"/>
    </i>
    <i r="1">
      <x v="5"/>
    </i>
    <i r="1">
      <x v="6"/>
    </i>
    <i r="1">
      <x v="7"/>
    </i>
    <i r="1">
      <x v="8"/>
    </i>
    <i r="1">
      <x v="9"/>
    </i>
    <i r="1">
      <x v="10"/>
    </i>
    <i r="1">
      <x v="11"/>
    </i>
    <i r="1">
      <x v="12"/>
    </i>
    <i r="1">
      <x v="13"/>
    </i>
    <i r="1">
      <x v="14"/>
    </i>
    <i r="1">
      <x v="15"/>
    </i>
    <i r="1">
      <x v="16"/>
    </i>
    <i r="1">
      <x v="17"/>
    </i>
    <i r="1">
      <x v="18"/>
    </i>
    <i r="1">
      <x v="19"/>
    </i>
    <i>
      <x v="7"/>
    </i>
    <i r="1">
      <x/>
    </i>
    <i r="1">
      <x v="1"/>
    </i>
    <i r="1">
      <x v="2"/>
    </i>
    <i r="1">
      <x v="3"/>
    </i>
    <i t="grand">
      <x/>
    </i>
  </rowItems>
  <colFields count="2">
    <field x="-2"/>
    <field x="2"/>
  </colFields>
  <colItems count="4">
    <i>
      <x/>
      <x/>
    </i>
    <i i="1">
      <x v="1"/>
      <x/>
    </i>
    <i t="grand">
      <x/>
    </i>
    <i t="grand" i="1">
      <x/>
    </i>
  </colItems>
  <dataFields count="2">
    <dataField name="Count of Jaar" fld="0" subtotal="count" baseField="0" baseItem="0"/>
    <dataField name="Count of Month" fld="1"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6F7335B1-654F-48B7-A28D-106586669A87}" name="PivotTable2" cacheId="1" applyNumberFormats="0" applyBorderFormats="0" applyFontFormats="0" applyPatternFormats="0" applyAlignmentFormats="0" applyWidthHeightFormats="1" dataCaption="Values" updatedVersion="7" minRefreshableVersion="3" useAutoFormatting="1" itemPrintTitles="1" createdVersion="6" indent="0" outline="1" outlineData="1" multipleFieldFilters="0" chartFormat="19">
  <location ref="A5:F30" firstHeaderRow="1" firstDataRow="2" firstDataCol="1" rowPageCount="2" colPageCount="1"/>
  <pivotFields count="27">
    <pivotField showAll="0"/>
    <pivotField showAll="0"/>
    <pivotField showAll="0"/>
    <pivotField numFmtId="14" showAll="0">
      <items count="15">
        <item x="0"/>
        <item x="1"/>
        <item x="2"/>
        <item x="3"/>
        <item x="4"/>
        <item x="5"/>
        <item x="6"/>
        <item x="7"/>
        <item x="8"/>
        <item x="9"/>
        <item x="10"/>
        <item x="11"/>
        <item x="12"/>
        <item x="13"/>
        <item t="default"/>
      </items>
    </pivotField>
    <pivotField showAll="0"/>
    <pivotField axis="axisPage" showAll="0">
      <items count="9">
        <item x="5"/>
        <item x="1"/>
        <item x="2"/>
        <item x="4"/>
        <item x="3"/>
        <item x="0"/>
        <item x="6"/>
        <item x="7"/>
        <item t="default"/>
      </items>
    </pivotField>
    <pivotField multipleItemSelectionAllowed="1" showAll="0"/>
    <pivotField showAll="0"/>
    <pivotField showAll="0"/>
    <pivotField showAll="0"/>
    <pivotField showAll="0">
      <items count="6">
        <item x="4"/>
        <item x="2"/>
        <item x="3"/>
        <item x="1"/>
        <item x="0"/>
        <item t="default"/>
      </items>
    </pivotField>
    <pivotField showAll="0"/>
    <pivotField showAll="0"/>
    <pivotField showAll="0"/>
    <pivotField axis="axisRow" showAll="0">
      <items count="5">
        <item x="1"/>
        <item x="2"/>
        <item x="3"/>
        <item x="0"/>
        <item t="default"/>
      </items>
    </pivotField>
    <pivotField showAll="0"/>
    <pivotField showAll="0"/>
    <pivotField axis="axisRow" multipleItemSelectionAllowed="1" showAll="0">
      <items count="10">
        <item x="6"/>
        <item x="7"/>
        <item m="1" x="8"/>
        <item x="4"/>
        <item x="2"/>
        <item x="1"/>
        <item x="5"/>
        <item x="3"/>
        <item x="0"/>
        <item t="default"/>
      </items>
    </pivotField>
    <pivotField showAll="0"/>
    <pivotField showAll="0"/>
    <pivotField showAll="0"/>
    <pivotField showAll="0"/>
    <pivotField axis="axisPage" multipleItemSelectionAllowed="1" showAll="0">
      <items count="7">
        <item x="1"/>
        <item h="1" x="5"/>
        <item h="1" x="2"/>
        <item h="1" x="4"/>
        <item h="1" x="3"/>
        <item h="1" x="0"/>
        <item t="default"/>
      </items>
    </pivotField>
    <pivotField axis="axisCol" dataField="1" multipleItemSelectionAllowed="1" showAll="0">
      <items count="7">
        <item x="1"/>
        <item x="5"/>
        <item x="2"/>
        <item x="4"/>
        <item x="3"/>
        <item x="0"/>
        <item t="default"/>
      </items>
    </pivotField>
    <pivotField showAll="0"/>
    <pivotField showAll="0">
      <items count="7">
        <item sd="0" x="0"/>
        <item sd="0" x="1"/>
        <item sd="0" x="2"/>
        <item sd="0" x="3"/>
        <item sd="0" x="4"/>
        <item sd="0" x="5"/>
        <item t="default" sd="0"/>
      </items>
    </pivotField>
    <pivotField showAll="0">
      <items count="14">
        <item x="0"/>
        <item x="1"/>
        <item x="2"/>
        <item x="3"/>
        <item x="4"/>
        <item x="5"/>
        <item x="6"/>
        <item x="7"/>
        <item x="8"/>
        <item x="9"/>
        <item x="10"/>
        <item x="11"/>
        <item x="12"/>
        <item t="default"/>
      </items>
    </pivotField>
  </pivotFields>
  <rowFields count="2">
    <field x="17"/>
    <field x="14"/>
  </rowFields>
  <rowItems count="24">
    <i>
      <x/>
    </i>
    <i r="1">
      <x/>
    </i>
    <i r="1">
      <x v="1"/>
    </i>
    <i r="1">
      <x v="2"/>
    </i>
    <i>
      <x v="1"/>
    </i>
    <i r="1">
      <x/>
    </i>
    <i r="1">
      <x v="1"/>
    </i>
    <i>
      <x v="3"/>
    </i>
    <i r="1">
      <x/>
    </i>
    <i r="1">
      <x v="1"/>
    </i>
    <i r="1">
      <x v="2"/>
    </i>
    <i>
      <x v="4"/>
    </i>
    <i r="1">
      <x/>
    </i>
    <i r="1">
      <x v="2"/>
    </i>
    <i>
      <x v="5"/>
    </i>
    <i r="1">
      <x/>
    </i>
    <i r="1">
      <x v="2"/>
    </i>
    <i>
      <x v="6"/>
    </i>
    <i r="1">
      <x/>
    </i>
    <i r="1">
      <x v="1"/>
    </i>
    <i r="1">
      <x v="2"/>
    </i>
    <i>
      <x v="7"/>
    </i>
    <i r="1">
      <x/>
    </i>
    <i t="grand">
      <x/>
    </i>
  </rowItems>
  <colFields count="1">
    <field x="23"/>
  </colFields>
  <colItems count="5">
    <i>
      <x/>
    </i>
    <i>
      <x v="1"/>
    </i>
    <i>
      <x v="2"/>
    </i>
    <i>
      <x v="3"/>
    </i>
    <i t="grand">
      <x/>
    </i>
  </colItems>
  <pageFields count="2">
    <pageField fld="5" item="1" hier="-1"/>
    <pageField fld="22" hier="-1"/>
  </pageFields>
  <dataFields count="1">
    <dataField name="Count of Activity Level last 6-15 months" fld="23" subtotal="count" baseField="0" baseItem="0"/>
  </dataFields>
  <chartFormats count="8">
    <chartFormat chart="0" format="643" series="1">
      <pivotArea type="data" outline="0" fieldPosition="0">
        <references count="1">
          <reference field="23" count="1" selected="0">
            <x v="0"/>
          </reference>
        </references>
      </pivotArea>
    </chartFormat>
    <chartFormat chart="0" format="644" series="1">
      <pivotArea type="data" outline="0" fieldPosition="0">
        <references count="1">
          <reference field="23" count="1" selected="0">
            <x v="1"/>
          </reference>
        </references>
      </pivotArea>
    </chartFormat>
    <chartFormat chart="0" format="645" series="1">
      <pivotArea type="data" outline="0" fieldPosition="0">
        <references count="1">
          <reference field="23" count="1" selected="0">
            <x v="2"/>
          </reference>
        </references>
      </pivotArea>
    </chartFormat>
    <chartFormat chart="0" format="646" series="1">
      <pivotArea type="data" outline="0" fieldPosition="0">
        <references count="1">
          <reference field="23" count="1" selected="0">
            <x v="3"/>
          </reference>
        </references>
      </pivotArea>
    </chartFormat>
    <chartFormat chart="0" format="647" series="1">
      <pivotArea type="data" outline="0" fieldPosition="0">
        <references count="2">
          <reference field="4294967294" count="1" selected="0">
            <x v="0"/>
          </reference>
          <reference field="23" count="1" selected="0">
            <x v="0"/>
          </reference>
        </references>
      </pivotArea>
    </chartFormat>
    <chartFormat chart="0" format="648" series="1">
      <pivotArea type="data" outline="0" fieldPosition="0">
        <references count="2">
          <reference field="4294967294" count="1" selected="0">
            <x v="0"/>
          </reference>
          <reference field="23" count="1" selected="0">
            <x v="1"/>
          </reference>
        </references>
      </pivotArea>
    </chartFormat>
    <chartFormat chart="0" format="649" series="1">
      <pivotArea type="data" outline="0" fieldPosition="0">
        <references count="2">
          <reference field="4294967294" count="1" selected="0">
            <x v="0"/>
          </reference>
          <reference field="23" count="1" selected="0">
            <x v="2"/>
          </reference>
        </references>
      </pivotArea>
    </chartFormat>
    <chartFormat chart="0" format="650" series="1">
      <pivotArea type="data" outline="0" fieldPosition="0">
        <references count="2">
          <reference field="4294967294" count="1" selected="0">
            <x v="0"/>
          </reference>
          <reference field="23"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D47ADF65-365E-4602-BF7D-56D6E34778C2}" name="Table2" displayName="Table2" ref="A1:Y1636" totalsRowShown="0">
  <autoFilter ref="A1:Y1636" xr:uid="{D47ADF65-365E-4602-BF7D-56D6E34778C2}"/>
  <tableColumns count="25">
    <tableColumn id="1" xr3:uid="{9A765DAF-AF36-49FF-B914-1AC735E77789}" name="Welke"/>
    <tableColumn id="2" xr3:uid="{77848F4F-B565-46D9-AF56-30C078A8A5DF}" name="Jaar"/>
    <tableColumn id="3" xr3:uid="{C53AE7D6-D981-4179-9057-582E4DC0F7C0}" name="Month"/>
    <tableColumn id="4" xr3:uid="{76353D72-2172-445B-9509-2B5050436DC2}" name="Date" dataDxfId="0"/>
    <tableColumn id="5" xr3:uid="{F66457C9-E86B-463A-89FC-56B56B362813}" name="Age (march 2021)"/>
    <tableColumn id="6" xr3:uid="{C3132D92-4A6B-4D7D-BEB1-3A99653819F7}" name="Status"/>
    <tableColumn id="7" xr3:uid="{71AE23C7-0640-41CB-80D6-2AA89BF00BB8}" name="Build"/>
    <tableColumn id="8" xr3:uid="{3C92603D-C079-45CD-8673-B5FE4B65A673}" name="Doel"/>
    <tableColumn id="9" xr3:uid="{E3D2D6F5-509F-40F8-9F54-B3CF089C8281}" name="Platform"/>
    <tableColumn id="10" xr3:uid="{BED2901A-C8E8-4C5D-9EFF-2FB0B184850C}" name="Governance system total"/>
    <tableColumn id="11" xr3:uid="{7C316639-FE54-4AD7-B9E2-A56214081929}" name="Level 1 - Weighted - Non Weighted"/>
    <tableColumn id="12" xr3:uid="{C31CC52C-E272-4D18-852C-11A0F17D5209}" name="Level 2 - Share - Rep - Direct Dem - Liquid Dem"/>
    <tableColumn id="13" xr3:uid="{74F1FF9D-FAF8-44E9-977E-713A854AD1FE}" name="Incentives?"/>
    <tableColumn id="14" xr3:uid="{4C076CF6-F8E7-46D6-881A-2F1518CA9233}" name="Quorum?"/>
    <tableColumn id="15" xr3:uid="{22F2E892-FFB0-4BBD-8792-41A90A4C79FD}" name="Dict - Semi Dict - Dem"/>
    <tableColumn id="16" xr3:uid="{AA6A1003-4929-4A3E-AEF4-4F7E434CF6F6}" name="Quorum Percentage"/>
    <tableColumn id="17" xr3:uid="{732086B4-BE6D-43A2-808B-7C8516BE7AFE}" name="Tokenholders"/>
    <tableColumn id="18" xr3:uid="{ED0761ED-7067-4A85-A9A7-A45A7D00CFAB}" name="Tokenholder catergorie"/>
    <tableColumn id="19" xr3:uid="{E379F49A-177A-4C9E-BE21-8EE26A8BCF98}" name="&quot;Waarde&quot;"/>
    <tableColumn id="20" xr3:uid="{23502CFA-B57C-4BFB-A2B1-475CAA68C14D}" name="Public votings"/>
    <tableColumn id="21" xr3:uid="{8713850E-4C6B-4274-963C-AC93BD71C530}" name="Functionality / Opmerking"/>
    <tableColumn id="22" xr3:uid="{5D6F7056-1803-4F9F-A736-D2A163293765}" name="Activity"/>
    <tableColumn id="23" xr3:uid="{7B12CE9E-7AE2-49BA-9C69-33724E85413A}" name="Lifetime activity"/>
    <tableColumn id="24" xr3:uid="{2BB5AB5B-2B0A-4647-B1DA-D57DAC40D51C}" name="Activity Level last 6-15 months"/>
    <tableColumn id="25" xr3:uid="{5666CFA0-CAB4-4CA4-8C38-E06C11AC3343}" name="Last recorded action (march 202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I1" dT="2019-01-22T08:36:41.37" personId="{92DBDF2A-F7B3-4DB1-BE7C-83FEFD051D5B}" id="{ED8EA584-61F6-4C11-B6E7-79B7A77F8B7A}">
    <text>Based on release versions github</text>
  </threadedComment>
</ThreadedComments>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twitter.com/danielvf/status/1675825631240519680?s=20"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minnapad.com/" TargetMode="External"/><Relationship Id="rId1" Type="http://schemas.openxmlformats.org/officeDocument/2006/relationships/hyperlink" Target="https://www.subdao.network/" TargetMode="External"/><Relationship Id="rId4"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522" Type="http://schemas.openxmlformats.org/officeDocument/2006/relationships/hyperlink" Target="https://pokemol.com/dao/0x148daa26808201add646d16c5c0a4d0e60d8847c" TargetMode="External"/><Relationship Id="rId1827" Type="http://schemas.openxmlformats.org/officeDocument/2006/relationships/hyperlink" Target="https://client.aragon.org/" TargetMode="External"/><Relationship Id="rId21" Type="http://schemas.openxmlformats.org/officeDocument/2006/relationships/hyperlink" Target="https://mainnet.aragon.org/" TargetMode="External"/><Relationship Id="rId2089" Type="http://schemas.openxmlformats.org/officeDocument/2006/relationships/hyperlink" Target="https://lfi.io/" TargetMode="External"/><Relationship Id="rId170" Type="http://schemas.openxmlformats.org/officeDocument/2006/relationships/hyperlink" Target="https://mainnet.aragon.org/" TargetMode="External"/><Relationship Id="rId268" Type="http://schemas.openxmlformats.org/officeDocument/2006/relationships/hyperlink" Target="https://mainnet.aragon.org/" TargetMode="External"/><Relationship Id="rId475" Type="http://schemas.openxmlformats.org/officeDocument/2006/relationships/hyperlink" Target="https://apiary.1hive.org/orgs" TargetMode="External"/><Relationship Id="rId682" Type="http://schemas.openxmlformats.org/officeDocument/2006/relationships/hyperlink" Target="https://mainnet.aragon.org/" TargetMode="External"/><Relationship Id="rId128" Type="http://schemas.openxmlformats.org/officeDocument/2006/relationships/hyperlink" Target="https://mainnet.aragon.org/" TargetMode="External"/><Relationship Id="rId335" Type="http://schemas.openxmlformats.org/officeDocument/2006/relationships/hyperlink" Target="https://mainnet.aragon.org/" TargetMode="External"/><Relationship Id="rId542" Type="http://schemas.openxmlformats.org/officeDocument/2006/relationships/hyperlink" Target="https://mainnet.aragon.org/" TargetMode="External"/><Relationship Id="rId987" Type="http://schemas.openxmlformats.org/officeDocument/2006/relationships/hyperlink" Target="https://mainnet.aragon.org/" TargetMode="External"/><Relationship Id="rId1172" Type="http://schemas.openxmlformats.org/officeDocument/2006/relationships/hyperlink" Target="https://alchemy.daostack.io/dao/0xc96e424cdff61a232bdc42424e557a7f79e5a63b" TargetMode="External"/><Relationship Id="rId2016" Type="http://schemas.openxmlformats.org/officeDocument/2006/relationships/hyperlink" Target="https://client.aragon.org/" TargetMode="External"/><Relationship Id="rId402" Type="http://schemas.openxmlformats.org/officeDocument/2006/relationships/hyperlink" Target="https://mainnet.aragon.org/" TargetMode="External"/><Relationship Id="rId847" Type="http://schemas.openxmlformats.org/officeDocument/2006/relationships/hyperlink" Target="https://mainnet.aragon.org/" TargetMode="External"/><Relationship Id="rId1032" Type="http://schemas.openxmlformats.org/officeDocument/2006/relationships/hyperlink" Target="https://daohaus.club/dao/0x77b53ad9d111029d1f16f4f19769846384bda49b" TargetMode="External"/><Relationship Id="rId1477" Type="http://schemas.openxmlformats.org/officeDocument/2006/relationships/hyperlink" Target="https://mainnet.aragon.org/" TargetMode="External"/><Relationship Id="rId1684" Type="http://schemas.openxmlformats.org/officeDocument/2006/relationships/hyperlink" Target="https://client.aragon.org/" TargetMode="External"/><Relationship Id="rId1891" Type="http://schemas.openxmlformats.org/officeDocument/2006/relationships/hyperlink" Target="https://client.aragon.org/" TargetMode="External"/><Relationship Id="rId707" Type="http://schemas.openxmlformats.org/officeDocument/2006/relationships/hyperlink" Target="https://mainnet.aragon.org/" TargetMode="External"/><Relationship Id="rId914" Type="http://schemas.openxmlformats.org/officeDocument/2006/relationships/hyperlink" Target="https://mainnet.aragon.org/" TargetMode="External"/><Relationship Id="rId1337" Type="http://schemas.openxmlformats.org/officeDocument/2006/relationships/hyperlink" Target="https://mainnet.aragon.org/" TargetMode="External"/><Relationship Id="rId1544" Type="http://schemas.openxmlformats.org/officeDocument/2006/relationships/hyperlink" Target="https://build.colony.io/%20is%20down" TargetMode="External"/><Relationship Id="rId1751" Type="http://schemas.openxmlformats.org/officeDocument/2006/relationships/hyperlink" Target="https://client.aragon.org/" TargetMode="External"/><Relationship Id="rId1989" Type="http://schemas.openxmlformats.org/officeDocument/2006/relationships/hyperlink" Target="https://client.aragon.org/" TargetMode="External"/><Relationship Id="rId43" Type="http://schemas.openxmlformats.org/officeDocument/2006/relationships/hyperlink" Target="https://mainnet.aragon.org/" TargetMode="External"/><Relationship Id="rId1404" Type="http://schemas.openxmlformats.org/officeDocument/2006/relationships/hyperlink" Target="https://mainnet.aragon.org/" TargetMode="External"/><Relationship Id="rId1611" Type="http://schemas.openxmlformats.org/officeDocument/2006/relationships/hyperlink" Target="https://client.aragon.org/" TargetMode="External"/><Relationship Id="rId1849" Type="http://schemas.openxmlformats.org/officeDocument/2006/relationships/hyperlink" Target="https://client.aragon.org/" TargetMode="External"/><Relationship Id="rId192" Type="http://schemas.openxmlformats.org/officeDocument/2006/relationships/hyperlink" Target="https://mainnet.aragon.org/" TargetMode="External"/><Relationship Id="rId1709" Type="http://schemas.openxmlformats.org/officeDocument/2006/relationships/hyperlink" Target="https://client.aragon.org/" TargetMode="External"/><Relationship Id="rId1916" Type="http://schemas.openxmlformats.org/officeDocument/2006/relationships/hyperlink" Target="https://client.aragon.org/" TargetMode="External"/><Relationship Id="rId497" Type="http://schemas.openxmlformats.org/officeDocument/2006/relationships/hyperlink" Target="https://mainnet.aragon.org/" TargetMode="External"/><Relationship Id="rId2080" Type="http://schemas.openxmlformats.org/officeDocument/2006/relationships/hyperlink" Target="https://www.royalgazette.com/sailing/sport/article/20221112/bermuda-to-form-part-of-fan-owned-sailgp-team/" TargetMode="External"/><Relationship Id="rId357" Type="http://schemas.openxmlformats.org/officeDocument/2006/relationships/hyperlink" Target="https://mainnet.aragon.org/" TargetMode="External"/><Relationship Id="rId1194" Type="http://schemas.openxmlformats.org/officeDocument/2006/relationships/hyperlink" Target="https://mainnet.aragon.org/" TargetMode="External"/><Relationship Id="rId2038" Type="http://schemas.openxmlformats.org/officeDocument/2006/relationships/hyperlink" Target="https://gitbook.cryptobots.me/cryptobots/" TargetMode="External"/><Relationship Id="rId217" Type="http://schemas.openxmlformats.org/officeDocument/2006/relationships/hyperlink" Target="https://mainnet.aragon.org/" TargetMode="External"/><Relationship Id="rId564" Type="http://schemas.openxmlformats.org/officeDocument/2006/relationships/hyperlink" Target="https://mainnet.aragon.org/" TargetMode="External"/><Relationship Id="rId771" Type="http://schemas.openxmlformats.org/officeDocument/2006/relationships/hyperlink" Target="https://pokemol.com/dao/0x8487dcc6f4b28b911e22a8657ebb16427d4cf5c0" TargetMode="External"/><Relationship Id="rId869" Type="http://schemas.openxmlformats.org/officeDocument/2006/relationships/hyperlink" Target="https://mainnet.aragon.org/" TargetMode="External"/><Relationship Id="rId1499" Type="http://schemas.openxmlformats.org/officeDocument/2006/relationships/hyperlink" Target="https://pokemol.com/dao/0xacf72f22b47cbdfc39c08de103c34cb802576d38" TargetMode="External"/><Relationship Id="rId424" Type="http://schemas.openxmlformats.org/officeDocument/2006/relationships/hyperlink" Target="https://mainnet.aragon.org/" TargetMode="External"/><Relationship Id="rId631" Type="http://schemas.openxmlformats.org/officeDocument/2006/relationships/hyperlink" Target="https://mainnet.aragon.org/" TargetMode="External"/><Relationship Id="rId729" Type="http://schemas.openxmlformats.org/officeDocument/2006/relationships/hyperlink" Target="https://mainnet.aragon.org/" TargetMode="External"/><Relationship Id="rId1054" Type="http://schemas.openxmlformats.org/officeDocument/2006/relationships/hyperlink" Target="https://daohaus.club/dao/0x6c9b4f1bdddd7704a26a5caf5242e88501dc5f0b" TargetMode="External"/><Relationship Id="rId1261" Type="http://schemas.openxmlformats.org/officeDocument/2006/relationships/hyperlink" Target="https://mainnet.aragon.org/" TargetMode="External"/><Relationship Id="rId1359" Type="http://schemas.openxmlformats.org/officeDocument/2006/relationships/hyperlink" Target="https://mainnet.aragon.org/" TargetMode="External"/><Relationship Id="rId2105" Type="http://schemas.openxmlformats.org/officeDocument/2006/relationships/hyperlink" Target="https://app.aragon.org/" TargetMode="External"/><Relationship Id="rId936" Type="http://schemas.openxmlformats.org/officeDocument/2006/relationships/hyperlink" Target="https://mainnet.aragon.org/" TargetMode="External"/><Relationship Id="rId1121" Type="http://schemas.openxmlformats.org/officeDocument/2006/relationships/hyperlink" Target="https://mainnet.aragon.org/" TargetMode="External"/><Relationship Id="rId1219" Type="http://schemas.openxmlformats.org/officeDocument/2006/relationships/hyperlink" Target="https://mainnet.aragon.org/" TargetMode="External"/><Relationship Id="rId1566" Type="http://schemas.openxmlformats.org/officeDocument/2006/relationships/hyperlink" Target="https://www.wfmz.com/news/pr_newswire/pr_newswire_technology/wafunif-the-official-united-nations-alumni-association-embraces-charitable-blockchain-technology-through-its-partnership-with/article_0f1249e2-cc64-555f-a9ba-6f15b130de50.html" TargetMode="External"/><Relationship Id="rId1773" Type="http://schemas.openxmlformats.org/officeDocument/2006/relationships/hyperlink" Target="https://client.aragon.org/" TargetMode="External"/><Relationship Id="rId1980" Type="http://schemas.openxmlformats.org/officeDocument/2006/relationships/hyperlink" Target="https://client.aragon.org/" TargetMode="External"/><Relationship Id="rId65" Type="http://schemas.openxmlformats.org/officeDocument/2006/relationships/hyperlink" Target="https://mainnet.aragon.org/" TargetMode="External"/><Relationship Id="rId1426" Type="http://schemas.openxmlformats.org/officeDocument/2006/relationships/hyperlink" Target="https://mainnet.aragon.org/" TargetMode="External"/><Relationship Id="rId1633" Type="http://schemas.openxmlformats.org/officeDocument/2006/relationships/hyperlink" Target="https://client.aragon.org/" TargetMode="External"/><Relationship Id="rId1840" Type="http://schemas.openxmlformats.org/officeDocument/2006/relationships/hyperlink" Target="https://client.aragon.org/" TargetMode="External"/><Relationship Id="rId1700" Type="http://schemas.openxmlformats.org/officeDocument/2006/relationships/hyperlink" Target="https://client.aragon.org/" TargetMode="External"/><Relationship Id="rId1938" Type="http://schemas.openxmlformats.org/officeDocument/2006/relationships/hyperlink" Target="https://client.aragon.org/" TargetMode="External"/><Relationship Id="rId281" Type="http://schemas.openxmlformats.org/officeDocument/2006/relationships/hyperlink" Target="https://mainnet.aragon.org/" TargetMode="External"/><Relationship Id="rId141" Type="http://schemas.openxmlformats.org/officeDocument/2006/relationships/hyperlink" Target="https://mainnet.aragon.org/" TargetMode="External"/><Relationship Id="rId379" Type="http://schemas.openxmlformats.org/officeDocument/2006/relationships/hyperlink" Target="https://mainnet.aragon.org/" TargetMode="External"/><Relationship Id="rId586" Type="http://schemas.openxmlformats.org/officeDocument/2006/relationships/hyperlink" Target="https://mainnet.aragon.org/" TargetMode="External"/><Relationship Id="rId793" Type="http://schemas.openxmlformats.org/officeDocument/2006/relationships/hyperlink" Target="https://mainnet.aragon.org/" TargetMode="External"/><Relationship Id="rId7" Type="http://schemas.openxmlformats.org/officeDocument/2006/relationships/hyperlink" Target="https://mainnet.aragon.org/" TargetMode="External"/><Relationship Id="rId239" Type="http://schemas.openxmlformats.org/officeDocument/2006/relationships/hyperlink" Target="https://mainnet.aragon.org/" TargetMode="External"/><Relationship Id="rId446" Type="http://schemas.openxmlformats.org/officeDocument/2006/relationships/hyperlink" Target="https://mainnet.aragon.org/" TargetMode="External"/><Relationship Id="rId653" Type="http://schemas.openxmlformats.org/officeDocument/2006/relationships/hyperlink" Target="https://mainnet.aragon.org/" TargetMode="External"/><Relationship Id="rId1076" Type="http://schemas.openxmlformats.org/officeDocument/2006/relationships/hyperlink" Target="https://mainnet.aragon.org/" TargetMode="External"/><Relationship Id="rId1283" Type="http://schemas.openxmlformats.org/officeDocument/2006/relationships/hyperlink" Target="https://mainnet.aragon.org/" TargetMode="External"/><Relationship Id="rId1490" Type="http://schemas.openxmlformats.org/officeDocument/2006/relationships/hyperlink" Target="https://pokemol.com/dao/0xec9728a48617ea11137d05c4d7a60164c14db672" TargetMode="External"/><Relationship Id="rId2127" Type="http://schemas.openxmlformats.org/officeDocument/2006/relationships/hyperlink" Target="https://app.aragon.org/" TargetMode="External"/><Relationship Id="rId306" Type="http://schemas.openxmlformats.org/officeDocument/2006/relationships/hyperlink" Target="https://mainnet.aragon.org/" TargetMode="External"/><Relationship Id="rId860" Type="http://schemas.openxmlformats.org/officeDocument/2006/relationships/hyperlink" Target="https://mainnet.aragon.org/" TargetMode="External"/><Relationship Id="rId958" Type="http://schemas.openxmlformats.org/officeDocument/2006/relationships/hyperlink" Target="https://mainnet.aragon.org/" TargetMode="External"/><Relationship Id="rId1143" Type="http://schemas.openxmlformats.org/officeDocument/2006/relationships/hyperlink" Target="https://daohaus.club/dao/0xa9ade79ab198a579772dd5e310ea28643e4a4421" TargetMode="External"/><Relationship Id="rId1588" Type="http://schemas.openxmlformats.org/officeDocument/2006/relationships/hyperlink" Target="https://client.aragon.org/" TargetMode="External"/><Relationship Id="rId1795" Type="http://schemas.openxmlformats.org/officeDocument/2006/relationships/hyperlink" Target="https://client.aragon.org/" TargetMode="External"/><Relationship Id="rId87" Type="http://schemas.openxmlformats.org/officeDocument/2006/relationships/hyperlink" Target="https://mainnet.aragon.org/" TargetMode="External"/><Relationship Id="rId513" Type="http://schemas.openxmlformats.org/officeDocument/2006/relationships/hyperlink" Target="https://mainnet.aragon.org/" TargetMode="External"/><Relationship Id="rId720" Type="http://schemas.openxmlformats.org/officeDocument/2006/relationships/hyperlink" Target="https://mainnet.aragon.org/" TargetMode="External"/><Relationship Id="rId818" Type="http://schemas.openxmlformats.org/officeDocument/2006/relationships/hyperlink" Target="https://mainnet.aragon.org/" TargetMode="External"/><Relationship Id="rId1350" Type="http://schemas.openxmlformats.org/officeDocument/2006/relationships/hyperlink" Target="https://mainnet.aragon.org/" TargetMode="External"/><Relationship Id="rId1448" Type="http://schemas.openxmlformats.org/officeDocument/2006/relationships/hyperlink" Target="https://client.aragon.org/" TargetMode="External"/><Relationship Id="rId1655" Type="http://schemas.openxmlformats.org/officeDocument/2006/relationships/hyperlink" Target="https://client.aragon.org/" TargetMode="External"/><Relationship Id="rId1003" Type="http://schemas.openxmlformats.org/officeDocument/2006/relationships/hyperlink" Target="https://mainnet.aragon.org/" TargetMode="External"/><Relationship Id="rId1210" Type="http://schemas.openxmlformats.org/officeDocument/2006/relationships/hyperlink" Target="https://mainnet.aragon.org/" TargetMode="External"/><Relationship Id="rId1308" Type="http://schemas.openxmlformats.org/officeDocument/2006/relationships/hyperlink" Target="https://mainnet.aragon.org/" TargetMode="External"/><Relationship Id="rId1862" Type="http://schemas.openxmlformats.org/officeDocument/2006/relationships/hyperlink" Target="https://client.aragon.org/" TargetMode="External"/><Relationship Id="rId1515" Type="http://schemas.openxmlformats.org/officeDocument/2006/relationships/hyperlink" Target="https://pokemol.com/dao/0x278ee41bf97e0e1aada301b459f12cea79503bd5" TargetMode="External"/><Relationship Id="rId1722" Type="http://schemas.openxmlformats.org/officeDocument/2006/relationships/hyperlink" Target="https://client.aragon.org/" TargetMode="External"/><Relationship Id="rId14" Type="http://schemas.openxmlformats.org/officeDocument/2006/relationships/hyperlink" Target="https://mainnet.aragon.org/" TargetMode="External"/><Relationship Id="rId163" Type="http://schemas.openxmlformats.org/officeDocument/2006/relationships/hyperlink" Target="https://mainnet.aragon.org/" TargetMode="External"/><Relationship Id="rId370" Type="http://schemas.openxmlformats.org/officeDocument/2006/relationships/hyperlink" Target="https://mainnet.aragon.org/" TargetMode="External"/><Relationship Id="rId2051" Type="http://schemas.openxmlformats.org/officeDocument/2006/relationships/hyperlink" Target="https://client.aragon.org/" TargetMode="External"/><Relationship Id="rId230" Type="http://schemas.openxmlformats.org/officeDocument/2006/relationships/hyperlink" Target="https://mainnet.aragon.org/" TargetMode="External"/><Relationship Id="rId468" Type="http://schemas.openxmlformats.org/officeDocument/2006/relationships/hyperlink" Target="https://mainnet.aragon.org/" TargetMode="External"/><Relationship Id="rId675" Type="http://schemas.openxmlformats.org/officeDocument/2006/relationships/hyperlink" Target="https://mainnet.aragon.org/" TargetMode="External"/><Relationship Id="rId882" Type="http://schemas.openxmlformats.org/officeDocument/2006/relationships/hyperlink" Target="https://mainnet.aragon.org/" TargetMode="External"/><Relationship Id="rId1098" Type="http://schemas.openxmlformats.org/officeDocument/2006/relationships/hyperlink" Target="https://mainnet.aragon.org/" TargetMode="External"/><Relationship Id="rId328" Type="http://schemas.openxmlformats.org/officeDocument/2006/relationships/hyperlink" Target="https://mainnet.aragon.org/" TargetMode="External"/><Relationship Id="rId535" Type="http://schemas.openxmlformats.org/officeDocument/2006/relationships/hyperlink" Target="https://mainnet.aragon.org/" TargetMode="External"/><Relationship Id="rId742" Type="http://schemas.openxmlformats.org/officeDocument/2006/relationships/hyperlink" Target="https://mainnet.aragon.org/" TargetMode="External"/><Relationship Id="rId1165" Type="http://schemas.openxmlformats.org/officeDocument/2006/relationships/hyperlink" Target="https://alchemy.daostack.io/dao/0x2b8c70fffda7f3d7667f7cfede1429313886329c" TargetMode="External"/><Relationship Id="rId1372" Type="http://schemas.openxmlformats.org/officeDocument/2006/relationships/hyperlink" Target="https://mainnet.aragon.org/" TargetMode="External"/><Relationship Id="rId2009" Type="http://schemas.openxmlformats.org/officeDocument/2006/relationships/hyperlink" Target="https://client.aragon.org/" TargetMode="External"/><Relationship Id="rId602" Type="http://schemas.openxmlformats.org/officeDocument/2006/relationships/hyperlink" Target="https://mainnet.aragon.org/" TargetMode="External"/><Relationship Id="rId1025" Type="http://schemas.openxmlformats.org/officeDocument/2006/relationships/hyperlink" Target="https://mainnet.aragon.org/" TargetMode="External"/><Relationship Id="rId1232" Type="http://schemas.openxmlformats.org/officeDocument/2006/relationships/hyperlink" Target="https://mainnet.aragon.org/" TargetMode="External"/><Relationship Id="rId1677" Type="http://schemas.openxmlformats.org/officeDocument/2006/relationships/hyperlink" Target="https://client.aragon.org/" TargetMode="External"/><Relationship Id="rId1884" Type="http://schemas.openxmlformats.org/officeDocument/2006/relationships/hyperlink" Target="https://client.aragon.org/" TargetMode="External"/><Relationship Id="rId907" Type="http://schemas.openxmlformats.org/officeDocument/2006/relationships/hyperlink" Target="https://mainnet.aragon.org/" TargetMode="External"/><Relationship Id="rId1537" Type="http://schemas.openxmlformats.org/officeDocument/2006/relationships/hyperlink" Target="https://www.globenewswire.com/Tracker?data=ZlxkIcqIP0WiKr6bEU_QJ9JBix4Ebhehf-524UbnMhuUku1Z53gCUBlxGwTvlcNigRalcykhZRXYdMO5YqZftA==" TargetMode="External"/><Relationship Id="rId1744" Type="http://schemas.openxmlformats.org/officeDocument/2006/relationships/hyperlink" Target="https://client.aragon.org/" TargetMode="External"/><Relationship Id="rId1951" Type="http://schemas.openxmlformats.org/officeDocument/2006/relationships/hyperlink" Target="https://client.aragon.org/" TargetMode="External"/><Relationship Id="rId36" Type="http://schemas.openxmlformats.org/officeDocument/2006/relationships/hyperlink" Target="https://mainnet.aragon.org/" TargetMode="External"/><Relationship Id="rId1604" Type="http://schemas.openxmlformats.org/officeDocument/2006/relationships/hyperlink" Target="https://client.aragon.org/" TargetMode="External"/><Relationship Id="rId185" Type="http://schemas.openxmlformats.org/officeDocument/2006/relationships/hyperlink" Target="https://mainnet.aragon.org/" TargetMode="External"/><Relationship Id="rId1811" Type="http://schemas.openxmlformats.org/officeDocument/2006/relationships/hyperlink" Target="https://client.aragon.org/" TargetMode="External"/><Relationship Id="rId1909" Type="http://schemas.openxmlformats.org/officeDocument/2006/relationships/hyperlink" Target="https://client.aragon.org/" TargetMode="External"/><Relationship Id="rId392" Type="http://schemas.openxmlformats.org/officeDocument/2006/relationships/hyperlink" Target="https://mainnet.aragon.org/" TargetMode="External"/><Relationship Id="rId697" Type="http://schemas.openxmlformats.org/officeDocument/2006/relationships/hyperlink" Target="https://mainnet.aragon.org/" TargetMode="External"/><Relationship Id="rId2073" Type="http://schemas.openxmlformats.org/officeDocument/2006/relationships/hyperlink" Target="https://client.aragon.org/" TargetMode="External"/><Relationship Id="rId252" Type="http://schemas.openxmlformats.org/officeDocument/2006/relationships/hyperlink" Target="https://mainnet.aragon.org/" TargetMode="External"/><Relationship Id="rId1187" Type="http://schemas.openxmlformats.org/officeDocument/2006/relationships/hyperlink" Target="https://mainnet.aragon.org/" TargetMode="External"/><Relationship Id="rId112" Type="http://schemas.openxmlformats.org/officeDocument/2006/relationships/hyperlink" Target="https://mainnet.aragon.org/" TargetMode="External"/><Relationship Id="rId557" Type="http://schemas.openxmlformats.org/officeDocument/2006/relationships/hyperlink" Target="https://mainnet.aragon.org/" TargetMode="External"/><Relationship Id="rId764" Type="http://schemas.openxmlformats.org/officeDocument/2006/relationships/hyperlink" Target="https://mainnet.aragon.org/" TargetMode="External"/><Relationship Id="rId971" Type="http://schemas.openxmlformats.org/officeDocument/2006/relationships/hyperlink" Target="https://mainnet.aragon.org/" TargetMode="External"/><Relationship Id="rId1394" Type="http://schemas.openxmlformats.org/officeDocument/2006/relationships/hyperlink" Target="https://mainnet.aragon.org/" TargetMode="External"/><Relationship Id="rId1699" Type="http://schemas.openxmlformats.org/officeDocument/2006/relationships/hyperlink" Target="https://client.aragon.org/" TargetMode="External"/><Relationship Id="rId2000" Type="http://schemas.openxmlformats.org/officeDocument/2006/relationships/hyperlink" Target="https://client.aragon.org/" TargetMode="External"/><Relationship Id="rId417" Type="http://schemas.openxmlformats.org/officeDocument/2006/relationships/hyperlink" Target="https://mainnet.aragon.org/" TargetMode="External"/><Relationship Id="rId624" Type="http://schemas.openxmlformats.org/officeDocument/2006/relationships/hyperlink" Target="https://mainnet.aragon.org/" TargetMode="External"/><Relationship Id="rId831" Type="http://schemas.openxmlformats.org/officeDocument/2006/relationships/hyperlink" Target="https://mainnet.aragon.org/" TargetMode="External"/><Relationship Id="rId1047" Type="http://schemas.openxmlformats.org/officeDocument/2006/relationships/hyperlink" Target="https://daohaus.club/dao/0xa83bfad0771dcb68f40b0c93db3d2f63757f628c" TargetMode="External"/><Relationship Id="rId1254" Type="http://schemas.openxmlformats.org/officeDocument/2006/relationships/hyperlink" Target="https://mainnet.aragon.org/" TargetMode="External"/><Relationship Id="rId1461" Type="http://schemas.openxmlformats.org/officeDocument/2006/relationships/hyperlink" Target="https://daohaus.club/dao/v2/0x8f56682a50becb1df2fb8136954f2062871bc7fc" TargetMode="External"/><Relationship Id="rId929" Type="http://schemas.openxmlformats.org/officeDocument/2006/relationships/hyperlink" Target="https://mainnet.aragon.org/" TargetMode="External"/><Relationship Id="rId1114" Type="http://schemas.openxmlformats.org/officeDocument/2006/relationships/hyperlink" Target="https://mainnet.aragon.org/" TargetMode="External"/><Relationship Id="rId1321" Type="http://schemas.openxmlformats.org/officeDocument/2006/relationships/hyperlink" Target="https://mainnet.aragon.org/" TargetMode="External"/><Relationship Id="rId1559" Type="http://schemas.openxmlformats.org/officeDocument/2006/relationships/hyperlink" Target="https://etherscan.io/address/0xB0bae1d11E7e2758Fb0AD154BB95243bf9d36A14%20(probably%20last%20vote%20creation)" TargetMode="External"/><Relationship Id="rId1766" Type="http://schemas.openxmlformats.org/officeDocument/2006/relationships/hyperlink" Target="https://client.aragon.org/" TargetMode="External"/><Relationship Id="rId1973" Type="http://schemas.openxmlformats.org/officeDocument/2006/relationships/hyperlink" Target="https://client.aragon.org/" TargetMode="External"/><Relationship Id="rId58" Type="http://schemas.openxmlformats.org/officeDocument/2006/relationships/hyperlink" Target="https://mainnet.aragon.org/" TargetMode="External"/><Relationship Id="rId1419" Type="http://schemas.openxmlformats.org/officeDocument/2006/relationships/hyperlink" Target="https://mainnet.aragon.org/" TargetMode="External"/><Relationship Id="rId1626" Type="http://schemas.openxmlformats.org/officeDocument/2006/relationships/hyperlink" Target="https://client.aragon.org/" TargetMode="External"/><Relationship Id="rId1833" Type="http://schemas.openxmlformats.org/officeDocument/2006/relationships/hyperlink" Target="https://client.aragon.org/" TargetMode="External"/><Relationship Id="rId1900" Type="http://schemas.openxmlformats.org/officeDocument/2006/relationships/hyperlink" Target="https://client.aragon.org/" TargetMode="External"/><Relationship Id="rId2095" Type="http://schemas.openxmlformats.org/officeDocument/2006/relationships/hyperlink" Target="https://finbold.com/venom-foundation-launches-hackathon-with-a-225000-prize-pool/" TargetMode="External"/><Relationship Id="rId274" Type="http://schemas.openxmlformats.org/officeDocument/2006/relationships/hyperlink" Target="https://mainnet.aragon.org/" TargetMode="External"/><Relationship Id="rId481" Type="http://schemas.openxmlformats.org/officeDocument/2006/relationships/hyperlink" Target="https://mastodon.social/about" TargetMode="External"/><Relationship Id="rId134" Type="http://schemas.openxmlformats.org/officeDocument/2006/relationships/hyperlink" Target="https://mainnet.aragon.org/" TargetMode="External"/><Relationship Id="rId579" Type="http://schemas.openxmlformats.org/officeDocument/2006/relationships/hyperlink" Target="https://mainnet.aragon.org/" TargetMode="External"/><Relationship Id="rId786" Type="http://schemas.openxmlformats.org/officeDocument/2006/relationships/hyperlink" Target="https://mainnet.aragon.org/" TargetMode="External"/><Relationship Id="rId993" Type="http://schemas.openxmlformats.org/officeDocument/2006/relationships/hyperlink" Target="https://mainnet.aragon.org/" TargetMode="External"/><Relationship Id="rId341" Type="http://schemas.openxmlformats.org/officeDocument/2006/relationships/hyperlink" Target="https://mainnet.aragon.org/" TargetMode="External"/><Relationship Id="rId439" Type="http://schemas.openxmlformats.org/officeDocument/2006/relationships/hyperlink" Target="https://mainnet.aragon.org/" TargetMode="External"/><Relationship Id="rId646" Type="http://schemas.openxmlformats.org/officeDocument/2006/relationships/hyperlink" Target="https://mainnet.aragon.org/" TargetMode="External"/><Relationship Id="rId1069" Type="http://schemas.openxmlformats.org/officeDocument/2006/relationships/hyperlink" Target="https://daohaus.club/dao/0x148daa26808201add646d16c5c0a4d0e60d8847c" TargetMode="External"/><Relationship Id="rId1276" Type="http://schemas.openxmlformats.org/officeDocument/2006/relationships/hyperlink" Target="https://mainnet.aragon.org/" TargetMode="External"/><Relationship Id="rId1483" Type="http://schemas.openxmlformats.org/officeDocument/2006/relationships/hyperlink" Target="https://pokemol.com/dao/0xcc7dcdb700eed457c8180406d7d699877f4eee24" TargetMode="External"/><Relationship Id="rId2022" Type="http://schemas.openxmlformats.org/officeDocument/2006/relationships/hyperlink" Target="https://basin.notion.site/What-does-basin-protocol-do-11df610fedc2475db982107c648b56e8" TargetMode="External"/><Relationship Id="rId201" Type="http://schemas.openxmlformats.org/officeDocument/2006/relationships/hyperlink" Target="https://mainnet.aragon.org/" TargetMode="External"/><Relationship Id="rId506" Type="http://schemas.openxmlformats.org/officeDocument/2006/relationships/hyperlink" Target="https://mainnet.aragon.org/" TargetMode="External"/><Relationship Id="rId853" Type="http://schemas.openxmlformats.org/officeDocument/2006/relationships/hyperlink" Target="https://mainnet.aragon.org/" TargetMode="External"/><Relationship Id="rId1136" Type="http://schemas.openxmlformats.org/officeDocument/2006/relationships/hyperlink" Target="https://mainnet.aragon.org/" TargetMode="External"/><Relationship Id="rId1690" Type="http://schemas.openxmlformats.org/officeDocument/2006/relationships/hyperlink" Target="https://client.aragon.org/" TargetMode="External"/><Relationship Id="rId1788" Type="http://schemas.openxmlformats.org/officeDocument/2006/relationships/hyperlink" Target="https://client.aragon.org/" TargetMode="External"/><Relationship Id="rId1995" Type="http://schemas.openxmlformats.org/officeDocument/2006/relationships/hyperlink" Target="https://client.aragon.org/" TargetMode="External"/><Relationship Id="rId713" Type="http://schemas.openxmlformats.org/officeDocument/2006/relationships/hyperlink" Target="https://mainnet.aragon.org/" TargetMode="External"/><Relationship Id="rId920" Type="http://schemas.openxmlformats.org/officeDocument/2006/relationships/hyperlink" Target="https://mainnet.aragon.org/" TargetMode="External"/><Relationship Id="rId1343" Type="http://schemas.openxmlformats.org/officeDocument/2006/relationships/hyperlink" Target="https://mainnet.aragon.org/" TargetMode="External"/><Relationship Id="rId1550" Type="http://schemas.openxmlformats.org/officeDocument/2006/relationships/hyperlink" Target="https://gov.uniswap.org/" TargetMode="External"/><Relationship Id="rId1648" Type="http://schemas.openxmlformats.org/officeDocument/2006/relationships/hyperlink" Target="https://client.aragon.org/" TargetMode="External"/><Relationship Id="rId1203" Type="http://schemas.openxmlformats.org/officeDocument/2006/relationships/hyperlink" Target="https://mainnet.aragon.org/" TargetMode="External"/><Relationship Id="rId1410" Type="http://schemas.openxmlformats.org/officeDocument/2006/relationships/hyperlink" Target="https://mainnet.aragon.org/" TargetMode="External"/><Relationship Id="rId1508" Type="http://schemas.openxmlformats.org/officeDocument/2006/relationships/hyperlink" Target="https://pokemol.com/dao/0x5bcaae60f557b456a902b91fa49fed009eb2d0bf" TargetMode="External"/><Relationship Id="rId1855" Type="http://schemas.openxmlformats.org/officeDocument/2006/relationships/hyperlink" Target="https://client.aragon.org/" TargetMode="External"/><Relationship Id="rId1715" Type="http://schemas.openxmlformats.org/officeDocument/2006/relationships/hyperlink" Target="https://client.aragon.org/" TargetMode="External"/><Relationship Id="rId1922" Type="http://schemas.openxmlformats.org/officeDocument/2006/relationships/hyperlink" Target="https://client.aragon.org/" TargetMode="External"/><Relationship Id="rId296" Type="http://schemas.openxmlformats.org/officeDocument/2006/relationships/hyperlink" Target="https://mainnet.aragon.org/" TargetMode="External"/><Relationship Id="rId156" Type="http://schemas.openxmlformats.org/officeDocument/2006/relationships/hyperlink" Target="https://mainnet.aragon.org/" TargetMode="External"/><Relationship Id="rId363" Type="http://schemas.openxmlformats.org/officeDocument/2006/relationships/hyperlink" Target="https://mainnet.aragon.org/" TargetMode="External"/><Relationship Id="rId570" Type="http://schemas.openxmlformats.org/officeDocument/2006/relationships/hyperlink" Target="https://mainnet.aragon.org/" TargetMode="External"/><Relationship Id="rId2044" Type="http://schemas.openxmlformats.org/officeDocument/2006/relationships/hyperlink" Target="https://app.daohaus.club/dao/0x64/0x2d31966237b03fbc328f1d8547f7a612746994c3" TargetMode="External"/><Relationship Id="rId223" Type="http://schemas.openxmlformats.org/officeDocument/2006/relationships/hyperlink" Target="https://mainnet.aragon.org/" TargetMode="External"/><Relationship Id="rId430" Type="http://schemas.openxmlformats.org/officeDocument/2006/relationships/hyperlink" Target="https://mainnet.aragon.org/" TargetMode="External"/><Relationship Id="rId668" Type="http://schemas.openxmlformats.org/officeDocument/2006/relationships/hyperlink" Target="https://mainnet.aragon.org/" TargetMode="External"/><Relationship Id="rId875" Type="http://schemas.openxmlformats.org/officeDocument/2006/relationships/hyperlink" Target="https://mainnet.aragon.org/" TargetMode="External"/><Relationship Id="rId1060" Type="http://schemas.openxmlformats.org/officeDocument/2006/relationships/hyperlink" Target="https://daohaus.club/dao/0x375cc4d070482484e6c351b9d2de244b3076bf7d" TargetMode="External"/><Relationship Id="rId1298" Type="http://schemas.openxmlformats.org/officeDocument/2006/relationships/hyperlink" Target="https://mainnet.aragon.org/" TargetMode="External"/><Relationship Id="rId2111" Type="http://schemas.openxmlformats.org/officeDocument/2006/relationships/hyperlink" Target="https://app.aragon.org/" TargetMode="External"/><Relationship Id="rId528" Type="http://schemas.openxmlformats.org/officeDocument/2006/relationships/hyperlink" Target="https://mainnet.aragon.org/" TargetMode="External"/><Relationship Id="rId735" Type="http://schemas.openxmlformats.org/officeDocument/2006/relationships/hyperlink" Target="https://mainnet.aragon.org/" TargetMode="External"/><Relationship Id="rId942" Type="http://schemas.openxmlformats.org/officeDocument/2006/relationships/hyperlink" Target="https://mainnet.aragon.org/" TargetMode="External"/><Relationship Id="rId1158" Type="http://schemas.openxmlformats.org/officeDocument/2006/relationships/hyperlink" Target="https://alchemy.daostack.io/dao/0xe8e1d0f1783b22ff409deb14fa5acc9cce2a3d15" TargetMode="External"/><Relationship Id="rId1365" Type="http://schemas.openxmlformats.org/officeDocument/2006/relationships/hyperlink" Target="https://mainnet.aragon.org/" TargetMode="External"/><Relationship Id="rId1572" Type="http://schemas.openxmlformats.org/officeDocument/2006/relationships/hyperlink" Target="https://dcombat.zone/" TargetMode="External"/><Relationship Id="rId1018" Type="http://schemas.openxmlformats.org/officeDocument/2006/relationships/hyperlink" Target="https://mainnet.aragon.org/" TargetMode="External"/><Relationship Id="rId1225" Type="http://schemas.openxmlformats.org/officeDocument/2006/relationships/hyperlink" Target="https://mainnet.aragon.org/" TargetMode="External"/><Relationship Id="rId1432" Type="http://schemas.openxmlformats.org/officeDocument/2006/relationships/hyperlink" Target="https://mainnet.aragon.org/" TargetMode="External"/><Relationship Id="rId1877" Type="http://schemas.openxmlformats.org/officeDocument/2006/relationships/hyperlink" Target="https://client.aragon.org/" TargetMode="External"/><Relationship Id="rId71" Type="http://schemas.openxmlformats.org/officeDocument/2006/relationships/hyperlink" Target="https://vote.district0x.io/" TargetMode="External"/><Relationship Id="rId802" Type="http://schemas.openxmlformats.org/officeDocument/2006/relationships/hyperlink" Target="https://mainnet.aragon.org/" TargetMode="External"/><Relationship Id="rId1737" Type="http://schemas.openxmlformats.org/officeDocument/2006/relationships/hyperlink" Target="https://client.aragon.org/" TargetMode="External"/><Relationship Id="rId1944" Type="http://schemas.openxmlformats.org/officeDocument/2006/relationships/hyperlink" Target="https://client.aragon.org/" TargetMode="External"/><Relationship Id="rId29" Type="http://schemas.openxmlformats.org/officeDocument/2006/relationships/hyperlink" Target="https://memefactory.io/" TargetMode="External"/><Relationship Id="rId178" Type="http://schemas.openxmlformats.org/officeDocument/2006/relationships/hyperlink" Target="https://mainnet.aragon.org/" TargetMode="External"/><Relationship Id="rId1804" Type="http://schemas.openxmlformats.org/officeDocument/2006/relationships/hyperlink" Target="https://client.aragon.org/" TargetMode="External"/><Relationship Id="rId385" Type="http://schemas.openxmlformats.org/officeDocument/2006/relationships/hyperlink" Target="https://mainnet.aragon.org/" TargetMode="External"/><Relationship Id="rId592" Type="http://schemas.openxmlformats.org/officeDocument/2006/relationships/hyperlink" Target="https://mainnet.aragon.org/" TargetMode="External"/><Relationship Id="rId2066" Type="http://schemas.openxmlformats.org/officeDocument/2006/relationships/hyperlink" Target="https://client.aragon.org/" TargetMode="External"/><Relationship Id="rId245" Type="http://schemas.openxmlformats.org/officeDocument/2006/relationships/hyperlink" Target="https://mainnet.aragon.org/" TargetMode="External"/><Relationship Id="rId452" Type="http://schemas.openxmlformats.org/officeDocument/2006/relationships/hyperlink" Target="https://mainnet.aragon.org/" TargetMode="External"/><Relationship Id="rId897" Type="http://schemas.openxmlformats.org/officeDocument/2006/relationships/hyperlink" Target="https://mainnet.aragon.org/" TargetMode="External"/><Relationship Id="rId1082" Type="http://schemas.openxmlformats.org/officeDocument/2006/relationships/hyperlink" Target="https://mainnet.aragon.org/" TargetMode="External"/><Relationship Id="rId2133" Type="http://schemas.openxmlformats.org/officeDocument/2006/relationships/comments" Target="../comments1.xml"/><Relationship Id="rId105" Type="http://schemas.openxmlformats.org/officeDocument/2006/relationships/hyperlink" Target="https://mainnet.aragon.org/" TargetMode="External"/><Relationship Id="rId312" Type="http://schemas.openxmlformats.org/officeDocument/2006/relationships/hyperlink" Target="https://mainnet.aragon.org/" TargetMode="External"/><Relationship Id="rId757" Type="http://schemas.openxmlformats.org/officeDocument/2006/relationships/hyperlink" Target="https://mainnet.aragon.org/" TargetMode="External"/><Relationship Id="rId964" Type="http://schemas.openxmlformats.org/officeDocument/2006/relationships/hyperlink" Target="https://mainnet.aragon.org/" TargetMode="External"/><Relationship Id="rId1387" Type="http://schemas.openxmlformats.org/officeDocument/2006/relationships/hyperlink" Target="https://mainnet.aragon.org/" TargetMode="External"/><Relationship Id="rId1594" Type="http://schemas.openxmlformats.org/officeDocument/2006/relationships/hyperlink" Target="https://client.aragon.org/" TargetMode="External"/><Relationship Id="rId93" Type="http://schemas.openxmlformats.org/officeDocument/2006/relationships/hyperlink" Target="https://mainnet.aragon.org/" TargetMode="External"/><Relationship Id="rId617" Type="http://schemas.openxmlformats.org/officeDocument/2006/relationships/hyperlink" Target="https://mainnet.aragon.org/" TargetMode="External"/><Relationship Id="rId824" Type="http://schemas.openxmlformats.org/officeDocument/2006/relationships/hyperlink" Target="https://mainnet.aragon.org/" TargetMode="External"/><Relationship Id="rId1247" Type="http://schemas.openxmlformats.org/officeDocument/2006/relationships/hyperlink" Target="https://mainnet.aragon.org/" TargetMode="External"/><Relationship Id="rId1454" Type="http://schemas.openxmlformats.org/officeDocument/2006/relationships/hyperlink" Target="https://client.aragon.org/" TargetMode="External"/><Relationship Id="rId1661" Type="http://schemas.openxmlformats.org/officeDocument/2006/relationships/hyperlink" Target="https://client.aragon.org/" TargetMode="External"/><Relationship Id="rId1899" Type="http://schemas.openxmlformats.org/officeDocument/2006/relationships/hyperlink" Target="https://client.aragon.org/" TargetMode="External"/><Relationship Id="rId1107" Type="http://schemas.openxmlformats.org/officeDocument/2006/relationships/hyperlink" Target="https://mainnet.aragon.org/" TargetMode="External"/><Relationship Id="rId1314" Type="http://schemas.openxmlformats.org/officeDocument/2006/relationships/hyperlink" Target="https://mainnet.aragon.org/" TargetMode="External"/><Relationship Id="rId1521" Type="http://schemas.openxmlformats.org/officeDocument/2006/relationships/hyperlink" Target="https://pokemol.com/dao/0x14bf7c8ef3a9484522f610e1904ad23236289eaa" TargetMode="External"/><Relationship Id="rId1759" Type="http://schemas.openxmlformats.org/officeDocument/2006/relationships/hyperlink" Target="https://client.aragon.org/" TargetMode="External"/><Relationship Id="rId1966" Type="http://schemas.openxmlformats.org/officeDocument/2006/relationships/hyperlink" Target="https://client.aragon.org/" TargetMode="External"/><Relationship Id="rId1619" Type="http://schemas.openxmlformats.org/officeDocument/2006/relationships/hyperlink" Target="https://client.aragon.org/" TargetMode="External"/><Relationship Id="rId1826" Type="http://schemas.openxmlformats.org/officeDocument/2006/relationships/hyperlink" Target="https://client.aragon.org/" TargetMode="External"/><Relationship Id="rId20" Type="http://schemas.openxmlformats.org/officeDocument/2006/relationships/hyperlink" Target="https://mainnet.aragon.org/" TargetMode="External"/><Relationship Id="rId2088" Type="http://schemas.openxmlformats.org/officeDocument/2006/relationships/hyperlink" Target="https://lfi.io/" TargetMode="External"/><Relationship Id="rId267" Type="http://schemas.openxmlformats.org/officeDocument/2006/relationships/hyperlink" Target="https://mainnet.aragon.org/" TargetMode="External"/><Relationship Id="rId474" Type="http://schemas.openxmlformats.org/officeDocument/2006/relationships/hyperlink" Target="https://mainnet.aragon.org/" TargetMode="External"/><Relationship Id="rId127" Type="http://schemas.openxmlformats.org/officeDocument/2006/relationships/hyperlink" Target="https://mainnet.aragon.org/" TargetMode="External"/><Relationship Id="rId681" Type="http://schemas.openxmlformats.org/officeDocument/2006/relationships/hyperlink" Target="https://mainnet.aragon.org/" TargetMode="External"/><Relationship Id="rId779" Type="http://schemas.openxmlformats.org/officeDocument/2006/relationships/hyperlink" Target="https://mainnet.aragon.org/" TargetMode="External"/><Relationship Id="rId986" Type="http://schemas.openxmlformats.org/officeDocument/2006/relationships/hyperlink" Target="https://mainnet.aragon.org/" TargetMode="External"/><Relationship Id="rId334" Type="http://schemas.openxmlformats.org/officeDocument/2006/relationships/hyperlink" Target="https://mainnet.aragon.org/" TargetMode="External"/><Relationship Id="rId541" Type="http://schemas.openxmlformats.org/officeDocument/2006/relationships/hyperlink" Target="https://mainnet.aragon.org/" TargetMode="External"/><Relationship Id="rId639" Type="http://schemas.openxmlformats.org/officeDocument/2006/relationships/hyperlink" Target="https://mainnet.aragon.org/" TargetMode="External"/><Relationship Id="rId1171" Type="http://schemas.openxmlformats.org/officeDocument/2006/relationships/hyperlink" Target="https://alchemy.daostack.io/dao/0x6bee9b81e434f7afce72a43a4016719315069539" TargetMode="External"/><Relationship Id="rId1269" Type="http://schemas.openxmlformats.org/officeDocument/2006/relationships/hyperlink" Target="https://mainnet.aragon.org/" TargetMode="External"/><Relationship Id="rId1476" Type="http://schemas.openxmlformats.org/officeDocument/2006/relationships/hyperlink" Target="https://mainnet.aragon.org/" TargetMode="External"/><Relationship Id="rId2015" Type="http://schemas.openxmlformats.org/officeDocument/2006/relationships/hyperlink" Target="https://www.fxempire.com/forecasts/article/hyperdao-rallies-245-while-its-market-cap-settles-above-69m-820862" TargetMode="External"/><Relationship Id="rId401" Type="http://schemas.openxmlformats.org/officeDocument/2006/relationships/hyperlink" Target="https://mainnet.aragon.org/" TargetMode="External"/><Relationship Id="rId846" Type="http://schemas.openxmlformats.org/officeDocument/2006/relationships/hyperlink" Target="https://mainnet.aragon.org/" TargetMode="External"/><Relationship Id="rId1031" Type="http://schemas.openxmlformats.org/officeDocument/2006/relationships/hyperlink" Target="https://daohaus.club/dao/0xa49378ff39518f2a6fdccdb5ce7d63711a3faf99" TargetMode="External"/><Relationship Id="rId1129" Type="http://schemas.openxmlformats.org/officeDocument/2006/relationships/hyperlink" Target="https://mainnet.aragon.org/" TargetMode="External"/><Relationship Id="rId1683" Type="http://schemas.openxmlformats.org/officeDocument/2006/relationships/hyperlink" Target="https://client.aragon.org/" TargetMode="External"/><Relationship Id="rId1890" Type="http://schemas.openxmlformats.org/officeDocument/2006/relationships/hyperlink" Target="https://client.aragon.org/" TargetMode="External"/><Relationship Id="rId1988" Type="http://schemas.openxmlformats.org/officeDocument/2006/relationships/hyperlink" Target="https://client.aragon.org/" TargetMode="External"/><Relationship Id="rId706" Type="http://schemas.openxmlformats.org/officeDocument/2006/relationships/hyperlink" Target="https://mainnet.aragon.org/" TargetMode="External"/><Relationship Id="rId913" Type="http://schemas.openxmlformats.org/officeDocument/2006/relationships/hyperlink" Target="https://mainnet.aragon.org/" TargetMode="External"/><Relationship Id="rId1336" Type="http://schemas.openxmlformats.org/officeDocument/2006/relationships/hyperlink" Target="https://mainnet.aragon.org/" TargetMode="External"/><Relationship Id="rId1543" Type="http://schemas.openxmlformats.org/officeDocument/2006/relationships/hyperlink" Target="https://www.unionchain.io/%20-%20website%20down" TargetMode="External"/><Relationship Id="rId1750" Type="http://schemas.openxmlformats.org/officeDocument/2006/relationships/hyperlink" Target="https://client.aragon.org/" TargetMode="External"/><Relationship Id="rId42" Type="http://schemas.openxmlformats.org/officeDocument/2006/relationships/hyperlink" Target="https://mainnet.aragon.org/" TargetMode="External"/><Relationship Id="rId1403" Type="http://schemas.openxmlformats.org/officeDocument/2006/relationships/hyperlink" Target="https://mainnet.aragon.org/" TargetMode="External"/><Relationship Id="rId1610" Type="http://schemas.openxmlformats.org/officeDocument/2006/relationships/hyperlink" Target="https://client.aragon.org/" TargetMode="External"/><Relationship Id="rId1848" Type="http://schemas.openxmlformats.org/officeDocument/2006/relationships/hyperlink" Target="https://client.aragon.org/" TargetMode="External"/><Relationship Id="rId191" Type="http://schemas.openxmlformats.org/officeDocument/2006/relationships/hyperlink" Target="https://mainnet.aragon.org/" TargetMode="External"/><Relationship Id="rId1708" Type="http://schemas.openxmlformats.org/officeDocument/2006/relationships/hyperlink" Target="https://client.aragon.org/" TargetMode="External"/><Relationship Id="rId1915" Type="http://schemas.openxmlformats.org/officeDocument/2006/relationships/hyperlink" Target="https://client.aragon.org/" TargetMode="External"/><Relationship Id="rId289" Type="http://schemas.openxmlformats.org/officeDocument/2006/relationships/hyperlink" Target="https://mainnet.aragon.org/" TargetMode="External"/><Relationship Id="rId496" Type="http://schemas.openxmlformats.org/officeDocument/2006/relationships/hyperlink" Target="https://mainnet.aragon.org/" TargetMode="External"/><Relationship Id="rId149" Type="http://schemas.openxmlformats.org/officeDocument/2006/relationships/hyperlink" Target="https://mainnet.aragon.org/" TargetMode="External"/><Relationship Id="rId356" Type="http://schemas.openxmlformats.org/officeDocument/2006/relationships/hyperlink" Target="https://mainnet.aragon.org/" TargetMode="External"/><Relationship Id="rId563" Type="http://schemas.openxmlformats.org/officeDocument/2006/relationships/hyperlink" Target="https://mainnet.aragon.org/" TargetMode="External"/><Relationship Id="rId770" Type="http://schemas.openxmlformats.org/officeDocument/2006/relationships/hyperlink" Target="https://pokemol.com/" TargetMode="External"/><Relationship Id="rId1193" Type="http://schemas.openxmlformats.org/officeDocument/2006/relationships/hyperlink" Target="https://mainnet.aragon.org/" TargetMode="External"/><Relationship Id="rId2037" Type="http://schemas.openxmlformats.org/officeDocument/2006/relationships/hyperlink" Target="https://www.fam-dao.com/" TargetMode="External"/><Relationship Id="rId216" Type="http://schemas.openxmlformats.org/officeDocument/2006/relationships/hyperlink" Target="https://mainnet.aragon.org/" TargetMode="External"/><Relationship Id="rId423" Type="http://schemas.openxmlformats.org/officeDocument/2006/relationships/hyperlink" Target="https://mainnet.aragon.org/" TargetMode="External"/><Relationship Id="rId868" Type="http://schemas.openxmlformats.org/officeDocument/2006/relationships/hyperlink" Target="https://mainnet.aragon.org/" TargetMode="External"/><Relationship Id="rId1053" Type="http://schemas.openxmlformats.org/officeDocument/2006/relationships/hyperlink" Target="https://daohaus.club/dao/0x72f7afd4ce96171c30f1a5260cbf7faba32bc3fa" TargetMode="External"/><Relationship Id="rId1260" Type="http://schemas.openxmlformats.org/officeDocument/2006/relationships/hyperlink" Target="https://mainnet.aragon.org/" TargetMode="External"/><Relationship Id="rId1498" Type="http://schemas.openxmlformats.org/officeDocument/2006/relationships/hyperlink" Target="https://pokemol.com/dao/0xb92bef11920dab44fd95ff14894accc9cccba096" TargetMode="External"/><Relationship Id="rId2104" Type="http://schemas.openxmlformats.org/officeDocument/2006/relationships/hyperlink" Target="https://app.aragon.org/" TargetMode="External"/><Relationship Id="rId630" Type="http://schemas.openxmlformats.org/officeDocument/2006/relationships/hyperlink" Target="https://mainnet.aragon.org/" TargetMode="External"/><Relationship Id="rId728" Type="http://schemas.openxmlformats.org/officeDocument/2006/relationships/hyperlink" Target="https://mainnet.aragon.org/" TargetMode="External"/><Relationship Id="rId935" Type="http://schemas.openxmlformats.org/officeDocument/2006/relationships/hyperlink" Target="https://mainnet.aragon.org/" TargetMode="External"/><Relationship Id="rId1358" Type="http://schemas.openxmlformats.org/officeDocument/2006/relationships/hyperlink" Target="https://mainnet.aragon.org/" TargetMode="External"/><Relationship Id="rId1565" Type="http://schemas.openxmlformats.org/officeDocument/2006/relationships/hyperlink" Target="https://grow-bank.com/en/grow-dao" TargetMode="External"/><Relationship Id="rId1772" Type="http://schemas.openxmlformats.org/officeDocument/2006/relationships/hyperlink" Target="https://client.aragon.org/" TargetMode="External"/><Relationship Id="rId64" Type="http://schemas.openxmlformats.org/officeDocument/2006/relationships/hyperlink" Target="https://mainnet.aragon.org/" TargetMode="External"/><Relationship Id="rId1120" Type="http://schemas.openxmlformats.org/officeDocument/2006/relationships/hyperlink" Target="https://mainnet.aragon.org/" TargetMode="External"/><Relationship Id="rId1218" Type="http://schemas.openxmlformats.org/officeDocument/2006/relationships/hyperlink" Target="https://mainnet.aragon.org/" TargetMode="External"/><Relationship Id="rId1425" Type="http://schemas.openxmlformats.org/officeDocument/2006/relationships/hyperlink" Target="https://mainnet.aragon.org/" TargetMode="External"/><Relationship Id="rId1632" Type="http://schemas.openxmlformats.org/officeDocument/2006/relationships/hyperlink" Target="https://client.aragon.org/" TargetMode="External"/><Relationship Id="rId1937" Type="http://schemas.openxmlformats.org/officeDocument/2006/relationships/hyperlink" Target="https://client.aragon.org/" TargetMode="External"/><Relationship Id="rId280" Type="http://schemas.openxmlformats.org/officeDocument/2006/relationships/hyperlink" Target="https://mainnet.aragon.org/" TargetMode="External"/><Relationship Id="rId140" Type="http://schemas.openxmlformats.org/officeDocument/2006/relationships/hyperlink" Target="https://mainnet.aragon.org/" TargetMode="External"/><Relationship Id="rId378" Type="http://schemas.openxmlformats.org/officeDocument/2006/relationships/hyperlink" Target="https://mainnet.aragon.org/" TargetMode="External"/><Relationship Id="rId585" Type="http://schemas.openxmlformats.org/officeDocument/2006/relationships/hyperlink" Target="https://mainnet.aragon.org/" TargetMode="External"/><Relationship Id="rId792" Type="http://schemas.openxmlformats.org/officeDocument/2006/relationships/hyperlink" Target="https://mainnet.aragon.org/" TargetMode="External"/><Relationship Id="rId2059" Type="http://schemas.openxmlformats.org/officeDocument/2006/relationships/hyperlink" Target="https://client.aragon.org/" TargetMode="External"/><Relationship Id="rId6" Type="http://schemas.openxmlformats.org/officeDocument/2006/relationships/hyperlink" Target="https://mainnet.aragon.org/" TargetMode="External"/><Relationship Id="rId238" Type="http://schemas.openxmlformats.org/officeDocument/2006/relationships/hyperlink" Target="https://mainnet.aragon.org/" TargetMode="External"/><Relationship Id="rId445" Type="http://schemas.openxmlformats.org/officeDocument/2006/relationships/hyperlink" Target="https://mainnet.aragon.org/" TargetMode="External"/><Relationship Id="rId652" Type="http://schemas.openxmlformats.org/officeDocument/2006/relationships/hyperlink" Target="https://mainnet.aragon.org/" TargetMode="External"/><Relationship Id="rId1075" Type="http://schemas.openxmlformats.org/officeDocument/2006/relationships/hyperlink" Target="https://mainnet.aragon.org/" TargetMode="External"/><Relationship Id="rId1282" Type="http://schemas.openxmlformats.org/officeDocument/2006/relationships/hyperlink" Target="https://mainnet.aragon.org/" TargetMode="External"/><Relationship Id="rId2126" Type="http://schemas.openxmlformats.org/officeDocument/2006/relationships/hyperlink" Target="https://app.aragon.org/" TargetMode="External"/><Relationship Id="rId305" Type="http://schemas.openxmlformats.org/officeDocument/2006/relationships/hyperlink" Target="https://mainnet.aragon.org/" TargetMode="External"/><Relationship Id="rId512" Type="http://schemas.openxmlformats.org/officeDocument/2006/relationships/hyperlink" Target="https://mainnet.aragon.org/" TargetMode="External"/><Relationship Id="rId957" Type="http://schemas.openxmlformats.org/officeDocument/2006/relationships/hyperlink" Target="https://mainnet.aragon.org/" TargetMode="External"/><Relationship Id="rId1142" Type="http://schemas.openxmlformats.org/officeDocument/2006/relationships/hyperlink" Target="https://daohaus.club/dao/0xb42616e266cb0c6d34c1434f09b95ed50bb551ed" TargetMode="External"/><Relationship Id="rId1587" Type="http://schemas.openxmlformats.org/officeDocument/2006/relationships/hyperlink" Target="https://client.aragon.org/" TargetMode="External"/><Relationship Id="rId1794" Type="http://schemas.openxmlformats.org/officeDocument/2006/relationships/hyperlink" Target="https://client.aragon.org/" TargetMode="External"/><Relationship Id="rId86" Type="http://schemas.openxmlformats.org/officeDocument/2006/relationships/hyperlink" Target="https://mainnet.aragon.org/" TargetMode="External"/><Relationship Id="rId817" Type="http://schemas.openxmlformats.org/officeDocument/2006/relationships/hyperlink" Target="https://mainnet.aragon.org/" TargetMode="External"/><Relationship Id="rId1002" Type="http://schemas.openxmlformats.org/officeDocument/2006/relationships/hyperlink" Target="https://mainnet.aragon.org/" TargetMode="External"/><Relationship Id="rId1447" Type="http://schemas.openxmlformats.org/officeDocument/2006/relationships/hyperlink" Target="https://client.aragon.org/" TargetMode="External"/><Relationship Id="rId1654" Type="http://schemas.openxmlformats.org/officeDocument/2006/relationships/hyperlink" Target="https://client.aragon.org/" TargetMode="External"/><Relationship Id="rId1861" Type="http://schemas.openxmlformats.org/officeDocument/2006/relationships/hyperlink" Target="https://client.aragon.org/" TargetMode="External"/><Relationship Id="rId1307" Type="http://schemas.openxmlformats.org/officeDocument/2006/relationships/hyperlink" Target="https://mainnet.aragon.org/" TargetMode="External"/><Relationship Id="rId1514" Type="http://schemas.openxmlformats.org/officeDocument/2006/relationships/hyperlink" Target="https://pokemol.com/dao/0x2f2f18904ed01112a5d3c51f6f393d893ba7d6a7" TargetMode="External"/><Relationship Id="rId1721" Type="http://schemas.openxmlformats.org/officeDocument/2006/relationships/hyperlink" Target="https://client.aragon.org/" TargetMode="External"/><Relationship Id="rId1959" Type="http://schemas.openxmlformats.org/officeDocument/2006/relationships/hyperlink" Target="https://client.aragon.org/" TargetMode="External"/><Relationship Id="rId13" Type="http://schemas.openxmlformats.org/officeDocument/2006/relationships/hyperlink" Target="https://mainnet.aragon.org/" TargetMode="External"/><Relationship Id="rId1819" Type="http://schemas.openxmlformats.org/officeDocument/2006/relationships/hyperlink" Target="https://client.aragon.org/" TargetMode="External"/><Relationship Id="rId162" Type="http://schemas.openxmlformats.org/officeDocument/2006/relationships/hyperlink" Target="https://mainnet.aragon.org/" TargetMode="External"/><Relationship Id="rId467" Type="http://schemas.openxmlformats.org/officeDocument/2006/relationships/hyperlink" Target="https://mainnet.aragon.org/" TargetMode="External"/><Relationship Id="rId1097" Type="http://schemas.openxmlformats.org/officeDocument/2006/relationships/hyperlink" Target="https://mainnet.aragon.org/" TargetMode="External"/><Relationship Id="rId2050" Type="http://schemas.openxmlformats.org/officeDocument/2006/relationships/hyperlink" Target="https://medium.com/ethereum-on-steroids/decentralized-autonomous-organization-the-parastate-dao-business-model-5b0b8227df4d" TargetMode="External"/><Relationship Id="rId674" Type="http://schemas.openxmlformats.org/officeDocument/2006/relationships/hyperlink" Target="https://mainnet.aragon.org/" TargetMode="External"/><Relationship Id="rId881" Type="http://schemas.openxmlformats.org/officeDocument/2006/relationships/hyperlink" Target="https://mainnet.aragon.org/" TargetMode="External"/><Relationship Id="rId979" Type="http://schemas.openxmlformats.org/officeDocument/2006/relationships/hyperlink" Target="https://mainnet.aragon.org/" TargetMode="External"/><Relationship Id="rId327" Type="http://schemas.openxmlformats.org/officeDocument/2006/relationships/hyperlink" Target="https://mainnet.aragon.org/" TargetMode="External"/><Relationship Id="rId534" Type="http://schemas.openxmlformats.org/officeDocument/2006/relationships/hyperlink" Target="https://mainnet.aragon.org/" TargetMode="External"/><Relationship Id="rId741" Type="http://schemas.openxmlformats.org/officeDocument/2006/relationships/hyperlink" Target="https://mainnet.aragon.org/" TargetMode="External"/><Relationship Id="rId839" Type="http://schemas.openxmlformats.org/officeDocument/2006/relationships/hyperlink" Target="https://mainnet.aragon.org/" TargetMode="External"/><Relationship Id="rId1164" Type="http://schemas.openxmlformats.org/officeDocument/2006/relationships/hyperlink" Target="https://alchemy.daostack.io/dao/0x0c88aa3c4fe9f9f8da766e9b8bfbbaa1235928cc" TargetMode="External"/><Relationship Id="rId1371" Type="http://schemas.openxmlformats.org/officeDocument/2006/relationships/hyperlink" Target="https://mainnet.aragon.org/" TargetMode="External"/><Relationship Id="rId1469" Type="http://schemas.openxmlformats.org/officeDocument/2006/relationships/hyperlink" Target="https://xdai.alchemy.do/dao/0xe3a89ed4956c4f7173418e4dec2a77a5f60807de" TargetMode="External"/><Relationship Id="rId2008" Type="http://schemas.openxmlformats.org/officeDocument/2006/relationships/hyperlink" Target="https://client.aragon.org/" TargetMode="External"/><Relationship Id="rId601" Type="http://schemas.openxmlformats.org/officeDocument/2006/relationships/hyperlink" Target="https://mainnet.aragon.org/" TargetMode="External"/><Relationship Id="rId1024" Type="http://schemas.openxmlformats.org/officeDocument/2006/relationships/hyperlink" Target="https://mainnet.aragon.org/" TargetMode="External"/><Relationship Id="rId1231" Type="http://schemas.openxmlformats.org/officeDocument/2006/relationships/hyperlink" Target="https://mainnet.aragon.org/" TargetMode="External"/><Relationship Id="rId1676" Type="http://schemas.openxmlformats.org/officeDocument/2006/relationships/hyperlink" Target="https://client.aragon.org/" TargetMode="External"/><Relationship Id="rId1883" Type="http://schemas.openxmlformats.org/officeDocument/2006/relationships/hyperlink" Target="https://client.aragon.org/" TargetMode="External"/><Relationship Id="rId906" Type="http://schemas.openxmlformats.org/officeDocument/2006/relationships/hyperlink" Target="https://mainnet.aragon.org/" TargetMode="External"/><Relationship Id="rId1329" Type="http://schemas.openxmlformats.org/officeDocument/2006/relationships/hyperlink" Target="https://mainnet.aragon.org/" TargetMode="External"/><Relationship Id="rId1536" Type="http://schemas.openxmlformats.org/officeDocument/2006/relationships/hyperlink" Target="https://www.lepricon.io/" TargetMode="External"/><Relationship Id="rId1743" Type="http://schemas.openxmlformats.org/officeDocument/2006/relationships/hyperlink" Target="https://client.aragon.org/" TargetMode="External"/><Relationship Id="rId1950" Type="http://schemas.openxmlformats.org/officeDocument/2006/relationships/hyperlink" Target="https://client.aragon.org/" TargetMode="External"/><Relationship Id="rId35" Type="http://schemas.openxmlformats.org/officeDocument/2006/relationships/hyperlink" Target="https://mainnet.aragon.org/" TargetMode="External"/><Relationship Id="rId1603" Type="http://schemas.openxmlformats.org/officeDocument/2006/relationships/hyperlink" Target="https://client.aragon.org/" TargetMode="External"/><Relationship Id="rId1810" Type="http://schemas.openxmlformats.org/officeDocument/2006/relationships/hyperlink" Target="https://client.aragon.org/" TargetMode="External"/><Relationship Id="rId184" Type="http://schemas.openxmlformats.org/officeDocument/2006/relationships/hyperlink" Target="https://mainnet.aragon.org/" TargetMode="External"/><Relationship Id="rId391" Type="http://schemas.openxmlformats.org/officeDocument/2006/relationships/hyperlink" Target="https://mainnet.aragon.org/" TargetMode="External"/><Relationship Id="rId1908" Type="http://schemas.openxmlformats.org/officeDocument/2006/relationships/hyperlink" Target="https://client.aragon.org/" TargetMode="External"/><Relationship Id="rId2072" Type="http://schemas.openxmlformats.org/officeDocument/2006/relationships/hyperlink" Target="https://app.daohaus.club/dao/0x64/0x03d96f5b7bc3724b946104d9608d16b66a51cd1d" TargetMode="External"/><Relationship Id="rId251" Type="http://schemas.openxmlformats.org/officeDocument/2006/relationships/hyperlink" Target="https://mainnet.aragon.org/" TargetMode="External"/><Relationship Id="rId489" Type="http://schemas.openxmlformats.org/officeDocument/2006/relationships/hyperlink" Target="https://mainnet.aragon.org/" TargetMode="External"/><Relationship Id="rId696" Type="http://schemas.openxmlformats.org/officeDocument/2006/relationships/hyperlink" Target="https://mainnet.aragon.org/" TargetMode="External"/><Relationship Id="rId349" Type="http://schemas.openxmlformats.org/officeDocument/2006/relationships/hyperlink" Target="https://mainnet.aragon.org/" TargetMode="External"/><Relationship Id="rId556" Type="http://schemas.openxmlformats.org/officeDocument/2006/relationships/hyperlink" Target="https://mainnet.aragon.org/" TargetMode="External"/><Relationship Id="rId763" Type="http://schemas.openxmlformats.org/officeDocument/2006/relationships/hyperlink" Target="https://mainnet.aragon.org/" TargetMode="External"/><Relationship Id="rId1186" Type="http://schemas.openxmlformats.org/officeDocument/2006/relationships/hyperlink" Target="https://mainnet.aragon.org/" TargetMode="External"/><Relationship Id="rId1393" Type="http://schemas.openxmlformats.org/officeDocument/2006/relationships/hyperlink" Target="https://mainnet.aragon.org/" TargetMode="External"/><Relationship Id="rId111" Type="http://schemas.openxmlformats.org/officeDocument/2006/relationships/hyperlink" Target="https://mainnet.aragon.org/" TargetMode="External"/><Relationship Id="rId209" Type="http://schemas.openxmlformats.org/officeDocument/2006/relationships/hyperlink" Target="https://mainnet.aragon.org/" TargetMode="External"/><Relationship Id="rId416" Type="http://schemas.openxmlformats.org/officeDocument/2006/relationships/hyperlink" Target="https://mainnet.aragon.org/" TargetMode="External"/><Relationship Id="rId970" Type="http://schemas.openxmlformats.org/officeDocument/2006/relationships/hyperlink" Target="https://mainnet.aragon.org/" TargetMode="External"/><Relationship Id="rId1046" Type="http://schemas.openxmlformats.org/officeDocument/2006/relationships/hyperlink" Target="https://daohaus.club/dao/0xacf72f22b47cbdfc39c08de103c34cb802576d38" TargetMode="External"/><Relationship Id="rId1253" Type="http://schemas.openxmlformats.org/officeDocument/2006/relationships/hyperlink" Target="https://mainnet.aragon.org/" TargetMode="External"/><Relationship Id="rId1698" Type="http://schemas.openxmlformats.org/officeDocument/2006/relationships/hyperlink" Target="https://client.aragon.org/" TargetMode="External"/><Relationship Id="rId623" Type="http://schemas.openxmlformats.org/officeDocument/2006/relationships/hyperlink" Target="https://mainnet.aragon.org/" TargetMode="External"/><Relationship Id="rId830" Type="http://schemas.openxmlformats.org/officeDocument/2006/relationships/hyperlink" Target="https://mainnet.aragon.org/" TargetMode="External"/><Relationship Id="rId928" Type="http://schemas.openxmlformats.org/officeDocument/2006/relationships/hyperlink" Target="https://mainnet.aragon.org/" TargetMode="External"/><Relationship Id="rId1460" Type="http://schemas.openxmlformats.org/officeDocument/2006/relationships/hyperlink" Target="https://pokemol.com/dao/0x4570b4faf71e23942b8b9f934b47ccedf7540162" TargetMode="External"/><Relationship Id="rId1558" Type="http://schemas.openxmlformats.org/officeDocument/2006/relationships/hyperlink" Target="https://github.com/bisq-network/compensation/issues/829?utm_source=desktop-client&amp;utm_medium=in-app-link&amp;utm_campaign=language_en" TargetMode="External"/><Relationship Id="rId1765" Type="http://schemas.openxmlformats.org/officeDocument/2006/relationships/hyperlink" Target="https://client.aragon.org/" TargetMode="External"/><Relationship Id="rId57" Type="http://schemas.openxmlformats.org/officeDocument/2006/relationships/hyperlink" Target="https://mainnet.aragon.org/" TargetMode="External"/><Relationship Id="rId1113" Type="http://schemas.openxmlformats.org/officeDocument/2006/relationships/hyperlink" Target="https://mainnet.aragon.org/" TargetMode="External"/><Relationship Id="rId1320" Type="http://schemas.openxmlformats.org/officeDocument/2006/relationships/hyperlink" Target="https://mainnet.aragon.org/" TargetMode="External"/><Relationship Id="rId1418" Type="http://schemas.openxmlformats.org/officeDocument/2006/relationships/hyperlink" Target="https://mainnet.aragon.org/" TargetMode="External"/><Relationship Id="rId1972" Type="http://schemas.openxmlformats.org/officeDocument/2006/relationships/hyperlink" Target="https://client.aragon.org/" TargetMode="External"/><Relationship Id="rId1625" Type="http://schemas.openxmlformats.org/officeDocument/2006/relationships/hyperlink" Target="https://client.aragon.org/" TargetMode="External"/><Relationship Id="rId1832" Type="http://schemas.openxmlformats.org/officeDocument/2006/relationships/hyperlink" Target="https://client.aragon.org/" TargetMode="External"/><Relationship Id="rId2094" Type="http://schemas.openxmlformats.org/officeDocument/2006/relationships/hyperlink" Target="https://app.aragon.org/" TargetMode="External"/><Relationship Id="rId273" Type="http://schemas.openxmlformats.org/officeDocument/2006/relationships/hyperlink" Target="https://mainnet.aragon.org/" TargetMode="External"/><Relationship Id="rId480" Type="http://schemas.openxmlformats.org/officeDocument/2006/relationships/hyperlink" Target="https://www.iotex.io/" TargetMode="External"/><Relationship Id="rId133" Type="http://schemas.openxmlformats.org/officeDocument/2006/relationships/hyperlink" Target="https://mainnet.aragon.org/" TargetMode="External"/><Relationship Id="rId340" Type="http://schemas.openxmlformats.org/officeDocument/2006/relationships/hyperlink" Target="https://mainnet.aragon.org/" TargetMode="External"/><Relationship Id="rId578" Type="http://schemas.openxmlformats.org/officeDocument/2006/relationships/hyperlink" Target="https://mainnet.aragon.org/" TargetMode="External"/><Relationship Id="rId785" Type="http://schemas.openxmlformats.org/officeDocument/2006/relationships/hyperlink" Target="https://mainnet.aragon.org/" TargetMode="External"/><Relationship Id="rId992" Type="http://schemas.openxmlformats.org/officeDocument/2006/relationships/hyperlink" Target="https://mainnet.aragon.org/" TargetMode="External"/><Relationship Id="rId2021" Type="http://schemas.openxmlformats.org/officeDocument/2006/relationships/hyperlink" Target="https://basin.notion.site/What-does-basin-protocol-do-11df610fedc2475db982107c648b56e8" TargetMode="External"/><Relationship Id="rId200" Type="http://schemas.openxmlformats.org/officeDocument/2006/relationships/hyperlink" Target="https://mainnet.aragon.org/" TargetMode="External"/><Relationship Id="rId438" Type="http://schemas.openxmlformats.org/officeDocument/2006/relationships/hyperlink" Target="https://mainnet.aragon.org/" TargetMode="External"/><Relationship Id="rId645" Type="http://schemas.openxmlformats.org/officeDocument/2006/relationships/hyperlink" Target="https://mainnet.aragon.org/" TargetMode="External"/><Relationship Id="rId852" Type="http://schemas.openxmlformats.org/officeDocument/2006/relationships/hyperlink" Target="https://mainnet.aragon.org/" TargetMode="External"/><Relationship Id="rId1068" Type="http://schemas.openxmlformats.org/officeDocument/2006/relationships/hyperlink" Target="https://daohaus.club/dao/0x14bf7c8ef3a9484522f610e1904ad23236289eaa" TargetMode="External"/><Relationship Id="rId1275" Type="http://schemas.openxmlformats.org/officeDocument/2006/relationships/hyperlink" Target="https://mainnet.aragon.org/" TargetMode="External"/><Relationship Id="rId1482" Type="http://schemas.openxmlformats.org/officeDocument/2006/relationships/hyperlink" Target="https://pokemol.com/dao/0x906b0b6dee8e4c9a3b36737f643374485397fa18" TargetMode="External"/><Relationship Id="rId2119" Type="http://schemas.openxmlformats.org/officeDocument/2006/relationships/hyperlink" Target="https://app.aragon.org/" TargetMode="External"/><Relationship Id="rId505" Type="http://schemas.openxmlformats.org/officeDocument/2006/relationships/hyperlink" Target="https://mainnet.aragon.org/" TargetMode="External"/><Relationship Id="rId712" Type="http://schemas.openxmlformats.org/officeDocument/2006/relationships/hyperlink" Target="https://mainnet.aragon.org/" TargetMode="External"/><Relationship Id="rId1135" Type="http://schemas.openxmlformats.org/officeDocument/2006/relationships/hyperlink" Target="https://mainnet.aragon.org/" TargetMode="External"/><Relationship Id="rId1342" Type="http://schemas.openxmlformats.org/officeDocument/2006/relationships/hyperlink" Target="https://mainnet.aragon.org/" TargetMode="External"/><Relationship Id="rId1787" Type="http://schemas.openxmlformats.org/officeDocument/2006/relationships/hyperlink" Target="https://client.aragon.org/" TargetMode="External"/><Relationship Id="rId1994" Type="http://schemas.openxmlformats.org/officeDocument/2006/relationships/hyperlink" Target="https://client.aragon.org/" TargetMode="External"/><Relationship Id="rId79" Type="http://schemas.openxmlformats.org/officeDocument/2006/relationships/hyperlink" Target="https://mainnet.aragon.org/" TargetMode="External"/><Relationship Id="rId144" Type="http://schemas.openxmlformats.org/officeDocument/2006/relationships/hyperlink" Target="https://mainnet.aragon.org/" TargetMode="External"/><Relationship Id="rId589" Type="http://schemas.openxmlformats.org/officeDocument/2006/relationships/hyperlink" Target="https://mainnet.aragon.org/" TargetMode="External"/><Relationship Id="rId796" Type="http://schemas.openxmlformats.org/officeDocument/2006/relationships/hyperlink" Target="https://mainnet.aragon.org/" TargetMode="External"/><Relationship Id="rId1202" Type="http://schemas.openxmlformats.org/officeDocument/2006/relationships/hyperlink" Target="https://mainnet.aragon.org/" TargetMode="External"/><Relationship Id="rId1647" Type="http://schemas.openxmlformats.org/officeDocument/2006/relationships/hyperlink" Target="https://client.aragon.org/" TargetMode="External"/><Relationship Id="rId1854" Type="http://schemas.openxmlformats.org/officeDocument/2006/relationships/hyperlink" Target="https://client.aragon.org/" TargetMode="External"/><Relationship Id="rId351" Type="http://schemas.openxmlformats.org/officeDocument/2006/relationships/hyperlink" Target="https://mainnet.aragon.org/" TargetMode="External"/><Relationship Id="rId449" Type="http://schemas.openxmlformats.org/officeDocument/2006/relationships/hyperlink" Target="https://mainnet.aragon.org/" TargetMode="External"/><Relationship Id="rId656" Type="http://schemas.openxmlformats.org/officeDocument/2006/relationships/hyperlink" Target="https://mainnet.aragon.org/" TargetMode="External"/><Relationship Id="rId863" Type="http://schemas.openxmlformats.org/officeDocument/2006/relationships/hyperlink" Target="https://mainnet.aragon.org/" TargetMode="External"/><Relationship Id="rId1079" Type="http://schemas.openxmlformats.org/officeDocument/2006/relationships/hyperlink" Target="https://mainnet.aragon.org/" TargetMode="External"/><Relationship Id="rId1286" Type="http://schemas.openxmlformats.org/officeDocument/2006/relationships/hyperlink" Target="https://mainnet.aragon.org/" TargetMode="External"/><Relationship Id="rId1493" Type="http://schemas.openxmlformats.org/officeDocument/2006/relationships/hyperlink" Target="https://pokemol.com/dao/0xda6f46819152ce84a7e5f975024913320fe0007d" TargetMode="External"/><Relationship Id="rId1507" Type="http://schemas.openxmlformats.org/officeDocument/2006/relationships/hyperlink" Target="https://pokemol.com/dao/0x6c9b4f1bdddd7704a26a5caf5242e88501dc5f0b" TargetMode="External"/><Relationship Id="rId1714" Type="http://schemas.openxmlformats.org/officeDocument/2006/relationships/hyperlink" Target="https://client.aragon.org/" TargetMode="External"/><Relationship Id="rId2032" Type="http://schemas.openxmlformats.org/officeDocument/2006/relationships/hyperlink" Target="https://techcrunch.com/2022/02/02/anthony-levandowskis-latest-moonshot-is-a-peer-to-peer-telecom-network-powered-by-cryptocurrency/" TargetMode="External"/><Relationship Id="rId211" Type="http://schemas.openxmlformats.org/officeDocument/2006/relationships/hyperlink" Target="https://mainnet.aragon.org/" TargetMode="External"/><Relationship Id="rId295" Type="http://schemas.openxmlformats.org/officeDocument/2006/relationships/hyperlink" Target="https://mainnet.aragon.org/" TargetMode="External"/><Relationship Id="rId309" Type="http://schemas.openxmlformats.org/officeDocument/2006/relationships/hyperlink" Target="https://mainnet.aragon.org/" TargetMode="External"/><Relationship Id="rId516" Type="http://schemas.openxmlformats.org/officeDocument/2006/relationships/hyperlink" Target="https://mainnet.aragon.org/" TargetMode="External"/><Relationship Id="rId1146" Type="http://schemas.openxmlformats.org/officeDocument/2006/relationships/hyperlink" Target="https://daohaus.club/dao/0xbfac046994715590bdf62e6b5965d0f4565eb822" TargetMode="External"/><Relationship Id="rId1798" Type="http://schemas.openxmlformats.org/officeDocument/2006/relationships/hyperlink" Target="https://client.aragon.org/" TargetMode="External"/><Relationship Id="rId1921" Type="http://schemas.openxmlformats.org/officeDocument/2006/relationships/hyperlink" Target="https://client.aragon.org/" TargetMode="External"/><Relationship Id="rId723" Type="http://schemas.openxmlformats.org/officeDocument/2006/relationships/hyperlink" Target="https://mainnet.aragon.org/" TargetMode="External"/><Relationship Id="rId930" Type="http://schemas.openxmlformats.org/officeDocument/2006/relationships/hyperlink" Target="https://mainnet.aragon.org/" TargetMode="External"/><Relationship Id="rId1006" Type="http://schemas.openxmlformats.org/officeDocument/2006/relationships/hyperlink" Target="https://mainnet.aragon.org/" TargetMode="External"/><Relationship Id="rId1353" Type="http://schemas.openxmlformats.org/officeDocument/2006/relationships/hyperlink" Target="https://mainnet.aragon.org/" TargetMode="External"/><Relationship Id="rId1560" Type="http://schemas.openxmlformats.org/officeDocument/2006/relationships/hyperlink" Target="https://etherscan.io/address/0x450b4e36B764DB0b302E285bbbFD8E8D83674DC1%20(probably%20last%20transaction%20that%20created%20a%20vote)" TargetMode="External"/><Relationship Id="rId1658" Type="http://schemas.openxmlformats.org/officeDocument/2006/relationships/hyperlink" Target="https://client.aragon.org/" TargetMode="External"/><Relationship Id="rId1865" Type="http://schemas.openxmlformats.org/officeDocument/2006/relationships/hyperlink" Target="https://client.aragon.org/" TargetMode="External"/><Relationship Id="rId155" Type="http://schemas.openxmlformats.org/officeDocument/2006/relationships/hyperlink" Target="https://mainnet.aragon.org/" TargetMode="External"/><Relationship Id="rId362" Type="http://schemas.openxmlformats.org/officeDocument/2006/relationships/hyperlink" Target="https://mainnet.aragon.org/" TargetMode="External"/><Relationship Id="rId1213" Type="http://schemas.openxmlformats.org/officeDocument/2006/relationships/hyperlink" Target="https://mainnet.aragon.org/" TargetMode="External"/><Relationship Id="rId1297" Type="http://schemas.openxmlformats.org/officeDocument/2006/relationships/hyperlink" Target="https://mainnet.aragon.org/" TargetMode="External"/><Relationship Id="rId1420" Type="http://schemas.openxmlformats.org/officeDocument/2006/relationships/hyperlink" Target="https://mainnet.aragon.org/" TargetMode="External"/><Relationship Id="rId1518" Type="http://schemas.openxmlformats.org/officeDocument/2006/relationships/hyperlink" Target="https://pokemol.com/dao/0x19cf6f42436acdae68cdec522320b18b36bfda60" TargetMode="External"/><Relationship Id="rId2043" Type="http://schemas.openxmlformats.org/officeDocument/2006/relationships/hyperlink" Target="https://app.daohaus.club/dao/0x64/0x437d126276ed969137d8d69d03a5d784f4341970" TargetMode="External"/><Relationship Id="rId222" Type="http://schemas.openxmlformats.org/officeDocument/2006/relationships/hyperlink" Target="https://mainnet.aragon.org/" TargetMode="External"/><Relationship Id="rId667" Type="http://schemas.openxmlformats.org/officeDocument/2006/relationships/hyperlink" Target="https://mainnet.aragon.org/" TargetMode="External"/><Relationship Id="rId874" Type="http://schemas.openxmlformats.org/officeDocument/2006/relationships/hyperlink" Target="https://mainnet.aragon.org/" TargetMode="External"/><Relationship Id="rId1725" Type="http://schemas.openxmlformats.org/officeDocument/2006/relationships/hyperlink" Target="https://client.aragon.org/" TargetMode="External"/><Relationship Id="rId1932" Type="http://schemas.openxmlformats.org/officeDocument/2006/relationships/hyperlink" Target="https://client.aragon.org/" TargetMode="External"/><Relationship Id="rId2110" Type="http://schemas.openxmlformats.org/officeDocument/2006/relationships/hyperlink" Target="https://app.aragon.org/" TargetMode="External"/><Relationship Id="rId17" Type="http://schemas.openxmlformats.org/officeDocument/2006/relationships/hyperlink" Target="https://mainnet.aragon.org/" TargetMode="External"/><Relationship Id="rId527" Type="http://schemas.openxmlformats.org/officeDocument/2006/relationships/hyperlink" Target="https://mainnet.aragon.org/" TargetMode="External"/><Relationship Id="rId734" Type="http://schemas.openxmlformats.org/officeDocument/2006/relationships/hyperlink" Target="https://mainnet.aragon.org/" TargetMode="External"/><Relationship Id="rId941" Type="http://schemas.openxmlformats.org/officeDocument/2006/relationships/hyperlink" Target="https://mainnet.aragon.org/" TargetMode="External"/><Relationship Id="rId1157" Type="http://schemas.openxmlformats.org/officeDocument/2006/relationships/hyperlink" Target="https://alchemy.daostack.io/dao/0x0b93ba560283350d4216f29dc57e15df38d0eace" TargetMode="External"/><Relationship Id="rId1364" Type="http://schemas.openxmlformats.org/officeDocument/2006/relationships/hyperlink" Target="https://mainnet.aragon.org/" TargetMode="External"/><Relationship Id="rId1571" Type="http://schemas.openxmlformats.org/officeDocument/2006/relationships/hyperlink" Target="https://client.aragon.org/" TargetMode="External"/><Relationship Id="rId70" Type="http://schemas.openxmlformats.org/officeDocument/2006/relationships/hyperlink" Target="https://mainnet.aragon.org/" TargetMode="External"/><Relationship Id="rId166" Type="http://schemas.openxmlformats.org/officeDocument/2006/relationships/hyperlink" Target="https://mainnet.aragon.org/" TargetMode="External"/><Relationship Id="rId373" Type="http://schemas.openxmlformats.org/officeDocument/2006/relationships/hyperlink" Target="https://mainnet.aragon.org/" TargetMode="External"/><Relationship Id="rId580" Type="http://schemas.openxmlformats.org/officeDocument/2006/relationships/hyperlink" Target="https://mainnet.aragon.org/" TargetMode="External"/><Relationship Id="rId801" Type="http://schemas.openxmlformats.org/officeDocument/2006/relationships/hyperlink" Target="https://mainnet.aragon.org/" TargetMode="External"/><Relationship Id="rId1017" Type="http://schemas.openxmlformats.org/officeDocument/2006/relationships/hyperlink" Target="https://mainnet.aragon.org/" TargetMode="External"/><Relationship Id="rId1224" Type="http://schemas.openxmlformats.org/officeDocument/2006/relationships/hyperlink" Target="https://mainnet.aragon.org/" TargetMode="External"/><Relationship Id="rId1431" Type="http://schemas.openxmlformats.org/officeDocument/2006/relationships/hyperlink" Target="https://mainnet.aragon.org/" TargetMode="External"/><Relationship Id="rId1669" Type="http://schemas.openxmlformats.org/officeDocument/2006/relationships/hyperlink" Target="https://client.aragon.org/" TargetMode="External"/><Relationship Id="rId1876" Type="http://schemas.openxmlformats.org/officeDocument/2006/relationships/hyperlink" Target="https://client.aragon.org/" TargetMode="External"/><Relationship Id="rId2054" Type="http://schemas.openxmlformats.org/officeDocument/2006/relationships/hyperlink" Target="https://www.mycryptosoccer.com/" TargetMode="External"/><Relationship Id="rId1" Type="http://schemas.openxmlformats.org/officeDocument/2006/relationships/hyperlink" Target="https://rinkeby.aragon.org/?" TargetMode="External"/><Relationship Id="rId233" Type="http://schemas.openxmlformats.org/officeDocument/2006/relationships/hyperlink" Target="https://mainnet.aragon.org/" TargetMode="External"/><Relationship Id="rId440" Type="http://schemas.openxmlformats.org/officeDocument/2006/relationships/hyperlink" Target="https://mainnet.aragon.org/" TargetMode="External"/><Relationship Id="rId678" Type="http://schemas.openxmlformats.org/officeDocument/2006/relationships/hyperlink" Target="https://mainnet.aragon.org/" TargetMode="External"/><Relationship Id="rId885" Type="http://schemas.openxmlformats.org/officeDocument/2006/relationships/hyperlink" Target="https://mainnet.aragon.org/" TargetMode="External"/><Relationship Id="rId1070" Type="http://schemas.openxmlformats.org/officeDocument/2006/relationships/hyperlink" Target="https://daohaus.club/dao/0x0e5a503842c947762e66c42f8a773757edeb2315" TargetMode="External"/><Relationship Id="rId1529" Type="http://schemas.openxmlformats.org/officeDocument/2006/relationships/hyperlink" Target="https://pokemol.com/dao/0xb5a7deccdfa92187ae77de70994176f774732ded" TargetMode="External"/><Relationship Id="rId1736" Type="http://schemas.openxmlformats.org/officeDocument/2006/relationships/hyperlink" Target="https://client.aragon.org/" TargetMode="External"/><Relationship Id="rId1943" Type="http://schemas.openxmlformats.org/officeDocument/2006/relationships/hyperlink" Target="https://client.aragon.org/" TargetMode="External"/><Relationship Id="rId2121" Type="http://schemas.openxmlformats.org/officeDocument/2006/relationships/hyperlink" Target="https://app.aragon.org/" TargetMode="External"/><Relationship Id="rId28" Type="http://schemas.openxmlformats.org/officeDocument/2006/relationships/hyperlink" Target="https://namebazaar.io/" TargetMode="External"/><Relationship Id="rId300" Type="http://schemas.openxmlformats.org/officeDocument/2006/relationships/hyperlink" Target="https://mainnet.aragon.org/" TargetMode="External"/><Relationship Id="rId538" Type="http://schemas.openxmlformats.org/officeDocument/2006/relationships/hyperlink" Target="https://mainnet.aragon.org/" TargetMode="External"/><Relationship Id="rId745" Type="http://schemas.openxmlformats.org/officeDocument/2006/relationships/hyperlink" Target="https://mainnet.aragon.org/" TargetMode="External"/><Relationship Id="rId952" Type="http://schemas.openxmlformats.org/officeDocument/2006/relationships/hyperlink" Target="https://mainnet.aragon.org/" TargetMode="External"/><Relationship Id="rId1168" Type="http://schemas.openxmlformats.org/officeDocument/2006/relationships/hyperlink" Target="https://alchemy.daostack.io/dao/0x6191cb94a29a3ca870adea25cd72e995303c2848" TargetMode="External"/><Relationship Id="rId1375" Type="http://schemas.openxmlformats.org/officeDocument/2006/relationships/hyperlink" Target="https://mainnet.aragon.org/" TargetMode="External"/><Relationship Id="rId1582" Type="http://schemas.openxmlformats.org/officeDocument/2006/relationships/hyperlink" Target="https://client.aragon.org/" TargetMode="External"/><Relationship Id="rId1803" Type="http://schemas.openxmlformats.org/officeDocument/2006/relationships/hyperlink" Target="https://client.aragon.org/" TargetMode="External"/><Relationship Id="rId81" Type="http://schemas.openxmlformats.org/officeDocument/2006/relationships/hyperlink" Target="https://mainnet.aragon.org/" TargetMode="External"/><Relationship Id="rId177" Type="http://schemas.openxmlformats.org/officeDocument/2006/relationships/hyperlink" Target="https://mainnet.aragon.org/" TargetMode="External"/><Relationship Id="rId384" Type="http://schemas.openxmlformats.org/officeDocument/2006/relationships/hyperlink" Target="https://mainnet.aragon.org/" TargetMode="External"/><Relationship Id="rId591" Type="http://schemas.openxmlformats.org/officeDocument/2006/relationships/hyperlink" Target="https://mainnet.aragon.org/" TargetMode="External"/><Relationship Id="rId605" Type="http://schemas.openxmlformats.org/officeDocument/2006/relationships/hyperlink" Target="https://mainnet.aragon.org/" TargetMode="External"/><Relationship Id="rId812" Type="http://schemas.openxmlformats.org/officeDocument/2006/relationships/hyperlink" Target="https://mainnet.aragon.org/" TargetMode="External"/><Relationship Id="rId1028" Type="http://schemas.openxmlformats.org/officeDocument/2006/relationships/hyperlink" Target="https://daohaus.club/dao/0x7d1a4fc6df3b16eb894004a4586a29f39ba6d205" TargetMode="External"/><Relationship Id="rId1235" Type="http://schemas.openxmlformats.org/officeDocument/2006/relationships/hyperlink" Target="https://mainnet.aragon.org/" TargetMode="External"/><Relationship Id="rId1442" Type="http://schemas.openxmlformats.org/officeDocument/2006/relationships/hyperlink" Target="https://mainnet.aragon.org/" TargetMode="External"/><Relationship Id="rId1887" Type="http://schemas.openxmlformats.org/officeDocument/2006/relationships/hyperlink" Target="https://client.aragon.org/" TargetMode="External"/><Relationship Id="rId2065" Type="http://schemas.openxmlformats.org/officeDocument/2006/relationships/hyperlink" Target="https://messari.io/organization/melon-council-dao" TargetMode="External"/><Relationship Id="rId244" Type="http://schemas.openxmlformats.org/officeDocument/2006/relationships/hyperlink" Target="https://mainnet.aragon.org/" TargetMode="External"/><Relationship Id="rId689" Type="http://schemas.openxmlformats.org/officeDocument/2006/relationships/hyperlink" Target="https://mainnet.aragon.org/" TargetMode="External"/><Relationship Id="rId896" Type="http://schemas.openxmlformats.org/officeDocument/2006/relationships/hyperlink" Target="https://mainnet.aragon.org/" TargetMode="External"/><Relationship Id="rId1081" Type="http://schemas.openxmlformats.org/officeDocument/2006/relationships/hyperlink" Target="https://mainnet.aragon.org/" TargetMode="External"/><Relationship Id="rId1302" Type="http://schemas.openxmlformats.org/officeDocument/2006/relationships/hyperlink" Target="https://mainnet.aragon.org/" TargetMode="External"/><Relationship Id="rId1747" Type="http://schemas.openxmlformats.org/officeDocument/2006/relationships/hyperlink" Target="https://client.aragon.org/" TargetMode="External"/><Relationship Id="rId1954" Type="http://schemas.openxmlformats.org/officeDocument/2006/relationships/hyperlink" Target="https://client.aragon.org/" TargetMode="External"/><Relationship Id="rId39" Type="http://schemas.openxmlformats.org/officeDocument/2006/relationships/hyperlink" Target="https://mainnet.aragon.org/" TargetMode="External"/><Relationship Id="rId451" Type="http://schemas.openxmlformats.org/officeDocument/2006/relationships/hyperlink" Target="https://mainnet.aragon.org/" TargetMode="External"/><Relationship Id="rId549" Type="http://schemas.openxmlformats.org/officeDocument/2006/relationships/hyperlink" Target="https://mainnet.aragon.org/" TargetMode="External"/><Relationship Id="rId756" Type="http://schemas.openxmlformats.org/officeDocument/2006/relationships/hyperlink" Target="https://mainnet.aragon.org/" TargetMode="External"/><Relationship Id="rId1179" Type="http://schemas.openxmlformats.org/officeDocument/2006/relationships/hyperlink" Target="https://alchemy.daostack.io/dao/0x61151f7ef32c920794ed89b2545f1672266d6420" TargetMode="External"/><Relationship Id="rId1386" Type="http://schemas.openxmlformats.org/officeDocument/2006/relationships/hyperlink" Target="https://mainnet.aragon.org/" TargetMode="External"/><Relationship Id="rId1593" Type="http://schemas.openxmlformats.org/officeDocument/2006/relationships/hyperlink" Target="https://client.aragon.org/" TargetMode="External"/><Relationship Id="rId1607" Type="http://schemas.openxmlformats.org/officeDocument/2006/relationships/hyperlink" Target="https://client.aragon.org/" TargetMode="External"/><Relationship Id="rId1814" Type="http://schemas.openxmlformats.org/officeDocument/2006/relationships/hyperlink" Target="https://client.aragon.org/" TargetMode="External"/><Relationship Id="rId2132" Type="http://schemas.openxmlformats.org/officeDocument/2006/relationships/vmlDrawing" Target="../drawings/vmlDrawing1.vml"/><Relationship Id="rId104" Type="http://schemas.openxmlformats.org/officeDocument/2006/relationships/hyperlink" Target="https://mainnet.aragon.org/" TargetMode="External"/><Relationship Id="rId188" Type="http://schemas.openxmlformats.org/officeDocument/2006/relationships/hyperlink" Target="https://mainnet.aragon.org/" TargetMode="External"/><Relationship Id="rId311" Type="http://schemas.openxmlformats.org/officeDocument/2006/relationships/hyperlink" Target="https://mainnet.aragon.org/" TargetMode="External"/><Relationship Id="rId395" Type="http://schemas.openxmlformats.org/officeDocument/2006/relationships/hyperlink" Target="https://mainnet.aragon.org/" TargetMode="External"/><Relationship Id="rId409" Type="http://schemas.openxmlformats.org/officeDocument/2006/relationships/hyperlink" Target="https://mainnet.aragon.org/" TargetMode="External"/><Relationship Id="rId963" Type="http://schemas.openxmlformats.org/officeDocument/2006/relationships/hyperlink" Target="https://mainnet.aragon.org/" TargetMode="External"/><Relationship Id="rId1039" Type="http://schemas.openxmlformats.org/officeDocument/2006/relationships/hyperlink" Target="https://daohaus.club/dao/0xe0e3aaac46e9f1147a1f1c6e0a48979cc2c0df51" TargetMode="External"/><Relationship Id="rId1246" Type="http://schemas.openxmlformats.org/officeDocument/2006/relationships/hyperlink" Target="https://mainnet.aragon.org/" TargetMode="External"/><Relationship Id="rId1898" Type="http://schemas.openxmlformats.org/officeDocument/2006/relationships/hyperlink" Target="https://client.aragon.org/" TargetMode="External"/><Relationship Id="rId2076" Type="http://schemas.openxmlformats.org/officeDocument/2006/relationships/hyperlink" Target="https://www.globenewswire.com/Tracker?data=0ZwIyCGY8BXFvVmeGjLyKpfL2tFpMIpB3NyKj3YCdRmtS62zGx1KgMnYlrKE7ex78py5y15iGkviK2YlsfGvrpmPK0CgrNmFV83ZT2xj-IUS8zvqid6uNmYSFMK4qF2I" TargetMode="External"/><Relationship Id="rId92" Type="http://schemas.openxmlformats.org/officeDocument/2006/relationships/hyperlink" Target="https://mainnet.aragon.org/" TargetMode="External"/><Relationship Id="rId616" Type="http://schemas.openxmlformats.org/officeDocument/2006/relationships/hyperlink" Target="https://mainnet.aragon.org/" TargetMode="External"/><Relationship Id="rId823" Type="http://schemas.openxmlformats.org/officeDocument/2006/relationships/hyperlink" Target="https://mainnet.aragon.org/" TargetMode="External"/><Relationship Id="rId1453" Type="http://schemas.openxmlformats.org/officeDocument/2006/relationships/hyperlink" Target="https://client.aragon.org/" TargetMode="External"/><Relationship Id="rId1660" Type="http://schemas.openxmlformats.org/officeDocument/2006/relationships/hyperlink" Target="https://client.aragon.org/" TargetMode="External"/><Relationship Id="rId1758" Type="http://schemas.openxmlformats.org/officeDocument/2006/relationships/hyperlink" Target="https://client.aragon.org/" TargetMode="External"/><Relationship Id="rId255" Type="http://schemas.openxmlformats.org/officeDocument/2006/relationships/hyperlink" Target="https://mainnet.aragon.org/" TargetMode="External"/><Relationship Id="rId462" Type="http://schemas.openxmlformats.org/officeDocument/2006/relationships/hyperlink" Target="https://mainnet.aragon.org/" TargetMode="External"/><Relationship Id="rId1092" Type="http://schemas.openxmlformats.org/officeDocument/2006/relationships/hyperlink" Target="https://mainnet.aragon.org/" TargetMode="External"/><Relationship Id="rId1106" Type="http://schemas.openxmlformats.org/officeDocument/2006/relationships/hyperlink" Target="https://mainnet.aragon.org/" TargetMode="External"/><Relationship Id="rId1313" Type="http://schemas.openxmlformats.org/officeDocument/2006/relationships/hyperlink" Target="https://mainnet.aragon.org/" TargetMode="External"/><Relationship Id="rId1397" Type="http://schemas.openxmlformats.org/officeDocument/2006/relationships/hyperlink" Target="https://mainnet.aragon.org/" TargetMode="External"/><Relationship Id="rId1520" Type="http://schemas.openxmlformats.org/officeDocument/2006/relationships/hyperlink" Target="https://pokemol.com/dao/0x14f00110956d2f6171afc16baab4c0bac334801f" TargetMode="External"/><Relationship Id="rId1965" Type="http://schemas.openxmlformats.org/officeDocument/2006/relationships/hyperlink" Target="https://client.aragon.org/" TargetMode="External"/><Relationship Id="rId115" Type="http://schemas.openxmlformats.org/officeDocument/2006/relationships/hyperlink" Target="https://mainnet.aragon.org/" TargetMode="External"/><Relationship Id="rId322" Type="http://schemas.openxmlformats.org/officeDocument/2006/relationships/hyperlink" Target="https://mainnet.aragon.org/" TargetMode="External"/><Relationship Id="rId767" Type="http://schemas.openxmlformats.org/officeDocument/2006/relationships/hyperlink" Target="https://pokemol.com/dao/0xb3c02f093e6140ed2ad91be66b302f938cd8434f/" TargetMode="External"/><Relationship Id="rId974" Type="http://schemas.openxmlformats.org/officeDocument/2006/relationships/hyperlink" Target="https://mainnet.aragon.org/" TargetMode="External"/><Relationship Id="rId1618" Type="http://schemas.openxmlformats.org/officeDocument/2006/relationships/hyperlink" Target="https://client.aragon.org/" TargetMode="External"/><Relationship Id="rId1825" Type="http://schemas.openxmlformats.org/officeDocument/2006/relationships/hyperlink" Target="https://client.aragon.org/" TargetMode="External"/><Relationship Id="rId2003" Type="http://schemas.openxmlformats.org/officeDocument/2006/relationships/hyperlink" Target="https://www.newsfilecorp.com/redirect/y3pYYIvp7W" TargetMode="External"/><Relationship Id="rId199" Type="http://schemas.openxmlformats.org/officeDocument/2006/relationships/hyperlink" Target="https://mainnet.aragon.org/" TargetMode="External"/><Relationship Id="rId627" Type="http://schemas.openxmlformats.org/officeDocument/2006/relationships/hyperlink" Target="https://mainnet.aragon.org/" TargetMode="External"/><Relationship Id="rId834" Type="http://schemas.openxmlformats.org/officeDocument/2006/relationships/hyperlink" Target="https://mainnet.aragon.org/" TargetMode="External"/><Relationship Id="rId1257" Type="http://schemas.openxmlformats.org/officeDocument/2006/relationships/hyperlink" Target="https://mainnet.aragon.org/" TargetMode="External"/><Relationship Id="rId1464" Type="http://schemas.openxmlformats.org/officeDocument/2006/relationships/hyperlink" Target="https://pokemol.com/dao/0x7d58c962356ae66ba91b108751d67ae5d3b022fc" TargetMode="External"/><Relationship Id="rId1671" Type="http://schemas.openxmlformats.org/officeDocument/2006/relationships/hyperlink" Target="https://client.aragon.org/" TargetMode="External"/><Relationship Id="rId2087" Type="http://schemas.openxmlformats.org/officeDocument/2006/relationships/hyperlink" Target="https://lifestyledao.io/" TargetMode="External"/><Relationship Id="rId266" Type="http://schemas.openxmlformats.org/officeDocument/2006/relationships/hyperlink" Target="https://mainnet.aragon.org/" TargetMode="External"/><Relationship Id="rId473" Type="http://schemas.openxmlformats.org/officeDocument/2006/relationships/hyperlink" Target="https://mainnet.aragon.org/" TargetMode="External"/><Relationship Id="rId680" Type="http://schemas.openxmlformats.org/officeDocument/2006/relationships/hyperlink" Target="https://mainnet.aragon.org/" TargetMode="External"/><Relationship Id="rId901" Type="http://schemas.openxmlformats.org/officeDocument/2006/relationships/hyperlink" Target="https://mainnet.aragon.org/" TargetMode="External"/><Relationship Id="rId1117" Type="http://schemas.openxmlformats.org/officeDocument/2006/relationships/hyperlink" Target="https://mainnet.aragon.org/" TargetMode="External"/><Relationship Id="rId1324" Type="http://schemas.openxmlformats.org/officeDocument/2006/relationships/hyperlink" Target="https://mainnet.aragon.org/" TargetMode="External"/><Relationship Id="rId1531" Type="http://schemas.openxmlformats.org/officeDocument/2006/relationships/hyperlink" Target="https://pokemol.com/dao/0x61cf820d6ac8726a62f1e65376efd81691b51868" TargetMode="External"/><Relationship Id="rId1769" Type="http://schemas.openxmlformats.org/officeDocument/2006/relationships/hyperlink" Target="https://client.aragon.org/" TargetMode="External"/><Relationship Id="rId1976" Type="http://schemas.openxmlformats.org/officeDocument/2006/relationships/hyperlink" Target="https://client.aragon.org/" TargetMode="External"/><Relationship Id="rId30" Type="http://schemas.openxmlformats.org/officeDocument/2006/relationships/hyperlink" Target="https://district0x.io/" TargetMode="External"/><Relationship Id="rId126" Type="http://schemas.openxmlformats.org/officeDocument/2006/relationships/hyperlink" Target="https://mainnet.aragon.org/" TargetMode="External"/><Relationship Id="rId333" Type="http://schemas.openxmlformats.org/officeDocument/2006/relationships/hyperlink" Target="https://mainnet.aragon.org/" TargetMode="External"/><Relationship Id="rId540" Type="http://schemas.openxmlformats.org/officeDocument/2006/relationships/hyperlink" Target="https://mainnet.aragon.org/" TargetMode="External"/><Relationship Id="rId778" Type="http://schemas.openxmlformats.org/officeDocument/2006/relationships/hyperlink" Target="https://mainnet.aragon.org/" TargetMode="External"/><Relationship Id="rId985" Type="http://schemas.openxmlformats.org/officeDocument/2006/relationships/hyperlink" Target="https://mainnet.aragon.org/" TargetMode="External"/><Relationship Id="rId1170" Type="http://schemas.openxmlformats.org/officeDocument/2006/relationships/hyperlink" Target="https://alchemy.daostack.io/dao/0xdd3afee87b0b5b6ec89ee7287f7f0f0d5470f9db" TargetMode="External"/><Relationship Id="rId1629" Type="http://schemas.openxmlformats.org/officeDocument/2006/relationships/hyperlink" Target="https://client.aragon.org/" TargetMode="External"/><Relationship Id="rId1836" Type="http://schemas.openxmlformats.org/officeDocument/2006/relationships/hyperlink" Target="https://client.aragon.org/" TargetMode="External"/><Relationship Id="rId2014" Type="http://schemas.openxmlformats.org/officeDocument/2006/relationships/hyperlink" Target="https://www.neworder.network/" TargetMode="External"/><Relationship Id="rId638" Type="http://schemas.openxmlformats.org/officeDocument/2006/relationships/hyperlink" Target="https://mainnet.aragon.org/" TargetMode="External"/><Relationship Id="rId845" Type="http://schemas.openxmlformats.org/officeDocument/2006/relationships/hyperlink" Target="https://mainnet.aragon.org/" TargetMode="External"/><Relationship Id="rId1030" Type="http://schemas.openxmlformats.org/officeDocument/2006/relationships/hyperlink" Target="https://daohaus.club/dao/0xcc7dcdb700eed457c8180406d7d699877f4eee24" TargetMode="External"/><Relationship Id="rId1268" Type="http://schemas.openxmlformats.org/officeDocument/2006/relationships/hyperlink" Target="https://mainnet.aragon.org/" TargetMode="External"/><Relationship Id="rId1475" Type="http://schemas.openxmlformats.org/officeDocument/2006/relationships/hyperlink" Target="https://mainnet.aragon.org/" TargetMode="External"/><Relationship Id="rId1682" Type="http://schemas.openxmlformats.org/officeDocument/2006/relationships/hyperlink" Target="https://client.aragon.org/" TargetMode="External"/><Relationship Id="rId1903" Type="http://schemas.openxmlformats.org/officeDocument/2006/relationships/hyperlink" Target="https://client.aragon.org/" TargetMode="External"/><Relationship Id="rId2098" Type="http://schemas.openxmlformats.org/officeDocument/2006/relationships/hyperlink" Target="https://bscscan.com/address/0x3cdd71d99cb393928b74d549d4cb0a6ffe0a60a8%20-%20token%20address" TargetMode="External"/><Relationship Id="rId277" Type="http://schemas.openxmlformats.org/officeDocument/2006/relationships/hyperlink" Target="https://mainnet.aragon.org/" TargetMode="External"/><Relationship Id="rId400" Type="http://schemas.openxmlformats.org/officeDocument/2006/relationships/hyperlink" Target="https://mainnet.aragon.org/" TargetMode="External"/><Relationship Id="rId484" Type="http://schemas.openxmlformats.org/officeDocument/2006/relationships/hyperlink" Target="https://mainnet.aragon.org/" TargetMode="External"/><Relationship Id="rId705" Type="http://schemas.openxmlformats.org/officeDocument/2006/relationships/hyperlink" Target="https://mainnet.aragon.org/" TargetMode="External"/><Relationship Id="rId1128" Type="http://schemas.openxmlformats.org/officeDocument/2006/relationships/hyperlink" Target="https://mainnet.aragon.org/" TargetMode="External"/><Relationship Id="rId1335" Type="http://schemas.openxmlformats.org/officeDocument/2006/relationships/hyperlink" Target="https://mainnet.aragon.org/" TargetMode="External"/><Relationship Id="rId1542" Type="http://schemas.openxmlformats.org/officeDocument/2006/relationships/hyperlink" Target="https://www.benzinga.com/money/how-to-buy-district0x-dnt/" TargetMode="External"/><Relationship Id="rId1987" Type="http://schemas.openxmlformats.org/officeDocument/2006/relationships/hyperlink" Target="https://client.aragon.org/" TargetMode="External"/><Relationship Id="rId137" Type="http://schemas.openxmlformats.org/officeDocument/2006/relationships/hyperlink" Target="https://mainnet.aragon.org/" TargetMode="External"/><Relationship Id="rId344" Type="http://schemas.openxmlformats.org/officeDocument/2006/relationships/hyperlink" Target="https://mainnet.aragon.org/" TargetMode="External"/><Relationship Id="rId691" Type="http://schemas.openxmlformats.org/officeDocument/2006/relationships/hyperlink" Target="https://mainnet.aragon.org/" TargetMode="External"/><Relationship Id="rId789" Type="http://schemas.openxmlformats.org/officeDocument/2006/relationships/hyperlink" Target="https://mainnet.aragon.org/" TargetMode="External"/><Relationship Id="rId912" Type="http://schemas.openxmlformats.org/officeDocument/2006/relationships/hyperlink" Target="https://mainnet.aragon.org/" TargetMode="External"/><Relationship Id="rId996" Type="http://schemas.openxmlformats.org/officeDocument/2006/relationships/hyperlink" Target="https://mainnet.aragon.org/" TargetMode="External"/><Relationship Id="rId1847" Type="http://schemas.openxmlformats.org/officeDocument/2006/relationships/hyperlink" Target="https://client.aragon.org/" TargetMode="External"/><Relationship Id="rId2025" Type="http://schemas.openxmlformats.org/officeDocument/2006/relationships/hyperlink" Target="https://client.aragon.org/" TargetMode="External"/><Relationship Id="rId41" Type="http://schemas.openxmlformats.org/officeDocument/2006/relationships/hyperlink" Target="https://praguedao.com/" TargetMode="External"/><Relationship Id="rId551" Type="http://schemas.openxmlformats.org/officeDocument/2006/relationships/hyperlink" Target="https://mainnet.aragon.org/" TargetMode="External"/><Relationship Id="rId649" Type="http://schemas.openxmlformats.org/officeDocument/2006/relationships/hyperlink" Target="https://mainnet.aragon.org/" TargetMode="External"/><Relationship Id="rId856" Type="http://schemas.openxmlformats.org/officeDocument/2006/relationships/hyperlink" Target="https://mainnet.aragon.org/" TargetMode="External"/><Relationship Id="rId1181" Type="http://schemas.openxmlformats.org/officeDocument/2006/relationships/hyperlink" Target="https://mainnet.aragon.org/" TargetMode="External"/><Relationship Id="rId1279" Type="http://schemas.openxmlformats.org/officeDocument/2006/relationships/hyperlink" Target="https://piedao.org/%20-%20A%20decentralized%20asset%20manager%20for%20tokenized%20portfolios,%20with%20a%20mission%20to%20bring%20automated%20wealth%20creation%20to%20everyone%20with%20an%20internet%20connection" TargetMode="External"/><Relationship Id="rId1402" Type="http://schemas.openxmlformats.org/officeDocument/2006/relationships/hyperlink" Target="https://mainnet.aragon.org/" TargetMode="External"/><Relationship Id="rId1486" Type="http://schemas.openxmlformats.org/officeDocument/2006/relationships/hyperlink" Target="https://pokemol.com/dao/0xf5dbdb4ead400702bdae82a91a14998a1aaccfba" TargetMode="External"/><Relationship Id="rId1707" Type="http://schemas.openxmlformats.org/officeDocument/2006/relationships/hyperlink" Target="https://client.aragon.org/" TargetMode="External"/><Relationship Id="rId190" Type="http://schemas.openxmlformats.org/officeDocument/2006/relationships/hyperlink" Target="https://mainnet.aragon.org/" TargetMode="External"/><Relationship Id="rId204" Type="http://schemas.openxmlformats.org/officeDocument/2006/relationships/hyperlink" Target="https://mainnet.aragon.org/" TargetMode="External"/><Relationship Id="rId288" Type="http://schemas.openxmlformats.org/officeDocument/2006/relationships/hyperlink" Target="https://mainnet.aragon.org/" TargetMode="External"/><Relationship Id="rId411" Type="http://schemas.openxmlformats.org/officeDocument/2006/relationships/hyperlink" Target="https://mainnet.aragon.org/" TargetMode="External"/><Relationship Id="rId509" Type="http://schemas.openxmlformats.org/officeDocument/2006/relationships/hyperlink" Target="https://mainnet.aragon.org/" TargetMode="External"/><Relationship Id="rId1041" Type="http://schemas.openxmlformats.org/officeDocument/2006/relationships/hyperlink" Target="https://daohaus.club/dao/0xd32ef859c95d8dd9e673bd150fbf89c648f11a8e" TargetMode="External"/><Relationship Id="rId1139" Type="http://schemas.openxmlformats.org/officeDocument/2006/relationships/hyperlink" Target="https://mainnet.aragon.org/" TargetMode="External"/><Relationship Id="rId1346" Type="http://schemas.openxmlformats.org/officeDocument/2006/relationships/hyperlink" Target="https://mainnet.aragon.org/" TargetMode="External"/><Relationship Id="rId1693" Type="http://schemas.openxmlformats.org/officeDocument/2006/relationships/hyperlink" Target="https://client.aragon.org/" TargetMode="External"/><Relationship Id="rId1914" Type="http://schemas.openxmlformats.org/officeDocument/2006/relationships/hyperlink" Target="https://client.aragon.org/" TargetMode="External"/><Relationship Id="rId1998" Type="http://schemas.openxmlformats.org/officeDocument/2006/relationships/hyperlink" Target="https://client.aragon.org/" TargetMode="External"/><Relationship Id="rId495" Type="http://schemas.openxmlformats.org/officeDocument/2006/relationships/hyperlink" Target="https://mainnet.aragon.org/" TargetMode="External"/><Relationship Id="rId716" Type="http://schemas.openxmlformats.org/officeDocument/2006/relationships/hyperlink" Target="https://mainnet.aragon.org/" TargetMode="External"/><Relationship Id="rId923" Type="http://schemas.openxmlformats.org/officeDocument/2006/relationships/hyperlink" Target="https://mainnet.aragon.org/" TargetMode="External"/><Relationship Id="rId1553" Type="http://schemas.openxmlformats.org/officeDocument/2006/relationships/hyperlink" Target="https://pokemol.com/dao/0x8f56682a50becb1df2fb8136954f2062871bc7fc" TargetMode="External"/><Relationship Id="rId1760" Type="http://schemas.openxmlformats.org/officeDocument/2006/relationships/hyperlink" Target="https://client.aragon.org/" TargetMode="External"/><Relationship Id="rId1858" Type="http://schemas.openxmlformats.org/officeDocument/2006/relationships/hyperlink" Target="https://client.aragon.org/" TargetMode="External"/><Relationship Id="rId52" Type="http://schemas.openxmlformats.org/officeDocument/2006/relationships/hyperlink" Target="https://mainnet.aragon.org/" TargetMode="External"/><Relationship Id="rId148" Type="http://schemas.openxmlformats.org/officeDocument/2006/relationships/hyperlink" Target="https://mainnet.aragon.org/" TargetMode="External"/><Relationship Id="rId355" Type="http://schemas.openxmlformats.org/officeDocument/2006/relationships/hyperlink" Target="https://mainnet.aragon.org/" TargetMode="External"/><Relationship Id="rId562" Type="http://schemas.openxmlformats.org/officeDocument/2006/relationships/hyperlink" Target="https://mainnet.aragon.org/" TargetMode="External"/><Relationship Id="rId1192" Type="http://schemas.openxmlformats.org/officeDocument/2006/relationships/hyperlink" Target="https://mainnet.aragon.org/" TargetMode="External"/><Relationship Id="rId1206" Type="http://schemas.openxmlformats.org/officeDocument/2006/relationships/hyperlink" Target="https://mainnet.aragon.org/" TargetMode="External"/><Relationship Id="rId1413" Type="http://schemas.openxmlformats.org/officeDocument/2006/relationships/hyperlink" Target="https://mainnet.aragon.org/" TargetMode="External"/><Relationship Id="rId1620" Type="http://schemas.openxmlformats.org/officeDocument/2006/relationships/hyperlink" Target="https://client.aragon.org/" TargetMode="External"/><Relationship Id="rId2036" Type="http://schemas.openxmlformats.org/officeDocument/2006/relationships/hyperlink" Target="https://opensea.io/collection/dofidolphins" TargetMode="External"/><Relationship Id="rId215" Type="http://schemas.openxmlformats.org/officeDocument/2006/relationships/hyperlink" Target="https://mainnet.aragon.org/" TargetMode="External"/><Relationship Id="rId422" Type="http://schemas.openxmlformats.org/officeDocument/2006/relationships/hyperlink" Target="https://mainnet.aragon.org/" TargetMode="External"/><Relationship Id="rId867" Type="http://schemas.openxmlformats.org/officeDocument/2006/relationships/hyperlink" Target="https://mainnet.aragon.org/" TargetMode="External"/><Relationship Id="rId1052" Type="http://schemas.openxmlformats.org/officeDocument/2006/relationships/hyperlink" Target="https://daohaus.club/dao/0x7db1f449e67cc4ab38887a364711feea1b2a8101" TargetMode="External"/><Relationship Id="rId1497" Type="http://schemas.openxmlformats.org/officeDocument/2006/relationships/hyperlink" Target="https://pokemol.com/dao/0xba7f8d7093a928929e7564c6c6e869863fade451" TargetMode="External"/><Relationship Id="rId1718" Type="http://schemas.openxmlformats.org/officeDocument/2006/relationships/hyperlink" Target="https://client.aragon.org/" TargetMode="External"/><Relationship Id="rId1925" Type="http://schemas.openxmlformats.org/officeDocument/2006/relationships/hyperlink" Target="https://client.aragon.org/" TargetMode="External"/><Relationship Id="rId2103" Type="http://schemas.openxmlformats.org/officeDocument/2006/relationships/hyperlink" Target="https://app.aragon.org/" TargetMode="External"/><Relationship Id="rId299" Type="http://schemas.openxmlformats.org/officeDocument/2006/relationships/hyperlink" Target="https://mainnet.aragon.org/" TargetMode="External"/><Relationship Id="rId727" Type="http://schemas.openxmlformats.org/officeDocument/2006/relationships/hyperlink" Target="https://mainnet.aragon.org/" TargetMode="External"/><Relationship Id="rId934" Type="http://schemas.openxmlformats.org/officeDocument/2006/relationships/hyperlink" Target="https://mainnet.aragon.org/" TargetMode="External"/><Relationship Id="rId1357" Type="http://schemas.openxmlformats.org/officeDocument/2006/relationships/hyperlink" Target="https://mainnet.aragon.org/" TargetMode="External"/><Relationship Id="rId1564" Type="http://schemas.openxmlformats.org/officeDocument/2006/relationships/hyperlink" Target="https://www.globenewswire.com/Tracker?data=XHIfdfJMSlQaj-5Ie64R_bvEZdQQxbNNB4peefwQfY-ENvz-Fb3xajXMmXU7ZouArAK70N0_aEyHEPqEuadfCuOZ14rfXGPKh-wrub0PzNvRfgJLp9zWpsIjFG3KqToqzYtrNTL35dHSkDagbvStVnyjKaN0C6m1M6u40K-Bxqk=" TargetMode="External"/><Relationship Id="rId1771" Type="http://schemas.openxmlformats.org/officeDocument/2006/relationships/hyperlink" Target="https://client.aragon.org/" TargetMode="External"/><Relationship Id="rId63" Type="http://schemas.openxmlformats.org/officeDocument/2006/relationships/hyperlink" Target="https://mainnet.aragon.org/" TargetMode="External"/><Relationship Id="rId159" Type="http://schemas.openxmlformats.org/officeDocument/2006/relationships/hyperlink" Target="https://mainnet.aragon.org/" TargetMode="External"/><Relationship Id="rId366" Type="http://schemas.openxmlformats.org/officeDocument/2006/relationships/hyperlink" Target="https://mainnet.aragon.org/" TargetMode="External"/><Relationship Id="rId573" Type="http://schemas.openxmlformats.org/officeDocument/2006/relationships/hyperlink" Target="https://mainnet.aragon.org/" TargetMode="External"/><Relationship Id="rId780" Type="http://schemas.openxmlformats.org/officeDocument/2006/relationships/hyperlink" Target="https://mainnet.aragon.org/" TargetMode="External"/><Relationship Id="rId1217" Type="http://schemas.openxmlformats.org/officeDocument/2006/relationships/hyperlink" Target="https://mainnet.aragon.org/" TargetMode="External"/><Relationship Id="rId1424" Type="http://schemas.openxmlformats.org/officeDocument/2006/relationships/hyperlink" Target="https://mainnet.aragon.org/" TargetMode="External"/><Relationship Id="rId1631" Type="http://schemas.openxmlformats.org/officeDocument/2006/relationships/hyperlink" Target="https://client.aragon.org/" TargetMode="External"/><Relationship Id="rId1869" Type="http://schemas.openxmlformats.org/officeDocument/2006/relationships/hyperlink" Target="https://client.aragon.org/" TargetMode="External"/><Relationship Id="rId2047" Type="http://schemas.openxmlformats.org/officeDocument/2006/relationships/hyperlink" Target="https://app.daohaus.club/dao/0x64/0x4aaffc2f600ed2fedcb7fb2bc8cc8d0585c16f1e" TargetMode="External"/><Relationship Id="rId226" Type="http://schemas.openxmlformats.org/officeDocument/2006/relationships/hyperlink" Target="https://mainnet.aragon.org/" TargetMode="External"/><Relationship Id="rId433" Type="http://schemas.openxmlformats.org/officeDocument/2006/relationships/hyperlink" Target="https://mainnet.aragon.org/" TargetMode="External"/><Relationship Id="rId878" Type="http://schemas.openxmlformats.org/officeDocument/2006/relationships/hyperlink" Target="https://mainnet.aragon.org/" TargetMode="External"/><Relationship Id="rId1063" Type="http://schemas.openxmlformats.org/officeDocument/2006/relationships/hyperlink" Target="https://daohaus.club/dao/0x23bfa86f33660a5135dac82bf3804c153b1ab72f" TargetMode="External"/><Relationship Id="rId1270" Type="http://schemas.openxmlformats.org/officeDocument/2006/relationships/hyperlink" Target="https://mainnet.aragon.org/" TargetMode="External"/><Relationship Id="rId1729" Type="http://schemas.openxmlformats.org/officeDocument/2006/relationships/hyperlink" Target="https://client.aragon.org/" TargetMode="External"/><Relationship Id="rId1936" Type="http://schemas.openxmlformats.org/officeDocument/2006/relationships/hyperlink" Target="https://client.aragon.org/" TargetMode="External"/><Relationship Id="rId2114" Type="http://schemas.openxmlformats.org/officeDocument/2006/relationships/hyperlink" Target="https://app.aragon.org/" TargetMode="External"/><Relationship Id="rId640" Type="http://schemas.openxmlformats.org/officeDocument/2006/relationships/hyperlink" Target="https://mainnet.aragon.org/" TargetMode="External"/><Relationship Id="rId738" Type="http://schemas.openxmlformats.org/officeDocument/2006/relationships/hyperlink" Target="https://mainnet.aragon.org/" TargetMode="External"/><Relationship Id="rId945" Type="http://schemas.openxmlformats.org/officeDocument/2006/relationships/hyperlink" Target="https://mainnet.aragon.org/" TargetMode="External"/><Relationship Id="rId1368" Type="http://schemas.openxmlformats.org/officeDocument/2006/relationships/hyperlink" Target="https://mainnet.aragon.org/" TargetMode="External"/><Relationship Id="rId1575" Type="http://schemas.openxmlformats.org/officeDocument/2006/relationships/hyperlink" Target="https://client.aragon.org/" TargetMode="External"/><Relationship Id="rId1782" Type="http://schemas.openxmlformats.org/officeDocument/2006/relationships/hyperlink" Target="https://client.aragon.org/" TargetMode="External"/><Relationship Id="rId74" Type="http://schemas.openxmlformats.org/officeDocument/2006/relationships/hyperlink" Target="https://mainnet.aragon.org/" TargetMode="External"/><Relationship Id="rId377" Type="http://schemas.openxmlformats.org/officeDocument/2006/relationships/hyperlink" Target="https://mainnet.aragon.org/" TargetMode="External"/><Relationship Id="rId500" Type="http://schemas.openxmlformats.org/officeDocument/2006/relationships/hyperlink" Target="https://mainnet.aragon.org/" TargetMode="External"/><Relationship Id="rId584" Type="http://schemas.openxmlformats.org/officeDocument/2006/relationships/hyperlink" Target="https://mainnet.aragon.org/" TargetMode="External"/><Relationship Id="rId805" Type="http://schemas.openxmlformats.org/officeDocument/2006/relationships/hyperlink" Target="https://mainnet.aragon.org/" TargetMode="External"/><Relationship Id="rId1130" Type="http://schemas.openxmlformats.org/officeDocument/2006/relationships/hyperlink" Target="https://mainnet.aragon.org/" TargetMode="External"/><Relationship Id="rId1228" Type="http://schemas.openxmlformats.org/officeDocument/2006/relationships/hyperlink" Target="https://mainnet.aragon.org/" TargetMode="External"/><Relationship Id="rId1435" Type="http://schemas.openxmlformats.org/officeDocument/2006/relationships/hyperlink" Target="https://mainnet.aragon.org/" TargetMode="External"/><Relationship Id="rId2058" Type="http://schemas.openxmlformats.org/officeDocument/2006/relationships/hyperlink" Target="https://docs.euler.finance/governance/eul/distribution" TargetMode="External"/><Relationship Id="rId5" Type="http://schemas.openxmlformats.org/officeDocument/2006/relationships/hyperlink" Target="https://mainnet.aragon.org/" TargetMode="External"/><Relationship Id="rId237" Type="http://schemas.openxmlformats.org/officeDocument/2006/relationships/hyperlink" Target="https://mainnet.aragon.org/" TargetMode="External"/><Relationship Id="rId791" Type="http://schemas.openxmlformats.org/officeDocument/2006/relationships/hyperlink" Target="https://mainnet.aragon.org/" TargetMode="External"/><Relationship Id="rId889" Type="http://schemas.openxmlformats.org/officeDocument/2006/relationships/hyperlink" Target="https://mainnet.aragon.org/" TargetMode="External"/><Relationship Id="rId1074" Type="http://schemas.openxmlformats.org/officeDocument/2006/relationships/hyperlink" Target="https://mainnet.aragon.org/" TargetMode="External"/><Relationship Id="rId1642" Type="http://schemas.openxmlformats.org/officeDocument/2006/relationships/hyperlink" Target="https://client.aragon.org/" TargetMode="External"/><Relationship Id="rId1947" Type="http://schemas.openxmlformats.org/officeDocument/2006/relationships/hyperlink" Target="https://client.aragon.org/" TargetMode="External"/><Relationship Id="rId444" Type="http://schemas.openxmlformats.org/officeDocument/2006/relationships/hyperlink" Target="https://mainnet.aragon.org/" TargetMode="External"/><Relationship Id="rId651" Type="http://schemas.openxmlformats.org/officeDocument/2006/relationships/hyperlink" Target="https://mainnet.aragon.org/" TargetMode="External"/><Relationship Id="rId749" Type="http://schemas.openxmlformats.org/officeDocument/2006/relationships/hyperlink" Target="https://mainnet.aragon.org/" TargetMode="External"/><Relationship Id="rId1281" Type="http://schemas.openxmlformats.org/officeDocument/2006/relationships/hyperlink" Target="https://mainnet.aragon.org/" TargetMode="External"/><Relationship Id="rId1379" Type="http://schemas.openxmlformats.org/officeDocument/2006/relationships/hyperlink" Target="https://mainnet.aragon.org/" TargetMode="External"/><Relationship Id="rId1502" Type="http://schemas.openxmlformats.org/officeDocument/2006/relationships/hyperlink" Target="https://pokemol.com/dao/0x96c8c63352d416378040a31ab8a231dd8104da58" TargetMode="External"/><Relationship Id="rId1586" Type="http://schemas.openxmlformats.org/officeDocument/2006/relationships/hyperlink" Target="https://client.aragon.org/" TargetMode="External"/><Relationship Id="rId1807" Type="http://schemas.openxmlformats.org/officeDocument/2006/relationships/hyperlink" Target="https://client.aragon.org/" TargetMode="External"/><Relationship Id="rId2125" Type="http://schemas.openxmlformats.org/officeDocument/2006/relationships/hyperlink" Target="https://app.aragon.org/" TargetMode="External"/><Relationship Id="rId290" Type="http://schemas.openxmlformats.org/officeDocument/2006/relationships/hyperlink" Target="https://mainnet.aragon.org/" TargetMode="External"/><Relationship Id="rId304" Type="http://schemas.openxmlformats.org/officeDocument/2006/relationships/hyperlink" Target="https://mainnet.aragon.org/" TargetMode="External"/><Relationship Id="rId388" Type="http://schemas.openxmlformats.org/officeDocument/2006/relationships/hyperlink" Target="https://mainnet.aragon.org/" TargetMode="External"/><Relationship Id="rId511" Type="http://schemas.openxmlformats.org/officeDocument/2006/relationships/hyperlink" Target="https://mainnet.aragon.org/" TargetMode="External"/><Relationship Id="rId609" Type="http://schemas.openxmlformats.org/officeDocument/2006/relationships/hyperlink" Target="https://mainnet.aragon.org/" TargetMode="External"/><Relationship Id="rId956" Type="http://schemas.openxmlformats.org/officeDocument/2006/relationships/hyperlink" Target="https://mainnet.aragon.org/" TargetMode="External"/><Relationship Id="rId1141" Type="http://schemas.openxmlformats.org/officeDocument/2006/relationships/hyperlink" Target="https://daohaus.club/dao/0x906b0b6dee8e4c9a3b36737f643374485397fa18" TargetMode="External"/><Relationship Id="rId1239" Type="http://schemas.openxmlformats.org/officeDocument/2006/relationships/hyperlink" Target="https://mainnet.aragon.org/" TargetMode="External"/><Relationship Id="rId1793" Type="http://schemas.openxmlformats.org/officeDocument/2006/relationships/hyperlink" Target="https://client.aragon.org/" TargetMode="External"/><Relationship Id="rId2069" Type="http://schemas.openxmlformats.org/officeDocument/2006/relationships/hyperlink" Target="https://dao.molochdao.com/members" TargetMode="External"/><Relationship Id="rId85" Type="http://schemas.openxmlformats.org/officeDocument/2006/relationships/hyperlink" Target="https://mainnet.aragon.org/" TargetMode="External"/><Relationship Id="rId150" Type="http://schemas.openxmlformats.org/officeDocument/2006/relationships/hyperlink" Target="https://mainnet.aragon.org/" TargetMode="External"/><Relationship Id="rId595" Type="http://schemas.openxmlformats.org/officeDocument/2006/relationships/hyperlink" Target="https://mainnet.aragon.org/" TargetMode="External"/><Relationship Id="rId816" Type="http://schemas.openxmlformats.org/officeDocument/2006/relationships/hyperlink" Target="https://mainnet.aragon.org/" TargetMode="External"/><Relationship Id="rId1001" Type="http://schemas.openxmlformats.org/officeDocument/2006/relationships/hyperlink" Target="https://mainnet.aragon.org/" TargetMode="External"/><Relationship Id="rId1446" Type="http://schemas.openxmlformats.org/officeDocument/2006/relationships/hyperlink" Target="https://client.aragon.org/" TargetMode="External"/><Relationship Id="rId1653" Type="http://schemas.openxmlformats.org/officeDocument/2006/relationships/hyperlink" Target="https://client.aragon.org/" TargetMode="External"/><Relationship Id="rId1860" Type="http://schemas.openxmlformats.org/officeDocument/2006/relationships/hyperlink" Target="https://client.aragon.org/" TargetMode="External"/><Relationship Id="rId248" Type="http://schemas.openxmlformats.org/officeDocument/2006/relationships/hyperlink" Target="https://mainnet.aragon.org/" TargetMode="External"/><Relationship Id="rId455" Type="http://schemas.openxmlformats.org/officeDocument/2006/relationships/hyperlink" Target="https://mainnet.aragon.org/" TargetMode="External"/><Relationship Id="rId662" Type="http://schemas.openxmlformats.org/officeDocument/2006/relationships/hyperlink" Target="https://mainnet.aragon.org/" TargetMode="External"/><Relationship Id="rId1085" Type="http://schemas.openxmlformats.org/officeDocument/2006/relationships/hyperlink" Target="https://mainnet.aragon.org/" TargetMode="External"/><Relationship Id="rId1292" Type="http://schemas.openxmlformats.org/officeDocument/2006/relationships/hyperlink" Target="https://mainnet.aragon.org/" TargetMode="External"/><Relationship Id="rId1306" Type="http://schemas.openxmlformats.org/officeDocument/2006/relationships/hyperlink" Target="https://mainnet.aragon.org/" TargetMode="External"/><Relationship Id="rId1513" Type="http://schemas.openxmlformats.org/officeDocument/2006/relationships/hyperlink" Target="https://pokemol.com/dao/0x375cc4d070482484e6c351b9d2de244b3076bf7d" TargetMode="External"/><Relationship Id="rId1720" Type="http://schemas.openxmlformats.org/officeDocument/2006/relationships/hyperlink" Target="https://client.aragon.org/" TargetMode="External"/><Relationship Id="rId1958" Type="http://schemas.openxmlformats.org/officeDocument/2006/relationships/hyperlink" Target="https://client.aragon.org/" TargetMode="External"/><Relationship Id="rId12" Type="http://schemas.openxmlformats.org/officeDocument/2006/relationships/hyperlink" Target="https://mainnet.aragon.org/" TargetMode="External"/><Relationship Id="rId108" Type="http://schemas.openxmlformats.org/officeDocument/2006/relationships/hyperlink" Target="https://mainnet.aragon.org/" TargetMode="External"/><Relationship Id="rId315" Type="http://schemas.openxmlformats.org/officeDocument/2006/relationships/hyperlink" Target="https://mainnet.aragon.org/" TargetMode="External"/><Relationship Id="rId522" Type="http://schemas.openxmlformats.org/officeDocument/2006/relationships/hyperlink" Target="https://mainnet.aragon.org/" TargetMode="External"/><Relationship Id="rId967" Type="http://schemas.openxmlformats.org/officeDocument/2006/relationships/hyperlink" Target="https://mainnet.aragon.org/" TargetMode="External"/><Relationship Id="rId1152" Type="http://schemas.openxmlformats.org/officeDocument/2006/relationships/hyperlink" Target="https://daohaus.club/dao/0x17a09f59574e87db1a0e94af5147129f68ccf3de" TargetMode="External"/><Relationship Id="rId1597" Type="http://schemas.openxmlformats.org/officeDocument/2006/relationships/hyperlink" Target="https://client.aragon.org/" TargetMode="External"/><Relationship Id="rId1818" Type="http://schemas.openxmlformats.org/officeDocument/2006/relationships/hyperlink" Target="https://client.aragon.org/" TargetMode="External"/><Relationship Id="rId96" Type="http://schemas.openxmlformats.org/officeDocument/2006/relationships/hyperlink" Target="https://mainnet.aragon.org/" TargetMode="External"/><Relationship Id="rId161" Type="http://schemas.openxmlformats.org/officeDocument/2006/relationships/hyperlink" Target="https://mainnet.aragon.org/" TargetMode="External"/><Relationship Id="rId399" Type="http://schemas.openxmlformats.org/officeDocument/2006/relationships/hyperlink" Target="https://mainnet.aragon.org/" TargetMode="External"/><Relationship Id="rId827" Type="http://schemas.openxmlformats.org/officeDocument/2006/relationships/hyperlink" Target="https://mainnet.aragon.org/" TargetMode="External"/><Relationship Id="rId1012" Type="http://schemas.openxmlformats.org/officeDocument/2006/relationships/hyperlink" Target="https://mainnet.aragon.org/" TargetMode="External"/><Relationship Id="rId1457" Type="http://schemas.openxmlformats.org/officeDocument/2006/relationships/hyperlink" Target="https://client.aragon.org/" TargetMode="External"/><Relationship Id="rId1664" Type="http://schemas.openxmlformats.org/officeDocument/2006/relationships/hyperlink" Target="https://client.aragon.org/" TargetMode="External"/><Relationship Id="rId1871" Type="http://schemas.openxmlformats.org/officeDocument/2006/relationships/hyperlink" Target="https://client.aragon.org/" TargetMode="External"/><Relationship Id="rId259" Type="http://schemas.openxmlformats.org/officeDocument/2006/relationships/hyperlink" Target="https://mainnet.aragon.org/" TargetMode="External"/><Relationship Id="rId466" Type="http://schemas.openxmlformats.org/officeDocument/2006/relationships/hyperlink" Target="https://mainnet.aragon.org/" TargetMode="External"/><Relationship Id="rId673" Type="http://schemas.openxmlformats.org/officeDocument/2006/relationships/hyperlink" Target="https://mainnet.aragon.org/" TargetMode="External"/><Relationship Id="rId880" Type="http://schemas.openxmlformats.org/officeDocument/2006/relationships/hyperlink" Target="https://mainnet.aragon.org/" TargetMode="External"/><Relationship Id="rId1096" Type="http://schemas.openxmlformats.org/officeDocument/2006/relationships/hyperlink" Target="https://mainnet.aragon.org/" TargetMode="External"/><Relationship Id="rId1317" Type="http://schemas.openxmlformats.org/officeDocument/2006/relationships/hyperlink" Target="https://mainnet.aragon.org/" TargetMode="External"/><Relationship Id="rId1524" Type="http://schemas.openxmlformats.org/officeDocument/2006/relationships/hyperlink" Target="https://pokemol.com/dao/0xb42616e266cb0c6d34c1434f09b95ed50bb551ed" TargetMode="External"/><Relationship Id="rId1731" Type="http://schemas.openxmlformats.org/officeDocument/2006/relationships/hyperlink" Target="https://client.aragon.org/" TargetMode="External"/><Relationship Id="rId1969" Type="http://schemas.openxmlformats.org/officeDocument/2006/relationships/hyperlink" Target="https://client.aragon.org/" TargetMode="External"/><Relationship Id="rId23" Type="http://schemas.openxmlformats.org/officeDocument/2006/relationships/hyperlink" Target="https://mainnet.aragon.org/" TargetMode="External"/><Relationship Id="rId119" Type="http://schemas.openxmlformats.org/officeDocument/2006/relationships/hyperlink" Target="https://mainnet.aragon.org/" TargetMode="External"/><Relationship Id="rId326" Type="http://schemas.openxmlformats.org/officeDocument/2006/relationships/hyperlink" Target="https://mainnet.aragon.org/" TargetMode="External"/><Relationship Id="rId533" Type="http://schemas.openxmlformats.org/officeDocument/2006/relationships/hyperlink" Target="https://mainnet.aragon.org/" TargetMode="External"/><Relationship Id="rId978" Type="http://schemas.openxmlformats.org/officeDocument/2006/relationships/hyperlink" Target="https://mainnet.aragon.org/" TargetMode="External"/><Relationship Id="rId1163" Type="http://schemas.openxmlformats.org/officeDocument/2006/relationships/hyperlink" Target="https://alchemy.daostack.io/dao/0x3324b516df92e78463d8b0616dd146cf6c58b0b9" TargetMode="External"/><Relationship Id="rId1370" Type="http://schemas.openxmlformats.org/officeDocument/2006/relationships/hyperlink" Target="https://mainnet.aragon.org/" TargetMode="External"/><Relationship Id="rId1829" Type="http://schemas.openxmlformats.org/officeDocument/2006/relationships/hyperlink" Target="https://client.aragon.org/" TargetMode="External"/><Relationship Id="rId2007" Type="http://schemas.openxmlformats.org/officeDocument/2006/relationships/hyperlink" Target="https://governance.antimatter.finance/" TargetMode="External"/><Relationship Id="rId740" Type="http://schemas.openxmlformats.org/officeDocument/2006/relationships/hyperlink" Target="https://mainnet.aragon.org/" TargetMode="External"/><Relationship Id="rId838" Type="http://schemas.openxmlformats.org/officeDocument/2006/relationships/hyperlink" Target="https://mainnet.aragon.org/" TargetMode="External"/><Relationship Id="rId1023" Type="http://schemas.openxmlformats.org/officeDocument/2006/relationships/hyperlink" Target="https://mainnet.aragon.org/" TargetMode="External"/><Relationship Id="rId1468" Type="http://schemas.openxmlformats.org/officeDocument/2006/relationships/hyperlink" Target="https://xdai.alchemy.do/dao/0xf5362ea8fb3bcbce2a79d79253e4cbad93688313" TargetMode="External"/><Relationship Id="rId1675" Type="http://schemas.openxmlformats.org/officeDocument/2006/relationships/hyperlink" Target="https://client.aragon.org/" TargetMode="External"/><Relationship Id="rId1882" Type="http://schemas.openxmlformats.org/officeDocument/2006/relationships/hyperlink" Target="https://client.aragon.org/" TargetMode="External"/><Relationship Id="rId172" Type="http://schemas.openxmlformats.org/officeDocument/2006/relationships/hyperlink" Target="https://mainnet.aragon.org/" TargetMode="External"/><Relationship Id="rId477" Type="http://schemas.openxmlformats.org/officeDocument/2006/relationships/hyperlink" Target="https://daostack.io/" TargetMode="External"/><Relationship Id="rId600" Type="http://schemas.openxmlformats.org/officeDocument/2006/relationships/hyperlink" Target="https://mainnet.aragon.org/" TargetMode="External"/><Relationship Id="rId684" Type="http://schemas.openxmlformats.org/officeDocument/2006/relationships/hyperlink" Target="https://mainnet.aragon.org/" TargetMode="External"/><Relationship Id="rId1230" Type="http://schemas.openxmlformats.org/officeDocument/2006/relationships/hyperlink" Target="https://mainnet.aragon.org/" TargetMode="External"/><Relationship Id="rId1328" Type="http://schemas.openxmlformats.org/officeDocument/2006/relationships/hyperlink" Target="https://mainnet.aragon.org/" TargetMode="External"/><Relationship Id="rId1535" Type="http://schemas.openxmlformats.org/officeDocument/2006/relationships/hyperlink" Target="https://pokemol.com/dao/0x17a09f59574e87db1a0e94af5147129f68ccf3de" TargetMode="External"/><Relationship Id="rId2060" Type="http://schemas.openxmlformats.org/officeDocument/2006/relationships/hyperlink" Target="https://ceresdao.finance/" TargetMode="External"/><Relationship Id="rId337" Type="http://schemas.openxmlformats.org/officeDocument/2006/relationships/hyperlink" Target="https://mainnet.aragon.org/" TargetMode="External"/><Relationship Id="rId891" Type="http://schemas.openxmlformats.org/officeDocument/2006/relationships/hyperlink" Target="https://mainnet.aragon.org/" TargetMode="External"/><Relationship Id="rId905" Type="http://schemas.openxmlformats.org/officeDocument/2006/relationships/hyperlink" Target="https://mainnet.aragon.org/" TargetMode="External"/><Relationship Id="rId989" Type="http://schemas.openxmlformats.org/officeDocument/2006/relationships/hyperlink" Target="https://mainnet.aragon.org/" TargetMode="External"/><Relationship Id="rId1742" Type="http://schemas.openxmlformats.org/officeDocument/2006/relationships/hyperlink" Target="https://client.aragon.org/" TargetMode="External"/><Relationship Id="rId2018" Type="http://schemas.openxmlformats.org/officeDocument/2006/relationships/hyperlink" Target="https://client.aragon.org/" TargetMode="External"/><Relationship Id="rId34" Type="http://schemas.openxmlformats.org/officeDocument/2006/relationships/hyperlink" Target="https://mainnet.aragon.org/" TargetMode="External"/><Relationship Id="rId544" Type="http://schemas.openxmlformats.org/officeDocument/2006/relationships/hyperlink" Target="https://mainnet.aragon.org/" TargetMode="External"/><Relationship Id="rId751" Type="http://schemas.openxmlformats.org/officeDocument/2006/relationships/hyperlink" Target="https://mainnet.aragon.org/" TargetMode="External"/><Relationship Id="rId849" Type="http://schemas.openxmlformats.org/officeDocument/2006/relationships/hyperlink" Target="https://mainnet.aragon.org/" TargetMode="External"/><Relationship Id="rId1174" Type="http://schemas.openxmlformats.org/officeDocument/2006/relationships/hyperlink" Target="https://alchemy.daostack.io/dao/0x0004a4c02f97a2cdab3628ac4b834ce4c14f5cf7" TargetMode="External"/><Relationship Id="rId1381" Type="http://schemas.openxmlformats.org/officeDocument/2006/relationships/hyperlink" Target="https://mainnet.aragon.org/" TargetMode="External"/><Relationship Id="rId1479" Type="http://schemas.openxmlformats.org/officeDocument/2006/relationships/hyperlink" Target="https://client.aragon.org/" TargetMode="External"/><Relationship Id="rId1602" Type="http://schemas.openxmlformats.org/officeDocument/2006/relationships/hyperlink" Target="https://client.aragon.org/" TargetMode="External"/><Relationship Id="rId1686" Type="http://schemas.openxmlformats.org/officeDocument/2006/relationships/hyperlink" Target="https://client.aragon.org/" TargetMode="External"/><Relationship Id="rId183" Type="http://schemas.openxmlformats.org/officeDocument/2006/relationships/hyperlink" Target="https://mainnet.aragon.org/" TargetMode="External"/><Relationship Id="rId390" Type="http://schemas.openxmlformats.org/officeDocument/2006/relationships/hyperlink" Target="https://mainnet.aragon.org/" TargetMode="External"/><Relationship Id="rId404" Type="http://schemas.openxmlformats.org/officeDocument/2006/relationships/hyperlink" Target="https://mainnet.aragon.org/" TargetMode="External"/><Relationship Id="rId611" Type="http://schemas.openxmlformats.org/officeDocument/2006/relationships/hyperlink" Target="https://mainnet.aragon.org/" TargetMode="External"/><Relationship Id="rId1034" Type="http://schemas.openxmlformats.org/officeDocument/2006/relationships/hyperlink" Target="https://daohaus.club/dao/0xf556458cd4043b95bf7a0e3f89e9d78febdd5b72" TargetMode="External"/><Relationship Id="rId1241" Type="http://schemas.openxmlformats.org/officeDocument/2006/relationships/hyperlink" Target="https://mainnet.aragon.org/" TargetMode="External"/><Relationship Id="rId1339" Type="http://schemas.openxmlformats.org/officeDocument/2006/relationships/hyperlink" Target="https://mainnet.aragon.org/" TargetMode="External"/><Relationship Id="rId1893" Type="http://schemas.openxmlformats.org/officeDocument/2006/relationships/hyperlink" Target="https://client.aragon.org/" TargetMode="External"/><Relationship Id="rId1907" Type="http://schemas.openxmlformats.org/officeDocument/2006/relationships/hyperlink" Target="https://client.aragon.org/" TargetMode="External"/><Relationship Id="rId2071" Type="http://schemas.openxmlformats.org/officeDocument/2006/relationships/hyperlink" Target="https://developer.centrifuge.io/use/participate-in-network/%20-%20moved%20to%20other%20network" TargetMode="External"/><Relationship Id="rId250" Type="http://schemas.openxmlformats.org/officeDocument/2006/relationships/hyperlink" Target="https://mainnet.aragon.org/" TargetMode="External"/><Relationship Id="rId488" Type="http://schemas.openxmlformats.org/officeDocument/2006/relationships/hyperlink" Target="https://mainnet.aragon.org/" TargetMode="External"/><Relationship Id="rId695" Type="http://schemas.openxmlformats.org/officeDocument/2006/relationships/hyperlink" Target="https://mainnet.aragon.org/" TargetMode="External"/><Relationship Id="rId709" Type="http://schemas.openxmlformats.org/officeDocument/2006/relationships/hyperlink" Target="https://mainnet.aragon.org/" TargetMode="External"/><Relationship Id="rId916" Type="http://schemas.openxmlformats.org/officeDocument/2006/relationships/hyperlink" Target="https://mainnet.aragon.org/" TargetMode="External"/><Relationship Id="rId1101" Type="http://schemas.openxmlformats.org/officeDocument/2006/relationships/hyperlink" Target="https://mainnet.aragon.org/" TargetMode="External"/><Relationship Id="rId1546" Type="http://schemas.openxmlformats.org/officeDocument/2006/relationships/hyperlink" Target="https://daohaus.club/dao/v2/0xb5cef5887a0b46d895cb1893b3cddc9a31607261" TargetMode="External"/><Relationship Id="rId1753" Type="http://schemas.openxmlformats.org/officeDocument/2006/relationships/hyperlink" Target="https://client.aragon.org/" TargetMode="External"/><Relationship Id="rId1960" Type="http://schemas.openxmlformats.org/officeDocument/2006/relationships/hyperlink" Target="https://client.aragon.org/" TargetMode="External"/><Relationship Id="rId45" Type="http://schemas.openxmlformats.org/officeDocument/2006/relationships/hyperlink" Target="https://mainnet.aragon.org/" TargetMode="External"/><Relationship Id="rId110" Type="http://schemas.openxmlformats.org/officeDocument/2006/relationships/hyperlink" Target="https://mainnet.aragon.org/" TargetMode="External"/><Relationship Id="rId348" Type="http://schemas.openxmlformats.org/officeDocument/2006/relationships/hyperlink" Target="https://mainnet.aragon.org/" TargetMode="External"/><Relationship Id="rId555" Type="http://schemas.openxmlformats.org/officeDocument/2006/relationships/hyperlink" Target="https://mainnet.aragon.org/" TargetMode="External"/><Relationship Id="rId762" Type="http://schemas.openxmlformats.org/officeDocument/2006/relationships/hyperlink" Target="https://mainnet.aragon.org/" TargetMode="External"/><Relationship Id="rId1185" Type="http://schemas.openxmlformats.org/officeDocument/2006/relationships/hyperlink" Target="https://mainnet.aragon.org/" TargetMode="External"/><Relationship Id="rId1392" Type="http://schemas.openxmlformats.org/officeDocument/2006/relationships/hyperlink" Target="https://mainnet.aragon.org/" TargetMode="External"/><Relationship Id="rId1406" Type="http://schemas.openxmlformats.org/officeDocument/2006/relationships/hyperlink" Target="https://mainnet.aragon.org/" TargetMode="External"/><Relationship Id="rId1613" Type="http://schemas.openxmlformats.org/officeDocument/2006/relationships/hyperlink" Target="https://client.aragon.org/" TargetMode="External"/><Relationship Id="rId1820" Type="http://schemas.openxmlformats.org/officeDocument/2006/relationships/hyperlink" Target="https://client.aragon.org/" TargetMode="External"/><Relationship Id="rId2029" Type="http://schemas.openxmlformats.org/officeDocument/2006/relationships/hyperlink" Target="https://www.globenewswire.com/Tracker?data=P0q4RkKVxZqqDFYUek4Imru9YqJXGtjpGxVgRABrv83diKO5GmYTTc94ySPL53-0wKG1YM7UIp3rD9jBYiaLuKhFHjNj-qAzsuvwIFbrMpE=" TargetMode="External"/><Relationship Id="rId194" Type="http://schemas.openxmlformats.org/officeDocument/2006/relationships/hyperlink" Target="https://mainnet.aragon.org/" TargetMode="External"/><Relationship Id="rId208" Type="http://schemas.openxmlformats.org/officeDocument/2006/relationships/hyperlink" Target="https://mainnet.aragon.org/" TargetMode="External"/><Relationship Id="rId415" Type="http://schemas.openxmlformats.org/officeDocument/2006/relationships/hyperlink" Target="https://mainnet.aragon.org/" TargetMode="External"/><Relationship Id="rId622" Type="http://schemas.openxmlformats.org/officeDocument/2006/relationships/hyperlink" Target="https://mainnet.aragon.org/" TargetMode="External"/><Relationship Id="rId1045" Type="http://schemas.openxmlformats.org/officeDocument/2006/relationships/hyperlink" Target="https://daohaus.club/dao/0xb92bef11920dab44fd95ff14894accc9cccba096" TargetMode="External"/><Relationship Id="rId1252" Type="http://schemas.openxmlformats.org/officeDocument/2006/relationships/hyperlink" Target="https://mainnet.aragon.org/" TargetMode="External"/><Relationship Id="rId1697" Type="http://schemas.openxmlformats.org/officeDocument/2006/relationships/hyperlink" Target="https://client.aragon.org/" TargetMode="External"/><Relationship Id="rId1918" Type="http://schemas.openxmlformats.org/officeDocument/2006/relationships/hyperlink" Target="https://client.aragon.org/" TargetMode="External"/><Relationship Id="rId2082" Type="http://schemas.openxmlformats.org/officeDocument/2006/relationships/hyperlink" Target="https://coredao.org/" TargetMode="External"/><Relationship Id="rId261" Type="http://schemas.openxmlformats.org/officeDocument/2006/relationships/hyperlink" Target="https://mainnet.aragon.org/" TargetMode="External"/><Relationship Id="rId499" Type="http://schemas.openxmlformats.org/officeDocument/2006/relationships/hyperlink" Target="https://mainnet.aragon.org/" TargetMode="External"/><Relationship Id="rId927" Type="http://schemas.openxmlformats.org/officeDocument/2006/relationships/hyperlink" Target="https://mainnet.aragon.org/" TargetMode="External"/><Relationship Id="rId1112" Type="http://schemas.openxmlformats.org/officeDocument/2006/relationships/hyperlink" Target="https://mainnet.aragon.org/" TargetMode="External"/><Relationship Id="rId1557" Type="http://schemas.openxmlformats.org/officeDocument/2006/relationships/hyperlink" Target="https://docs.google.com/spreadsheets/d/1xlXDswj3251BPCOcII-UyWlX7o7jMkfYBE-IZ5te5Ck/edit" TargetMode="External"/><Relationship Id="rId1764" Type="http://schemas.openxmlformats.org/officeDocument/2006/relationships/hyperlink" Target="https://client.aragon.org/" TargetMode="External"/><Relationship Id="rId1971" Type="http://schemas.openxmlformats.org/officeDocument/2006/relationships/hyperlink" Target="https://client.aragon.org/" TargetMode="External"/><Relationship Id="rId56" Type="http://schemas.openxmlformats.org/officeDocument/2006/relationships/hyperlink" Target="https://mainnet.aragon.org/" TargetMode="External"/><Relationship Id="rId359" Type="http://schemas.openxmlformats.org/officeDocument/2006/relationships/hyperlink" Target="https://mainnet.aragon.org/" TargetMode="External"/><Relationship Id="rId566" Type="http://schemas.openxmlformats.org/officeDocument/2006/relationships/hyperlink" Target="https://mainnet.aragon.org/" TargetMode="External"/><Relationship Id="rId773" Type="http://schemas.openxmlformats.org/officeDocument/2006/relationships/hyperlink" Target="https://mainnet.aragon.org/" TargetMode="External"/><Relationship Id="rId1196" Type="http://schemas.openxmlformats.org/officeDocument/2006/relationships/hyperlink" Target="https://mainnet.aragon.org/" TargetMode="External"/><Relationship Id="rId1417" Type="http://schemas.openxmlformats.org/officeDocument/2006/relationships/hyperlink" Target="https://mainnet.aragon.org/" TargetMode="External"/><Relationship Id="rId1624" Type="http://schemas.openxmlformats.org/officeDocument/2006/relationships/hyperlink" Target="https://client.aragon.org/" TargetMode="External"/><Relationship Id="rId1831" Type="http://schemas.openxmlformats.org/officeDocument/2006/relationships/hyperlink" Target="https://client.aragon.org/" TargetMode="External"/><Relationship Id="rId121" Type="http://schemas.openxmlformats.org/officeDocument/2006/relationships/hyperlink" Target="https://mainnet.aragon.org/" TargetMode="External"/><Relationship Id="rId219" Type="http://schemas.openxmlformats.org/officeDocument/2006/relationships/hyperlink" Target="https://mainnet.aragon.org/" TargetMode="External"/><Relationship Id="rId426" Type="http://schemas.openxmlformats.org/officeDocument/2006/relationships/hyperlink" Target="https://mainnet.aragon.org/" TargetMode="External"/><Relationship Id="rId633" Type="http://schemas.openxmlformats.org/officeDocument/2006/relationships/hyperlink" Target="https://mainnet.aragon.org/" TargetMode="External"/><Relationship Id="rId980" Type="http://schemas.openxmlformats.org/officeDocument/2006/relationships/hyperlink" Target="https://mainnet.aragon.org/" TargetMode="External"/><Relationship Id="rId1056" Type="http://schemas.openxmlformats.org/officeDocument/2006/relationships/hyperlink" Target="https://daohaus.club/dao/0x54af0987ddead435a6fcb2206a2ba97f38309ab0" TargetMode="External"/><Relationship Id="rId1263" Type="http://schemas.openxmlformats.org/officeDocument/2006/relationships/hyperlink" Target="https://mainnet.aragon.org/" TargetMode="External"/><Relationship Id="rId1929" Type="http://schemas.openxmlformats.org/officeDocument/2006/relationships/hyperlink" Target="https://client.aragon.org/" TargetMode="External"/><Relationship Id="rId2093" Type="http://schemas.openxmlformats.org/officeDocument/2006/relationships/hyperlink" Target="https://techcrunch.com/2023/05/01/ryan-breslow-love-health-wellness-marketplace/" TargetMode="External"/><Relationship Id="rId2107" Type="http://schemas.openxmlformats.org/officeDocument/2006/relationships/hyperlink" Target="https://app.aragon.org/" TargetMode="External"/><Relationship Id="rId840" Type="http://schemas.openxmlformats.org/officeDocument/2006/relationships/hyperlink" Target="https://mainnet.aragon.org/" TargetMode="External"/><Relationship Id="rId938" Type="http://schemas.openxmlformats.org/officeDocument/2006/relationships/hyperlink" Target="https://mainnet.aragon.org/" TargetMode="External"/><Relationship Id="rId1470" Type="http://schemas.openxmlformats.org/officeDocument/2006/relationships/hyperlink" Target="https://mainnet.aragon.org/" TargetMode="External"/><Relationship Id="rId1568" Type="http://schemas.openxmlformats.org/officeDocument/2006/relationships/hyperlink" Target="https://p2p.finance/" TargetMode="External"/><Relationship Id="rId1775" Type="http://schemas.openxmlformats.org/officeDocument/2006/relationships/hyperlink" Target="https://client.aragon.org/" TargetMode="External"/><Relationship Id="rId67" Type="http://schemas.openxmlformats.org/officeDocument/2006/relationships/hyperlink" Target="https://mainnet.aragon.org/" TargetMode="External"/><Relationship Id="rId272" Type="http://schemas.openxmlformats.org/officeDocument/2006/relationships/hyperlink" Target="https://mainnet.aragon.org/" TargetMode="External"/><Relationship Id="rId577" Type="http://schemas.openxmlformats.org/officeDocument/2006/relationships/hyperlink" Target="https://mainnet.aragon.org/" TargetMode="External"/><Relationship Id="rId700" Type="http://schemas.openxmlformats.org/officeDocument/2006/relationships/hyperlink" Target="https://mainnet.aragon.org/" TargetMode="External"/><Relationship Id="rId1123" Type="http://schemas.openxmlformats.org/officeDocument/2006/relationships/hyperlink" Target="https://mainnet.aragon.org/" TargetMode="External"/><Relationship Id="rId1330" Type="http://schemas.openxmlformats.org/officeDocument/2006/relationships/hyperlink" Target="https://mainnet.aragon.org/" TargetMode="External"/><Relationship Id="rId1428" Type="http://schemas.openxmlformats.org/officeDocument/2006/relationships/hyperlink" Target="https://mainnet.aragon.org/" TargetMode="External"/><Relationship Id="rId1635" Type="http://schemas.openxmlformats.org/officeDocument/2006/relationships/hyperlink" Target="https://client.aragon.org/" TargetMode="External"/><Relationship Id="rId1982" Type="http://schemas.openxmlformats.org/officeDocument/2006/relationships/hyperlink" Target="https://client.aragon.org/" TargetMode="External"/><Relationship Id="rId132" Type="http://schemas.openxmlformats.org/officeDocument/2006/relationships/hyperlink" Target="https://mainnet.aragon.org/" TargetMode="External"/><Relationship Id="rId784" Type="http://schemas.openxmlformats.org/officeDocument/2006/relationships/hyperlink" Target="https://mainnet.aragon.org/" TargetMode="External"/><Relationship Id="rId991" Type="http://schemas.openxmlformats.org/officeDocument/2006/relationships/hyperlink" Target="https://mainnet.aragon.org/" TargetMode="External"/><Relationship Id="rId1067" Type="http://schemas.openxmlformats.org/officeDocument/2006/relationships/hyperlink" Target="https://daohaus.club/dao/0x14f00110956d2f6171afc16baab4c0bac334801f" TargetMode="External"/><Relationship Id="rId1842" Type="http://schemas.openxmlformats.org/officeDocument/2006/relationships/hyperlink" Target="https://client.aragon.org/" TargetMode="External"/><Relationship Id="rId2020" Type="http://schemas.openxmlformats.org/officeDocument/2006/relationships/hyperlink" Target="http://www.platofarm.game/" TargetMode="External"/><Relationship Id="rId437" Type="http://schemas.openxmlformats.org/officeDocument/2006/relationships/hyperlink" Target="https://mainnet.aragon.org/" TargetMode="External"/><Relationship Id="rId644" Type="http://schemas.openxmlformats.org/officeDocument/2006/relationships/hyperlink" Target="https://mainnet.aragon.org/" TargetMode="External"/><Relationship Id="rId851" Type="http://schemas.openxmlformats.org/officeDocument/2006/relationships/hyperlink" Target="https://mainnet.aragon.org/" TargetMode="External"/><Relationship Id="rId1274" Type="http://schemas.openxmlformats.org/officeDocument/2006/relationships/hyperlink" Target="https://mainnet.aragon.org/" TargetMode="External"/><Relationship Id="rId1481" Type="http://schemas.openxmlformats.org/officeDocument/2006/relationships/hyperlink" Target="https://pokemol.com/dao/0x7d1a4fc6df3b16eb894004a4586a29f39ba6d205" TargetMode="External"/><Relationship Id="rId1579" Type="http://schemas.openxmlformats.org/officeDocument/2006/relationships/hyperlink" Target="https://xdai.alchemy.do/dao/0xd3931aaab3aa2f5051cb197b36e2cad62acd544a" TargetMode="External"/><Relationship Id="rId1702" Type="http://schemas.openxmlformats.org/officeDocument/2006/relationships/hyperlink" Target="https://client.aragon.org/" TargetMode="External"/><Relationship Id="rId2118" Type="http://schemas.openxmlformats.org/officeDocument/2006/relationships/hyperlink" Target="https://app.aragon.org/" TargetMode="External"/><Relationship Id="rId283" Type="http://schemas.openxmlformats.org/officeDocument/2006/relationships/hyperlink" Target="https://mainnet.aragon.org/" TargetMode="External"/><Relationship Id="rId490" Type="http://schemas.openxmlformats.org/officeDocument/2006/relationships/hyperlink" Target="https://mainnet.aragon.org/" TargetMode="External"/><Relationship Id="rId504" Type="http://schemas.openxmlformats.org/officeDocument/2006/relationships/hyperlink" Target="https://mainnet.aragon.org/" TargetMode="External"/><Relationship Id="rId711" Type="http://schemas.openxmlformats.org/officeDocument/2006/relationships/hyperlink" Target="https://mainnet.aragon.org/" TargetMode="External"/><Relationship Id="rId949" Type="http://schemas.openxmlformats.org/officeDocument/2006/relationships/hyperlink" Target="https://mainnet.aragon.org/" TargetMode="External"/><Relationship Id="rId1134" Type="http://schemas.openxmlformats.org/officeDocument/2006/relationships/hyperlink" Target="https://mainnet.aragon.org/" TargetMode="External"/><Relationship Id="rId1341" Type="http://schemas.openxmlformats.org/officeDocument/2006/relationships/hyperlink" Target="https://mainnet.aragon.org/" TargetMode="External"/><Relationship Id="rId1786" Type="http://schemas.openxmlformats.org/officeDocument/2006/relationships/hyperlink" Target="https://client.aragon.org/" TargetMode="External"/><Relationship Id="rId1993" Type="http://schemas.openxmlformats.org/officeDocument/2006/relationships/hyperlink" Target="https://client.aragon.org/" TargetMode="External"/><Relationship Id="rId78" Type="http://schemas.openxmlformats.org/officeDocument/2006/relationships/hyperlink" Target="https://mainnet.aragon.org/" TargetMode="External"/><Relationship Id="rId143" Type="http://schemas.openxmlformats.org/officeDocument/2006/relationships/hyperlink" Target="https://mainnet.aragon.org/" TargetMode="External"/><Relationship Id="rId350" Type="http://schemas.openxmlformats.org/officeDocument/2006/relationships/hyperlink" Target="https://mainnet.aragon.org/" TargetMode="External"/><Relationship Id="rId588" Type="http://schemas.openxmlformats.org/officeDocument/2006/relationships/hyperlink" Target="https://mainnet.aragon.org/" TargetMode="External"/><Relationship Id="rId795" Type="http://schemas.openxmlformats.org/officeDocument/2006/relationships/hyperlink" Target="https://mainnet.aragon.org/" TargetMode="External"/><Relationship Id="rId809" Type="http://schemas.openxmlformats.org/officeDocument/2006/relationships/hyperlink" Target="https://mainnet.aragon.org/" TargetMode="External"/><Relationship Id="rId1201" Type="http://schemas.openxmlformats.org/officeDocument/2006/relationships/hyperlink" Target="https://mainnet.aragon.org/" TargetMode="External"/><Relationship Id="rId1439" Type="http://schemas.openxmlformats.org/officeDocument/2006/relationships/hyperlink" Target="https://mainnet.aragon.org/" TargetMode="External"/><Relationship Id="rId1646" Type="http://schemas.openxmlformats.org/officeDocument/2006/relationships/hyperlink" Target="https://client.aragon.org/" TargetMode="External"/><Relationship Id="rId1853" Type="http://schemas.openxmlformats.org/officeDocument/2006/relationships/hyperlink" Target="https://client.aragon.org/" TargetMode="External"/><Relationship Id="rId2031" Type="http://schemas.openxmlformats.org/officeDocument/2006/relationships/hyperlink" Target="http://www.zeroshift.io/" TargetMode="External"/><Relationship Id="rId9" Type="http://schemas.openxmlformats.org/officeDocument/2006/relationships/hyperlink" Target="https://mainnet.aragon.org/" TargetMode="External"/><Relationship Id="rId210" Type="http://schemas.openxmlformats.org/officeDocument/2006/relationships/hyperlink" Target="https://mainnet.aragon.org/" TargetMode="External"/><Relationship Id="rId448" Type="http://schemas.openxmlformats.org/officeDocument/2006/relationships/hyperlink" Target="https://mainnet.aragon.org/" TargetMode="External"/><Relationship Id="rId655" Type="http://schemas.openxmlformats.org/officeDocument/2006/relationships/hyperlink" Target="https://mainnet.aragon.org/" TargetMode="External"/><Relationship Id="rId862" Type="http://schemas.openxmlformats.org/officeDocument/2006/relationships/hyperlink" Target="https://mainnet.aragon.org/" TargetMode="External"/><Relationship Id="rId1078" Type="http://schemas.openxmlformats.org/officeDocument/2006/relationships/hyperlink" Target="https://mainnet.aragon.org/" TargetMode="External"/><Relationship Id="rId1285" Type="http://schemas.openxmlformats.org/officeDocument/2006/relationships/hyperlink" Target="https://mainnet.aragon.org/" TargetMode="External"/><Relationship Id="rId1492" Type="http://schemas.openxmlformats.org/officeDocument/2006/relationships/hyperlink" Target="https://pokemol.com/dao/0xe0e3aaac46e9f1147a1f1c6e0a48979cc2c0df51" TargetMode="External"/><Relationship Id="rId1506" Type="http://schemas.openxmlformats.org/officeDocument/2006/relationships/hyperlink" Target="https://pokemol.com/dao/0x72f7afd4ce96171c30f1a5260cbf7faba32bc3fa" TargetMode="External"/><Relationship Id="rId1713" Type="http://schemas.openxmlformats.org/officeDocument/2006/relationships/hyperlink" Target="https://client.aragon.org/" TargetMode="External"/><Relationship Id="rId1920" Type="http://schemas.openxmlformats.org/officeDocument/2006/relationships/hyperlink" Target="https://client.aragon.org/" TargetMode="External"/><Relationship Id="rId2129" Type="http://schemas.openxmlformats.org/officeDocument/2006/relationships/hyperlink" Target="https://superdao.io/" TargetMode="External"/><Relationship Id="rId294" Type="http://schemas.openxmlformats.org/officeDocument/2006/relationships/hyperlink" Target="https://mainnet.aragon.org/" TargetMode="External"/><Relationship Id="rId308" Type="http://schemas.openxmlformats.org/officeDocument/2006/relationships/hyperlink" Target="https://mainnet.aragon.org/" TargetMode="External"/><Relationship Id="rId515" Type="http://schemas.openxmlformats.org/officeDocument/2006/relationships/hyperlink" Target="https://mainnet.aragon.org/" TargetMode="External"/><Relationship Id="rId722" Type="http://schemas.openxmlformats.org/officeDocument/2006/relationships/hyperlink" Target="https://mainnet.aragon.org/" TargetMode="External"/><Relationship Id="rId1145" Type="http://schemas.openxmlformats.org/officeDocument/2006/relationships/hyperlink" Target="https://daohaus.club/dao/0x014ded81ddb85f7d178a66bcdd6cd6ca89ba7cc5" TargetMode="External"/><Relationship Id="rId1352" Type="http://schemas.openxmlformats.org/officeDocument/2006/relationships/hyperlink" Target="https://mainnet.aragon.org/" TargetMode="External"/><Relationship Id="rId1797" Type="http://schemas.openxmlformats.org/officeDocument/2006/relationships/hyperlink" Target="https://client.aragon.org/" TargetMode="External"/><Relationship Id="rId89" Type="http://schemas.openxmlformats.org/officeDocument/2006/relationships/hyperlink" Target="https://mainnet.aragon.org/" TargetMode="External"/><Relationship Id="rId154" Type="http://schemas.openxmlformats.org/officeDocument/2006/relationships/hyperlink" Target="https://mainnet.aragon.org/" TargetMode="External"/><Relationship Id="rId361" Type="http://schemas.openxmlformats.org/officeDocument/2006/relationships/hyperlink" Target="https://mainnet.aragon.org/" TargetMode="External"/><Relationship Id="rId599" Type="http://schemas.openxmlformats.org/officeDocument/2006/relationships/hyperlink" Target="https://mainnet.aragon.org/" TargetMode="External"/><Relationship Id="rId1005" Type="http://schemas.openxmlformats.org/officeDocument/2006/relationships/hyperlink" Target="https://mainnet.aragon.org/" TargetMode="External"/><Relationship Id="rId1212" Type="http://schemas.openxmlformats.org/officeDocument/2006/relationships/hyperlink" Target="https://mainnet.aragon.org/" TargetMode="External"/><Relationship Id="rId1657" Type="http://schemas.openxmlformats.org/officeDocument/2006/relationships/hyperlink" Target="https://client.aragon.org/" TargetMode="External"/><Relationship Id="rId1864" Type="http://schemas.openxmlformats.org/officeDocument/2006/relationships/hyperlink" Target="https://client.aragon.org/" TargetMode="External"/><Relationship Id="rId2042" Type="http://schemas.openxmlformats.org/officeDocument/2006/relationships/hyperlink" Target="https://gardens.1hive.org/" TargetMode="External"/><Relationship Id="rId459" Type="http://schemas.openxmlformats.org/officeDocument/2006/relationships/hyperlink" Target="https://mainnet.aragon.org/" TargetMode="External"/><Relationship Id="rId666" Type="http://schemas.openxmlformats.org/officeDocument/2006/relationships/hyperlink" Target="https://mainnet.aragon.org/" TargetMode="External"/><Relationship Id="rId873" Type="http://schemas.openxmlformats.org/officeDocument/2006/relationships/hyperlink" Target="https://mainnet.aragon.org/" TargetMode="External"/><Relationship Id="rId1089" Type="http://schemas.openxmlformats.org/officeDocument/2006/relationships/hyperlink" Target="https://mainnet.aragon.org/" TargetMode="External"/><Relationship Id="rId1296" Type="http://schemas.openxmlformats.org/officeDocument/2006/relationships/hyperlink" Target="https://mainnet.aragon.org/" TargetMode="External"/><Relationship Id="rId1517" Type="http://schemas.openxmlformats.org/officeDocument/2006/relationships/hyperlink" Target="https://pokemol.com/dao/0x1c4aa92cd9ba7e6a40d19660f94ee8d23eb56639" TargetMode="External"/><Relationship Id="rId1724" Type="http://schemas.openxmlformats.org/officeDocument/2006/relationships/hyperlink" Target="https://client.aragon.org/" TargetMode="External"/><Relationship Id="rId16" Type="http://schemas.openxmlformats.org/officeDocument/2006/relationships/hyperlink" Target="https://mainnet.aragon.org/" TargetMode="External"/><Relationship Id="rId221" Type="http://schemas.openxmlformats.org/officeDocument/2006/relationships/hyperlink" Target="https://mainnet.aragon.org/" TargetMode="External"/><Relationship Id="rId319" Type="http://schemas.openxmlformats.org/officeDocument/2006/relationships/hyperlink" Target="https://mainnet.aragon.org/" TargetMode="External"/><Relationship Id="rId526" Type="http://schemas.openxmlformats.org/officeDocument/2006/relationships/hyperlink" Target="https://mainnet.aragon.org/" TargetMode="External"/><Relationship Id="rId1156" Type="http://schemas.openxmlformats.org/officeDocument/2006/relationships/hyperlink" Target="https://alchemy.daostack.io/dao/0x33658686cbefe289b55814d0b3f3d45de6c50fd9" TargetMode="External"/><Relationship Id="rId1363" Type="http://schemas.openxmlformats.org/officeDocument/2006/relationships/hyperlink" Target="https://mainnet.aragon.org/" TargetMode="External"/><Relationship Id="rId1931" Type="http://schemas.openxmlformats.org/officeDocument/2006/relationships/hyperlink" Target="https://client.aragon.org/" TargetMode="External"/><Relationship Id="rId733" Type="http://schemas.openxmlformats.org/officeDocument/2006/relationships/hyperlink" Target="https://mainnet.aragon.org/" TargetMode="External"/><Relationship Id="rId940" Type="http://schemas.openxmlformats.org/officeDocument/2006/relationships/hyperlink" Target="https://mainnet.aragon.org/" TargetMode="External"/><Relationship Id="rId1016" Type="http://schemas.openxmlformats.org/officeDocument/2006/relationships/hyperlink" Target="https://mainnet.aragon.org/" TargetMode="External"/><Relationship Id="rId1570" Type="http://schemas.openxmlformats.org/officeDocument/2006/relationships/hyperlink" Target="https://client.aragon.org/" TargetMode="External"/><Relationship Id="rId1668" Type="http://schemas.openxmlformats.org/officeDocument/2006/relationships/hyperlink" Target="https://client.aragon.org/" TargetMode="External"/><Relationship Id="rId1875" Type="http://schemas.openxmlformats.org/officeDocument/2006/relationships/hyperlink" Target="https://client.aragon.org/" TargetMode="External"/><Relationship Id="rId165" Type="http://schemas.openxmlformats.org/officeDocument/2006/relationships/hyperlink" Target="https://mainnet.aragon.org/" TargetMode="External"/><Relationship Id="rId372" Type="http://schemas.openxmlformats.org/officeDocument/2006/relationships/hyperlink" Target="https://mainnet.aragon.org/" TargetMode="External"/><Relationship Id="rId677" Type="http://schemas.openxmlformats.org/officeDocument/2006/relationships/hyperlink" Target="https://mainnet.aragon.org/" TargetMode="External"/><Relationship Id="rId800" Type="http://schemas.openxmlformats.org/officeDocument/2006/relationships/hyperlink" Target="https://mainnet.aragon.org/" TargetMode="External"/><Relationship Id="rId1223" Type="http://schemas.openxmlformats.org/officeDocument/2006/relationships/hyperlink" Target="https://mainnet.aragon.org/" TargetMode="External"/><Relationship Id="rId1430" Type="http://schemas.openxmlformats.org/officeDocument/2006/relationships/hyperlink" Target="https://mainnet.aragon.org/" TargetMode="External"/><Relationship Id="rId1528" Type="http://schemas.openxmlformats.org/officeDocument/2006/relationships/hyperlink" Target="https://pokemol.com/dao/0xbfac046994715590bdf62e6b5965d0f4565eb822" TargetMode="External"/><Relationship Id="rId2053" Type="http://schemas.openxmlformats.org/officeDocument/2006/relationships/hyperlink" Target="https://client.aragon.org/" TargetMode="External"/><Relationship Id="rId232" Type="http://schemas.openxmlformats.org/officeDocument/2006/relationships/hyperlink" Target="https://mainnet.aragon.org/" TargetMode="External"/><Relationship Id="rId884" Type="http://schemas.openxmlformats.org/officeDocument/2006/relationships/hyperlink" Target="https://mainnet.aragon.org/" TargetMode="External"/><Relationship Id="rId1735" Type="http://schemas.openxmlformats.org/officeDocument/2006/relationships/hyperlink" Target="https://client.aragon.org/" TargetMode="External"/><Relationship Id="rId1942" Type="http://schemas.openxmlformats.org/officeDocument/2006/relationships/hyperlink" Target="https://client.aragon.org/" TargetMode="External"/><Relationship Id="rId2120" Type="http://schemas.openxmlformats.org/officeDocument/2006/relationships/hyperlink" Target="https://app.aragon.org/" TargetMode="External"/><Relationship Id="rId27" Type="http://schemas.openxmlformats.org/officeDocument/2006/relationships/hyperlink" Target="https://ethlance.com/" TargetMode="External"/><Relationship Id="rId537" Type="http://schemas.openxmlformats.org/officeDocument/2006/relationships/hyperlink" Target="https://mainnet.aragon.org/" TargetMode="External"/><Relationship Id="rId744" Type="http://schemas.openxmlformats.org/officeDocument/2006/relationships/hyperlink" Target="https://mainnet.aragon.org/" TargetMode="External"/><Relationship Id="rId951" Type="http://schemas.openxmlformats.org/officeDocument/2006/relationships/hyperlink" Target="https://mainnet.aragon.org/" TargetMode="External"/><Relationship Id="rId1167" Type="http://schemas.openxmlformats.org/officeDocument/2006/relationships/hyperlink" Target="https://alchemy.daostack.io/dao/0x8990e11b69403ea53ef2b32434bbd7dbf84b5234" TargetMode="External"/><Relationship Id="rId1374" Type="http://schemas.openxmlformats.org/officeDocument/2006/relationships/hyperlink" Target="https://mainnet.aragon.org/" TargetMode="External"/><Relationship Id="rId1581" Type="http://schemas.openxmlformats.org/officeDocument/2006/relationships/hyperlink" Target="https://client.aragon.org/" TargetMode="External"/><Relationship Id="rId1679" Type="http://schemas.openxmlformats.org/officeDocument/2006/relationships/hyperlink" Target="https://client.aragon.org/" TargetMode="External"/><Relationship Id="rId1802" Type="http://schemas.openxmlformats.org/officeDocument/2006/relationships/hyperlink" Target="https://client.aragon.org/" TargetMode="External"/><Relationship Id="rId80" Type="http://schemas.openxmlformats.org/officeDocument/2006/relationships/hyperlink" Target="https://mainnet.aragon.org/" TargetMode="External"/><Relationship Id="rId176" Type="http://schemas.openxmlformats.org/officeDocument/2006/relationships/hyperlink" Target="https://mainnet.aragon.org/" TargetMode="External"/><Relationship Id="rId383" Type="http://schemas.openxmlformats.org/officeDocument/2006/relationships/hyperlink" Target="https://mainnet.aragon.org/" TargetMode="External"/><Relationship Id="rId590" Type="http://schemas.openxmlformats.org/officeDocument/2006/relationships/hyperlink" Target="https://mainnet.aragon.org/" TargetMode="External"/><Relationship Id="rId604" Type="http://schemas.openxmlformats.org/officeDocument/2006/relationships/hyperlink" Target="https://mainnet.aragon.org/" TargetMode="External"/><Relationship Id="rId811" Type="http://schemas.openxmlformats.org/officeDocument/2006/relationships/hyperlink" Target="https://mainnet.aragon.org/" TargetMode="External"/><Relationship Id="rId1027" Type="http://schemas.openxmlformats.org/officeDocument/2006/relationships/hyperlink" Target="https://rinkeby.aragon.org/" TargetMode="External"/><Relationship Id="rId1234" Type="http://schemas.openxmlformats.org/officeDocument/2006/relationships/hyperlink" Target="https://mainnet.aragon.org/" TargetMode="External"/><Relationship Id="rId1441" Type="http://schemas.openxmlformats.org/officeDocument/2006/relationships/hyperlink" Target="https://mainnet.aragon.org/" TargetMode="External"/><Relationship Id="rId1886" Type="http://schemas.openxmlformats.org/officeDocument/2006/relationships/hyperlink" Target="https://client.aragon.org/" TargetMode="External"/><Relationship Id="rId2064" Type="http://schemas.openxmlformats.org/officeDocument/2006/relationships/hyperlink" Target="https://github.com/centrifuge/developer.centrifuge.io/issues/129" TargetMode="External"/><Relationship Id="rId243" Type="http://schemas.openxmlformats.org/officeDocument/2006/relationships/hyperlink" Target="https://mainnet.aragon.org/" TargetMode="External"/><Relationship Id="rId450" Type="http://schemas.openxmlformats.org/officeDocument/2006/relationships/hyperlink" Target="https://mainnet.aragon.org/" TargetMode="External"/><Relationship Id="rId688" Type="http://schemas.openxmlformats.org/officeDocument/2006/relationships/hyperlink" Target="https://mainnet.aragon.org/" TargetMode="External"/><Relationship Id="rId895" Type="http://schemas.openxmlformats.org/officeDocument/2006/relationships/hyperlink" Target="https://mainnet.aragon.org/" TargetMode="External"/><Relationship Id="rId909" Type="http://schemas.openxmlformats.org/officeDocument/2006/relationships/hyperlink" Target="https://mainnet.aragon.org/" TargetMode="External"/><Relationship Id="rId1080" Type="http://schemas.openxmlformats.org/officeDocument/2006/relationships/hyperlink" Target="https://mainnet.aragon.org/" TargetMode="External"/><Relationship Id="rId1301" Type="http://schemas.openxmlformats.org/officeDocument/2006/relationships/hyperlink" Target="https://mainnet.aragon.org/" TargetMode="External"/><Relationship Id="rId1539" Type="http://schemas.openxmlformats.org/officeDocument/2006/relationships/hyperlink" Target="https://mdex.com/" TargetMode="External"/><Relationship Id="rId1746" Type="http://schemas.openxmlformats.org/officeDocument/2006/relationships/hyperlink" Target="https://client.aragon.org/" TargetMode="External"/><Relationship Id="rId1953" Type="http://schemas.openxmlformats.org/officeDocument/2006/relationships/hyperlink" Target="https://client.aragon.org/" TargetMode="External"/><Relationship Id="rId2131" Type="http://schemas.openxmlformats.org/officeDocument/2006/relationships/printerSettings" Target="../printerSettings/printerSettings4.bin"/><Relationship Id="rId38" Type="http://schemas.openxmlformats.org/officeDocument/2006/relationships/hyperlink" Target="https://mainnet.aragon.org/" TargetMode="External"/><Relationship Id="rId103" Type="http://schemas.openxmlformats.org/officeDocument/2006/relationships/hyperlink" Target="https://mainnet.aragon.org/" TargetMode="External"/><Relationship Id="rId310" Type="http://schemas.openxmlformats.org/officeDocument/2006/relationships/hyperlink" Target="https://mainnet.aragon.org/" TargetMode="External"/><Relationship Id="rId548" Type="http://schemas.openxmlformats.org/officeDocument/2006/relationships/hyperlink" Target="https://mainnet.aragon.org/" TargetMode="External"/><Relationship Id="rId755" Type="http://schemas.openxmlformats.org/officeDocument/2006/relationships/hyperlink" Target="https://mainnet.aragon.org/" TargetMode="External"/><Relationship Id="rId962" Type="http://schemas.openxmlformats.org/officeDocument/2006/relationships/hyperlink" Target="https://mainnet.aragon.org/" TargetMode="External"/><Relationship Id="rId1178" Type="http://schemas.openxmlformats.org/officeDocument/2006/relationships/hyperlink" Target="https://alchemy.daostack.io/dao/0x70c36947837b43665ed5ea85c112aa0f72cf9fb3" TargetMode="External"/><Relationship Id="rId1385" Type="http://schemas.openxmlformats.org/officeDocument/2006/relationships/hyperlink" Target="https://mainnet.aragon.org/" TargetMode="External"/><Relationship Id="rId1592" Type="http://schemas.openxmlformats.org/officeDocument/2006/relationships/hyperlink" Target="https://client.aragon.org/" TargetMode="External"/><Relationship Id="rId1606" Type="http://schemas.openxmlformats.org/officeDocument/2006/relationships/hyperlink" Target="https://client.aragon.org/" TargetMode="External"/><Relationship Id="rId1813" Type="http://schemas.openxmlformats.org/officeDocument/2006/relationships/hyperlink" Target="https://client.aragon.org/" TargetMode="External"/><Relationship Id="rId91" Type="http://schemas.openxmlformats.org/officeDocument/2006/relationships/hyperlink" Target="https://mainnet.aragon.org/" TargetMode="External"/><Relationship Id="rId187" Type="http://schemas.openxmlformats.org/officeDocument/2006/relationships/hyperlink" Target="https://mainnet.aragon.org/" TargetMode="External"/><Relationship Id="rId394" Type="http://schemas.openxmlformats.org/officeDocument/2006/relationships/hyperlink" Target="https://mainnet.aragon.org/" TargetMode="External"/><Relationship Id="rId408" Type="http://schemas.openxmlformats.org/officeDocument/2006/relationships/hyperlink" Target="https://mainnet.aragon.org/" TargetMode="External"/><Relationship Id="rId615" Type="http://schemas.openxmlformats.org/officeDocument/2006/relationships/hyperlink" Target="https://mainnet.aragon.org/" TargetMode="External"/><Relationship Id="rId822" Type="http://schemas.openxmlformats.org/officeDocument/2006/relationships/hyperlink" Target="https://mainnet.aragon.org/" TargetMode="External"/><Relationship Id="rId1038" Type="http://schemas.openxmlformats.org/officeDocument/2006/relationships/hyperlink" Target="https://daohaus.club/dao/0xe4e9cb9b13cf9abf61c3fcacb14d916a01d3ff29" TargetMode="External"/><Relationship Id="rId1245" Type="http://schemas.openxmlformats.org/officeDocument/2006/relationships/hyperlink" Target="https://mainnet.aragon.org/" TargetMode="External"/><Relationship Id="rId1452" Type="http://schemas.openxmlformats.org/officeDocument/2006/relationships/hyperlink" Target="https://client.aragon.org/" TargetMode="External"/><Relationship Id="rId1897" Type="http://schemas.openxmlformats.org/officeDocument/2006/relationships/hyperlink" Target="https://client.aragon.org/" TargetMode="External"/><Relationship Id="rId2075" Type="http://schemas.openxmlformats.org/officeDocument/2006/relationships/hyperlink" Target="https://x.la/" TargetMode="External"/><Relationship Id="rId254" Type="http://schemas.openxmlformats.org/officeDocument/2006/relationships/hyperlink" Target="https://mainnet.aragon.org/" TargetMode="External"/><Relationship Id="rId699" Type="http://schemas.openxmlformats.org/officeDocument/2006/relationships/hyperlink" Target="https://mainnet.aragon.org/" TargetMode="External"/><Relationship Id="rId1091" Type="http://schemas.openxmlformats.org/officeDocument/2006/relationships/hyperlink" Target="https://mainnet.aragon.org/" TargetMode="External"/><Relationship Id="rId1105" Type="http://schemas.openxmlformats.org/officeDocument/2006/relationships/hyperlink" Target="https://mainnet.aragon.org/" TargetMode="External"/><Relationship Id="rId1312" Type="http://schemas.openxmlformats.org/officeDocument/2006/relationships/hyperlink" Target="https://mainnet.aragon.org/" TargetMode="External"/><Relationship Id="rId1757" Type="http://schemas.openxmlformats.org/officeDocument/2006/relationships/hyperlink" Target="https://client.aragon.org/" TargetMode="External"/><Relationship Id="rId1964" Type="http://schemas.openxmlformats.org/officeDocument/2006/relationships/hyperlink" Target="https://client.aragon.org/" TargetMode="External"/><Relationship Id="rId49" Type="http://schemas.openxmlformats.org/officeDocument/2006/relationships/hyperlink" Target="https://mainnet.aragon.org/" TargetMode="External"/><Relationship Id="rId114" Type="http://schemas.openxmlformats.org/officeDocument/2006/relationships/hyperlink" Target="https://mainnet.aragon.org/" TargetMode="External"/><Relationship Id="rId461" Type="http://schemas.openxmlformats.org/officeDocument/2006/relationships/hyperlink" Target="https://mainnet.aragon.org/" TargetMode="External"/><Relationship Id="rId559" Type="http://schemas.openxmlformats.org/officeDocument/2006/relationships/hyperlink" Target="https://mainnet.aragon.org/" TargetMode="External"/><Relationship Id="rId766" Type="http://schemas.openxmlformats.org/officeDocument/2006/relationships/hyperlink" Target="https://mainnet.aragon.org/" TargetMode="External"/><Relationship Id="rId1189" Type="http://schemas.openxmlformats.org/officeDocument/2006/relationships/hyperlink" Target="https://mainnet.aragon.org/" TargetMode="External"/><Relationship Id="rId1396" Type="http://schemas.openxmlformats.org/officeDocument/2006/relationships/hyperlink" Target="https://mainnet.aragon.org/" TargetMode="External"/><Relationship Id="rId1617" Type="http://schemas.openxmlformats.org/officeDocument/2006/relationships/hyperlink" Target="https://client.aragon.org/" TargetMode="External"/><Relationship Id="rId1824" Type="http://schemas.openxmlformats.org/officeDocument/2006/relationships/hyperlink" Target="https://client.aragon.org/" TargetMode="External"/><Relationship Id="rId198" Type="http://schemas.openxmlformats.org/officeDocument/2006/relationships/hyperlink" Target="https://mainnet.aragon.org/" TargetMode="External"/><Relationship Id="rId321" Type="http://schemas.openxmlformats.org/officeDocument/2006/relationships/hyperlink" Target="https://mainnet.aragon.org/" TargetMode="External"/><Relationship Id="rId419" Type="http://schemas.openxmlformats.org/officeDocument/2006/relationships/hyperlink" Target="https://mainnet.aragon.org/" TargetMode="External"/><Relationship Id="rId626" Type="http://schemas.openxmlformats.org/officeDocument/2006/relationships/hyperlink" Target="https://mainnet.aragon.org/" TargetMode="External"/><Relationship Id="rId973" Type="http://schemas.openxmlformats.org/officeDocument/2006/relationships/hyperlink" Target="https://mainnet.aragon.org/" TargetMode="External"/><Relationship Id="rId1049" Type="http://schemas.openxmlformats.org/officeDocument/2006/relationships/hyperlink" Target="https://daohaus.club/dao/0x96c8c63352d416378040a31ab8a231dd8104da58" TargetMode="External"/><Relationship Id="rId1256" Type="http://schemas.openxmlformats.org/officeDocument/2006/relationships/hyperlink" Target="https://mainnet.aragon.org/" TargetMode="External"/><Relationship Id="rId2002" Type="http://schemas.openxmlformats.org/officeDocument/2006/relationships/hyperlink" Target="https://app.daohaus.club/dao/0x64/0xfaf4ea8c2eccd89762c1db47a9bae320e7cd050c" TargetMode="External"/><Relationship Id="rId2086" Type="http://schemas.openxmlformats.org/officeDocument/2006/relationships/hyperlink" Target="https://dao.proto.gold/" TargetMode="External"/><Relationship Id="rId833" Type="http://schemas.openxmlformats.org/officeDocument/2006/relationships/hyperlink" Target="https://mainnet.aragon.org/" TargetMode="External"/><Relationship Id="rId1116" Type="http://schemas.openxmlformats.org/officeDocument/2006/relationships/hyperlink" Target="https://mainnet.aragon.org/" TargetMode="External"/><Relationship Id="rId1463" Type="http://schemas.openxmlformats.org/officeDocument/2006/relationships/hyperlink" Target="https://daohaus.club/dao/v2/0x7d58c962356ae66ba91b108751d67ae5d3b022fc" TargetMode="External"/><Relationship Id="rId1670" Type="http://schemas.openxmlformats.org/officeDocument/2006/relationships/hyperlink" Target="https://client.aragon.org/" TargetMode="External"/><Relationship Id="rId1768" Type="http://schemas.openxmlformats.org/officeDocument/2006/relationships/hyperlink" Target="https://client.aragon.org/" TargetMode="External"/><Relationship Id="rId265" Type="http://schemas.openxmlformats.org/officeDocument/2006/relationships/hyperlink" Target="https://mainnet.aragon.org/" TargetMode="External"/><Relationship Id="rId472" Type="http://schemas.openxmlformats.org/officeDocument/2006/relationships/hyperlink" Target="https://mainnet.aragon.org/" TargetMode="External"/><Relationship Id="rId900" Type="http://schemas.openxmlformats.org/officeDocument/2006/relationships/hyperlink" Target="https://mainnet.aragon.org/" TargetMode="External"/><Relationship Id="rId1323" Type="http://schemas.openxmlformats.org/officeDocument/2006/relationships/hyperlink" Target="https://mainnet.aragon.org/" TargetMode="External"/><Relationship Id="rId1530" Type="http://schemas.openxmlformats.org/officeDocument/2006/relationships/hyperlink" Target="https://pokemol.com/dao/0xa8fc468da0417f71393523393bd7d57450143a62" TargetMode="External"/><Relationship Id="rId1628" Type="http://schemas.openxmlformats.org/officeDocument/2006/relationships/hyperlink" Target="https://client.aragon.org/" TargetMode="External"/><Relationship Id="rId1975" Type="http://schemas.openxmlformats.org/officeDocument/2006/relationships/hyperlink" Target="https://client.aragon.org/" TargetMode="External"/><Relationship Id="rId125" Type="http://schemas.openxmlformats.org/officeDocument/2006/relationships/hyperlink" Target="https://mainnet.aragon.org/" TargetMode="External"/><Relationship Id="rId332" Type="http://schemas.openxmlformats.org/officeDocument/2006/relationships/hyperlink" Target="https://mainnet.aragon.org/" TargetMode="External"/><Relationship Id="rId777" Type="http://schemas.openxmlformats.org/officeDocument/2006/relationships/hyperlink" Target="https://mainnet.aragon.org/" TargetMode="External"/><Relationship Id="rId984" Type="http://schemas.openxmlformats.org/officeDocument/2006/relationships/hyperlink" Target="https://mainnet.aragon.org/" TargetMode="External"/><Relationship Id="rId1835" Type="http://schemas.openxmlformats.org/officeDocument/2006/relationships/hyperlink" Target="https://client.aragon.org/" TargetMode="External"/><Relationship Id="rId2013" Type="http://schemas.openxmlformats.org/officeDocument/2006/relationships/hyperlink" Target="https://okglobalcoinsg.com/" TargetMode="External"/><Relationship Id="rId637" Type="http://schemas.openxmlformats.org/officeDocument/2006/relationships/hyperlink" Target="https://mainnet.aragon.org/" TargetMode="External"/><Relationship Id="rId844" Type="http://schemas.openxmlformats.org/officeDocument/2006/relationships/hyperlink" Target="https://mainnet.aragon.org/" TargetMode="External"/><Relationship Id="rId1267" Type="http://schemas.openxmlformats.org/officeDocument/2006/relationships/hyperlink" Target="https://mainnet.aragon.org/" TargetMode="External"/><Relationship Id="rId1474" Type="http://schemas.openxmlformats.org/officeDocument/2006/relationships/hyperlink" Target="https://client.aragon.org/" TargetMode="External"/><Relationship Id="rId1681" Type="http://schemas.openxmlformats.org/officeDocument/2006/relationships/hyperlink" Target="https://client.aragon.org/" TargetMode="External"/><Relationship Id="rId1902" Type="http://schemas.openxmlformats.org/officeDocument/2006/relationships/hyperlink" Target="https://client.aragon.org/" TargetMode="External"/><Relationship Id="rId2097" Type="http://schemas.openxmlformats.org/officeDocument/2006/relationships/hyperlink" Target="https://bitcoinist.com/how-to-predict-crypto-prices-with-ai-ypredict-makes-trading-easier/" TargetMode="External"/><Relationship Id="rId276" Type="http://schemas.openxmlformats.org/officeDocument/2006/relationships/hyperlink" Target="https://mainnet.aragon.org/" TargetMode="External"/><Relationship Id="rId483" Type="http://schemas.openxmlformats.org/officeDocument/2006/relationships/hyperlink" Target="https://mainnet.aragon.org/" TargetMode="External"/><Relationship Id="rId690" Type="http://schemas.openxmlformats.org/officeDocument/2006/relationships/hyperlink" Target="https://mainnet.aragon.org/" TargetMode="External"/><Relationship Id="rId704" Type="http://schemas.openxmlformats.org/officeDocument/2006/relationships/hyperlink" Target="https://mainnet.aragon.org/" TargetMode="External"/><Relationship Id="rId911" Type="http://schemas.openxmlformats.org/officeDocument/2006/relationships/hyperlink" Target="https://mainnet.aragon.org/" TargetMode="External"/><Relationship Id="rId1127" Type="http://schemas.openxmlformats.org/officeDocument/2006/relationships/hyperlink" Target="https://mainnet.aragon.org/" TargetMode="External"/><Relationship Id="rId1334" Type="http://schemas.openxmlformats.org/officeDocument/2006/relationships/hyperlink" Target="https://mainnet.aragon.org/" TargetMode="External"/><Relationship Id="rId1541" Type="http://schemas.openxmlformats.org/officeDocument/2006/relationships/hyperlink" Target="https://blog.sapien.network/sapien-x-daostack-bounty-program-210ed39e4851" TargetMode="External"/><Relationship Id="rId1779" Type="http://schemas.openxmlformats.org/officeDocument/2006/relationships/hyperlink" Target="https://client.aragon.org/" TargetMode="External"/><Relationship Id="rId1986" Type="http://schemas.openxmlformats.org/officeDocument/2006/relationships/hyperlink" Target="https://client.aragon.org/" TargetMode="External"/><Relationship Id="rId40" Type="http://schemas.openxmlformats.org/officeDocument/2006/relationships/hyperlink" Target="https://mainnet.aragon.org/" TargetMode="External"/><Relationship Id="rId136" Type="http://schemas.openxmlformats.org/officeDocument/2006/relationships/hyperlink" Target="https://mainnet.aragon.org/" TargetMode="External"/><Relationship Id="rId343" Type="http://schemas.openxmlformats.org/officeDocument/2006/relationships/hyperlink" Target="https://mainnet.aragon.org/" TargetMode="External"/><Relationship Id="rId550" Type="http://schemas.openxmlformats.org/officeDocument/2006/relationships/hyperlink" Target="https://mainnet.aragon.org/" TargetMode="External"/><Relationship Id="rId788" Type="http://schemas.openxmlformats.org/officeDocument/2006/relationships/hyperlink" Target="https://mainnet.aragon.org/" TargetMode="External"/><Relationship Id="rId995" Type="http://schemas.openxmlformats.org/officeDocument/2006/relationships/hyperlink" Target="https://mainnet.aragon.org/" TargetMode="External"/><Relationship Id="rId1180" Type="http://schemas.openxmlformats.org/officeDocument/2006/relationships/hyperlink" Target="https://alchemy.daostack.io/dao/0x63df13b12bac071ba31b6599b8d97c82cb96a768" TargetMode="External"/><Relationship Id="rId1401" Type="http://schemas.openxmlformats.org/officeDocument/2006/relationships/hyperlink" Target="https://mainnet.aragon.org/" TargetMode="External"/><Relationship Id="rId1639" Type="http://schemas.openxmlformats.org/officeDocument/2006/relationships/hyperlink" Target="https://client.aragon.org/" TargetMode="External"/><Relationship Id="rId1846" Type="http://schemas.openxmlformats.org/officeDocument/2006/relationships/hyperlink" Target="https://client.aragon.org/" TargetMode="External"/><Relationship Id="rId2024" Type="http://schemas.openxmlformats.org/officeDocument/2006/relationships/hyperlink" Target="https://everestfoundation.net/docs/intro%20-%20nu%20nog%20voten%20via%20google%20form" TargetMode="External"/><Relationship Id="rId203" Type="http://schemas.openxmlformats.org/officeDocument/2006/relationships/hyperlink" Target="https://mainnet.aragon.org/" TargetMode="External"/><Relationship Id="rId648" Type="http://schemas.openxmlformats.org/officeDocument/2006/relationships/hyperlink" Target="https://mainnet.aragon.org/" TargetMode="External"/><Relationship Id="rId855" Type="http://schemas.openxmlformats.org/officeDocument/2006/relationships/hyperlink" Target="https://mainnet.aragon.org/" TargetMode="External"/><Relationship Id="rId1040" Type="http://schemas.openxmlformats.org/officeDocument/2006/relationships/hyperlink" Target="https://daohaus.club/dao/0xda6f46819152ce84a7e5f975024913320fe0007d" TargetMode="External"/><Relationship Id="rId1278" Type="http://schemas.openxmlformats.org/officeDocument/2006/relationships/hyperlink" Target="https://mainnet.aragon.org/" TargetMode="External"/><Relationship Id="rId1485" Type="http://schemas.openxmlformats.org/officeDocument/2006/relationships/hyperlink" Target="https://pokemol.com/dao/0x77b53ad9d111029d1f16f4f19769846384bda49b" TargetMode="External"/><Relationship Id="rId1692" Type="http://schemas.openxmlformats.org/officeDocument/2006/relationships/hyperlink" Target="https://client.aragon.org/" TargetMode="External"/><Relationship Id="rId1706" Type="http://schemas.openxmlformats.org/officeDocument/2006/relationships/hyperlink" Target="https://client.aragon.org/" TargetMode="External"/><Relationship Id="rId1913" Type="http://schemas.openxmlformats.org/officeDocument/2006/relationships/hyperlink" Target="https://client.aragon.org/" TargetMode="External"/><Relationship Id="rId287" Type="http://schemas.openxmlformats.org/officeDocument/2006/relationships/hyperlink" Target="https://mainnet.aragon.org/" TargetMode="External"/><Relationship Id="rId410" Type="http://schemas.openxmlformats.org/officeDocument/2006/relationships/hyperlink" Target="https://mainnet.aragon.org/" TargetMode="External"/><Relationship Id="rId494" Type="http://schemas.openxmlformats.org/officeDocument/2006/relationships/hyperlink" Target="https://mainnet.aragon.org/" TargetMode="External"/><Relationship Id="rId508" Type="http://schemas.openxmlformats.org/officeDocument/2006/relationships/hyperlink" Target="https://mainnet.aragon.org/" TargetMode="External"/><Relationship Id="rId715" Type="http://schemas.openxmlformats.org/officeDocument/2006/relationships/hyperlink" Target="https://mainnet.aragon.org/" TargetMode="External"/><Relationship Id="rId922" Type="http://schemas.openxmlformats.org/officeDocument/2006/relationships/hyperlink" Target="https://mainnet.aragon.org/" TargetMode="External"/><Relationship Id="rId1138" Type="http://schemas.openxmlformats.org/officeDocument/2006/relationships/hyperlink" Target="https://mainnet.aragon.org/" TargetMode="External"/><Relationship Id="rId1345" Type="http://schemas.openxmlformats.org/officeDocument/2006/relationships/hyperlink" Target="https://mainnet.aragon.org/" TargetMode="External"/><Relationship Id="rId1552" Type="http://schemas.openxmlformats.org/officeDocument/2006/relationships/hyperlink" Target="https://etherscan.io/token/0x30cf203b48edaa42c3b4918e955fed26cd012a3f" TargetMode="External"/><Relationship Id="rId1997" Type="http://schemas.openxmlformats.org/officeDocument/2006/relationships/hyperlink" Target="https://client.aragon.org/" TargetMode="External"/><Relationship Id="rId147" Type="http://schemas.openxmlformats.org/officeDocument/2006/relationships/hyperlink" Target="https://mainnet.aragon.org/" TargetMode="External"/><Relationship Id="rId354" Type="http://schemas.openxmlformats.org/officeDocument/2006/relationships/hyperlink" Target="https://mainnet.aragon.org/" TargetMode="External"/><Relationship Id="rId799" Type="http://schemas.openxmlformats.org/officeDocument/2006/relationships/hyperlink" Target="https://mainnet.aragon.org/" TargetMode="External"/><Relationship Id="rId1191" Type="http://schemas.openxmlformats.org/officeDocument/2006/relationships/hyperlink" Target="https://mainnet.aragon.org/" TargetMode="External"/><Relationship Id="rId1205" Type="http://schemas.openxmlformats.org/officeDocument/2006/relationships/hyperlink" Target="https://mainnet.aragon.org/" TargetMode="External"/><Relationship Id="rId1857" Type="http://schemas.openxmlformats.org/officeDocument/2006/relationships/hyperlink" Target="https://client.aragon.org/" TargetMode="External"/><Relationship Id="rId2035" Type="http://schemas.openxmlformats.org/officeDocument/2006/relationships/hyperlink" Target="https://client.aragon.org/" TargetMode="External"/><Relationship Id="rId51" Type="http://schemas.openxmlformats.org/officeDocument/2006/relationships/hyperlink" Target="https://mainnet.aragon.org/" TargetMode="External"/><Relationship Id="rId561" Type="http://schemas.openxmlformats.org/officeDocument/2006/relationships/hyperlink" Target="https://mainnet.aragon.org/" TargetMode="External"/><Relationship Id="rId659" Type="http://schemas.openxmlformats.org/officeDocument/2006/relationships/hyperlink" Target="https://mainnet.aragon.org/" TargetMode="External"/><Relationship Id="rId866" Type="http://schemas.openxmlformats.org/officeDocument/2006/relationships/hyperlink" Target="https://mainnet.aragon.org/" TargetMode="External"/><Relationship Id="rId1289" Type="http://schemas.openxmlformats.org/officeDocument/2006/relationships/hyperlink" Target="https://mainnet.aragon.org/" TargetMode="External"/><Relationship Id="rId1412" Type="http://schemas.openxmlformats.org/officeDocument/2006/relationships/hyperlink" Target="https://mainnet.aragon.org/" TargetMode="External"/><Relationship Id="rId1496" Type="http://schemas.openxmlformats.org/officeDocument/2006/relationships/hyperlink" Target="https://pokemol.com/dao/0xca09277f288b255fb30fe990253e798f48a43715" TargetMode="External"/><Relationship Id="rId1717" Type="http://schemas.openxmlformats.org/officeDocument/2006/relationships/hyperlink" Target="https://client.aragon.org/" TargetMode="External"/><Relationship Id="rId1924" Type="http://schemas.openxmlformats.org/officeDocument/2006/relationships/hyperlink" Target="https://client.aragon.org/" TargetMode="External"/><Relationship Id="rId214" Type="http://schemas.openxmlformats.org/officeDocument/2006/relationships/hyperlink" Target="https://mainnet.aragon.org/" TargetMode="External"/><Relationship Id="rId298" Type="http://schemas.openxmlformats.org/officeDocument/2006/relationships/hyperlink" Target="https://mainnet.aragon.org/" TargetMode="External"/><Relationship Id="rId421" Type="http://schemas.openxmlformats.org/officeDocument/2006/relationships/hyperlink" Target="https://mainnet.aragon.org/" TargetMode="External"/><Relationship Id="rId519" Type="http://schemas.openxmlformats.org/officeDocument/2006/relationships/hyperlink" Target="https://mainnet.aragon.org/" TargetMode="External"/><Relationship Id="rId1051" Type="http://schemas.openxmlformats.org/officeDocument/2006/relationships/hyperlink" Target="https://daohaus.club/dao/0x8a6b2d789c00c6b0972320df6e558268fed8a5a1" TargetMode="External"/><Relationship Id="rId1149" Type="http://schemas.openxmlformats.org/officeDocument/2006/relationships/hyperlink" Target="https://daohaus.club/dao/0x61cf820d6ac8726a62f1e65376efd81691b51868" TargetMode="External"/><Relationship Id="rId1356" Type="http://schemas.openxmlformats.org/officeDocument/2006/relationships/hyperlink" Target="https://mainnet.aragon.org/" TargetMode="External"/><Relationship Id="rId2102" Type="http://schemas.openxmlformats.org/officeDocument/2006/relationships/hyperlink" Target="https://app.aragon.org/" TargetMode="External"/><Relationship Id="rId158" Type="http://schemas.openxmlformats.org/officeDocument/2006/relationships/hyperlink" Target="https://mainnet.aragon.org/" TargetMode="External"/><Relationship Id="rId726" Type="http://schemas.openxmlformats.org/officeDocument/2006/relationships/hyperlink" Target="https://mainnet.aragon.org/" TargetMode="External"/><Relationship Id="rId933" Type="http://schemas.openxmlformats.org/officeDocument/2006/relationships/hyperlink" Target="https://mainnet.aragon.org/" TargetMode="External"/><Relationship Id="rId1009" Type="http://schemas.openxmlformats.org/officeDocument/2006/relationships/hyperlink" Target="https://mainnet.aragon.org/" TargetMode="External"/><Relationship Id="rId1563" Type="http://schemas.openxmlformats.org/officeDocument/2006/relationships/hyperlink" Target="https://gov.vitadao.com/%20-%20Ocean%20Protocol" TargetMode="External"/><Relationship Id="rId1770" Type="http://schemas.openxmlformats.org/officeDocument/2006/relationships/hyperlink" Target="https://client.aragon.org/" TargetMode="External"/><Relationship Id="rId1868" Type="http://schemas.openxmlformats.org/officeDocument/2006/relationships/hyperlink" Target="https://client.aragon.org/" TargetMode="External"/><Relationship Id="rId62" Type="http://schemas.openxmlformats.org/officeDocument/2006/relationships/hyperlink" Target="https://mainnet.aragon.org/" TargetMode="External"/><Relationship Id="rId365" Type="http://schemas.openxmlformats.org/officeDocument/2006/relationships/hyperlink" Target="https://mainnet.aragon.org/" TargetMode="External"/><Relationship Id="rId572" Type="http://schemas.openxmlformats.org/officeDocument/2006/relationships/hyperlink" Target="https://mainnet.aragon.org/" TargetMode="External"/><Relationship Id="rId1216" Type="http://schemas.openxmlformats.org/officeDocument/2006/relationships/hyperlink" Target="https://mainnet.aragon.org/" TargetMode="External"/><Relationship Id="rId1423" Type="http://schemas.openxmlformats.org/officeDocument/2006/relationships/hyperlink" Target="https://mainnet.aragon.org/" TargetMode="External"/><Relationship Id="rId1630" Type="http://schemas.openxmlformats.org/officeDocument/2006/relationships/hyperlink" Target="https://client.aragon.org/" TargetMode="External"/><Relationship Id="rId2046" Type="http://schemas.openxmlformats.org/officeDocument/2006/relationships/hyperlink" Target="https://app.daohaus.club/dao/0xa4b1/0x51b8a36e288e0e928dca127d735931fecefb768d" TargetMode="External"/><Relationship Id="rId225" Type="http://schemas.openxmlformats.org/officeDocument/2006/relationships/hyperlink" Target="https://mainnet.aragon.org/" TargetMode="External"/><Relationship Id="rId432" Type="http://schemas.openxmlformats.org/officeDocument/2006/relationships/hyperlink" Target="https://mainnet.aragon.org/" TargetMode="External"/><Relationship Id="rId877" Type="http://schemas.openxmlformats.org/officeDocument/2006/relationships/hyperlink" Target="https://mainnet.aragon.org/" TargetMode="External"/><Relationship Id="rId1062" Type="http://schemas.openxmlformats.org/officeDocument/2006/relationships/hyperlink" Target="https://daohaus.club/dao/0x278ee41bf97e0e1aada301b459f12cea79503bd5" TargetMode="External"/><Relationship Id="rId1728" Type="http://schemas.openxmlformats.org/officeDocument/2006/relationships/hyperlink" Target="https://client.aragon.org/" TargetMode="External"/><Relationship Id="rId1935" Type="http://schemas.openxmlformats.org/officeDocument/2006/relationships/hyperlink" Target="https://client.aragon.org/" TargetMode="External"/><Relationship Id="rId2113" Type="http://schemas.openxmlformats.org/officeDocument/2006/relationships/hyperlink" Target="https://app.aragon.org/" TargetMode="External"/><Relationship Id="rId737" Type="http://schemas.openxmlformats.org/officeDocument/2006/relationships/hyperlink" Target="https://mainnet.aragon.org/" TargetMode="External"/><Relationship Id="rId944" Type="http://schemas.openxmlformats.org/officeDocument/2006/relationships/hyperlink" Target="https://mainnet.aragon.org/" TargetMode="External"/><Relationship Id="rId1367" Type="http://schemas.openxmlformats.org/officeDocument/2006/relationships/hyperlink" Target="https://mainnet.aragon.org/" TargetMode="External"/><Relationship Id="rId1574" Type="http://schemas.openxmlformats.org/officeDocument/2006/relationships/hyperlink" Target="https://client.aragon.org/" TargetMode="External"/><Relationship Id="rId1781" Type="http://schemas.openxmlformats.org/officeDocument/2006/relationships/hyperlink" Target="https://client.aragon.org/" TargetMode="External"/><Relationship Id="rId73" Type="http://schemas.openxmlformats.org/officeDocument/2006/relationships/hyperlink" Target="https://vote.district0x.io/" TargetMode="External"/><Relationship Id="rId169" Type="http://schemas.openxmlformats.org/officeDocument/2006/relationships/hyperlink" Target="https://mainnet.aragon.org/" TargetMode="External"/><Relationship Id="rId376" Type="http://schemas.openxmlformats.org/officeDocument/2006/relationships/hyperlink" Target="https://mainnet.aragon.org/" TargetMode="External"/><Relationship Id="rId583" Type="http://schemas.openxmlformats.org/officeDocument/2006/relationships/hyperlink" Target="https://mainnet.aragon.org/" TargetMode="External"/><Relationship Id="rId790" Type="http://schemas.openxmlformats.org/officeDocument/2006/relationships/hyperlink" Target="https://mainnet.aragon.org/" TargetMode="External"/><Relationship Id="rId804" Type="http://schemas.openxmlformats.org/officeDocument/2006/relationships/hyperlink" Target="https://mainnet.aragon.org/" TargetMode="External"/><Relationship Id="rId1227" Type="http://schemas.openxmlformats.org/officeDocument/2006/relationships/hyperlink" Target="https://mainnet.aragon.org/" TargetMode="External"/><Relationship Id="rId1434" Type="http://schemas.openxmlformats.org/officeDocument/2006/relationships/hyperlink" Target="https://mainnet.aragon.org/" TargetMode="External"/><Relationship Id="rId1641" Type="http://schemas.openxmlformats.org/officeDocument/2006/relationships/hyperlink" Target="https://client.aragon.org/" TargetMode="External"/><Relationship Id="rId1879" Type="http://schemas.openxmlformats.org/officeDocument/2006/relationships/hyperlink" Target="https://client.aragon.org/" TargetMode="External"/><Relationship Id="rId2057" Type="http://schemas.openxmlformats.org/officeDocument/2006/relationships/hyperlink" Target="https://3air.io/" TargetMode="External"/><Relationship Id="rId4" Type="http://schemas.openxmlformats.org/officeDocument/2006/relationships/hyperlink" Target="https://rinkeby.aragon.org/?" TargetMode="External"/><Relationship Id="rId236" Type="http://schemas.openxmlformats.org/officeDocument/2006/relationships/hyperlink" Target="https://mainnet.aragon.org/" TargetMode="External"/><Relationship Id="rId443" Type="http://schemas.openxmlformats.org/officeDocument/2006/relationships/hyperlink" Target="https://mainnet.aragon.org/" TargetMode="External"/><Relationship Id="rId650" Type="http://schemas.openxmlformats.org/officeDocument/2006/relationships/hyperlink" Target="https://mainnet.aragon.org/" TargetMode="External"/><Relationship Id="rId888" Type="http://schemas.openxmlformats.org/officeDocument/2006/relationships/hyperlink" Target="https://mainnet.aragon.org/" TargetMode="External"/><Relationship Id="rId1073" Type="http://schemas.openxmlformats.org/officeDocument/2006/relationships/hyperlink" Target="https://mainnet.aragon.org/" TargetMode="External"/><Relationship Id="rId1280" Type="http://schemas.openxmlformats.org/officeDocument/2006/relationships/hyperlink" Target="https://mainnet.aragon.org/" TargetMode="External"/><Relationship Id="rId1501" Type="http://schemas.openxmlformats.org/officeDocument/2006/relationships/hyperlink" Target="https://pokemol.com/dao/0xa1c9014ab15a5dd5e0bd987f36ce878bb607d730" TargetMode="External"/><Relationship Id="rId1739" Type="http://schemas.openxmlformats.org/officeDocument/2006/relationships/hyperlink" Target="https://client.aragon.org/" TargetMode="External"/><Relationship Id="rId1946" Type="http://schemas.openxmlformats.org/officeDocument/2006/relationships/hyperlink" Target="https://client.aragon.org/" TargetMode="External"/><Relationship Id="rId2124" Type="http://schemas.openxmlformats.org/officeDocument/2006/relationships/hyperlink" Target="https://app.aragon.org/" TargetMode="External"/><Relationship Id="rId303" Type="http://schemas.openxmlformats.org/officeDocument/2006/relationships/hyperlink" Target="https://mainnet.aragon.org/" TargetMode="External"/><Relationship Id="rId748" Type="http://schemas.openxmlformats.org/officeDocument/2006/relationships/hyperlink" Target="https://mainnet.aragon.org/" TargetMode="External"/><Relationship Id="rId955" Type="http://schemas.openxmlformats.org/officeDocument/2006/relationships/hyperlink" Target="https://mainnet.aragon.org/" TargetMode="External"/><Relationship Id="rId1140" Type="http://schemas.openxmlformats.org/officeDocument/2006/relationships/hyperlink" Target="https://mainnet.aragon.org/" TargetMode="External"/><Relationship Id="rId1378" Type="http://schemas.openxmlformats.org/officeDocument/2006/relationships/hyperlink" Target="https://mainnet.aragon.org/" TargetMode="External"/><Relationship Id="rId1585" Type="http://schemas.openxmlformats.org/officeDocument/2006/relationships/hyperlink" Target="https://client.aragon.org/" TargetMode="External"/><Relationship Id="rId1792" Type="http://schemas.openxmlformats.org/officeDocument/2006/relationships/hyperlink" Target="https://client.aragon.org/" TargetMode="External"/><Relationship Id="rId1806" Type="http://schemas.openxmlformats.org/officeDocument/2006/relationships/hyperlink" Target="https://client.aragon.org/" TargetMode="External"/><Relationship Id="rId84" Type="http://schemas.openxmlformats.org/officeDocument/2006/relationships/hyperlink" Target="https://mainnet.aragon.org/" TargetMode="External"/><Relationship Id="rId387" Type="http://schemas.openxmlformats.org/officeDocument/2006/relationships/hyperlink" Target="https://mainnet.aragon.org/" TargetMode="External"/><Relationship Id="rId510" Type="http://schemas.openxmlformats.org/officeDocument/2006/relationships/hyperlink" Target="https://mainnet.aragon.org/" TargetMode="External"/><Relationship Id="rId594" Type="http://schemas.openxmlformats.org/officeDocument/2006/relationships/hyperlink" Target="https://mainnet.aragon.org/" TargetMode="External"/><Relationship Id="rId608" Type="http://schemas.openxmlformats.org/officeDocument/2006/relationships/hyperlink" Target="https://mainnet.aragon.org/" TargetMode="External"/><Relationship Id="rId815" Type="http://schemas.openxmlformats.org/officeDocument/2006/relationships/hyperlink" Target="https://mainnet.aragon.org/" TargetMode="External"/><Relationship Id="rId1238" Type="http://schemas.openxmlformats.org/officeDocument/2006/relationships/hyperlink" Target="https://mainnet.aragon.org/" TargetMode="External"/><Relationship Id="rId1445" Type="http://schemas.openxmlformats.org/officeDocument/2006/relationships/hyperlink" Target="https://client.aragon.org/" TargetMode="External"/><Relationship Id="rId1652" Type="http://schemas.openxmlformats.org/officeDocument/2006/relationships/hyperlink" Target="https://client.aragon.org/" TargetMode="External"/><Relationship Id="rId2068" Type="http://schemas.openxmlformats.org/officeDocument/2006/relationships/hyperlink" Target="https://daohaus.club/dao/v1/0x0372f3696fa7dc99801f435fd6737e57818239f2" TargetMode="External"/><Relationship Id="rId247" Type="http://schemas.openxmlformats.org/officeDocument/2006/relationships/hyperlink" Target="https://mainnet.aragon.org/" TargetMode="External"/><Relationship Id="rId899" Type="http://schemas.openxmlformats.org/officeDocument/2006/relationships/hyperlink" Target="https://mainnet.aragon.org/" TargetMode="External"/><Relationship Id="rId1000" Type="http://schemas.openxmlformats.org/officeDocument/2006/relationships/hyperlink" Target="https://mainnet.aragon.org/" TargetMode="External"/><Relationship Id="rId1084" Type="http://schemas.openxmlformats.org/officeDocument/2006/relationships/hyperlink" Target="https://mainnet.aragon.org/" TargetMode="External"/><Relationship Id="rId1305" Type="http://schemas.openxmlformats.org/officeDocument/2006/relationships/hyperlink" Target="https://mainnet.aragon.org/" TargetMode="External"/><Relationship Id="rId1957" Type="http://schemas.openxmlformats.org/officeDocument/2006/relationships/hyperlink" Target="https://client.aragon.org/" TargetMode="External"/><Relationship Id="rId107" Type="http://schemas.openxmlformats.org/officeDocument/2006/relationships/hyperlink" Target="https://mainnet.aragon.org/" TargetMode="External"/><Relationship Id="rId454" Type="http://schemas.openxmlformats.org/officeDocument/2006/relationships/hyperlink" Target="https://mainnet.aragon.org/" TargetMode="External"/><Relationship Id="rId661" Type="http://schemas.openxmlformats.org/officeDocument/2006/relationships/hyperlink" Target="https://mainnet.aragon.org/" TargetMode="External"/><Relationship Id="rId759" Type="http://schemas.openxmlformats.org/officeDocument/2006/relationships/hyperlink" Target="https://mainnet.aragon.org/" TargetMode="External"/><Relationship Id="rId966" Type="http://schemas.openxmlformats.org/officeDocument/2006/relationships/hyperlink" Target="https://mainnet.aragon.org/" TargetMode="External"/><Relationship Id="rId1291" Type="http://schemas.openxmlformats.org/officeDocument/2006/relationships/hyperlink" Target="https://mainnet.aragon.org/" TargetMode="External"/><Relationship Id="rId1389" Type="http://schemas.openxmlformats.org/officeDocument/2006/relationships/hyperlink" Target="https://mainnet.aragon.org/" TargetMode="External"/><Relationship Id="rId1512" Type="http://schemas.openxmlformats.org/officeDocument/2006/relationships/hyperlink" Target="https://pokemol.com/dao/0x3b1c5ca91ec6ceda5ef3cef8abc275f63ac35232" TargetMode="External"/><Relationship Id="rId1596" Type="http://schemas.openxmlformats.org/officeDocument/2006/relationships/hyperlink" Target="https://client.aragon.org/" TargetMode="External"/><Relationship Id="rId1817" Type="http://schemas.openxmlformats.org/officeDocument/2006/relationships/hyperlink" Target="https://client.aragon.org/" TargetMode="External"/><Relationship Id="rId11" Type="http://schemas.openxmlformats.org/officeDocument/2006/relationships/hyperlink" Target="https://client.aragon.org/" TargetMode="External"/><Relationship Id="rId314" Type="http://schemas.openxmlformats.org/officeDocument/2006/relationships/hyperlink" Target="https://mainnet.aragon.org/" TargetMode="External"/><Relationship Id="rId398" Type="http://schemas.openxmlformats.org/officeDocument/2006/relationships/hyperlink" Target="https://mainnet.aragon.org/" TargetMode="External"/><Relationship Id="rId521" Type="http://schemas.openxmlformats.org/officeDocument/2006/relationships/hyperlink" Target="https://mainnet.aragon.org/" TargetMode="External"/><Relationship Id="rId619" Type="http://schemas.openxmlformats.org/officeDocument/2006/relationships/hyperlink" Target="https://mainnet.aragon.org/" TargetMode="External"/><Relationship Id="rId1151" Type="http://schemas.openxmlformats.org/officeDocument/2006/relationships/hyperlink" Target="https://daohaus.club/dao/0x24f13448d8e068f8388aecd4652e184135ac831c" TargetMode="External"/><Relationship Id="rId1249" Type="http://schemas.openxmlformats.org/officeDocument/2006/relationships/hyperlink" Target="https://mainnet.aragon.org/" TargetMode="External"/><Relationship Id="rId2079" Type="http://schemas.openxmlformats.org/officeDocument/2006/relationships/hyperlink" Target="https://www.nyxcosmetics.com/gorjs.html" TargetMode="External"/><Relationship Id="rId95" Type="http://schemas.openxmlformats.org/officeDocument/2006/relationships/hyperlink" Target="https://mainnet.aragon.org/" TargetMode="External"/><Relationship Id="rId160" Type="http://schemas.openxmlformats.org/officeDocument/2006/relationships/hyperlink" Target="https://mainnet.aragon.org/" TargetMode="External"/><Relationship Id="rId826" Type="http://schemas.openxmlformats.org/officeDocument/2006/relationships/hyperlink" Target="https://mainnet.aragon.org/" TargetMode="External"/><Relationship Id="rId1011" Type="http://schemas.openxmlformats.org/officeDocument/2006/relationships/hyperlink" Target="https://mainnet.aragon.org/" TargetMode="External"/><Relationship Id="rId1109" Type="http://schemas.openxmlformats.org/officeDocument/2006/relationships/hyperlink" Target="https://mainnet.aragon.org/" TargetMode="External"/><Relationship Id="rId1456" Type="http://schemas.openxmlformats.org/officeDocument/2006/relationships/hyperlink" Target="https://client.aragon.org/" TargetMode="External"/><Relationship Id="rId1663" Type="http://schemas.openxmlformats.org/officeDocument/2006/relationships/hyperlink" Target="https://client.aragon.org/" TargetMode="External"/><Relationship Id="rId1870" Type="http://schemas.openxmlformats.org/officeDocument/2006/relationships/hyperlink" Target="https://client.aragon.org/" TargetMode="External"/><Relationship Id="rId1968" Type="http://schemas.openxmlformats.org/officeDocument/2006/relationships/hyperlink" Target="https://client.aragon.org/" TargetMode="External"/><Relationship Id="rId258" Type="http://schemas.openxmlformats.org/officeDocument/2006/relationships/hyperlink" Target="https://mainnet.aragon.org/" TargetMode="External"/><Relationship Id="rId465" Type="http://schemas.openxmlformats.org/officeDocument/2006/relationships/hyperlink" Target="https://mainnet.aragon.org/" TargetMode="External"/><Relationship Id="rId672" Type="http://schemas.openxmlformats.org/officeDocument/2006/relationships/hyperlink" Target="https://mainnet.aragon.org/" TargetMode="External"/><Relationship Id="rId1095" Type="http://schemas.openxmlformats.org/officeDocument/2006/relationships/hyperlink" Target="https://mainnet.aragon.org/" TargetMode="External"/><Relationship Id="rId1316" Type="http://schemas.openxmlformats.org/officeDocument/2006/relationships/hyperlink" Target="https://mainnet.aragon.org/" TargetMode="External"/><Relationship Id="rId1523" Type="http://schemas.openxmlformats.org/officeDocument/2006/relationships/hyperlink" Target="https://pokemol.com/dao/0x0e5a503842c947762e66c42f8a773757edeb2315" TargetMode="External"/><Relationship Id="rId1730" Type="http://schemas.openxmlformats.org/officeDocument/2006/relationships/hyperlink" Target="https://client.aragon.org/" TargetMode="External"/><Relationship Id="rId22" Type="http://schemas.openxmlformats.org/officeDocument/2006/relationships/hyperlink" Target="https://mainnet.aragon.org/" TargetMode="External"/><Relationship Id="rId118" Type="http://schemas.openxmlformats.org/officeDocument/2006/relationships/hyperlink" Target="https://mainnet.aragon.org/" TargetMode="External"/><Relationship Id="rId325" Type="http://schemas.openxmlformats.org/officeDocument/2006/relationships/hyperlink" Target="https://mainnet.aragon.org/" TargetMode="External"/><Relationship Id="rId532" Type="http://schemas.openxmlformats.org/officeDocument/2006/relationships/hyperlink" Target="https://mainnet.aragon.org/" TargetMode="External"/><Relationship Id="rId977" Type="http://schemas.openxmlformats.org/officeDocument/2006/relationships/hyperlink" Target="https://mainnet.aragon.org/" TargetMode="External"/><Relationship Id="rId1162" Type="http://schemas.openxmlformats.org/officeDocument/2006/relationships/hyperlink" Target="https://alchemy.daostack.io/dao/0x519b70055af55a007110b4ff99b0ea33071c720a" TargetMode="External"/><Relationship Id="rId1828" Type="http://schemas.openxmlformats.org/officeDocument/2006/relationships/hyperlink" Target="https://client.aragon.org/" TargetMode="External"/><Relationship Id="rId2006" Type="http://schemas.openxmlformats.org/officeDocument/2006/relationships/hyperlink" Target="https://www.globenewswire.com/Tracker?data=_7Z_D5M0dlTDqOATj24IoXI8QM2_ew3u6yF7b3Lnd-oAUP6unIgyIrNXewzQrhxGZBcZYIWsrzAcEE3z5loASQ==" TargetMode="External"/><Relationship Id="rId171" Type="http://schemas.openxmlformats.org/officeDocument/2006/relationships/hyperlink" Target="https://mainnet.aragon.org/" TargetMode="External"/><Relationship Id="rId837" Type="http://schemas.openxmlformats.org/officeDocument/2006/relationships/hyperlink" Target="https://mainnet.aragon.org/" TargetMode="External"/><Relationship Id="rId1022" Type="http://schemas.openxmlformats.org/officeDocument/2006/relationships/hyperlink" Target="https://mainnet.aragon.org/" TargetMode="External"/><Relationship Id="rId1467" Type="http://schemas.openxmlformats.org/officeDocument/2006/relationships/hyperlink" Target="https://alchemy.daostack.io/dao/0x8709962c7469fda4913ba8867964d7e592ec2c69" TargetMode="External"/><Relationship Id="rId1674" Type="http://schemas.openxmlformats.org/officeDocument/2006/relationships/hyperlink" Target="https://client.aragon.org/" TargetMode="External"/><Relationship Id="rId1881" Type="http://schemas.openxmlformats.org/officeDocument/2006/relationships/hyperlink" Target="https://client.aragon.org/" TargetMode="External"/><Relationship Id="rId269" Type="http://schemas.openxmlformats.org/officeDocument/2006/relationships/hyperlink" Target="https://mainnet.aragon.org/" TargetMode="External"/><Relationship Id="rId476" Type="http://schemas.openxmlformats.org/officeDocument/2006/relationships/hyperlink" Target="https://scout.cool/aragon/mainnet" TargetMode="External"/><Relationship Id="rId683" Type="http://schemas.openxmlformats.org/officeDocument/2006/relationships/hyperlink" Target="https://mainnet.aragon.org/" TargetMode="External"/><Relationship Id="rId890" Type="http://schemas.openxmlformats.org/officeDocument/2006/relationships/hyperlink" Target="https://mainnet.aragon.org/" TargetMode="External"/><Relationship Id="rId904" Type="http://schemas.openxmlformats.org/officeDocument/2006/relationships/hyperlink" Target="https://mainnet.aragon.org/" TargetMode="External"/><Relationship Id="rId1327" Type="http://schemas.openxmlformats.org/officeDocument/2006/relationships/hyperlink" Target="https://mainnet.aragon.org/" TargetMode="External"/><Relationship Id="rId1534" Type="http://schemas.openxmlformats.org/officeDocument/2006/relationships/hyperlink" Target="https://pokemol.com/dao/0x112bc7f1337de4477781207d8dc788ec232170a2" TargetMode="External"/><Relationship Id="rId1741" Type="http://schemas.openxmlformats.org/officeDocument/2006/relationships/hyperlink" Target="https://client.aragon.org/" TargetMode="External"/><Relationship Id="rId1979" Type="http://schemas.openxmlformats.org/officeDocument/2006/relationships/hyperlink" Target="https://client.aragon.org/" TargetMode="External"/><Relationship Id="rId33" Type="http://schemas.openxmlformats.org/officeDocument/2006/relationships/hyperlink" Target="https://mainnet.aragon.org/" TargetMode="External"/><Relationship Id="rId129" Type="http://schemas.openxmlformats.org/officeDocument/2006/relationships/hyperlink" Target="https://mainnet.aragon.org/" TargetMode="External"/><Relationship Id="rId336" Type="http://schemas.openxmlformats.org/officeDocument/2006/relationships/hyperlink" Target="https://mainnet.aragon.org/" TargetMode="External"/><Relationship Id="rId543" Type="http://schemas.openxmlformats.org/officeDocument/2006/relationships/hyperlink" Target="https://mainnet.aragon.org/" TargetMode="External"/><Relationship Id="rId988" Type="http://schemas.openxmlformats.org/officeDocument/2006/relationships/hyperlink" Target="https://mainnet.aragon.org/" TargetMode="External"/><Relationship Id="rId1173" Type="http://schemas.openxmlformats.org/officeDocument/2006/relationships/hyperlink" Target="https://alchemy.daostack.io/dao/0x5c309e9b2134d931b7337abcfbe2a50ff31292f7" TargetMode="External"/><Relationship Id="rId1380" Type="http://schemas.openxmlformats.org/officeDocument/2006/relationships/hyperlink" Target="https://mainnet.aragon.org/" TargetMode="External"/><Relationship Id="rId1601" Type="http://schemas.openxmlformats.org/officeDocument/2006/relationships/hyperlink" Target="https://client.aragon.org/" TargetMode="External"/><Relationship Id="rId1839" Type="http://schemas.openxmlformats.org/officeDocument/2006/relationships/hyperlink" Target="https://client.aragon.org/" TargetMode="External"/><Relationship Id="rId2017" Type="http://schemas.openxmlformats.org/officeDocument/2006/relationships/hyperlink" Target="https://client.aragon.org/" TargetMode="External"/><Relationship Id="rId182" Type="http://schemas.openxmlformats.org/officeDocument/2006/relationships/hyperlink" Target="https://mainnet.aragon.org/" TargetMode="External"/><Relationship Id="rId403" Type="http://schemas.openxmlformats.org/officeDocument/2006/relationships/hyperlink" Target="https://mainnet.aragon.org/" TargetMode="External"/><Relationship Id="rId750" Type="http://schemas.openxmlformats.org/officeDocument/2006/relationships/hyperlink" Target="https://mainnet.aragon.org/" TargetMode="External"/><Relationship Id="rId848" Type="http://schemas.openxmlformats.org/officeDocument/2006/relationships/hyperlink" Target="https://mainnet.aragon.org/" TargetMode="External"/><Relationship Id="rId1033" Type="http://schemas.openxmlformats.org/officeDocument/2006/relationships/hyperlink" Target="https://daohaus.club/dao/0xf5dbdb4ead400702bdae82a91a14998a1aaccfba" TargetMode="External"/><Relationship Id="rId1478" Type="http://schemas.openxmlformats.org/officeDocument/2006/relationships/hyperlink" Target="https://mainnet.aragon.org/" TargetMode="External"/><Relationship Id="rId1685" Type="http://schemas.openxmlformats.org/officeDocument/2006/relationships/hyperlink" Target="https://client.aragon.org/" TargetMode="External"/><Relationship Id="rId1892" Type="http://schemas.openxmlformats.org/officeDocument/2006/relationships/hyperlink" Target="https://client.aragon.org/" TargetMode="External"/><Relationship Id="rId1906" Type="http://schemas.openxmlformats.org/officeDocument/2006/relationships/hyperlink" Target="https://client.aragon.org/" TargetMode="External"/><Relationship Id="rId487" Type="http://schemas.openxmlformats.org/officeDocument/2006/relationships/hyperlink" Target="https://mainnet.aragon.org/" TargetMode="External"/><Relationship Id="rId610" Type="http://schemas.openxmlformats.org/officeDocument/2006/relationships/hyperlink" Target="https://mainnet.aragon.org/" TargetMode="External"/><Relationship Id="rId694" Type="http://schemas.openxmlformats.org/officeDocument/2006/relationships/hyperlink" Target="https://mainnet.aragon.org/" TargetMode="External"/><Relationship Id="rId708" Type="http://schemas.openxmlformats.org/officeDocument/2006/relationships/hyperlink" Target="https://mainnet.aragon.org/" TargetMode="External"/><Relationship Id="rId915" Type="http://schemas.openxmlformats.org/officeDocument/2006/relationships/hyperlink" Target="https://mainnet.aragon.org/" TargetMode="External"/><Relationship Id="rId1240" Type="http://schemas.openxmlformats.org/officeDocument/2006/relationships/hyperlink" Target="https://mainnet.aragon.org/" TargetMode="External"/><Relationship Id="rId1338" Type="http://schemas.openxmlformats.org/officeDocument/2006/relationships/hyperlink" Target="https://mainnet.aragon.org/" TargetMode="External"/><Relationship Id="rId1545" Type="http://schemas.openxmlformats.org/officeDocument/2006/relationships/hyperlink" Target="https://app.daohaus.club/" TargetMode="External"/><Relationship Id="rId2070" Type="http://schemas.openxmlformats.org/officeDocument/2006/relationships/hyperlink" Target="https://herodao.org/%20-%20A%20community%20owned%20superhero%20franchise." TargetMode="External"/><Relationship Id="rId347" Type="http://schemas.openxmlformats.org/officeDocument/2006/relationships/hyperlink" Target="https://mainnet.aragon.org/" TargetMode="External"/><Relationship Id="rId999" Type="http://schemas.openxmlformats.org/officeDocument/2006/relationships/hyperlink" Target="https://mainnet.aragon.org/" TargetMode="External"/><Relationship Id="rId1100" Type="http://schemas.openxmlformats.org/officeDocument/2006/relationships/hyperlink" Target="https://mainnet.aragon.org/" TargetMode="External"/><Relationship Id="rId1184" Type="http://schemas.openxmlformats.org/officeDocument/2006/relationships/hyperlink" Target="https://mainnet.aragon.org/" TargetMode="External"/><Relationship Id="rId1405" Type="http://schemas.openxmlformats.org/officeDocument/2006/relationships/hyperlink" Target="https://mainnet.aragon.org/" TargetMode="External"/><Relationship Id="rId1752" Type="http://schemas.openxmlformats.org/officeDocument/2006/relationships/hyperlink" Target="https://client.aragon.org/" TargetMode="External"/><Relationship Id="rId2028" Type="http://schemas.openxmlformats.org/officeDocument/2006/relationships/hyperlink" Target="https://nemus.earth/" TargetMode="External"/><Relationship Id="rId44" Type="http://schemas.openxmlformats.org/officeDocument/2006/relationships/hyperlink" Target="https://mainnet.aragon.org/" TargetMode="External"/><Relationship Id="rId554" Type="http://schemas.openxmlformats.org/officeDocument/2006/relationships/hyperlink" Target="https://mainnet.aragon.org/" TargetMode="External"/><Relationship Id="rId761" Type="http://schemas.openxmlformats.org/officeDocument/2006/relationships/hyperlink" Target="https://mainnet.aragon.org/" TargetMode="External"/><Relationship Id="rId859" Type="http://schemas.openxmlformats.org/officeDocument/2006/relationships/hyperlink" Target="https://mainnet.aragon.org/" TargetMode="External"/><Relationship Id="rId1391" Type="http://schemas.openxmlformats.org/officeDocument/2006/relationships/hyperlink" Target="https://mainnet.aragon.org/" TargetMode="External"/><Relationship Id="rId1489" Type="http://schemas.openxmlformats.org/officeDocument/2006/relationships/hyperlink" Target="https://pokemol.com/dao/0xf4ea80eacd51173c33ae154da6f6e852b5133ecc" TargetMode="External"/><Relationship Id="rId1612" Type="http://schemas.openxmlformats.org/officeDocument/2006/relationships/hyperlink" Target="https://client.aragon.org/" TargetMode="External"/><Relationship Id="rId1696" Type="http://schemas.openxmlformats.org/officeDocument/2006/relationships/hyperlink" Target="https://client.aragon.org/" TargetMode="External"/><Relationship Id="rId1917" Type="http://schemas.openxmlformats.org/officeDocument/2006/relationships/hyperlink" Target="https://client.aragon.org/" TargetMode="External"/><Relationship Id="rId193" Type="http://schemas.openxmlformats.org/officeDocument/2006/relationships/hyperlink" Target="https://mainnet.aragon.org/" TargetMode="External"/><Relationship Id="rId207" Type="http://schemas.openxmlformats.org/officeDocument/2006/relationships/hyperlink" Target="https://mainnet.aragon.org/" TargetMode="External"/><Relationship Id="rId414" Type="http://schemas.openxmlformats.org/officeDocument/2006/relationships/hyperlink" Target="https://mainnet.aragon.org/" TargetMode="External"/><Relationship Id="rId498" Type="http://schemas.openxmlformats.org/officeDocument/2006/relationships/hyperlink" Target="https://mainnet.aragon.org/" TargetMode="External"/><Relationship Id="rId621" Type="http://schemas.openxmlformats.org/officeDocument/2006/relationships/hyperlink" Target="https://mainnet.aragon.org/" TargetMode="External"/><Relationship Id="rId1044" Type="http://schemas.openxmlformats.org/officeDocument/2006/relationships/hyperlink" Target="https://daohaus.club/dao/0xba7f8d7093a928929e7564c6c6e869863fade451" TargetMode="External"/><Relationship Id="rId1251" Type="http://schemas.openxmlformats.org/officeDocument/2006/relationships/hyperlink" Target="https://mainnet.aragon.org/" TargetMode="External"/><Relationship Id="rId1349" Type="http://schemas.openxmlformats.org/officeDocument/2006/relationships/hyperlink" Target="https://mainnet.aragon.org/" TargetMode="External"/><Relationship Id="rId2081" Type="http://schemas.openxmlformats.org/officeDocument/2006/relationships/hyperlink" Target="https://metaversefashioncouncil.org/" TargetMode="External"/><Relationship Id="rId260" Type="http://schemas.openxmlformats.org/officeDocument/2006/relationships/hyperlink" Target="https://mainnet.aragon.org/" TargetMode="External"/><Relationship Id="rId719" Type="http://schemas.openxmlformats.org/officeDocument/2006/relationships/hyperlink" Target="https://mainnet.aragon.org/" TargetMode="External"/><Relationship Id="rId926" Type="http://schemas.openxmlformats.org/officeDocument/2006/relationships/hyperlink" Target="https://mainnet.aragon.org/" TargetMode="External"/><Relationship Id="rId1111" Type="http://schemas.openxmlformats.org/officeDocument/2006/relationships/hyperlink" Target="https://mainnet.aragon.org/" TargetMode="External"/><Relationship Id="rId1556" Type="http://schemas.openxmlformats.org/officeDocument/2006/relationships/hyperlink" Target="https://www.youtube.com/watch?v=iOPG5rOUwkE" TargetMode="External"/><Relationship Id="rId1763" Type="http://schemas.openxmlformats.org/officeDocument/2006/relationships/hyperlink" Target="https://client.aragon.org/" TargetMode="External"/><Relationship Id="rId1970" Type="http://schemas.openxmlformats.org/officeDocument/2006/relationships/hyperlink" Target="https://client.aragon.org/" TargetMode="External"/><Relationship Id="rId55" Type="http://schemas.openxmlformats.org/officeDocument/2006/relationships/hyperlink" Target="https://mainnet.aragon.org/" TargetMode="External"/><Relationship Id="rId120" Type="http://schemas.openxmlformats.org/officeDocument/2006/relationships/hyperlink" Target="https://mainnet.aragon.org/" TargetMode="External"/><Relationship Id="rId358" Type="http://schemas.openxmlformats.org/officeDocument/2006/relationships/hyperlink" Target="https://mainnet.aragon.org/" TargetMode="External"/><Relationship Id="rId565" Type="http://schemas.openxmlformats.org/officeDocument/2006/relationships/hyperlink" Target="https://mainnet.aragon.org/" TargetMode="External"/><Relationship Id="rId772" Type="http://schemas.openxmlformats.org/officeDocument/2006/relationships/hyperlink" Target="https://daohaus.club/dao/0x8487dcc6f4b28b911e22a8657ebb16427d4cf5c0" TargetMode="External"/><Relationship Id="rId1195" Type="http://schemas.openxmlformats.org/officeDocument/2006/relationships/hyperlink" Target="https://mainnet.aragon.org/" TargetMode="External"/><Relationship Id="rId1209" Type="http://schemas.openxmlformats.org/officeDocument/2006/relationships/hyperlink" Target="https://mainnet.aragon.org/" TargetMode="External"/><Relationship Id="rId1416" Type="http://schemas.openxmlformats.org/officeDocument/2006/relationships/hyperlink" Target="https://mainnet.aragon.org/" TargetMode="External"/><Relationship Id="rId1623" Type="http://schemas.openxmlformats.org/officeDocument/2006/relationships/hyperlink" Target="https://client.aragon.org/" TargetMode="External"/><Relationship Id="rId1830" Type="http://schemas.openxmlformats.org/officeDocument/2006/relationships/hyperlink" Target="https://client.aragon.org/" TargetMode="External"/><Relationship Id="rId2039" Type="http://schemas.openxmlformats.org/officeDocument/2006/relationships/hyperlink" Target="http://www.loofdao.com/" TargetMode="External"/><Relationship Id="rId218" Type="http://schemas.openxmlformats.org/officeDocument/2006/relationships/hyperlink" Target="https://mainnet.aragon.org/" TargetMode="External"/><Relationship Id="rId425" Type="http://schemas.openxmlformats.org/officeDocument/2006/relationships/hyperlink" Target="https://mainnet.aragon.org/" TargetMode="External"/><Relationship Id="rId632" Type="http://schemas.openxmlformats.org/officeDocument/2006/relationships/hyperlink" Target="https://mainnet.aragon.org/" TargetMode="External"/><Relationship Id="rId1055" Type="http://schemas.openxmlformats.org/officeDocument/2006/relationships/hyperlink" Target="https://daohaus.club/dao/0x5bcaae60f557b456a902b91fa49fed009eb2d0bf" TargetMode="External"/><Relationship Id="rId1262" Type="http://schemas.openxmlformats.org/officeDocument/2006/relationships/hyperlink" Target="https://mainnet.aragon.org/" TargetMode="External"/><Relationship Id="rId1928" Type="http://schemas.openxmlformats.org/officeDocument/2006/relationships/hyperlink" Target="https://client.aragon.org/" TargetMode="External"/><Relationship Id="rId2092" Type="http://schemas.openxmlformats.org/officeDocument/2006/relationships/hyperlink" Target="https://www.botto.com/governance" TargetMode="External"/><Relationship Id="rId2106" Type="http://schemas.openxmlformats.org/officeDocument/2006/relationships/hyperlink" Target="https://app.aragon.org/" TargetMode="External"/><Relationship Id="rId271" Type="http://schemas.openxmlformats.org/officeDocument/2006/relationships/hyperlink" Target="https://mainnet.aragon.org/" TargetMode="External"/><Relationship Id="rId937" Type="http://schemas.openxmlformats.org/officeDocument/2006/relationships/hyperlink" Target="https://mainnet.aragon.org/" TargetMode="External"/><Relationship Id="rId1122" Type="http://schemas.openxmlformats.org/officeDocument/2006/relationships/hyperlink" Target="https://mainnet.aragon.org/" TargetMode="External"/><Relationship Id="rId1567" Type="http://schemas.openxmlformats.org/officeDocument/2006/relationships/hyperlink" Target="https://token.mango.markets/" TargetMode="External"/><Relationship Id="rId1774" Type="http://schemas.openxmlformats.org/officeDocument/2006/relationships/hyperlink" Target="https://client.aragon.org/" TargetMode="External"/><Relationship Id="rId1981" Type="http://schemas.openxmlformats.org/officeDocument/2006/relationships/hyperlink" Target="https://client.aragon.org/" TargetMode="External"/><Relationship Id="rId66" Type="http://schemas.openxmlformats.org/officeDocument/2006/relationships/hyperlink" Target="https://mainnet.aragon.org/" TargetMode="External"/><Relationship Id="rId131" Type="http://schemas.openxmlformats.org/officeDocument/2006/relationships/hyperlink" Target="https://mainnet.aragon.org/" TargetMode="External"/><Relationship Id="rId369" Type="http://schemas.openxmlformats.org/officeDocument/2006/relationships/hyperlink" Target="https://mainnet.aragon.org/" TargetMode="External"/><Relationship Id="rId576" Type="http://schemas.openxmlformats.org/officeDocument/2006/relationships/hyperlink" Target="https://mainnet.aragon.org/" TargetMode="External"/><Relationship Id="rId783" Type="http://schemas.openxmlformats.org/officeDocument/2006/relationships/hyperlink" Target="https://mainnet.aragon.org/" TargetMode="External"/><Relationship Id="rId990" Type="http://schemas.openxmlformats.org/officeDocument/2006/relationships/hyperlink" Target="https://mainnet.aragon.org/" TargetMode="External"/><Relationship Id="rId1427" Type="http://schemas.openxmlformats.org/officeDocument/2006/relationships/hyperlink" Target="https://mainnet.aragon.org/" TargetMode="External"/><Relationship Id="rId1634" Type="http://schemas.openxmlformats.org/officeDocument/2006/relationships/hyperlink" Target="https://client.aragon.org/" TargetMode="External"/><Relationship Id="rId1841" Type="http://schemas.openxmlformats.org/officeDocument/2006/relationships/hyperlink" Target="https://client.aragon.org/" TargetMode="External"/><Relationship Id="rId229" Type="http://schemas.openxmlformats.org/officeDocument/2006/relationships/hyperlink" Target="https://mainnet.aragon.org/" TargetMode="External"/><Relationship Id="rId436" Type="http://schemas.openxmlformats.org/officeDocument/2006/relationships/hyperlink" Target="https://mainnet.aragon.org/" TargetMode="External"/><Relationship Id="rId643" Type="http://schemas.openxmlformats.org/officeDocument/2006/relationships/hyperlink" Target="https://mainnet.aragon.org/" TargetMode="External"/><Relationship Id="rId1066" Type="http://schemas.openxmlformats.org/officeDocument/2006/relationships/hyperlink" Target="https://daohaus.club/dao/0x160042db5365a09c1372ee51de92820891c758f6" TargetMode="External"/><Relationship Id="rId1273" Type="http://schemas.openxmlformats.org/officeDocument/2006/relationships/hyperlink" Target="https://mainnet.aragon.org/" TargetMode="External"/><Relationship Id="rId1480" Type="http://schemas.openxmlformats.org/officeDocument/2006/relationships/hyperlink" Target="https://ghostbustersx.io/%20(creators%20of%20the%20DAG)" TargetMode="External"/><Relationship Id="rId1939" Type="http://schemas.openxmlformats.org/officeDocument/2006/relationships/hyperlink" Target="https://client.aragon.org/" TargetMode="External"/><Relationship Id="rId2117" Type="http://schemas.openxmlformats.org/officeDocument/2006/relationships/hyperlink" Target="https://app.aragon.org/" TargetMode="External"/><Relationship Id="rId850" Type="http://schemas.openxmlformats.org/officeDocument/2006/relationships/hyperlink" Target="https://mainnet.aragon.org/" TargetMode="External"/><Relationship Id="rId948" Type="http://schemas.openxmlformats.org/officeDocument/2006/relationships/hyperlink" Target="https://mainnet.aragon.org/" TargetMode="External"/><Relationship Id="rId1133" Type="http://schemas.openxmlformats.org/officeDocument/2006/relationships/hyperlink" Target="https://mainnet.aragon.org/" TargetMode="External"/><Relationship Id="rId1578" Type="http://schemas.openxmlformats.org/officeDocument/2006/relationships/hyperlink" Target="https://woj.finance/" TargetMode="External"/><Relationship Id="rId1701" Type="http://schemas.openxmlformats.org/officeDocument/2006/relationships/hyperlink" Target="https://client.aragon.org/" TargetMode="External"/><Relationship Id="rId1785" Type="http://schemas.openxmlformats.org/officeDocument/2006/relationships/hyperlink" Target="https://client.aragon.org/" TargetMode="External"/><Relationship Id="rId1992" Type="http://schemas.openxmlformats.org/officeDocument/2006/relationships/hyperlink" Target="https://client.aragon.org/" TargetMode="External"/><Relationship Id="rId77" Type="http://schemas.openxmlformats.org/officeDocument/2006/relationships/hyperlink" Target="https://mainnet.aragon.org/" TargetMode="External"/><Relationship Id="rId282" Type="http://schemas.openxmlformats.org/officeDocument/2006/relationships/hyperlink" Target="https://mainnet.aragon.org/" TargetMode="External"/><Relationship Id="rId503" Type="http://schemas.openxmlformats.org/officeDocument/2006/relationships/hyperlink" Target="https://mainnet.aragon.org/" TargetMode="External"/><Relationship Id="rId587" Type="http://schemas.openxmlformats.org/officeDocument/2006/relationships/hyperlink" Target="https://mainnet.aragon.org/" TargetMode="External"/><Relationship Id="rId710" Type="http://schemas.openxmlformats.org/officeDocument/2006/relationships/hyperlink" Target="https://mainnet.aragon.org/" TargetMode="External"/><Relationship Id="rId808" Type="http://schemas.openxmlformats.org/officeDocument/2006/relationships/hyperlink" Target="https://mainnet.aragon.org/" TargetMode="External"/><Relationship Id="rId1340" Type="http://schemas.openxmlformats.org/officeDocument/2006/relationships/hyperlink" Target="https://mainnet.aragon.org/" TargetMode="External"/><Relationship Id="rId1438" Type="http://schemas.openxmlformats.org/officeDocument/2006/relationships/hyperlink" Target="https://mainnet.aragon.org/" TargetMode="External"/><Relationship Id="rId1645" Type="http://schemas.openxmlformats.org/officeDocument/2006/relationships/hyperlink" Target="https://client.aragon.org/" TargetMode="External"/><Relationship Id="rId8" Type="http://schemas.openxmlformats.org/officeDocument/2006/relationships/hyperlink" Target="https://mainnet.aragon.org/" TargetMode="External"/><Relationship Id="rId142" Type="http://schemas.openxmlformats.org/officeDocument/2006/relationships/hyperlink" Target="https://mainnet.aragon.org/" TargetMode="External"/><Relationship Id="rId447" Type="http://schemas.openxmlformats.org/officeDocument/2006/relationships/hyperlink" Target="https://mainnet.aragon.org/" TargetMode="External"/><Relationship Id="rId794" Type="http://schemas.openxmlformats.org/officeDocument/2006/relationships/hyperlink" Target="https://mainnet.aragon.org/" TargetMode="External"/><Relationship Id="rId1077" Type="http://schemas.openxmlformats.org/officeDocument/2006/relationships/hyperlink" Target="https://mainnet.aragon.org/" TargetMode="External"/><Relationship Id="rId1200" Type="http://schemas.openxmlformats.org/officeDocument/2006/relationships/hyperlink" Target="https://mainnet.aragon.org/" TargetMode="External"/><Relationship Id="rId1852" Type="http://schemas.openxmlformats.org/officeDocument/2006/relationships/hyperlink" Target="https://client.aragon.org/" TargetMode="External"/><Relationship Id="rId2030" Type="http://schemas.openxmlformats.org/officeDocument/2006/relationships/hyperlink" Target="https://infinityforce.com/" TargetMode="External"/><Relationship Id="rId2128" Type="http://schemas.openxmlformats.org/officeDocument/2006/relationships/hyperlink" Target="https://kyberswap.com/kyberdao/vote%20-%20this%20the%20new%20DAO%20place?%20Unclear%20how%20system%20works." TargetMode="External"/><Relationship Id="rId654" Type="http://schemas.openxmlformats.org/officeDocument/2006/relationships/hyperlink" Target="https://mainnet.aragon.org/" TargetMode="External"/><Relationship Id="rId861" Type="http://schemas.openxmlformats.org/officeDocument/2006/relationships/hyperlink" Target="https://mainnet.aragon.org/" TargetMode="External"/><Relationship Id="rId959" Type="http://schemas.openxmlformats.org/officeDocument/2006/relationships/hyperlink" Target="https://mainnet.aragon.org/" TargetMode="External"/><Relationship Id="rId1284" Type="http://schemas.openxmlformats.org/officeDocument/2006/relationships/hyperlink" Target="https://mainnet.aragon.org/" TargetMode="External"/><Relationship Id="rId1491" Type="http://schemas.openxmlformats.org/officeDocument/2006/relationships/hyperlink" Target="https://pokemol.com/dao/0xe4e9cb9b13cf9abf61c3fcacb14d916a01d3ff29" TargetMode="External"/><Relationship Id="rId1505" Type="http://schemas.openxmlformats.org/officeDocument/2006/relationships/hyperlink" Target="https://pokemol.com/dao/0x7db1f449e67cc4ab38887a364711feea1b2a8101" TargetMode="External"/><Relationship Id="rId1589" Type="http://schemas.openxmlformats.org/officeDocument/2006/relationships/hyperlink" Target="https://client.aragon.org/" TargetMode="External"/><Relationship Id="rId1712" Type="http://schemas.openxmlformats.org/officeDocument/2006/relationships/hyperlink" Target="https://client.aragon.org/" TargetMode="External"/><Relationship Id="rId293" Type="http://schemas.openxmlformats.org/officeDocument/2006/relationships/hyperlink" Target="https://mainnet.aragon.org/" TargetMode="External"/><Relationship Id="rId307" Type="http://schemas.openxmlformats.org/officeDocument/2006/relationships/hyperlink" Target="https://mainnet.aragon.org/" TargetMode="External"/><Relationship Id="rId514" Type="http://schemas.openxmlformats.org/officeDocument/2006/relationships/hyperlink" Target="https://mainnet.aragon.org/" TargetMode="External"/><Relationship Id="rId721" Type="http://schemas.openxmlformats.org/officeDocument/2006/relationships/hyperlink" Target="https://mainnet.aragon.org/" TargetMode="External"/><Relationship Id="rId1144" Type="http://schemas.openxmlformats.org/officeDocument/2006/relationships/hyperlink" Target="https://daohaus.club/dao/0x48c2f0a379f8cc93b1be3775964e242adebfd8dc" TargetMode="External"/><Relationship Id="rId1351" Type="http://schemas.openxmlformats.org/officeDocument/2006/relationships/hyperlink" Target="https://mainnet.aragon.org/" TargetMode="External"/><Relationship Id="rId1449" Type="http://schemas.openxmlformats.org/officeDocument/2006/relationships/hyperlink" Target="https://client.aragon.org/" TargetMode="External"/><Relationship Id="rId1796" Type="http://schemas.openxmlformats.org/officeDocument/2006/relationships/hyperlink" Target="https://client.aragon.org/" TargetMode="External"/><Relationship Id="rId88" Type="http://schemas.openxmlformats.org/officeDocument/2006/relationships/hyperlink" Target="https://mainnet.aragon.org/" TargetMode="External"/><Relationship Id="rId153" Type="http://schemas.openxmlformats.org/officeDocument/2006/relationships/hyperlink" Target="https://mainnet.aragon.org/" TargetMode="External"/><Relationship Id="rId360" Type="http://schemas.openxmlformats.org/officeDocument/2006/relationships/hyperlink" Target="https://mainnet.aragon.org/" TargetMode="External"/><Relationship Id="rId598" Type="http://schemas.openxmlformats.org/officeDocument/2006/relationships/hyperlink" Target="https://mainnet.aragon.org/" TargetMode="External"/><Relationship Id="rId819" Type="http://schemas.openxmlformats.org/officeDocument/2006/relationships/hyperlink" Target="https://mainnet.aragon.org/" TargetMode="External"/><Relationship Id="rId1004" Type="http://schemas.openxmlformats.org/officeDocument/2006/relationships/hyperlink" Target="https://mainnet.aragon.org/" TargetMode="External"/><Relationship Id="rId1211" Type="http://schemas.openxmlformats.org/officeDocument/2006/relationships/hyperlink" Target="https://mainnet.aragon.org/" TargetMode="External"/><Relationship Id="rId1656" Type="http://schemas.openxmlformats.org/officeDocument/2006/relationships/hyperlink" Target="https://client.aragon.org/" TargetMode="External"/><Relationship Id="rId1863" Type="http://schemas.openxmlformats.org/officeDocument/2006/relationships/hyperlink" Target="https://client.aragon.org/" TargetMode="External"/><Relationship Id="rId2041" Type="http://schemas.openxmlformats.org/officeDocument/2006/relationships/hyperlink" Target="https://gardens.1hive.org/" TargetMode="External"/><Relationship Id="rId220" Type="http://schemas.openxmlformats.org/officeDocument/2006/relationships/hyperlink" Target="https://mainnet.aragon.org/" TargetMode="External"/><Relationship Id="rId458" Type="http://schemas.openxmlformats.org/officeDocument/2006/relationships/hyperlink" Target="https://mainnet.aragon.org/" TargetMode="External"/><Relationship Id="rId665" Type="http://schemas.openxmlformats.org/officeDocument/2006/relationships/hyperlink" Target="https://mainnet.aragon.org/" TargetMode="External"/><Relationship Id="rId872" Type="http://schemas.openxmlformats.org/officeDocument/2006/relationships/hyperlink" Target="https://mainnet.aragon.org/" TargetMode="External"/><Relationship Id="rId1088" Type="http://schemas.openxmlformats.org/officeDocument/2006/relationships/hyperlink" Target="https://mainnet.aragon.org/" TargetMode="External"/><Relationship Id="rId1295" Type="http://schemas.openxmlformats.org/officeDocument/2006/relationships/hyperlink" Target="https://mainnet.aragon.org/" TargetMode="External"/><Relationship Id="rId1309" Type="http://schemas.openxmlformats.org/officeDocument/2006/relationships/hyperlink" Target="https://mainnet.aragon.org/" TargetMode="External"/><Relationship Id="rId1516" Type="http://schemas.openxmlformats.org/officeDocument/2006/relationships/hyperlink" Target="https://pokemol.com/dao/0x23bfa86f33660a5135dac82bf3804c153b1ab72f" TargetMode="External"/><Relationship Id="rId1723" Type="http://schemas.openxmlformats.org/officeDocument/2006/relationships/hyperlink" Target="https://client.aragon.org/" TargetMode="External"/><Relationship Id="rId1930" Type="http://schemas.openxmlformats.org/officeDocument/2006/relationships/hyperlink" Target="https://client.aragon.org/" TargetMode="External"/><Relationship Id="rId15" Type="http://schemas.openxmlformats.org/officeDocument/2006/relationships/hyperlink" Target="https://mainnet.aragon.org/" TargetMode="External"/><Relationship Id="rId318" Type="http://schemas.openxmlformats.org/officeDocument/2006/relationships/hyperlink" Target="https://mainnet.aragon.org/" TargetMode="External"/><Relationship Id="rId525" Type="http://schemas.openxmlformats.org/officeDocument/2006/relationships/hyperlink" Target="https://kleros.io/" TargetMode="External"/><Relationship Id="rId732" Type="http://schemas.openxmlformats.org/officeDocument/2006/relationships/hyperlink" Target="https://mainnet.aragon.org/" TargetMode="External"/><Relationship Id="rId1155" Type="http://schemas.openxmlformats.org/officeDocument/2006/relationships/hyperlink" Target="https://alchemy.daostack.io/dao/0x84c2276acaf67b65bca212c8634688b5b2dc903e" TargetMode="External"/><Relationship Id="rId1362" Type="http://schemas.openxmlformats.org/officeDocument/2006/relationships/hyperlink" Target="https://mainnet.aragon.org/" TargetMode="External"/><Relationship Id="rId99" Type="http://schemas.openxmlformats.org/officeDocument/2006/relationships/hyperlink" Target="https://mainnet.aragon.org/" TargetMode="External"/><Relationship Id="rId164" Type="http://schemas.openxmlformats.org/officeDocument/2006/relationships/hyperlink" Target="https://mainnet.aragon.org/" TargetMode="External"/><Relationship Id="rId371" Type="http://schemas.openxmlformats.org/officeDocument/2006/relationships/hyperlink" Target="https://mainnet.aragon.org/" TargetMode="External"/><Relationship Id="rId1015" Type="http://schemas.openxmlformats.org/officeDocument/2006/relationships/hyperlink" Target="https://mainnet.aragon.org/" TargetMode="External"/><Relationship Id="rId1222" Type="http://schemas.openxmlformats.org/officeDocument/2006/relationships/hyperlink" Target="https://mainnet.aragon.org/" TargetMode="External"/><Relationship Id="rId1667" Type="http://schemas.openxmlformats.org/officeDocument/2006/relationships/hyperlink" Target="https://client.aragon.org/" TargetMode="External"/><Relationship Id="rId1874" Type="http://schemas.openxmlformats.org/officeDocument/2006/relationships/hyperlink" Target="https://client.aragon.org/" TargetMode="External"/><Relationship Id="rId2052" Type="http://schemas.openxmlformats.org/officeDocument/2006/relationships/hyperlink" Target="https://client.aragon.org/" TargetMode="External"/><Relationship Id="rId469" Type="http://schemas.openxmlformats.org/officeDocument/2006/relationships/hyperlink" Target="https://mainnet.aragon.org/" TargetMode="External"/><Relationship Id="rId676" Type="http://schemas.openxmlformats.org/officeDocument/2006/relationships/hyperlink" Target="https://mainnet.aragon.org/" TargetMode="External"/><Relationship Id="rId883" Type="http://schemas.openxmlformats.org/officeDocument/2006/relationships/hyperlink" Target="https://mainnet.aragon.org/" TargetMode="External"/><Relationship Id="rId1099" Type="http://schemas.openxmlformats.org/officeDocument/2006/relationships/hyperlink" Target="https://mainnet.aragon.org/" TargetMode="External"/><Relationship Id="rId1527" Type="http://schemas.openxmlformats.org/officeDocument/2006/relationships/hyperlink" Target="https://pokemol.com/dao/0x014ded81ddb85f7d178a66bcdd6cd6ca89ba7cc5" TargetMode="External"/><Relationship Id="rId1734" Type="http://schemas.openxmlformats.org/officeDocument/2006/relationships/hyperlink" Target="https://client.aragon.org/" TargetMode="External"/><Relationship Id="rId1941" Type="http://schemas.openxmlformats.org/officeDocument/2006/relationships/hyperlink" Target="https://client.aragon.org/" TargetMode="External"/><Relationship Id="rId26" Type="http://schemas.openxmlformats.org/officeDocument/2006/relationships/hyperlink" Target="https://mainnet.aragon.org/" TargetMode="External"/><Relationship Id="rId231" Type="http://schemas.openxmlformats.org/officeDocument/2006/relationships/hyperlink" Target="https://mainnet.aragon.org/" TargetMode="External"/><Relationship Id="rId329" Type="http://schemas.openxmlformats.org/officeDocument/2006/relationships/hyperlink" Target="https://mainnet.aragon.org/" TargetMode="External"/><Relationship Id="rId536" Type="http://schemas.openxmlformats.org/officeDocument/2006/relationships/hyperlink" Target="https://mainnet.aragon.org/" TargetMode="External"/><Relationship Id="rId1166" Type="http://schemas.openxmlformats.org/officeDocument/2006/relationships/hyperlink" Target="https://alchemy.daostack.io/dao/0x0ed985925bb42c6719d10dcd1cc02d8cf596c15b" TargetMode="External"/><Relationship Id="rId1373" Type="http://schemas.openxmlformats.org/officeDocument/2006/relationships/hyperlink" Target="https://mainnet.aragon.org/" TargetMode="External"/><Relationship Id="rId175" Type="http://schemas.openxmlformats.org/officeDocument/2006/relationships/hyperlink" Target="https://mainnet.aragon.org/" TargetMode="External"/><Relationship Id="rId743" Type="http://schemas.openxmlformats.org/officeDocument/2006/relationships/hyperlink" Target="https://mainnet.aragon.org/" TargetMode="External"/><Relationship Id="rId950" Type="http://schemas.openxmlformats.org/officeDocument/2006/relationships/hyperlink" Target="https://mainnet.aragon.org/" TargetMode="External"/><Relationship Id="rId1026" Type="http://schemas.openxmlformats.org/officeDocument/2006/relationships/hyperlink" Target="https://mainnet.aragon.org/" TargetMode="External"/><Relationship Id="rId1580" Type="http://schemas.openxmlformats.org/officeDocument/2006/relationships/hyperlink" Target="https://client.aragon.org/" TargetMode="External"/><Relationship Id="rId1678" Type="http://schemas.openxmlformats.org/officeDocument/2006/relationships/hyperlink" Target="https://client.aragon.org/" TargetMode="External"/><Relationship Id="rId1801" Type="http://schemas.openxmlformats.org/officeDocument/2006/relationships/hyperlink" Target="https://client.aragon.org/" TargetMode="External"/><Relationship Id="rId1885" Type="http://schemas.openxmlformats.org/officeDocument/2006/relationships/hyperlink" Target="https://client.aragon.org/" TargetMode="External"/><Relationship Id="rId382" Type="http://schemas.openxmlformats.org/officeDocument/2006/relationships/hyperlink" Target="https://mainnet.aragon.org/" TargetMode="External"/><Relationship Id="rId603" Type="http://schemas.openxmlformats.org/officeDocument/2006/relationships/hyperlink" Target="https://mainnet.aragon.org/" TargetMode="External"/><Relationship Id="rId687" Type="http://schemas.openxmlformats.org/officeDocument/2006/relationships/hyperlink" Target="https://mainnet.aragon.org/" TargetMode="External"/><Relationship Id="rId810" Type="http://schemas.openxmlformats.org/officeDocument/2006/relationships/hyperlink" Target="https://mainnet.aragon.org/" TargetMode="External"/><Relationship Id="rId908" Type="http://schemas.openxmlformats.org/officeDocument/2006/relationships/hyperlink" Target="https://mainnet.aragon.org/" TargetMode="External"/><Relationship Id="rId1233" Type="http://schemas.openxmlformats.org/officeDocument/2006/relationships/hyperlink" Target="https://mainnet.aragon.org/" TargetMode="External"/><Relationship Id="rId1440" Type="http://schemas.openxmlformats.org/officeDocument/2006/relationships/hyperlink" Target="https://mainnet.aragon.org/" TargetMode="External"/><Relationship Id="rId1538" Type="http://schemas.openxmlformats.org/officeDocument/2006/relationships/hyperlink" Target="https://mainnet.aragon.org/" TargetMode="External"/><Relationship Id="rId2063" Type="http://schemas.openxmlformats.org/officeDocument/2006/relationships/hyperlink" Target="https://docs.google.com/spreadsheets/d/1DCu4O4jgsyPCOgm1yHllcfr5g-HFpwy5mNeahci3uLw" TargetMode="External"/><Relationship Id="rId242" Type="http://schemas.openxmlformats.org/officeDocument/2006/relationships/hyperlink" Target="https://mainnet.aragon.org/" TargetMode="External"/><Relationship Id="rId894" Type="http://schemas.openxmlformats.org/officeDocument/2006/relationships/hyperlink" Target="https://mainnet.aragon.org/" TargetMode="External"/><Relationship Id="rId1177" Type="http://schemas.openxmlformats.org/officeDocument/2006/relationships/hyperlink" Target="https://alchemy.daostack.io/dao/0xb31fccc4e0673668a0b2d98247b4ff123fa2baad" TargetMode="External"/><Relationship Id="rId1300" Type="http://schemas.openxmlformats.org/officeDocument/2006/relationships/hyperlink" Target="https://mainnet.aragon.org/" TargetMode="External"/><Relationship Id="rId1745" Type="http://schemas.openxmlformats.org/officeDocument/2006/relationships/hyperlink" Target="https://client.aragon.org/" TargetMode="External"/><Relationship Id="rId1952" Type="http://schemas.openxmlformats.org/officeDocument/2006/relationships/hyperlink" Target="https://client.aragon.org/" TargetMode="External"/><Relationship Id="rId2130" Type="http://schemas.openxmlformats.org/officeDocument/2006/relationships/hyperlink" Target="https://app.aragon.org/" TargetMode="External"/><Relationship Id="rId37" Type="http://schemas.openxmlformats.org/officeDocument/2006/relationships/hyperlink" Target="https://mainnet.aragon.org/" TargetMode="External"/><Relationship Id="rId102" Type="http://schemas.openxmlformats.org/officeDocument/2006/relationships/hyperlink" Target="https://mainnet.aragon.org/" TargetMode="External"/><Relationship Id="rId547" Type="http://schemas.openxmlformats.org/officeDocument/2006/relationships/hyperlink" Target="https://mainnet.aragon.org/" TargetMode="External"/><Relationship Id="rId754" Type="http://schemas.openxmlformats.org/officeDocument/2006/relationships/hyperlink" Target="https://daometrics.com/" TargetMode="External"/><Relationship Id="rId961" Type="http://schemas.openxmlformats.org/officeDocument/2006/relationships/hyperlink" Target="https://mainnet.aragon.org/" TargetMode="External"/><Relationship Id="rId1384" Type="http://schemas.openxmlformats.org/officeDocument/2006/relationships/hyperlink" Target="https://mainnet.aragon.org/" TargetMode="External"/><Relationship Id="rId1591" Type="http://schemas.openxmlformats.org/officeDocument/2006/relationships/hyperlink" Target="https://client.aragon.org/" TargetMode="External"/><Relationship Id="rId1605" Type="http://schemas.openxmlformats.org/officeDocument/2006/relationships/hyperlink" Target="https://client.aragon.org/" TargetMode="External"/><Relationship Id="rId1689" Type="http://schemas.openxmlformats.org/officeDocument/2006/relationships/hyperlink" Target="https://client.aragon.org/" TargetMode="External"/><Relationship Id="rId1812" Type="http://schemas.openxmlformats.org/officeDocument/2006/relationships/hyperlink" Target="https://client.aragon.org/" TargetMode="External"/><Relationship Id="rId90" Type="http://schemas.openxmlformats.org/officeDocument/2006/relationships/hyperlink" Target="https://mainnet.aragon.org/" TargetMode="External"/><Relationship Id="rId186" Type="http://schemas.openxmlformats.org/officeDocument/2006/relationships/hyperlink" Target="https://mainnet.aragon.org/" TargetMode="External"/><Relationship Id="rId393" Type="http://schemas.openxmlformats.org/officeDocument/2006/relationships/hyperlink" Target="https://mainnet.aragon.org/" TargetMode="External"/><Relationship Id="rId407" Type="http://schemas.openxmlformats.org/officeDocument/2006/relationships/hyperlink" Target="https://mainnet.aragon.org/" TargetMode="External"/><Relationship Id="rId614" Type="http://schemas.openxmlformats.org/officeDocument/2006/relationships/hyperlink" Target="https://mainnet.aragon.org/" TargetMode="External"/><Relationship Id="rId821" Type="http://schemas.openxmlformats.org/officeDocument/2006/relationships/hyperlink" Target="https://mainnet.aragon.org/" TargetMode="External"/><Relationship Id="rId1037" Type="http://schemas.openxmlformats.org/officeDocument/2006/relationships/hyperlink" Target="https://daohaus.club/dao/0xec9728a48617ea11137d05c4d7a60164c14db672" TargetMode="External"/><Relationship Id="rId1244" Type="http://schemas.openxmlformats.org/officeDocument/2006/relationships/hyperlink" Target="https://mainnet.aragon.org/" TargetMode="External"/><Relationship Id="rId1451" Type="http://schemas.openxmlformats.org/officeDocument/2006/relationships/hyperlink" Target="https://client.aragon.org/" TargetMode="External"/><Relationship Id="rId1896" Type="http://schemas.openxmlformats.org/officeDocument/2006/relationships/hyperlink" Target="https://client.aragon.org/" TargetMode="External"/><Relationship Id="rId2074" Type="http://schemas.openxmlformats.org/officeDocument/2006/relationships/hyperlink" Target="https://fraktiq.art/" TargetMode="External"/><Relationship Id="rId253" Type="http://schemas.openxmlformats.org/officeDocument/2006/relationships/hyperlink" Target="https://mainnet.aragon.org/" TargetMode="External"/><Relationship Id="rId460" Type="http://schemas.openxmlformats.org/officeDocument/2006/relationships/hyperlink" Target="https://mainnet.aragon.org/" TargetMode="External"/><Relationship Id="rId698" Type="http://schemas.openxmlformats.org/officeDocument/2006/relationships/hyperlink" Target="https://mainnet.aragon.org/" TargetMode="External"/><Relationship Id="rId919" Type="http://schemas.openxmlformats.org/officeDocument/2006/relationships/hyperlink" Target="https://mainnet.aragon.org/" TargetMode="External"/><Relationship Id="rId1090" Type="http://schemas.openxmlformats.org/officeDocument/2006/relationships/hyperlink" Target="https://mainnet.aragon.org/" TargetMode="External"/><Relationship Id="rId1104" Type="http://schemas.openxmlformats.org/officeDocument/2006/relationships/hyperlink" Target="https://mainnet.aragon.org/" TargetMode="External"/><Relationship Id="rId1311" Type="http://schemas.openxmlformats.org/officeDocument/2006/relationships/hyperlink" Target="https://mainnet.aragon.org/" TargetMode="External"/><Relationship Id="rId1549" Type="http://schemas.openxmlformats.org/officeDocument/2006/relationships/hyperlink" Target="https://navcoin.org/en" TargetMode="External"/><Relationship Id="rId1756" Type="http://schemas.openxmlformats.org/officeDocument/2006/relationships/hyperlink" Target="https://client.aragon.org/" TargetMode="External"/><Relationship Id="rId1963" Type="http://schemas.openxmlformats.org/officeDocument/2006/relationships/hyperlink" Target="https://client.aragon.org/" TargetMode="External"/><Relationship Id="rId48" Type="http://schemas.openxmlformats.org/officeDocument/2006/relationships/hyperlink" Target="https://mainnet.aragon.org/" TargetMode="External"/><Relationship Id="rId113" Type="http://schemas.openxmlformats.org/officeDocument/2006/relationships/hyperlink" Target="https://mainnet.aragon.org/" TargetMode="External"/><Relationship Id="rId320" Type="http://schemas.openxmlformats.org/officeDocument/2006/relationships/hyperlink" Target="https://mainnet.aragon.org/" TargetMode="External"/><Relationship Id="rId558" Type="http://schemas.openxmlformats.org/officeDocument/2006/relationships/hyperlink" Target="https://mainnet.aragon.org/" TargetMode="External"/><Relationship Id="rId765" Type="http://schemas.openxmlformats.org/officeDocument/2006/relationships/hyperlink" Target="https://mainnet.aragon.org/" TargetMode="External"/><Relationship Id="rId972" Type="http://schemas.openxmlformats.org/officeDocument/2006/relationships/hyperlink" Target="https://mainnet.aragon.org/" TargetMode="External"/><Relationship Id="rId1188" Type="http://schemas.openxmlformats.org/officeDocument/2006/relationships/hyperlink" Target="https://mainnet.aragon.org/" TargetMode="External"/><Relationship Id="rId1395" Type="http://schemas.openxmlformats.org/officeDocument/2006/relationships/hyperlink" Target="https://mainnet.aragon.org/" TargetMode="External"/><Relationship Id="rId1409" Type="http://schemas.openxmlformats.org/officeDocument/2006/relationships/hyperlink" Target="https://mainnet.aragon.org/" TargetMode="External"/><Relationship Id="rId1616" Type="http://schemas.openxmlformats.org/officeDocument/2006/relationships/hyperlink" Target="https://client.aragon.org/" TargetMode="External"/><Relationship Id="rId1823" Type="http://schemas.openxmlformats.org/officeDocument/2006/relationships/hyperlink" Target="https://client.aragon.org/" TargetMode="External"/><Relationship Id="rId2001" Type="http://schemas.openxmlformats.org/officeDocument/2006/relationships/hyperlink" Target="https://client.aragon.org/" TargetMode="External"/><Relationship Id="rId197" Type="http://schemas.openxmlformats.org/officeDocument/2006/relationships/hyperlink" Target="https://mainnet.aragon.org/" TargetMode="External"/><Relationship Id="rId418" Type="http://schemas.openxmlformats.org/officeDocument/2006/relationships/hyperlink" Target="https://mainnet.aragon.org/" TargetMode="External"/><Relationship Id="rId625" Type="http://schemas.openxmlformats.org/officeDocument/2006/relationships/hyperlink" Target="https://mainnet.aragon.org/" TargetMode="External"/><Relationship Id="rId832" Type="http://schemas.openxmlformats.org/officeDocument/2006/relationships/hyperlink" Target="https://mainnet.aragon.org/" TargetMode="External"/><Relationship Id="rId1048" Type="http://schemas.openxmlformats.org/officeDocument/2006/relationships/hyperlink" Target="https://daohaus.club/dao/0xa1c9014ab15a5dd5e0bd987f36ce878bb607d730" TargetMode="External"/><Relationship Id="rId1255" Type="http://schemas.openxmlformats.org/officeDocument/2006/relationships/hyperlink" Target="https://mainnet.aragon.org/" TargetMode="External"/><Relationship Id="rId1462" Type="http://schemas.openxmlformats.org/officeDocument/2006/relationships/hyperlink" Target="https://daohaus.club/dao/v2/0x4570b4faf71e23942b8b9f934b47ccedf7540162" TargetMode="External"/><Relationship Id="rId2085" Type="http://schemas.openxmlformats.org/officeDocument/2006/relationships/hyperlink" Target="https://bisq.network/downloads/v1.9.8/Bisq-64bit-1.9.8.exe" TargetMode="External"/><Relationship Id="rId264" Type="http://schemas.openxmlformats.org/officeDocument/2006/relationships/hyperlink" Target="https://mainnet.aragon.org/" TargetMode="External"/><Relationship Id="rId471" Type="http://schemas.openxmlformats.org/officeDocument/2006/relationships/hyperlink" Target="https://mainnet.aragon.org/" TargetMode="External"/><Relationship Id="rId1115" Type="http://schemas.openxmlformats.org/officeDocument/2006/relationships/hyperlink" Target="https://mainnet.aragon.org/" TargetMode="External"/><Relationship Id="rId1322" Type="http://schemas.openxmlformats.org/officeDocument/2006/relationships/hyperlink" Target="https://mainnet.aragon.org/" TargetMode="External"/><Relationship Id="rId1767" Type="http://schemas.openxmlformats.org/officeDocument/2006/relationships/hyperlink" Target="https://client.aragon.org/" TargetMode="External"/><Relationship Id="rId1974" Type="http://schemas.openxmlformats.org/officeDocument/2006/relationships/hyperlink" Target="https://client.aragon.org/" TargetMode="External"/><Relationship Id="rId59" Type="http://schemas.openxmlformats.org/officeDocument/2006/relationships/hyperlink" Target="https://mainnet.aragon.org/" TargetMode="External"/><Relationship Id="rId124" Type="http://schemas.openxmlformats.org/officeDocument/2006/relationships/hyperlink" Target="https://mainnet.aragon.org/" TargetMode="External"/><Relationship Id="rId569" Type="http://schemas.openxmlformats.org/officeDocument/2006/relationships/hyperlink" Target="https://mainnet.aragon.org/" TargetMode="External"/><Relationship Id="rId776" Type="http://schemas.openxmlformats.org/officeDocument/2006/relationships/hyperlink" Target="https://mainnet.aragon.org/" TargetMode="External"/><Relationship Id="rId983" Type="http://schemas.openxmlformats.org/officeDocument/2006/relationships/hyperlink" Target="https://mainnet.aragon.org/" TargetMode="External"/><Relationship Id="rId1199" Type="http://schemas.openxmlformats.org/officeDocument/2006/relationships/hyperlink" Target="https://mainnet.aragon.org/" TargetMode="External"/><Relationship Id="rId1627" Type="http://schemas.openxmlformats.org/officeDocument/2006/relationships/hyperlink" Target="https://client.aragon.org/" TargetMode="External"/><Relationship Id="rId1834" Type="http://schemas.openxmlformats.org/officeDocument/2006/relationships/hyperlink" Target="https://client.aragon.org/" TargetMode="External"/><Relationship Id="rId331" Type="http://schemas.openxmlformats.org/officeDocument/2006/relationships/hyperlink" Target="https://mainnet.aragon.org/" TargetMode="External"/><Relationship Id="rId429" Type="http://schemas.openxmlformats.org/officeDocument/2006/relationships/hyperlink" Target="https://mainnet.aragon.org/" TargetMode="External"/><Relationship Id="rId636" Type="http://schemas.openxmlformats.org/officeDocument/2006/relationships/hyperlink" Target="https://mainnet.aragon.org/" TargetMode="External"/><Relationship Id="rId1059" Type="http://schemas.openxmlformats.org/officeDocument/2006/relationships/hyperlink" Target="https://daohaus.club/dao/0x3b1c5ca91ec6ceda5ef3cef8abc275f63ac35232" TargetMode="External"/><Relationship Id="rId1266" Type="http://schemas.openxmlformats.org/officeDocument/2006/relationships/hyperlink" Target="https://mainnet.aragon.org/" TargetMode="External"/><Relationship Id="rId1473" Type="http://schemas.openxmlformats.org/officeDocument/2006/relationships/hyperlink" Target="https://mainnet.aragon.org/" TargetMode="External"/><Relationship Id="rId2012" Type="http://schemas.openxmlformats.org/officeDocument/2006/relationships/hyperlink" Target="https://client.aragon.org/" TargetMode="External"/><Relationship Id="rId2096" Type="http://schemas.openxmlformats.org/officeDocument/2006/relationships/hyperlink" Target="https://www.pawecosystem.com/" TargetMode="External"/><Relationship Id="rId843" Type="http://schemas.openxmlformats.org/officeDocument/2006/relationships/hyperlink" Target="https://mainnet.aragon.org/" TargetMode="External"/><Relationship Id="rId1126" Type="http://schemas.openxmlformats.org/officeDocument/2006/relationships/hyperlink" Target="https://mainnet.aragon.org/" TargetMode="External"/><Relationship Id="rId1680" Type="http://schemas.openxmlformats.org/officeDocument/2006/relationships/hyperlink" Target="https://client.aragon.org/" TargetMode="External"/><Relationship Id="rId1778" Type="http://schemas.openxmlformats.org/officeDocument/2006/relationships/hyperlink" Target="https://client.aragon.org/" TargetMode="External"/><Relationship Id="rId1901" Type="http://schemas.openxmlformats.org/officeDocument/2006/relationships/hyperlink" Target="https://client.aragon.org/" TargetMode="External"/><Relationship Id="rId1985" Type="http://schemas.openxmlformats.org/officeDocument/2006/relationships/hyperlink" Target="https://client.aragon.org/" TargetMode="External"/><Relationship Id="rId275" Type="http://schemas.openxmlformats.org/officeDocument/2006/relationships/hyperlink" Target="https://mainnet.aragon.org/" TargetMode="External"/><Relationship Id="rId482" Type="http://schemas.openxmlformats.org/officeDocument/2006/relationships/hyperlink" Target="https://mainnet.aragon.org/" TargetMode="External"/><Relationship Id="rId703" Type="http://schemas.openxmlformats.org/officeDocument/2006/relationships/hyperlink" Target="https://mainnet.aragon.org/" TargetMode="External"/><Relationship Id="rId910" Type="http://schemas.openxmlformats.org/officeDocument/2006/relationships/hyperlink" Target="https://mainnet.aragon.org/" TargetMode="External"/><Relationship Id="rId1333" Type="http://schemas.openxmlformats.org/officeDocument/2006/relationships/hyperlink" Target="https://mainnet.aragon.org/" TargetMode="External"/><Relationship Id="rId1540" Type="http://schemas.openxmlformats.org/officeDocument/2006/relationships/hyperlink" Target="https://snapshot.org/" TargetMode="External"/><Relationship Id="rId1638" Type="http://schemas.openxmlformats.org/officeDocument/2006/relationships/hyperlink" Target="https://client.aragon.org/" TargetMode="External"/><Relationship Id="rId135" Type="http://schemas.openxmlformats.org/officeDocument/2006/relationships/hyperlink" Target="https://mainnet.aragon.org/" TargetMode="External"/><Relationship Id="rId342" Type="http://schemas.openxmlformats.org/officeDocument/2006/relationships/hyperlink" Target="https://mainnet.aragon.org/" TargetMode="External"/><Relationship Id="rId787" Type="http://schemas.openxmlformats.org/officeDocument/2006/relationships/hyperlink" Target="https://mainnet.aragon.org/" TargetMode="External"/><Relationship Id="rId994" Type="http://schemas.openxmlformats.org/officeDocument/2006/relationships/hyperlink" Target="https://mainnet.aragon.org/" TargetMode="External"/><Relationship Id="rId1400" Type="http://schemas.openxmlformats.org/officeDocument/2006/relationships/hyperlink" Target="https://mainnet.aragon.org/" TargetMode="External"/><Relationship Id="rId1845" Type="http://schemas.openxmlformats.org/officeDocument/2006/relationships/hyperlink" Target="https://client.aragon.org/" TargetMode="External"/><Relationship Id="rId2023" Type="http://schemas.openxmlformats.org/officeDocument/2006/relationships/hyperlink" Target="https://client.aragon.org/" TargetMode="External"/><Relationship Id="rId202" Type="http://schemas.openxmlformats.org/officeDocument/2006/relationships/hyperlink" Target="https://mainnet.aragon.org/" TargetMode="External"/><Relationship Id="rId647" Type="http://schemas.openxmlformats.org/officeDocument/2006/relationships/hyperlink" Target="https://mainnet.aragon.org/" TargetMode="External"/><Relationship Id="rId854" Type="http://schemas.openxmlformats.org/officeDocument/2006/relationships/hyperlink" Target="https://mainnet.aragon.org/" TargetMode="External"/><Relationship Id="rId1277" Type="http://schemas.openxmlformats.org/officeDocument/2006/relationships/hyperlink" Target="https://mainnet.aragon.org/" TargetMode="External"/><Relationship Id="rId1484" Type="http://schemas.openxmlformats.org/officeDocument/2006/relationships/hyperlink" Target="https://pokemol.com/dao/0xa49378ff39518f2a6fdccdb5ce7d63711a3faf99" TargetMode="External"/><Relationship Id="rId1691" Type="http://schemas.openxmlformats.org/officeDocument/2006/relationships/hyperlink" Target="https://client.aragon.org/" TargetMode="External"/><Relationship Id="rId1705" Type="http://schemas.openxmlformats.org/officeDocument/2006/relationships/hyperlink" Target="https://client.aragon.org/" TargetMode="External"/><Relationship Id="rId1912" Type="http://schemas.openxmlformats.org/officeDocument/2006/relationships/hyperlink" Target="https://client.aragon.org/" TargetMode="External"/><Relationship Id="rId286" Type="http://schemas.openxmlformats.org/officeDocument/2006/relationships/hyperlink" Target="https://mainnet.aragon.org/" TargetMode="External"/><Relationship Id="rId493" Type="http://schemas.openxmlformats.org/officeDocument/2006/relationships/hyperlink" Target="https://mainnet.aragon.org/" TargetMode="External"/><Relationship Id="rId507" Type="http://schemas.openxmlformats.org/officeDocument/2006/relationships/hyperlink" Target="https://mainnet.aragon.org/" TargetMode="External"/><Relationship Id="rId714" Type="http://schemas.openxmlformats.org/officeDocument/2006/relationships/hyperlink" Target="https://mainnet.aragon.org/" TargetMode="External"/><Relationship Id="rId921" Type="http://schemas.openxmlformats.org/officeDocument/2006/relationships/hyperlink" Target="https://mainnet.aragon.org/" TargetMode="External"/><Relationship Id="rId1137" Type="http://schemas.openxmlformats.org/officeDocument/2006/relationships/hyperlink" Target="https://mainnet.aragon.org/" TargetMode="External"/><Relationship Id="rId1344" Type="http://schemas.openxmlformats.org/officeDocument/2006/relationships/hyperlink" Target="https://mainnet.aragon.org/" TargetMode="External"/><Relationship Id="rId1551" Type="http://schemas.openxmlformats.org/officeDocument/2006/relationships/hyperlink" Target="https://app.uniswap.org/" TargetMode="External"/><Relationship Id="rId1789" Type="http://schemas.openxmlformats.org/officeDocument/2006/relationships/hyperlink" Target="https://client.aragon.org/" TargetMode="External"/><Relationship Id="rId1996" Type="http://schemas.openxmlformats.org/officeDocument/2006/relationships/hyperlink" Target="https://client.aragon.org/" TargetMode="External"/><Relationship Id="rId50" Type="http://schemas.openxmlformats.org/officeDocument/2006/relationships/hyperlink" Target="https://mainnet.aragon.org/" TargetMode="External"/><Relationship Id="rId146" Type="http://schemas.openxmlformats.org/officeDocument/2006/relationships/hyperlink" Target="https://mainnet.aragon.org/" TargetMode="External"/><Relationship Id="rId353" Type="http://schemas.openxmlformats.org/officeDocument/2006/relationships/hyperlink" Target="https://mainnet.aragon.org/" TargetMode="External"/><Relationship Id="rId560" Type="http://schemas.openxmlformats.org/officeDocument/2006/relationships/hyperlink" Target="https://mainnet.aragon.org/" TargetMode="External"/><Relationship Id="rId798" Type="http://schemas.openxmlformats.org/officeDocument/2006/relationships/hyperlink" Target="https://mainnet.aragon.org/" TargetMode="External"/><Relationship Id="rId1190" Type="http://schemas.openxmlformats.org/officeDocument/2006/relationships/hyperlink" Target="https://mainnet.aragon.org/" TargetMode="External"/><Relationship Id="rId1204" Type="http://schemas.openxmlformats.org/officeDocument/2006/relationships/hyperlink" Target="https://mainnet.aragon.org/" TargetMode="External"/><Relationship Id="rId1411" Type="http://schemas.openxmlformats.org/officeDocument/2006/relationships/hyperlink" Target="https://mainnet.aragon.org/" TargetMode="External"/><Relationship Id="rId1649" Type="http://schemas.openxmlformats.org/officeDocument/2006/relationships/hyperlink" Target="https://client.aragon.org/" TargetMode="External"/><Relationship Id="rId1856" Type="http://schemas.openxmlformats.org/officeDocument/2006/relationships/hyperlink" Target="https://client.aragon.org/" TargetMode="External"/><Relationship Id="rId2034" Type="http://schemas.openxmlformats.org/officeDocument/2006/relationships/hyperlink" Target="https://www.defimec.com/" TargetMode="External"/><Relationship Id="rId213" Type="http://schemas.openxmlformats.org/officeDocument/2006/relationships/hyperlink" Target="https://mainnet.aragon.org/" TargetMode="External"/><Relationship Id="rId420" Type="http://schemas.openxmlformats.org/officeDocument/2006/relationships/hyperlink" Target="https://mainnet.aragon.org/" TargetMode="External"/><Relationship Id="rId658" Type="http://schemas.openxmlformats.org/officeDocument/2006/relationships/hyperlink" Target="https://mainnet.aragon.org/" TargetMode="External"/><Relationship Id="rId865" Type="http://schemas.openxmlformats.org/officeDocument/2006/relationships/hyperlink" Target="https://mainnet.aragon.org/" TargetMode="External"/><Relationship Id="rId1050" Type="http://schemas.openxmlformats.org/officeDocument/2006/relationships/hyperlink" Target="https://daohaus.club/dao/0x91a0dab8b10fede56f23ab133628ab7f3c65a9b6" TargetMode="External"/><Relationship Id="rId1288" Type="http://schemas.openxmlformats.org/officeDocument/2006/relationships/hyperlink" Target="https://mainnet.aragon.org/" TargetMode="External"/><Relationship Id="rId1495" Type="http://schemas.openxmlformats.org/officeDocument/2006/relationships/hyperlink" Target="https://pokemol.com/dao/0xd2cf5d07750265706f563351f35940d86b121e30" TargetMode="External"/><Relationship Id="rId1509" Type="http://schemas.openxmlformats.org/officeDocument/2006/relationships/hyperlink" Target="https://pokemol.com/dao/0x54af0987ddead435a6fcb2206a2ba97f38309ab0" TargetMode="External"/><Relationship Id="rId1716" Type="http://schemas.openxmlformats.org/officeDocument/2006/relationships/hyperlink" Target="https://client.aragon.org/" TargetMode="External"/><Relationship Id="rId1923" Type="http://schemas.openxmlformats.org/officeDocument/2006/relationships/hyperlink" Target="https://client.aragon.org/" TargetMode="External"/><Relationship Id="rId2101" Type="http://schemas.openxmlformats.org/officeDocument/2006/relationships/hyperlink" Target="https://app.aragon.org/" TargetMode="External"/><Relationship Id="rId297" Type="http://schemas.openxmlformats.org/officeDocument/2006/relationships/hyperlink" Target="https://mainnet.aragon.org/" TargetMode="External"/><Relationship Id="rId518" Type="http://schemas.openxmlformats.org/officeDocument/2006/relationships/hyperlink" Target="https://mainnet.aragon.org/" TargetMode="External"/><Relationship Id="rId725" Type="http://schemas.openxmlformats.org/officeDocument/2006/relationships/hyperlink" Target="https://mainnet.aragon.org/" TargetMode="External"/><Relationship Id="rId932" Type="http://schemas.openxmlformats.org/officeDocument/2006/relationships/hyperlink" Target="https://mainnet.aragon.org/" TargetMode="External"/><Relationship Id="rId1148" Type="http://schemas.openxmlformats.org/officeDocument/2006/relationships/hyperlink" Target="https://daohaus.club/dao/0xa8fc468da0417f71393523393bd7d57450143a62" TargetMode="External"/><Relationship Id="rId1355" Type="http://schemas.openxmlformats.org/officeDocument/2006/relationships/hyperlink" Target="https://mainnet.aragon.org/" TargetMode="External"/><Relationship Id="rId1562" Type="http://schemas.openxmlformats.org/officeDocument/2006/relationships/hyperlink" Target="https://etherscan.io/tx/0x32bdb2109ece5dc94261d8ee45233795f12bde3b3d5fe98dda22d18844fe1d36%20(probably%20transaction%20of%20last%20proposal%20creation)" TargetMode="External"/><Relationship Id="rId157" Type="http://schemas.openxmlformats.org/officeDocument/2006/relationships/hyperlink" Target="https://mainnet.aragon.org/" TargetMode="External"/><Relationship Id="rId364" Type="http://schemas.openxmlformats.org/officeDocument/2006/relationships/hyperlink" Target="https://mainnet.aragon.org/" TargetMode="External"/><Relationship Id="rId1008" Type="http://schemas.openxmlformats.org/officeDocument/2006/relationships/hyperlink" Target="https://mainnet.aragon.org/" TargetMode="External"/><Relationship Id="rId1215" Type="http://schemas.openxmlformats.org/officeDocument/2006/relationships/hyperlink" Target="https://mainnet.aragon.org/" TargetMode="External"/><Relationship Id="rId1422" Type="http://schemas.openxmlformats.org/officeDocument/2006/relationships/hyperlink" Target="https://mainnet.aragon.org/" TargetMode="External"/><Relationship Id="rId1867" Type="http://schemas.openxmlformats.org/officeDocument/2006/relationships/hyperlink" Target="https://client.aragon.org/" TargetMode="External"/><Relationship Id="rId2045" Type="http://schemas.openxmlformats.org/officeDocument/2006/relationships/hyperlink" Target="https://app.daohaus.club/dao/0xa4b1/0xbca32b1d3fa6777bfb8e6a1f256f40b40aa80668" TargetMode="External"/><Relationship Id="rId61" Type="http://schemas.openxmlformats.org/officeDocument/2006/relationships/hyperlink" Target="https://mainnet.aragon.org/" TargetMode="External"/><Relationship Id="rId571" Type="http://schemas.openxmlformats.org/officeDocument/2006/relationships/hyperlink" Target="https://mainnet.aragon.org/" TargetMode="External"/><Relationship Id="rId669" Type="http://schemas.openxmlformats.org/officeDocument/2006/relationships/hyperlink" Target="https://mainnet.aragon.org/" TargetMode="External"/><Relationship Id="rId876" Type="http://schemas.openxmlformats.org/officeDocument/2006/relationships/hyperlink" Target="https://mainnet.aragon.org/" TargetMode="External"/><Relationship Id="rId1299" Type="http://schemas.openxmlformats.org/officeDocument/2006/relationships/hyperlink" Target="https://mainnet.aragon.org/" TargetMode="External"/><Relationship Id="rId1727" Type="http://schemas.openxmlformats.org/officeDocument/2006/relationships/hyperlink" Target="https://client.aragon.org/" TargetMode="External"/><Relationship Id="rId1934" Type="http://schemas.openxmlformats.org/officeDocument/2006/relationships/hyperlink" Target="https://client.aragon.org/" TargetMode="External"/><Relationship Id="rId19" Type="http://schemas.openxmlformats.org/officeDocument/2006/relationships/hyperlink" Target="https://mainnet.aragon.org/" TargetMode="External"/><Relationship Id="rId224" Type="http://schemas.openxmlformats.org/officeDocument/2006/relationships/hyperlink" Target="https://mainnet.aragon.org/" TargetMode="External"/><Relationship Id="rId431" Type="http://schemas.openxmlformats.org/officeDocument/2006/relationships/hyperlink" Target="https://mainnet.aragon.org/" TargetMode="External"/><Relationship Id="rId529" Type="http://schemas.openxmlformats.org/officeDocument/2006/relationships/hyperlink" Target="https://mainnet.aragon.org/" TargetMode="External"/><Relationship Id="rId736" Type="http://schemas.openxmlformats.org/officeDocument/2006/relationships/hyperlink" Target="https://mainnet.aragon.org/" TargetMode="External"/><Relationship Id="rId1061" Type="http://schemas.openxmlformats.org/officeDocument/2006/relationships/hyperlink" Target="https://daohaus.club/dao/0x2f2f18904ed01112a5d3c51f6f393d893ba7d6a7" TargetMode="External"/><Relationship Id="rId1159" Type="http://schemas.openxmlformats.org/officeDocument/2006/relationships/hyperlink" Target="https://alchemy.daostack.io/dao/0xf7a9f5ef74a94f19f75356aa959cb0afaf421bab" TargetMode="External"/><Relationship Id="rId1366" Type="http://schemas.openxmlformats.org/officeDocument/2006/relationships/hyperlink" Target="https://mainnet.aragon.org/" TargetMode="External"/><Relationship Id="rId2112" Type="http://schemas.openxmlformats.org/officeDocument/2006/relationships/hyperlink" Target="https://app.aragon.org/" TargetMode="External"/><Relationship Id="rId168" Type="http://schemas.openxmlformats.org/officeDocument/2006/relationships/hyperlink" Target="https://mainnet.aragon.org/" TargetMode="External"/><Relationship Id="rId943" Type="http://schemas.openxmlformats.org/officeDocument/2006/relationships/hyperlink" Target="https://mainnet.aragon.org/" TargetMode="External"/><Relationship Id="rId1019" Type="http://schemas.openxmlformats.org/officeDocument/2006/relationships/hyperlink" Target="https://mainnet.aragon.org/" TargetMode="External"/><Relationship Id="rId1573" Type="http://schemas.openxmlformats.org/officeDocument/2006/relationships/hyperlink" Target="https://client.aragon.org/" TargetMode="External"/><Relationship Id="rId1780" Type="http://schemas.openxmlformats.org/officeDocument/2006/relationships/hyperlink" Target="https://client.aragon.org/" TargetMode="External"/><Relationship Id="rId1878" Type="http://schemas.openxmlformats.org/officeDocument/2006/relationships/hyperlink" Target="https://client.aragon.org/" TargetMode="External"/><Relationship Id="rId72" Type="http://schemas.openxmlformats.org/officeDocument/2006/relationships/hyperlink" Target="https://vote.district0x.io/" TargetMode="External"/><Relationship Id="rId375" Type="http://schemas.openxmlformats.org/officeDocument/2006/relationships/hyperlink" Target="https://mainnet.aragon.org/" TargetMode="External"/><Relationship Id="rId582" Type="http://schemas.openxmlformats.org/officeDocument/2006/relationships/hyperlink" Target="https://mainnet.aragon.org/" TargetMode="External"/><Relationship Id="rId803" Type="http://schemas.openxmlformats.org/officeDocument/2006/relationships/hyperlink" Target="https://mainnet.aragon.org/" TargetMode="External"/><Relationship Id="rId1226" Type="http://schemas.openxmlformats.org/officeDocument/2006/relationships/hyperlink" Target="https://mainnet.aragon.org/" TargetMode="External"/><Relationship Id="rId1433" Type="http://schemas.openxmlformats.org/officeDocument/2006/relationships/hyperlink" Target="https://mainnet.aragon.org/" TargetMode="External"/><Relationship Id="rId1640" Type="http://schemas.openxmlformats.org/officeDocument/2006/relationships/hyperlink" Target="https://client.aragon.org/" TargetMode="External"/><Relationship Id="rId1738" Type="http://schemas.openxmlformats.org/officeDocument/2006/relationships/hyperlink" Target="https://client.aragon.org/" TargetMode="External"/><Relationship Id="rId2056" Type="http://schemas.openxmlformats.org/officeDocument/2006/relationships/hyperlink" Target="https://www.digitaljournal.com/pr/phoebe-network-launches-all-in-one-crypto-platform-and-community-of-influencers-and-blockchain-enthusiasts-committed-to-innovating-the-crypto-space" TargetMode="External"/><Relationship Id="rId3" Type="http://schemas.openxmlformats.org/officeDocument/2006/relationships/hyperlink" Target="https://rinkeby.aragon.org/?" TargetMode="External"/><Relationship Id="rId235" Type="http://schemas.openxmlformats.org/officeDocument/2006/relationships/hyperlink" Target="https://mainnet.aragon.org/" TargetMode="External"/><Relationship Id="rId442" Type="http://schemas.openxmlformats.org/officeDocument/2006/relationships/hyperlink" Target="https://mainnet.aragon.org/" TargetMode="External"/><Relationship Id="rId887" Type="http://schemas.openxmlformats.org/officeDocument/2006/relationships/hyperlink" Target="https://mainnet.aragon.org/" TargetMode="External"/><Relationship Id="rId1072" Type="http://schemas.openxmlformats.org/officeDocument/2006/relationships/hyperlink" Target="https://mainnet.aragon.org/" TargetMode="External"/><Relationship Id="rId1500" Type="http://schemas.openxmlformats.org/officeDocument/2006/relationships/hyperlink" Target="https://pokemol.com/dao/0xa83bfad0771dcb68f40b0c93db3d2f63757f628c" TargetMode="External"/><Relationship Id="rId1945" Type="http://schemas.openxmlformats.org/officeDocument/2006/relationships/hyperlink" Target="https://client.aragon.org/" TargetMode="External"/><Relationship Id="rId2123" Type="http://schemas.openxmlformats.org/officeDocument/2006/relationships/hyperlink" Target="https://app.aragon.org/" TargetMode="External"/><Relationship Id="rId302" Type="http://schemas.openxmlformats.org/officeDocument/2006/relationships/hyperlink" Target="https://mainnet.aragon.org/" TargetMode="External"/><Relationship Id="rId747" Type="http://schemas.openxmlformats.org/officeDocument/2006/relationships/hyperlink" Target="https://mainnet.aragon.org/" TargetMode="External"/><Relationship Id="rId954" Type="http://schemas.openxmlformats.org/officeDocument/2006/relationships/hyperlink" Target="https://mainnet.aragon.org/" TargetMode="External"/><Relationship Id="rId1377" Type="http://schemas.openxmlformats.org/officeDocument/2006/relationships/hyperlink" Target="https://mainnet.aragon.org/" TargetMode="External"/><Relationship Id="rId1584" Type="http://schemas.openxmlformats.org/officeDocument/2006/relationships/hyperlink" Target="https://client.aragon.org/" TargetMode="External"/><Relationship Id="rId1791" Type="http://schemas.openxmlformats.org/officeDocument/2006/relationships/hyperlink" Target="https://client.aragon.org/" TargetMode="External"/><Relationship Id="rId1805" Type="http://schemas.openxmlformats.org/officeDocument/2006/relationships/hyperlink" Target="https://client.aragon.org/" TargetMode="External"/><Relationship Id="rId83" Type="http://schemas.openxmlformats.org/officeDocument/2006/relationships/hyperlink" Target="https://mainnet.aragon.org/" TargetMode="External"/><Relationship Id="rId179" Type="http://schemas.openxmlformats.org/officeDocument/2006/relationships/hyperlink" Target="https://mainnet.aragon.org/" TargetMode="External"/><Relationship Id="rId386" Type="http://schemas.openxmlformats.org/officeDocument/2006/relationships/hyperlink" Target="https://mainnet.aragon.org/" TargetMode="External"/><Relationship Id="rId593" Type="http://schemas.openxmlformats.org/officeDocument/2006/relationships/hyperlink" Target="https://mainnet.aragon.org/" TargetMode="External"/><Relationship Id="rId607" Type="http://schemas.openxmlformats.org/officeDocument/2006/relationships/hyperlink" Target="https://mainnet.aragon.org/" TargetMode="External"/><Relationship Id="rId814" Type="http://schemas.openxmlformats.org/officeDocument/2006/relationships/hyperlink" Target="https://mainnet.aragon.org/" TargetMode="External"/><Relationship Id="rId1237" Type="http://schemas.openxmlformats.org/officeDocument/2006/relationships/hyperlink" Target="https://mainnet.aragon.org/" TargetMode="External"/><Relationship Id="rId1444" Type="http://schemas.openxmlformats.org/officeDocument/2006/relationships/hyperlink" Target="https://mainnet.aragon.org/" TargetMode="External"/><Relationship Id="rId1651" Type="http://schemas.openxmlformats.org/officeDocument/2006/relationships/hyperlink" Target="https://client.aragon.org/" TargetMode="External"/><Relationship Id="rId1889" Type="http://schemas.openxmlformats.org/officeDocument/2006/relationships/hyperlink" Target="https://client.aragon.org/" TargetMode="External"/><Relationship Id="rId2067" Type="http://schemas.openxmlformats.org/officeDocument/2006/relationships/hyperlink" Target="https://blockworks.co/house-of-sempronias-departure-from-dao-sparks-further-concerns-over-dao-governance/" TargetMode="External"/><Relationship Id="rId246" Type="http://schemas.openxmlformats.org/officeDocument/2006/relationships/hyperlink" Target="https://mainnet.aragon.org/" TargetMode="External"/><Relationship Id="rId453" Type="http://schemas.openxmlformats.org/officeDocument/2006/relationships/hyperlink" Target="https://mainnet.aragon.org/" TargetMode="External"/><Relationship Id="rId660" Type="http://schemas.openxmlformats.org/officeDocument/2006/relationships/hyperlink" Target="https://mainnet.aragon.org/" TargetMode="External"/><Relationship Id="rId898" Type="http://schemas.openxmlformats.org/officeDocument/2006/relationships/hyperlink" Target="https://mainnet.aragon.org/" TargetMode="External"/><Relationship Id="rId1083" Type="http://schemas.openxmlformats.org/officeDocument/2006/relationships/hyperlink" Target="https://mainnet.aragon.org/" TargetMode="External"/><Relationship Id="rId1290" Type="http://schemas.openxmlformats.org/officeDocument/2006/relationships/hyperlink" Target="https://mainnet.aragon.org/" TargetMode="External"/><Relationship Id="rId1304" Type="http://schemas.openxmlformats.org/officeDocument/2006/relationships/hyperlink" Target="https://mainnet.aragon.org/" TargetMode="External"/><Relationship Id="rId1511" Type="http://schemas.openxmlformats.org/officeDocument/2006/relationships/hyperlink" Target="https://pokemol.com/dao/0x3bcf65756463c54e15fa26b8f441cdd927b66207" TargetMode="External"/><Relationship Id="rId1749" Type="http://schemas.openxmlformats.org/officeDocument/2006/relationships/hyperlink" Target="https://client.aragon.org/" TargetMode="External"/><Relationship Id="rId1956" Type="http://schemas.openxmlformats.org/officeDocument/2006/relationships/hyperlink" Target="https://client.aragon.org/" TargetMode="External"/><Relationship Id="rId106" Type="http://schemas.openxmlformats.org/officeDocument/2006/relationships/hyperlink" Target="https://mainnet.aragon.org/" TargetMode="External"/><Relationship Id="rId313" Type="http://schemas.openxmlformats.org/officeDocument/2006/relationships/hyperlink" Target="https://mainnet.aragon.org/" TargetMode="External"/><Relationship Id="rId758" Type="http://schemas.openxmlformats.org/officeDocument/2006/relationships/hyperlink" Target="https://mainnet.aragon.org/" TargetMode="External"/><Relationship Id="rId965" Type="http://schemas.openxmlformats.org/officeDocument/2006/relationships/hyperlink" Target="https://mainnet.aragon.org/" TargetMode="External"/><Relationship Id="rId1150" Type="http://schemas.openxmlformats.org/officeDocument/2006/relationships/hyperlink" Target="https://daohaus.club/dao/0x56e0840c1b86886a743cc8fb696bc9d45f867bfc" TargetMode="External"/><Relationship Id="rId1388" Type="http://schemas.openxmlformats.org/officeDocument/2006/relationships/hyperlink" Target="https://mainnet.aragon.org/" TargetMode="External"/><Relationship Id="rId1595" Type="http://schemas.openxmlformats.org/officeDocument/2006/relationships/hyperlink" Target="https://client.aragon.org/" TargetMode="External"/><Relationship Id="rId1609" Type="http://schemas.openxmlformats.org/officeDocument/2006/relationships/hyperlink" Target="https://client.aragon.org/" TargetMode="External"/><Relationship Id="rId1816" Type="http://schemas.openxmlformats.org/officeDocument/2006/relationships/hyperlink" Target="https://client.aragon.org/" TargetMode="External"/><Relationship Id="rId10" Type="http://schemas.openxmlformats.org/officeDocument/2006/relationships/hyperlink" Target="https://mainnet.aragon.org/" TargetMode="External"/><Relationship Id="rId94" Type="http://schemas.openxmlformats.org/officeDocument/2006/relationships/hyperlink" Target="https://mainnet.aragon.org/" TargetMode="External"/><Relationship Id="rId397" Type="http://schemas.openxmlformats.org/officeDocument/2006/relationships/hyperlink" Target="https://mainnet.aragon.org/" TargetMode="External"/><Relationship Id="rId520" Type="http://schemas.openxmlformats.org/officeDocument/2006/relationships/hyperlink" Target="https://mainnet.aragon.org/" TargetMode="External"/><Relationship Id="rId618" Type="http://schemas.openxmlformats.org/officeDocument/2006/relationships/hyperlink" Target="https://mainnet.aragon.org/" TargetMode="External"/><Relationship Id="rId825" Type="http://schemas.openxmlformats.org/officeDocument/2006/relationships/hyperlink" Target="https://mainnet.aragon.org/" TargetMode="External"/><Relationship Id="rId1248" Type="http://schemas.openxmlformats.org/officeDocument/2006/relationships/hyperlink" Target="https://mainnet.aragon.org/" TargetMode="External"/><Relationship Id="rId1455" Type="http://schemas.openxmlformats.org/officeDocument/2006/relationships/hyperlink" Target="https://client.aragon.org/" TargetMode="External"/><Relationship Id="rId1662" Type="http://schemas.openxmlformats.org/officeDocument/2006/relationships/hyperlink" Target="https://client.aragon.org/" TargetMode="External"/><Relationship Id="rId2078" Type="http://schemas.openxmlformats.org/officeDocument/2006/relationships/hyperlink" Target="https://www.plantoidproject.eu/" TargetMode="External"/><Relationship Id="rId257" Type="http://schemas.openxmlformats.org/officeDocument/2006/relationships/hyperlink" Target="https://mainnet.aragon.org/" TargetMode="External"/><Relationship Id="rId464" Type="http://schemas.openxmlformats.org/officeDocument/2006/relationships/hyperlink" Target="https://mainnet.aragon.org/" TargetMode="External"/><Relationship Id="rId1010" Type="http://schemas.openxmlformats.org/officeDocument/2006/relationships/hyperlink" Target="https://mainnet.aragon.org/" TargetMode="External"/><Relationship Id="rId1094" Type="http://schemas.openxmlformats.org/officeDocument/2006/relationships/hyperlink" Target="https://mainnet.aragon.org/" TargetMode="External"/><Relationship Id="rId1108" Type="http://schemas.openxmlformats.org/officeDocument/2006/relationships/hyperlink" Target="https://mainnet.aragon.org/" TargetMode="External"/><Relationship Id="rId1315" Type="http://schemas.openxmlformats.org/officeDocument/2006/relationships/hyperlink" Target="https://mainnet.aragon.org/" TargetMode="External"/><Relationship Id="rId1967" Type="http://schemas.openxmlformats.org/officeDocument/2006/relationships/hyperlink" Target="https://client.aragon.org/" TargetMode="External"/><Relationship Id="rId117" Type="http://schemas.openxmlformats.org/officeDocument/2006/relationships/hyperlink" Target="https://mainnet.aragon.org/" TargetMode="External"/><Relationship Id="rId671" Type="http://schemas.openxmlformats.org/officeDocument/2006/relationships/hyperlink" Target="https://mainnet.aragon.org/" TargetMode="External"/><Relationship Id="rId769" Type="http://schemas.openxmlformats.org/officeDocument/2006/relationships/hyperlink" Target="https://daohaus.club/" TargetMode="External"/><Relationship Id="rId976" Type="http://schemas.openxmlformats.org/officeDocument/2006/relationships/hyperlink" Target="https://mainnet.aragon.org/" TargetMode="External"/><Relationship Id="rId1399" Type="http://schemas.openxmlformats.org/officeDocument/2006/relationships/hyperlink" Target="https://mainnet.aragon.org/" TargetMode="External"/><Relationship Id="rId324" Type="http://schemas.openxmlformats.org/officeDocument/2006/relationships/hyperlink" Target="https://mainnet.aragon.org/" TargetMode="External"/><Relationship Id="rId531" Type="http://schemas.openxmlformats.org/officeDocument/2006/relationships/hyperlink" Target="https://mainnet.aragon.org/" TargetMode="External"/><Relationship Id="rId629" Type="http://schemas.openxmlformats.org/officeDocument/2006/relationships/hyperlink" Target="https://mainnet.aragon.org/" TargetMode="External"/><Relationship Id="rId1161" Type="http://schemas.openxmlformats.org/officeDocument/2006/relationships/hyperlink" Target="https://alchemy.daostack.io/dao/0xbe1a98d3452f6da6e0984589e545d4fc25af7526" TargetMode="External"/><Relationship Id="rId1259" Type="http://schemas.openxmlformats.org/officeDocument/2006/relationships/hyperlink" Target="https://mainnet.aragon.org/" TargetMode="External"/><Relationship Id="rId1466" Type="http://schemas.openxmlformats.org/officeDocument/2006/relationships/hyperlink" Target="https://alchemy.daostack.io/dao/0xee7fa430a7e513d3df962ed0c0e285bc6f87fc24" TargetMode="External"/><Relationship Id="rId2005" Type="http://schemas.openxmlformats.org/officeDocument/2006/relationships/hyperlink" Target="https://launchdao.solace.fi/" TargetMode="External"/><Relationship Id="rId836" Type="http://schemas.openxmlformats.org/officeDocument/2006/relationships/hyperlink" Target="https://mainnet.aragon.org/" TargetMode="External"/><Relationship Id="rId1021" Type="http://schemas.openxmlformats.org/officeDocument/2006/relationships/hyperlink" Target="https://mainnet.aragon.org/" TargetMode="External"/><Relationship Id="rId1119" Type="http://schemas.openxmlformats.org/officeDocument/2006/relationships/hyperlink" Target="https://mainnet.aragon.org/" TargetMode="External"/><Relationship Id="rId1673" Type="http://schemas.openxmlformats.org/officeDocument/2006/relationships/hyperlink" Target="https://client.aragon.org/" TargetMode="External"/><Relationship Id="rId1880" Type="http://schemas.openxmlformats.org/officeDocument/2006/relationships/hyperlink" Target="https://client.aragon.org/" TargetMode="External"/><Relationship Id="rId1978" Type="http://schemas.openxmlformats.org/officeDocument/2006/relationships/hyperlink" Target="https://client.aragon.org/" TargetMode="External"/><Relationship Id="rId903" Type="http://schemas.openxmlformats.org/officeDocument/2006/relationships/hyperlink" Target="https://mainnet.aragon.org/" TargetMode="External"/><Relationship Id="rId1326" Type="http://schemas.openxmlformats.org/officeDocument/2006/relationships/hyperlink" Target="https://mainnet.aragon.org/" TargetMode="External"/><Relationship Id="rId1533" Type="http://schemas.openxmlformats.org/officeDocument/2006/relationships/hyperlink" Target="https://pokemol.com/dao/0x24f13448d8e068f8388aecd4652e184135ac831c" TargetMode="External"/><Relationship Id="rId1740" Type="http://schemas.openxmlformats.org/officeDocument/2006/relationships/hyperlink" Target="https://client.aragon.org/" TargetMode="External"/><Relationship Id="rId32" Type="http://schemas.openxmlformats.org/officeDocument/2006/relationships/hyperlink" Target="https://mainnet.aragon.org/" TargetMode="External"/><Relationship Id="rId1600" Type="http://schemas.openxmlformats.org/officeDocument/2006/relationships/hyperlink" Target="https://client.aragon.org/" TargetMode="External"/><Relationship Id="rId1838" Type="http://schemas.openxmlformats.org/officeDocument/2006/relationships/hyperlink" Target="https://client.aragon.org/" TargetMode="External"/><Relationship Id="rId181" Type="http://schemas.openxmlformats.org/officeDocument/2006/relationships/hyperlink" Target="https://mainnet.aragon.org/" TargetMode="External"/><Relationship Id="rId1905" Type="http://schemas.openxmlformats.org/officeDocument/2006/relationships/hyperlink" Target="https://client.aragon.org/" TargetMode="External"/><Relationship Id="rId279" Type="http://schemas.openxmlformats.org/officeDocument/2006/relationships/hyperlink" Target="https://mainnet.aragon.org/" TargetMode="External"/><Relationship Id="rId486" Type="http://schemas.openxmlformats.org/officeDocument/2006/relationships/hyperlink" Target="https://mainnet.aragon.org/" TargetMode="External"/><Relationship Id="rId693" Type="http://schemas.openxmlformats.org/officeDocument/2006/relationships/hyperlink" Target="https://mainnet.aragon.org/" TargetMode="External"/><Relationship Id="rId139" Type="http://schemas.openxmlformats.org/officeDocument/2006/relationships/hyperlink" Target="https://mainnet.aragon.org/" TargetMode="External"/><Relationship Id="rId346" Type="http://schemas.openxmlformats.org/officeDocument/2006/relationships/hyperlink" Target="https://mainnet.aragon.org/" TargetMode="External"/><Relationship Id="rId553" Type="http://schemas.openxmlformats.org/officeDocument/2006/relationships/hyperlink" Target="https://mainnet.aragon.org/" TargetMode="External"/><Relationship Id="rId760" Type="http://schemas.openxmlformats.org/officeDocument/2006/relationships/hyperlink" Target="https://mainnet.aragon.org/" TargetMode="External"/><Relationship Id="rId998" Type="http://schemas.openxmlformats.org/officeDocument/2006/relationships/hyperlink" Target="https://mainnet.aragon.org/" TargetMode="External"/><Relationship Id="rId1183" Type="http://schemas.openxmlformats.org/officeDocument/2006/relationships/hyperlink" Target="https://mainnet.aragon.org/" TargetMode="External"/><Relationship Id="rId1390" Type="http://schemas.openxmlformats.org/officeDocument/2006/relationships/hyperlink" Target="https://mainnet.aragon.org/" TargetMode="External"/><Relationship Id="rId2027" Type="http://schemas.openxmlformats.org/officeDocument/2006/relationships/hyperlink" Target="http://crazybunny.io/" TargetMode="External"/><Relationship Id="rId206" Type="http://schemas.openxmlformats.org/officeDocument/2006/relationships/hyperlink" Target="https://mainnet.aragon.org/" TargetMode="External"/><Relationship Id="rId413" Type="http://schemas.openxmlformats.org/officeDocument/2006/relationships/hyperlink" Target="https://mainnet.aragon.org/" TargetMode="External"/><Relationship Id="rId858" Type="http://schemas.openxmlformats.org/officeDocument/2006/relationships/hyperlink" Target="https://mainnet.aragon.org/" TargetMode="External"/><Relationship Id="rId1043" Type="http://schemas.openxmlformats.org/officeDocument/2006/relationships/hyperlink" Target="https://daohaus.club/dao/0xca09277f288b255fb30fe990253e798f48a43715" TargetMode="External"/><Relationship Id="rId1488" Type="http://schemas.openxmlformats.org/officeDocument/2006/relationships/hyperlink" Target="https://pokemol.com/dao/0xf551b1c3822ba1062599e0f7d7db0a282ec4076b" TargetMode="External"/><Relationship Id="rId1695" Type="http://schemas.openxmlformats.org/officeDocument/2006/relationships/hyperlink" Target="https://client.aragon.org/" TargetMode="External"/><Relationship Id="rId620" Type="http://schemas.openxmlformats.org/officeDocument/2006/relationships/hyperlink" Target="https://mainnet.aragon.org/" TargetMode="External"/><Relationship Id="rId718" Type="http://schemas.openxmlformats.org/officeDocument/2006/relationships/hyperlink" Target="https://mainnet.aragon.org/" TargetMode="External"/><Relationship Id="rId925" Type="http://schemas.openxmlformats.org/officeDocument/2006/relationships/hyperlink" Target="https://mainnet.aragon.org/" TargetMode="External"/><Relationship Id="rId1250" Type="http://schemas.openxmlformats.org/officeDocument/2006/relationships/hyperlink" Target="https://mainnet.aragon.org/" TargetMode="External"/><Relationship Id="rId1348" Type="http://schemas.openxmlformats.org/officeDocument/2006/relationships/hyperlink" Target="https://mainnet.aragon.org/" TargetMode="External"/><Relationship Id="rId1555" Type="http://schemas.openxmlformats.org/officeDocument/2006/relationships/hyperlink" Target="https://superdao.io/" TargetMode="External"/><Relationship Id="rId1762" Type="http://schemas.openxmlformats.org/officeDocument/2006/relationships/hyperlink" Target="https://client.aragon.org/" TargetMode="External"/><Relationship Id="rId1110" Type="http://schemas.openxmlformats.org/officeDocument/2006/relationships/hyperlink" Target="https://mainnet.aragon.org/" TargetMode="External"/><Relationship Id="rId1208" Type="http://schemas.openxmlformats.org/officeDocument/2006/relationships/hyperlink" Target="https://mainnet.aragon.org/" TargetMode="External"/><Relationship Id="rId1415" Type="http://schemas.openxmlformats.org/officeDocument/2006/relationships/hyperlink" Target="https://mainnet.aragon.org/" TargetMode="External"/><Relationship Id="rId54" Type="http://schemas.openxmlformats.org/officeDocument/2006/relationships/hyperlink" Target="https://mainnet.aragon.org/" TargetMode="External"/><Relationship Id="rId1622" Type="http://schemas.openxmlformats.org/officeDocument/2006/relationships/hyperlink" Target="https://client.aragon.org/" TargetMode="External"/><Relationship Id="rId1927" Type="http://schemas.openxmlformats.org/officeDocument/2006/relationships/hyperlink" Target="https://client.aragon.org/" TargetMode="External"/><Relationship Id="rId2091" Type="http://schemas.openxmlformats.org/officeDocument/2006/relationships/hyperlink" Target="https://docs.kwenta.io/dao/kwenta-tokenomics" TargetMode="External"/><Relationship Id="rId270" Type="http://schemas.openxmlformats.org/officeDocument/2006/relationships/hyperlink" Target="https://mainnet.aragon.org/" TargetMode="External"/><Relationship Id="rId130" Type="http://schemas.openxmlformats.org/officeDocument/2006/relationships/hyperlink" Target="https://mainnet.aragon.org/" TargetMode="External"/><Relationship Id="rId368" Type="http://schemas.openxmlformats.org/officeDocument/2006/relationships/hyperlink" Target="https://mainnet.aragon.org/" TargetMode="External"/><Relationship Id="rId575" Type="http://schemas.openxmlformats.org/officeDocument/2006/relationships/hyperlink" Target="https://mainnet.aragon.org/" TargetMode="External"/><Relationship Id="rId782" Type="http://schemas.openxmlformats.org/officeDocument/2006/relationships/hyperlink" Target="https://mainnet.aragon.org/" TargetMode="External"/><Relationship Id="rId2049" Type="http://schemas.openxmlformats.org/officeDocument/2006/relationships/hyperlink" Target="https://client.aragon.org/" TargetMode="External"/><Relationship Id="rId228" Type="http://schemas.openxmlformats.org/officeDocument/2006/relationships/hyperlink" Target="https://mainnet.aragon.org/" TargetMode="External"/><Relationship Id="rId435" Type="http://schemas.openxmlformats.org/officeDocument/2006/relationships/hyperlink" Target="https://mainnet.aragon.org/" TargetMode="External"/><Relationship Id="rId642" Type="http://schemas.openxmlformats.org/officeDocument/2006/relationships/hyperlink" Target="https://mainnet.aragon.org/" TargetMode="External"/><Relationship Id="rId1065" Type="http://schemas.openxmlformats.org/officeDocument/2006/relationships/hyperlink" Target="https://daohaus.club/dao/0x19cf6f42436acdae68cdec522320b18b36bfda60" TargetMode="External"/><Relationship Id="rId1272" Type="http://schemas.openxmlformats.org/officeDocument/2006/relationships/hyperlink" Target="https://mainnet.aragon.org/" TargetMode="External"/><Relationship Id="rId2116" Type="http://schemas.openxmlformats.org/officeDocument/2006/relationships/hyperlink" Target="https://app.aragon.org/" TargetMode="External"/><Relationship Id="rId502" Type="http://schemas.openxmlformats.org/officeDocument/2006/relationships/hyperlink" Target="https://mainnet.aragon.org/" TargetMode="External"/><Relationship Id="rId947" Type="http://schemas.openxmlformats.org/officeDocument/2006/relationships/hyperlink" Target="https://mainnet.aragon.org/" TargetMode="External"/><Relationship Id="rId1132" Type="http://schemas.openxmlformats.org/officeDocument/2006/relationships/hyperlink" Target="https://mainnet.aragon.org/" TargetMode="External"/><Relationship Id="rId1577" Type="http://schemas.openxmlformats.org/officeDocument/2006/relationships/hyperlink" Target="https://cointelegraph.com/press-releases/follow-the-first-decentralized-social-protocol-designed-for-web-30-is-live" TargetMode="External"/><Relationship Id="rId1784" Type="http://schemas.openxmlformats.org/officeDocument/2006/relationships/hyperlink" Target="https://client.aragon.org/" TargetMode="External"/><Relationship Id="rId1991" Type="http://schemas.openxmlformats.org/officeDocument/2006/relationships/hyperlink" Target="https://client.aragon.org/" TargetMode="External"/><Relationship Id="rId76" Type="http://schemas.openxmlformats.org/officeDocument/2006/relationships/hyperlink" Target="https://mainnet.aragon.org/" TargetMode="External"/><Relationship Id="rId807" Type="http://schemas.openxmlformats.org/officeDocument/2006/relationships/hyperlink" Target="https://mainnet.aragon.org/" TargetMode="External"/><Relationship Id="rId1437" Type="http://schemas.openxmlformats.org/officeDocument/2006/relationships/hyperlink" Target="https://mainnet.aragon.org/" TargetMode="External"/><Relationship Id="rId1644" Type="http://schemas.openxmlformats.org/officeDocument/2006/relationships/hyperlink" Target="https://client.aragon.org/" TargetMode="External"/><Relationship Id="rId1851" Type="http://schemas.openxmlformats.org/officeDocument/2006/relationships/hyperlink" Target="https://client.aragon.org/" TargetMode="External"/><Relationship Id="rId1504" Type="http://schemas.openxmlformats.org/officeDocument/2006/relationships/hyperlink" Target="https://pokemol.com/dao/0x8a6b2d789c00c6b0972320df6e558268fed8a5a1" TargetMode="External"/><Relationship Id="rId1711" Type="http://schemas.openxmlformats.org/officeDocument/2006/relationships/hyperlink" Target="https://client.aragon.org/" TargetMode="External"/><Relationship Id="rId1949" Type="http://schemas.openxmlformats.org/officeDocument/2006/relationships/hyperlink" Target="https://client.aragon.org/" TargetMode="External"/><Relationship Id="rId292" Type="http://schemas.openxmlformats.org/officeDocument/2006/relationships/hyperlink" Target="https://mainnet.aragon.org/" TargetMode="External"/><Relationship Id="rId1809" Type="http://schemas.openxmlformats.org/officeDocument/2006/relationships/hyperlink" Target="https://client.aragon.org/" TargetMode="External"/><Relationship Id="rId597" Type="http://schemas.openxmlformats.org/officeDocument/2006/relationships/hyperlink" Target="https://mainnet.aragon.org/" TargetMode="External"/><Relationship Id="rId152" Type="http://schemas.openxmlformats.org/officeDocument/2006/relationships/hyperlink" Target="https://mainnet.aragon.org/" TargetMode="External"/><Relationship Id="rId457" Type="http://schemas.openxmlformats.org/officeDocument/2006/relationships/hyperlink" Target="https://mainnet.aragon.org/" TargetMode="External"/><Relationship Id="rId1087" Type="http://schemas.openxmlformats.org/officeDocument/2006/relationships/hyperlink" Target="https://mainnet.aragon.org/" TargetMode="External"/><Relationship Id="rId1294" Type="http://schemas.openxmlformats.org/officeDocument/2006/relationships/hyperlink" Target="https://mainnet.aragon.org/" TargetMode="External"/><Relationship Id="rId2040" Type="http://schemas.openxmlformats.org/officeDocument/2006/relationships/hyperlink" Target="https://gardens.1hive.org/" TargetMode="External"/><Relationship Id="rId664" Type="http://schemas.openxmlformats.org/officeDocument/2006/relationships/hyperlink" Target="https://mainnet.aragon.org/" TargetMode="External"/><Relationship Id="rId871" Type="http://schemas.openxmlformats.org/officeDocument/2006/relationships/hyperlink" Target="https://mainnet.aragon.org/" TargetMode="External"/><Relationship Id="rId969" Type="http://schemas.openxmlformats.org/officeDocument/2006/relationships/hyperlink" Target="https://mainnet.aragon.org/" TargetMode="External"/><Relationship Id="rId1599" Type="http://schemas.openxmlformats.org/officeDocument/2006/relationships/hyperlink" Target="https://client.aragon.org/" TargetMode="External"/><Relationship Id="rId317" Type="http://schemas.openxmlformats.org/officeDocument/2006/relationships/hyperlink" Target="https://mainnet.aragon.org/" TargetMode="External"/><Relationship Id="rId524" Type="http://schemas.openxmlformats.org/officeDocument/2006/relationships/hyperlink" Target="https://mainnet.aragon.org/" TargetMode="External"/><Relationship Id="rId731" Type="http://schemas.openxmlformats.org/officeDocument/2006/relationships/hyperlink" Target="https://mainnet.aragon.org/" TargetMode="External"/><Relationship Id="rId1154" Type="http://schemas.openxmlformats.org/officeDocument/2006/relationships/hyperlink" Target="https://alchemy.daostack.io/dao/0x294f999356ed03347c7a23bcbcf8d33fa41dc830" TargetMode="External"/><Relationship Id="rId1361" Type="http://schemas.openxmlformats.org/officeDocument/2006/relationships/hyperlink" Target="https://mainnet.aragon.org/" TargetMode="External"/><Relationship Id="rId1459" Type="http://schemas.openxmlformats.org/officeDocument/2006/relationships/hyperlink" Target="https://client.aragon.org/" TargetMode="External"/><Relationship Id="rId98" Type="http://schemas.openxmlformats.org/officeDocument/2006/relationships/hyperlink" Target="https://mainnet.aragon.org/" TargetMode="External"/><Relationship Id="rId829" Type="http://schemas.openxmlformats.org/officeDocument/2006/relationships/hyperlink" Target="https://mainnet.aragon.org/" TargetMode="External"/><Relationship Id="rId1014" Type="http://schemas.openxmlformats.org/officeDocument/2006/relationships/hyperlink" Target="https://mainnet.aragon.org/" TargetMode="External"/><Relationship Id="rId1221" Type="http://schemas.openxmlformats.org/officeDocument/2006/relationships/hyperlink" Target="https://mainnet.aragon.org/" TargetMode="External"/><Relationship Id="rId1666" Type="http://schemas.openxmlformats.org/officeDocument/2006/relationships/hyperlink" Target="https://client.aragon.org/" TargetMode="External"/><Relationship Id="rId1873" Type="http://schemas.openxmlformats.org/officeDocument/2006/relationships/hyperlink" Target="https://client.aragon.org/" TargetMode="External"/><Relationship Id="rId1319" Type="http://schemas.openxmlformats.org/officeDocument/2006/relationships/hyperlink" Target="https://mainnet.aragon.org/" TargetMode="External"/><Relationship Id="rId1526" Type="http://schemas.openxmlformats.org/officeDocument/2006/relationships/hyperlink" Target="https://pokemol.com/dao/0x48c2f0a379f8cc93b1be3775964e242adebfd8dc" TargetMode="External"/><Relationship Id="rId1733" Type="http://schemas.openxmlformats.org/officeDocument/2006/relationships/hyperlink" Target="https://client.aragon.org/" TargetMode="External"/><Relationship Id="rId1940" Type="http://schemas.openxmlformats.org/officeDocument/2006/relationships/hyperlink" Target="https://client.aragon.org/" TargetMode="External"/><Relationship Id="rId25" Type="http://schemas.openxmlformats.org/officeDocument/2006/relationships/hyperlink" Target="https://mainnet.aragon.org/" TargetMode="External"/><Relationship Id="rId1800" Type="http://schemas.openxmlformats.org/officeDocument/2006/relationships/hyperlink" Target="https://client.aragon.org/" TargetMode="External"/><Relationship Id="rId174" Type="http://schemas.openxmlformats.org/officeDocument/2006/relationships/hyperlink" Target="https://mainnet.aragon.org/" TargetMode="External"/><Relationship Id="rId381" Type="http://schemas.openxmlformats.org/officeDocument/2006/relationships/hyperlink" Target="https://mainnet.aragon.org/" TargetMode="External"/><Relationship Id="rId2062" Type="http://schemas.openxmlformats.org/officeDocument/2006/relationships/hyperlink" Target="https://client.aragon.org/" TargetMode="External"/><Relationship Id="rId241" Type="http://schemas.openxmlformats.org/officeDocument/2006/relationships/hyperlink" Target="https://mainnet.aragon.org/" TargetMode="External"/><Relationship Id="rId479" Type="http://schemas.openxmlformats.org/officeDocument/2006/relationships/hyperlink" Target="https://www.dharma.io/" TargetMode="External"/><Relationship Id="rId686" Type="http://schemas.openxmlformats.org/officeDocument/2006/relationships/hyperlink" Target="https://mainnet.aragon.org/" TargetMode="External"/><Relationship Id="rId893" Type="http://schemas.openxmlformats.org/officeDocument/2006/relationships/hyperlink" Target="https://mainnet.aragon.org/" TargetMode="External"/><Relationship Id="rId339" Type="http://schemas.openxmlformats.org/officeDocument/2006/relationships/hyperlink" Target="https://mainnet.aragon.org/" TargetMode="External"/><Relationship Id="rId546" Type="http://schemas.openxmlformats.org/officeDocument/2006/relationships/hyperlink" Target="https://mainnet.aragon.org/" TargetMode="External"/><Relationship Id="rId753" Type="http://schemas.openxmlformats.org/officeDocument/2006/relationships/hyperlink" Target="https://mainnet.aragon.org/" TargetMode="External"/><Relationship Id="rId1176" Type="http://schemas.openxmlformats.org/officeDocument/2006/relationships/hyperlink" Target="https://alchemy.daostack.io/dao/0x440583455bcd85ab2bd429c015d3aabcae135f0a" TargetMode="External"/><Relationship Id="rId1383" Type="http://schemas.openxmlformats.org/officeDocument/2006/relationships/hyperlink" Target="https://mainnet.aragon.org/" TargetMode="External"/><Relationship Id="rId101" Type="http://schemas.openxmlformats.org/officeDocument/2006/relationships/hyperlink" Target="https://mainnet.aragon.org/" TargetMode="External"/><Relationship Id="rId406" Type="http://schemas.openxmlformats.org/officeDocument/2006/relationships/hyperlink" Target="https://mainnet.aragon.org/" TargetMode="External"/><Relationship Id="rId960" Type="http://schemas.openxmlformats.org/officeDocument/2006/relationships/hyperlink" Target="https://mainnet.aragon.org/" TargetMode="External"/><Relationship Id="rId1036" Type="http://schemas.openxmlformats.org/officeDocument/2006/relationships/hyperlink" Target="https://daohaus.club/dao/0xf4ea80eacd51173c33ae154da6f6e852b5133ecc" TargetMode="External"/><Relationship Id="rId1243" Type="http://schemas.openxmlformats.org/officeDocument/2006/relationships/hyperlink" Target="https://mainnet.aragon.org/" TargetMode="External"/><Relationship Id="rId1590" Type="http://schemas.openxmlformats.org/officeDocument/2006/relationships/hyperlink" Target="https://client.aragon.org/" TargetMode="External"/><Relationship Id="rId1688" Type="http://schemas.openxmlformats.org/officeDocument/2006/relationships/hyperlink" Target="https://client.aragon.org/" TargetMode="External"/><Relationship Id="rId1895" Type="http://schemas.openxmlformats.org/officeDocument/2006/relationships/hyperlink" Target="https://client.aragon.org/" TargetMode="External"/><Relationship Id="rId613" Type="http://schemas.openxmlformats.org/officeDocument/2006/relationships/hyperlink" Target="https://mainnet.aragon.org/" TargetMode="External"/><Relationship Id="rId820" Type="http://schemas.openxmlformats.org/officeDocument/2006/relationships/hyperlink" Target="https://mainnet.aragon.org/" TargetMode="External"/><Relationship Id="rId918" Type="http://schemas.openxmlformats.org/officeDocument/2006/relationships/hyperlink" Target="https://mainnet.aragon.org/" TargetMode="External"/><Relationship Id="rId1450" Type="http://schemas.openxmlformats.org/officeDocument/2006/relationships/hyperlink" Target="https://client.aragon.org/" TargetMode="External"/><Relationship Id="rId1548" Type="http://schemas.openxmlformats.org/officeDocument/2006/relationships/hyperlink" Target="https://nixplatform.medium.com/the-new-zk-rollup-dao-has-some-exciting-features-75de84d9c0fc" TargetMode="External"/><Relationship Id="rId1755" Type="http://schemas.openxmlformats.org/officeDocument/2006/relationships/hyperlink" Target="https://client.aragon.org/" TargetMode="External"/><Relationship Id="rId1103" Type="http://schemas.openxmlformats.org/officeDocument/2006/relationships/hyperlink" Target="https://mainnet.aragon.org/" TargetMode="External"/><Relationship Id="rId1310" Type="http://schemas.openxmlformats.org/officeDocument/2006/relationships/hyperlink" Target="https://mainnet.aragon.org/" TargetMode="External"/><Relationship Id="rId1408" Type="http://schemas.openxmlformats.org/officeDocument/2006/relationships/hyperlink" Target="https://mainnet.aragon.org/" TargetMode="External"/><Relationship Id="rId1962" Type="http://schemas.openxmlformats.org/officeDocument/2006/relationships/hyperlink" Target="https://client.aragon.org/" TargetMode="External"/><Relationship Id="rId47" Type="http://schemas.openxmlformats.org/officeDocument/2006/relationships/hyperlink" Target="https://mainnet.aragon.org/" TargetMode="External"/><Relationship Id="rId1615" Type="http://schemas.openxmlformats.org/officeDocument/2006/relationships/hyperlink" Target="https://client.aragon.org/" TargetMode="External"/><Relationship Id="rId1822" Type="http://schemas.openxmlformats.org/officeDocument/2006/relationships/hyperlink" Target="https://client.aragon.org/" TargetMode="External"/><Relationship Id="rId196" Type="http://schemas.openxmlformats.org/officeDocument/2006/relationships/hyperlink" Target="https://mainnet.aragon.org/" TargetMode="External"/><Relationship Id="rId2084" Type="http://schemas.openxmlformats.org/officeDocument/2006/relationships/hyperlink" Target="https://snapshot.org/" TargetMode="External"/><Relationship Id="rId263" Type="http://schemas.openxmlformats.org/officeDocument/2006/relationships/hyperlink" Target="https://mainnet.aragon.org/" TargetMode="External"/><Relationship Id="rId470" Type="http://schemas.openxmlformats.org/officeDocument/2006/relationships/hyperlink" Target="https://mainnet.aragon.org/" TargetMode="External"/><Relationship Id="rId123" Type="http://schemas.openxmlformats.org/officeDocument/2006/relationships/hyperlink" Target="https://mainnet.aragon.org/" TargetMode="External"/><Relationship Id="rId330" Type="http://schemas.openxmlformats.org/officeDocument/2006/relationships/hyperlink" Target="https://mainnet.aragon.org/" TargetMode="External"/><Relationship Id="rId568" Type="http://schemas.openxmlformats.org/officeDocument/2006/relationships/hyperlink" Target="https://mainnet.aragon.org/" TargetMode="External"/><Relationship Id="rId775" Type="http://schemas.openxmlformats.org/officeDocument/2006/relationships/hyperlink" Target="https://mainnet.aragon.org/" TargetMode="External"/><Relationship Id="rId982" Type="http://schemas.openxmlformats.org/officeDocument/2006/relationships/hyperlink" Target="https://mainnet.aragon.org/" TargetMode="External"/><Relationship Id="rId1198" Type="http://schemas.openxmlformats.org/officeDocument/2006/relationships/hyperlink" Target="https://mainnet.aragon.org/" TargetMode="External"/><Relationship Id="rId2011" Type="http://schemas.openxmlformats.org/officeDocument/2006/relationships/hyperlink" Target="https://www.fxleaders.com/news/2021/11/08/icp-coin-price-prediction-internet-computer-reboot-icpr-announced/&amp;ct=ga&amp;cd=CAEYACoTNTUwNzI2MTk5NDEwMjcwNTc1MjIZZmYzYTY0ODM5NDc5ZDgyNDpubDplbjpOTA&amp;usg=AFQjCNFpbdsbS2JY-GkofF9oNVJ4FubDKw" TargetMode="External"/><Relationship Id="rId428" Type="http://schemas.openxmlformats.org/officeDocument/2006/relationships/hyperlink" Target="https://mainnet.aragon.org/" TargetMode="External"/><Relationship Id="rId635" Type="http://schemas.openxmlformats.org/officeDocument/2006/relationships/hyperlink" Target="https://mainnet.aragon.org/" TargetMode="External"/><Relationship Id="rId842" Type="http://schemas.openxmlformats.org/officeDocument/2006/relationships/hyperlink" Target="https://mainnet.aragon.org/" TargetMode="External"/><Relationship Id="rId1058" Type="http://schemas.openxmlformats.org/officeDocument/2006/relationships/hyperlink" Target="https://daohaus.club/dao/0x3bcf65756463c54e15fa26b8f441cdd927b66207" TargetMode="External"/><Relationship Id="rId1265" Type="http://schemas.openxmlformats.org/officeDocument/2006/relationships/hyperlink" Target="https://mainnet.aragon.org/" TargetMode="External"/><Relationship Id="rId1472" Type="http://schemas.openxmlformats.org/officeDocument/2006/relationships/hyperlink" Target="https://www.globenewswire.com/Tracker?data=39i1RlYulHpf2auwHz1UdnotzpFA0Y2y97l2juOGA6iH1zJbfGe-YCzDVxdiK_ekR1Ay3CRT6EvCCOo-WfFXjw==" TargetMode="External"/><Relationship Id="rId2109" Type="http://schemas.openxmlformats.org/officeDocument/2006/relationships/hyperlink" Target="https://app.aragon.org/" TargetMode="External"/><Relationship Id="rId702" Type="http://schemas.openxmlformats.org/officeDocument/2006/relationships/hyperlink" Target="https://mainnet.aragon.org/" TargetMode="External"/><Relationship Id="rId1125" Type="http://schemas.openxmlformats.org/officeDocument/2006/relationships/hyperlink" Target="https://mainnet.aragon.org/" TargetMode="External"/><Relationship Id="rId1332" Type="http://schemas.openxmlformats.org/officeDocument/2006/relationships/hyperlink" Target="https://mainnet.aragon.org/" TargetMode="External"/><Relationship Id="rId1777" Type="http://schemas.openxmlformats.org/officeDocument/2006/relationships/hyperlink" Target="https://client.aragon.org/" TargetMode="External"/><Relationship Id="rId1984" Type="http://schemas.openxmlformats.org/officeDocument/2006/relationships/hyperlink" Target="https://client.aragon.org/" TargetMode="External"/><Relationship Id="rId69" Type="http://schemas.openxmlformats.org/officeDocument/2006/relationships/hyperlink" Target="https://mainnet.aragon.org/" TargetMode="External"/><Relationship Id="rId1637" Type="http://schemas.openxmlformats.org/officeDocument/2006/relationships/hyperlink" Target="https://client.aragon.org/" TargetMode="External"/><Relationship Id="rId1844" Type="http://schemas.openxmlformats.org/officeDocument/2006/relationships/hyperlink" Target="https://client.aragon.org/" TargetMode="External"/><Relationship Id="rId1704" Type="http://schemas.openxmlformats.org/officeDocument/2006/relationships/hyperlink" Target="https://client.aragon.org/" TargetMode="External"/><Relationship Id="rId285" Type="http://schemas.openxmlformats.org/officeDocument/2006/relationships/hyperlink" Target="https://mainnet.aragon.org/" TargetMode="External"/><Relationship Id="rId1911" Type="http://schemas.openxmlformats.org/officeDocument/2006/relationships/hyperlink" Target="https://client.aragon.org/" TargetMode="External"/><Relationship Id="rId492" Type="http://schemas.openxmlformats.org/officeDocument/2006/relationships/hyperlink" Target="https://mainnet.aragon.org/" TargetMode="External"/><Relationship Id="rId797" Type="http://schemas.openxmlformats.org/officeDocument/2006/relationships/hyperlink" Target="https://mainnet.aragon.org/" TargetMode="External"/><Relationship Id="rId145" Type="http://schemas.openxmlformats.org/officeDocument/2006/relationships/hyperlink" Target="https://mainnet.aragon.org/" TargetMode="External"/><Relationship Id="rId352" Type="http://schemas.openxmlformats.org/officeDocument/2006/relationships/hyperlink" Target="https://mainnet.aragon.org/" TargetMode="External"/><Relationship Id="rId1287" Type="http://schemas.openxmlformats.org/officeDocument/2006/relationships/hyperlink" Target="https://mainnet.aragon.org/" TargetMode="External"/><Relationship Id="rId2033" Type="http://schemas.openxmlformats.org/officeDocument/2006/relationships/hyperlink" Target="https://hodlverse.gitbook.io/docs%20-%20staat%20weinig%20in" TargetMode="External"/><Relationship Id="rId212" Type="http://schemas.openxmlformats.org/officeDocument/2006/relationships/hyperlink" Target="https://mainnet.aragon.org/" TargetMode="External"/><Relationship Id="rId657" Type="http://schemas.openxmlformats.org/officeDocument/2006/relationships/hyperlink" Target="https://mainnet.aragon.org/" TargetMode="External"/><Relationship Id="rId864" Type="http://schemas.openxmlformats.org/officeDocument/2006/relationships/hyperlink" Target="https://mainnet.aragon.org/" TargetMode="External"/><Relationship Id="rId1494" Type="http://schemas.openxmlformats.org/officeDocument/2006/relationships/hyperlink" Target="https://pokemol.com/dao/0xd32ef859c95d8dd9e673bd150fbf89c648f11a8e" TargetMode="External"/><Relationship Id="rId1799" Type="http://schemas.openxmlformats.org/officeDocument/2006/relationships/hyperlink" Target="https://client.aragon.org/" TargetMode="External"/><Relationship Id="rId2100" Type="http://schemas.openxmlformats.org/officeDocument/2006/relationships/hyperlink" Target="https://app.aragon.org/" TargetMode="External"/><Relationship Id="rId517" Type="http://schemas.openxmlformats.org/officeDocument/2006/relationships/hyperlink" Target="https://mainnet.aragon.org/" TargetMode="External"/><Relationship Id="rId724" Type="http://schemas.openxmlformats.org/officeDocument/2006/relationships/hyperlink" Target="https://mainnet.aragon.org/" TargetMode="External"/><Relationship Id="rId931" Type="http://schemas.openxmlformats.org/officeDocument/2006/relationships/hyperlink" Target="https://mainnet.aragon.org/" TargetMode="External"/><Relationship Id="rId1147" Type="http://schemas.openxmlformats.org/officeDocument/2006/relationships/hyperlink" Target="https://daohaus.club/dao/0xb5a7deccdfa92187ae77de70994176f774732ded" TargetMode="External"/><Relationship Id="rId1354" Type="http://schemas.openxmlformats.org/officeDocument/2006/relationships/hyperlink" Target="https://mainnet.aragon.org/" TargetMode="External"/><Relationship Id="rId1561" Type="http://schemas.openxmlformats.org/officeDocument/2006/relationships/hyperlink" Target="https://etherscan.io/tx/0xef7c2fae2cccbf7b50536e814e927d3cde26e89c3bd4566fb3ffc6fd4e7e9f09%20(creation%20of%20vote)" TargetMode="External"/><Relationship Id="rId60" Type="http://schemas.openxmlformats.org/officeDocument/2006/relationships/hyperlink" Target="https://mainnet.aragon.org/" TargetMode="External"/><Relationship Id="rId1007" Type="http://schemas.openxmlformats.org/officeDocument/2006/relationships/hyperlink" Target="https://mainnet.aragon.org/" TargetMode="External"/><Relationship Id="rId1214" Type="http://schemas.openxmlformats.org/officeDocument/2006/relationships/hyperlink" Target="https://mainnet.aragon.org/" TargetMode="External"/><Relationship Id="rId1421" Type="http://schemas.openxmlformats.org/officeDocument/2006/relationships/hyperlink" Target="https://mainnet.aragon.org/" TargetMode="External"/><Relationship Id="rId1659" Type="http://schemas.openxmlformats.org/officeDocument/2006/relationships/hyperlink" Target="https://client.aragon.org/" TargetMode="External"/><Relationship Id="rId1866" Type="http://schemas.openxmlformats.org/officeDocument/2006/relationships/hyperlink" Target="https://client.aragon.org/" TargetMode="External"/><Relationship Id="rId1519" Type="http://schemas.openxmlformats.org/officeDocument/2006/relationships/hyperlink" Target="https://pokemol.com/dao/0x160042db5365a09c1372ee51de92820891c758f6" TargetMode="External"/><Relationship Id="rId1726" Type="http://schemas.openxmlformats.org/officeDocument/2006/relationships/hyperlink" Target="https://client.aragon.org/" TargetMode="External"/><Relationship Id="rId1933" Type="http://schemas.openxmlformats.org/officeDocument/2006/relationships/hyperlink" Target="https://client.aragon.org/" TargetMode="External"/><Relationship Id="rId18" Type="http://schemas.openxmlformats.org/officeDocument/2006/relationships/hyperlink" Target="https://mainnet.aragon.org/" TargetMode="External"/><Relationship Id="rId167" Type="http://schemas.openxmlformats.org/officeDocument/2006/relationships/hyperlink" Target="https://mainnet.aragon.org/" TargetMode="External"/><Relationship Id="rId374" Type="http://schemas.openxmlformats.org/officeDocument/2006/relationships/hyperlink" Target="https://mainnet.aragon.org/" TargetMode="External"/><Relationship Id="rId581" Type="http://schemas.openxmlformats.org/officeDocument/2006/relationships/hyperlink" Target="https://mainnet.aragon.org/" TargetMode="External"/><Relationship Id="rId2055" Type="http://schemas.openxmlformats.org/officeDocument/2006/relationships/hyperlink" Target="https://thevrsoldier.com/can-you-earn-king-sized-gains-with-roboape-rba-ripple-xrp-and-solana-sol/" TargetMode="External"/><Relationship Id="rId234" Type="http://schemas.openxmlformats.org/officeDocument/2006/relationships/hyperlink" Target="https://mainnet.aragon.org/" TargetMode="External"/><Relationship Id="rId679" Type="http://schemas.openxmlformats.org/officeDocument/2006/relationships/hyperlink" Target="https://mainnet.aragon.org/" TargetMode="External"/><Relationship Id="rId886" Type="http://schemas.openxmlformats.org/officeDocument/2006/relationships/hyperlink" Target="https://mainnet.aragon.org/" TargetMode="External"/><Relationship Id="rId2" Type="http://schemas.openxmlformats.org/officeDocument/2006/relationships/hyperlink" Target="https://rinkeby.aragon.org/?" TargetMode="External"/><Relationship Id="rId441" Type="http://schemas.openxmlformats.org/officeDocument/2006/relationships/hyperlink" Target="https://mainnet.aragon.org/" TargetMode="External"/><Relationship Id="rId539" Type="http://schemas.openxmlformats.org/officeDocument/2006/relationships/hyperlink" Target="https://mainnet.aragon.org/" TargetMode="External"/><Relationship Id="rId746" Type="http://schemas.openxmlformats.org/officeDocument/2006/relationships/hyperlink" Target="https://mainnet.aragon.org/" TargetMode="External"/><Relationship Id="rId1071" Type="http://schemas.openxmlformats.org/officeDocument/2006/relationships/hyperlink" Target="https://rinkeby.aragon.org/" TargetMode="External"/><Relationship Id="rId1169" Type="http://schemas.openxmlformats.org/officeDocument/2006/relationships/hyperlink" Target="https://alchemy.daostack.io/dao/0x5f667f138d6c5559a0966c241c867feeaea4c28c" TargetMode="External"/><Relationship Id="rId1376" Type="http://schemas.openxmlformats.org/officeDocument/2006/relationships/hyperlink" Target="https://mainnet.aragon.org/" TargetMode="External"/><Relationship Id="rId1583" Type="http://schemas.openxmlformats.org/officeDocument/2006/relationships/hyperlink" Target="https://client.aragon.org/" TargetMode="External"/><Relationship Id="rId2122" Type="http://schemas.openxmlformats.org/officeDocument/2006/relationships/hyperlink" Target="https://app.aragon.org/" TargetMode="External"/><Relationship Id="rId301" Type="http://schemas.openxmlformats.org/officeDocument/2006/relationships/hyperlink" Target="https://mainnet.aragon.org/" TargetMode="External"/><Relationship Id="rId953" Type="http://schemas.openxmlformats.org/officeDocument/2006/relationships/hyperlink" Target="https://mainnet.aragon.org/" TargetMode="External"/><Relationship Id="rId1029" Type="http://schemas.openxmlformats.org/officeDocument/2006/relationships/hyperlink" Target="https://daohaus.club/dao/0xbd6fa666fbb6fdeb4fc5eb36cdd5c87b069b24c1" TargetMode="External"/><Relationship Id="rId1236" Type="http://schemas.openxmlformats.org/officeDocument/2006/relationships/hyperlink" Target="https://mainnet.aragon.org/" TargetMode="External"/><Relationship Id="rId1790" Type="http://schemas.openxmlformats.org/officeDocument/2006/relationships/hyperlink" Target="https://client.aragon.org/" TargetMode="External"/><Relationship Id="rId1888" Type="http://schemas.openxmlformats.org/officeDocument/2006/relationships/hyperlink" Target="https://client.aragon.org/" TargetMode="External"/><Relationship Id="rId82" Type="http://schemas.openxmlformats.org/officeDocument/2006/relationships/hyperlink" Target="https://mainnet.aragon.org/" TargetMode="External"/><Relationship Id="rId606" Type="http://schemas.openxmlformats.org/officeDocument/2006/relationships/hyperlink" Target="https://mainnet.aragon.org/" TargetMode="External"/><Relationship Id="rId813" Type="http://schemas.openxmlformats.org/officeDocument/2006/relationships/hyperlink" Target="https://mainnet.aragon.org/" TargetMode="External"/><Relationship Id="rId1443" Type="http://schemas.openxmlformats.org/officeDocument/2006/relationships/hyperlink" Target="https://mainnet.aragon.org/" TargetMode="External"/><Relationship Id="rId1650" Type="http://schemas.openxmlformats.org/officeDocument/2006/relationships/hyperlink" Target="https://client.aragon.org/" TargetMode="External"/><Relationship Id="rId1748" Type="http://schemas.openxmlformats.org/officeDocument/2006/relationships/hyperlink" Target="https://client.aragon.org/" TargetMode="External"/><Relationship Id="rId1303" Type="http://schemas.openxmlformats.org/officeDocument/2006/relationships/hyperlink" Target="https://mainnet.aragon.org/" TargetMode="External"/><Relationship Id="rId1510" Type="http://schemas.openxmlformats.org/officeDocument/2006/relationships/hyperlink" Target="https://pokemol.com/dao/0x545c32fa2713ae020570742c78ab17a522a794d5" TargetMode="External"/><Relationship Id="rId1955" Type="http://schemas.openxmlformats.org/officeDocument/2006/relationships/hyperlink" Target="https://client.aragon.org/" TargetMode="External"/><Relationship Id="rId1608" Type="http://schemas.openxmlformats.org/officeDocument/2006/relationships/hyperlink" Target="https://client.aragon.org/" TargetMode="External"/><Relationship Id="rId1815" Type="http://schemas.openxmlformats.org/officeDocument/2006/relationships/hyperlink" Target="https://client.aragon.org/" TargetMode="External"/><Relationship Id="rId189" Type="http://schemas.openxmlformats.org/officeDocument/2006/relationships/hyperlink" Target="https://mainnet.aragon.org/" TargetMode="External"/><Relationship Id="rId396" Type="http://schemas.openxmlformats.org/officeDocument/2006/relationships/hyperlink" Target="https://mainnet.aragon.org/" TargetMode="External"/><Relationship Id="rId2077" Type="http://schemas.openxmlformats.org/officeDocument/2006/relationships/hyperlink" Target="https://beincrypto.com/t-systems-mms-to-introduce-ethereum-validator-nodes-and-staking/" TargetMode="External"/><Relationship Id="rId256" Type="http://schemas.openxmlformats.org/officeDocument/2006/relationships/hyperlink" Target="https://mainnet.aragon.org/" TargetMode="External"/><Relationship Id="rId463" Type="http://schemas.openxmlformats.org/officeDocument/2006/relationships/hyperlink" Target="https://mainnet.aragon.org/" TargetMode="External"/><Relationship Id="rId670" Type="http://schemas.openxmlformats.org/officeDocument/2006/relationships/hyperlink" Target="https://mainnet.aragon.org/" TargetMode="External"/><Relationship Id="rId1093" Type="http://schemas.openxmlformats.org/officeDocument/2006/relationships/hyperlink" Target="https://mainnet.aragon.org/" TargetMode="External"/><Relationship Id="rId116" Type="http://schemas.openxmlformats.org/officeDocument/2006/relationships/hyperlink" Target="https://mainnet.aragon.org/" TargetMode="External"/><Relationship Id="rId323" Type="http://schemas.openxmlformats.org/officeDocument/2006/relationships/hyperlink" Target="https://mainnet.aragon.org/" TargetMode="External"/><Relationship Id="rId530" Type="http://schemas.openxmlformats.org/officeDocument/2006/relationships/hyperlink" Target="https://mainnet.aragon.org/" TargetMode="External"/><Relationship Id="rId768" Type="http://schemas.openxmlformats.org/officeDocument/2006/relationships/hyperlink" Target="https://daohaus.club/dao/0xb3c02f093e6140ed2ad91be66b302f938cd8434f" TargetMode="External"/><Relationship Id="rId975" Type="http://schemas.openxmlformats.org/officeDocument/2006/relationships/hyperlink" Target="https://mainnet.aragon.org/" TargetMode="External"/><Relationship Id="rId1160" Type="http://schemas.openxmlformats.org/officeDocument/2006/relationships/hyperlink" Target="https://alchemy.daostack.io/dao/0xf931ff012cbff471cccb90a784e3e88b512c890a" TargetMode="External"/><Relationship Id="rId1398" Type="http://schemas.openxmlformats.org/officeDocument/2006/relationships/hyperlink" Target="https://mainnet.aragon.org/" TargetMode="External"/><Relationship Id="rId2004" Type="http://schemas.openxmlformats.org/officeDocument/2006/relationships/hyperlink" Target="https://launchdao.solace.fi/" TargetMode="External"/><Relationship Id="rId628" Type="http://schemas.openxmlformats.org/officeDocument/2006/relationships/hyperlink" Target="https://mainnet.aragon.org/" TargetMode="External"/><Relationship Id="rId835" Type="http://schemas.openxmlformats.org/officeDocument/2006/relationships/hyperlink" Target="https://mainnet.aragon.org/" TargetMode="External"/><Relationship Id="rId1258" Type="http://schemas.openxmlformats.org/officeDocument/2006/relationships/hyperlink" Target="https://mainnet.aragon.org/" TargetMode="External"/><Relationship Id="rId1465" Type="http://schemas.openxmlformats.org/officeDocument/2006/relationships/hyperlink" Target="https://alchemy.daostack.io/dao/0xafdd1eb2511cd891acf2bff82dabf47e0c914d24" TargetMode="External"/><Relationship Id="rId1672" Type="http://schemas.openxmlformats.org/officeDocument/2006/relationships/hyperlink" Target="https://client.aragon.org/" TargetMode="External"/><Relationship Id="rId1020" Type="http://schemas.openxmlformats.org/officeDocument/2006/relationships/hyperlink" Target="https://mainnet.aragon.org/" TargetMode="External"/><Relationship Id="rId1118" Type="http://schemas.openxmlformats.org/officeDocument/2006/relationships/hyperlink" Target="https://mainnet.aragon.org/" TargetMode="External"/><Relationship Id="rId1325" Type="http://schemas.openxmlformats.org/officeDocument/2006/relationships/hyperlink" Target="https://mainnet.aragon.org/" TargetMode="External"/><Relationship Id="rId1532" Type="http://schemas.openxmlformats.org/officeDocument/2006/relationships/hyperlink" Target="https://pokemol.com/dao/0x56e0840c1b86886a743cc8fb696bc9d45f867bfc" TargetMode="External"/><Relationship Id="rId1977" Type="http://schemas.openxmlformats.org/officeDocument/2006/relationships/hyperlink" Target="https://client.aragon.org/" TargetMode="External"/><Relationship Id="rId902" Type="http://schemas.openxmlformats.org/officeDocument/2006/relationships/hyperlink" Target="https://mainnet.aragon.org/" TargetMode="External"/><Relationship Id="rId1837" Type="http://schemas.openxmlformats.org/officeDocument/2006/relationships/hyperlink" Target="https://client.aragon.org/" TargetMode="External"/><Relationship Id="rId31" Type="http://schemas.openxmlformats.org/officeDocument/2006/relationships/hyperlink" Target="https://mainnet.aragon.org/" TargetMode="External"/><Relationship Id="rId2099" Type="http://schemas.openxmlformats.org/officeDocument/2006/relationships/hyperlink" Target="https://dastra.network/dao%20-%20join%20button%20does%20not%20work" TargetMode="External"/><Relationship Id="rId180" Type="http://schemas.openxmlformats.org/officeDocument/2006/relationships/hyperlink" Target="https://mainnet.aragon.org/" TargetMode="External"/><Relationship Id="rId278" Type="http://schemas.openxmlformats.org/officeDocument/2006/relationships/hyperlink" Target="https://mainnet.aragon.org/" TargetMode="External"/><Relationship Id="rId1904" Type="http://schemas.openxmlformats.org/officeDocument/2006/relationships/hyperlink" Target="https://client.aragon.org/" TargetMode="External"/><Relationship Id="rId485" Type="http://schemas.openxmlformats.org/officeDocument/2006/relationships/hyperlink" Target="https://mainnet.aragon.org/" TargetMode="External"/><Relationship Id="rId692" Type="http://schemas.openxmlformats.org/officeDocument/2006/relationships/hyperlink" Target="https://mainnet.aragon.org/" TargetMode="External"/><Relationship Id="rId138" Type="http://schemas.openxmlformats.org/officeDocument/2006/relationships/hyperlink" Target="https://mainnet.aragon.org/" TargetMode="External"/><Relationship Id="rId345" Type="http://schemas.openxmlformats.org/officeDocument/2006/relationships/hyperlink" Target="https://mainnet.aragon.org/" TargetMode="External"/><Relationship Id="rId552" Type="http://schemas.openxmlformats.org/officeDocument/2006/relationships/hyperlink" Target="https://mainnet.aragon.org/" TargetMode="External"/><Relationship Id="rId997" Type="http://schemas.openxmlformats.org/officeDocument/2006/relationships/hyperlink" Target="https://mainnet.aragon.org/" TargetMode="External"/><Relationship Id="rId1182" Type="http://schemas.openxmlformats.org/officeDocument/2006/relationships/hyperlink" Target="https://mainnet.aragon.org/" TargetMode="External"/><Relationship Id="rId2026" Type="http://schemas.openxmlformats.org/officeDocument/2006/relationships/hyperlink" Target="https://client.aragon.org/" TargetMode="External"/><Relationship Id="rId205" Type="http://schemas.openxmlformats.org/officeDocument/2006/relationships/hyperlink" Target="https://mainnet.aragon.org/" TargetMode="External"/><Relationship Id="rId412" Type="http://schemas.openxmlformats.org/officeDocument/2006/relationships/hyperlink" Target="https://mainnet.aragon.org/" TargetMode="External"/><Relationship Id="rId857" Type="http://schemas.openxmlformats.org/officeDocument/2006/relationships/hyperlink" Target="https://mainnet.aragon.org/" TargetMode="External"/><Relationship Id="rId1042" Type="http://schemas.openxmlformats.org/officeDocument/2006/relationships/hyperlink" Target="https://daohaus.club/dao/0xd2cf5d07750265706f563351f35940d86b121e30" TargetMode="External"/><Relationship Id="rId1487" Type="http://schemas.openxmlformats.org/officeDocument/2006/relationships/hyperlink" Target="https://pokemol.com/dao/0xf556458cd4043b95bf7a0e3f89e9d78febdd5b72" TargetMode="External"/><Relationship Id="rId1694" Type="http://schemas.openxmlformats.org/officeDocument/2006/relationships/hyperlink" Target="https://client.aragon.org/" TargetMode="External"/><Relationship Id="rId717" Type="http://schemas.openxmlformats.org/officeDocument/2006/relationships/hyperlink" Target="https://mainnet.aragon.org/" TargetMode="External"/><Relationship Id="rId924" Type="http://schemas.openxmlformats.org/officeDocument/2006/relationships/hyperlink" Target="https://mainnet.aragon.org/" TargetMode="External"/><Relationship Id="rId1347" Type="http://schemas.openxmlformats.org/officeDocument/2006/relationships/hyperlink" Target="https://mainnet.aragon.org/" TargetMode="External"/><Relationship Id="rId1554" Type="http://schemas.openxmlformats.org/officeDocument/2006/relationships/hyperlink" Target="https://www.wsbdapp.com/" TargetMode="External"/><Relationship Id="rId1761" Type="http://schemas.openxmlformats.org/officeDocument/2006/relationships/hyperlink" Target="https://client.aragon.org/" TargetMode="External"/><Relationship Id="rId1999" Type="http://schemas.openxmlformats.org/officeDocument/2006/relationships/hyperlink" Target="https://client.aragon.org/" TargetMode="External"/><Relationship Id="rId53" Type="http://schemas.openxmlformats.org/officeDocument/2006/relationships/hyperlink" Target="https://mainnet.aragon.org/" TargetMode="External"/><Relationship Id="rId1207" Type="http://schemas.openxmlformats.org/officeDocument/2006/relationships/hyperlink" Target="https://mainnet.aragon.org/" TargetMode="External"/><Relationship Id="rId1414" Type="http://schemas.openxmlformats.org/officeDocument/2006/relationships/hyperlink" Target="https://mainnet.aragon.org/" TargetMode="External"/><Relationship Id="rId1621" Type="http://schemas.openxmlformats.org/officeDocument/2006/relationships/hyperlink" Target="https://client.aragon.org/" TargetMode="External"/><Relationship Id="rId1859" Type="http://schemas.openxmlformats.org/officeDocument/2006/relationships/hyperlink" Target="https://client.aragon.org/" TargetMode="External"/><Relationship Id="rId1719" Type="http://schemas.openxmlformats.org/officeDocument/2006/relationships/hyperlink" Target="https://client.aragon.org/" TargetMode="External"/><Relationship Id="rId1926" Type="http://schemas.openxmlformats.org/officeDocument/2006/relationships/hyperlink" Target="https://client.aragon.org/" TargetMode="External"/><Relationship Id="rId2090" Type="http://schemas.openxmlformats.org/officeDocument/2006/relationships/hyperlink" Target="https://winr.games/" TargetMode="External"/><Relationship Id="rId367" Type="http://schemas.openxmlformats.org/officeDocument/2006/relationships/hyperlink" Target="https://mainnet.aragon.org/" TargetMode="External"/><Relationship Id="rId574" Type="http://schemas.openxmlformats.org/officeDocument/2006/relationships/hyperlink" Target="https://mainnet.aragon.org/" TargetMode="External"/><Relationship Id="rId2048" Type="http://schemas.openxmlformats.org/officeDocument/2006/relationships/hyperlink" Target="https://client.aragon.org/" TargetMode="External"/><Relationship Id="rId227" Type="http://schemas.openxmlformats.org/officeDocument/2006/relationships/hyperlink" Target="https://mainnet.aragon.org/" TargetMode="External"/><Relationship Id="rId781" Type="http://schemas.openxmlformats.org/officeDocument/2006/relationships/hyperlink" Target="https://mainnet.aragon.org/" TargetMode="External"/><Relationship Id="rId879" Type="http://schemas.openxmlformats.org/officeDocument/2006/relationships/hyperlink" Target="https://mainnet.aragon.org/" TargetMode="External"/><Relationship Id="rId434" Type="http://schemas.openxmlformats.org/officeDocument/2006/relationships/hyperlink" Target="https://mainnet.aragon.org/" TargetMode="External"/><Relationship Id="rId641" Type="http://schemas.openxmlformats.org/officeDocument/2006/relationships/hyperlink" Target="https://mainnet.aragon.org/" TargetMode="External"/><Relationship Id="rId739" Type="http://schemas.openxmlformats.org/officeDocument/2006/relationships/hyperlink" Target="https://mainnet.aragon.org/" TargetMode="External"/><Relationship Id="rId1064" Type="http://schemas.openxmlformats.org/officeDocument/2006/relationships/hyperlink" Target="https://daohaus.club/dao/0x1c4aa92cd9ba7e6a40d19660f94ee8d23eb56639" TargetMode="External"/><Relationship Id="rId1271" Type="http://schemas.openxmlformats.org/officeDocument/2006/relationships/hyperlink" Target="https://mainnet.aragon.org/" TargetMode="External"/><Relationship Id="rId1369" Type="http://schemas.openxmlformats.org/officeDocument/2006/relationships/hyperlink" Target="https://mainnet.aragon.org/" TargetMode="External"/><Relationship Id="rId1576" Type="http://schemas.openxmlformats.org/officeDocument/2006/relationships/hyperlink" Target="https://client.aragon.org/" TargetMode="External"/><Relationship Id="rId2115" Type="http://schemas.openxmlformats.org/officeDocument/2006/relationships/hyperlink" Target="https://app.aragon.org/" TargetMode="External"/><Relationship Id="rId501" Type="http://schemas.openxmlformats.org/officeDocument/2006/relationships/hyperlink" Target="https://mainnet.aragon.org/" TargetMode="External"/><Relationship Id="rId946" Type="http://schemas.openxmlformats.org/officeDocument/2006/relationships/hyperlink" Target="https://mainnet.aragon.org/" TargetMode="External"/><Relationship Id="rId1131" Type="http://schemas.openxmlformats.org/officeDocument/2006/relationships/hyperlink" Target="https://mainnet.aragon.org/" TargetMode="External"/><Relationship Id="rId1229" Type="http://schemas.openxmlformats.org/officeDocument/2006/relationships/hyperlink" Target="https://mainnet.aragon.org/" TargetMode="External"/><Relationship Id="rId1783" Type="http://schemas.openxmlformats.org/officeDocument/2006/relationships/hyperlink" Target="https://client.aragon.org/" TargetMode="External"/><Relationship Id="rId1990" Type="http://schemas.openxmlformats.org/officeDocument/2006/relationships/hyperlink" Target="https://client.aragon.org/" TargetMode="External"/><Relationship Id="rId75" Type="http://schemas.openxmlformats.org/officeDocument/2006/relationships/hyperlink" Target="https://vote.district0x.io/" TargetMode="External"/><Relationship Id="rId806" Type="http://schemas.openxmlformats.org/officeDocument/2006/relationships/hyperlink" Target="https://mainnet.aragon.org/" TargetMode="External"/><Relationship Id="rId1436" Type="http://schemas.openxmlformats.org/officeDocument/2006/relationships/hyperlink" Target="https://mainnet.aragon.org/" TargetMode="External"/><Relationship Id="rId1643" Type="http://schemas.openxmlformats.org/officeDocument/2006/relationships/hyperlink" Target="https://client.aragon.org/" TargetMode="External"/><Relationship Id="rId1850" Type="http://schemas.openxmlformats.org/officeDocument/2006/relationships/hyperlink" Target="https://client.aragon.org/" TargetMode="External"/><Relationship Id="rId1503" Type="http://schemas.openxmlformats.org/officeDocument/2006/relationships/hyperlink" Target="https://pokemol.com/dao/0x91a0dab8b10fede56f23ab133628ab7f3c65a9b6" TargetMode="External"/><Relationship Id="rId1710" Type="http://schemas.openxmlformats.org/officeDocument/2006/relationships/hyperlink" Target="https://client.aragon.org/" TargetMode="External"/><Relationship Id="rId1948" Type="http://schemas.openxmlformats.org/officeDocument/2006/relationships/hyperlink" Target="https://client.aragon.org/" TargetMode="External"/><Relationship Id="rId291" Type="http://schemas.openxmlformats.org/officeDocument/2006/relationships/hyperlink" Target="https://mainnet.aragon.org/" TargetMode="External"/><Relationship Id="rId1808" Type="http://schemas.openxmlformats.org/officeDocument/2006/relationships/hyperlink" Target="https://client.aragon.org/" TargetMode="External"/><Relationship Id="rId151" Type="http://schemas.openxmlformats.org/officeDocument/2006/relationships/hyperlink" Target="https://mainnet.aragon.org/" TargetMode="External"/><Relationship Id="rId389" Type="http://schemas.openxmlformats.org/officeDocument/2006/relationships/hyperlink" Target="https://mainnet.aragon.org/" TargetMode="External"/><Relationship Id="rId596" Type="http://schemas.openxmlformats.org/officeDocument/2006/relationships/hyperlink" Target="https://mainnet.aragon.org/" TargetMode="External"/><Relationship Id="rId249" Type="http://schemas.openxmlformats.org/officeDocument/2006/relationships/hyperlink" Target="https://mainnet.aragon.org/" TargetMode="External"/><Relationship Id="rId456" Type="http://schemas.openxmlformats.org/officeDocument/2006/relationships/hyperlink" Target="https://mainnet.aragon.org/" TargetMode="External"/><Relationship Id="rId663" Type="http://schemas.openxmlformats.org/officeDocument/2006/relationships/hyperlink" Target="https://mainnet.aragon.org/" TargetMode="External"/><Relationship Id="rId870" Type="http://schemas.openxmlformats.org/officeDocument/2006/relationships/hyperlink" Target="https://mainnet.aragon.org/" TargetMode="External"/><Relationship Id="rId1086" Type="http://schemas.openxmlformats.org/officeDocument/2006/relationships/hyperlink" Target="https://mainnet.aragon.org/" TargetMode="External"/><Relationship Id="rId1293" Type="http://schemas.openxmlformats.org/officeDocument/2006/relationships/hyperlink" Target="https://mainnet.aragon.org/" TargetMode="External"/><Relationship Id="rId109" Type="http://schemas.openxmlformats.org/officeDocument/2006/relationships/hyperlink" Target="https://mainnet.aragon.org/" TargetMode="External"/><Relationship Id="rId316" Type="http://schemas.openxmlformats.org/officeDocument/2006/relationships/hyperlink" Target="https://mainnet.aragon.org/" TargetMode="External"/><Relationship Id="rId523" Type="http://schemas.openxmlformats.org/officeDocument/2006/relationships/hyperlink" Target="https://mainnet.aragon.org/" TargetMode="External"/><Relationship Id="rId968" Type="http://schemas.openxmlformats.org/officeDocument/2006/relationships/hyperlink" Target="https://mainnet.aragon.org/" TargetMode="External"/><Relationship Id="rId1153" Type="http://schemas.openxmlformats.org/officeDocument/2006/relationships/hyperlink" Target="https://daohaus.club/dao/0x112bc7f1337de4477781207d8dc788ec232170a2" TargetMode="External"/><Relationship Id="rId1598" Type="http://schemas.openxmlformats.org/officeDocument/2006/relationships/hyperlink" Target="https://client.aragon.org/" TargetMode="External"/><Relationship Id="rId97" Type="http://schemas.openxmlformats.org/officeDocument/2006/relationships/hyperlink" Target="https://mainnet.aragon.org/" TargetMode="External"/><Relationship Id="rId730" Type="http://schemas.openxmlformats.org/officeDocument/2006/relationships/hyperlink" Target="https://mainnet.aragon.org/" TargetMode="External"/><Relationship Id="rId828" Type="http://schemas.openxmlformats.org/officeDocument/2006/relationships/hyperlink" Target="https://mainnet.aragon.org/" TargetMode="External"/><Relationship Id="rId1013" Type="http://schemas.openxmlformats.org/officeDocument/2006/relationships/hyperlink" Target="https://mainnet.aragon.org/" TargetMode="External"/><Relationship Id="rId1360" Type="http://schemas.openxmlformats.org/officeDocument/2006/relationships/hyperlink" Target="https://mainnet.aragon.org/" TargetMode="External"/><Relationship Id="rId1458" Type="http://schemas.openxmlformats.org/officeDocument/2006/relationships/hyperlink" Target="https://client.aragon.org/" TargetMode="External"/><Relationship Id="rId1665" Type="http://schemas.openxmlformats.org/officeDocument/2006/relationships/hyperlink" Target="https://client.aragon.org/" TargetMode="External"/><Relationship Id="rId1872" Type="http://schemas.openxmlformats.org/officeDocument/2006/relationships/hyperlink" Target="https://client.aragon.org/" TargetMode="External"/><Relationship Id="rId1220" Type="http://schemas.openxmlformats.org/officeDocument/2006/relationships/hyperlink" Target="https://mainnet.aragon.org/" TargetMode="External"/><Relationship Id="rId1318" Type="http://schemas.openxmlformats.org/officeDocument/2006/relationships/hyperlink" Target="https://mainnet.aragon.org/" TargetMode="External"/><Relationship Id="rId1525" Type="http://schemas.openxmlformats.org/officeDocument/2006/relationships/hyperlink" Target="https://pokemol.com/dao/0xa9ade79ab198a579772dd5e310ea28643e4a4421" TargetMode="External"/><Relationship Id="rId1732" Type="http://schemas.openxmlformats.org/officeDocument/2006/relationships/hyperlink" Target="https://client.aragon.org/" TargetMode="External"/><Relationship Id="rId24" Type="http://schemas.openxmlformats.org/officeDocument/2006/relationships/hyperlink" Target="https://mainnet.aragon.org/" TargetMode="External"/><Relationship Id="rId173" Type="http://schemas.openxmlformats.org/officeDocument/2006/relationships/hyperlink" Target="https://mainnet.aragon.org/" TargetMode="External"/><Relationship Id="rId380" Type="http://schemas.openxmlformats.org/officeDocument/2006/relationships/hyperlink" Target="https://mainnet.aragon.org/" TargetMode="External"/><Relationship Id="rId2061" Type="http://schemas.openxmlformats.org/officeDocument/2006/relationships/hyperlink" Target="https://client.aragon.org/" TargetMode="External"/><Relationship Id="rId240" Type="http://schemas.openxmlformats.org/officeDocument/2006/relationships/hyperlink" Target="https://mainnet.aragon.org/" TargetMode="External"/><Relationship Id="rId478" Type="http://schemas.openxmlformats.org/officeDocument/2006/relationships/hyperlink" Target="https://alchemy.daostack.io/" TargetMode="External"/><Relationship Id="rId685" Type="http://schemas.openxmlformats.org/officeDocument/2006/relationships/hyperlink" Target="https://mainnet.aragon.org/" TargetMode="External"/><Relationship Id="rId892" Type="http://schemas.openxmlformats.org/officeDocument/2006/relationships/hyperlink" Target="https://mainnet.aragon.org/" TargetMode="External"/><Relationship Id="rId100" Type="http://schemas.openxmlformats.org/officeDocument/2006/relationships/hyperlink" Target="https://mainnet.aragon.org/" TargetMode="External"/><Relationship Id="rId338" Type="http://schemas.openxmlformats.org/officeDocument/2006/relationships/hyperlink" Target="https://mainnet.aragon.org/" TargetMode="External"/><Relationship Id="rId545" Type="http://schemas.openxmlformats.org/officeDocument/2006/relationships/hyperlink" Target="https://mainnet.aragon.org/" TargetMode="External"/><Relationship Id="rId752" Type="http://schemas.openxmlformats.org/officeDocument/2006/relationships/hyperlink" Target="https://mainnet.aragon.org/" TargetMode="External"/><Relationship Id="rId1175" Type="http://schemas.openxmlformats.org/officeDocument/2006/relationships/hyperlink" Target="https://alchemy.daostack.io/dao/0xe56b4d8d42b1c9ea7dda8a6950e3699755943de7" TargetMode="External"/><Relationship Id="rId1382" Type="http://schemas.openxmlformats.org/officeDocument/2006/relationships/hyperlink" Target="https://mainnet.aragon.org/" TargetMode="External"/><Relationship Id="rId2019" Type="http://schemas.openxmlformats.org/officeDocument/2006/relationships/hyperlink" Target="https://client.aragon.org/" TargetMode="External"/><Relationship Id="rId405" Type="http://schemas.openxmlformats.org/officeDocument/2006/relationships/hyperlink" Target="https://mainnet.aragon.org/" TargetMode="External"/><Relationship Id="rId612" Type="http://schemas.openxmlformats.org/officeDocument/2006/relationships/hyperlink" Target="https://mainnet.aragon.org/" TargetMode="External"/><Relationship Id="rId1035" Type="http://schemas.openxmlformats.org/officeDocument/2006/relationships/hyperlink" Target="https://daohaus.club/dao/0xf551b1c3822ba1062599e0f7d7db0a282ec4076b" TargetMode="External"/><Relationship Id="rId1242" Type="http://schemas.openxmlformats.org/officeDocument/2006/relationships/hyperlink" Target="https://mainnet.aragon.org/" TargetMode="External"/><Relationship Id="rId1687" Type="http://schemas.openxmlformats.org/officeDocument/2006/relationships/hyperlink" Target="https://client.aragon.org/" TargetMode="External"/><Relationship Id="rId1894" Type="http://schemas.openxmlformats.org/officeDocument/2006/relationships/hyperlink" Target="https://client.aragon.org/" TargetMode="External"/><Relationship Id="rId917" Type="http://schemas.openxmlformats.org/officeDocument/2006/relationships/hyperlink" Target="https://mainnet.aragon.org/" TargetMode="External"/><Relationship Id="rId1102" Type="http://schemas.openxmlformats.org/officeDocument/2006/relationships/hyperlink" Target="https://mainnet.aragon.org/" TargetMode="External"/><Relationship Id="rId1547" Type="http://schemas.openxmlformats.org/officeDocument/2006/relationships/hyperlink" Target="https://www.staking.autonio.foundation/" TargetMode="External"/><Relationship Id="rId1754" Type="http://schemas.openxmlformats.org/officeDocument/2006/relationships/hyperlink" Target="https://client.aragon.org/" TargetMode="External"/><Relationship Id="rId1961" Type="http://schemas.openxmlformats.org/officeDocument/2006/relationships/hyperlink" Target="https://client.aragon.org/" TargetMode="External"/><Relationship Id="rId46" Type="http://schemas.openxmlformats.org/officeDocument/2006/relationships/hyperlink" Target="https://mainnet.aragon.org/" TargetMode="External"/><Relationship Id="rId1407" Type="http://schemas.openxmlformats.org/officeDocument/2006/relationships/hyperlink" Target="https://mainnet.aragon.org/" TargetMode="External"/><Relationship Id="rId1614" Type="http://schemas.openxmlformats.org/officeDocument/2006/relationships/hyperlink" Target="https://client.aragon.org/" TargetMode="External"/><Relationship Id="rId1821" Type="http://schemas.openxmlformats.org/officeDocument/2006/relationships/hyperlink" Target="https://client.aragon.org/" TargetMode="External"/><Relationship Id="rId195" Type="http://schemas.openxmlformats.org/officeDocument/2006/relationships/hyperlink" Target="https://mainnet.aragon.org/" TargetMode="External"/><Relationship Id="rId1919" Type="http://schemas.openxmlformats.org/officeDocument/2006/relationships/hyperlink" Target="https://client.aragon.org/" TargetMode="External"/><Relationship Id="rId2083" Type="http://schemas.openxmlformats.org/officeDocument/2006/relationships/hyperlink" Target="https://www.aelf.com/" TargetMode="External"/><Relationship Id="rId262" Type="http://schemas.openxmlformats.org/officeDocument/2006/relationships/hyperlink" Target="https://mainnet.aragon.org/" TargetMode="External"/><Relationship Id="rId567" Type="http://schemas.openxmlformats.org/officeDocument/2006/relationships/hyperlink" Target="https://mainnet.aragon.org/" TargetMode="External"/><Relationship Id="rId1197" Type="http://schemas.openxmlformats.org/officeDocument/2006/relationships/hyperlink" Target="https://mainnet.aragon.org/" TargetMode="External"/><Relationship Id="rId122" Type="http://schemas.openxmlformats.org/officeDocument/2006/relationships/hyperlink" Target="https://mainnet.aragon.org/" TargetMode="External"/><Relationship Id="rId774" Type="http://schemas.openxmlformats.org/officeDocument/2006/relationships/hyperlink" Target="https://mainnet.aragon.org/" TargetMode="External"/><Relationship Id="rId981" Type="http://schemas.openxmlformats.org/officeDocument/2006/relationships/hyperlink" Target="https://mainnet.aragon.org/" TargetMode="External"/><Relationship Id="rId1057" Type="http://schemas.openxmlformats.org/officeDocument/2006/relationships/hyperlink" Target="https://daohaus.club/dao/0x545c32fa2713ae020570742c78ab17a522a794d5" TargetMode="External"/><Relationship Id="rId2010" Type="http://schemas.openxmlformats.org/officeDocument/2006/relationships/hyperlink" Target="https://client.aragon.org/" TargetMode="External"/><Relationship Id="rId427" Type="http://schemas.openxmlformats.org/officeDocument/2006/relationships/hyperlink" Target="https://mainnet.aragon.org/" TargetMode="External"/><Relationship Id="rId634" Type="http://schemas.openxmlformats.org/officeDocument/2006/relationships/hyperlink" Target="https://mainnet.aragon.org/" TargetMode="External"/><Relationship Id="rId841" Type="http://schemas.openxmlformats.org/officeDocument/2006/relationships/hyperlink" Target="https://mainnet.aragon.org/" TargetMode="External"/><Relationship Id="rId1264" Type="http://schemas.openxmlformats.org/officeDocument/2006/relationships/hyperlink" Target="https://mainnet.aragon.org/" TargetMode="External"/><Relationship Id="rId1471" Type="http://schemas.openxmlformats.org/officeDocument/2006/relationships/hyperlink" Target="https://etherscan.io/tx/0x873ca7f03089b80c3fca351087fcd94ee6651b69b17e353d9098b31311701e00%20(governance%20token%20creation%20transaction)" TargetMode="External"/><Relationship Id="rId1569" Type="http://schemas.openxmlformats.org/officeDocument/2006/relationships/hyperlink" Target="https://snapshot.org/" TargetMode="External"/><Relationship Id="rId2108" Type="http://schemas.openxmlformats.org/officeDocument/2006/relationships/hyperlink" Target="https://app.aragon.org/" TargetMode="External"/><Relationship Id="rId701" Type="http://schemas.openxmlformats.org/officeDocument/2006/relationships/hyperlink" Target="https://mainnet.aragon.org/" TargetMode="External"/><Relationship Id="rId939" Type="http://schemas.openxmlformats.org/officeDocument/2006/relationships/hyperlink" Target="https://mainnet.aragon.org/" TargetMode="External"/><Relationship Id="rId1124" Type="http://schemas.openxmlformats.org/officeDocument/2006/relationships/hyperlink" Target="https://mainnet.aragon.org/" TargetMode="External"/><Relationship Id="rId1331" Type="http://schemas.openxmlformats.org/officeDocument/2006/relationships/hyperlink" Target="https://mainnet.aragon.org/" TargetMode="External"/><Relationship Id="rId1776" Type="http://schemas.openxmlformats.org/officeDocument/2006/relationships/hyperlink" Target="https://client.aragon.org/" TargetMode="External"/><Relationship Id="rId1983" Type="http://schemas.openxmlformats.org/officeDocument/2006/relationships/hyperlink" Target="https://client.aragon.org/" TargetMode="External"/><Relationship Id="rId68" Type="http://schemas.openxmlformats.org/officeDocument/2006/relationships/hyperlink" Target="https://mainnet.aragon.org/" TargetMode="External"/><Relationship Id="rId1429" Type="http://schemas.openxmlformats.org/officeDocument/2006/relationships/hyperlink" Target="https://mainnet.aragon.org/" TargetMode="External"/><Relationship Id="rId1636" Type="http://schemas.openxmlformats.org/officeDocument/2006/relationships/hyperlink" Target="https://client.aragon.org/" TargetMode="External"/><Relationship Id="rId1843" Type="http://schemas.openxmlformats.org/officeDocument/2006/relationships/hyperlink" Target="https://client.aragon.org/" TargetMode="External"/><Relationship Id="rId1703" Type="http://schemas.openxmlformats.org/officeDocument/2006/relationships/hyperlink" Target="https://client.aragon.org/" TargetMode="External"/><Relationship Id="rId1910" Type="http://schemas.openxmlformats.org/officeDocument/2006/relationships/hyperlink" Target="https://client.aragon.org/" TargetMode="External"/><Relationship Id="rId284" Type="http://schemas.openxmlformats.org/officeDocument/2006/relationships/hyperlink" Target="https://mainnet.aragon.org/" TargetMode="External"/><Relationship Id="rId491" Type="http://schemas.openxmlformats.org/officeDocument/2006/relationships/hyperlink" Target="https://mainnet.aragon.org/"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s://daolist.io/%20(DAOs%20created%20since%20Aragon)%20-%20vanaf%20mendoza" TargetMode="External"/><Relationship Id="rId1" Type="http://schemas.openxmlformats.org/officeDocument/2006/relationships/hyperlink" Target="https://daolist.io/%20(DAOs%20created%20since%20Aragon)%20-%20tot%20sig%20-%20213%20in%20totaal" TargetMode="External"/><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9.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10.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12.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hyperlink" Target="https://snapshot.org/" TargetMode="External"/><Relationship Id="rId1" Type="http://schemas.openxmlformats.org/officeDocument/2006/relationships/hyperlink" Target="https://snapshot.org/"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www.alchemy.com/blog/types-of-daos%20--%3e" TargetMode="External"/><Relationship Id="rId2" Type="http://schemas.openxmlformats.org/officeDocument/2006/relationships/hyperlink" Target="https://blog.chainalysis.com/reports/web3-daos-2022/" TargetMode="External"/><Relationship Id="rId1" Type="http://schemas.openxmlformats.org/officeDocument/2006/relationships/hyperlink" Target="https://blog.chainalysis.com/reports/web3-daos-2022/" TargetMode="External"/><Relationship Id="rId5" Type="http://schemas.openxmlformats.org/officeDocument/2006/relationships/drawing" Target="../drawings/drawing3.xml"/><Relationship Id="rId4" Type="http://schemas.openxmlformats.org/officeDocument/2006/relationships/printerSettings" Target="../printerSettings/printerSettings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7.xml.rels><?xml version="1.0" encoding="UTF-8" standalone="yes"?>
<Relationships xmlns="http://schemas.openxmlformats.org/package/2006/relationships"><Relationship Id="rId1" Type="http://schemas.openxmlformats.org/officeDocument/2006/relationships/hyperlink" Target="https://www.zdnet.com/article/hacker-steals-24-million-from-cryptocurrency-service-harvest-finance/" TargetMode="Externa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2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3.xml.rels><?xml version="1.0" encoding="UTF-8" standalone="yes"?>
<Relationships xmlns="http://schemas.openxmlformats.org/package/2006/relationships"><Relationship Id="rId1522" Type="http://schemas.openxmlformats.org/officeDocument/2006/relationships/hyperlink" Target="https://pokemol.com/dao/0xb42616e266cb0c6d34c1434f09b95ed50bb551ed" TargetMode="External"/><Relationship Id="rId21" Type="http://schemas.openxmlformats.org/officeDocument/2006/relationships/hyperlink" Target="https://mainnet.aragon.org/" TargetMode="External"/><Relationship Id="rId170" Type="http://schemas.openxmlformats.org/officeDocument/2006/relationships/hyperlink" Target="https://mainnet.aragon.org/" TargetMode="External"/><Relationship Id="rId268" Type="http://schemas.openxmlformats.org/officeDocument/2006/relationships/hyperlink" Target="https://mainnet.aragon.org/" TargetMode="External"/><Relationship Id="rId475" Type="http://schemas.openxmlformats.org/officeDocument/2006/relationships/hyperlink" Target="https://apiary.1hive.org/orgs" TargetMode="External"/><Relationship Id="rId682" Type="http://schemas.openxmlformats.org/officeDocument/2006/relationships/hyperlink" Target="https://mainnet.aragon.org/" TargetMode="External"/><Relationship Id="rId128" Type="http://schemas.openxmlformats.org/officeDocument/2006/relationships/hyperlink" Target="https://mainnet.aragon.org/" TargetMode="External"/><Relationship Id="rId335" Type="http://schemas.openxmlformats.org/officeDocument/2006/relationships/hyperlink" Target="https://mainnet.aragon.org/" TargetMode="External"/><Relationship Id="rId542" Type="http://schemas.openxmlformats.org/officeDocument/2006/relationships/hyperlink" Target="https://mainnet.aragon.org/" TargetMode="External"/><Relationship Id="rId987" Type="http://schemas.openxmlformats.org/officeDocument/2006/relationships/hyperlink" Target="https://mainnet.aragon.org/" TargetMode="External"/><Relationship Id="rId1172" Type="http://schemas.openxmlformats.org/officeDocument/2006/relationships/hyperlink" Target="https://alchemy.daostack.io/dao/0xc96e424cdff61a232bdc42424e557a7f79e5a63b" TargetMode="External"/><Relationship Id="rId402" Type="http://schemas.openxmlformats.org/officeDocument/2006/relationships/hyperlink" Target="https://mainnet.aragon.org/" TargetMode="External"/><Relationship Id="rId847" Type="http://schemas.openxmlformats.org/officeDocument/2006/relationships/hyperlink" Target="https://mainnet.aragon.org/" TargetMode="External"/><Relationship Id="rId1032" Type="http://schemas.openxmlformats.org/officeDocument/2006/relationships/hyperlink" Target="https://daohaus.club/dao/0x77b53ad9d111029d1f16f4f19769846384bda49b" TargetMode="External"/><Relationship Id="rId1477" Type="http://schemas.openxmlformats.org/officeDocument/2006/relationships/hyperlink" Target="https://client.aragon.org/" TargetMode="External"/><Relationship Id="rId279" Type="http://schemas.openxmlformats.org/officeDocument/2006/relationships/hyperlink" Target="https://mainnet.aragon.org/" TargetMode="External"/><Relationship Id="rId486" Type="http://schemas.openxmlformats.org/officeDocument/2006/relationships/hyperlink" Target="https://mainnet.aragon.org/" TargetMode="External"/><Relationship Id="rId693" Type="http://schemas.openxmlformats.org/officeDocument/2006/relationships/hyperlink" Target="https://mainnet.aragon.org/" TargetMode="External"/><Relationship Id="rId707" Type="http://schemas.openxmlformats.org/officeDocument/2006/relationships/hyperlink" Target="https://mainnet.aragon.org/" TargetMode="External"/><Relationship Id="rId914" Type="http://schemas.openxmlformats.org/officeDocument/2006/relationships/hyperlink" Target="https://mainnet.aragon.org/" TargetMode="External"/><Relationship Id="rId1337" Type="http://schemas.openxmlformats.org/officeDocument/2006/relationships/hyperlink" Target="https://mainnet.aragon.org/" TargetMode="External"/><Relationship Id="rId1544" Type="http://schemas.openxmlformats.org/officeDocument/2006/relationships/hyperlink" Target="https://app.uniswap.org/" TargetMode="External"/><Relationship Id="rId43" Type="http://schemas.openxmlformats.org/officeDocument/2006/relationships/hyperlink" Target="https://mainnet.aragon.org/" TargetMode="External"/><Relationship Id="rId139" Type="http://schemas.openxmlformats.org/officeDocument/2006/relationships/hyperlink" Target="https://mainnet.aragon.org/" TargetMode="External"/><Relationship Id="rId346" Type="http://schemas.openxmlformats.org/officeDocument/2006/relationships/hyperlink" Target="https://mainnet.aragon.org/" TargetMode="External"/><Relationship Id="rId553" Type="http://schemas.openxmlformats.org/officeDocument/2006/relationships/hyperlink" Target="https://mainnet.aragon.org/" TargetMode="External"/><Relationship Id="rId760" Type="http://schemas.openxmlformats.org/officeDocument/2006/relationships/hyperlink" Target="https://mainnet.aragon.org/" TargetMode="External"/><Relationship Id="rId998" Type="http://schemas.openxmlformats.org/officeDocument/2006/relationships/hyperlink" Target="https://mainnet.aragon.org/" TargetMode="External"/><Relationship Id="rId1183" Type="http://schemas.openxmlformats.org/officeDocument/2006/relationships/hyperlink" Target="https://mainnet.aragon.org/" TargetMode="External"/><Relationship Id="rId1390" Type="http://schemas.openxmlformats.org/officeDocument/2006/relationships/hyperlink" Target="https://mainnet.aragon.org/" TargetMode="External"/><Relationship Id="rId1404" Type="http://schemas.openxmlformats.org/officeDocument/2006/relationships/hyperlink" Target="https://mainnet.aragon.org/" TargetMode="External"/><Relationship Id="rId192" Type="http://schemas.openxmlformats.org/officeDocument/2006/relationships/hyperlink" Target="https://mainnet.aragon.org/" TargetMode="External"/><Relationship Id="rId206" Type="http://schemas.openxmlformats.org/officeDocument/2006/relationships/hyperlink" Target="https://mainnet.aragon.org/" TargetMode="External"/><Relationship Id="rId413" Type="http://schemas.openxmlformats.org/officeDocument/2006/relationships/hyperlink" Target="https://mainnet.aragon.org/" TargetMode="External"/><Relationship Id="rId858" Type="http://schemas.openxmlformats.org/officeDocument/2006/relationships/hyperlink" Target="https://mainnet.aragon.org/" TargetMode="External"/><Relationship Id="rId1043" Type="http://schemas.openxmlformats.org/officeDocument/2006/relationships/hyperlink" Target="https://daohaus.club/dao/0xca09277f288b255fb30fe990253e798f48a43715" TargetMode="External"/><Relationship Id="rId1488" Type="http://schemas.openxmlformats.org/officeDocument/2006/relationships/hyperlink" Target="https://pokemol.com/dao/0xec9728a48617ea11137d05c4d7a60164c14db672" TargetMode="External"/><Relationship Id="rId497" Type="http://schemas.openxmlformats.org/officeDocument/2006/relationships/hyperlink" Target="https://mainnet.aragon.org/" TargetMode="External"/><Relationship Id="rId620" Type="http://schemas.openxmlformats.org/officeDocument/2006/relationships/hyperlink" Target="https://mainnet.aragon.org/" TargetMode="External"/><Relationship Id="rId718" Type="http://schemas.openxmlformats.org/officeDocument/2006/relationships/hyperlink" Target="https://mainnet.aragon.org/" TargetMode="External"/><Relationship Id="rId925" Type="http://schemas.openxmlformats.org/officeDocument/2006/relationships/hyperlink" Target="https://mainnet.aragon.org/" TargetMode="External"/><Relationship Id="rId1250" Type="http://schemas.openxmlformats.org/officeDocument/2006/relationships/hyperlink" Target="https://mainnet.aragon.org/" TargetMode="External"/><Relationship Id="rId1348" Type="http://schemas.openxmlformats.org/officeDocument/2006/relationships/hyperlink" Target="https://mainnet.aragon.org/" TargetMode="External"/><Relationship Id="rId1555" Type="http://schemas.openxmlformats.org/officeDocument/2006/relationships/hyperlink" Target="https://client.aragon.org/" TargetMode="External"/><Relationship Id="rId357" Type="http://schemas.openxmlformats.org/officeDocument/2006/relationships/hyperlink" Target="https://mainnet.aragon.org/" TargetMode="External"/><Relationship Id="rId1110" Type="http://schemas.openxmlformats.org/officeDocument/2006/relationships/hyperlink" Target="https://mainnet.aragon.org/" TargetMode="External"/><Relationship Id="rId1194" Type="http://schemas.openxmlformats.org/officeDocument/2006/relationships/hyperlink" Target="https://mainnet.aragon.org/" TargetMode="External"/><Relationship Id="rId1208" Type="http://schemas.openxmlformats.org/officeDocument/2006/relationships/hyperlink" Target="https://mainnet.aragon.org/" TargetMode="External"/><Relationship Id="rId1415" Type="http://schemas.openxmlformats.org/officeDocument/2006/relationships/hyperlink" Target="https://mainnet.aragon.org/" TargetMode="External"/><Relationship Id="rId54" Type="http://schemas.openxmlformats.org/officeDocument/2006/relationships/hyperlink" Target="https://mainnet.aragon.org/" TargetMode="External"/><Relationship Id="rId217" Type="http://schemas.openxmlformats.org/officeDocument/2006/relationships/hyperlink" Target="https://mainnet.aragon.org/" TargetMode="External"/><Relationship Id="rId564" Type="http://schemas.openxmlformats.org/officeDocument/2006/relationships/hyperlink" Target="https://mainnet.aragon.org/" TargetMode="External"/><Relationship Id="rId771" Type="http://schemas.openxmlformats.org/officeDocument/2006/relationships/hyperlink" Target="https://pokemol.com/dao/0x8487dcc6f4b28b911e22a8657ebb16427d4cf5c0" TargetMode="External"/><Relationship Id="rId869" Type="http://schemas.openxmlformats.org/officeDocument/2006/relationships/hyperlink" Target="https://mainnet.aragon.org/" TargetMode="External"/><Relationship Id="rId1499" Type="http://schemas.openxmlformats.org/officeDocument/2006/relationships/hyperlink" Target="https://pokemol.com/dao/0xa1c9014ab15a5dd5e0bd987f36ce878bb607d730" TargetMode="External"/><Relationship Id="rId424" Type="http://schemas.openxmlformats.org/officeDocument/2006/relationships/hyperlink" Target="https://mainnet.aragon.org/" TargetMode="External"/><Relationship Id="rId631" Type="http://schemas.openxmlformats.org/officeDocument/2006/relationships/hyperlink" Target="https://mainnet.aragon.org/" TargetMode="External"/><Relationship Id="rId729" Type="http://schemas.openxmlformats.org/officeDocument/2006/relationships/hyperlink" Target="https://mainnet.aragon.org/" TargetMode="External"/><Relationship Id="rId1054" Type="http://schemas.openxmlformats.org/officeDocument/2006/relationships/hyperlink" Target="https://daohaus.club/dao/0x6c9b4f1bdddd7704a26a5caf5242e88501dc5f0b" TargetMode="External"/><Relationship Id="rId1261" Type="http://schemas.openxmlformats.org/officeDocument/2006/relationships/hyperlink" Target="https://mainnet.aragon.org/" TargetMode="External"/><Relationship Id="rId1359" Type="http://schemas.openxmlformats.org/officeDocument/2006/relationships/hyperlink" Target="https://mainnet.aragon.org/" TargetMode="External"/><Relationship Id="rId270" Type="http://schemas.openxmlformats.org/officeDocument/2006/relationships/hyperlink" Target="https://mainnet.aragon.org/" TargetMode="External"/><Relationship Id="rId936" Type="http://schemas.openxmlformats.org/officeDocument/2006/relationships/hyperlink" Target="https://mainnet.aragon.org/" TargetMode="External"/><Relationship Id="rId1121" Type="http://schemas.openxmlformats.org/officeDocument/2006/relationships/hyperlink" Target="https://mainnet.aragon.org/" TargetMode="External"/><Relationship Id="rId1219" Type="http://schemas.openxmlformats.org/officeDocument/2006/relationships/hyperlink" Target="https://mainnet.aragon.org/" TargetMode="External"/><Relationship Id="rId1566" Type="http://schemas.openxmlformats.org/officeDocument/2006/relationships/hyperlink" Target="https://dao.molochdao.com/members" TargetMode="External"/><Relationship Id="rId65" Type="http://schemas.openxmlformats.org/officeDocument/2006/relationships/hyperlink" Target="https://mainnet.aragon.org/" TargetMode="External"/><Relationship Id="rId130" Type="http://schemas.openxmlformats.org/officeDocument/2006/relationships/hyperlink" Target="https://mainnet.aragon.org/" TargetMode="External"/><Relationship Id="rId368" Type="http://schemas.openxmlformats.org/officeDocument/2006/relationships/hyperlink" Target="https://mainnet.aragon.org/" TargetMode="External"/><Relationship Id="rId575" Type="http://schemas.openxmlformats.org/officeDocument/2006/relationships/hyperlink" Target="https://mainnet.aragon.org/" TargetMode="External"/><Relationship Id="rId782" Type="http://schemas.openxmlformats.org/officeDocument/2006/relationships/hyperlink" Target="https://mainnet.aragon.org/" TargetMode="External"/><Relationship Id="rId1426" Type="http://schemas.openxmlformats.org/officeDocument/2006/relationships/hyperlink" Target="https://mainnet.aragon.org/" TargetMode="External"/><Relationship Id="rId228" Type="http://schemas.openxmlformats.org/officeDocument/2006/relationships/hyperlink" Target="https://mainnet.aragon.org/" TargetMode="External"/><Relationship Id="rId435" Type="http://schemas.openxmlformats.org/officeDocument/2006/relationships/hyperlink" Target="https://mainnet.aragon.org/" TargetMode="External"/><Relationship Id="rId642" Type="http://schemas.openxmlformats.org/officeDocument/2006/relationships/hyperlink" Target="https://mainnet.aragon.org/" TargetMode="External"/><Relationship Id="rId1065" Type="http://schemas.openxmlformats.org/officeDocument/2006/relationships/hyperlink" Target="https://daohaus.club/dao/0x19cf6f42436acdae68cdec522320b18b36bfda60" TargetMode="External"/><Relationship Id="rId1272" Type="http://schemas.openxmlformats.org/officeDocument/2006/relationships/hyperlink" Target="https://mainnet.aragon.org/" TargetMode="External"/><Relationship Id="rId281" Type="http://schemas.openxmlformats.org/officeDocument/2006/relationships/hyperlink" Target="https://mainnet.aragon.org/" TargetMode="External"/><Relationship Id="rId502" Type="http://schemas.openxmlformats.org/officeDocument/2006/relationships/hyperlink" Target="https://mainnet.aragon.org/" TargetMode="External"/><Relationship Id="rId947" Type="http://schemas.openxmlformats.org/officeDocument/2006/relationships/hyperlink" Target="https://mainnet.aragon.org/" TargetMode="External"/><Relationship Id="rId1132" Type="http://schemas.openxmlformats.org/officeDocument/2006/relationships/hyperlink" Target="https://mainnet.aragon.org/" TargetMode="External"/><Relationship Id="rId76" Type="http://schemas.openxmlformats.org/officeDocument/2006/relationships/hyperlink" Target="https://mainnet.aragon.org/" TargetMode="External"/><Relationship Id="rId141" Type="http://schemas.openxmlformats.org/officeDocument/2006/relationships/hyperlink" Target="https://mainnet.aragon.org/" TargetMode="External"/><Relationship Id="rId379" Type="http://schemas.openxmlformats.org/officeDocument/2006/relationships/hyperlink" Target="https://mainnet.aragon.org/" TargetMode="External"/><Relationship Id="rId586" Type="http://schemas.openxmlformats.org/officeDocument/2006/relationships/hyperlink" Target="https://mainnet.aragon.org/" TargetMode="External"/><Relationship Id="rId793" Type="http://schemas.openxmlformats.org/officeDocument/2006/relationships/hyperlink" Target="https://mainnet.aragon.org/" TargetMode="External"/><Relationship Id="rId807" Type="http://schemas.openxmlformats.org/officeDocument/2006/relationships/hyperlink" Target="https://mainnet.aragon.org/" TargetMode="External"/><Relationship Id="rId1437" Type="http://schemas.openxmlformats.org/officeDocument/2006/relationships/hyperlink" Target="https://mainnet.aragon.org/" TargetMode="External"/><Relationship Id="rId7" Type="http://schemas.openxmlformats.org/officeDocument/2006/relationships/hyperlink" Target="https://mainnet.aragon.org/" TargetMode="External"/><Relationship Id="rId239" Type="http://schemas.openxmlformats.org/officeDocument/2006/relationships/hyperlink" Target="https://mainnet.aragon.org/" TargetMode="External"/><Relationship Id="rId446" Type="http://schemas.openxmlformats.org/officeDocument/2006/relationships/hyperlink" Target="https://mainnet.aragon.org/" TargetMode="External"/><Relationship Id="rId653" Type="http://schemas.openxmlformats.org/officeDocument/2006/relationships/hyperlink" Target="https://mainnet.aragon.org/" TargetMode="External"/><Relationship Id="rId1076" Type="http://schemas.openxmlformats.org/officeDocument/2006/relationships/hyperlink" Target="https://mainnet.aragon.org/" TargetMode="External"/><Relationship Id="rId1283" Type="http://schemas.openxmlformats.org/officeDocument/2006/relationships/hyperlink" Target="https://mainnet.aragon.org/" TargetMode="External"/><Relationship Id="rId1490" Type="http://schemas.openxmlformats.org/officeDocument/2006/relationships/hyperlink" Target="https://pokemol.com/dao/0xe0e3aaac46e9f1147a1f1c6e0a48979cc2c0df51" TargetMode="External"/><Relationship Id="rId1504" Type="http://schemas.openxmlformats.org/officeDocument/2006/relationships/hyperlink" Target="https://pokemol.com/dao/0x72f7afd4ce96171c30f1a5260cbf7faba32bc3fa" TargetMode="External"/><Relationship Id="rId292" Type="http://schemas.openxmlformats.org/officeDocument/2006/relationships/hyperlink" Target="https://mainnet.aragon.org/" TargetMode="External"/><Relationship Id="rId306" Type="http://schemas.openxmlformats.org/officeDocument/2006/relationships/hyperlink" Target="https://mainnet.aragon.org/" TargetMode="External"/><Relationship Id="rId860" Type="http://schemas.openxmlformats.org/officeDocument/2006/relationships/hyperlink" Target="https://mainnet.aragon.org/" TargetMode="External"/><Relationship Id="rId958" Type="http://schemas.openxmlformats.org/officeDocument/2006/relationships/hyperlink" Target="https://mainnet.aragon.org/" TargetMode="External"/><Relationship Id="rId1143" Type="http://schemas.openxmlformats.org/officeDocument/2006/relationships/hyperlink" Target="https://daohaus.club/dao/0xa9ade79ab198a579772dd5e310ea28643e4a4421" TargetMode="External"/><Relationship Id="rId87" Type="http://schemas.openxmlformats.org/officeDocument/2006/relationships/hyperlink" Target="https://mainnet.aragon.org/" TargetMode="External"/><Relationship Id="rId513" Type="http://schemas.openxmlformats.org/officeDocument/2006/relationships/hyperlink" Target="https://mainnet.aragon.org/" TargetMode="External"/><Relationship Id="rId597" Type="http://schemas.openxmlformats.org/officeDocument/2006/relationships/hyperlink" Target="https://mainnet.aragon.org/" TargetMode="External"/><Relationship Id="rId720" Type="http://schemas.openxmlformats.org/officeDocument/2006/relationships/hyperlink" Target="https://mainnet.aragon.org/" TargetMode="External"/><Relationship Id="rId818" Type="http://schemas.openxmlformats.org/officeDocument/2006/relationships/hyperlink" Target="https://mainnet.aragon.org/" TargetMode="External"/><Relationship Id="rId1350" Type="http://schemas.openxmlformats.org/officeDocument/2006/relationships/hyperlink" Target="https://mainnet.aragon.org/" TargetMode="External"/><Relationship Id="rId1448" Type="http://schemas.openxmlformats.org/officeDocument/2006/relationships/hyperlink" Target="https://client.aragon.org/" TargetMode="External"/><Relationship Id="rId152" Type="http://schemas.openxmlformats.org/officeDocument/2006/relationships/hyperlink" Target="https://mainnet.aragon.org/" TargetMode="External"/><Relationship Id="rId457" Type="http://schemas.openxmlformats.org/officeDocument/2006/relationships/hyperlink" Target="https://mainnet.aragon.org/" TargetMode="External"/><Relationship Id="rId1003" Type="http://schemas.openxmlformats.org/officeDocument/2006/relationships/hyperlink" Target="https://mainnet.aragon.org/" TargetMode="External"/><Relationship Id="rId1087" Type="http://schemas.openxmlformats.org/officeDocument/2006/relationships/hyperlink" Target="https://mainnet.aragon.org/" TargetMode="External"/><Relationship Id="rId1210" Type="http://schemas.openxmlformats.org/officeDocument/2006/relationships/hyperlink" Target="https://mainnet.aragon.org/" TargetMode="External"/><Relationship Id="rId1294" Type="http://schemas.openxmlformats.org/officeDocument/2006/relationships/hyperlink" Target="https://mainnet.aragon.org/" TargetMode="External"/><Relationship Id="rId1308" Type="http://schemas.openxmlformats.org/officeDocument/2006/relationships/hyperlink" Target="https://mainnet.aragon.org/" TargetMode="External"/><Relationship Id="rId664" Type="http://schemas.openxmlformats.org/officeDocument/2006/relationships/hyperlink" Target="https://mainnet.aragon.org/" TargetMode="External"/><Relationship Id="rId871" Type="http://schemas.openxmlformats.org/officeDocument/2006/relationships/hyperlink" Target="https://mainnet.aragon.org/" TargetMode="External"/><Relationship Id="rId969" Type="http://schemas.openxmlformats.org/officeDocument/2006/relationships/hyperlink" Target="https://mainnet.aragon.org/" TargetMode="External"/><Relationship Id="rId1515" Type="http://schemas.openxmlformats.org/officeDocument/2006/relationships/hyperlink" Target="https://pokemol.com/dao/0x1c4aa92cd9ba7e6a40d19660f94ee8d23eb56639" TargetMode="External"/><Relationship Id="rId14" Type="http://schemas.openxmlformats.org/officeDocument/2006/relationships/hyperlink" Target="https://mainnet.aragon.org/" TargetMode="External"/><Relationship Id="rId317" Type="http://schemas.openxmlformats.org/officeDocument/2006/relationships/hyperlink" Target="https://mainnet.aragon.org/" TargetMode="External"/><Relationship Id="rId524" Type="http://schemas.openxmlformats.org/officeDocument/2006/relationships/hyperlink" Target="https://mainnet.aragon.org/" TargetMode="External"/><Relationship Id="rId731" Type="http://schemas.openxmlformats.org/officeDocument/2006/relationships/hyperlink" Target="https://mainnet.aragon.org/" TargetMode="External"/><Relationship Id="rId1154" Type="http://schemas.openxmlformats.org/officeDocument/2006/relationships/hyperlink" Target="https://alchemy.daostack.io/dao/0x294f999356ed03347c7a23bcbcf8d33fa41dc830" TargetMode="External"/><Relationship Id="rId1361" Type="http://schemas.openxmlformats.org/officeDocument/2006/relationships/hyperlink" Target="https://mainnet.aragon.org/" TargetMode="External"/><Relationship Id="rId1459" Type="http://schemas.openxmlformats.org/officeDocument/2006/relationships/hyperlink" Target="https://client.aragon.org/" TargetMode="External"/><Relationship Id="rId98" Type="http://schemas.openxmlformats.org/officeDocument/2006/relationships/hyperlink" Target="https://mainnet.aragon.org/" TargetMode="External"/><Relationship Id="rId163" Type="http://schemas.openxmlformats.org/officeDocument/2006/relationships/hyperlink" Target="https://mainnet.aragon.org/" TargetMode="External"/><Relationship Id="rId370" Type="http://schemas.openxmlformats.org/officeDocument/2006/relationships/hyperlink" Target="https://mainnet.aragon.org/" TargetMode="External"/><Relationship Id="rId829" Type="http://schemas.openxmlformats.org/officeDocument/2006/relationships/hyperlink" Target="https://mainnet.aragon.org/" TargetMode="External"/><Relationship Id="rId1014" Type="http://schemas.openxmlformats.org/officeDocument/2006/relationships/hyperlink" Target="https://mainnet.aragon.org/" TargetMode="External"/><Relationship Id="rId1221" Type="http://schemas.openxmlformats.org/officeDocument/2006/relationships/hyperlink" Target="https://mainnet.aragon.org/" TargetMode="External"/><Relationship Id="rId230" Type="http://schemas.openxmlformats.org/officeDocument/2006/relationships/hyperlink" Target="https://mainnet.aragon.org/" TargetMode="External"/><Relationship Id="rId468" Type="http://schemas.openxmlformats.org/officeDocument/2006/relationships/hyperlink" Target="https://mainnet.aragon.org/" TargetMode="External"/><Relationship Id="rId675" Type="http://schemas.openxmlformats.org/officeDocument/2006/relationships/hyperlink" Target="https://mainnet.aragon.org/" TargetMode="External"/><Relationship Id="rId882" Type="http://schemas.openxmlformats.org/officeDocument/2006/relationships/hyperlink" Target="https://mainnet.aragon.org/" TargetMode="External"/><Relationship Id="rId1098" Type="http://schemas.openxmlformats.org/officeDocument/2006/relationships/hyperlink" Target="https://mainnet.aragon.org/" TargetMode="External"/><Relationship Id="rId1319" Type="http://schemas.openxmlformats.org/officeDocument/2006/relationships/hyperlink" Target="https://mainnet.aragon.org/" TargetMode="External"/><Relationship Id="rId1526" Type="http://schemas.openxmlformats.org/officeDocument/2006/relationships/hyperlink" Target="https://pokemol.com/dao/0xbfac046994715590bdf62e6b5965d0f4565eb822" TargetMode="External"/><Relationship Id="rId25" Type="http://schemas.openxmlformats.org/officeDocument/2006/relationships/hyperlink" Target="https://mainnet.aragon.org/" TargetMode="External"/><Relationship Id="rId328" Type="http://schemas.openxmlformats.org/officeDocument/2006/relationships/hyperlink" Target="https://mainnet.aragon.org/" TargetMode="External"/><Relationship Id="rId535" Type="http://schemas.openxmlformats.org/officeDocument/2006/relationships/hyperlink" Target="https://mainnet.aragon.org/" TargetMode="External"/><Relationship Id="rId742" Type="http://schemas.openxmlformats.org/officeDocument/2006/relationships/hyperlink" Target="https://mainnet.aragon.org/" TargetMode="External"/><Relationship Id="rId1165" Type="http://schemas.openxmlformats.org/officeDocument/2006/relationships/hyperlink" Target="https://alchemy.daostack.io/dao/0x2b8c70fffda7f3d7667f7cfede1429313886329c" TargetMode="External"/><Relationship Id="rId1372" Type="http://schemas.openxmlformats.org/officeDocument/2006/relationships/hyperlink" Target="https://mainnet.aragon.org/" TargetMode="External"/><Relationship Id="rId174" Type="http://schemas.openxmlformats.org/officeDocument/2006/relationships/hyperlink" Target="https://mainnet.aragon.org/" TargetMode="External"/><Relationship Id="rId381" Type="http://schemas.openxmlformats.org/officeDocument/2006/relationships/hyperlink" Target="https://mainnet.aragon.org/" TargetMode="External"/><Relationship Id="rId602" Type="http://schemas.openxmlformats.org/officeDocument/2006/relationships/hyperlink" Target="https://mainnet.aragon.org/" TargetMode="External"/><Relationship Id="rId1025" Type="http://schemas.openxmlformats.org/officeDocument/2006/relationships/hyperlink" Target="https://mainnet.aragon.org/" TargetMode="External"/><Relationship Id="rId1232" Type="http://schemas.openxmlformats.org/officeDocument/2006/relationships/hyperlink" Target="https://mainnet.aragon.org/" TargetMode="External"/><Relationship Id="rId241" Type="http://schemas.openxmlformats.org/officeDocument/2006/relationships/hyperlink" Target="https://mainnet.aragon.org/" TargetMode="External"/><Relationship Id="rId479" Type="http://schemas.openxmlformats.org/officeDocument/2006/relationships/hyperlink" Target="https://www.dharma.io/" TargetMode="External"/><Relationship Id="rId686" Type="http://schemas.openxmlformats.org/officeDocument/2006/relationships/hyperlink" Target="https://mainnet.aragon.org/" TargetMode="External"/><Relationship Id="rId893" Type="http://schemas.openxmlformats.org/officeDocument/2006/relationships/hyperlink" Target="https://mainnet.aragon.org/" TargetMode="External"/><Relationship Id="rId907" Type="http://schemas.openxmlformats.org/officeDocument/2006/relationships/hyperlink" Target="https://mainnet.aragon.org/" TargetMode="External"/><Relationship Id="rId1537" Type="http://schemas.openxmlformats.org/officeDocument/2006/relationships/hyperlink" Target="https://www.benzinga.com/money/how-to-buy-district0x-dnt/" TargetMode="External"/><Relationship Id="rId36" Type="http://schemas.openxmlformats.org/officeDocument/2006/relationships/hyperlink" Target="https://mainnet.aragon.org/" TargetMode="External"/><Relationship Id="rId339" Type="http://schemas.openxmlformats.org/officeDocument/2006/relationships/hyperlink" Target="https://mainnet.aragon.org/" TargetMode="External"/><Relationship Id="rId546" Type="http://schemas.openxmlformats.org/officeDocument/2006/relationships/hyperlink" Target="https://mainnet.aragon.org/" TargetMode="External"/><Relationship Id="rId753" Type="http://schemas.openxmlformats.org/officeDocument/2006/relationships/hyperlink" Target="https://mainnet.aragon.org/" TargetMode="External"/><Relationship Id="rId1176" Type="http://schemas.openxmlformats.org/officeDocument/2006/relationships/hyperlink" Target="https://alchemy.daostack.io/dao/0x440583455bcd85ab2bd429c015d3aabcae135f0a" TargetMode="External"/><Relationship Id="rId1383" Type="http://schemas.openxmlformats.org/officeDocument/2006/relationships/hyperlink" Target="https://mainnet.aragon.org/" TargetMode="External"/><Relationship Id="rId101" Type="http://schemas.openxmlformats.org/officeDocument/2006/relationships/hyperlink" Target="https://mainnet.aragon.org/" TargetMode="External"/><Relationship Id="rId185" Type="http://schemas.openxmlformats.org/officeDocument/2006/relationships/hyperlink" Target="https://mainnet.aragon.org/" TargetMode="External"/><Relationship Id="rId406" Type="http://schemas.openxmlformats.org/officeDocument/2006/relationships/hyperlink" Target="https://mainnet.aragon.org/" TargetMode="External"/><Relationship Id="rId960" Type="http://schemas.openxmlformats.org/officeDocument/2006/relationships/hyperlink" Target="https://mainnet.aragon.org/" TargetMode="External"/><Relationship Id="rId1036" Type="http://schemas.openxmlformats.org/officeDocument/2006/relationships/hyperlink" Target="https://daohaus.club/dao/0xf4ea80eacd51173c33ae154da6f6e852b5133ecc" TargetMode="External"/><Relationship Id="rId1243" Type="http://schemas.openxmlformats.org/officeDocument/2006/relationships/hyperlink" Target="https://mainnet.aragon.org/" TargetMode="External"/><Relationship Id="rId392" Type="http://schemas.openxmlformats.org/officeDocument/2006/relationships/hyperlink" Target="https://mainnet.aragon.org/" TargetMode="External"/><Relationship Id="rId613" Type="http://schemas.openxmlformats.org/officeDocument/2006/relationships/hyperlink" Target="https://mainnet.aragon.org/" TargetMode="External"/><Relationship Id="rId697" Type="http://schemas.openxmlformats.org/officeDocument/2006/relationships/hyperlink" Target="https://mainnet.aragon.org/" TargetMode="External"/><Relationship Id="rId820" Type="http://schemas.openxmlformats.org/officeDocument/2006/relationships/hyperlink" Target="https://mainnet.aragon.org/" TargetMode="External"/><Relationship Id="rId918" Type="http://schemas.openxmlformats.org/officeDocument/2006/relationships/hyperlink" Target="https://mainnet.aragon.org/" TargetMode="External"/><Relationship Id="rId1450" Type="http://schemas.openxmlformats.org/officeDocument/2006/relationships/hyperlink" Target="https://client.aragon.org/" TargetMode="External"/><Relationship Id="rId1548" Type="http://schemas.openxmlformats.org/officeDocument/2006/relationships/hyperlink" Target="https://docs.google.com/spreadsheets/d/1xlXDswj3251BPCOcII-UyWlX7o7jMkfYBE-IZ5te5Ck/edit" TargetMode="External"/><Relationship Id="rId252" Type="http://schemas.openxmlformats.org/officeDocument/2006/relationships/hyperlink" Target="https://mainnet.aragon.org/" TargetMode="External"/><Relationship Id="rId1103" Type="http://schemas.openxmlformats.org/officeDocument/2006/relationships/hyperlink" Target="https://mainnet.aragon.org/" TargetMode="External"/><Relationship Id="rId1187" Type="http://schemas.openxmlformats.org/officeDocument/2006/relationships/hyperlink" Target="https://mainnet.aragon.org/" TargetMode="External"/><Relationship Id="rId1310" Type="http://schemas.openxmlformats.org/officeDocument/2006/relationships/hyperlink" Target="https://mainnet.aragon.org/" TargetMode="External"/><Relationship Id="rId1408" Type="http://schemas.openxmlformats.org/officeDocument/2006/relationships/hyperlink" Target="https://mainnet.aragon.org/" TargetMode="External"/><Relationship Id="rId47" Type="http://schemas.openxmlformats.org/officeDocument/2006/relationships/hyperlink" Target="https://mainnet.aragon.org/" TargetMode="External"/><Relationship Id="rId112" Type="http://schemas.openxmlformats.org/officeDocument/2006/relationships/hyperlink" Target="https://mainnet.aragon.org/" TargetMode="External"/><Relationship Id="rId557" Type="http://schemas.openxmlformats.org/officeDocument/2006/relationships/hyperlink" Target="https://mainnet.aragon.org/" TargetMode="External"/><Relationship Id="rId764" Type="http://schemas.openxmlformats.org/officeDocument/2006/relationships/hyperlink" Target="https://mainnet.aragon.org/" TargetMode="External"/><Relationship Id="rId971" Type="http://schemas.openxmlformats.org/officeDocument/2006/relationships/hyperlink" Target="https://mainnet.aragon.org/" TargetMode="External"/><Relationship Id="rId1394" Type="http://schemas.openxmlformats.org/officeDocument/2006/relationships/hyperlink" Target="https://mainnet.aragon.org/" TargetMode="External"/><Relationship Id="rId196" Type="http://schemas.openxmlformats.org/officeDocument/2006/relationships/hyperlink" Target="https://mainnet.aragon.org/" TargetMode="External"/><Relationship Id="rId417" Type="http://schemas.openxmlformats.org/officeDocument/2006/relationships/hyperlink" Target="https://mainnet.aragon.org/" TargetMode="External"/><Relationship Id="rId624" Type="http://schemas.openxmlformats.org/officeDocument/2006/relationships/hyperlink" Target="https://mainnet.aragon.org/" TargetMode="External"/><Relationship Id="rId831" Type="http://schemas.openxmlformats.org/officeDocument/2006/relationships/hyperlink" Target="https://mainnet.aragon.org/" TargetMode="External"/><Relationship Id="rId1047" Type="http://schemas.openxmlformats.org/officeDocument/2006/relationships/hyperlink" Target="https://daohaus.club/dao/0xa83bfad0771dcb68f40b0c93db3d2f63757f628c" TargetMode="External"/><Relationship Id="rId1254" Type="http://schemas.openxmlformats.org/officeDocument/2006/relationships/hyperlink" Target="https://mainnet.aragon.org/" TargetMode="External"/><Relationship Id="rId1461" Type="http://schemas.openxmlformats.org/officeDocument/2006/relationships/hyperlink" Target="https://daohaus.club/dao/v2/0x8f56682a50becb1df2fb8136954f2062871bc7fc" TargetMode="External"/><Relationship Id="rId263" Type="http://schemas.openxmlformats.org/officeDocument/2006/relationships/hyperlink" Target="https://mainnet.aragon.org/" TargetMode="External"/><Relationship Id="rId470" Type="http://schemas.openxmlformats.org/officeDocument/2006/relationships/hyperlink" Target="https://mainnet.aragon.org/" TargetMode="External"/><Relationship Id="rId929" Type="http://schemas.openxmlformats.org/officeDocument/2006/relationships/hyperlink" Target="https://mainnet.aragon.org/" TargetMode="External"/><Relationship Id="rId1114" Type="http://schemas.openxmlformats.org/officeDocument/2006/relationships/hyperlink" Target="https://mainnet.aragon.org/" TargetMode="External"/><Relationship Id="rId1321" Type="http://schemas.openxmlformats.org/officeDocument/2006/relationships/hyperlink" Target="https://mainnet.aragon.org/" TargetMode="External"/><Relationship Id="rId1559" Type="http://schemas.openxmlformats.org/officeDocument/2006/relationships/hyperlink" Target="https://client.aragon.org/" TargetMode="External"/><Relationship Id="rId58" Type="http://schemas.openxmlformats.org/officeDocument/2006/relationships/hyperlink" Target="https://mainnet.aragon.org/" TargetMode="External"/><Relationship Id="rId123" Type="http://schemas.openxmlformats.org/officeDocument/2006/relationships/hyperlink" Target="https://mainnet.aragon.org/" TargetMode="External"/><Relationship Id="rId330" Type="http://schemas.openxmlformats.org/officeDocument/2006/relationships/hyperlink" Target="https://mainnet.aragon.org/" TargetMode="External"/><Relationship Id="rId568" Type="http://schemas.openxmlformats.org/officeDocument/2006/relationships/hyperlink" Target="https://mainnet.aragon.org/" TargetMode="External"/><Relationship Id="rId775" Type="http://schemas.openxmlformats.org/officeDocument/2006/relationships/hyperlink" Target="https://mainnet.aragon.org/" TargetMode="External"/><Relationship Id="rId982" Type="http://schemas.openxmlformats.org/officeDocument/2006/relationships/hyperlink" Target="https://mainnet.aragon.org/" TargetMode="External"/><Relationship Id="rId1198" Type="http://schemas.openxmlformats.org/officeDocument/2006/relationships/hyperlink" Target="https://mainnet.aragon.org/" TargetMode="External"/><Relationship Id="rId1419" Type="http://schemas.openxmlformats.org/officeDocument/2006/relationships/hyperlink" Target="https://mainnet.aragon.org/" TargetMode="External"/><Relationship Id="rId428" Type="http://schemas.openxmlformats.org/officeDocument/2006/relationships/hyperlink" Target="https://mainnet.aragon.org/" TargetMode="External"/><Relationship Id="rId635" Type="http://schemas.openxmlformats.org/officeDocument/2006/relationships/hyperlink" Target="https://mainnet.aragon.org/" TargetMode="External"/><Relationship Id="rId842" Type="http://schemas.openxmlformats.org/officeDocument/2006/relationships/hyperlink" Target="https://mainnet.aragon.org/" TargetMode="External"/><Relationship Id="rId1058" Type="http://schemas.openxmlformats.org/officeDocument/2006/relationships/hyperlink" Target="https://daohaus.club/dao/0x3bcf65756463c54e15fa26b8f441cdd927b66207" TargetMode="External"/><Relationship Id="rId1265" Type="http://schemas.openxmlformats.org/officeDocument/2006/relationships/hyperlink" Target="https://mainnet.aragon.org/" TargetMode="External"/><Relationship Id="rId1472" Type="http://schemas.openxmlformats.org/officeDocument/2006/relationships/hyperlink" Target="https://client.aragon.org/" TargetMode="External"/><Relationship Id="rId274" Type="http://schemas.openxmlformats.org/officeDocument/2006/relationships/hyperlink" Target="https://mainnet.aragon.org/" TargetMode="External"/><Relationship Id="rId481" Type="http://schemas.openxmlformats.org/officeDocument/2006/relationships/hyperlink" Target="https://mastodon.social/about" TargetMode="External"/><Relationship Id="rId702" Type="http://schemas.openxmlformats.org/officeDocument/2006/relationships/hyperlink" Target="https://mainnet.aragon.org/" TargetMode="External"/><Relationship Id="rId1125" Type="http://schemas.openxmlformats.org/officeDocument/2006/relationships/hyperlink" Target="https://mainnet.aragon.org/" TargetMode="External"/><Relationship Id="rId1332" Type="http://schemas.openxmlformats.org/officeDocument/2006/relationships/hyperlink" Target="https://mainnet.aragon.org/" TargetMode="External"/><Relationship Id="rId69" Type="http://schemas.openxmlformats.org/officeDocument/2006/relationships/hyperlink" Target="https://mainnet.aragon.org/" TargetMode="External"/><Relationship Id="rId134" Type="http://schemas.openxmlformats.org/officeDocument/2006/relationships/hyperlink" Target="https://mainnet.aragon.org/" TargetMode="External"/><Relationship Id="rId579" Type="http://schemas.openxmlformats.org/officeDocument/2006/relationships/hyperlink" Target="https://mainnet.aragon.org/" TargetMode="External"/><Relationship Id="rId786" Type="http://schemas.openxmlformats.org/officeDocument/2006/relationships/hyperlink" Target="https://mainnet.aragon.org/" TargetMode="External"/><Relationship Id="rId993" Type="http://schemas.openxmlformats.org/officeDocument/2006/relationships/hyperlink" Target="https://mainnet.aragon.org/" TargetMode="External"/><Relationship Id="rId341" Type="http://schemas.openxmlformats.org/officeDocument/2006/relationships/hyperlink" Target="https://mainnet.aragon.org/" TargetMode="External"/><Relationship Id="rId439" Type="http://schemas.openxmlformats.org/officeDocument/2006/relationships/hyperlink" Target="https://mainnet.aragon.org/" TargetMode="External"/><Relationship Id="rId646" Type="http://schemas.openxmlformats.org/officeDocument/2006/relationships/hyperlink" Target="https://mainnet.aragon.org/" TargetMode="External"/><Relationship Id="rId1069" Type="http://schemas.openxmlformats.org/officeDocument/2006/relationships/hyperlink" Target="https://daohaus.club/dao/0x148daa26808201add646d16c5c0a4d0e60d8847c" TargetMode="External"/><Relationship Id="rId1276" Type="http://schemas.openxmlformats.org/officeDocument/2006/relationships/hyperlink" Target="https://mainnet.aragon.org/" TargetMode="External"/><Relationship Id="rId1483" Type="http://schemas.openxmlformats.org/officeDocument/2006/relationships/hyperlink" Target="https://pokemol.com/dao/0x77b53ad9d111029d1f16f4f19769846384bda49b" TargetMode="External"/><Relationship Id="rId201" Type="http://schemas.openxmlformats.org/officeDocument/2006/relationships/hyperlink" Target="https://mainnet.aragon.org/" TargetMode="External"/><Relationship Id="rId285" Type="http://schemas.openxmlformats.org/officeDocument/2006/relationships/hyperlink" Target="https://mainnet.aragon.org/" TargetMode="External"/><Relationship Id="rId506" Type="http://schemas.openxmlformats.org/officeDocument/2006/relationships/hyperlink" Target="https://mainnet.aragon.org/" TargetMode="External"/><Relationship Id="rId853" Type="http://schemas.openxmlformats.org/officeDocument/2006/relationships/hyperlink" Target="https://mainnet.aragon.org/" TargetMode="External"/><Relationship Id="rId1136" Type="http://schemas.openxmlformats.org/officeDocument/2006/relationships/hyperlink" Target="https://mainnet.aragon.org/" TargetMode="External"/><Relationship Id="rId492" Type="http://schemas.openxmlformats.org/officeDocument/2006/relationships/hyperlink" Target="https://mainnet.aragon.org/" TargetMode="External"/><Relationship Id="rId713" Type="http://schemas.openxmlformats.org/officeDocument/2006/relationships/hyperlink" Target="https://mainnet.aragon.org/" TargetMode="External"/><Relationship Id="rId797" Type="http://schemas.openxmlformats.org/officeDocument/2006/relationships/hyperlink" Target="https://mainnet.aragon.org/" TargetMode="External"/><Relationship Id="rId920" Type="http://schemas.openxmlformats.org/officeDocument/2006/relationships/hyperlink" Target="https://mainnet.aragon.org/" TargetMode="External"/><Relationship Id="rId1343" Type="http://schemas.openxmlformats.org/officeDocument/2006/relationships/hyperlink" Target="https://mainnet.aragon.org/" TargetMode="External"/><Relationship Id="rId1550" Type="http://schemas.openxmlformats.org/officeDocument/2006/relationships/hyperlink" Target="https://etherscan.io/address/0xB0bae1d11E7e2758Fb0AD154BB95243bf9d36A14%20(probably%20last%20vote%20creation)" TargetMode="External"/><Relationship Id="rId145" Type="http://schemas.openxmlformats.org/officeDocument/2006/relationships/hyperlink" Target="https://mainnet.aragon.org/" TargetMode="External"/><Relationship Id="rId352" Type="http://schemas.openxmlformats.org/officeDocument/2006/relationships/hyperlink" Target="https://mainnet.aragon.org/" TargetMode="External"/><Relationship Id="rId1203" Type="http://schemas.openxmlformats.org/officeDocument/2006/relationships/hyperlink" Target="https://mainnet.aragon.org/" TargetMode="External"/><Relationship Id="rId1287" Type="http://schemas.openxmlformats.org/officeDocument/2006/relationships/hyperlink" Target="https://mainnet.aragon.org/" TargetMode="External"/><Relationship Id="rId1410" Type="http://schemas.openxmlformats.org/officeDocument/2006/relationships/hyperlink" Target="https://mainnet.aragon.org/" TargetMode="External"/><Relationship Id="rId1508" Type="http://schemas.openxmlformats.org/officeDocument/2006/relationships/hyperlink" Target="https://pokemol.com/dao/0x545c32fa2713ae020570742c78ab17a522a794d5" TargetMode="External"/><Relationship Id="rId212" Type="http://schemas.openxmlformats.org/officeDocument/2006/relationships/hyperlink" Target="https://mainnet.aragon.org/" TargetMode="External"/><Relationship Id="rId657" Type="http://schemas.openxmlformats.org/officeDocument/2006/relationships/hyperlink" Target="https://mainnet.aragon.org/" TargetMode="External"/><Relationship Id="rId864" Type="http://schemas.openxmlformats.org/officeDocument/2006/relationships/hyperlink" Target="https://mainnet.aragon.org/" TargetMode="External"/><Relationship Id="rId1494" Type="http://schemas.openxmlformats.org/officeDocument/2006/relationships/hyperlink" Target="https://pokemol.com/dao/0xca09277f288b255fb30fe990253e798f48a43715" TargetMode="External"/><Relationship Id="rId296" Type="http://schemas.openxmlformats.org/officeDocument/2006/relationships/hyperlink" Target="https://mainnet.aragon.org/" TargetMode="External"/><Relationship Id="rId517" Type="http://schemas.openxmlformats.org/officeDocument/2006/relationships/hyperlink" Target="https://mainnet.aragon.org/" TargetMode="External"/><Relationship Id="rId724" Type="http://schemas.openxmlformats.org/officeDocument/2006/relationships/hyperlink" Target="https://mainnet.aragon.org/" TargetMode="External"/><Relationship Id="rId931" Type="http://schemas.openxmlformats.org/officeDocument/2006/relationships/hyperlink" Target="https://mainnet.aragon.org/" TargetMode="External"/><Relationship Id="rId1147" Type="http://schemas.openxmlformats.org/officeDocument/2006/relationships/hyperlink" Target="https://daohaus.club/dao/0xb5a7deccdfa92187ae77de70994176f774732ded" TargetMode="External"/><Relationship Id="rId1354" Type="http://schemas.openxmlformats.org/officeDocument/2006/relationships/hyperlink" Target="https://mainnet.aragon.org/" TargetMode="External"/><Relationship Id="rId1561" Type="http://schemas.openxmlformats.org/officeDocument/2006/relationships/hyperlink" Target="https://docs.google.com/spreadsheets/d/1DCu4O4jgsyPCOgm1yHllcfr5g-HFpwy5mNeahci3uLw" TargetMode="External"/><Relationship Id="rId60" Type="http://schemas.openxmlformats.org/officeDocument/2006/relationships/hyperlink" Target="https://mainnet.aragon.org/" TargetMode="External"/><Relationship Id="rId156" Type="http://schemas.openxmlformats.org/officeDocument/2006/relationships/hyperlink" Target="https://mainnet.aragon.org/" TargetMode="External"/><Relationship Id="rId363" Type="http://schemas.openxmlformats.org/officeDocument/2006/relationships/hyperlink" Target="https://mainnet.aragon.org/" TargetMode="External"/><Relationship Id="rId570" Type="http://schemas.openxmlformats.org/officeDocument/2006/relationships/hyperlink" Target="https://mainnet.aragon.org/" TargetMode="External"/><Relationship Id="rId1007" Type="http://schemas.openxmlformats.org/officeDocument/2006/relationships/hyperlink" Target="https://mainnet.aragon.org/" TargetMode="External"/><Relationship Id="rId1214" Type="http://schemas.openxmlformats.org/officeDocument/2006/relationships/hyperlink" Target="https://mainnet.aragon.org/" TargetMode="External"/><Relationship Id="rId1421" Type="http://schemas.openxmlformats.org/officeDocument/2006/relationships/hyperlink" Target="https://mainnet.aragon.org/" TargetMode="External"/><Relationship Id="rId223" Type="http://schemas.openxmlformats.org/officeDocument/2006/relationships/hyperlink" Target="https://mainnet.aragon.org/" TargetMode="External"/><Relationship Id="rId430" Type="http://schemas.openxmlformats.org/officeDocument/2006/relationships/hyperlink" Target="https://mainnet.aragon.org/" TargetMode="External"/><Relationship Id="rId668" Type="http://schemas.openxmlformats.org/officeDocument/2006/relationships/hyperlink" Target="https://mainnet.aragon.org/" TargetMode="External"/><Relationship Id="rId875" Type="http://schemas.openxmlformats.org/officeDocument/2006/relationships/hyperlink" Target="https://mainnet.aragon.org/" TargetMode="External"/><Relationship Id="rId1060" Type="http://schemas.openxmlformats.org/officeDocument/2006/relationships/hyperlink" Target="https://daohaus.club/dao/0x375cc4d070482484e6c351b9d2de244b3076bf7d" TargetMode="External"/><Relationship Id="rId1298" Type="http://schemas.openxmlformats.org/officeDocument/2006/relationships/hyperlink" Target="https://mainnet.aragon.org/" TargetMode="External"/><Relationship Id="rId1519" Type="http://schemas.openxmlformats.org/officeDocument/2006/relationships/hyperlink" Target="https://pokemol.com/dao/0x14bf7c8ef3a9484522f610e1904ad23236289eaa" TargetMode="External"/><Relationship Id="rId18" Type="http://schemas.openxmlformats.org/officeDocument/2006/relationships/hyperlink" Target="https://mainnet.aragon.org/" TargetMode="External"/><Relationship Id="rId528" Type="http://schemas.openxmlformats.org/officeDocument/2006/relationships/hyperlink" Target="https://mainnet.aragon.org/" TargetMode="External"/><Relationship Id="rId735" Type="http://schemas.openxmlformats.org/officeDocument/2006/relationships/hyperlink" Target="https://mainnet.aragon.org/" TargetMode="External"/><Relationship Id="rId942" Type="http://schemas.openxmlformats.org/officeDocument/2006/relationships/hyperlink" Target="https://mainnet.aragon.org/" TargetMode="External"/><Relationship Id="rId1158" Type="http://schemas.openxmlformats.org/officeDocument/2006/relationships/hyperlink" Target="https://alchemy.daostack.io/dao/0xe8e1d0f1783b22ff409deb14fa5acc9cce2a3d15" TargetMode="External"/><Relationship Id="rId1365" Type="http://schemas.openxmlformats.org/officeDocument/2006/relationships/hyperlink" Target="https://mainnet.aragon.org/" TargetMode="External"/><Relationship Id="rId167" Type="http://schemas.openxmlformats.org/officeDocument/2006/relationships/hyperlink" Target="https://mainnet.aragon.org/" TargetMode="External"/><Relationship Id="rId374" Type="http://schemas.openxmlformats.org/officeDocument/2006/relationships/hyperlink" Target="https://mainnet.aragon.org/" TargetMode="External"/><Relationship Id="rId581" Type="http://schemas.openxmlformats.org/officeDocument/2006/relationships/hyperlink" Target="https://mainnet.aragon.org/" TargetMode="External"/><Relationship Id="rId1018" Type="http://schemas.openxmlformats.org/officeDocument/2006/relationships/hyperlink" Target="https://mainnet.aragon.org/" TargetMode="External"/><Relationship Id="rId1225" Type="http://schemas.openxmlformats.org/officeDocument/2006/relationships/hyperlink" Target="https://mainnet.aragon.org/" TargetMode="External"/><Relationship Id="rId1432" Type="http://schemas.openxmlformats.org/officeDocument/2006/relationships/hyperlink" Target="https://mainnet.aragon.org/" TargetMode="External"/><Relationship Id="rId71" Type="http://schemas.openxmlformats.org/officeDocument/2006/relationships/hyperlink" Target="https://vote.district0x.io/" TargetMode="External"/><Relationship Id="rId234" Type="http://schemas.openxmlformats.org/officeDocument/2006/relationships/hyperlink" Target="https://mainnet.aragon.org/" TargetMode="External"/><Relationship Id="rId679" Type="http://schemas.openxmlformats.org/officeDocument/2006/relationships/hyperlink" Target="https://mainnet.aragon.org/" TargetMode="External"/><Relationship Id="rId802" Type="http://schemas.openxmlformats.org/officeDocument/2006/relationships/hyperlink" Target="https://mainnet.aragon.org/" TargetMode="External"/><Relationship Id="rId886" Type="http://schemas.openxmlformats.org/officeDocument/2006/relationships/hyperlink" Target="https://mainnet.aragon.org/" TargetMode="External"/><Relationship Id="rId2" Type="http://schemas.openxmlformats.org/officeDocument/2006/relationships/hyperlink" Target="https://rinkeby.aragon.org/?" TargetMode="External"/><Relationship Id="rId29" Type="http://schemas.openxmlformats.org/officeDocument/2006/relationships/hyperlink" Target="https://memefactory.io/" TargetMode="External"/><Relationship Id="rId441" Type="http://schemas.openxmlformats.org/officeDocument/2006/relationships/hyperlink" Target="https://mainnet.aragon.org/" TargetMode="External"/><Relationship Id="rId539" Type="http://schemas.openxmlformats.org/officeDocument/2006/relationships/hyperlink" Target="https://mainnet.aragon.org/" TargetMode="External"/><Relationship Id="rId746" Type="http://schemas.openxmlformats.org/officeDocument/2006/relationships/hyperlink" Target="https://mainnet.aragon.org/" TargetMode="External"/><Relationship Id="rId1071" Type="http://schemas.openxmlformats.org/officeDocument/2006/relationships/hyperlink" Target="https://rinkeby.aragon.org/" TargetMode="External"/><Relationship Id="rId1169" Type="http://schemas.openxmlformats.org/officeDocument/2006/relationships/hyperlink" Target="https://alchemy.daostack.io/dao/0x5f667f138d6c5559a0966c241c867feeaea4c28c" TargetMode="External"/><Relationship Id="rId1376" Type="http://schemas.openxmlformats.org/officeDocument/2006/relationships/hyperlink" Target="https://mainnet.aragon.org/" TargetMode="External"/><Relationship Id="rId178" Type="http://schemas.openxmlformats.org/officeDocument/2006/relationships/hyperlink" Target="https://mainnet.aragon.org/" TargetMode="External"/><Relationship Id="rId301" Type="http://schemas.openxmlformats.org/officeDocument/2006/relationships/hyperlink" Target="https://mainnet.aragon.org/" TargetMode="External"/><Relationship Id="rId953" Type="http://schemas.openxmlformats.org/officeDocument/2006/relationships/hyperlink" Target="https://mainnet.aragon.org/" TargetMode="External"/><Relationship Id="rId1029" Type="http://schemas.openxmlformats.org/officeDocument/2006/relationships/hyperlink" Target="https://daohaus.club/dao/0xbd6fa666fbb6fdeb4fc5eb36cdd5c87b069b24c1" TargetMode="External"/><Relationship Id="rId1236" Type="http://schemas.openxmlformats.org/officeDocument/2006/relationships/hyperlink" Target="https://mainnet.aragon.org/" TargetMode="External"/><Relationship Id="rId82" Type="http://schemas.openxmlformats.org/officeDocument/2006/relationships/hyperlink" Target="https://mainnet.aragon.org/" TargetMode="External"/><Relationship Id="rId385" Type="http://schemas.openxmlformats.org/officeDocument/2006/relationships/hyperlink" Target="https://mainnet.aragon.org/" TargetMode="External"/><Relationship Id="rId592" Type="http://schemas.openxmlformats.org/officeDocument/2006/relationships/hyperlink" Target="https://mainnet.aragon.org/" TargetMode="External"/><Relationship Id="rId606" Type="http://schemas.openxmlformats.org/officeDocument/2006/relationships/hyperlink" Target="https://mainnet.aragon.org/" TargetMode="External"/><Relationship Id="rId813" Type="http://schemas.openxmlformats.org/officeDocument/2006/relationships/hyperlink" Target="https://mainnet.aragon.org/" TargetMode="External"/><Relationship Id="rId1443" Type="http://schemas.openxmlformats.org/officeDocument/2006/relationships/hyperlink" Target="https://mainnet.aragon.org/" TargetMode="External"/><Relationship Id="rId245" Type="http://schemas.openxmlformats.org/officeDocument/2006/relationships/hyperlink" Target="https://mainnet.aragon.org/" TargetMode="External"/><Relationship Id="rId452" Type="http://schemas.openxmlformats.org/officeDocument/2006/relationships/hyperlink" Target="https://mainnet.aragon.org/" TargetMode="External"/><Relationship Id="rId897" Type="http://schemas.openxmlformats.org/officeDocument/2006/relationships/hyperlink" Target="https://mainnet.aragon.org/" TargetMode="External"/><Relationship Id="rId1082" Type="http://schemas.openxmlformats.org/officeDocument/2006/relationships/hyperlink" Target="https://mainnet.aragon.org/" TargetMode="External"/><Relationship Id="rId1303" Type="http://schemas.openxmlformats.org/officeDocument/2006/relationships/hyperlink" Target="https://mainnet.aragon.org/" TargetMode="External"/><Relationship Id="rId1510" Type="http://schemas.openxmlformats.org/officeDocument/2006/relationships/hyperlink" Target="https://pokemol.com/dao/0x3b1c5ca91ec6ceda5ef3cef8abc275f63ac35232" TargetMode="External"/><Relationship Id="rId105" Type="http://schemas.openxmlformats.org/officeDocument/2006/relationships/hyperlink" Target="https://mainnet.aragon.org/" TargetMode="External"/><Relationship Id="rId312" Type="http://schemas.openxmlformats.org/officeDocument/2006/relationships/hyperlink" Target="https://mainnet.aragon.org/" TargetMode="External"/><Relationship Id="rId757" Type="http://schemas.openxmlformats.org/officeDocument/2006/relationships/hyperlink" Target="https://mainnet.aragon.org/" TargetMode="External"/><Relationship Id="rId964" Type="http://schemas.openxmlformats.org/officeDocument/2006/relationships/hyperlink" Target="https://mainnet.aragon.org/" TargetMode="External"/><Relationship Id="rId1387" Type="http://schemas.openxmlformats.org/officeDocument/2006/relationships/hyperlink" Target="https://mainnet.aragon.org/" TargetMode="External"/><Relationship Id="rId93" Type="http://schemas.openxmlformats.org/officeDocument/2006/relationships/hyperlink" Target="https://mainnet.aragon.org/" TargetMode="External"/><Relationship Id="rId189" Type="http://schemas.openxmlformats.org/officeDocument/2006/relationships/hyperlink" Target="https://mainnet.aragon.org/" TargetMode="External"/><Relationship Id="rId396" Type="http://schemas.openxmlformats.org/officeDocument/2006/relationships/hyperlink" Target="https://mainnet.aragon.org/" TargetMode="External"/><Relationship Id="rId617" Type="http://schemas.openxmlformats.org/officeDocument/2006/relationships/hyperlink" Target="https://mainnet.aragon.org/" TargetMode="External"/><Relationship Id="rId824" Type="http://schemas.openxmlformats.org/officeDocument/2006/relationships/hyperlink" Target="https://mainnet.aragon.org/" TargetMode="External"/><Relationship Id="rId1247" Type="http://schemas.openxmlformats.org/officeDocument/2006/relationships/hyperlink" Target="https://mainnet.aragon.org/" TargetMode="External"/><Relationship Id="rId1454" Type="http://schemas.openxmlformats.org/officeDocument/2006/relationships/hyperlink" Target="https://client.aragon.org/" TargetMode="External"/><Relationship Id="rId256" Type="http://schemas.openxmlformats.org/officeDocument/2006/relationships/hyperlink" Target="https://mainnet.aragon.org/" TargetMode="External"/><Relationship Id="rId463" Type="http://schemas.openxmlformats.org/officeDocument/2006/relationships/hyperlink" Target="https://mainnet.aragon.org/" TargetMode="External"/><Relationship Id="rId670" Type="http://schemas.openxmlformats.org/officeDocument/2006/relationships/hyperlink" Target="https://mainnet.aragon.org/" TargetMode="External"/><Relationship Id="rId1093" Type="http://schemas.openxmlformats.org/officeDocument/2006/relationships/hyperlink" Target="https://mainnet.aragon.org/" TargetMode="External"/><Relationship Id="rId1107" Type="http://schemas.openxmlformats.org/officeDocument/2006/relationships/hyperlink" Target="https://mainnet.aragon.org/" TargetMode="External"/><Relationship Id="rId1314" Type="http://schemas.openxmlformats.org/officeDocument/2006/relationships/hyperlink" Target="https://mainnet.aragon.org/" TargetMode="External"/><Relationship Id="rId1521" Type="http://schemas.openxmlformats.org/officeDocument/2006/relationships/hyperlink" Target="https://pokemol.com/dao/0x0e5a503842c947762e66c42f8a773757edeb2315" TargetMode="External"/><Relationship Id="rId116" Type="http://schemas.openxmlformats.org/officeDocument/2006/relationships/hyperlink" Target="https://mainnet.aragon.org/" TargetMode="External"/><Relationship Id="rId323" Type="http://schemas.openxmlformats.org/officeDocument/2006/relationships/hyperlink" Target="https://mainnet.aragon.org/" TargetMode="External"/><Relationship Id="rId530" Type="http://schemas.openxmlformats.org/officeDocument/2006/relationships/hyperlink" Target="https://mainnet.aragon.org/" TargetMode="External"/><Relationship Id="rId768" Type="http://schemas.openxmlformats.org/officeDocument/2006/relationships/hyperlink" Target="https://daohaus.club/dao/0xb3c02f093e6140ed2ad91be66b302f938cd8434f" TargetMode="External"/><Relationship Id="rId975" Type="http://schemas.openxmlformats.org/officeDocument/2006/relationships/hyperlink" Target="https://mainnet.aragon.org/" TargetMode="External"/><Relationship Id="rId1160" Type="http://schemas.openxmlformats.org/officeDocument/2006/relationships/hyperlink" Target="https://alchemy.daostack.io/dao/0xf931ff012cbff471cccb90a784e3e88b512c890a" TargetMode="External"/><Relationship Id="rId1398" Type="http://schemas.openxmlformats.org/officeDocument/2006/relationships/hyperlink" Target="https://mainnet.aragon.org/" TargetMode="External"/><Relationship Id="rId20" Type="http://schemas.openxmlformats.org/officeDocument/2006/relationships/hyperlink" Target="https://mainnet.aragon.org/" TargetMode="External"/><Relationship Id="rId628" Type="http://schemas.openxmlformats.org/officeDocument/2006/relationships/hyperlink" Target="https://mainnet.aragon.org/" TargetMode="External"/><Relationship Id="rId835" Type="http://schemas.openxmlformats.org/officeDocument/2006/relationships/hyperlink" Target="https://mainnet.aragon.org/" TargetMode="External"/><Relationship Id="rId1258" Type="http://schemas.openxmlformats.org/officeDocument/2006/relationships/hyperlink" Target="https://mainnet.aragon.org/" TargetMode="External"/><Relationship Id="rId1465" Type="http://schemas.openxmlformats.org/officeDocument/2006/relationships/hyperlink" Target="https://alchemy.daostack.io/dao/0xafdd1eb2511cd891acf2bff82dabf47e0c914d24" TargetMode="External"/><Relationship Id="rId267" Type="http://schemas.openxmlformats.org/officeDocument/2006/relationships/hyperlink" Target="https://mainnet.aragon.org/" TargetMode="External"/><Relationship Id="rId474" Type="http://schemas.openxmlformats.org/officeDocument/2006/relationships/hyperlink" Target="https://mainnet.aragon.org/" TargetMode="External"/><Relationship Id="rId1020" Type="http://schemas.openxmlformats.org/officeDocument/2006/relationships/hyperlink" Target="https://mainnet.aragon.org/" TargetMode="External"/><Relationship Id="rId1118" Type="http://schemas.openxmlformats.org/officeDocument/2006/relationships/hyperlink" Target="https://mainnet.aragon.org/" TargetMode="External"/><Relationship Id="rId1325" Type="http://schemas.openxmlformats.org/officeDocument/2006/relationships/hyperlink" Target="https://mainnet.aragon.org/" TargetMode="External"/><Relationship Id="rId1532" Type="http://schemas.openxmlformats.org/officeDocument/2006/relationships/hyperlink" Target="https://pokemol.com/dao/0x112bc7f1337de4477781207d8dc788ec232170a2" TargetMode="External"/><Relationship Id="rId127" Type="http://schemas.openxmlformats.org/officeDocument/2006/relationships/hyperlink" Target="https://mainnet.aragon.org/" TargetMode="External"/><Relationship Id="rId681" Type="http://schemas.openxmlformats.org/officeDocument/2006/relationships/hyperlink" Target="https://mainnet.aragon.org/" TargetMode="External"/><Relationship Id="rId779" Type="http://schemas.openxmlformats.org/officeDocument/2006/relationships/hyperlink" Target="https://mainnet.aragon.org/" TargetMode="External"/><Relationship Id="rId902" Type="http://schemas.openxmlformats.org/officeDocument/2006/relationships/hyperlink" Target="https://mainnet.aragon.org/" TargetMode="External"/><Relationship Id="rId986" Type="http://schemas.openxmlformats.org/officeDocument/2006/relationships/hyperlink" Target="https://mainnet.aragon.org/" TargetMode="External"/><Relationship Id="rId31" Type="http://schemas.openxmlformats.org/officeDocument/2006/relationships/hyperlink" Target="https://mainnet.aragon.org/" TargetMode="External"/><Relationship Id="rId334" Type="http://schemas.openxmlformats.org/officeDocument/2006/relationships/hyperlink" Target="https://mainnet.aragon.org/" TargetMode="External"/><Relationship Id="rId541" Type="http://schemas.openxmlformats.org/officeDocument/2006/relationships/hyperlink" Target="https://mainnet.aragon.org/" TargetMode="External"/><Relationship Id="rId639" Type="http://schemas.openxmlformats.org/officeDocument/2006/relationships/hyperlink" Target="https://mainnet.aragon.org/" TargetMode="External"/><Relationship Id="rId1171" Type="http://schemas.openxmlformats.org/officeDocument/2006/relationships/hyperlink" Target="https://alchemy.daostack.io/dao/0x6bee9b81e434f7afce72a43a4016719315069539" TargetMode="External"/><Relationship Id="rId1269" Type="http://schemas.openxmlformats.org/officeDocument/2006/relationships/hyperlink" Target="https://mainnet.aragon.org/" TargetMode="External"/><Relationship Id="rId1476" Type="http://schemas.openxmlformats.org/officeDocument/2006/relationships/hyperlink" Target="https://mainnet.aragon.org/" TargetMode="External"/><Relationship Id="rId180" Type="http://schemas.openxmlformats.org/officeDocument/2006/relationships/hyperlink" Target="https://mainnet.aragon.org/" TargetMode="External"/><Relationship Id="rId278" Type="http://schemas.openxmlformats.org/officeDocument/2006/relationships/hyperlink" Target="https://mainnet.aragon.org/" TargetMode="External"/><Relationship Id="rId401" Type="http://schemas.openxmlformats.org/officeDocument/2006/relationships/hyperlink" Target="https://mainnet.aragon.org/" TargetMode="External"/><Relationship Id="rId846" Type="http://schemas.openxmlformats.org/officeDocument/2006/relationships/hyperlink" Target="https://mainnet.aragon.org/" TargetMode="External"/><Relationship Id="rId1031" Type="http://schemas.openxmlformats.org/officeDocument/2006/relationships/hyperlink" Target="https://daohaus.club/dao/0xa49378ff39518f2a6fdccdb5ce7d63711a3faf99" TargetMode="External"/><Relationship Id="rId1129" Type="http://schemas.openxmlformats.org/officeDocument/2006/relationships/hyperlink" Target="https://mainnet.aragon.org/" TargetMode="External"/><Relationship Id="rId485" Type="http://schemas.openxmlformats.org/officeDocument/2006/relationships/hyperlink" Target="https://mainnet.aragon.org/" TargetMode="External"/><Relationship Id="rId692" Type="http://schemas.openxmlformats.org/officeDocument/2006/relationships/hyperlink" Target="https://mainnet.aragon.org/" TargetMode="External"/><Relationship Id="rId706" Type="http://schemas.openxmlformats.org/officeDocument/2006/relationships/hyperlink" Target="https://mainnet.aragon.org/" TargetMode="External"/><Relationship Id="rId913" Type="http://schemas.openxmlformats.org/officeDocument/2006/relationships/hyperlink" Target="https://mainnet.aragon.org/" TargetMode="External"/><Relationship Id="rId1336" Type="http://schemas.openxmlformats.org/officeDocument/2006/relationships/hyperlink" Target="https://mainnet.aragon.org/" TargetMode="External"/><Relationship Id="rId1543" Type="http://schemas.openxmlformats.org/officeDocument/2006/relationships/hyperlink" Target="https://gov.uniswap.org/" TargetMode="External"/><Relationship Id="rId42" Type="http://schemas.openxmlformats.org/officeDocument/2006/relationships/hyperlink" Target="https://mainnet.aragon.org/" TargetMode="External"/><Relationship Id="rId138" Type="http://schemas.openxmlformats.org/officeDocument/2006/relationships/hyperlink" Target="https://mainnet.aragon.org/" TargetMode="External"/><Relationship Id="rId345" Type="http://schemas.openxmlformats.org/officeDocument/2006/relationships/hyperlink" Target="https://mainnet.aragon.org/" TargetMode="External"/><Relationship Id="rId552" Type="http://schemas.openxmlformats.org/officeDocument/2006/relationships/hyperlink" Target="https://mainnet.aragon.org/" TargetMode="External"/><Relationship Id="rId997" Type="http://schemas.openxmlformats.org/officeDocument/2006/relationships/hyperlink" Target="https://mainnet.aragon.org/" TargetMode="External"/><Relationship Id="rId1182" Type="http://schemas.openxmlformats.org/officeDocument/2006/relationships/hyperlink" Target="https://mainnet.aragon.org/" TargetMode="External"/><Relationship Id="rId1403" Type="http://schemas.openxmlformats.org/officeDocument/2006/relationships/hyperlink" Target="https://mainnet.aragon.org/" TargetMode="External"/><Relationship Id="rId191" Type="http://schemas.openxmlformats.org/officeDocument/2006/relationships/hyperlink" Target="https://mainnet.aragon.org/" TargetMode="External"/><Relationship Id="rId205" Type="http://schemas.openxmlformats.org/officeDocument/2006/relationships/hyperlink" Target="https://mainnet.aragon.org/" TargetMode="External"/><Relationship Id="rId412" Type="http://schemas.openxmlformats.org/officeDocument/2006/relationships/hyperlink" Target="https://mainnet.aragon.org/" TargetMode="External"/><Relationship Id="rId857" Type="http://schemas.openxmlformats.org/officeDocument/2006/relationships/hyperlink" Target="https://mainnet.aragon.org/" TargetMode="External"/><Relationship Id="rId1042" Type="http://schemas.openxmlformats.org/officeDocument/2006/relationships/hyperlink" Target="https://daohaus.club/dao/0xd2cf5d07750265706f563351f35940d86b121e30" TargetMode="External"/><Relationship Id="rId1487" Type="http://schemas.openxmlformats.org/officeDocument/2006/relationships/hyperlink" Target="https://pokemol.com/dao/0xf4ea80eacd51173c33ae154da6f6e852b5133ecc" TargetMode="External"/><Relationship Id="rId289" Type="http://schemas.openxmlformats.org/officeDocument/2006/relationships/hyperlink" Target="https://mainnet.aragon.org/" TargetMode="External"/><Relationship Id="rId496" Type="http://schemas.openxmlformats.org/officeDocument/2006/relationships/hyperlink" Target="https://mainnet.aragon.org/" TargetMode="External"/><Relationship Id="rId717" Type="http://schemas.openxmlformats.org/officeDocument/2006/relationships/hyperlink" Target="https://mainnet.aragon.org/" TargetMode="External"/><Relationship Id="rId924" Type="http://schemas.openxmlformats.org/officeDocument/2006/relationships/hyperlink" Target="https://mainnet.aragon.org/" TargetMode="External"/><Relationship Id="rId1347" Type="http://schemas.openxmlformats.org/officeDocument/2006/relationships/hyperlink" Target="https://mainnet.aragon.org/" TargetMode="External"/><Relationship Id="rId1554" Type="http://schemas.openxmlformats.org/officeDocument/2006/relationships/hyperlink" Target="https://client.aragon.org/" TargetMode="External"/><Relationship Id="rId53" Type="http://schemas.openxmlformats.org/officeDocument/2006/relationships/hyperlink" Target="https://mainnet.aragon.org/" TargetMode="External"/><Relationship Id="rId149" Type="http://schemas.openxmlformats.org/officeDocument/2006/relationships/hyperlink" Target="https://mainnet.aragon.org/" TargetMode="External"/><Relationship Id="rId356" Type="http://schemas.openxmlformats.org/officeDocument/2006/relationships/hyperlink" Target="https://mainnet.aragon.org/" TargetMode="External"/><Relationship Id="rId563" Type="http://schemas.openxmlformats.org/officeDocument/2006/relationships/hyperlink" Target="https://mainnet.aragon.org/" TargetMode="External"/><Relationship Id="rId770" Type="http://schemas.openxmlformats.org/officeDocument/2006/relationships/hyperlink" Target="https://pokemol.com/" TargetMode="External"/><Relationship Id="rId1193" Type="http://schemas.openxmlformats.org/officeDocument/2006/relationships/hyperlink" Target="https://mainnet.aragon.org/" TargetMode="External"/><Relationship Id="rId1207" Type="http://schemas.openxmlformats.org/officeDocument/2006/relationships/hyperlink" Target="https://mainnet.aragon.org/" TargetMode="External"/><Relationship Id="rId1414" Type="http://schemas.openxmlformats.org/officeDocument/2006/relationships/hyperlink" Target="https://mainnet.aragon.org/" TargetMode="External"/><Relationship Id="rId216" Type="http://schemas.openxmlformats.org/officeDocument/2006/relationships/hyperlink" Target="https://mainnet.aragon.org/" TargetMode="External"/><Relationship Id="rId423" Type="http://schemas.openxmlformats.org/officeDocument/2006/relationships/hyperlink" Target="https://mainnet.aragon.org/" TargetMode="External"/><Relationship Id="rId868" Type="http://schemas.openxmlformats.org/officeDocument/2006/relationships/hyperlink" Target="https://mainnet.aragon.org/" TargetMode="External"/><Relationship Id="rId1053" Type="http://schemas.openxmlformats.org/officeDocument/2006/relationships/hyperlink" Target="https://daohaus.club/dao/0x72f7afd4ce96171c30f1a5260cbf7faba32bc3fa" TargetMode="External"/><Relationship Id="rId1260" Type="http://schemas.openxmlformats.org/officeDocument/2006/relationships/hyperlink" Target="https://mainnet.aragon.org/" TargetMode="External"/><Relationship Id="rId1498" Type="http://schemas.openxmlformats.org/officeDocument/2006/relationships/hyperlink" Target="https://pokemol.com/dao/0xa83bfad0771dcb68f40b0c93db3d2f63757f628c" TargetMode="External"/><Relationship Id="rId630" Type="http://schemas.openxmlformats.org/officeDocument/2006/relationships/hyperlink" Target="https://mainnet.aragon.org/" TargetMode="External"/><Relationship Id="rId728" Type="http://schemas.openxmlformats.org/officeDocument/2006/relationships/hyperlink" Target="https://mainnet.aragon.org/" TargetMode="External"/><Relationship Id="rId935" Type="http://schemas.openxmlformats.org/officeDocument/2006/relationships/hyperlink" Target="https://mainnet.aragon.org/" TargetMode="External"/><Relationship Id="rId1358" Type="http://schemas.openxmlformats.org/officeDocument/2006/relationships/hyperlink" Target="https://mainnet.aragon.org/" TargetMode="External"/><Relationship Id="rId1565" Type="http://schemas.openxmlformats.org/officeDocument/2006/relationships/hyperlink" Target="https://daohaus.club/dao/v1/0x0372f3696fa7dc99801f435fd6737e57818239f2" TargetMode="External"/><Relationship Id="rId64" Type="http://schemas.openxmlformats.org/officeDocument/2006/relationships/hyperlink" Target="https://mainnet.aragon.org/" TargetMode="External"/><Relationship Id="rId367" Type="http://schemas.openxmlformats.org/officeDocument/2006/relationships/hyperlink" Target="https://mainnet.aragon.org/" TargetMode="External"/><Relationship Id="rId574" Type="http://schemas.openxmlformats.org/officeDocument/2006/relationships/hyperlink" Target="https://mainnet.aragon.org/" TargetMode="External"/><Relationship Id="rId1120" Type="http://schemas.openxmlformats.org/officeDocument/2006/relationships/hyperlink" Target="https://mainnet.aragon.org/" TargetMode="External"/><Relationship Id="rId1218" Type="http://schemas.openxmlformats.org/officeDocument/2006/relationships/hyperlink" Target="https://mainnet.aragon.org/" TargetMode="External"/><Relationship Id="rId1425" Type="http://schemas.openxmlformats.org/officeDocument/2006/relationships/hyperlink" Target="https://mainnet.aragon.org/" TargetMode="External"/><Relationship Id="rId227" Type="http://schemas.openxmlformats.org/officeDocument/2006/relationships/hyperlink" Target="https://mainnet.aragon.org/" TargetMode="External"/><Relationship Id="rId781" Type="http://schemas.openxmlformats.org/officeDocument/2006/relationships/hyperlink" Target="https://mainnet.aragon.org/" TargetMode="External"/><Relationship Id="rId879" Type="http://schemas.openxmlformats.org/officeDocument/2006/relationships/hyperlink" Target="https://mainnet.aragon.org/" TargetMode="External"/><Relationship Id="rId434" Type="http://schemas.openxmlformats.org/officeDocument/2006/relationships/hyperlink" Target="https://mainnet.aragon.org/" TargetMode="External"/><Relationship Id="rId641" Type="http://schemas.openxmlformats.org/officeDocument/2006/relationships/hyperlink" Target="https://mainnet.aragon.org/" TargetMode="External"/><Relationship Id="rId739" Type="http://schemas.openxmlformats.org/officeDocument/2006/relationships/hyperlink" Target="https://mainnet.aragon.org/" TargetMode="External"/><Relationship Id="rId1064" Type="http://schemas.openxmlformats.org/officeDocument/2006/relationships/hyperlink" Target="https://daohaus.club/dao/0x1c4aa92cd9ba7e6a40d19660f94ee8d23eb56639" TargetMode="External"/><Relationship Id="rId1271" Type="http://schemas.openxmlformats.org/officeDocument/2006/relationships/hyperlink" Target="https://mainnet.aragon.org/" TargetMode="External"/><Relationship Id="rId1369" Type="http://schemas.openxmlformats.org/officeDocument/2006/relationships/hyperlink" Target="https://mainnet.aragon.org/" TargetMode="External"/><Relationship Id="rId280" Type="http://schemas.openxmlformats.org/officeDocument/2006/relationships/hyperlink" Target="https://mainnet.aragon.org/" TargetMode="External"/><Relationship Id="rId501" Type="http://schemas.openxmlformats.org/officeDocument/2006/relationships/hyperlink" Target="https://mainnet.aragon.org/" TargetMode="External"/><Relationship Id="rId946" Type="http://schemas.openxmlformats.org/officeDocument/2006/relationships/hyperlink" Target="https://mainnet.aragon.org/" TargetMode="External"/><Relationship Id="rId1131" Type="http://schemas.openxmlformats.org/officeDocument/2006/relationships/hyperlink" Target="https://mainnet.aragon.org/" TargetMode="External"/><Relationship Id="rId1229" Type="http://schemas.openxmlformats.org/officeDocument/2006/relationships/hyperlink" Target="https://mainnet.aragon.org/" TargetMode="External"/><Relationship Id="rId75" Type="http://schemas.openxmlformats.org/officeDocument/2006/relationships/hyperlink" Target="https://vote.district0x.io/" TargetMode="External"/><Relationship Id="rId140" Type="http://schemas.openxmlformats.org/officeDocument/2006/relationships/hyperlink" Target="https://mainnet.aragon.org/" TargetMode="External"/><Relationship Id="rId378" Type="http://schemas.openxmlformats.org/officeDocument/2006/relationships/hyperlink" Target="https://mainnet.aragon.org/" TargetMode="External"/><Relationship Id="rId585" Type="http://schemas.openxmlformats.org/officeDocument/2006/relationships/hyperlink" Target="https://mainnet.aragon.org/" TargetMode="External"/><Relationship Id="rId792" Type="http://schemas.openxmlformats.org/officeDocument/2006/relationships/hyperlink" Target="https://mainnet.aragon.org/" TargetMode="External"/><Relationship Id="rId806" Type="http://schemas.openxmlformats.org/officeDocument/2006/relationships/hyperlink" Target="https://mainnet.aragon.org/" TargetMode="External"/><Relationship Id="rId1436" Type="http://schemas.openxmlformats.org/officeDocument/2006/relationships/hyperlink" Target="https://mainnet.aragon.org/" TargetMode="External"/><Relationship Id="rId6" Type="http://schemas.openxmlformats.org/officeDocument/2006/relationships/hyperlink" Target="https://mainnet.aragon.org/" TargetMode="External"/><Relationship Id="rId238" Type="http://schemas.openxmlformats.org/officeDocument/2006/relationships/hyperlink" Target="https://mainnet.aragon.org/" TargetMode="External"/><Relationship Id="rId445" Type="http://schemas.openxmlformats.org/officeDocument/2006/relationships/hyperlink" Target="https://mainnet.aragon.org/" TargetMode="External"/><Relationship Id="rId652" Type="http://schemas.openxmlformats.org/officeDocument/2006/relationships/hyperlink" Target="https://mainnet.aragon.org/" TargetMode="External"/><Relationship Id="rId1075" Type="http://schemas.openxmlformats.org/officeDocument/2006/relationships/hyperlink" Target="https://mainnet.aragon.org/" TargetMode="External"/><Relationship Id="rId1282" Type="http://schemas.openxmlformats.org/officeDocument/2006/relationships/hyperlink" Target="https://mainnet.aragon.org/" TargetMode="External"/><Relationship Id="rId1503" Type="http://schemas.openxmlformats.org/officeDocument/2006/relationships/hyperlink" Target="https://pokemol.com/dao/0x7db1f449e67cc4ab38887a364711feea1b2a8101" TargetMode="External"/><Relationship Id="rId291" Type="http://schemas.openxmlformats.org/officeDocument/2006/relationships/hyperlink" Target="https://mainnet.aragon.org/" TargetMode="External"/><Relationship Id="rId305" Type="http://schemas.openxmlformats.org/officeDocument/2006/relationships/hyperlink" Target="https://mainnet.aragon.org/" TargetMode="External"/><Relationship Id="rId512" Type="http://schemas.openxmlformats.org/officeDocument/2006/relationships/hyperlink" Target="https://mainnet.aragon.org/" TargetMode="External"/><Relationship Id="rId957" Type="http://schemas.openxmlformats.org/officeDocument/2006/relationships/hyperlink" Target="https://mainnet.aragon.org/" TargetMode="External"/><Relationship Id="rId1142" Type="http://schemas.openxmlformats.org/officeDocument/2006/relationships/hyperlink" Target="https://daohaus.club/dao/0xb42616e266cb0c6d34c1434f09b95ed50bb551ed" TargetMode="External"/><Relationship Id="rId86" Type="http://schemas.openxmlformats.org/officeDocument/2006/relationships/hyperlink" Target="https://mainnet.aragon.org/" TargetMode="External"/><Relationship Id="rId151" Type="http://schemas.openxmlformats.org/officeDocument/2006/relationships/hyperlink" Target="https://mainnet.aragon.org/" TargetMode="External"/><Relationship Id="rId389" Type="http://schemas.openxmlformats.org/officeDocument/2006/relationships/hyperlink" Target="https://mainnet.aragon.org/" TargetMode="External"/><Relationship Id="rId596" Type="http://schemas.openxmlformats.org/officeDocument/2006/relationships/hyperlink" Target="https://mainnet.aragon.org/" TargetMode="External"/><Relationship Id="rId817" Type="http://schemas.openxmlformats.org/officeDocument/2006/relationships/hyperlink" Target="https://mainnet.aragon.org/" TargetMode="External"/><Relationship Id="rId1002" Type="http://schemas.openxmlformats.org/officeDocument/2006/relationships/hyperlink" Target="https://mainnet.aragon.org/" TargetMode="External"/><Relationship Id="rId1447" Type="http://schemas.openxmlformats.org/officeDocument/2006/relationships/hyperlink" Target="https://client.aragon.org/" TargetMode="External"/><Relationship Id="rId249" Type="http://schemas.openxmlformats.org/officeDocument/2006/relationships/hyperlink" Target="https://mainnet.aragon.org/" TargetMode="External"/><Relationship Id="rId456" Type="http://schemas.openxmlformats.org/officeDocument/2006/relationships/hyperlink" Target="https://mainnet.aragon.org/" TargetMode="External"/><Relationship Id="rId663" Type="http://schemas.openxmlformats.org/officeDocument/2006/relationships/hyperlink" Target="https://mainnet.aragon.org/" TargetMode="External"/><Relationship Id="rId870" Type="http://schemas.openxmlformats.org/officeDocument/2006/relationships/hyperlink" Target="https://mainnet.aragon.org/" TargetMode="External"/><Relationship Id="rId1086" Type="http://schemas.openxmlformats.org/officeDocument/2006/relationships/hyperlink" Target="https://mainnet.aragon.org/" TargetMode="External"/><Relationship Id="rId1293" Type="http://schemas.openxmlformats.org/officeDocument/2006/relationships/hyperlink" Target="https://mainnet.aragon.org/" TargetMode="External"/><Relationship Id="rId1307" Type="http://schemas.openxmlformats.org/officeDocument/2006/relationships/hyperlink" Target="https://mainnet.aragon.org/" TargetMode="External"/><Relationship Id="rId1514" Type="http://schemas.openxmlformats.org/officeDocument/2006/relationships/hyperlink" Target="https://pokemol.com/dao/0x23bfa86f33660a5135dac82bf3804c153b1ab72f" TargetMode="External"/><Relationship Id="rId13" Type="http://schemas.openxmlformats.org/officeDocument/2006/relationships/hyperlink" Target="https://mainnet.aragon.org/" TargetMode="External"/><Relationship Id="rId109" Type="http://schemas.openxmlformats.org/officeDocument/2006/relationships/hyperlink" Target="https://mainnet.aragon.org/" TargetMode="External"/><Relationship Id="rId316" Type="http://schemas.openxmlformats.org/officeDocument/2006/relationships/hyperlink" Target="https://mainnet.aragon.org/" TargetMode="External"/><Relationship Id="rId523" Type="http://schemas.openxmlformats.org/officeDocument/2006/relationships/hyperlink" Target="https://mainnet.aragon.org/" TargetMode="External"/><Relationship Id="rId968" Type="http://schemas.openxmlformats.org/officeDocument/2006/relationships/hyperlink" Target="https://mainnet.aragon.org/" TargetMode="External"/><Relationship Id="rId1153" Type="http://schemas.openxmlformats.org/officeDocument/2006/relationships/hyperlink" Target="https://daohaus.club/dao/0x112bc7f1337de4477781207d8dc788ec232170a2" TargetMode="External"/><Relationship Id="rId97" Type="http://schemas.openxmlformats.org/officeDocument/2006/relationships/hyperlink" Target="https://mainnet.aragon.org/" TargetMode="External"/><Relationship Id="rId730" Type="http://schemas.openxmlformats.org/officeDocument/2006/relationships/hyperlink" Target="https://mainnet.aragon.org/" TargetMode="External"/><Relationship Id="rId828" Type="http://schemas.openxmlformats.org/officeDocument/2006/relationships/hyperlink" Target="https://mainnet.aragon.org/" TargetMode="External"/><Relationship Id="rId1013" Type="http://schemas.openxmlformats.org/officeDocument/2006/relationships/hyperlink" Target="https://mainnet.aragon.org/" TargetMode="External"/><Relationship Id="rId1360" Type="http://schemas.openxmlformats.org/officeDocument/2006/relationships/hyperlink" Target="https://mainnet.aragon.org/" TargetMode="External"/><Relationship Id="rId1458" Type="http://schemas.openxmlformats.org/officeDocument/2006/relationships/hyperlink" Target="https://client.aragon.org/" TargetMode="External"/><Relationship Id="rId162" Type="http://schemas.openxmlformats.org/officeDocument/2006/relationships/hyperlink" Target="https://mainnet.aragon.org/" TargetMode="External"/><Relationship Id="rId467" Type="http://schemas.openxmlformats.org/officeDocument/2006/relationships/hyperlink" Target="https://mainnet.aragon.org/" TargetMode="External"/><Relationship Id="rId1097" Type="http://schemas.openxmlformats.org/officeDocument/2006/relationships/hyperlink" Target="https://mainnet.aragon.org/" TargetMode="External"/><Relationship Id="rId1220" Type="http://schemas.openxmlformats.org/officeDocument/2006/relationships/hyperlink" Target="https://mainnet.aragon.org/" TargetMode="External"/><Relationship Id="rId1318" Type="http://schemas.openxmlformats.org/officeDocument/2006/relationships/hyperlink" Target="https://mainnet.aragon.org/" TargetMode="External"/><Relationship Id="rId1525" Type="http://schemas.openxmlformats.org/officeDocument/2006/relationships/hyperlink" Target="https://pokemol.com/dao/0x014ded81ddb85f7d178a66bcdd6cd6ca89ba7cc5" TargetMode="External"/><Relationship Id="rId674" Type="http://schemas.openxmlformats.org/officeDocument/2006/relationships/hyperlink" Target="https://mainnet.aragon.org/" TargetMode="External"/><Relationship Id="rId881" Type="http://schemas.openxmlformats.org/officeDocument/2006/relationships/hyperlink" Target="https://mainnet.aragon.org/" TargetMode="External"/><Relationship Id="rId979" Type="http://schemas.openxmlformats.org/officeDocument/2006/relationships/hyperlink" Target="https://mainnet.aragon.org/" TargetMode="External"/><Relationship Id="rId24" Type="http://schemas.openxmlformats.org/officeDocument/2006/relationships/hyperlink" Target="https://mainnet.aragon.org/" TargetMode="External"/><Relationship Id="rId327" Type="http://schemas.openxmlformats.org/officeDocument/2006/relationships/hyperlink" Target="https://mainnet.aragon.org/" TargetMode="External"/><Relationship Id="rId534" Type="http://schemas.openxmlformats.org/officeDocument/2006/relationships/hyperlink" Target="https://mainnet.aragon.org/" TargetMode="External"/><Relationship Id="rId741" Type="http://schemas.openxmlformats.org/officeDocument/2006/relationships/hyperlink" Target="https://mainnet.aragon.org/" TargetMode="External"/><Relationship Id="rId839" Type="http://schemas.openxmlformats.org/officeDocument/2006/relationships/hyperlink" Target="https://mainnet.aragon.org/" TargetMode="External"/><Relationship Id="rId1164" Type="http://schemas.openxmlformats.org/officeDocument/2006/relationships/hyperlink" Target="https://alchemy.daostack.io/dao/0x0c88aa3c4fe9f9f8da766e9b8bfbbaa1235928cc" TargetMode="External"/><Relationship Id="rId1371" Type="http://schemas.openxmlformats.org/officeDocument/2006/relationships/hyperlink" Target="https://mainnet.aragon.org/" TargetMode="External"/><Relationship Id="rId1469" Type="http://schemas.openxmlformats.org/officeDocument/2006/relationships/hyperlink" Target="https://xdai.alchemy.do/dao/0xe3a89ed4956c4f7173418e4dec2a77a5f60807de" TargetMode="External"/><Relationship Id="rId173" Type="http://schemas.openxmlformats.org/officeDocument/2006/relationships/hyperlink" Target="https://mainnet.aragon.org/" TargetMode="External"/><Relationship Id="rId380" Type="http://schemas.openxmlformats.org/officeDocument/2006/relationships/hyperlink" Target="https://mainnet.aragon.org/" TargetMode="External"/><Relationship Id="rId601" Type="http://schemas.openxmlformats.org/officeDocument/2006/relationships/hyperlink" Target="https://mainnet.aragon.org/" TargetMode="External"/><Relationship Id="rId1024" Type="http://schemas.openxmlformats.org/officeDocument/2006/relationships/hyperlink" Target="https://mainnet.aragon.org/" TargetMode="External"/><Relationship Id="rId1231" Type="http://schemas.openxmlformats.org/officeDocument/2006/relationships/hyperlink" Target="https://mainnet.aragon.org/" TargetMode="External"/><Relationship Id="rId240" Type="http://schemas.openxmlformats.org/officeDocument/2006/relationships/hyperlink" Target="https://mainnet.aragon.org/" TargetMode="External"/><Relationship Id="rId478" Type="http://schemas.openxmlformats.org/officeDocument/2006/relationships/hyperlink" Target="https://alchemy.daostack.io/" TargetMode="External"/><Relationship Id="rId685" Type="http://schemas.openxmlformats.org/officeDocument/2006/relationships/hyperlink" Target="https://mainnet.aragon.org/" TargetMode="External"/><Relationship Id="rId892" Type="http://schemas.openxmlformats.org/officeDocument/2006/relationships/hyperlink" Target="https://mainnet.aragon.org/" TargetMode="External"/><Relationship Id="rId906" Type="http://schemas.openxmlformats.org/officeDocument/2006/relationships/hyperlink" Target="https://mainnet.aragon.org/" TargetMode="External"/><Relationship Id="rId1329" Type="http://schemas.openxmlformats.org/officeDocument/2006/relationships/hyperlink" Target="https://mainnet.aragon.org/" TargetMode="External"/><Relationship Id="rId1536" Type="http://schemas.openxmlformats.org/officeDocument/2006/relationships/hyperlink" Target="https://blog.sapien.network/sapien-x-daostack-bounty-program-210ed39e4851" TargetMode="External"/><Relationship Id="rId35" Type="http://schemas.openxmlformats.org/officeDocument/2006/relationships/hyperlink" Target="https://mainnet.aragon.org/" TargetMode="External"/><Relationship Id="rId100" Type="http://schemas.openxmlformats.org/officeDocument/2006/relationships/hyperlink" Target="https://mainnet.aragon.org/" TargetMode="External"/><Relationship Id="rId338" Type="http://schemas.openxmlformats.org/officeDocument/2006/relationships/hyperlink" Target="https://mainnet.aragon.org/" TargetMode="External"/><Relationship Id="rId545" Type="http://schemas.openxmlformats.org/officeDocument/2006/relationships/hyperlink" Target="https://mainnet.aragon.org/" TargetMode="External"/><Relationship Id="rId752" Type="http://schemas.openxmlformats.org/officeDocument/2006/relationships/hyperlink" Target="https://mainnet.aragon.org/" TargetMode="External"/><Relationship Id="rId1175" Type="http://schemas.openxmlformats.org/officeDocument/2006/relationships/hyperlink" Target="https://alchemy.daostack.io/dao/0xe56b4d8d42b1c9ea7dda8a6950e3699755943de7" TargetMode="External"/><Relationship Id="rId1382" Type="http://schemas.openxmlformats.org/officeDocument/2006/relationships/hyperlink" Target="https://mainnet.aragon.org/" TargetMode="External"/><Relationship Id="rId184" Type="http://schemas.openxmlformats.org/officeDocument/2006/relationships/hyperlink" Target="https://mainnet.aragon.org/" TargetMode="External"/><Relationship Id="rId391" Type="http://schemas.openxmlformats.org/officeDocument/2006/relationships/hyperlink" Target="https://mainnet.aragon.org/" TargetMode="External"/><Relationship Id="rId405" Type="http://schemas.openxmlformats.org/officeDocument/2006/relationships/hyperlink" Target="https://mainnet.aragon.org/" TargetMode="External"/><Relationship Id="rId612" Type="http://schemas.openxmlformats.org/officeDocument/2006/relationships/hyperlink" Target="https://mainnet.aragon.org/" TargetMode="External"/><Relationship Id="rId1035" Type="http://schemas.openxmlformats.org/officeDocument/2006/relationships/hyperlink" Target="https://daohaus.club/dao/0xf551b1c3822ba1062599e0f7d7db0a282ec4076b" TargetMode="External"/><Relationship Id="rId1242" Type="http://schemas.openxmlformats.org/officeDocument/2006/relationships/hyperlink" Target="https://mainnet.aragon.org/" TargetMode="External"/><Relationship Id="rId251" Type="http://schemas.openxmlformats.org/officeDocument/2006/relationships/hyperlink" Target="https://mainnet.aragon.org/" TargetMode="External"/><Relationship Id="rId489" Type="http://schemas.openxmlformats.org/officeDocument/2006/relationships/hyperlink" Target="https://mainnet.aragon.org/" TargetMode="External"/><Relationship Id="rId696" Type="http://schemas.openxmlformats.org/officeDocument/2006/relationships/hyperlink" Target="https://mainnet.aragon.org/" TargetMode="External"/><Relationship Id="rId917" Type="http://schemas.openxmlformats.org/officeDocument/2006/relationships/hyperlink" Target="https://mainnet.aragon.org/" TargetMode="External"/><Relationship Id="rId1102" Type="http://schemas.openxmlformats.org/officeDocument/2006/relationships/hyperlink" Target="https://mainnet.aragon.org/" TargetMode="External"/><Relationship Id="rId1547" Type="http://schemas.openxmlformats.org/officeDocument/2006/relationships/hyperlink" Target="https://www.youtube.com/watch?v=iOPG5rOUwkE" TargetMode="External"/><Relationship Id="rId46" Type="http://schemas.openxmlformats.org/officeDocument/2006/relationships/hyperlink" Target="https://mainnet.aragon.org/" TargetMode="External"/><Relationship Id="rId349" Type="http://schemas.openxmlformats.org/officeDocument/2006/relationships/hyperlink" Target="https://mainnet.aragon.org/" TargetMode="External"/><Relationship Id="rId556" Type="http://schemas.openxmlformats.org/officeDocument/2006/relationships/hyperlink" Target="https://mainnet.aragon.org/" TargetMode="External"/><Relationship Id="rId763" Type="http://schemas.openxmlformats.org/officeDocument/2006/relationships/hyperlink" Target="https://mainnet.aragon.org/" TargetMode="External"/><Relationship Id="rId1186" Type="http://schemas.openxmlformats.org/officeDocument/2006/relationships/hyperlink" Target="https://mainnet.aragon.org/" TargetMode="External"/><Relationship Id="rId1393" Type="http://schemas.openxmlformats.org/officeDocument/2006/relationships/hyperlink" Target="https://mainnet.aragon.org/" TargetMode="External"/><Relationship Id="rId1407" Type="http://schemas.openxmlformats.org/officeDocument/2006/relationships/hyperlink" Target="https://mainnet.aragon.org/" TargetMode="External"/><Relationship Id="rId111" Type="http://schemas.openxmlformats.org/officeDocument/2006/relationships/hyperlink" Target="https://mainnet.aragon.org/" TargetMode="External"/><Relationship Id="rId195" Type="http://schemas.openxmlformats.org/officeDocument/2006/relationships/hyperlink" Target="https://mainnet.aragon.org/" TargetMode="External"/><Relationship Id="rId209" Type="http://schemas.openxmlformats.org/officeDocument/2006/relationships/hyperlink" Target="https://mainnet.aragon.org/" TargetMode="External"/><Relationship Id="rId416" Type="http://schemas.openxmlformats.org/officeDocument/2006/relationships/hyperlink" Target="https://mainnet.aragon.org/" TargetMode="External"/><Relationship Id="rId970" Type="http://schemas.openxmlformats.org/officeDocument/2006/relationships/hyperlink" Target="https://mainnet.aragon.org/" TargetMode="External"/><Relationship Id="rId1046" Type="http://schemas.openxmlformats.org/officeDocument/2006/relationships/hyperlink" Target="https://daohaus.club/dao/0xacf72f22b47cbdfc39c08de103c34cb802576d38" TargetMode="External"/><Relationship Id="rId1253" Type="http://schemas.openxmlformats.org/officeDocument/2006/relationships/hyperlink" Target="https://mainnet.aragon.org/" TargetMode="External"/><Relationship Id="rId623" Type="http://schemas.openxmlformats.org/officeDocument/2006/relationships/hyperlink" Target="https://mainnet.aragon.org/" TargetMode="External"/><Relationship Id="rId830" Type="http://schemas.openxmlformats.org/officeDocument/2006/relationships/hyperlink" Target="https://mainnet.aragon.org/" TargetMode="External"/><Relationship Id="rId928" Type="http://schemas.openxmlformats.org/officeDocument/2006/relationships/hyperlink" Target="https://mainnet.aragon.org/" TargetMode="External"/><Relationship Id="rId1460" Type="http://schemas.openxmlformats.org/officeDocument/2006/relationships/hyperlink" Target="https://pokemol.com/dao/0x4570b4faf71e23942b8b9f934b47ccedf7540162" TargetMode="External"/><Relationship Id="rId1558" Type="http://schemas.openxmlformats.org/officeDocument/2006/relationships/hyperlink" Target="https://client.aragon.org/" TargetMode="External"/><Relationship Id="rId57" Type="http://schemas.openxmlformats.org/officeDocument/2006/relationships/hyperlink" Target="https://mainnet.aragon.org/" TargetMode="External"/><Relationship Id="rId262" Type="http://schemas.openxmlformats.org/officeDocument/2006/relationships/hyperlink" Target="https://mainnet.aragon.org/" TargetMode="External"/><Relationship Id="rId567" Type="http://schemas.openxmlformats.org/officeDocument/2006/relationships/hyperlink" Target="https://mainnet.aragon.org/" TargetMode="External"/><Relationship Id="rId1113" Type="http://schemas.openxmlformats.org/officeDocument/2006/relationships/hyperlink" Target="https://mainnet.aragon.org/" TargetMode="External"/><Relationship Id="rId1197" Type="http://schemas.openxmlformats.org/officeDocument/2006/relationships/hyperlink" Target="https://mainnet.aragon.org/" TargetMode="External"/><Relationship Id="rId1320" Type="http://schemas.openxmlformats.org/officeDocument/2006/relationships/hyperlink" Target="https://mainnet.aragon.org/" TargetMode="External"/><Relationship Id="rId1418" Type="http://schemas.openxmlformats.org/officeDocument/2006/relationships/hyperlink" Target="https://mainnet.aragon.org/" TargetMode="External"/><Relationship Id="rId122" Type="http://schemas.openxmlformats.org/officeDocument/2006/relationships/hyperlink" Target="https://mainnet.aragon.org/" TargetMode="External"/><Relationship Id="rId774" Type="http://schemas.openxmlformats.org/officeDocument/2006/relationships/hyperlink" Target="https://mainnet.aragon.org/" TargetMode="External"/><Relationship Id="rId981" Type="http://schemas.openxmlformats.org/officeDocument/2006/relationships/hyperlink" Target="https://mainnet.aragon.org/" TargetMode="External"/><Relationship Id="rId1057" Type="http://schemas.openxmlformats.org/officeDocument/2006/relationships/hyperlink" Target="https://daohaus.club/dao/0x545c32fa2713ae020570742c78ab17a522a794d5" TargetMode="External"/><Relationship Id="rId427" Type="http://schemas.openxmlformats.org/officeDocument/2006/relationships/hyperlink" Target="https://mainnet.aragon.org/" TargetMode="External"/><Relationship Id="rId634" Type="http://schemas.openxmlformats.org/officeDocument/2006/relationships/hyperlink" Target="https://mainnet.aragon.org/" TargetMode="External"/><Relationship Id="rId841" Type="http://schemas.openxmlformats.org/officeDocument/2006/relationships/hyperlink" Target="https://mainnet.aragon.org/" TargetMode="External"/><Relationship Id="rId1264" Type="http://schemas.openxmlformats.org/officeDocument/2006/relationships/hyperlink" Target="https://mainnet.aragon.org/" TargetMode="External"/><Relationship Id="rId1471" Type="http://schemas.openxmlformats.org/officeDocument/2006/relationships/hyperlink" Target="https://mainnet.aragon.org/" TargetMode="External"/><Relationship Id="rId1569" Type="http://schemas.openxmlformats.org/officeDocument/2006/relationships/hyperlink" Target="https://bisq.network/downloads/v1.9.8/Bisq-64bit-1.9.8.exe" TargetMode="External"/><Relationship Id="rId273" Type="http://schemas.openxmlformats.org/officeDocument/2006/relationships/hyperlink" Target="https://mainnet.aragon.org/" TargetMode="External"/><Relationship Id="rId480" Type="http://schemas.openxmlformats.org/officeDocument/2006/relationships/hyperlink" Target="https://www.iotex.io/" TargetMode="External"/><Relationship Id="rId701" Type="http://schemas.openxmlformats.org/officeDocument/2006/relationships/hyperlink" Target="https://mainnet.aragon.org/" TargetMode="External"/><Relationship Id="rId939" Type="http://schemas.openxmlformats.org/officeDocument/2006/relationships/hyperlink" Target="https://mainnet.aragon.org/" TargetMode="External"/><Relationship Id="rId1124" Type="http://schemas.openxmlformats.org/officeDocument/2006/relationships/hyperlink" Target="https://mainnet.aragon.org/" TargetMode="External"/><Relationship Id="rId1331" Type="http://schemas.openxmlformats.org/officeDocument/2006/relationships/hyperlink" Target="https://mainnet.aragon.org/" TargetMode="External"/><Relationship Id="rId68" Type="http://schemas.openxmlformats.org/officeDocument/2006/relationships/hyperlink" Target="https://mainnet.aragon.org/" TargetMode="External"/><Relationship Id="rId133" Type="http://schemas.openxmlformats.org/officeDocument/2006/relationships/hyperlink" Target="https://mainnet.aragon.org/" TargetMode="External"/><Relationship Id="rId340" Type="http://schemas.openxmlformats.org/officeDocument/2006/relationships/hyperlink" Target="https://mainnet.aragon.org/" TargetMode="External"/><Relationship Id="rId578" Type="http://schemas.openxmlformats.org/officeDocument/2006/relationships/hyperlink" Target="https://mainnet.aragon.org/" TargetMode="External"/><Relationship Id="rId785" Type="http://schemas.openxmlformats.org/officeDocument/2006/relationships/hyperlink" Target="https://mainnet.aragon.org/" TargetMode="External"/><Relationship Id="rId992" Type="http://schemas.openxmlformats.org/officeDocument/2006/relationships/hyperlink" Target="https://mainnet.aragon.org/" TargetMode="External"/><Relationship Id="rId1429" Type="http://schemas.openxmlformats.org/officeDocument/2006/relationships/hyperlink" Target="https://mainnet.aragon.org/" TargetMode="External"/><Relationship Id="rId200" Type="http://schemas.openxmlformats.org/officeDocument/2006/relationships/hyperlink" Target="https://mainnet.aragon.org/" TargetMode="External"/><Relationship Id="rId438" Type="http://schemas.openxmlformats.org/officeDocument/2006/relationships/hyperlink" Target="https://mainnet.aragon.org/" TargetMode="External"/><Relationship Id="rId645" Type="http://schemas.openxmlformats.org/officeDocument/2006/relationships/hyperlink" Target="https://mainnet.aragon.org/" TargetMode="External"/><Relationship Id="rId852" Type="http://schemas.openxmlformats.org/officeDocument/2006/relationships/hyperlink" Target="https://mainnet.aragon.org/" TargetMode="External"/><Relationship Id="rId1068" Type="http://schemas.openxmlformats.org/officeDocument/2006/relationships/hyperlink" Target="https://daohaus.club/dao/0x14bf7c8ef3a9484522f610e1904ad23236289eaa" TargetMode="External"/><Relationship Id="rId1275" Type="http://schemas.openxmlformats.org/officeDocument/2006/relationships/hyperlink" Target="https://mainnet.aragon.org/" TargetMode="External"/><Relationship Id="rId1482" Type="http://schemas.openxmlformats.org/officeDocument/2006/relationships/hyperlink" Target="https://pokemol.com/dao/0xa49378ff39518f2a6fdccdb5ce7d63711a3faf99" TargetMode="External"/><Relationship Id="rId284" Type="http://schemas.openxmlformats.org/officeDocument/2006/relationships/hyperlink" Target="https://mainnet.aragon.org/" TargetMode="External"/><Relationship Id="rId491" Type="http://schemas.openxmlformats.org/officeDocument/2006/relationships/hyperlink" Target="https://mainnet.aragon.org/" TargetMode="External"/><Relationship Id="rId505" Type="http://schemas.openxmlformats.org/officeDocument/2006/relationships/hyperlink" Target="https://mainnet.aragon.org/" TargetMode="External"/><Relationship Id="rId712" Type="http://schemas.openxmlformats.org/officeDocument/2006/relationships/hyperlink" Target="https://mainnet.aragon.org/" TargetMode="External"/><Relationship Id="rId1135" Type="http://schemas.openxmlformats.org/officeDocument/2006/relationships/hyperlink" Target="https://mainnet.aragon.org/" TargetMode="External"/><Relationship Id="rId1342" Type="http://schemas.openxmlformats.org/officeDocument/2006/relationships/hyperlink" Target="https://mainnet.aragon.org/" TargetMode="External"/><Relationship Id="rId79" Type="http://schemas.openxmlformats.org/officeDocument/2006/relationships/hyperlink" Target="https://mainnet.aragon.org/" TargetMode="External"/><Relationship Id="rId144" Type="http://schemas.openxmlformats.org/officeDocument/2006/relationships/hyperlink" Target="https://mainnet.aragon.org/" TargetMode="External"/><Relationship Id="rId589" Type="http://schemas.openxmlformats.org/officeDocument/2006/relationships/hyperlink" Target="https://mainnet.aragon.org/" TargetMode="External"/><Relationship Id="rId796" Type="http://schemas.openxmlformats.org/officeDocument/2006/relationships/hyperlink" Target="https://mainnet.aragon.org/" TargetMode="External"/><Relationship Id="rId1202" Type="http://schemas.openxmlformats.org/officeDocument/2006/relationships/hyperlink" Target="https://mainnet.aragon.org/" TargetMode="External"/><Relationship Id="rId351" Type="http://schemas.openxmlformats.org/officeDocument/2006/relationships/hyperlink" Target="https://mainnet.aragon.org/" TargetMode="External"/><Relationship Id="rId449" Type="http://schemas.openxmlformats.org/officeDocument/2006/relationships/hyperlink" Target="https://mainnet.aragon.org/" TargetMode="External"/><Relationship Id="rId656" Type="http://schemas.openxmlformats.org/officeDocument/2006/relationships/hyperlink" Target="https://mainnet.aragon.org/" TargetMode="External"/><Relationship Id="rId863" Type="http://schemas.openxmlformats.org/officeDocument/2006/relationships/hyperlink" Target="https://mainnet.aragon.org/" TargetMode="External"/><Relationship Id="rId1079" Type="http://schemas.openxmlformats.org/officeDocument/2006/relationships/hyperlink" Target="https://mainnet.aragon.org/" TargetMode="External"/><Relationship Id="rId1286" Type="http://schemas.openxmlformats.org/officeDocument/2006/relationships/hyperlink" Target="https://mainnet.aragon.org/" TargetMode="External"/><Relationship Id="rId1493" Type="http://schemas.openxmlformats.org/officeDocument/2006/relationships/hyperlink" Target="https://pokemol.com/dao/0xd2cf5d07750265706f563351f35940d86b121e30" TargetMode="External"/><Relationship Id="rId1507" Type="http://schemas.openxmlformats.org/officeDocument/2006/relationships/hyperlink" Target="https://pokemol.com/dao/0x54af0987ddead435a6fcb2206a2ba97f38309ab0" TargetMode="External"/><Relationship Id="rId211" Type="http://schemas.openxmlformats.org/officeDocument/2006/relationships/hyperlink" Target="https://mainnet.aragon.org/" TargetMode="External"/><Relationship Id="rId295" Type="http://schemas.openxmlformats.org/officeDocument/2006/relationships/hyperlink" Target="https://mainnet.aragon.org/" TargetMode="External"/><Relationship Id="rId309" Type="http://schemas.openxmlformats.org/officeDocument/2006/relationships/hyperlink" Target="https://mainnet.aragon.org/" TargetMode="External"/><Relationship Id="rId516" Type="http://schemas.openxmlformats.org/officeDocument/2006/relationships/hyperlink" Target="https://mainnet.aragon.org/" TargetMode="External"/><Relationship Id="rId1146" Type="http://schemas.openxmlformats.org/officeDocument/2006/relationships/hyperlink" Target="https://daohaus.club/dao/0xbfac046994715590bdf62e6b5965d0f4565eb822" TargetMode="External"/><Relationship Id="rId723" Type="http://schemas.openxmlformats.org/officeDocument/2006/relationships/hyperlink" Target="https://mainnet.aragon.org/" TargetMode="External"/><Relationship Id="rId930" Type="http://schemas.openxmlformats.org/officeDocument/2006/relationships/hyperlink" Target="https://mainnet.aragon.org/" TargetMode="External"/><Relationship Id="rId1006" Type="http://schemas.openxmlformats.org/officeDocument/2006/relationships/hyperlink" Target="https://mainnet.aragon.org/" TargetMode="External"/><Relationship Id="rId1353" Type="http://schemas.openxmlformats.org/officeDocument/2006/relationships/hyperlink" Target="https://mainnet.aragon.org/" TargetMode="External"/><Relationship Id="rId1560" Type="http://schemas.openxmlformats.org/officeDocument/2006/relationships/hyperlink" Target="https://xdai.alchemy.do/dao/0xd3931aaab3aa2f5051cb197b36e2cad62acd544a" TargetMode="External"/><Relationship Id="rId155" Type="http://schemas.openxmlformats.org/officeDocument/2006/relationships/hyperlink" Target="https://mainnet.aragon.org/" TargetMode="External"/><Relationship Id="rId362" Type="http://schemas.openxmlformats.org/officeDocument/2006/relationships/hyperlink" Target="https://mainnet.aragon.org/" TargetMode="External"/><Relationship Id="rId1213" Type="http://schemas.openxmlformats.org/officeDocument/2006/relationships/hyperlink" Target="https://mainnet.aragon.org/" TargetMode="External"/><Relationship Id="rId1297" Type="http://schemas.openxmlformats.org/officeDocument/2006/relationships/hyperlink" Target="https://mainnet.aragon.org/" TargetMode="External"/><Relationship Id="rId1420" Type="http://schemas.openxmlformats.org/officeDocument/2006/relationships/hyperlink" Target="https://mainnet.aragon.org/" TargetMode="External"/><Relationship Id="rId1518" Type="http://schemas.openxmlformats.org/officeDocument/2006/relationships/hyperlink" Target="https://pokemol.com/dao/0x14f00110956d2f6171afc16baab4c0bac334801f" TargetMode="External"/><Relationship Id="rId222" Type="http://schemas.openxmlformats.org/officeDocument/2006/relationships/hyperlink" Target="https://mainnet.aragon.org/" TargetMode="External"/><Relationship Id="rId667" Type="http://schemas.openxmlformats.org/officeDocument/2006/relationships/hyperlink" Target="https://mainnet.aragon.org/" TargetMode="External"/><Relationship Id="rId874" Type="http://schemas.openxmlformats.org/officeDocument/2006/relationships/hyperlink" Target="https://mainnet.aragon.org/" TargetMode="External"/><Relationship Id="rId17" Type="http://schemas.openxmlformats.org/officeDocument/2006/relationships/hyperlink" Target="https://mainnet.aragon.org/" TargetMode="External"/><Relationship Id="rId527" Type="http://schemas.openxmlformats.org/officeDocument/2006/relationships/hyperlink" Target="https://mainnet.aragon.org/" TargetMode="External"/><Relationship Id="rId734" Type="http://schemas.openxmlformats.org/officeDocument/2006/relationships/hyperlink" Target="https://mainnet.aragon.org/" TargetMode="External"/><Relationship Id="rId941" Type="http://schemas.openxmlformats.org/officeDocument/2006/relationships/hyperlink" Target="https://mainnet.aragon.org/" TargetMode="External"/><Relationship Id="rId1157" Type="http://schemas.openxmlformats.org/officeDocument/2006/relationships/hyperlink" Target="https://alchemy.daostack.io/dao/0x0b93ba560283350d4216f29dc57e15df38d0eace" TargetMode="External"/><Relationship Id="rId1364" Type="http://schemas.openxmlformats.org/officeDocument/2006/relationships/hyperlink" Target="https://mainnet.aragon.org/" TargetMode="External"/><Relationship Id="rId1571" Type="http://schemas.openxmlformats.org/officeDocument/2006/relationships/comments" Target="../comments7.xml"/><Relationship Id="rId70" Type="http://schemas.openxmlformats.org/officeDocument/2006/relationships/hyperlink" Target="https://mainnet.aragon.org/" TargetMode="External"/><Relationship Id="rId166" Type="http://schemas.openxmlformats.org/officeDocument/2006/relationships/hyperlink" Target="https://mainnet.aragon.org/" TargetMode="External"/><Relationship Id="rId373" Type="http://schemas.openxmlformats.org/officeDocument/2006/relationships/hyperlink" Target="https://mainnet.aragon.org/" TargetMode="External"/><Relationship Id="rId580" Type="http://schemas.openxmlformats.org/officeDocument/2006/relationships/hyperlink" Target="https://mainnet.aragon.org/" TargetMode="External"/><Relationship Id="rId801" Type="http://schemas.openxmlformats.org/officeDocument/2006/relationships/hyperlink" Target="https://mainnet.aragon.org/" TargetMode="External"/><Relationship Id="rId1017" Type="http://schemas.openxmlformats.org/officeDocument/2006/relationships/hyperlink" Target="https://mainnet.aragon.org/" TargetMode="External"/><Relationship Id="rId1224" Type="http://schemas.openxmlformats.org/officeDocument/2006/relationships/hyperlink" Target="https://mainnet.aragon.org/" TargetMode="External"/><Relationship Id="rId1431" Type="http://schemas.openxmlformats.org/officeDocument/2006/relationships/hyperlink" Target="https://mainnet.aragon.org/" TargetMode="External"/><Relationship Id="rId1" Type="http://schemas.openxmlformats.org/officeDocument/2006/relationships/hyperlink" Target="https://rinkeby.aragon.org/?" TargetMode="External"/><Relationship Id="rId233" Type="http://schemas.openxmlformats.org/officeDocument/2006/relationships/hyperlink" Target="https://mainnet.aragon.org/" TargetMode="External"/><Relationship Id="rId440" Type="http://schemas.openxmlformats.org/officeDocument/2006/relationships/hyperlink" Target="https://mainnet.aragon.org/" TargetMode="External"/><Relationship Id="rId678" Type="http://schemas.openxmlformats.org/officeDocument/2006/relationships/hyperlink" Target="https://mainnet.aragon.org/" TargetMode="External"/><Relationship Id="rId885" Type="http://schemas.openxmlformats.org/officeDocument/2006/relationships/hyperlink" Target="https://mainnet.aragon.org/" TargetMode="External"/><Relationship Id="rId1070" Type="http://schemas.openxmlformats.org/officeDocument/2006/relationships/hyperlink" Target="https://daohaus.club/dao/0x0e5a503842c947762e66c42f8a773757edeb2315" TargetMode="External"/><Relationship Id="rId1529" Type="http://schemas.openxmlformats.org/officeDocument/2006/relationships/hyperlink" Target="https://pokemol.com/dao/0x61cf820d6ac8726a62f1e65376efd81691b51868" TargetMode="External"/><Relationship Id="rId28" Type="http://schemas.openxmlformats.org/officeDocument/2006/relationships/hyperlink" Target="https://namebazaar.io/" TargetMode="External"/><Relationship Id="rId300" Type="http://schemas.openxmlformats.org/officeDocument/2006/relationships/hyperlink" Target="https://mainnet.aragon.org/" TargetMode="External"/><Relationship Id="rId538" Type="http://schemas.openxmlformats.org/officeDocument/2006/relationships/hyperlink" Target="https://mainnet.aragon.org/" TargetMode="External"/><Relationship Id="rId745" Type="http://schemas.openxmlformats.org/officeDocument/2006/relationships/hyperlink" Target="https://mainnet.aragon.org/" TargetMode="External"/><Relationship Id="rId952" Type="http://schemas.openxmlformats.org/officeDocument/2006/relationships/hyperlink" Target="https://mainnet.aragon.org/" TargetMode="External"/><Relationship Id="rId1168" Type="http://schemas.openxmlformats.org/officeDocument/2006/relationships/hyperlink" Target="https://alchemy.daostack.io/dao/0x6191cb94a29a3ca870adea25cd72e995303c2848" TargetMode="External"/><Relationship Id="rId1375" Type="http://schemas.openxmlformats.org/officeDocument/2006/relationships/hyperlink" Target="https://mainnet.aragon.org/" TargetMode="External"/><Relationship Id="rId81" Type="http://schemas.openxmlformats.org/officeDocument/2006/relationships/hyperlink" Target="https://mainnet.aragon.org/" TargetMode="External"/><Relationship Id="rId177" Type="http://schemas.openxmlformats.org/officeDocument/2006/relationships/hyperlink" Target="https://mainnet.aragon.org/" TargetMode="External"/><Relationship Id="rId384" Type="http://schemas.openxmlformats.org/officeDocument/2006/relationships/hyperlink" Target="https://mainnet.aragon.org/" TargetMode="External"/><Relationship Id="rId591" Type="http://schemas.openxmlformats.org/officeDocument/2006/relationships/hyperlink" Target="https://mainnet.aragon.org/" TargetMode="External"/><Relationship Id="rId605" Type="http://schemas.openxmlformats.org/officeDocument/2006/relationships/hyperlink" Target="https://mainnet.aragon.org/" TargetMode="External"/><Relationship Id="rId812" Type="http://schemas.openxmlformats.org/officeDocument/2006/relationships/hyperlink" Target="https://mainnet.aragon.org/" TargetMode="External"/><Relationship Id="rId1028" Type="http://schemas.openxmlformats.org/officeDocument/2006/relationships/hyperlink" Target="https://daohaus.club/dao/0x7d1a4fc6df3b16eb894004a4586a29f39ba6d205" TargetMode="External"/><Relationship Id="rId1235" Type="http://schemas.openxmlformats.org/officeDocument/2006/relationships/hyperlink" Target="https://mainnet.aragon.org/" TargetMode="External"/><Relationship Id="rId1442" Type="http://schemas.openxmlformats.org/officeDocument/2006/relationships/hyperlink" Target="https://mainnet.aragon.org/" TargetMode="External"/><Relationship Id="rId244" Type="http://schemas.openxmlformats.org/officeDocument/2006/relationships/hyperlink" Target="https://mainnet.aragon.org/" TargetMode="External"/><Relationship Id="rId689" Type="http://schemas.openxmlformats.org/officeDocument/2006/relationships/hyperlink" Target="https://mainnet.aragon.org/" TargetMode="External"/><Relationship Id="rId896" Type="http://schemas.openxmlformats.org/officeDocument/2006/relationships/hyperlink" Target="https://mainnet.aragon.org/" TargetMode="External"/><Relationship Id="rId1081" Type="http://schemas.openxmlformats.org/officeDocument/2006/relationships/hyperlink" Target="https://mainnet.aragon.org/" TargetMode="External"/><Relationship Id="rId1302" Type="http://schemas.openxmlformats.org/officeDocument/2006/relationships/hyperlink" Target="https://mainnet.aragon.org/" TargetMode="External"/><Relationship Id="rId39" Type="http://schemas.openxmlformats.org/officeDocument/2006/relationships/hyperlink" Target="https://mainnet.aragon.org/" TargetMode="External"/><Relationship Id="rId451" Type="http://schemas.openxmlformats.org/officeDocument/2006/relationships/hyperlink" Target="https://mainnet.aragon.org/" TargetMode="External"/><Relationship Id="rId549" Type="http://schemas.openxmlformats.org/officeDocument/2006/relationships/hyperlink" Target="https://mainnet.aragon.org/" TargetMode="External"/><Relationship Id="rId756" Type="http://schemas.openxmlformats.org/officeDocument/2006/relationships/hyperlink" Target="https://mainnet.aragon.org/" TargetMode="External"/><Relationship Id="rId1179" Type="http://schemas.openxmlformats.org/officeDocument/2006/relationships/hyperlink" Target="https://alchemy.daostack.io/dao/0x61151f7ef32c920794ed89b2545f1672266d6420" TargetMode="External"/><Relationship Id="rId1386" Type="http://schemas.openxmlformats.org/officeDocument/2006/relationships/hyperlink" Target="https://mainnet.aragon.org/" TargetMode="External"/><Relationship Id="rId104" Type="http://schemas.openxmlformats.org/officeDocument/2006/relationships/hyperlink" Target="https://mainnet.aragon.org/" TargetMode="External"/><Relationship Id="rId188" Type="http://schemas.openxmlformats.org/officeDocument/2006/relationships/hyperlink" Target="https://mainnet.aragon.org/" TargetMode="External"/><Relationship Id="rId311" Type="http://schemas.openxmlformats.org/officeDocument/2006/relationships/hyperlink" Target="https://mainnet.aragon.org/" TargetMode="External"/><Relationship Id="rId395" Type="http://schemas.openxmlformats.org/officeDocument/2006/relationships/hyperlink" Target="https://mainnet.aragon.org/" TargetMode="External"/><Relationship Id="rId409" Type="http://schemas.openxmlformats.org/officeDocument/2006/relationships/hyperlink" Target="https://mainnet.aragon.org/" TargetMode="External"/><Relationship Id="rId963" Type="http://schemas.openxmlformats.org/officeDocument/2006/relationships/hyperlink" Target="https://mainnet.aragon.org/" TargetMode="External"/><Relationship Id="rId1039" Type="http://schemas.openxmlformats.org/officeDocument/2006/relationships/hyperlink" Target="https://daohaus.club/dao/0xe0e3aaac46e9f1147a1f1c6e0a48979cc2c0df51" TargetMode="External"/><Relationship Id="rId1246" Type="http://schemas.openxmlformats.org/officeDocument/2006/relationships/hyperlink" Target="https://mainnet.aragon.org/" TargetMode="External"/><Relationship Id="rId92" Type="http://schemas.openxmlformats.org/officeDocument/2006/relationships/hyperlink" Target="https://mainnet.aragon.org/" TargetMode="External"/><Relationship Id="rId616" Type="http://schemas.openxmlformats.org/officeDocument/2006/relationships/hyperlink" Target="https://mainnet.aragon.org/" TargetMode="External"/><Relationship Id="rId823" Type="http://schemas.openxmlformats.org/officeDocument/2006/relationships/hyperlink" Target="https://mainnet.aragon.org/" TargetMode="External"/><Relationship Id="rId1453" Type="http://schemas.openxmlformats.org/officeDocument/2006/relationships/hyperlink" Target="https://client.aragon.org/" TargetMode="External"/><Relationship Id="rId255" Type="http://schemas.openxmlformats.org/officeDocument/2006/relationships/hyperlink" Target="https://mainnet.aragon.org/" TargetMode="External"/><Relationship Id="rId462" Type="http://schemas.openxmlformats.org/officeDocument/2006/relationships/hyperlink" Target="https://mainnet.aragon.org/" TargetMode="External"/><Relationship Id="rId1092" Type="http://schemas.openxmlformats.org/officeDocument/2006/relationships/hyperlink" Target="https://mainnet.aragon.org/" TargetMode="External"/><Relationship Id="rId1106" Type="http://schemas.openxmlformats.org/officeDocument/2006/relationships/hyperlink" Target="https://mainnet.aragon.org/" TargetMode="External"/><Relationship Id="rId1313" Type="http://schemas.openxmlformats.org/officeDocument/2006/relationships/hyperlink" Target="https://mainnet.aragon.org/" TargetMode="External"/><Relationship Id="rId1397" Type="http://schemas.openxmlformats.org/officeDocument/2006/relationships/hyperlink" Target="https://mainnet.aragon.org/" TargetMode="External"/><Relationship Id="rId1520" Type="http://schemas.openxmlformats.org/officeDocument/2006/relationships/hyperlink" Target="https://pokemol.com/dao/0x148daa26808201add646d16c5c0a4d0e60d8847c" TargetMode="External"/><Relationship Id="rId115" Type="http://schemas.openxmlformats.org/officeDocument/2006/relationships/hyperlink" Target="https://mainnet.aragon.org/" TargetMode="External"/><Relationship Id="rId322" Type="http://schemas.openxmlformats.org/officeDocument/2006/relationships/hyperlink" Target="https://mainnet.aragon.org/" TargetMode="External"/><Relationship Id="rId767" Type="http://schemas.openxmlformats.org/officeDocument/2006/relationships/hyperlink" Target="https://pokemol.com/dao/0xb3c02f093e6140ed2ad91be66b302f938cd8434f/" TargetMode="External"/><Relationship Id="rId974" Type="http://schemas.openxmlformats.org/officeDocument/2006/relationships/hyperlink" Target="https://mainnet.aragon.org/" TargetMode="External"/><Relationship Id="rId199" Type="http://schemas.openxmlformats.org/officeDocument/2006/relationships/hyperlink" Target="https://mainnet.aragon.org/" TargetMode="External"/><Relationship Id="rId627" Type="http://schemas.openxmlformats.org/officeDocument/2006/relationships/hyperlink" Target="https://mainnet.aragon.org/" TargetMode="External"/><Relationship Id="rId834" Type="http://schemas.openxmlformats.org/officeDocument/2006/relationships/hyperlink" Target="https://mainnet.aragon.org/" TargetMode="External"/><Relationship Id="rId1257" Type="http://schemas.openxmlformats.org/officeDocument/2006/relationships/hyperlink" Target="https://mainnet.aragon.org/" TargetMode="External"/><Relationship Id="rId1464" Type="http://schemas.openxmlformats.org/officeDocument/2006/relationships/hyperlink" Target="https://pokemol.com/dao/0x7d58c962356ae66ba91b108751d67ae5d3b022fc" TargetMode="External"/><Relationship Id="rId266" Type="http://schemas.openxmlformats.org/officeDocument/2006/relationships/hyperlink" Target="https://mainnet.aragon.org/" TargetMode="External"/><Relationship Id="rId473" Type="http://schemas.openxmlformats.org/officeDocument/2006/relationships/hyperlink" Target="https://mainnet.aragon.org/" TargetMode="External"/><Relationship Id="rId680" Type="http://schemas.openxmlformats.org/officeDocument/2006/relationships/hyperlink" Target="https://mainnet.aragon.org/" TargetMode="External"/><Relationship Id="rId901" Type="http://schemas.openxmlformats.org/officeDocument/2006/relationships/hyperlink" Target="https://mainnet.aragon.org/" TargetMode="External"/><Relationship Id="rId1117" Type="http://schemas.openxmlformats.org/officeDocument/2006/relationships/hyperlink" Target="https://mainnet.aragon.org/" TargetMode="External"/><Relationship Id="rId1324" Type="http://schemas.openxmlformats.org/officeDocument/2006/relationships/hyperlink" Target="https://mainnet.aragon.org/" TargetMode="External"/><Relationship Id="rId1531" Type="http://schemas.openxmlformats.org/officeDocument/2006/relationships/hyperlink" Target="https://pokemol.com/dao/0x24f13448d8e068f8388aecd4652e184135ac831c" TargetMode="External"/><Relationship Id="rId30" Type="http://schemas.openxmlformats.org/officeDocument/2006/relationships/hyperlink" Target="https://district0x.io/" TargetMode="External"/><Relationship Id="rId126" Type="http://schemas.openxmlformats.org/officeDocument/2006/relationships/hyperlink" Target="https://mainnet.aragon.org/" TargetMode="External"/><Relationship Id="rId333" Type="http://schemas.openxmlformats.org/officeDocument/2006/relationships/hyperlink" Target="https://mainnet.aragon.org/" TargetMode="External"/><Relationship Id="rId540" Type="http://schemas.openxmlformats.org/officeDocument/2006/relationships/hyperlink" Target="https://mainnet.aragon.org/" TargetMode="External"/><Relationship Id="rId778" Type="http://schemas.openxmlformats.org/officeDocument/2006/relationships/hyperlink" Target="https://mainnet.aragon.org/" TargetMode="External"/><Relationship Id="rId985" Type="http://schemas.openxmlformats.org/officeDocument/2006/relationships/hyperlink" Target="https://mainnet.aragon.org/" TargetMode="External"/><Relationship Id="rId1170" Type="http://schemas.openxmlformats.org/officeDocument/2006/relationships/hyperlink" Target="https://alchemy.daostack.io/dao/0xdd3afee87b0b5b6ec89ee7287f7f0f0d5470f9db" TargetMode="External"/><Relationship Id="rId638" Type="http://schemas.openxmlformats.org/officeDocument/2006/relationships/hyperlink" Target="https://mainnet.aragon.org/" TargetMode="External"/><Relationship Id="rId845" Type="http://schemas.openxmlformats.org/officeDocument/2006/relationships/hyperlink" Target="https://mainnet.aragon.org/" TargetMode="External"/><Relationship Id="rId1030" Type="http://schemas.openxmlformats.org/officeDocument/2006/relationships/hyperlink" Target="https://daohaus.club/dao/0xcc7dcdb700eed457c8180406d7d699877f4eee24" TargetMode="External"/><Relationship Id="rId1268" Type="http://schemas.openxmlformats.org/officeDocument/2006/relationships/hyperlink" Target="https://mainnet.aragon.org/" TargetMode="External"/><Relationship Id="rId1475" Type="http://schemas.openxmlformats.org/officeDocument/2006/relationships/hyperlink" Target="https://mainnet.aragon.org/" TargetMode="External"/><Relationship Id="rId277" Type="http://schemas.openxmlformats.org/officeDocument/2006/relationships/hyperlink" Target="https://mainnet.aragon.org/" TargetMode="External"/><Relationship Id="rId400" Type="http://schemas.openxmlformats.org/officeDocument/2006/relationships/hyperlink" Target="https://mainnet.aragon.org/" TargetMode="External"/><Relationship Id="rId484" Type="http://schemas.openxmlformats.org/officeDocument/2006/relationships/hyperlink" Target="https://mainnet.aragon.org/" TargetMode="External"/><Relationship Id="rId705" Type="http://schemas.openxmlformats.org/officeDocument/2006/relationships/hyperlink" Target="https://mainnet.aragon.org/" TargetMode="External"/><Relationship Id="rId1128" Type="http://schemas.openxmlformats.org/officeDocument/2006/relationships/hyperlink" Target="https://mainnet.aragon.org/" TargetMode="External"/><Relationship Id="rId1335" Type="http://schemas.openxmlformats.org/officeDocument/2006/relationships/hyperlink" Target="https://mainnet.aragon.org/" TargetMode="External"/><Relationship Id="rId1542" Type="http://schemas.openxmlformats.org/officeDocument/2006/relationships/hyperlink" Target="https://navcoin.org/en" TargetMode="External"/><Relationship Id="rId137" Type="http://schemas.openxmlformats.org/officeDocument/2006/relationships/hyperlink" Target="https://mainnet.aragon.org/" TargetMode="External"/><Relationship Id="rId344" Type="http://schemas.openxmlformats.org/officeDocument/2006/relationships/hyperlink" Target="https://mainnet.aragon.org/" TargetMode="External"/><Relationship Id="rId691" Type="http://schemas.openxmlformats.org/officeDocument/2006/relationships/hyperlink" Target="https://mainnet.aragon.org/" TargetMode="External"/><Relationship Id="rId789" Type="http://schemas.openxmlformats.org/officeDocument/2006/relationships/hyperlink" Target="https://mainnet.aragon.org/" TargetMode="External"/><Relationship Id="rId912" Type="http://schemas.openxmlformats.org/officeDocument/2006/relationships/hyperlink" Target="https://mainnet.aragon.org/" TargetMode="External"/><Relationship Id="rId996" Type="http://schemas.openxmlformats.org/officeDocument/2006/relationships/hyperlink" Target="https://mainnet.aragon.org/" TargetMode="External"/><Relationship Id="rId41" Type="http://schemas.openxmlformats.org/officeDocument/2006/relationships/hyperlink" Target="https://praguedao.com/" TargetMode="External"/><Relationship Id="rId551" Type="http://schemas.openxmlformats.org/officeDocument/2006/relationships/hyperlink" Target="https://mainnet.aragon.org/" TargetMode="External"/><Relationship Id="rId649" Type="http://schemas.openxmlformats.org/officeDocument/2006/relationships/hyperlink" Target="https://mainnet.aragon.org/" TargetMode="External"/><Relationship Id="rId856" Type="http://schemas.openxmlformats.org/officeDocument/2006/relationships/hyperlink" Target="https://mainnet.aragon.org/" TargetMode="External"/><Relationship Id="rId1181" Type="http://schemas.openxmlformats.org/officeDocument/2006/relationships/hyperlink" Target="https://mainnet.aragon.org/" TargetMode="External"/><Relationship Id="rId1279" Type="http://schemas.openxmlformats.org/officeDocument/2006/relationships/hyperlink" Target="https://piedao.org/%20-%20A%20decentralized%20asset%20manager%20for%20tokenized%20portfolios,%20with%20a%20mission%20to%20bring%20automated%20wealth%20creation%20to%20everyone%20with%20an%20internet%20connection" TargetMode="External"/><Relationship Id="rId1402" Type="http://schemas.openxmlformats.org/officeDocument/2006/relationships/hyperlink" Target="https://mainnet.aragon.org/" TargetMode="External"/><Relationship Id="rId1486" Type="http://schemas.openxmlformats.org/officeDocument/2006/relationships/hyperlink" Target="https://pokemol.com/dao/0xf551b1c3822ba1062599e0f7d7db0a282ec4076b" TargetMode="External"/><Relationship Id="rId190" Type="http://schemas.openxmlformats.org/officeDocument/2006/relationships/hyperlink" Target="https://mainnet.aragon.org/" TargetMode="External"/><Relationship Id="rId204" Type="http://schemas.openxmlformats.org/officeDocument/2006/relationships/hyperlink" Target="https://mainnet.aragon.org/" TargetMode="External"/><Relationship Id="rId288" Type="http://schemas.openxmlformats.org/officeDocument/2006/relationships/hyperlink" Target="https://mainnet.aragon.org/" TargetMode="External"/><Relationship Id="rId411" Type="http://schemas.openxmlformats.org/officeDocument/2006/relationships/hyperlink" Target="https://mainnet.aragon.org/" TargetMode="External"/><Relationship Id="rId509" Type="http://schemas.openxmlformats.org/officeDocument/2006/relationships/hyperlink" Target="https://mainnet.aragon.org/" TargetMode="External"/><Relationship Id="rId1041" Type="http://schemas.openxmlformats.org/officeDocument/2006/relationships/hyperlink" Target="https://daohaus.club/dao/0xd32ef859c95d8dd9e673bd150fbf89c648f11a8e" TargetMode="External"/><Relationship Id="rId1139" Type="http://schemas.openxmlformats.org/officeDocument/2006/relationships/hyperlink" Target="https://mainnet.aragon.org/" TargetMode="External"/><Relationship Id="rId1346" Type="http://schemas.openxmlformats.org/officeDocument/2006/relationships/hyperlink" Target="https://mainnet.aragon.org/" TargetMode="External"/><Relationship Id="rId495" Type="http://schemas.openxmlformats.org/officeDocument/2006/relationships/hyperlink" Target="https://mainnet.aragon.org/" TargetMode="External"/><Relationship Id="rId716" Type="http://schemas.openxmlformats.org/officeDocument/2006/relationships/hyperlink" Target="https://mainnet.aragon.org/" TargetMode="External"/><Relationship Id="rId923" Type="http://schemas.openxmlformats.org/officeDocument/2006/relationships/hyperlink" Target="https://mainnet.aragon.org/" TargetMode="External"/><Relationship Id="rId1553" Type="http://schemas.openxmlformats.org/officeDocument/2006/relationships/hyperlink" Target="https://etherscan.io/tx/0x32bdb2109ece5dc94261d8ee45233795f12bde3b3d5fe98dda22d18844fe1d36%20(probably%20transaction%20of%20last%20proposal%20creation)" TargetMode="External"/><Relationship Id="rId52" Type="http://schemas.openxmlformats.org/officeDocument/2006/relationships/hyperlink" Target="https://mainnet.aragon.org/" TargetMode="External"/><Relationship Id="rId148" Type="http://schemas.openxmlformats.org/officeDocument/2006/relationships/hyperlink" Target="https://mainnet.aragon.org/" TargetMode="External"/><Relationship Id="rId355" Type="http://schemas.openxmlformats.org/officeDocument/2006/relationships/hyperlink" Target="https://mainnet.aragon.org/" TargetMode="External"/><Relationship Id="rId562" Type="http://schemas.openxmlformats.org/officeDocument/2006/relationships/hyperlink" Target="https://mainnet.aragon.org/" TargetMode="External"/><Relationship Id="rId1192" Type="http://schemas.openxmlformats.org/officeDocument/2006/relationships/hyperlink" Target="https://mainnet.aragon.org/" TargetMode="External"/><Relationship Id="rId1206" Type="http://schemas.openxmlformats.org/officeDocument/2006/relationships/hyperlink" Target="https://mainnet.aragon.org/" TargetMode="External"/><Relationship Id="rId1413" Type="http://schemas.openxmlformats.org/officeDocument/2006/relationships/hyperlink" Target="https://mainnet.aragon.org/" TargetMode="External"/><Relationship Id="rId215" Type="http://schemas.openxmlformats.org/officeDocument/2006/relationships/hyperlink" Target="https://mainnet.aragon.org/" TargetMode="External"/><Relationship Id="rId422" Type="http://schemas.openxmlformats.org/officeDocument/2006/relationships/hyperlink" Target="https://mainnet.aragon.org/" TargetMode="External"/><Relationship Id="rId867" Type="http://schemas.openxmlformats.org/officeDocument/2006/relationships/hyperlink" Target="https://mainnet.aragon.org/" TargetMode="External"/><Relationship Id="rId1052" Type="http://schemas.openxmlformats.org/officeDocument/2006/relationships/hyperlink" Target="https://daohaus.club/dao/0x7db1f449e67cc4ab38887a364711feea1b2a8101" TargetMode="External"/><Relationship Id="rId1497" Type="http://schemas.openxmlformats.org/officeDocument/2006/relationships/hyperlink" Target="https://pokemol.com/dao/0xacf72f22b47cbdfc39c08de103c34cb802576d38" TargetMode="External"/><Relationship Id="rId299" Type="http://schemas.openxmlformats.org/officeDocument/2006/relationships/hyperlink" Target="https://mainnet.aragon.org/" TargetMode="External"/><Relationship Id="rId727" Type="http://schemas.openxmlformats.org/officeDocument/2006/relationships/hyperlink" Target="https://mainnet.aragon.org/" TargetMode="External"/><Relationship Id="rId934" Type="http://schemas.openxmlformats.org/officeDocument/2006/relationships/hyperlink" Target="https://mainnet.aragon.org/" TargetMode="External"/><Relationship Id="rId1357" Type="http://schemas.openxmlformats.org/officeDocument/2006/relationships/hyperlink" Target="https://mainnet.aragon.org/" TargetMode="External"/><Relationship Id="rId1564" Type="http://schemas.openxmlformats.org/officeDocument/2006/relationships/hyperlink" Target="https://client.aragon.org/" TargetMode="External"/><Relationship Id="rId63" Type="http://schemas.openxmlformats.org/officeDocument/2006/relationships/hyperlink" Target="https://mainnet.aragon.org/" TargetMode="External"/><Relationship Id="rId159" Type="http://schemas.openxmlformats.org/officeDocument/2006/relationships/hyperlink" Target="https://mainnet.aragon.org/" TargetMode="External"/><Relationship Id="rId366" Type="http://schemas.openxmlformats.org/officeDocument/2006/relationships/hyperlink" Target="https://mainnet.aragon.org/" TargetMode="External"/><Relationship Id="rId573" Type="http://schemas.openxmlformats.org/officeDocument/2006/relationships/hyperlink" Target="https://mainnet.aragon.org/" TargetMode="External"/><Relationship Id="rId780" Type="http://schemas.openxmlformats.org/officeDocument/2006/relationships/hyperlink" Target="https://mainnet.aragon.org/" TargetMode="External"/><Relationship Id="rId1217" Type="http://schemas.openxmlformats.org/officeDocument/2006/relationships/hyperlink" Target="https://mainnet.aragon.org/" TargetMode="External"/><Relationship Id="rId1424" Type="http://schemas.openxmlformats.org/officeDocument/2006/relationships/hyperlink" Target="https://mainnet.aragon.org/" TargetMode="External"/><Relationship Id="rId226" Type="http://schemas.openxmlformats.org/officeDocument/2006/relationships/hyperlink" Target="https://mainnet.aragon.org/" TargetMode="External"/><Relationship Id="rId433" Type="http://schemas.openxmlformats.org/officeDocument/2006/relationships/hyperlink" Target="https://mainnet.aragon.org/" TargetMode="External"/><Relationship Id="rId878" Type="http://schemas.openxmlformats.org/officeDocument/2006/relationships/hyperlink" Target="https://mainnet.aragon.org/" TargetMode="External"/><Relationship Id="rId1063" Type="http://schemas.openxmlformats.org/officeDocument/2006/relationships/hyperlink" Target="https://daohaus.club/dao/0x23bfa86f33660a5135dac82bf3804c153b1ab72f" TargetMode="External"/><Relationship Id="rId1270" Type="http://schemas.openxmlformats.org/officeDocument/2006/relationships/hyperlink" Target="https://mainnet.aragon.org/" TargetMode="External"/><Relationship Id="rId640" Type="http://schemas.openxmlformats.org/officeDocument/2006/relationships/hyperlink" Target="https://mainnet.aragon.org/" TargetMode="External"/><Relationship Id="rId738" Type="http://schemas.openxmlformats.org/officeDocument/2006/relationships/hyperlink" Target="https://mainnet.aragon.org/" TargetMode="External"/><Relationship Id="rId945" Type="http://schemas.openxmlformats.org/officeDocument/2006/relationships/hyperlink" Target="https://mainnet.aragon.org/" TargetMode="External"/><Relationship Id="rId1368" Type="http://schemas.openxmlformats.org/officeDocument/2006/relationships/hyperlink" Target="https://mainnet.aragon.org/" TargetMode="External"/><Relationship Id="rId74" Type="http://schemas.openxmlformats.org/officeDocument/2006/relationships/hyperlink" Target="https://mainnet.aragon.org/" TargetMode="External"/><Relationship Id="rId377" Type="http://schemas.openxmlformats.org/officeDocument/2006/relationships/hyperlink" Target="https://mainnet.aragon.org/" TargetMode="External"/><Relationship Id="rId500" Type="http://schemas.openxmlformats.org/officeDocument/2006/relationships/hyperlink" Target="https://mainnet.aragon.org/" TargetMode="External"/><Relationship Id="rId584" Type="http://schemas.openxmlformats.org/officeDocument/2006/relationships/hyperlink" Target="https://mainnet.aragon.org/" TargetMode="External"/><Relationship Id="rId805" Type="http://schemas.openxmlformats.org/officeDocument/2006/relationships/hyperlink" Target="https://mainnet.aragon.org/" TargetMode="External"/><Relationship Id="rId1130" Type="http://schemas.openxmlformats.org/officeDocument/2006/relationships/hyperlink" Target="https://mainnet.aragon.org/" TargetMode="External"/><Relationship Id="rId1228" Type="http://schemas.openxmlformats.org/officeDocument/2006/relationships/hyperlink" Target="https://mainnet.aragon.org/" TargetMode="External"/><Relationship Id="rId1435" Type="http://schemas.openxmlformats.org/officeDocument/2006/relationships/hyperlink" Target="https://mainnet.aragon.org/" TargetMode="External"/><Relationship Id="rId5" Type="http://schemas.openxmlformats.org/officeDocument/2006/relationships/hyperlink" Target="https://mainnet.aragon.org/" TargetMode="External"/><Relationship Id="rId237" Type="http://schemas.openxmlformats.org/officeDocument/2006/relationships/hyperlink" Target="https://mainnet.aragon.org/" TargetMode="External"/><Relationship Id="rId791" Type="http://schemas.openxmlformats.org/officeDocument/2006/relationships/hyperlink" Target="https://mainnet.aragon.org/" TargetMode="External"/><Relationship Id="rId889" Type="http://schemas.openxmlformats.org/officeDocument/2006/relationships/hyperlink" Target="https://mainnet.aragon.org/" TargetMode="External"/><Relationship Id="rId1074" Type="http://schemas.openxmlformats.org/officeDocument/2006/relationships/hyperlink" Target="https://mainnet.aragon.org/" TargetMode="External"/><Relationship Id="rId444" Type="http://schemas.openxmlformats.org/officeDocument/2006/relationships/hyperlink" Target="https://mainnet.aragon.org/" TargetMode="External"/><Relationship Id="rId651" Type="http://schemas.openxmlformats.org/officeDocument/2006/relationships/hyperlink" Target="https://mainnet.aragon.org/" TargetMode="External"/><Relationship Id="rId749" Type="http://schemas.openxmlformats.org/officeDocument/2006/relationships/hyperlink" Target="https://mainnet.aragon.org/" TargetMode="External"/><Relationship Id="rId1281" Type="http://schemas.openxmlformats.org/officeDocument/2006/relationships/hyperlink" Target="https://mainnet.aragon.org/" TargetMode="External"/><Relationship Id="rId1379" Type="http://schemas.openxmlformats.org/officeDocument/2006/relationships/hyperlink" Target="https://mainnet.aragon.org/" TargetMode="External"/><Relationship Id="rId1502" Type="http://schemas.openxmlformats.org/officeDocument/2006/relationships/hyperlink" Target="https://pokemol.com/dao/0x8a6b2d789c00c6b0972320df6e558268fed8a5a1" TargetMode="External"/><Relationship Id="rId290" Type="http://schemas.openxmlformats.org/officeDocument/2006/relationships/hyperlink" Target="https://mainnet.aragon.org/" TargetMode="External"/><Relationship Id="rId304" Type="http://schemas.openxmlformats.org/officeDocument/2006/relationships/hyperlink" Target="https://mainnet.aragon.org/" TargetMode="External"/><Relationship Id="rId388" Type="http://schemas.openxmlformats.org/officeDocument/2006/relationships/hyperlink" Target="https://mainnet.aragon.org/" TargetMode="External"/><Relationship Id="rId511" Type="http://schemas.openxmlformats.org/officeDocument/2006/relationships/hyperlink" Target="https://mainnet.aragon.org/" TargetMode="External"/><Relationship Id="rId609" Type="http://schemas.openxmlformats.org/officeDocument/2006/relationships/hyperlink" Target="https://mainnet.aragon.org/" TargetMode="External"/><Relationship Id="rId956" Type="http://schemas.openxmlformats.org/officeDocument/2006/relationships/hyperlink" Target="https://mainnet.aragon.org/" TargetMode="External"/><Relationship Id="rId1141" Type="http://schemas.openxmlformats.org/officeDocument/2006/relationships/hyperlink" Target="https://daohaus.club/dao/0x906b0b6dee8e4c9a3b36737f643374485397fa18" TargetMode="External"/><Relationship Id="rId1239" Type="http://schemas.openxmlformats.org/officeDocument/2006/relationships/hyperlink" Target="https://mainnet.aragon.org/" TargetMode="External"/><Relationship Id="rId85" Type="http://schemas.openxmlformats.org/officeDocument/2006/relationships/hyperlink" Target="https://mainnet.aragon.org/" TargetMode="External"/><Relationship Id="rId150" Type="http://schemas.openxmlformats.org/officeDocument/2006/relationships/hyperlink" Target="https://mainnet.aragon.org/" TargetMode="External"/><Relationship Id="rId595" Type="http://schemas.openxmlformats.org/officeDocument/2006/relationships/hyperlink" Target="https://mainnet.aragon.org/" TargetMode="External"/><Relationship Id="rId816" Type="http://schemas.openxmlformats.org/officeDocument/2006/relationships/hyperlink" Target="https://mainnet.aragon.org/" TargetMode="External"/><Relationship Id="rId1001" Type="http://schemas.openxmlformats.org/officeDocument/2006/relationships/hyperlink" Target="https://mainnet.aragon.org/" TargetMode="External"/><Relationship Id="rId1446" Type="http://schemas.openxmlformats.org/officeDocument/2006/relationships/hyperlink" Target="https://client.aragon.org/" TargetMode="External"/><Relationship Id="rId248" Type="http://schemas.openxmlformats.org/officeDocument/2006/relationships/hyperlink" Target="https://mainnet.aragon.org/" TargetMode="External"/><Relationship Id="rId455" Type="http://schemas.openxmlformats.org/officeDocument/2006/relationships/hyperlink" Target="https://mainnet.aragon.org/" TargetMode="External"/><Relationship Id="rId662" Type="http://schemas.openxmlformats.org/officeDocument/2006/relationships/hyperlink" Target="https://mainnet.aragon.org/" TargetMode="External"/><Relationship Id="rId1085" Type="http://schemas.openxmlformats.org/officeDocument/2006/relationships/hyperlink" Target="https://mainnet.aragon.org/" TargetMode="External"/><Relationship Id="rId1292" Type="http://schemas.openxmlformats.org/officeDocument/2006/relationships/hyperlink" Target="https://mainnet.aragon.org/" TargetMode="External"/><Relationship Id="rId1306" Type="http://schemas.openxmlformats.org/officeDocument/2006/relationships/hyperlink" Target="https://mainnet.aragon.org/" TargetMode="External"/><Relationship Id="rId1513" Type="http://schemas.openxmlformats.org/officeDocument/2006/relationships/hyperlink" Target="https://pokemol.com/dao/0x278ee41bf97e0e1aada301b459f12cea79503bd5" TargetMode="External"/><Relationship Id="rId12" Type="http://schemas.openxmlformats.org/officeDocument/2006/relationships/hyperlink" Target="https://mainnet.aragon.org/" TargetMode="External"/><Relationship Id="rId108" Type="http://schemas.openxmlformats.org/officeDocument/2006/relationships/hyperlink" Target="https://mainnet.aragon.org/" TargetMode="External"/><Relationship Id="rId315" Type="http://schemas.openxmlformats.org/officeDocument/2006/relationships/hyperlink" Target="https://mainnet.aragon.org/" TargetMode="External"/><Relationship Id="rId522" Type="http://schemas.openxmlformats.org/officeDocument/2006/relationships/hyperlink" Target="https://mainnet.aragon.org/" TargetMode="External"/><Relationship Id="rId967" Type="http://schemas.openxmlformats.org/officeDocument/2006/relationships/hyperlink" Target="https://mainnet.aragon.org/" TargetMode="External"/><Relationship Id="rId1152" Type="http://schemas.openxmlformats.org/officeDocument/2006/relationships/hyperlink" Target="https://daohaus.club/dao/0x17a09f59574e87db1a0e94af5147129f68ccf3de" TargetMode="External"/><Relationship Id="rId96" Type="http://schemas.openxmlformats.org/officeDocument/2006/relationships/hyperlink" Target="https://mainnet.aragon.org/" TargetMode="External"/><Relationship Id="rId161" Type="http://schemas.openxmlformats.org/officeDocument/2006/relationships/hyperlink" Target="https://mainnet.aragon.org/" TargetMode="External"/><Relationship Id="rId399" Type="http://schemas.openxmlformats.org/officeDocument/2006/relationships/hyperlink" Target="https://mainnet.aragon.org/" TargetMode="External"/><Relationship Id="rId827" Type="http://schemas.openxmlformats.org/officeDocument/2006/relationships/hyperlink" Target="https://mainnet.aragon.org/" TargetMode="External"/><Relationship Id="rId1012" Type="http://schemas.openxmlformats.org/officeDocument/2006/relationships/hyperlink" Target="https://mainnet.aragon.org/" TargetMode="External"/><Relationship Id="rId1457" Type="http://schemas.openxmlformats.org/officeDocument/2006/relationships/hyperlink" Target="https://client.aragon.org/" TargetMode="External"/><Relationship Id="rId259" Type="http://schemas.openxmlformats.org/officeDocument/2006/relationships/hyperlink" Target="https://mainnet.aragon.org/" TargetMode="External"/><Relationship Id="rId466" Type="http://schemas.openxmlformats.org/officeDocument/2006/relationships/hyperlink" Target="https://mainnet.aragon.org/" TargetMode="External"/><Relationship Id="rId673" Type="http://schemas.openxmlformats.org/officeDocument/2006/relationships/hyperlink" Target="https://mainnet.aragon.org/" TargetMode="External"/><Relationship Id="rId880" Type="http://schemas.openxmlformats.org/officeDocument/2006/relationships/hyperlink" Target="https://mainnet.aragon.org/" TargetMode="External"/><Relationship Id="rId1096" Type="http://schemas.openxmlformats.org/officeDocument/2006/relationships/hyperlink" Target="https://mainnet.aragon.org/" TargetMode="External"/><Relationship Id="rId1317" Type="http://schemas.openxmlformats.org/officeDocument/2006/relationships/hyperlink" Target="https://mainnet.aragon.org/" TargetMode="External"/><Relationship Id="rId1524" Type="http://schemas.openxmlformats.org/officeDocument/2006/relationships/hyperlink" Target="https://pokemol.com/dao/0x48c2f0a379f8cc93b1be3775964e242adebfd8dc" TargetMode="External"/><Relationship Id="rId23" Type="http://schemas.openxmlformats.org/officeDocument/2006/relationships/hyperlink" Target="https://mainnet.aragon.org/" TargetMode="External"/><Relationship Id="rId119" Type="http://schemas.openxmlformats.org/officeDocument/2006/relationships/hyperlink" Target="https://mainnet.aragon.org/" TargetMode="External"/><Relationship Id="rId326" Type="http://schemas.openxmlformats.org/officeDocument/2006/relationships/hyperlink" Target="https://mainnet.aragon.org/" TargetMode="External"/><Relationship Id="rId533" Type="http://schemas.openxmlformats.org/officeDocument/2006/relationships/hyperlink" Target="https://mainnet.aragon.org/" TargetMode="External"/><Relationship Id="rId978" Type="http://schemas.openxmlformats.org/officeDocument/2006/relationships/hyperlink" Target="https://mainnet.aragon.org/" TargetMode="External"/><Relationship Id="rId1163" Type="http://schemas.openxmlformats.org/officeDocument/2006/relationships/hyperlink" Target="https://alchemy.daostack.io/dao/0x3324b516df92e78463d8b0616dd146cf6c58b0b9" TargetMode="External"/><Relationship Id="rId1370" Type="http://schemas.openxmlformats.org/officeDocument/2006/relationships/hyperlink" Target="https://mainnet.aragon.org/" TargetMode="External"/><Relationship Id="rId740" Type="http://schemas.openxmlformats.org/officeDocument/2006/relationships/hyperlink" Target="https://mainnet.aragon.org/" TargetMode="External"/><Relationship Id="rId838" Type="http://schemas.openxmlformats.org/officeDocument/2006/relationships/hyperlink" Target="https://mainnet.aragon.org/" TargetMode="External"/><Relationship Id="rId1023" Type="http://schemas.openxmlformats.org/officeDocument/2006/relationships/hyperlink" Target="https://mainnet.aragon.org/" TargetMode="External"/><Relationship Id="rId1468" Type="http://schemas.openxmlformats.org/officeDocument/2006/relationships/hyperlink" Target="https://xdai.alchemy.do/dao/0xf5362ea8fb3bcbce2a79d79253e4cbad93688313" TargetMode="External"/><Relationship Id="rId172" Type="http://schemas.openxmlformats.org/officeDocument/2006/relationships/hyperlink" Target="https://mainnet.aragon.org/" TargetMode="External"/><Relationship Id="rId477" Type="http://schemas.openxmlformats.org/officeDocument/2006/relationships/hyperlink" Target="https://daostack.io/" TargetMode="External"/><Relationship Id="rId600" Type="http://schemas.openxmlformats.org/officeDocument/2006/relationships/hyperlink" Target="https://mainnet.aragon.org/" TargetMode="External"/><Relationship Id="rId684" Type="http://schemas.openxmlformats.org/officeDocument/2006/relationships/hyperlink" Target="https://mainnet.aragon.org/" TargetMode="External"/><Relationship Id="rId1230" Type="http://schemas.openxmlformats.org/officeDocument/2006/relationships/hyperlink" Target="https://mainnet.aragon.org/" TargetMode="External"/><Relationship Id="rId1328" Type="http://schemas.openxmlformats.org/officeDocument/2006/relationships/hyperlink" Target="https://mainnet.aragon.org/" TargetMode="External"/><Relationship Id="rId1535" Type="http://schemas.openxmlformats.org/officeDocument/2006/relationships/hyperlink" Target="https://snapshot.org/" TargetMode="External"/><Relationship Id="rId337" Type="http://schemas.openxmlformats.org/officeDocument/2006/relationships/hyperlink" Target="https://mainnet.aragon.org/" TargetMode="External"/><Relationship Id="rId891" Type="http://schemas.openxmlformats.org/officeDocument/2006/relationships/hyperlink" Target="https://mainnet.aragon.org/" TargetMode="External"/><Relationship Id="rId905" Type="http://schemas.openxmlformats.org/officeDocument/2006/relationships/hyperlink" Target="https://mainnet.aragon.org/" TargetMode="External"/><Relationship Id="rId989" Type="http://schemas.openxmlformats.org/officeDocument/2006/relationships/hyperlink" Target="https://mainnet.aragon.org/" TargetMode="External"/><Relationship Id="rId34" Type="http://schemas.openxmlformats.org/officeDocument/2006/relationships/hyperlink" Target="https://mainnet.aragon.org/" TargetMode="External"/><Relationship Id="rId544" Type="http://schemas.openxmlformats.org/officeDocument/2006/relationships/hyperlink" Target="https://mainnet.aragon.org/" TargetMode="External"/><Relationship Id="rId751" Type="http://schemas.openxmlformats.org/officeDocument/2006/relationships/hyperlink" Target="https://mainnet.aragon.org/" TargetMode="External"/><Relationship Id="rId849" Type="http://schemas.openxmlformats.org/officeDocument/2006/relationships/hyperlink" Target="https://mainnet.aragon.org/" TargetMode="External"/><Relationship Id="rId1174" Type="http://schemas.openxmlformats.org/officeDocument/2006/relationships/hyperlink" Target="https://alchemy.daostack.io/dao/0x0004a4c02f97a2cdab3628ac4b834ce4c14f5cf7" TargetMode="External"/><Relationship Id="rId1381" Type="http://schemas.openxmlformats.org/officeDocument/2006/relationships/hyperlink" Target="https://mainnet.aragon.org/" TargetMode="External"/><Relationship Id="rId1479" Type="http://schemas.openxmlformats.org/officeDocument/2006/relationships/hyperlink" Target="https://pokemol.com/dao/0x7d1a4fc6df3b16eb894004a4586a29f39ba6d205" TargetMode="External"/><Relationship Id="rId183" Type="http://schemas.openxmlformats.org/officeDocument/2006/relationships/hyperlink" Target="https://mainnet.aragon.org/" TargetMode="External"/><Relationship Id="rId390" Type="http://schemas.openxmlformats.org/officeDocument/2006/relationships/hyperlink" Target="https://mainnet.aragon.org/" TargetMode="External"/><Relationship Id="rId404" Type="http://schemas.openxmlformats.org/officeDocument/2006/relationships/hyperlink" Target="https://mainnet.aragon.org/" TargetMode="External"/><Relationship Id="rId611" Type="http://schemas.openxmlformats.org/officeDocument/2006/relationships/hyperlink" Target="https://mainnet.aragon.org/" TargetMode="External"/><Relationship Id="rId1034" Type="http://schemas.openxmlformats.org/officeDocument/2006/relationships/hyperlink" Target="https://daohaus.club/dao/0xf556458cd4043b95bf7a0e3f89e9d78febdd5b72" TargetMode="External"/><Relationship Id="rId1241" Type="http://schemas.openxmlformats.org/officeDocument/2006/relationships/hyperlink" Target="https://mainnet.aragon.org/" TargetMode="External"/><Relationship Id="rId1339" Type="http://schemas.openxmlformats.org/officeDocument/2006/relationships/hyperlink" Target="https://mainnet.aragon.org/" TargetMode="External"/><Relationship Id="rId250" Type="http://schemas.openxmlformats.org/officeDocument/2006/relationships/hyperlink" Target="https://mainnet.aragon.org/" TargetMode="External"/><Relationship Id="rId488" Type="http://schemas.openxmlformats.org/officeDocument/2006/relationships/hyperlink" Target="https://mainnet.aragon.org/" TargetMode="External"/><Relationship Id="rId695" Type="http://schemas.openxmlformats.org/officeDocument/2006/relationships/hyperlink" Target="https://mainnet.aragon.org/" TargetMode="External"/><Relationship Id="rId709" Type="http://schemas.openxmlformats.org/officeDocument/2006/relationships/hyperlink" Target="https://mainnet.aragon.org/" TargetMode="External"/><Relationship Id="rId916" Type="http://schemas.openxmlformats.org/officeDocument/2006/relationships/hyperlink" Target="https://mainnet.aragon.org/" TargetMode="External"/><Relationship Id="rId1101" Type="http://schemas.openxmlformats.org/officeDocument/2006/relationships/hyperlink" Target="https://mainnet.aragon.org/" TargetMode="External"/><Relationship Id="rId1546" Type="http://schemas.openxmlformats.org/officeDocument/2006/relationships/hyperlink" Target="https://pokemol.com/dao/0x8f56682a50becb1df2fb8136954f2062871bc7fc" TargetMode="External"/><Relationship Id="rId45" Type="http://schemas.openxmlformats.org/officeDocument/2006/relationships/hyperlink" Target="https://mainnet.aragon.org/" TargetMode="External"/><Relationship Id="rId110" Type="http://schemas.openxmlformats.org/officeDocument/2006/relationships/hyperlink" Target="https://mainnet.aragon.org/" TargetMode="External"/><Relationship Id="rId348" Type="http://schemas.openxmlformats.org/officeDocument/2006/relationships/hyperlink" Target="https://mainnet.aragon.org/" TargetMode="External"/><Relationship Id="rId555" Type="http://schemas.openxmlformats.org/officeDocument/2006/relationships/hyperlink" Target="https://mainnet.aragon.org/" TargetMode="External"/><Relationship Id="rId762" Type="http://schemas.openxmlformats.org/officeDocument/2006/relationships/hyperlink" Target="https://mainnet.aragon.org/" TargetMode="External"/><Relationship Id="rId1185" Type="http://schemas.openxmlformats.org/officeDocument/2006/relationships/hyperlink" Target="https://mainnet.aragon.org/" TargetMode="External"/><Relationship Id="rId1392" Type="http://schemas.openxmlformats.org/officeDocument/2006/relationships/hyperlink" Target="https://mainnet.aragon.org/" TargetMode="External"/><Relationship Id="rId1406" Type="http://schemas.openxmlformats.org/officeDocument/2006/relationships/hyperlink" Target="https://mainnet.aragon.org/" TargetMode="External"/><Relationship Id="rId194" Type="http://schemas.openxmlformats.org/officeDocument/2006/relationships/hyperlink" Target="https://mainnet.aragon.org/" TargetMode="External"/><Relationship Id="rId208" Type="http://schemas.openxmlformats.org/officeDocument/2006/relationships/hyperlink" Target="https://mainnet.aragon.org/" TargetMode="External"/><Relationship Id="rId415" Type="http://schemas.openxmlformats.org/officeDocument/2006/relationships/hyperlink" Target="https://mainnet.aragon.org/" TargetMode="External"/><Relationship Id="rId622" Type="http://schemas.openxmlformats.org/officeDocument/2006/relationships/hyperlink" Target="https://mainnet.aragon.org/" TargetMode="External"/><Relationship Id="rId1045" Type="http://schemas.openxmlformats.org/officeDocument/2006/relationships/hyperlink" Target="https://daohaus.club/dao/0xb92bef11920dab44fd95ff14894accc9cccba096" TargetMode="External"/><Relationship Id="rId1252" Type="http://schemas.openxmlformats.org/officeDocument/2006/relationships/hyperlink" Target="https://mainnet.aragon.org/" TargetMode="External"/><Relationship Id="rId261" Type="http://schemas.openxmlformats.org/officeDocument/2006/relationships/hyperlink" Target="https://mainnet.aragon.org/" TargetMode="External"/><Relationship Id="rId499" Type="http://schemas.openxmlformats.org/officeDocument/2006/relationships/hyperlink" Target="https://mainnet.aragon.org/" TargetMode="External"/><Relationship Id="rId927" Type="http://schemas.openxmlformats.org/officeDocument/2006/relationships/hyperlink" Target="https://mainnet.aragon.org/" TargetMode="External"/><Relationship Id="rId1112" Type="http://schemas.openxmlformats.org/officeDocument/2006/relationships/hyperlink" Target="https://mainnet.aragon.org/" TargetMode="External"/><Relationship Id="rId1557" Type="http://schemas.openxmlformats.org/officeDocument/2006/relationships/hyperlink" Target="https://client.aragon.org/" TargetMode="External"/><Relationship Id="rId56" Type="http://schemas.openxmlformats.org/officeDocument/2006/relationships/hyperlink" Target="https://mainnet.aragon.org/" TargetMode="External"/><Relationship Id="rId359" Type="http://schemas.openxmlformats.org/officeDocument/2006/relationships/hyperlink" Target="https://mainnet.aragon.org/" TargetMode="External"/><Relationship Id="rId566" Type="http://schemas.openxmlformats.org/officeDocument/2006/relationships/hyperlink" Target="https://mainnet.aragon.org/" TargetMode="External"/><Relationship Id="rId773" Type="http://schemas.openxmlformats.org/officeDocument/2006/relationships/hyperlink" Target="https://mainnet.aragon.org/" TargetMode="External"/><Relationship Id="rId1196" Type="http://schemas.openxmlformats.org/officeDocument/2006/relationships/hyperlink" Target="https://mainnet.aragon.org/" TargetMode="External"/><Relationship Id="rId1417" Type="http://schemas.openxmlformats.org/officeDocument/2006/relationships/hyperlink" Target="https://mainnet.aragon.org/" TargetMode="External"/><Relationship Id="rId121" Type="http://schemas.openxmlformats.org/officeDocument/2006/relationships/hyperlink" Target="https://mainnet.aragon.org/" TargetMode="External"/><Relationship Id="rId219" Type="http://schemas.openxmlformats.org/officeDocument/2006/relationships/hyperlink" Target="https://mainnet.aragon.org/" TargetMode="External"/><Relationship Id="rId426" Type="http://schemas.openxmlformats.org/officeDocument/2006/relationships/hyperlink" Target="https://mainnet.aragon.org/" TargetMode="External"/><Relationship Id="rId633" Type="http://schemas.openxmlformats.org/officeDocument/2006/relationships/hyperlink" Target="https://mainnet.aragon.org/" TargetMode="External"/><Relationship Id="rId980" Type="http://schemas.openxmlformats.org/officeDocument/2006/relationships/hyperlink" Target="https://mainnet.aragon.org/" TargetMode="External"/><Relationship Id="rId1056" Type="http://schemas.openxmlformats.org/officeDocument/2006/relationships/hyperlink" Target="https://daohaus.club/dao/0x54af0987ddead435a6fcb2206a2ba97f38309ab0" TargetMode="External"/><Relationship Id="rId1263" Type="http://schemas.openxmlformats.org/officeDocument/2006/relationships/hyperlink" Target="https://mainnet.aragon.org/" TargetMode="External"/><Relationship Id="rId840" Type="http://schemas.openxmlformats.org/officeDocument/2006/relationships/hyperlink" Target="https://mainnet.aragon.org/" TargetMode="External"/><Relationship Id="rId938" Type="http://schemas.openxmlformats.org/officeDocument/2006/relationships/hyperlink" Target="https://mainnet.aragon.org/" TargetMode="External"/><Relationship Id="rId1470" Type="http://schemas.openxmlformats.org/officeDocument/2006/relationships/hyperlink" Target="https://mainnet.aragon.org/" TargetMode="External"/><Relationship Id="rId1568" Type="http://schemas.openxmlformats.org/officeDocument/2006/relationships/hyperlink" Target="https://www.plantoidproject.eu/" TargetMode="External"/><Relationship Id="rId67" Type="http://schemas.openxmlformats.org/officeDocument/2006/relationships/hyperlink" Target="https://mainnet.aragon.org/" TargetMode="External"/><Relationship Id="rId272" Type="http://schemas.openxmlformats.org/officeDocument/2006/relationships/hyperlink" Target="https://mainnet.aragon.org/" TargetMode="External"/><Relationship Id="rId577" Type="http://schemas.openxmlformats.org/officeDocument/2006/relationships/hyperlink" Target="https://mainnet.aragon.org/" TargetMode="External"/><Relationship Id="rId700" Type="http://schemas.openxmlformats.org/officeDocument/2006/relationships/hyperlink" Target="https://mainnet.aragon.org/" TargetMode="External"/><Relationship Id="rId1123" Type="http://schemas.openxmlformats.org/officeDocument/2006/relationships/hyperlink" Target="https://mainnet.aragon.org/" TargetMode="External"/><Relationship Id="rId1330" Type="http://schemas.openxmlformats.org/officeDocument/2006/relationships/hyperlink" Target="https://mainnet.aragon.org/" TargetMode="External"/><Relationship Id="rId1428" Type="http://schemas.openxmlformats.org/officeDocument/2006/relationships/hyperlink" Target="https://mainnet.aragon.org/" TargetMode="External"/><Relationship Id="rId132" Type="http://schemas.openxmlformats.org/officeDocument/2006/relationships/hyperlink" Target="https://mainnet.aragon.org/" TargetMode="External"/><Relationship Id="rId784" Type="http://schemas.openxmlformats.org/officeDocument/2006/relationships/hyperlink" Target="https://mainnet.aragon.org/" TargetMode="External"/><Relationship Id="rId991" Type="http://schemas.openxmlformats.org/officeDocument/2006/relationships/hyperlink" Target="https://mainnet.aragon.org/" TargetMode="External"/><Relationship Id="rId1067" Type="http://schemas.openxmlformats.org/officeDocument/2006/relationships/hyperlink" Target="https://daohaus.club/dao/0x14f00110956d2f6171afc16baab4c0bac334801f" TargetMode="External"/><Relationship Id="rId437" Type="http://schemas.openxmlformats.org/officeDocument/2006/relationships/hyperlink" Target="https://mainnet.aragon.org/" TargetMode="External"/><Relationship Id="rId644" Type="http://schemas.openxmlformats.org/officeDocument/2006/relationships/hyperlink" Target="https://mainnet.aragon.org/" TargetMode="External"/><Relationship Id="rId851" Type="http://schemas.openxmlformats.org/officeDocument/2006/relationships/hyperlink" Target="https://mainnet.aragon.org/" TargetMode="External"/><Relationship Id="rId1274" Type="http://schemas.openxmlformats.org/officeDocument/2006/relationships/hyperlink" Target="https://mainnet.aragon.org/" TargetMode="External"/><Relationship Id="rId1481" Type="http://schemas.openxmlformats.org/officeDocument/2006/relationships/hyperlink" Target="https://pokemol.com/dao/0xcc7dcdb700eed457c8180406d7d699877f4eee24" TargetMode="External"/><Relationship Id="rId283" Type="http://schemas.openxmlformats.org/officeDocument/2006/relationships/hyperlink" Target="https://mainnet.aragon.org/" TargetMode="External"/><Relationship Id="rId490" Type="http://schemas.openxmlformats.org/officeDocument/2006/relationships/hyperlink" Target="https://mainnet.aragon.org/" TargetMode="External"/><Relationship Id="rId504" Type="http://schemas.openxmlformats.org/officeDocument/2006/relationships/hyperlink" Target="https://mainnet.aragon.org/" TargetMode="External"/><Relationship Id="rId711" Type="http://schemas.openxmlformats.org/officeDocument/2006/relationships/hyperlink" Target="https://mainnet.aragon.org/" TargetMode="External"/><Relationship Id="rId949" Type="http://schemas.openxmlformats.org/officeDocument/2006/relationships/hyperlink" Target="https://mainnet.aragon.org/" TargetMode="External"/><Relationship Id="rId1134" Type="http://schemas.openxmlformats.org/officeDocument/2006/relationships/hyperlink" Target="https://mainnet.aragon.org/" TargetMode="External"/><Relationship Id="rId1341" Type="http://schemas.openxmlformats.org/officeDocument/2006/relationships/hyperlink" Target="https://mainnet.aragon.org/" TargetMode="External"/><Relationship Id="rId78" Type="http://schemas.openxmlformats.org/officeDocument/2006/relationships/hyperlink" Target="https://mainnet.aragon.org/" TargetMode="External"/><Relationship Id="rId143" Type="http://schemas.openxmlformats.org/officeDocument/2006/relationships/hyperlink" Target="https://mainnet.aragon.org/" TargetMode="External"/><Relationship Id="rId350" Type="http://schemas.openxmlformats.org/officeDocument/2006/relationships/hyperlink" Target="https://mainnet.aragon.org/" TargetMode="External"/><Relationship Id="rId588" Type="http://schemas.openxmlformats.org/officeDocument/2006/relationships/hyperlink" Target="https://mainnet.aragon.org/" TargetMode="External"/><Relationship Id="rId795" Type="http://schemas.openxmlformats.org/officeDocument/2006/relationships/hyperlink" Target="https://mainnet.aragon.org/" TargetMode="External"/><Relationship Id="rId809" Type="http://schemas.openxmlformats.org/officeDocument/2006/relationships/hyperlink" Target="https://mainnet.aragon.org/" TargetMode="External"/><Relationship Id="rId1201" Type="http://schemas.openxmlformats.org/officeDocument/2006/relationships/hyperlink" Target="https://mainnet.aragon.org/" TargetMode="External"/><Relationship Id="rId1439" Type="http://schemas.openxmlformats.org/officeDocument/2006/relationships/hyperlink" Target="https://mainnet.aragon.org/" TargetMode="External"/><Relationship Id="rId9" Type="http://schemas.openxmlformats.org/officeDocument/2006/relationships/hyperlink" Target="https://mainnet.aragon.org/" TargetMode="External"/><Relationship Id="rId210" Type="http://schemas.openxmlformats.org/officeDocument/2006/relationships/hyperlink" Target="https://mainnet.aragon.org/" TargetMode="External"/><Relationship Id="rId448" Type="http://schemas.openxmlformats.org/officeDocument/2006/relationships/hyperlink" Target="https://mainnet.aragon.org/" TargetMode="External"/><Relationship Id="rId655" Type="http://schemas.openxmlformats.org/officeDocument/2006/relationships/hyperlink" Target="https://mainnet.aragon.org/" TargetMode="External"/><Relationship Id="rId862" Type="http://schemas.openxmlformats.org/officeDocument/2006/relationships/hyperlink" Target="https://mainnet.aragon.org/" TargetMode="External"/><Relationship Id="rId1078" Type="http://schemas.openxmlformats.org/officeDocument/2006/relationships/hyperlink" Target="https://mainnet.aragon.org/" TargetMode="External"/><Relationship Id="rId1285" Type="http://schemas.openxmlformats.org/officeDocument/2006/relationships/hyperlink" Target="https://mainnet.aragon.org/" TargetMode="External"/><Relationship Id="rId1492" Type="http://schemas.openxmlformats.org/officeDocument/2006/relationships/hyperlink" Target="https://pokemol.com/dao/0xd32ef859c95d8dd9e673bd150fbf89c648f11a8e" TargetMode="External"/><Relationship Id="rId1506" Type="http://schemas.openxmlformats.org/officeDocument/2006/relationships/hyperlink" Target="https://pokemol.com/dao/0x5bcaae60f557b456a902b91fa49fed009eb2d0bf" TargetMode="External"/><Relationship Id="rId294" Type="http://schemas.openxmlformats.org/officeDocument/2006/relationships/hyperlink" Target="https://mainnet.aragon.org/" TargetMode="External"/><Relationship Id="rId308" Type="http://schemas.openxmlformats.org/officeDocument/2006/relationships/hyperlink" Target="https://mainnet.aragon.org/" TargetMode="External"/><Relationship Id="rId515" Type="http://schemas.openxmlformats.org/officeDocument/2006/relationships/hyperlink" Target="https://mainnet.aragon.org/" TargetMode="External"/><Relationship Id="rId722" Type="http://schemas.openxmlformats.org/officeDocument/2006/relationships/hyperlink" Target="https://mainnet.aragon.org/" TargetMode="External"/><Relationship Id="rId1145" Type="http://schemas.openxmlformats.org/officeDocument/2006/relationships/hyperlink" Target="https://daohaus.club/dao/0x014ded81ddb85f7d178a66bcdd6cd6ca89ba7cc5" TargetMode="External"/><Relationship Id="rId1352" Type="http://schemas.openxmlformats.org/officeDocument/2006/relationships/hyperlink" Target="https://mainnet.aragon.org/" TargetMode="External"/><Relationship Id="rId89" Type="http://schemas.openxmlformats.org/officeDocument/2006/relationships/hyperlink" Target="https://mainnet.aragon.org/" TargetMode="External"/><Relationship Id="rId154" Type="http://schemas.openxmlformats.org/officeDocument/2006/relationships/hyperlink" Target="https://mainnet.aragon.org/" TargetMode="External"/><Relationship Id="rId361" Type="http://schemas.openxmlformats.org/officeDocument/2006/relationships/hyperlink" Target="https://mainnet.aragon.org/" TargetMode="External"/><Relationship Id="rId599" Type="http://schemas.openxmlformats.org/officeDocument/2006/relationships/hyperlink" Target="https://mainnet.aragon.org/" TargetMode="External"/><Relationship Id="rId1005" Type="http://schemas.openxmlformats.org/officeDocument/2006/relationships/hyperlink" Target="https://mainnet.aragon.org/" TargetMode="External"/><Relationship Id="rId1212" Type="http://schemas.openxmlformats.org/officeDocument/2006/relationships/hyperlink" Target="https://mainnet.aragon.org/" TargetMode="External"/><Relationship Id="rId459" Type="http://schemas.openxmlformats.org/officeDocument/2006/relationships/hyperlink" Target="https://mainnet.aragon.org/" TargetMode="External"/><Relationship Id="rId666" Type="http://schemas.openxmlformats.org/officeDocument/2006/relationships/hyperlink" Target="https://mainnet.aragon.org/" TargetMode="External"/><Relationship Id="rId873" Type="http://schemas.openxmlformats.org/officeDocument/2006/relationships/hyperlink" Target="https://mainnet.aragon.org/" TargetMode="External"/><Relationship Id="rId1089" Type="http://schemas.openxmlformats.org/officeDocument/2006/relationships/hyperlink" Target="https://mainnet.aragon.org/" TargetMode="External"/><Relationship Id="rId1296" Type="http://schemas.openxmlformats.org/officeDocument/2006/relationships/hyperlink" Target="https://mainnet.aragon.org/" TargetMode="External"/><Relationship Id="rId1517" Type="http://schemas.openxmlformats.org/officeDocument/2006/relationships/hyperlink" Target="https://pokemol.com/dao/0x160042db5365a09c1372ee51de92820891c758f6" TargetMode="External"/><Relationship Id="rId16" Type="http://schemas.openxmlformats.org/officeDocument/2006/relationships/hyperlink" Target="https://mainnet.aragon.org/" TargetMode="External"/><Relationship Id="rId221" Type="http://schemas.openxmlformats.org/officeDocument/2006/relationships/hyperlink" Target="https://mainnet.aragon.org/" TargetMode="External"/><Relationship Id="rId319" Type="http://schemas.openxmlformats.org/officeDocument/2006/relationships/hyperlink" Target="https://mainnet.aragon.org/" TargetMode="External"/><Relationship Id="rId526" Type="http://schemas.openxmlformats.org/officeDocument/2006/relationships/hyperlink" Target="https://mainnet.aragon.org/" TargetMode="External"/><Relationship Id="rId1156" Type="http://schemas.openxmlformats.org/officeDocument/2006/relationships/hyperlink" Target="https://alchemy.daostack.io/dao/0x33658686cbefe289b55814d0b3f3d45de6c50fd9" TargetMode="External"/><Relationship Id="rId1363" Type="http://schemas.openxmlformats.org/officeDocument/2006/relationships/hyperlink" Target="https://mainnet.aragon.org/" TargetMode="External"/><Relationship Id="rId733" Type="http://schemas.openxmlformats.org/officeDocument/2006/relationships/hyperlink" Target="https://mainnet.aragon.org/" TargetMode="External"/><Relationship Id="rId940" Type="http://schemas.openxmlformats.org/officeDocument/2006/relationships/hyperlink" Target="https://mainnet.aragon.org/" TargetMode="External"/><Relationship Id="rId1016" Type="http://schemas.openxmlformats.org/officeDocument/2006/relationships/hyperlink" Target="https://mainnet.aragon.org/" TargetMode="External"/><Relationship Id="rId1570" Type="http://schemas.openxmlformats.org/officeDocument/2006/relationships/vmlDrawing" Target="../drawings/vmlDrawing7.vml"/><Relationship Id="rId165" Type="http://schemas.openxmlformats.org/officeDocument/2006/relationships/hyperlink" Target="https://mainnet.aragon.org/" TargetMode="External"/><Relationship Id="rId372" Type="http://schemas.openxmlformats.org/officeDocument/2006/relationships/hyperlink" Target="https://mainnet.aragon.org/" TargetMode="External"/><Relationship Id="rId677" Type="http://schemas.openxmlformats.org/officeDocument/2006/relationships/hyperlink" Target="https://mainnet.aragon.org/" TargetMode="External"/><Relationship Id="rId800" Type="http://schemas.openxmlformats.org/officeDocument/2006/relationships/hyperlink" Target="https://mainnet.aragon.org/" TargetMode="External"/><Relationship Id="rId1223" Type="http://schemas.openxmlformats.org/officeDocument/2006/relationships/hyperlink" Target="https://mainnet.aragon.org/" TargetMode="External"/><Relationship Id="rId1430" Type="http://schemas.openxmlformats.org/officeDocument/2006/relationships/hyperlink" Target="https://mainnet.aragon.org/" TargetMode="External"/><Relationship Id="rId1528" Type="http://schemas.openxmlformats.org/officeDocument/2006/relationships/hyperlink" Target="https://pokemol.com/dao/0xa8fc468da0417f71393523393bd7d57450143a62" TargetMode="External"/><Relationship Id="rId232" Type="http://schemas.openxmlformats.org/officeDocument/2006/relationships/hyperlink" Target="https://mainnet.aragon.org/" TargetMode="External"/><Relationship Id="rId884" Type="http://schemas.openxmlformats.org/officeDocument/2006/relationships/hyperlink" Target="https://mainnet.aragon.org/" TargetMode="External"/><Relationship Id="rId27" Type="http://schemas.openxmlformats.org/officeDocument/2006/relationships/hyperlink" Target="https://ethlance.com/" TargetMode="External"/><Relationship Id="rId537" Type="http://schemas.openxmlformats.org/officeDocument/2006/relationships/hyperlink" Target="https://mainnet.aragon.org/" TargetMode="External"/><Relationship Id="rId744" Type="http://schemas.openxmlformats.org/officeDocument/2006/relationships/hyperlink" Target="https://mainnet.aragon.org/" TargetMode="External"/><Relationship Id="rId951" Type="http://schemas.openxmlformats.org/officeDocument/2006/relationships/hyperlink" Target="https://mainnet.aragon.org/" TargetMode="External"/><Relationship Id="rId1167" Type="http://schemas.openxmlformats.org/officeDocument/2006/relationships/hyperlink" Target="https://alchemy.daostack.io/dao/0x8990e11b69403ea53ef2b32434bbd7dbf84b5234" TargetMode="External"/><Relationship Id="rId1374" Type="http://schemas.openxmlformats.org/officeDocument/2006/relationships/hyperlink" Target="https://mainnet.aragon.org/" TargetMode="External"/><Relationship Id="rId80" Type="http://schemas.openxmlformats.org/officeDocument/2006/relationships/hyperlink" Target="https://mainnet.aragon.org/" TargetMode="External"/><Relationship Id="rId176" Type="http://schemas.openxmlformats.org/officeDocument/2006/relationships/hyperlink" Target="https://mainnet.aragon.org/" TargetMode="External"/><Relationship Id="rId383" Type="http://schemas.openxmlformats.org/officeDocument/2006/relationships/hyperlink" Target="https://mainnet.aragon.org/" TargetMode="External"/><Relationship Id="rId590" Type="http://schemas.openxmlformats.org/officeDocument/2006/relationships/hyperlink" Target="https://mainnet.aragon.org/" TargetMode="External"/><Relationship Id="rId604" Type="http://schemas.openxmlformats.org/officeDocument/2006/relationships/hyperlink" Target="https://mainnet.aragon.org/" TargetMode="External"/><Relationship Id="rId811" Type="http://schemas.openxmlformats.org/officeDocument/2006/relationships/hyperlink" Target="https://mainnet.aragon.org/" TargetMode="External"/><Relationship Id="rId1027" Type="http://schemas.openxmlformats.org/officeDocument/2006/relationships/hyperlink" Target="https://rinkeby.aragon.org/" TargetMode="External"/><Relationship Id="rId1234" Type="http://schemas.openxmlformats.org/officeDocument/2006/relationships/hyperlink" Target="https://mainnet.aragon.org/" TargetMode="External"/><Relationship Id="rId1441" Type="http://schemas.openxmlformats.org/officeDocument/2006/relationships/hyperlink" Target="https://mainnet.aragon.org/" TargetMode="External"/><Relationship Id="rId243" Type="http://schemas.openxmlformats.org/officeDocument/2006/relationships/hyperlink" Target="https://mainnet.aragon.org/" TargetMode="External"/><Relationship Id="rId450" Type="http://schemas.openxmlformats.org/officeDocument/2006/relationships/hyperlink" Target="https://mainnet.aragon.org/" TargetMode="External"/><Relationship Id="rId688" Type="http://schemas.openxmlformats.org/officeDocument/2006/relationships/hyperlink" Target="https://mainnet.aragon.org/" TargetMode="External"/><Relationship Id="rId895" Type="http://schemas.openxmlformats.org/officeDocument/2006/relationships/hyperlink" Target="https://mainnet.aragon.org/" TargetMode="External"/><Relationship Id="rId909" Type="http://schemas.openxmlformats.org/officeDocument/2006/relationships/hyperlink" Target="https://mainnet.aragon.org/" TargetMode="External"/><Relationship Id="rId1080" Type="http://schemas.openxmlformats.org/officeDocument/2006/relationships/hyperlink" Target="https://mainnet.aragon.org/" TargetMode="External"/><Relationship Id="rId1301" Type="http://schemas.openxmlformats.org/officeDocument/2006/relationships/hyperlink" Target="https://mainnet.aragon.org/" TargetMode="External"/><Relationship Id="rId1539" Type="http://schemas.openxmlformats.org/officeDocument/2006/relationships/hyperlink" Target="https://build.colony.io/%20is%20down" TargetMode="External"/><Relationship Id="rId38" Type="http://schemas.openxmlformats.org/officeDocument/2006/relationships/hyperlink" Target="https://mainnet.aragon.org/" TargetMode="External"/><Relationship Id="rId103" Type="http://schemas.openxmlformats.org/officeDocument/2006/relationships/hyperlink" Target="https://mainnet.aragon.org/" TargetMode="External"/><Relationship Id="rId310" Type="http://schemas.openxmlformats.org/officeDocument/2006/relationships/hyperlink" Target="https://mainnet.aragon.org/" TargetMode="External"/><Relationship Id="rId548" Type="http://schemas.openxmlformats.org/officeDocument/2006/relationships/hyperlink" Target="https://mainnet.aragon.org/" TargetMode="External"/><Relationship Id="rId755" Type="http://schemas.openxmlformats.org/officeDocument/2006/relationships/hyperlink" Target="https://mainnet.aragon.org/" TargetMode="External"/><Relationship Id="rId962" Type="http://schemas.openxmlformats.org/officeDocument/2006/relationships/hyperlink" Target="https://mainnet.aragon.org/" TargetMode="External"/><Relationship Id="rId1178" Type="http://schemas.openxmlformats.org/officeDocument/2006/relationships/hyperlink" Target="https://alchemy.daostack.io/dao/0x70c36947837b43665ed5ea85c112aa0f72cf9fb3" TargetMode="External"/><Relationship Id="rId1385" Type="http://schemas.openxmlformats.org/officeDocument/2006/relationships/hyperlink" Target="https://mainnet.aragon.org/" TargetMode="External"/><Relationship Id="rId91" Type="http://schemas.openxmlformats.org/officeDocument/2006/relationships/hyperlink" Target="https://mainnet.aragon.org/" TargetMode="External"/><Relationship Id="rId187" Type="http://schemas.openxmlformats.org/officeDocument/2006/relationships/hyperlink" Target="https://mainnet.aragon.org/" TargetMode="External"/><Relationship Id="rId394" Type="http://schemas.openxmlformats.org/officeDocument/2006/relationships/hyperlink" Target="https://mainnet.aragon.org/" TargetMode="External"/><Relationship Id="rId408" Type="http://schemas.openxmlformats.org/officeDocument/2006/relationships/hyperlink" Target="https://mainnet.aragon.org/" TargetMode="External"/><Relationship Id="rId615" Type="http://schemas.openxmlformats.org/officeDocument/2006/relationships/hyperlink" Target="https://mainnet.aragon.org/" TargetMode="External"/><Relationship Id="rId822" Type="http://schemas.openxmlformats.org/officeDocument/2006/relationships/hyperlink" Target="https://mainnet.aragon.org/" TargetMode="External"/><Relationship Id="rId1038" Type="http://schemas.openxmlformats.org/officeDocument/2006/relationships/hyperlink" Target="https://daohaus.club/dao/0xe4e9cb9b13cf9abf61c3fcacb14d916a01d3ff29" TargetMode="External"/><Relationship Id="rId1245" Type="http://schemas.openxmlformats.org/officeDocument/2006/relationships/hyperlink" Target="https://mainnet.aragon.org/" TargetMode="External"/><Relationship Id="rId1452" Type="http://schemas.openxmlformats.org/officeDocument/2006/relationships/hyperlink" Target="https://client.aragon.org/" TargetMode="External"/><Relationship Id="rId254" Type="http://schemas.openxmlformats.org/officeDocument/2006/relationships/hyperlink" Target="https://mainnet.aragon.org/" TargetMode="External"/><Relationship Id="rId699" Type="http://schemas.openxmlformats.org/officeDocument/2006/relationships/hyperlink" Target="https://mainnet.aragon.org/" TargetMode="External"/><Relationship Id="rId1091" Type="http://schemas.openxmlformats.org/officeDocument/2006/relationships/hyperlink" Target="https://mainnet.aragon.org/" TargetMode="External"/><Relationship Id="rId1105" Type="http://schemas.openxmlformats.org/officeDocument/2006/relationships/hyperlink" Target="https://mainnet.aragon.org/" TargetMode="External"/><Relationship Id="rId1312" Type="http://schemas.openxmlformats.org/officeDocument/2006/relationships/hyperlink" Target="https://mainnet.aragon.org/" TargetMode="External"/><Relationship Id="rId49" Type="http://schemas.openxmlformats.org/officeDocument/2006/relationships/hyperlink" Target="https://mainnet.aragon.org/" TargetMode="External"/><Relationship Id="rId114" Type="http://schemas.openxmlformats.org/officeDocument/2006/relationships/hyperlink" Target="https://mainnet.aragon.org/" TargetMode="External"/><Relationship Id="rId461" Type="http://schemas.openxmlformats.org/officeDocument/2006/relationships/hyperlink" Target="https://mainnet.aragon.org/" TargetMode="External"/><Relationship Id="rId559" Type="http://schemas.openxmlformats.org/officeDocument/2006/relationships/hyperlink" Target="https://mainnet.aragon.org/" TargetMode="External"/><Relationship Id="rId766" Type="http://schemas.openxmlformats.org/officeDocument/2006/relationships/hyperlink" Target="https://mainnet.aragon.org/" TargetMode="External"/><Relationship Id="rId1189" Type="http://schemas.openxmlformats.org/officeDocument/2006/relationships/hyperlink" Target="https://mainnet.aragon.org/" TargetMode="External"/><Relationship Id="rId1396" Type="http://schemas.openxmlformats.org/officeDocument/2006/relationships/hyperlink" Target="https://mainnet.aragon.org/" TargetMode="External"/><Relationship Id="rId198" Type="http://schemas.openxmlformats.org/officeDocument/2006/relationships/hyperlink" Target="https://mainnet.aragon.org/" TargetMode="External"/><Relationship Id="rId321" Type="http://schemas.openxmlformats.org/officeDocument/2006/relationships/hyperlink" Target="https://mainnet.aragon.org/" TargetMode="External"/><Relationship Id="rId419" Type="http://schemas.openxmlformats.org/officeDocument/2006/relationships/hyperlink" Target="https://mainnet.aragon.org/" TargetMode="External"/><Relationship Id="rId626" Type="http://schemas.openxmlformats.org/officeDocument/2006/relationships/hyperlink" Target="https://mainnet.aragon.org/" TargetMode="External"/><Relationship Id="rId973" Type="http://schemas.openxmlformats.org/officeDocument/2006/relationships/hyperlink" Target="https://mainnet.aragon.org/" TargetMode="External"/><Relationship Id="rId1049" Type="http://schemas.openxmlformats.org/officeDocument/2006/relationships/hyperlink" Target="https://daohaus.club/dao/0x96c8c63352d416378040a31ab8a231dd8104da58" TargetMode="External"/><Relationship Id="rId1256" Type="http://schemas.openxmlformats.org/officeDocument/2006/relationships/hyperlink" Target="https://mainnet.aragon.org/" TargetMode="External"/><Relationship Id="rId833" Type="http://schemas.openxmlformats.org/officeDocument/2006/relationships/hyperlink" Target="https://mainnet.aragon.org/" TargetMode="External"/><Relationship Id="rId1116" Type="http://schemas.openxmlformats.org/officeDocument/2006/relationships/hyperlink" Target="https://mainnet.aragon.org/" TargetMode="External"/><Relationship Id="rId1463" Type="http://schemas.openxmlformats.org/officeDocument/2006/relationships/hyperlink" Target="https://daohaus.club/dao/v2/0x7d58c962356ae66ba91b108751d67ae5d3b022fc" TargetMode="External"/><Relationship Id="rId265" Type="http://schemas.openxmlformats.org/officeDocument/2006/relationships/hyperlink" Target="https://mainnet.aragon.org/" TargetMode="External"/><Relationship Id="rId472" Type="http://schemas.openxmlformats.org/officeDocument/2006/relationships/hyperlink" Target="https://mainnet.aragon.org/" TargetMode="External"/><Relationship Id="rId900" Type="http://schemas.openxmlformats.org/officeDocument/2006/relationships/hyperlink" Target="https://mainnet.aragon.org/" TargetMode="External"/><Relationship Id="rId1323" Type="http://schemas.openxmlformats.org/officeDocument/2006/relationships/hyperlink" Target="https://mainnet.aragon.org/" TargetMode="External"/><Relationship Id="rId1530" Type="http://schemas.openxmlformats.org/officeDocument/2006/relationships/hyperlink" Target="https://pokemol.com/dao/0x56e0840c1b86886a743cc8fb696bc9d45f867bfc" TargetMode="External"/><Relationship Id="rId125" Type="http://schemas.openxmlformats.org/officeDocument/2006/relationships/hyperlink" Target="https://mainnet.aragon.org/" TargetMode="External"/><Relationship Id="rId332" Type="http://schemas.openxmlformats.org/officeDocument/2006/relationships/hyperlink" Target="https://mainnet.aragon.org/" TargetMode="External"/><Relationship Id="rId777" Type="http://schemas.openxmlformats.org/officeDocument/2006/relationships/hyperlink" Target="https://mainnet.aragon.org/" TargetMode="External"/><Relationship Id="rId984" Type="http://schemas.openxmlformats.org/officeDocument/2006/relationships/hyperlink" Target="https://mainnet.aragon.org/" TargetMode="External"/><Relationship Id="rId637" Type="http://schemas.openxmlformats.org/officeDocument/2006/relationships/hyperlink" Target="https://mainnet.aragon.org/" TargetMode="External"/><Relationship Id="rId844" Type="http://schemas.openxmlformats.org/officeDocument/2006/relationships/hyperlink" Target="https://mainnet.aragon.org/" TargetMode="External"/><Relationship Id="rId1267" Type="http://schemas.openxmlformats.org/officeDocument/2006/relationships/hyperlink" Target="https://mainnet.aragon.org/" TargetMode="External"/><Relationship Id="rId1474" Type="http://schemas.openxmlformats.org/officeDocument/2006/relationships/hyperlink" Target="https://mainnet.aragon.org/" TargetMode="External"/><Relationship Id="rId276" Type="http://schemas.openxmlformats.org/officeDocument/2006/relationships/hyperlink" Target="https://mainnet.aragon.org/" TargetMode="External"/><Relationship Id="rId483" Type="http://schemas.openxmlformats.org/officeDocument/2006/relationships/hyperlink" Target="https://mainnet.aragon.org/" TargetMode="External"/><Relationship Id="rId690" Type="http://schemas.openxmlformats.org/officeDocument/2006/relationships/hyperlink" Target="https://mainnet.aragon.org/" TargetMode="External"/><Relationship Id="rId704" Type="http://schemas.openxmlformats.org/officeDocument/2006/relationships/hyperlink" Target="https://mainnet.aragon.org/" TargetMode="External"/><Relationship Id="rId911" Type="http://schemas.openxmlformats.org/officeDocument/2006/relationships/hyperlink" Target="https://mainnet.aragon.org/" TargetMode="External"/><Relationship Id="rId1127" Type="http://schemas.openxmlformats.org/officeDocument/2006/relationships/hyperlink" Target="https://mainnet.aragon.org/" TargetMode="External"/><Relationship Id="rId1334" Type="http://schemas.openxmlformats.org/officeDocument/2006/relationships/hyperlink" Target="https://mainnet.aragon.org/" TargetMode="External"/><Relationship Id="rId1541" Type="http://schemas.openxmlformats.org/officeDocument/2006/relationships/hyperlink" Target="https://daohaus.club/dao/v2/0xb5cef5887a0b46d895cb1893b3cddc9a31607261" TargetMode="External"/><Relationship Id="rId40" Type="http://schemas.openxmlformats.org/officeDocument/2006/relationships/hyperlink" Target="https://mainnet.aragon.org/" TargetMode="External"/><Relationship Id="rId136" Type="http://schemas.openxmlformats.org/officeDocument/2006/relationships/hyperlink" Target="https://mainnet.aragon.org/" TargetMode="External"/><Relationship Id="rId343" Type="http://schemas.openxmlformats.org/officeDocument/2006/relationships/hyperlink" Target="https://mainnet.aragon.org/" TargetMode="External"/><Relationship Id="rId550" Type="http://schemas.openxmlformats.org/officeDocument/2006/relationships/hyperlink" Target="https://mainnet.aragon.org/" TargetMode="External"/><Relationship Id="rId788" Type="http://schemas.openxmlformats.org/officeDocument/2006/relationships/hyperlink" Target="https://mainnet.aragon.org/" TargetMode="External"/><Relationship Id="rId995" Type="http://schemas.openxmlformats.org/officeDocument/2006/relationships/hyperlink" Target="https://mainnet.aragon.org/" TargetMode="External"/><Relationship Id="rId1180" Type="http://schemas.openxmlformats.org/officeDocument/2006/relationships/hyperlink" Target="https://alchemy.daostack.io/dao/0x63df13b12bac071ba31b6599b8d97c82cb96a768" TargetMode="External"/><Relationship Id="rId1401" Type="http://schemas.openxmlformats.org/officeDocument/2006/relationships/hyperlink" Target="https://mainnet.aragon.org/" TargetMode="External"/><Relationship Id="rId203" Type="http://schemas.openxmlformats.org/officeDocument/2006/relationships/hyperlink" Target="https://mainnet.aragon.org/" TargetMode="External"/><Relationship Id="rId648" Type="http://schemas.openxmlformats.org/officeDocument/2006/relationships/hyperlink" Target="https://mainnet.aragon.org/" TargetMode="External"/><Relationship Id="rId855" Type="http://schemas.openxmlformats.org/officeDocument/2006/relationships/hyperlink" Target="https://mainnet.aragon.org/" TargetMode="External"/><Relationship Id="rId1040" Type="http://schemas.openxmlformats.org/officeDocument/2006/relationships/hyperlink" Target="https://daohaus.club/dao/0xda6f46819152ce84a7e5f975024913320fe0007d" TargetMode="External"/><Relationship Id="rId1278" Type="http://schemas.openxmlformats.org/officeDocument/2006/relationships/hyperlink" Target="https://mainnet.aragon.org/" TargetMode="External"/><Relationship Id="rId1485" Type="http://schemas.openxmlformats.org/officeDocument/2006/relationships/hyperlink" Target="https://pokemol.com/dao/0xf556458cd4043b95bf7a0e3f89e9d78febdd5b72" TargetMode="External"/><Relationship Id="rId287" Type="http://schemas.openxmlformats.org/officeDocument/2006/relationships/hyperlink" Target="https://mainnet.aragon.org/" TargetMode="External"/><Relationship Id="rId410" Type="http://schemas.openxmlformats.org/officeDocument/2006/relationships/hyperlink" Target="https://mainnet.aragon.org/" TargetMode="External"/><Relationship Id="rId494" Type="http://schemas.openxmlformats.org/officeDocument/2006/relationships/hyperlink" Target="https://mainnet.aragon.org/" TargetMode="External"/><Relationship Id="rId508" Type="http://schemas.openxmlformats.org/officeDocument/2006/relationships/hyperlink" Target="https://mainnet.aragon.org/" TargetMode="External"/><Relationship Id="rId715" Type="http://schemas.openxmlformats.org/officeDocument/2006/relationships/hyperlink" Target="https://mainnet.aragon.org/" TargetMode="External"/><Relationship Id="rId922" Type="http://schemas.openxmlformats.org/officeDocument/2006/relationships/hyperlink" Target="https://mainnet.aragon.org/" TargetMode="External"/><Relationship Id="rId1138" Type="http://schemas.openxmlformats.org/officeDocument/2006/relationships/hyperlink" Target="https://mainnet.aragon.org/" TargetMode="External"/><Relationship Id="rId1345" Type="http://schemas.openxmlformats.org/officeDocument/2006/relationships/hyperlink" Target="https://mainnet.aragon.org/" TargetMode="External"/><Relationship Id="rId1552" Type="http://schemas.openxmlformats.org/officeDocument/2006/relationships/hyperlink" Target="https://etherscan.io/tx/0xef7c2fae2cccbf7b50536e814e927d3cde26e89c3bd4566fb3ffc6fd4e7e9f09%20(creation%20of%20vote)" TargetMode="External"/><Relationship Id="rId147" Type="http://schemas.openxmlformats.org/officeDocument/2006/relationships/hyperlink" Target="https://mainnet.aragon.org/" TargetMode="External"/><Relationship Id="rId354" Type="http://schemas.openxmlformats.org/officeDocument/2006/relationships/hyperlink" Target="https://mainnet.aragon.org/" TargetMode="External"/><Relationship Id="rId799" Type="http://schemas.openxmlformats.org/officeDocument/2006/relationships/hyperlink" Target="https://mainnet.aragon.org/" TargetMode="External"/><Relationship Id="rId1191" Type="http://schemas.openxmlformats.org/officeDocument/2006/relationships/hyperlink" Target="https://mainnet.aragon.org/" TargetMode="External"/><Relationship Id="rId1205" Type="http://schemas.openxmlformats.org/officeDocument/2006/relationships/hyperlink" Target="https://mainnet.aragon.org/" TargetMode="External"/><Relationship Id="rId51" Type="http://schemas.openxmlformats.org/officeDocument/2006/relationships/hyperlink" Target="https://mainnet.aragon.org/" TargetMode="External"/><Relationship Id="rId561" Type="http://schemas.openxmlformats.org/officeDocument/2006/relationships/hyperlink" Target="https://mainnet.aragon.org/" TargetMode="External"/><Relationship Id="rId659" Type="http://schemas.openxmlformats.org/officeDocument/2006/relationships/hyperlink" Target="https://mainnet.aragon.org/" TargetMode="External"/><Relationship Id="rId866" Type="http://schemas.openxmlformats.org/officeDocument/2006/relationships/hyperlink" Target="https://mainnet.aragon.org/" TargetMode="External"/><Relationship Id="rId1289" Type="http://schemas.openxmlformats.org/officeDocument/2006/relationships/hyperlink" Target="https://mainnet.aragon.org/" TargetMode="External"/><Relationship Id="rId1412" Type="http://schemas.openxmlformats.org/officeDocument/2006/relationships/hyperlink" Target="https://mainnet.aragon.org/" TargetMode="External"/><Relationship Id="rId1496" Type="http://schemas.openxmlformats.org/officeDocument/2006/relationships/hyperlink" Target="https://pokemol.com/dao/0xb92bef11920dab44fd95ff14894accc9cccba096" TargetMode="External"/><Relationship Id="rId214" Type="http://schemas.openxmlformats.org/officeDocument/2006/relationships/hyperlink" Target="https://mainnet.aragon.org/" TargetMode="External"/><Relationship Id="rId298" Type="http://schemas.openxmlformats.org/officeDocument/2006/relationships/hyperlink" Target="https://mainnet.aragon.org/" TargetMode="External"/><Relationship Id="rId421" Type="http://schemas.openxmlformats.org/officeDocument/2006/relationships/hyperlink" Target="https://mainnet.aragon.org/" TargetMode="External"/><Relationship Id="rId519" Type="http://schemas.openxmlformats.org/officeDocument/2006/relationships/hyperlink" Target="https://mainnet.aragon.org/" TargetMode="External"/><Relationship Id="rId1051" Type="http://schemas.openxmlformats.org/officeDocument/2006/relationships/hyperlink" Target="https://daohaus.club/dao/0x8a6b2d789c00c6b0972320df6e558268fed8a5a1" TargetMode="External"/><Relationship Id="rId1149" Type="http://schemas.openxmlformats.org/officeDocument/2006/relationships/hyperlink" Target="https://daohaus.club/dao/0x61cf820d6ac8726a62f1e65376efd81691b51868" TargetMode="External"/><Relationship Id="rId1356" Type="http://schemas.openxmlformats.org/officeDocument/2006/relationships/hyperlink" Target="https://mainnet.aragon.org/" TargetMode="External"/><Relationship Id="rId158" Type="http://schemas.openxmlformats.org/officeDocument/2006/relationships/hyperlink" Target="https://mainnet.aragon.org/" TargetMode="External"/><Relationship Id="rId726" Type="http://schemas.openxmlformats.org/officeDocument/2006/relationships/hyperlink" Target="https://mainnet.aragon.org/" TargetMode="External"/><Relationship Id="rId933" Type="http://schemas.openxmlformats.org/officeDocument/2006/relationships/hyperlink" Target="https://mainnet.aragon.org/" TargetMode="External"/><Relationship Id="rId1009" Type="http://schemas.openxmlformats.org/officeDocument/2006/relationships/hyperlink" Target="https://mainnet.aragon.org/" TargetMode="External"/><Relationship Id="rId1563" Type="http://schemas.openxmlformats.org/officeDocument/2006/relationships/hyperlink" Target="https://messari.io/organization/melon-council-dao" TargetMode="External"/><Relationship Id="rId62" Type="http://schemas.openxmlformats.org/officeDocument/2006/relationships/hyperlink" Target="https://mainnet.aragon.org/" TargetMode="External"/><Relationship Id="rId365" Type="http://schemas.openxmlformats.org/officeDocument/2006/relationships/hyperlink" Target="https://mainnet.aragon.org/" TargetMode="External"/><Relationship Id="rId572" Type="http://schemas.openxmlformats.org/officeDocument/2006/relationships/hyperlink" Target="https://mainnet.aragon.org/" TargetMode="External"/><Relationship Id="rId1216" Type="http://schemas.openxmlformats.org/officeDocument/2006/relationships/hyperlink" Target="https://mainnet.aragon.org/" TargetMode="External"/><Relationship Id="rId1423" Type="http://schemas.openxmlformats.org/officeDocument/2006/relationships/hyperlink" Target="https://mainnet.aragon.org/" TargetMode="External"/><Relationship Id="rId225" Type="http://schemas.openxmlformats.org/officeDocument/2006/relationships/hyperlink" Target="https://mainnet.aragon.org/" TargetMode="External"/><Relationship Id="rId432" Type="http://schemas.openxmlformats.org/officeDocument/2006/relationships/hyperlink" Target="https://mainnet.aragon.org/" TargetMode="External"/><Relationship Id="rId877" Type="http://schemas.openxmlformats.org/officeDocument/2006/relationships/hyperlink" Target="https://mainnet.aragon.org/" TargetMode="External"/><Relationship Id="rId1062" Type="http://schemas.openxmlformats.org/officeDocument/2006/relationships/hyperlink" Target="https://daohaus.club/dao/0x278ee41bf97e0e1aada301b459f12cea79503bd5" TargetMode="External"/><Relationship Id="rId737" Type="http://schemas.openxmlformats.org/officeDocument/2006/relationships/hyperlink" Target="https://mainnet.aragon.org/" TargetMode="External"/><Relationship Id="rId944" Type="http://schemas.openxmlformats.org/officeDocument/2006/relationships/hyperlink" Target="https://mainnet.aragon.org/" TargetMode="External"/><Relationship Id="rId1367" Type="http://schemas.openxmlformats.org/officeDocument/2006/relationships/hyperlink" Target="https://mainnet.aragon.org/" TargetMode="External"/><Relationship Id="rId73" Type="http://schemas.openxmlformats.org/officeDocument/2006/relationships/hyperlink" Target="https://vote.district0x.io/" TargetMode="External"/><Relationship Id="rId169" Type="http://schemas.openxmlformats.org/officeDocument/2006/relationships/hyperlink" Target="https://mainnet.aragon.org/" TargetMode="External"/><Relationship Id="rId376" Type="http://schemas.openxmlformats.org/officeDocument/2006/relationships/hyperlink" Target="https://mainnet.aragon.org/" TargetMode="External"/><Relationship Id="rId583" Type="http://schemas.openxmlformats.org/officeDocument/2006/relationships/hyperlink" Target="https://mainnet.aragon.org/" TargetMode="External"/><Relationship Id="rId790" Type="http://schemas.openxmlformats.org/officeDocument/2006/relationships/hyperlink" Target="https://mainnet.aragon.org/" TargetMode="External"/><Relationship Id="rId804" Type="http://schemas.openxmlformats.org/officeDocument/2006/relationships/hyperlink" Target="https://mainnet.aragon.org/" TargetMode="External"/><Relationship Id="rId1227" Type="http://schemas.openxmlformats.org/officeDocument/2006/relationships/hyperlink" Target="https://mainnet.aragon.org/" TargetMode="External"/><Relationship Id="rId1434" Type="http://schemas.openxmlformats.org/officeDocument/2006/relationships/hyperlink" Target="https://mainnet.aragon.org/" TargetMode="External"/><Relationship Id="rId4" Type="http://schemas.openxmlformats.org/officeDocument/2006/relationships/hyperlink" Target="https://rinkeby.aragon.org/?" TargetMode="External"/><Relationship Id="rId236" Type="http://schemas.openxmlformats.org/officeDocument/2006/relationships/hyperlink" Target="https://mainnet.aragon.org/" TargetMode="External"/><Relationship Id="rId443" Type="http://schemas.openxmlformats.org/officeDocument/2006/relationships/hyperlink" Target="https://mainnet.aragon.org/" TargetMode="External"/><Relationship Id="rId650" Type="http://schemas.openxmlformats.org/officeDocument/2006/relationships/hyperlink" Target="https://mainnet.aragon.org/" TargetMode="External"/><Relationship Id="rId888" Type="http://schemas.openxmlformats.org/officeDocument/2006/relationships/hyperlink" Target="https://mainnet.aragon.org/" TargetMode="External"/><Relationship Id="rId1073" Type="http://schemas.openxmlformats.org/officeDocument/2006/relationships/hyperlink" Target="https://mainnet.aragon.org/" TargetMode="External"/><Relationship Id="rId1280" Type="http://schemas.openxmlformats.org/officeDocument/2006/relationships/hyperlink" Target="https://mainnet.aragon.org/" TargetMode="External"/><Relationship Id="rId1501" Type="http://schemas.openxmlformats.org/officeDocument/2006/relationships/hyperlink" Target="https://pokemol.com/dao/0x91a0dab8b10fede56f23ab133628ab7f3c65a9b6" TargetMode="External"/><Relationship Id="rId303" Type="http://schemas.openxmlformats.org/officeDocument/2006/relationships/hyperlink" Target="https://mainnet.aragon.org/" TargetMode="External"/><Relationship Id="rId748" Type="http://schemas.openxmlformats.org/officeDocument/2006/relationships/hyperlink" Target="https://mainnet.aragon.org/" TargetMode="External"/><Relationship Id="rId955" Type="http://schemas.openxmlformats.org/officeDocument/2006/relationships/hyperlink" Target="https://mainnet.aragon.org/" TargetMode="External"/><Relationship Id="rId1140" Type="http://schemas.openxmlformats.org/officeDocument/2006/relationships/hyperlink" Target="https://mainnet.aragon.org/" TargetMode="External"/><Relationship Id="rId1378" Type="http://schemas.openxmlformats.org/officeDocument/2006/relationships/hyperlink" Target="https://mainnet.aragon.org/" TargetMode="External"/><Relationship Id="rId84" Type="http://schemas.openxmlformats.org/officeDocument/2006/relationships/hyperlink" Target="https://mainnet.aragon.org/" TargetMode="External"/><Relationship Id="rId387" Type="http://schemas.openxmlformats.org/officeDocument/2006/relationships/hyperlink" Target="https://mainnet.aragon.org/" TargetMode="External"/><Relationship Id="rId510" Type="http://schemas.openxmlformats.org/officeDocument/2006/relationships/hyperlink" Target="https://mainnet.aragon.org/" TargetMode="External"/><Relationship Id="rId594" Type="http://schemas.openxmlformats.org/officeDocument/2006/relationships/hyperlink" Target="https://mainnet.aragon.org/" TargetMode="External"/><Relationship Id="rId608" Type="http://schemas.openxmlformats.org/officeDocument/2006/relationships/hyperlink" Target="https://mainnet.aragon.org/" TargetMode="External"/><Relationship Id="rId815" Type="http://schemas.openxmlformats.org/officeDocument/2006/relationships/hyperlink" Target="https://mainnet.aragon.org/" TargetMode="External"/><Relationship Id="rId1238" Type="http://schemas.openxmlformats.org/officeDocument/2006/relationships/hyperlink" Target="https://mainnet.aragon.org/" TargetMode="External"/><Relationship Id="rId1445" Type="http://schemas.openxmlformats.org/officeDocument/2006/relationships/hyperlink" Target="https://client.aragon.org/" TargetMode="External"/><Relationship Id="rId247" Type="http://schemas.openxmlformats.org/officeDocument/2006/relationships/hyperlink" Target="https://mainnet.aragon.org/" TargetMode="External"/><Relationship Id="rId899" Type="http://schemas.openxmlformats.org/officeDocument/2006/relationships/hyperlink" Target="https://mainnet.aragon.org/" TargetMode="External"/><Relationship Id="rId1000" Type="http://schemas.openxmlformats.org/officeDocument/2006/relationships/hyperlink" Target="https://mainnet.aragon.org/" TargetMode="External"/><Relationship Id="rId1084" Type="http://schemas.openxmlformats.org/officeDocument/2006/relationships/hyperlink" Target="https://mainnet.aragon.org/" TargetMode="External"/><Relationship Id="rId1305" Type="http://schemas.openxmlformats.org/officeDocument/2006/relationships/hyperlink" Target="https://mainnet.aragon.org/" TargetMode="External"/><Relationship Id="rId107" Type="http://schemas.openxmlformats.org/officeDocument/2006/relationships/hyperlink" Target="https://mainnet.aragon.org/" TargetMode="External"/><Relationship Id="rId454" Type="http://schemas.openxmlformats.org/officeDocument/2006/relationships/hyperlink" Target="https://mainnet.aragon.org/" TargetMode="External"/><Relationship Id="rId661" Type="http://schemas.openxmlformats.org/officeDocument/2006/relationships/hyperlink" Target="https://mainnet.aragon.org/" TargetMode="External"/><Relationship Id="rId759" Type="http://schemas.openxmlformats.org/officeDocument/2006/relationships/hyperlink" Target="https://mainnet.aragon.org/" TargetMode="External"/><Relationship Id="rId966" Type="http://schemas.openxmlformats.org/officeDocument/2006/relationships/hyperlink" Target="https://mainnet.aragon.org/" TargetMode="External"/><Relationship Id="rId1291" Type="http://schemas.openxmlformats.org/officeDocument/2006/relationships/hyperlink" Target="https://mainnet.aragon.org/" TargetMode="External"/><Relationship Id="rId1389" Type="http://schemas.openxmlformats.org/officeDocument/2006/relationships/hyperlink" Target="https://mainnet.aragon.org/" TargetMode="External"/><Relationship Id="rId1512" Type="http://schemas.openxmlformats.org/officeDocument/2006/relationships/hyperlink" Target="https://pokemol.com/dao/0x2f2f18904ed01112a5d3c51f6f393d893ba7d6a7" TargetMode="External"/><Relationship Id="rId11" Type="http://schemas.openxmlformats.org/officeDocument/2006/relationships/hyperlink" Target="https://client.aragon.org/" TargetMode="External"/><Relationship Id="rId314" Type="http://schemas.openxmlformats.org/officeDocument/2006/relationships/hyperlink" Target="https://mainnet.aragon.org/" TargetMode="External"/><Relationship Id="rId398" Type="http://schemas.openxmlformats.org/officeDocument/2006/relationships/hyperlink" Target="https://mainnet.aragon.org/" TargetMode="External"/><Relationship Id="rId521" Type="http://schemas.openxmlformats.org/officeDocument/2006/relationships/hyperlink" Target="https://mainnet.aragon.org/" TargetMode="External"/><Relationship Id="rId619" Type="http://schemas.openxmlformats.org/officeDocument/2006/relationships/hyperlink" Target="https://mainnet.aragon.org/" TargetMode="External"/><Relationship Id="rId1151" Type="http://schemas.openxmlformats.org/officeDocument/2006/relationships/hyperlink" Target="https://daohaus.club/dao/0x24f13448d8e068f8388aecd4652e184135ac831c" TargetMode="External"/><Relationship Id="rId1249" Type="http://schemas.openxmlformats.org/officeDocument/2006/relationships/hyperlink" Target="https://mainnet.aragon.org/" TargetMode="External"/><Relationship Id="rId95" Type="http://schemas.openxmlformats.org/officeDocument/2006/relationships/hyperlink" Target="https://mainnet.aragon.org/" TargetMode="External"/><Relationship Id="rId160" Type="http://schemas.openxmlformats.org/officeDocument/2006/relationships/hyperlink" Target="https://mainnet.aragon.org/" TargetMode="External"/><Relationship Id="rId826" Type="http://schemas.openxmlformats.org/officeDocument/2006/relationships/hyperlink" Target="https://mainnet.aragon.org/" TargetMode="External"/><Relationship Id="rId1011" Type="http://schemas.openxmlformats.org/officeDocument/2006/relationships/hyperlink" Target="https://mainnet.aragon.org/" TargetMode="External"/><Relationship Id="rId1109" Type="http://schemas.openxmlformats.org/officeDocument/2006/relationships/hyperlink" Target="https://mainnet.aragon.org/" TargetMode="External"/><Relationship Id="rId1456" Type="http://schemas.openxmlformats.org/officeDocument/2006/relationships/hyperlink" Target="https://client.aragon.org/" TargetMode="External"/><Relationship Id="rId258" Type="http://schemas.openxmlformats.org/officeDocument/2006/relationships/hyperlink" Target="https://mainnet.aragon.org/" TargetMode="External"/><Relationship Id="rId465" Type="http://schemas.openxmlformats.org/officeDocument/2006/relationships/hyperlink" Target="https://mainnet.aragon.org/" TargetMode="External"/><Relationship Id="rId672" Type="http://schemas.openxmlformats.org/officeDocument/2006/relationships/hyperlink" Target="https://mainnet.aragon.org/" TargetMode="External"/><Relationship Id="rId1095" Type="http://schemas.openxmlformats.org/officeDocument/2006/relationships/hyperlink" Target="https://mainnet.aragon.org/" TargetMode="External"/><Relationship Id="rId1316" Type="http://schemas.openxmlformats.org/officeDocument/2006/relationships/hyperlink" Target="https://mainnet.aragon.org/" TargetMode="External"/><Relationship Id="rId1523" Type="http://schemas.openxmlformats.org/officeDocument/2006/relationships/hyperlink" Target="https://pokemol.com/dao/0xa9ade79ab198a579772dd5e310ea28643e4a4421" TargetMode="External"/><Relationship Id="rId22" Type="http://schemas.openxmlformats.org/officeDocument/2006/relationships/hyperlink" Target="https://mainnet.aragon.org/" TargetMode="External"/><Relationship Id="rId118" Type="http://schemas.openxmlformats.org/officeDocument/2006/relationships/hyperlink" Target="https://mainnet.aragon.org/" TargetMode="External"/><Relationship Id="rId325" Type="http://schemas.openxmlformats.org/officeDocument/2006/relationships/hyperlink" Target="https://mainnet.aragon.org/" TargetMode="External"/><Relationship Id="rId532" Type="http://schemas.openxmlformats.org/officeDocument/2006/relationships/hyperlink" Target="https://mainnet.aragon.org/" TargetMode="External"/><Relationship Id="rId977" Type="http://schemas.openxmlformats.org/officeDocument/2006/relationships/hyperlink" Target="https://mainnet.aragon.org/" TargetMode="External"/><Relationship Id="rId1162" Type="http://schemas.openxmlformats.org/officeDocument/2006/relationships/hyperlink" Target="https://alchemy.daostack.io/dao/0x519b70055af55a007110b4ff99b0ea33071c720a" TargetMode="External"/><Relationship Id="rId171" Type="http://schemas.openxmlformats.org/officeDocument/2006/relationships/hyperlink" Target="https://mainnet.aragon.org/" TargetMode="External"/><Relationship Id="rId837" Type="http://schemas.openxmlformats.org/officeDocument/2006/relationships/hyperlink" Target="https://mainnet.aragon.org/" TargetMode="External"/><Relationship Id="rId1022" Type="http://schemas.openxmlformats.org/officeDocument/2006/relationships/hyperlink" Target="https://mainnet.aragon.org/" TargetMode="External"/><Relationship Id="rId1467" Type="http://schemas.openxmlformats.org/officeDocument/2006/relationships/hyperlink" Target="https://alchemy.daostack.io/dao/0x8709962c7469fda4913ba8867964d7e592ec2c69" TargetMode="External"/><Relationship Id="rId269" Type="http://schemas.openxmlformats.org/officeDocument/2006/relationships/hyperlink" Target="https://mainnet.aragon.org/" TargetMode="External"/><Relationship Id="rId476" Type="http://schemas.openxmlformats.org/officeDocument/2006/relationships/hyperlink" Target="https://scout.cool/aragon/mainnet" TargetMode="External"/><Relationship Id="rId683" Type="http://schemas.openxmlformats.org/officeDocument/2006/relationships/hyperlink" Target="https://mainnet.aragon.org/" TargetMode="External"/><Relationship Id="rId890" Type="http://schemas.openxmlformats.org/officeDocument/2006/relationships/hyperlink" Target="https://mainnet.aragon.org/" TargetMode="External"/><Relationship Id="rId904" Type="http://schemas.openxmlformats.org/officeDocument/2006/relationships/hyperlink" Target="https://mainnet.aragon.org/" TargetMode="External"/><Relationship Id="rId1327" Type="http://schemas.openxmlformats.org/officeDocument/2006/relationships/hyperlink" Target="https://mainnet.aragon.org/" TargetMode="External"/><Relationship Id="rId1534" Type="http://schemas.openxmlformats.org/officeDocument/2006/relationships/hyperlink" Target="https://mainnet.aragon.org/" TargetMode="External"/><Relationship Id="rId33" Type="http://schemas.openxmlformats.org/officeDocument/2006/relationships/hyperlink" Target="https://mainnet.aragon.org/" TargetMode="External"/><Relationship Id="rId129" Type="http://schemas.openxmlformats.org/officeDocument/2006/relationships/hyperlink" Target="https://mainnet.aragon.org/" TargetMode="External"/><Relationship Id="rId336" Type="http://schemas.openxmlformats.org/officeDocument/2006/relationships/hyperlink" Target="https://mainnet.aragon.org/" TargetMode="External"/><Relationship Id="rId543" Type="http://schemas.openxmlformats.org/officeDocument/2006/relationships/hyperlink" Target="https://mainnet.aragon.org/" TargetMode="External"/><Relationship Id="rId988" Type="http://schemas.openxmlformats.org/officeDocument/2006/relationships/hyperlink" Target="https://mainnet.aragon.org/" TargetMode="External"/><Relationship Id="rId1173" Type="http://schemas.openxmlformats.org/officeDocument/2006/relationships/hyperlink" Target="https://alchemy.daostack.io/dao/0x5c309e9b2134d931b7337abcfbe2a50ff31292f7" TargetMode="External"/><Relationship Id="rId1380" Type="http://schemas.openxmlformats.org/officeDocument/2006/relationships/hyperlink" Target="https://mainnet.aragon.org/" TargetMode="External"/><Relationship Id="rId182" Type="http://schemas.openxmlformats.org/officeDocument/2006/relationships/hyperlink" Target="https://mainnet.aragon.org/" TargetMode="External"/><Relationship Id="rId403" Type="http://schemas.openxmlformats.org/officeDocument/2006/relationships/hyperlink" Target="https://mainnet.aragon.org/" TargetMode="External"/><Relationship Id="rId750" Type="http://schemas.openxmlformats.org/officeDocument/2006/relationships/hyperlink" Target="https://mainnet.aragon.org/" TargetMode="External"/><Relationship Id="rId848" Type="http://schemas.openxmlformats.org/officeDocument/2006/relationships/hyperlink" Target="https://mainnet.aragon.org/" TargetMode="External"/><Relationship Id="rId1033" Type="http://schemas.openxmlformats.org/officeDocument/2006/relationships/hyperlink" Target="https://daohaus.club/dao/0xf5dbdb4ead400702bdae82a91a14998a1aaccfba" TargetMode="External"/><Relationship Id="rId1478" Type="http://schemas.openxmlformats.org/officeDocument/2006/relationships/hyperlink" Target="https://ghostbustersx.io/%20(creators%20of%20the%20DAG)" TargetMode="External"/><Relationship Id="rId487" Type="http://schemas.openxmlformats.org/officeDocument/2006/relationships/hyperlink" Target="https://mainnet.aragon.org/" TargetMode="External"/><Relationship Id="rId610" Type="http://schemas.openxmlformats.org/officeDocument/2006/relationships/hyperlink" Target="https://mainnet.aragon.org/" TargetMode="External"/><Relationship Id="rId694" Type="http://schemas.openxmlformats.org/officeDocument/2006/relationships/hyperlink" Target="https://mainnet.aragon.org/" TargetMode="External"/><Relationship Id="rId708" Type="http://schemas.openxmlformats.org/officeDocument/2006/relationships/hyperlink" Target="https://mainnet.aragon.org/" TargetMode="External"/><Relationship Id="rId915" Type="http://schemas.openxmlformats.org/officeDocument/2006/relationships/hyperlink" Target="https://mainnet.aragon.org/" TargetMode="External"/><Relationship Id="rId1240" Type="http://schemas.openxmlformats.org/officeDocument/2006/relationships/hyperlink" Target="https://mainnet.aragon.org/" TargetMode="External"/><Relationship Id="rId1338" Type="http://schemas.openxmlformats.org/officeDocument/2006/relationships/hyperlink" Target="https://mainnet.aragon.org/" TargetMode="External"/><Relationship Id="rId1545" Type="http://schemas.openxmlformats.org/officeDocument/2006/relationships/hyperlink" Target="https://etherscan.io/token/0x30cf203b48edaa42c3b4918e955fed26cd012a3f" TargetMode="External"/><Relationship Id="rId347" Type="http://schemas.openxmlformats.org/officeDocument/2006/relationships/hyperlink" Target="https://mainnet.aragon.org/" TargetMode="External"/><Relationship Id="rId999" Type="http://schemas.openxmlformats.org/officeDocument/2006/relationships/hyperlink" Target="https://mainnet.aragon.org/" TargetMode="External"/><Relationship Id="rId1100" Type="http://schemas.openxmlformats.org/officeDocument/2006/relationships/hyperlink" Target="https://mainnet.aragon.org/" TargetMode="External"/><Relationship Id="rId1184" Type="http://schemas.openxmlformats.org/officeDocument/2006/relationships/hyperlink" Target="https://mainnet.aragon.org/" TargetMode="External"/><Relationship Id="rId1405" Type="http://schemas.openxmlformats.org/officeDocument/2006/relationships/hyperlink" Target="https://mainnet.aragon.org/" TargetMode="External"/><Relationship Id="rId44" Type="http://schemas.openxmlformats.org/officeDocument/2006/relationships/hyperlink" Target="https://mainnet.aragon.org/" TargetMode="External"/><Relationship Id="rId554" Type="http://schemas.openxmlformats.org/officeDocument/2006/relationships/hyperlink" Target="https://mainnet.aragon.org/" TargetMode="External"/><Relationship Id="rId761" Type="http://schemas.openxmlformats.org/officeDocument/2006/relationships/hyperlink" Target="https://mainnet.aragon.org/" TargetMode="External"/><Relationship Id="rId859" Type="http://schemas.openxmlformats.org/officeDocument/2006/relationships/hyperlink" Target="https://mainnet.aragon.org/" TargetMode="External"/><Relationship Id="rId1391" Type="http://schemas.openxmlformats.org/officeDocument/2006/relationships/hyperlink" Target="https://mainnet.aragon.org/" TargetMode="External"/><Relationship Id="rId1489" Type="http://schemas.openxmlformats.org/officeDocument/2006/relationships/hyperlink" Target="https://pokemol.com/dao/0xe4e9cb9b13cf9abf61c3fcacb14d916a01d3ff29" TargetMode="External"/><Relationship Id="rId193" Type="http://schemas.openxmlformats.org/officeDocument/2006/relationships/hyperlink" Target="https://mainnet.aragon.org/" TargetMode="External"/><Relationship Id="rId207" Type="http://schemas.openxmlformats.org/officeDocument/2006/relationships/hyperlink" Target="https://mainnet.aragon.org/" TargetMode="External"/><Relationship Id="rId414" Type="http://schemas.openxmlformats.org/officeDocument/2006/relationships/hyperlink" Target="https://mainnet.aragon.org/" TargetMode="External"/><Relationship Id="rId498" Type="http://schemas.openxmlformats.org/officeDocument/2006/relationships/hyperlink" Target="https://mainnet.aragon.org/" TargetMode="External"/><Relationship Id="rId621" Type="http://schemas.openxmlformats.org/officeDocument/2006/relationships/hyperlink" Target="https://mainnet.aragon.org/" TargetMode="External"/><Relationship Id="rId1044" Type="http://schemas.openxmlformats.org/officeDocument/2006/relationships/hyperlink" Target="https://daohaus.club/dao/0xba7f8d7093a928929e7564c6c6e869863fade451" TargetMode="External"/><Relationship Id="rId1251" Type="http://schemas.openxmlformats.org/officeDocument/2006/relationships/hyperlink" Target="https://mainnet.aragon.org/" TargetMode="External"/><Relationship Id="rId1349" Type="http://schemas.openxmlformats.org/officeDocument/2006/relationships/hyperlink" Target="https://mainnet.aragon.org/" TargetMode="External"/><Relationship Id="rId260" Type="http://schemas.openxmlformats.org/officeDocument/2006/relationships/hyperlink" Target="https://mainnet.aragon.org/" TargetMode="External"/><Relationship Id="rId719" Type="http://schemas.openxmlformats.org/officeDocument/2006/relationships/hyperlink" Target="https://mainnet.aragon.org/" TargetMode="External"/><Relationship Id="rId926" Type="http://schemas.openxmlformats.org/officeDocument/2006/relationships/hyperlink" Target="https://mainnet.aragon.org/" TargetMode="External"/><Relationship Id="rId1111" Type="http://schemas.openxmlformats.org/officeDocument/2006/relationships/hyperlink" Target="https://mainnet.aragon.org/" TargetMode="External"/><Relationship Id="rId1556" Type="http://schemas.openxmlformats.org/officeDocument/2006/relationships/hyperlink" Target="https://client.aragon.org/" TargetMode="External"/><Relationship Id="rId55" Type="http://schemas.openxmlformats.org/officeDocument/2006/relationships/hyperlink" Target="https://mainnet.aragon.org/" TargetMode="External"/><Relationship Id="rId120" Type="http://schemas.openxmlformats.org/officeDocument/2006/relationships/hyperlink" Target="https://mainnet.aragon.org/" TargetMode="External"/><Relationship Id="rId358" Type="http://schemas.openxmlformats.org/officeDocument/2006/relationships/hyperlink" Target="https://mainnet.aragon.org/" TargetMode="External"/><Relationship Id="rId565" Type="http://schemas.openxmlformats.org/officeDocument/2006/relationships/hyperlink" Target="https://mainnet.aragon.org/" TargetMode="External"/><Relationship Id="rId772" Type="http://schemas.openxmlformats.org/officeDocument/2006/relationships/hyperlink" Target="https://daohaus.club/dao/0x8487dcc6f4b28b911e22a8657ebb16427d4cf5c0" TargetMode="External"/><Relationship Id="rId1195" Type="http://schemas.openxmlformats.org/officeDocument/2006/relationships/hyperlink" Target="https://mainnet.aragon.org/" TargetMode="External"/><Relationship Id="rId1209" Type="http://schemas.openxmlformats.org/officeDocument/2006/relationships/hyperlink" Target="https://mainnet.aragon.org/" TargetMode="External"/><Relationship Id="rId1416" Type="http://schemas.openxmlformats.org/officeDocument/2006/relationships/hyperlink" Target="https://mainnet.aragon.org/" TargetMode="External"/><Relationship Id="rId218" Type="http://schemas.openxmlformats.org/officeDocument/2006/relationships/hyperlink" Target="https://mainnet.aragon.org/" TargetMode="External"/><Relationship Id="rId425" Type="http://schemas.openxmlformats.org/officeDocument/2006/relationships/hyperlink" Target="https://mainnet.aragon.org/" TargetMode="External"/><Relationship Id="rId632" Type="http://schemas.openxmlformats.org/officeDocument/2006/relationships/hyperlink" Target="https://mainnet.aragon.org/" TargetMode="External"/><Relationship Id="rId1055" Type="http://schemas.openxmlformats.org/officeDocument/2006/relationships/hyperlink" Target="https://daohaus.club/dao/0x5bcaae60f557b456a902b91fa49fed009eb2d0bf" TargetMode="External"/><Relationship Id="rId1262" Type="http://schemas.openxmlformats.org/officeDocument/2006/relationships/hyperlink" Target="https://mainnet.aragon.org/" TargetMode="External"/><Relationship Id="rId271" Type="http://schemas.openxmlformats.org/officeDocument/2006/relationships/hyperlink" Target="https://mainnet.aragon.org/" TargetMode="External"/><Relationship Id="rId937" Type="http://schemas.openxmlformats.org/officeDocument/2006/relationships/hyperlink" Target="https://mainnet.aragon.org/" TargetMode="External"/><Relationship Id="rId1122" Type="http://schemas.openxmlformats.org/officeDocument/2006/relationships/hyperlink" Target="https://mainnet.aragon.org/" TargetMode="External"/><Relationship Id="rId1567" Type="http://schemas.openxmlformats.org/officeDocument/2006/relationships/hyperlink" Target="https://developer.centrifuge.io/use/participate-in-network/%20-%20moved%20to%20other%20network" TargetMode="External"/><Relationship Id="rId66" Type="http://schemas.openxmlformats.org/officeDocument/2006/relationships/hyperlink" Target="https://mainnet.aragon.org/" TargetMode="External"/><Relationship Id="rId131" Type="http://schemas.openxmlformats.org/officeDocument/2006/relationships/hyperlink" Target="https://mainnet.aragon.org/" TargetMode="External"/><Relationship Id="rId369" Type="http://schemas.openxmlformats.org/officeDocument/2006/relationships/hyperlink" Target="https://mainnet.aragon.org/" TargetMode="External"/><Relationship Id="rId576" Type="http://schemas.openxmlformats.org/officeDocument/2006/relationships/hyperlink" Target="https://mainnet.aragon.org/" TargetMode="External"/><Relationship Id="rId783" Type="http://schemas.openxmlformats.org/officeDocument/2006/relationships/hyperlink" Target="https://mainnet.aragon.org/" TargetMode="External"/><Relationship Id="rId990" Type="http://schemas.openxmlformats.org/officeDocument/2006/relationships/hyperlink" Target="https://mainnet.aragon.org/" TargetMode="External"/><Relationship Id="rId1427" Type="http://schemas.openxmlformats.org/officeDocument/2006/relationships/hyperlink" Target="https://mainnet.aragon.org/" TargetMode="External"/><Relationship Id="rId229" Type="http://schemas.openxmlformats.org/officeDocument/2006/relationships/hyperlink" Target="https://mainnet.aragon.org/" TargetMode="External"/><Relationship Id="rId436" Type="http://schemas.openxmlformats.org/officeDocument/2006/relationships/hyperlink" Target="https://mainnet.aragon.org/" TargetMode="External"/><Relationship Id="rId643" Type="http://schemas.openxmlformats.org/officeDocument/2006/relationships/hyperlink" Target="https://mainnet.aragon.org/" TargetMode="External"/><Relationship Id="rId1066" Type="http://schemas.openxmlformats.org/officeDocument/2006/relationships/hyperlink" Target="https://daohaus.club/dao/0x160042db5365a09c1372ee51de92820891c758f6" TargetMode="External"/><Relationship Id="rId1273" Type="http://schemas.openxmlformats.org/officeDocument/2006/relationships/hyperlink" Target="https://mainnet.aragon.org/" TargetMode="External"/><Relationship Id="rId1480" Type="http://schemas.openxmlformats.org/officeDocument/2006/relationships/hyperlink" Target="https://pokemol.com/dao/0x906b0b6dee8e4c9a3b36737f643374485397fa18" TargetMode="External"/><Relationship Id="rId850" Type="http://schemas.openxmlformats.org/officeDocument/2006/relationships/hyperlink" Target="https://mainnet.aragon.org/" TargetMode="External"/><Relationship Id="rId948" Type="http://schemas.openxmlformats.org/officeDocument/2006/relationships/hyperlink" Target="https://mainnet.aragon.org/" TargetMode="External"/><Relationship Id="rId1133" Type="http://schemas.openxmlformats.org/officeDocument/2006/relationships/hyperlink" Target="https://mainnet.aragon.org/" TargetMode="External"/><Relationship Id="rId77" Type="http://schemas.openxmlformats.org/officeDocument/2006/relationships/hyperlink" Target="https://mainnet.aragon.org/" TargetMode="External"/><Relationship Id="rId282" Type="http://schemas.openxmlformats.org/officeDocument/2006/relationships/hyperlink" Target="https://mainnet.aragon.org/" TargetMode="External"/><Relationship Id="rId503" Type="http://schemas.openxmlformats.org/officeDocument/2006/relationships/hyperlink" Target="https://mainnet.aragon.org/" TargetMode="External"/><Relationship Id="rId587" Type="http://schemas.openxmlformats.org/officeDocument/2006/relationships/hyperlink" Target="https://mainnet.aragon.org/" TargetMode="External"/><Relationship Id="rId710" Type="http://schemas.openxmlformats.org/officeDocument/2006/relationships/hyperlink" Target="https://mainnet.aragon.org/" TargetMode="External"/><Relationship Id="rId808" Type="http://schemas.openxmlformats.org/officeDocument/2006/relationships/hyperlink" Target="https://mainnet.aragon.org/" TargetMode="External"/><Relationship Id="rId1340" Type="http://schemas.openxmlformats.org/officeDocument/2006/relationships/hyperlink" Target="https://mainnet.aragon.org/" TargetMode="External"/><Relationship Id="rId1438" Type="http://schemas.openxmlformats.org/officeDocument/2006/relationships/hyperlink" Target="https://mainnet.aragon.org/" TargetMode="External"/><Relationship Id="rId8" Type="http://schemas.openxmlformats.org/officeDocument/2006/relationships/hyperlink" Target="https://mainnet.aragon.org/" TargetMode="External"/><Relationship Id="rId142" Type="http://schemas.openxmlformats.org/officeDocument/2006/relationships/hyperlink" Target="https://mainnet.aragon.org/" TargetMode="External"/><Relationship Id="rId447" Type="http://schemas.openxmlformats.org/officeDocument/2006/relationships/hyperlink" Target="https://mainnet.aragon.org/" TargetMode="External"/><Relationship Id="rId794" Type="http://schemas.openxmlformats.org/officeDocument/2006/relationships/hyperlink" Target="https://mainnet.aragon.org/" TargetMode="External"/><Relationship Id="rId1077" Type="http://schemas.openxmlformats.org/officeDocument/2006/relationships/hyperlink" Target="https://mainnet.aragon.org/" TargetMode="External"/><Relationship Id="rId1200" Type="http://schemas.openxmlformats.org/officeDocument/2006/relationships/hyperlink" Target="https://mainnet.aragon.org/" TargetMode="External"/><Relationship Id="rId654" Type="http://schemas.openxmlformats.org/officeDocument/2006/relationships/hyperlink" Target="https://mainnet.aragon.org/" TargetMode="External"/><Relationship Id="rId861" Type="http://schemas.openxmlformats.org/officeDocument/2006/relationships/hyperlink" Target="https://mainnet.aragon.org/" TargetMode="External"/><Relationship Id="rId959" Type="http://schemas.openxmlformats.org/officeDocument/2006/relationships/hyperlink" Target="https://mainnet.aragon.org/" TargetMode="External"/><Relationship Id="rId1284" Type="http://schemas.openxmlformats.org/officeDocument/2006/relationships/hyperlink" Target="https://mainnet.aragon.org/" TargetMode="External"/><Relationship Id="rId1491" Type="http://schemas.openxmlformats.org/officeDocument/2006/relationships/hyperlink" Target="https://pokemol.com/dao/0xda6f46819152ce84a7e5f975024913320fe0007d" TargetMode="External"/><Relationship Id="rId1505" Type="http://schemas.openxmlformats.org/officeDocument/2006/relationships/hyperlink" Target="https://pokemol.com/dao/0x6c9b4f1bdddd7704a26a5caf5242e88501dc5f0b" TargetMode="External"/><Relationship Id="rId293" Type="http://schemas.openxmlformats.org/officeDocument/2006/relationships/hyperlink" Target="https://mainnet.aragon.org/" TargetMode="External"/><Relationship Id="rId307" Type="http://schemas.openxmlformats.org/officeDocument/2006/relationships/hyperlink" Target="https://mainnet.aragon.org/" TargetMode="External"/><Relationship Id="rId514" Type="http://schemas.openxmlformats.org/officeDocument/2006/relationships/hyperlink" Target="https://mainnet.aragon.org/" TargetMode="External"/><Relationship Id="rId721" Type="http://schemas.openxmlformats.org/officeDocument/2006/relationships/hyperlink" Target="https://mainnet.aragon.org/" TargetMode="External"/><Relationship Id="rId1144" Type="http://schemas.openxmlformats.org/officeDocument/2006/relationships/hyperlink" Target="https://daohaus.club/dao/0x48c2f0a379f8cc93b1be3775964e242adebfd8dc" TargetMode="External"/><Relationship Id="rId1351" Type="http://schemas.openxmlformats.org/officeDocument/2006/relationships/hyperlink" Target="https://mainnet.aragon.org/" TargetMode="External"/><Relationship Id="rId1449" Type="http://schemas.openxmlformats.org/officeDocument/2006/relationships/hyperlink" Target="https://client.aragon.org/" TargetMode="External"/><Relationship Id="rId88" Type="http://schemas.openxmlformats.org/officeDocument/2006/relationships/hyperlink" Target="https://mainnet.aragon.org/" TargetMode="External"/><Relationship Id="rId153" Type="http://schemas.openxmlformats.org/officeDocument/2006/relationships/hyperlink" Target="https://mainnet.aragon.org/" TargetMode="External"/><Relationship Id="rId360" Type="http://schemas.openxmlformats.org/officeDocument/2006/relationships/hyperlink" Target="https://mainnet.aragon.org/" TargetMode="External"/><Relationship Id="rId598" Type="http://schemas.openxmlformats.org/officeDocument/2006/relationships/hyperlink" Target="https://mainnet.aragon.org/" TargetMode="External"/><Relationship Id="rId819" Type="http://schemas.openxmlformats.org/officeDocument/2006/relationships/hyperlink" Target="https://mainnet.aragon.org/" TargetMode="External"/><Relationship Id="rId1004" Type="http://schemas.openxmlformats.org/officeDocument/2006/relationships/hyperlink" Target="https://mainnet.aragon.org/" TargetMode="External"/><Relationship Id="rId1211" Type="http://schemas.openxmlformats.org/officeDocument/2006/relationships/hyperlink" Target="https://mainnet.aragon.org/" TargetMode="External"/><Relationship Id="rId220" Type="http://schemas.openxmlformats.org/officeDocument/2006/relationships/hyperlink" Target="https://mainnet.aragon.org/" TargetMode="External"/><Relationship Id="rId458" Type="http://schemas.openxmlformats.org/officeDocument/2006/relationships/hyperlink" Target="https://mainnet.aragon.org/" TargetMode="External"/><Relationship Id="rId665" Type="http://schemas.openxmlformats.org/officeDocument/2006/relationships/hyperlink" Target="https://mainnet.aragon.org/" TargetMode="External"/><Relationship Id="rId872" Type="http://schemas.openxmlformats.org/officeDocument/2006/relationships/hyperlink" Target="https://mainnet.aragon.org/" TargetMode="External"/><Relationship Id="rId1088" Type="http://schemas.openxmlformats.org/officeDocument/2006/relationships/hyperlink" Target="https://mainnet.aragon.org/" TargetMode="External"/><Relationship Id="rId1295" Type="http://schemas.openxmlformats.org/officeDocument/2006/relationships/hyperlink" Target="https://mainnet.aragon.org/" TargetMode="External"/><Relationship Id="rId1309" Type="http://schemas.openxmlformats.org/officeDocument/2006/relationships/hyperlink" Target="https://mainnet.aragon.org/" TargetMode="External"/><Relationship Id="rId1516" Type="http://schemas.openxmlformats.org/officeDocument/2006/relationships/hyperlink" Target="https://pokemol.com/dao/0x19cf6f42436acdae68cdec522320b18b36bfda60" TargetMode="External"/><Relationship Id="rId15" Type="http://schemas.openxmlformats.org/officeDocument/2006/relationships/hyperlink" Target="https://mainnet.aragon.org/" TargetMode="External"/><Relationship Id="rId318" Type="http://schemas.openxmlformats.org/officeDocument/2006/relationships/hyperlink" Target="https://mainnet.aragon.org/" TargetMode="External"/><Relationship Id="rId525" Type="http://schemas.openxmlformats.org/officeDocument/2006/relationships/hyperlink" Target="https://kleros.io/" TargetMode="External"/><Relationship Id="rId732" Type="http://schemas.openxmlformats.org/officeDocument/2006/relationships/hyperlink" Target="https://mainnet.aragon.org/" TargetMode="External"/><Relationship Id="rId1155" Type="http://schemas.openxmlformats.org/officeDocument/2006/relationships/hyperlink" Target="https://alchemy.daostack.io/dao/0x84c2276acaf67b65bca212c8634688b5b2dc903e" TargetMode="External"/><Relationship Id="rId1362" Type="http://schemas.openxmlformats.org/officeDocument/2006/relationships/hyperlink" Target="https://mainnet.aragon.org/" TargetMode="External"/><Relationship Id="rId99" Type="http://schemas.openxmlformats.org/officeDocument/2006/relationships/hyperlink" Target="https://mainnet.aragon.org/" TargetMode="External"/><Relationship Id="rId164" Type="http://schemas.openxmlformats.org/officeDocument/2006/relationships/hyperlink" Target="https://mainnet.aragon.org/" TargetMode="External"/><Relationship Id="rId371" Type="http://schemas.openxmlformats.org/officeDocument/2006/relationships/hyperlink" Target="https://mainnet.aragon.org/" TargetMode="External"/><Relationship Id="rId1015" Type="http://schemas.openxmlformats.org/officeDocument/2006/relationships/hyperlink" Target="https://mainnet.aragon.org/" TargetMode="External"/><Relationship Id="rId1222" Type="http://schemas.openxmlformats.org/officeDocument/2006/relationships/hyperlink" Target="https://mainnet.aragon.org/" TargetMode="External"/><Relationship Id="rId469" Type="http://schemas.openxmlformats.org/officeDocument/2006/relationships/hyperlink" Target="https://mainnet.aragon.org/" TargetMode="External"/><Relationship Id="rId676" Type="http://schemas.openxmlformats.org/officeDocument/2006/relationships/hyperlink" Target="https://mainnet.aragon.org/" TargetMode="External"/><Relationship Id="rId883" Type="http://schemas.openxmlformats.org/officeDocument/2006/relationships/hyperlink" Target="https://mainnet.aragon.org/" TargetMode="External"/><Relationship Id="rId1099" Type="http://schemas.openxmlformats.org/officeDocument/2006/relationships/hyperlink" Target="https://mainnet.aragon.org/" TargetMode="External"/><Relationship Id="rId1527" Type="http://schemas.openxmlformats.org/officeDocument/2006/relationships/hyperlink" Target="https://pokemol.com/dao/0xb5a7deccdfa92187ae77de70994176f774732ded" TargetMode="External"/><Relationship Id="rId26" Type="http://schemas.openxmlformats.org/officeDocument/2006/relationships/hyperlink" Target="https://mainnet.aragon.org/" TargetMode="External"/><Relationship Id="rId231" Type="http://schemas.openxmlformats.org/officeDocument/2006/relationships/hyperlink" Target="https://mainnet.aragon.org/" TargetMode="External"/><Relationship Id="rId329" Type="http://schemas.openxmlformats.org/officeDocument/2006/relationships/hyperlink" Target="https://mainnet.aragon.org/" TargetMode="External"/><Relationship Id="rId536" Type="http://schemas.openxmlformats.org/officeDocument/2006/relationships/hyperlink" Target="https://mainnet.aragon.org/" TargetMode="External"/><Relationship Id="rId1166" Type="http://schemas.openxmlformats.org/officeDocument/2006/relationships/hyperlink" Target="https://alchemy.daostack.io/dao/0x0ed985925bb42c6719d10dcd1cc02d8cf596c15b" TargetMode="External"/><Relationship Id="rId1373" Type="http://schemas.openxmlformats.org/officeDocument/2006/relationships/hyperlink" Target="https://mainnet.aragon.org/" TargetMode="External"/><Relationship Id="rId175" Type="http://schemas.openxmlformats.org/officeDocument/2006/relationships/hyperlink" Target="https://mainnet.aragon.org/" TargetMode="External"/><Relationship Id="rId743" Type="http://schemas.openxmlformats.org/officeDocument/2006/relationships/hyperlink" Target="https://mainnet.aragon.org/" TargetMode="External"/><Relationship Id="rId950" Type="http://schemas.openxmlformats.org/officeDocument/2006/relationships/hyperlink" Target="https://mainnet.aragon.org/" TargetMode="External"/><Relationship Id="rId1026" Type="http://schemas.openxmlformats.org/officeDocument/2006/relationships/hyperlink" Target="https://mainnet.aragon.org/" TargetMode="External"/><Relationship Id="rId382" Type="http://schemas.openxmlformats.org/officeDocument/2006/relationships/hyperlink" Target="https://mainnet.aragon.org/" TargetMode="External"/><Relationship Id="rId603" Type="http://schemas.openxmlformats.org/officeDocument/2006/relationships/hyperlink" Target="https://mainnet.aragon.org/" TargetMode="External"/><Relationship Id="rId687" Type="http://schemas.openxmlformats.org/officeDocument/2006/relationships/hyperlink" Target="https://mainnet.aragon.org/" TargetMode="External"/><Relationship Id="rId810" Type="http://schemas.openxmlformats.org/officeDocument/2006/relationships/hyperlink" Target="https://mainnet.aragon.org/" TargetMode="External"/><Relationship Id="rId908" Type="http://schemas.openxmlformats.org/officeDocument/2006/relationships/hyperlink" Target="https://mainnet.aragon.org/" TargetMode="External"/><Relationship Id="rId1233" Type="http://schemas.openxmlformats.org/officeDocument/2006/relationships/hyperlink" Target="https://mainnet.aragon.org/" TargetMode="External"/><Relationship Id="rId1440" Type="http://schemas.openxmlformats.org/officeDocument/2006/relationships/hyperlink" Target="https://mainnet.aragon.org/" TargetMode="External"/><Relationship Id="rId1538" Type="http://schemas.openxmlformats.org/officeDocument/2006/relationships/hyperlink" Target="https://www.unionchain.io/%20-%20website%20down" TargetMode="External"/><Relationship Id="rId242" Type="http://schemas.openxmlformats.org/officeDocument/2006/relationships/hyperlink" Target="https://mainnet.aragon.org/" TargetMode="External"/><Relationship Id="rId894" Type="http://schemas.openxmlformats.org/officeDocument/2006/relationships/hyperlink" Target="https://mainnet.aragon.org/" TargetMode="External"/><Relationship Id="rId1177" Type="http://schemas.openxmlformats.org/officeDocument/2006/relationships/hyperlink" Target="https://alchemy.daostack.io/dao/0xb31fccc4e0673668a0b2d98247b4ff123fa2baad" TargetMode="External"/><Relationship Id="rId1300" Type="http://schemas.openxmlformats.org/officeDocument/2006/relationships/hyperlink" Target="https://mainnet.aragon.org/" TargetMode="External"/><Relationship Id="rId37" Type="http://schemas.openxmlformats.org/officeDocument/2006/relationships/hyperlink" Target="https://mainnet.aragon.org/" TargetMode="External"/><Relationship Id="rId102" Type="http://schemas.openxmlformats.org/officeDocument/2006/relationships/hyperlink" Target="https://mainnet.aragon.org/" TargetMode="External"/><Relationship Id="rId547" Type="http://schemas.openxmlformats.org/officeDocument/2006/relationships/hyperlink" Target="https://mainnet.aragon.org/" TargetMode="External"/><Relationship Id="rId754" Type="http://schemas.openxmlformats.org/officeDocument/2006/relationships/hyperlink" Target="https://daometrics.com/" TargetMode="External"/><Relationship Id="rId961" Type="http://schemas.openxmlformats.org/officeDocument/2006/relationships/hyperlink" Target="https://mainnet.aragon.org/" TargetMode="External"/><Relationship Id="rId1384" Type="http://schemas.openxmlformats.org/officeDocument/2006/relationships/hyperlink" Target="https://mainnet.aragon.org/" TargetMode="External"/><Relationship Id="rId90" Type="http://schemas.openxmlformats.org/officeDocument/2006/relationships/hyperlink" Target="https://mainnet.aragon.org/" TargetMode="External"/><Relationship Id="rId186" Type="http://schemas.openxmlformats.org/officeDocument/2006/relationships/hyperlink" Target="https://mainnet.aragon.org/" TargetMode="External"/><Relationship Id="rId393" Type="http://schemas.openxmlformats.org/officeDocument/2006/relationships/hyperlink" Target="https://mainnet.aragon.org/" TargetMode="External"/><Relationship Id="rId407" Type="http://schemas.openxmlformats.org/officeDocument/2006/relationships/hyperlink" Target="https://mainnet.aragon.org/" TargetMode="External"/><Relationship Id="rId614" Type="http://schemas.openxmlformats.org/officeDocument/2006/relationships/hyperlink" Target="https://mainnet.aragon.org/" TargetMode="External"/><Relationship Id="rId821" Type="http://schemas.openxmlformats.org/officeDocument/2006/relationships/hyperlink" Target="https://mainnet.aragon.org/" TargetMode="External"/><Relationship Id="rId1037" Type="http://schemas.openxmlformats.org/officeDocument/2006/relationships/hyperlink" Target="https://daohaus.club/dao/0xec9728a48617ea11137d05c4d7a60164c14db672" TargetMode="External"/><Relationship Id="rId1244" Type="http://schemas.openxmlformats.org/officeDocument/2006/relationships/hyperlink" Target="https://mainnet.aragon.org/" TargetMode="External"/><Relationship Id="rId1451" Type="http://schemas.openxmlformats.org/officeDocument/2006/relationships/hyperlink" Target="https://client.aragon.org/" TargetMode="External"/><Relationship Id="rId253" Type="http://schemas.openxmlformats.org/officeDocument/2006/relationships/hyperlink" Target="https://mainnet.aragon.org/" TargetMode="External"/><Relationship Id="rId460" Type="http://schemas.openxmlformats.org/officeDocument/2006/relationships/hyperlink" Target="https://mainnet.aragon.org/" TargetMode="External"/><Relationship Id="rId698" Type="http://schemas.openxmlformats.org/officeDocument/2006/relationships/hyperlink" Target="https://mainnet.aragon.org/" TargetMode="External"/><Relationship Id="rId919" Type="http://schemas.openxmlformats.org/officeDocument/2006/relationships/hyperlink" Target="https://mainnet.aragon.org/" TargetMode="External"/><Relationship Id="rId1090" Type="http://schemas.openxmlformats.org/officeDocument/2006/relationships/hyperlink" Target="https://mainnet.aragon.org/" TargetMode="External"/><Relationship Id="rId1104" Type="http://schemas.openxmlformats.org/officeDocument/2006/relationships/hyperlink" Target="https://mainnet.aragon.org/" TargetMode="External"/><Relationship Id="rId1311" Type="http://schemas.openxmlformats.org/officeDocument/2006/relationships/hyperlink" Target="https://mainnet.aragon.org/" TargetMode="External"/><Relationship Id="rId1549" Type="http://schemas.openxmlformats.org/officeDocument/2006/relationships/hyperlink" Target="https://github.com/bisq-network/compensation/issues/829?utm_source=desktop-client&amp;utm_medium=in-app-link&amp;utm_campaign=language_en" TargetMode="External"/><Relationship Id="rId48" Type="http://schemas.openxmlformats.org/officeDocument/2006/relationships/hyperlink" Target="https://mainnet.aragon.org/" TargetMode="External"/><Relationship Id="rId113" Type="http://schemas.openxmlformats.org/officeDocument/2006/relationships/hyperlink" Target="https://mainnet.aragon.org/" TargetMode="External"/><Relationship Id="rId320" Type="http://schemas.openxmlformats.org/officeDocument/2006/relationships/hyperlink" Target="https://mainnet.aragon.org/" TargetMode="External"/><Relationship Id="rId558" Type="http://schemas.openxmlformats.org/officeDocument/2006/relationships/hyperlink" Target="https://mainnet.aragon.org/" TargetMode="External"/><Relationship Id="rId765" Type="http://schemas.openxmlformats.org/officeDocument/2006/relationships/hyperlink" Target="https://mainnet.aragon.org/" TargetMode="External"/><Relationship Id="rId972" Type="http://schemas.openxmlformats.org/officeDocument/2006/relationships/hyperlink" Target="https://mainnet.aragon.org/" TargetMode="External"/><Relationship Id="rId1188" Type="http://schemas.openxmlformats.org/officeDocument/2006/relationships/hyperlink" Target="https://mainnet.aragon.org/" TargetMode="External"/><Relationship Id="rId1395" Type="http://schemas.openxmlformats.org/officeDocument/2006/relationships/hyperlink" Target="https://mainnet.aragon.org/" TargetMode="External"/><Relationship Id="rId1409" Type="http://schemas.openxmlformats.org/officeDocument/2006/relationships/hyperlink" Target="https://mainnet.aragon.org/" TargetMode="External"/><Relationship Id="rId197" Type="http://schemas.openxmlformats.org/officeDocument/2006/relationships/hyperlink" Target="https://mainnet.aragon.org/" TargetMode="External"/><Relationship Id="rId418" Type="http://schemas.openxmlformats.org/officeDocument/2006/relationships/hyperlink" Target="https://mainnet.aragon.org/" TargetMode="External"/><Relationship Id="rId625" Type="http://schemas.openxmlformats.org/officeDocument/2006/relationships/hyperlink" Target="https://mainnet.aragon.org/" TargetMode="External"/><Relationship Id="rId832" Type="http://schemas.openxmlformats.org/officeDocument/2006/relationships/hyperlink" Target="https://mainnet.aragon.org/" TargetMode="External"/><Relationship Id="rId1048" Type="http://schemas.openxmlformats.org/officeDocument/2006/relationships/hyperlink" Target="https://daohaus.club/dao/0xa1c9014ab15a5dd5e0bd987f36ce878bb607d730" TargetMode="External"/><Relationship Id="rId1255" Type="http://schemas.openxmlformats.org/officeDocument/2006/relationships/hyperlink" Target="https://mainnet.aragon.org/" TargetMode="External"/><Relationship Id="rId1462" Type="http://schemas.openxmlformats.org/officeDocument/2006/relationships/hyperlink" Target="https://daohaus.club/dao/v2/0x4570b4faf71e23942b8b9f934b47ccedf7540162" TargetMode="External"/><Relationship Id="rId264" Type="http://schemas.openxmlformats.org/officeDocument/2006/relationships/hyperlink" Target="https://mainnet.aragon.org/" TargetMode="External"/><Relationship Id="rId471" Type="http://schemas.openxmlformats.org/officeDocument/2006/relationships/hyperlink" Target="https://mainnet.aragon.org/" TargetMode="External"/><Relationship Id="rId1115" Type="http://schemas.openxmlformats.org/officeDocument/2006/relationships/hyperlink" Target="https://mainnet.aragon.org/" TargetMode="External"/><Relationship Id="rId1322" Type="http://schemas.openxmlformats.org/officeDocument/2006/relationships/hyperlink" Target="https://mainnet.aragon.org/" TargetMode="External"/><Relationship Id="rId59" Type="http://schemas.openxmlformats.org/officeDocument/2006/relationships/hyperlink" Target="https://mainnet.aragon.org/" TargetMode="External"/><Relationship Id="rId124" Type="http://schemas.openxmlformats.org/officeDocument/2006/relationships/hyperlink" Target="https://mainnet.aragon.org/" TargetMode="External"/><Relationship Id="rId569" Type="http://schemas.openxmlformats.org/officeDocument/2006/relationships/hyperlink" Target="https://mainnet.aragon.org/" TargetMode="External"/><Relationship Id="rId776" Type="http://schemas.openxmlformats.org/officeDocument/2006/relationships/hyperlink" Target="https://mainnet.aragon.org/" TargetMode="External"/><Relationship Id="rId983" Type="http://schemas.openxmlformats.org/officeDocument/2006/relationships/hyperlink" Target="https://mainnet.aragon.org/" TargetMode="External"/><Relationship Id="rId1199" Type="http://schemas.openxmlformats.org/officeDocument/2006/relationships/hyperlink" Target="https://mainnet.aragon.org/" TargetMode="External"/><Relationship Id="rId331" Type="http://schemas.openxmlformats.org/officeDocument/2006/relationships/hyperlink" Target="https://mainnet.aragon.org/" TargetMode="External"/><Relationship Id="rId429" Type="http://schemas.openxmlformats.org/officeDocument/2006/relationships/hyperlink" Target="https://mainnet.aragon.org/" TargetMode="External"/><Relationship Id="rId636" Type="http://schemas.openxmlformats.org/officeDocument/2006/relationships/hyperlink" Target="https://mainnet.aragon.org/" TargetMode="External"/><Relationship Id="rId1059" Type="http://schemas.openxmlformats.org/officeDocument/2006/relationships/hyperlink" Target="https://daohaus.club/dao/0x3b1c5ca91ec6ceda5ef3cef8abc275f63ac35232" TargetMode="External"/><Relationship Id="rId1266" Type="http://schemas.openxmlformats.org/officeDocument/2006/relationships/hyperlink" Target="https://mainnet.aragon.org/" TargetMode="External"/><Relationship Id="rId1473" Type="http://schemas.openxmlformats.org/officeDocument/2006/relationships/hyperlink" Target="https://mainnet.aragon.org/" TargetMode="External"/><Relationship Id="rId843" Type="http://schemas.openxmlformats.org/officeDocument/2006/relationships/hyperlink" Target="https://mainnet.aragon.org/" TargetMode="External"/><Relationship Id="rId1126" Type="http://schemas.openxmlformats.org/officeDocument/2006/relationships/hyperlink" Target="https://mainnet.aragon.org/" TargetMode="External"/><Relationship Id="rId275" Type="http://schemas.openxmlformats.org/officeDocument/2006/relationships/hyperlink" Target="https://mainnet.aragon.org/" TargetMode="External"/><Relationship Id="rId482" Type="http://schemas.openxmlformats.org/officeDocument/2006/relationships/hyperlink" Target="https://mainnet.aragon.org/" TargetMode="External"/><Relationship Id="rId703" Type="http://schemas.openxmlformats.org/officeDocument/2006/relationships/hyperlink" Target="https://mainnet.aragon.org/" TargetMode="External"/><Relationship Id="rId910" Type="http://schemas.openxmlformats.org/officeDocument/2006/relationships/hyperlink" Target="https://mainnet.aragon.org/" TargetMode="External"/><Relationship Id="rId1333" Type="http://schemas.openxmlformats.org/officeDocument/2006/relationships/hyperlink" Target="https://mainnet.aragon.org/" TargetMode="External"/><Relationship Id="rId1540" Type="http://schemas.openxmlformats.org/officeDocument/2006/relationships/hyperlink" Target="https://app.daohaus.club/" TargetMode="External"/><Relationship Id="rId135" Type="http://schemas.openxmlformats.org/officeDocument/2006/relationships/hyperlink" Target="https://mainnet.aragon.org/" TargetMode="External"/><Relationship Id="rId342" Type="http://schemas.openxmlformats.org/officeDocument/2006/relationships/hyperlink" Target="https://mainnet.aragon.org/" TargetMode="External"/><Relationship Id="rId787" Type="http://schemas.openxmlformats.org/officeDocument/2006/relationships/hyperlink" Target="https://mainnet.aragon.org/" TargetMode="External"/><Relationship Id="rId994" Type="http://schemas.openxmlformats.org/officeDocument/2006/relationships/hyperlink" Target="https://mainnet.aragon.org/" TargetMode="External"/><Relationship Id="rId1400" Type="http://schemas.openxmlformats.org/officeDocument/2006/relationships/hyperlink" Target="https://mainnet.aragon.org/" TargetMode="External"/><Relationship Id="rId202" Type="http://schemas.openxmlformats.org/officeDocument/2006/relationships/hyperlink" Target="https://mainnet.aragon.org/" TargetMode="External"/><Relationship Id="rId647" Type="http://schemas.openxmlformats.org/officeDocument/2006/relationships/hyperlink" Target="https://mainnet.aragon.org/" TargetMode="External"/><Relationship Id="rId854" Type="http://schemas.openxmlformats.org/officeDocument/2006/relationships/hyperlink" Target="https://mainnet.aragon.org/" TargetMode="External"/><Relationship Id="rId1277" Type="http://schemas.openxmlformats.org/officeDocument/2006/relationships/hyperlink" Target="https://mainnet.aragon.org/" TargetMode="External"/><Relationship Id="rId1484" Type="http://schemas.openxmlformats.org/officeDocument/2006/relationships/hyperlink" Target="https://pokemol.com/dao/0xf5dbdb4ead400702bdae82a91a14998a1aaccfba" TargetMode="External"/><Relationship Id="rId286" Type="http://schemas.openxmlformats.org/officeDocument/2006/relationships/hyperlink" Target="https://mainnet.aragon.org/" TargetMode="External"/><Relationship Id="rId493" Type="http://schemas.openxmlformats.org/officeDocument/2006/relationships/hyperlink" Target="https://mainnet.aragon.org/" TargetMode="External"/><Relationship Id="rId507" Type="http://schemas.openxmlformats.org/officeDocument/2006/relationships/hyperlink" Target="https://mainnet.aragon.org/" TargetMode="External"/><Relationship Id="rId714" Type="http://schemas.openxmlformats.org/officeDocument/2006/relationships/hyperlink" Target="https://mainnet.aragon.org/" TargetMode="External"/><Relationship Id="rId921" Type="http://schemas.openxmlformats.org/officeDocument/2006/relationships/hyperlink" Target="https://mainnet.aragon.org/" TargetMode="External"/><Relationship Id="rId1137" Type="http://schemas.openxmlformats.org/officeDocument/2006/relationships/hyperlink" Target="https://mainnet.aragon.org/" TargetMode="External"/><Relationship Id="rId1344" Type="http://schemas.openxmlformats.org/officeDocument/2006/relationships/hyperlink" Target="https://mainnet.aragon.org/" TargetMode="External"/><Relationship Id="rId1551" Type="http://schemas.openxmlformats.org/officeDocument/2006/relationships/hyperlink" Target="https://etherscan.io/address/0x450b4e36B764DB0b302E285bbbFD8E8D83674DC1%20(probably%20last%20transaction%20that%20created%20a%20vote)" TargetMode="External"/><Relationship Id="rId50" Type="http://schemas.openxmlformats.org/officeDocument/2006/relationships/hyperlink" Target="https://mainnet.aragon.org/" TargetMode="External"/><Relationship Id="rId146" Type="http://schemas.openxmlformats.org/officeDocument/2006/relationships/hyperlink" Target="https://mainnet.aragon.org/" TargetMode="External"/><Relationship Id="rId353" Type="http://schemas.openxmlformats.org/officeDocument/2006/relationships/hyperlink" Target="https://mainnet.aragon.org/" TargetMode="External"/><Relationship Id="rId560" Type="http://schemas.openxmlformats.org/officeDocument/2006/relationships/hyperlink" Target="https://mainnet.aragon.org/" TargetMode="External"/><Relationship Id="rId798" Type="http://schemas.openxmlformats.org/officeDocument/2006/relationships/hyperlink" Target="https://mainnet.aragon.org/" TargetMode="External"/><Relationship Id="rId1190" Type="http://schemas.openxmlformats.org/officeDocument/2006/relationships/hyperlink" Target="https://mainnet.aragon.org/" TargetMode="External"/><Relationship Id="rId1204" Type="http://schemas.openxmlformats.org/officeDocument/2006/relationships/hyperlink" Target="https://mainnet.aragon.org/" TargetMode="External"/><Relationship Id="rId1411" Type="http://schemas.openxmlformats.org/officeDocument/2006/relationships/hyperlink" Target="https://mainnet.aragon.org/" TargetMode="External"/><Relationship Id="rId213" Type="http://schemas.openxmlformats.org/officeDocument/2006/relationships/hyperlink" Target="https://mainnet.aragon.org/" TargetMode="External"/><Relationship Id="rId420" Type="http://schemas.openxmlformats.org/officeDocument/2006/relationships/hyperlink" Target="https://mainnet.aragon.org/" TargetMode="External"/><Relationship Id="rId658" Type="http://schemas.openxmlformats.org/officeDocument/2006/relationships/hyperlink" Target="https://mainnet.aragon.org/" TargetMode="External"/><Relationship Id="rId865" Type="http://schemas.openxmlformats.org/officeDocument/2006/relationships/hyperlink" Target="https://mainnet.aragon.org/" TargetMode="External"/><Relationship Id="rId1050" Type="http://schemas.openxmlformats.org/officeDocument/2006/relationships/hyperlink" Target="https://daohaus.club/dao/0x91a0dab8b10fede56f23ab133628ab7f3c65a9b6" TargetMode="External"/><Relationship Id="rId1288" Type="http://schemas.openxmlformats.org/officeDocument/2006/relationships/hyperlink" Target="https://mainnet.aragon.org/" TargetMode="External"/><Relationship Id="rId1495" Type="http://schemas.openxmlformats.org/officeDocument/2006/relationships/hyperlink" Target="https://pokemol.com/dao/0xba7f8d7093a928929e7564c6c6e869863fade451" TargetMode="External"/><Relationship Id="rId1509" Type="http://schemas.openxmlformats.org/officeDocument/2006/relationships/hyperlink" Target="https://pokemol.com/dao/0x3bcf65756463c54e15fa26b8f441cdd927b66207" TargetMode="External"/><Relationship Id="rId297" Type="http://schemas.openxmlformats.org/officeDocument/2006/relationships/hyperlink" Target="https://mainnet.aragon.org/" TargetMode="External"/><Relationship Id="rId518" Type="http://schemas.openxmlformats.org/officeDocument/2006/relationships/hyperlink" Target="https://mainnet.aragon.org/" TargetMode="External"/><Relationship Id="rId725" Type="http://schemas.openxmlformats.org/officeDocument/2006/relationships/hyperlink" Target="https://mainnet.aragon.org/" TargetMode="External"/><Relationship Id="rId932" Type="http://schemas.openxmlformats.org/officeDocument/2006/relationships/hyperlink" Target="https://mainnet.aragon.org/" TargetMode="External"/><Relationship Id="rId1148" Type="http://schemas.openxmlformats.org/officeDocument/2006/relationships/hyperlink" Target="https://daohaus.club/dao/0xa8fc468da0417f71393523393bd7d57450143a62" TargetMode="External"/><Relationship Id="rId1355" Type="http://schemas.openxmlformats.org/officeDocument/2006/relationships/hyperlink" Target="https://mainnet.aragon.org/" TargetMode="External"/><Relationship Id="rId1562" Type="http://schemas.openxmlformats.org/officeDocument/2006/relationships/hyperlink" Target="https://github.com/centrifuge/developer.centrifuge.io/issues/129" TargetMode="External"/><Relationship Id="rId157" Type="http://schemas.openxmlformats.org/officeDocument/2006/relationships/hyperlink" Target="https://mainnet.aragon.org/" TargetMode="External"/><Relationship Id="rId364" Type="http://schemas.openxmlformats.org/officeDocument/2006/relationships/hyperlink" Target="https://mainnet.aragon.org/" TargetMode="External"/><Relationship Id="rId1008" Type="http://schemas.openxmlformats.org/officeDocument/2006/relationships/hyperlink" Target="https://mainnet.aragon.org/" TargetMode="External"/><Relationship Id="rId1215" Type="http://schemas.openxmlformats.org/officeDocument/2006/relationships/hyperlink" Target="https://mainnet.aragon.org/" TargetMode="External"/><Relationship Id="rId1422" Type="http://schemas.openxmlformats.org/officeDocument/2006/relationships/hyperlink" Target="https://mainnet.aragon.org/" TargetMode="External"/><Relationship Id="rId61" Type="http://schemas.openxmlformats.org/officeDocument/2006/relationships/hyperlink" Target="https://mainnet.aragon.org/" TargetMode="External"/><Relationship Id="rId571" Type="http://schemas.openxmlformats.org/officeDocument/2006/relationships/hyperlink" Target="https://mainnet.aragon.org/" TargetMode="External"/><Relationship Id="rId669" Type="http://schemas.openxmlformats.org/officeDocument/2006/relationships/hyperlink" Target="https://mainnet.aragon.org/" TargetMode="External"/><Relationship Id="rId876" Type="http://schemas.openxmlformats.org/officeDocument/2006/relationships/hyperlink" Target="https://mainnet.aragon.org/" TargetMode="External"/><Relationship Id="rId1299" Type="http://schemas.openxmlformats.org/officeDocument/2006/relationships/hyperlink" Target="https://mainnet.aragon.org/" TargetMode="External"/><Relationship Id="rId19" Type="http://schemas.openxmlformats.org/officeDocument/2006/relationships/hyperlink" Target="https://mainnet.aragon.org/" TargetMode="External"/><Relationship Id="rId224" Type="http://schemas.openxmlformats.org/officeDocument/2006/relationships/hyperlink" Target="https://mainnet.aragon.org/" TargetMode="External"/><Relationship Id="rId431" Type="http://schemas.openxmlformats.org/officeDocument/2006/relationships/hyperlink" Target="https://mainnet.aragon.org/" TargetMode="External"/><Relationship Id="rId529" Type="http://schemas.openxmlformats.org/officeDocument/2006/relationships/hyperlink" Target="https://mainnet.aragon.org/" TargetMode="External"/><Relationship Id="rId736" Type="http://schemas.openxmlformats.org/officeDocument/2006/relationships/hyperlink" Target="https://mainnet.aragon.org/" TargetMode="External"/><Relationship Id="rId1061" Type="http://schemas.openxmlformats.org/officeDocument/2006/relationships/hyperlink" Target="https://daohaus.club/dao/0x2f2f18904ed01112a5d3c51f6f393d893ba7d6a7" TargetMode="External"/><Relationship Id="rId1159" Type="http://schemas.openxmlformats.org/officeDocument/2006/relationships/hyperlink" Target="https://alchemy.daostack.io/dao/0xf7a9f5ef74a94f19f75356aa959cb0afaf421bab" TargetMode="External"/><Relationship Id="rId1366" Type="http://schemas.openxmlformats.org/officeDocument/2006/relationships/hyperlink" Target="https://mainnet.aragon.org/" TargetMode="External"/><Relationship Id="rId168" Type="http://schemas.openxmlformats.org/officeDocument/2006/relationships/hyperlink" Target="https://mainnet.aragon.org/" TargetMode="External"/><Relationship Id="rId943" Type="http://schemas.openxmlformats.org/officeDocument/2006/relationships/hyperlink" Target="https://mainnet.aragon.org/" TargetMode="External"/><Relationship Id="rId1019" Type="http://schemas.openxmlformats.org/officeDocument/2006/relationships/hyperlink" Target="https://mainnet.aragon.org/" TargetMode="External"/><Relationship Id="rId72" Type="http://schemas.openxmlformats.org/officeDocument/2006/relationships/hyperlink" Target="https://vote.district0x.io/" TargetMode="External"/><Relationship Id="rId375" Type="http://schemas.openxmlformats.org/officeDocument/2006/relationships/hyperlink" Target="https://mainnet.aragon.org/" TargetMode="External"/><Relationship Id="rId582" Type="http://schemas.openxmlformats.org/officeDocument/2006/relationships/hyperlink" Target="https://mainnet.aragon.org/" TargetMode="External"/><Relationship Id="rId803" Type="http://schemas.openxmlformats.org/officeDocument/2006/relationships/hyperlink" Target="https://mainnet.aragon.org/" TargetMode="External"/><Relationship Id="rId1226" Type="http://schemas.openxmlformats.org/officeDocument/2006/relationships/hyperlink" Target="https://mainnet.aragon.org/" TargetMode="External"/><Relationship Id="rId1433" Type="http://schemas.openxmlformats.org/officeDocument/2006/relationships/hyperlink" Target="https://mainnet.aragon.org/" TargetMode="External"/><Relationship Id="rId3" Type="http://schemas.openxmlformats.org/officeDocument/2006/relationships/hyperlink" Target="https://rinkeby.aragon.org/?" TargetMode="External"/><Relationship Id="rId235" Type="http://schemas.openxmlformats.org/officeDocument/2006/relationships/hyperlink" Target="https://mainnet.aragon.org/" TargetMode="External"/><Relationship Id="rId442" Type="http://schemas.openxmlformats.org/officeDocument/2006/relationships/hyperlink" Target="https://mainnet.aragon.org/" TargetMode="External"/><Relationship Id="rId887" Type="http://schemas.openxmlformats.org/officeDocument/2006/relationships/hyperlink" Target="https://mainnet.aragon.org/" TargetMode="External"/><Relationship Id="rId1072" Type="http://schemas.openxmlformats.org/officeDocument/2006/relationships/hyperlink" Target="https://mainnet.aragon.org/" TargetMode="External"/><Relationship Id="rId1500" Type="http://schemas.openxmlformats.org/officeDocument/2006/relationships/hyperlink" Target="https://pokemol.com/dao/0x96c8c63352d416378040a31ab8a231dd8104da58" TargetMode="External"/><Relationship Id="rId302" Type="http://schemas.openxmlformats.org/officeDocument/2006/relationships/hyperlink" Target="https://mainnet.aragon.org/" TargetMode="External"/><Relationship Id="rId747" Type="http://schemas.openxmlformats.org/officeDocument/2006/relationships/hyperlink" Target="https://mainnet.aragon.org/" TargetMode="External"/><Relationship Id="rId954" Type="http://schemas.openxmlformats.org/officeDocument/2006/relationships/hyperlink" Target="https://mainnet.aragon.org/" TargetMode="External"/><Relationship Id="rId1377" Type="http://schemas.openxmlformats.org/officeDocument/2006/relationships/hyperlink" Target="https://mainnet.aragon.org/" TargetMode="External"/><Relationship Id="rId83" Type="http://schemas.openxmlformats.org/officeDocument/2006/relationships/hyperlink" Target="https://mainnet.aragon.org/" TargetMode="External"/><Relationship Id="rId179" Type="http://schemas.openxmlformats.org/officeDocument/2006/relationships/hyperlink" Target="https://mainnet.aragon.org/" TargetMode="External"/><Relationship Id="rId386" Type="http://schemas.openxmlformats.org/officeDocument/2006/relationships/hyperlink" Target="https://mainnet.aragon.org/" TargetMode="External"/><Relationship Id="rId593" Type="http://schemas.openxmlformats.org/officeDocument/2006/relationships/hyperlink" Target="https://mainnet.aragon.org/" TargetMode="External"/><Relationship Id="rId607" Type="http://schemas.openxmlformats.org/officeDocument/2006/relationships/hyperlink" Target="https://mainnet.aragon.org/" TargetMode="External"/><Relationship Id="rId814" Type="http://schemas.openxmlformats.org/officeDocument/2006/relationships/hyperlink" Target="https://mainnet.aragon.org/" TargetMode="External"/><Relationship Id="rId1237" Type="http://schemas.openxmlformats.org/officeDocument/2006/relationships/hyperlink" Target="https://mainnet.aragon.org/" TargetMode="External"/><Relationship Id="rId1444" Type="http://schemas.openxmlformats.org/officeDocument/2006/relationships/hyperlink" Target="https://mainnet.aragon.org/" TargetMode="External"/><Relationship Id="rId246" Type="http://schemas.openxmlformats.org/officeDocument/2006/relationships/hyperlink" Target="https://mainnet.aragon.org/" TargetMode="External"/><Relationship Id="rId453" Type="http://schemas.openxmlformats.org/officeDocument/2006/relationships/hyperlink" Target="https://mainnet.aragon.org/" TargetMode="External"/><Relationship Id="rId660" Type="http://schemas.openxmlformats.org/officeDocument/2006/relationships/hyperlink" Target="https://mainnet.aragon.org/" TargetMode="External"/><Relationship Id="rId898" Type="http://schemas.openxmlformats.org/officeDocument/2006/relationships/hyperlink" Target="https://mainnet.aragon.org/" TargetMode="External"/><Relationship Id="rId1083" Type="http://schemas.openxmlformats.org/officeDocument/2006/relationships/hyperlink" Target="https://mainnet.aragon.org/" TargetMode="External"/><Relationship Id="rId1290" Type="http://schemas.openxmlformats.org/officeDocument/2006/relationships/hyperlink" Target="https://mainnet.aragon.org/" TargetMode="External"/><Relationship Id="rId1304" Type="http://schemas.openxmlformats.org/officeDocument/2006/relationships/hyperlink" Target="https://mainnet.aragon.org/" TargetMode="External"/><Relationship Id="rId1511" Type="http://schemas.openxmlformats.org/officeDocument/2006/relationships/hyperlink" Target="https://pokemol.com/dao/0x375cc4d070482484e6c351b9d2de244b3076bf7d" TargetMode="External"/><Relationship Id="rId106" Type="http://schemas.openxmlformats.org/officeDocument/2006/relationships/hyperlink" Target="https://mainnet.aragon.org/" TargetMode="External"/><Relationship Id="rId313" Type="http://schemas.openxmlformats.org/officeDocument/2006/relationships/hyperlink" Target="https://mainnet.aragon.org/" TargetMode="External"/><Relationship Id="rId758" Type="http://schemas.openxmlformats.org/officeDocument/2006/relationships/hyperlink" Target="https://mainnet.aragon.org/" TargetMode="External"/><Relationship Id="rId965" Type="http://schemas.openxmlformats.org/officeDocument/2006/relationships/hyperlink" Target="https://mainnet.aragon.org/" TargetMode="External"/><Relationship Id="rId1150" Type="http://schemas.openxmlformats.org/officeDocument/2006/relationships/hyperlink" Target="https://daohaus.club/dao/0x56e0840c1b86886a743cc8fb696bc9d45f867bfc" TargetMode="External"/><Relationship Id="rId1388" Type="http://schemas.openxmlformats.org/officeDocument/2006/relationships/hyperlink" Target="https://mainnet.aragon.org/" TargetMode="External"/><Relationship Id="rId10" Type="http://schemas.openxmlformats.org/officeDocument/2006/relationships/hyperlink" Target="https://mainnet.aragon.org/" TargetMode="External"/><Relationship Id="rId94" Type="http://schemas.openxmlformats.org/officeDocument/2006/relationships/hyperlink" Target="https://mainnet.aragon.org/" TargetMode="External"/><Relationship Id="rId397" Type="http://schemas.openxmlformats.org/officeDocument/2006/relationships/hyperlink" Target="https://mainnet.aragon.org/" TargetMode="External"/><Relationship Id="rId520" Type="http://schemas.openxmlformats.org/officeDocument/2006/relationships/hyperlink" Target="https://mainnet.aragon.org/" TargetMode="External"/><Relationship Id="rId618" Type="http://schemas.openxmlformats.org/officeDocument/2006/relationships/hyperlink" Target="https://mainnet.aragon.org/" TargetMode="External"/><Relationship Id="rId825" Type="http://schemas.openxmlformats.org/officeDocument/2006/relationships/hyperlink" Target="https://mainnet.aragon.org/" TargetMode="External"/><Relationship Id="rId1248" Type="http://schemas.openxmlformats.org/officeDocument/2006/relationships/hyperlink" Target="https://mainnet.aragon.org/" TargetMode="External"/><Relationship Id="rId1455" Type="http://schemas.openxmlformats.org/officeDocument/2006/relationships/hyperlink" Target="https://client.aragon.org/" TargetMode="External"/><Relationship Id="rId257" Type="http://schemas.openxmlformats.org/officeDocument/2006/relationships/hyperlink" Target="https://mainnet.aragon.org/" TargetMode="External"/><Relationship Id="rId464" Type="http://schemas.openxmlformats.org/officeDocument/2006/relationships/hyperlink" Target="https://mainnet.aragon.org/" TargetMode="External"/><Relationship Id="rId1010" Type="http://schemas.openxmlformats.org/officeDocument/2006/relationships/hyperlink" Target="https://mainnet.aragon.org/" TargetMode="External"/><Relationship Id="rId1094" Type="http://schemas.openxmlformats.org/officeDocument/2006/relationships/hyperlink" Target="https://mainnet.aragon.org/" TargetMode="External"/><Relationship Id="rId1108" Type="http://schemas.openxmlformats.org/officeDocument/2006/relationships/hyperlink" Target="https://mainnet.aragon.org/" TargetMode="External"/><Relationship Id="rId1315" Type="http://schemas.openxmlformats.org/officeDocument/2006/relationships/hyperlink" Target="https://mainnet.aragon.org/" TargetMode="External"/><Relationship Id="rId117" Type="http://schemas.openxmlformats.org/officeDocument/2006/relationships/hyperlink" Target="https://mainnet.aragon.org/" TargetMode="External"/><Relationship Id="rId671" Type="http://schemas.openxmlformats.org/officeDocument/2006/relationships/hyperlink" Target="https://mainnet.aragon.org/" TargetMode="External"/><Relationship Id="rId769" Type="http://schemas.openxmlformats.org/officeDocument/2006/relationships/hyperlink" Target="https://daohaus.club/" TargetMode="External"/><Relationship Id="rId976" Type="http://schemas.openxmlformats.org/officeDocument/2006/relationships/hyperlink" Target="https://mainnet.aragon.org/" TargetMode="External"/><Relationship Id="rId1399" Type="http://schemas.openxmlformats.org/officeDocument/2006/relationships/hyperlink" Target="https://mainnet.aragon.org/" TargetMode="External"/><Relationship Id="rId324" Type="http://schemas.openxmlformats.org/officeDocument/2006/relationships/hyperlink" Target="https://mainnet.aragon.org/" TargetMode="External"/><Relationship Id="rId531" Type="http://schemas.openxmlformats.org/officeDocument/2006/relationships/hyperlink" Target="https://mainnet.aragon.org/" TargetMode="External"/><Relationship Id="rId629" Type="http://schemas.openxmlformats.org/officeDocument/2006/relationships/hyperlink" Target="https://mainnet.aragon.org/" TargetMode="External"/><Relationship Id="rId1161" Type="http://schemas.openxmlformats.org/officeDocument/2006/relationships/hyperlink" Target="https://alchemy.daostack.io/dao/0xbe1a98d3452f6da6e0984589e545d4fc25af7526" TargetMode="External"/><Relationship Id="rId1259" Type="http://schemas.openxmlformats.org/officeDocument/2006/relationships/hyperlink" Target="https://mainnet.aragon.org/" TargetMode="External"/><Relationship Id="rId1466" Type="http://schemas.openxmlformats.org/officeDocument/2006/relationships/hyperlink" Target="https://alchemy.daostack.io/dao/0xee7fa430a7e513d3df962ed0c0e285bc6f87fc24" TargetMode="External"/><Relationship Id="rId836" Type="http://schemas.openxmlformats.org/officeDocument/2006/relationships/hyperlink" Target="https://mainnet.aragon.org/" TargetMode="External"/><Relationship Id="rId1021" Type="http://schemas.openxmlformats.org/officeDocument/2006/relationships/hyperlink" Target="https://mainnet.aragon.org/" TargetMode="External"/><Relationship Id="rId1119" Type="http://schemas.openxmlformats.org/officeDocument/2006/relationships/hyperlink" Target="https://mainnet.aragon.org/" TargetMode="External"/><Relationship Id="rId903" Type="http://schemas.openxmlformats.org/officeDocument/2006/relationships/hyperlink" Target="https://mainnet.aragon.org/" TargetMode="External"/><Relationship Id="rId1326" Type="http://schemas.openxmlformats.org/officeDocument/2006/relationships/hyperlink" Target="https://mainnet.aragon.org/" TargetMode="External"/><Relationship Id="rId1533" Type="http://schemas.openxmlformats.org/officeDocument/2006/relationships/hyperlink" Target="https://pokemol.com/dao/0x17a09f59574e87db1a0e94af5147129f68ccf3de" TargetMode="External"/><Relationship Id="rId32" Type="http://schemas.openxmlformats.org/officeDocument/2006/relationships/hyperlink" Target="https://mainnet.aragon.org/" TargetMode="External"/><Relationship Id="rId181" Type="http://schemas.openxmlformats.org/officeDocument/2006/relationships/hyperlink" Target="https://mainnet.aragon.org/" TargetMode="Externa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ivotTable" Target="../pivotTables/pivotTable2.xm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ivotTable" Target="../pivotTables/pivotTable3.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ivotTable" Target="../pivotTables/pivotTable4.xml"/></Relationships>
</file>

<file path=xl/worksheets/_rels/sheet29.xml.rels><?xml version="1.0" encoding="UTF-8" standalone="yes"?>
<Relationships xmlns="http://schemas.openxmlformats.org/package/2006/relationships"><Relationship Id="rId8" Type="http://schemas.openxmlformats.org/officeDocument/2006/relationships/hyperlink" Target="mailto:andre.dekok@rvig.nl" TargetMode="External"/><Relationship Id="rId13" Type="http://schemas.openxmlformats.org/officeDocument/2006/relationships/hyperlink" Target="mailto:Jouri.devos@idemia.com" TargetMode="External"/><Relationship Id="rId3" Type="http://schemas.openxmlformats.org/officeDocument/2006/relationships/hyperlink" Target="mailto:laurens.van.piggelen@apg.nl" TargetMode="External"/><Relationship Id="rId7" Type="http://schemas.openxmlformats.org/officeDocument/2006/relationships/hyperlink" Target="mailto:robertjan.kuijt@rvig.nl" TargetMode="External"/><Relationship Id="rId12" Type="http://schemas.openxmlformats.org/officeDocument/2006/relationships/hyperlink" Target="mailto:Michiel.vanderveen@rvig.nl" TargetMode="External"/><Relationship Id="rId17" Type="http://schemas.openxmlformats.org/officeDocument/2006/relationships/printerSettings" Target="../printerSettings/printerSettings9.bin"/><Relationship Id="rId2" Type="http://schemas.openxmlformats.org/officeDocument/2006/relationships/hyperlink" Target="mailto:dante.van.grafhorst@apg.nl" TargetMode="External"/><Relationship Id="rId16" Type="http://schemas.openxmlformats.org/officeDocument/2006/relationships/hyperlink" Target="mailto:Andre.dekok@rvig.nl,&#160;a.de.kok@eindhoven.nl" TargetMode="External"/><Relationship Id="rId1" Type="http://schemas.openxmlformats.org/officeDocument/2006/relationships/hyperlink" Target="mailto:peter.verbeek@minbzk.nl" TargetMode="External"/><Relationship Id="rId6" Type="http://schemas.openxmlformats.org/officeDocument/2006/relationships/hyperlink" Target="mailto:danny.siebelink@rvig.nl" TargetMode="External"/><Relationship Id="rId11" Type="http://schemas.openxmlformats.org/officeDocument/2006/relationships/hyperlink" Target="mailto:Q.a.stokkink@tudelft.nl" TargetMode="External"/><Relationship Id="rId5" Type="http://schemas.openxmlformats.org/officeDocument/2006/relationships/hyperlink" Target="mailto:hidde.terpoorten@apg.nl" TargetMode="External"/><Relationship Id="rId15" Type="http://schemas.openxmlformats.org/officeDocument/2006/relationships/hyperlink" Target="mailto:evanzuuren@trustcore.eu" TargetMode="External"/><Relationship Id="rId10" Type="http://schemas.openxmlformats.org/officeDocument/2006/relationships/hyperlink" Target="mailto:michiel.vanderveen@rvig.nl" TargetMode="External"/><Relationship Id="rId4" Type="http://schemas.openxmlformats.org/officeDocument/2006/relationships/hyperlink" Target="mailto:frans.rijkers@rvig.nl" TargetMode="External"/><Relationship Id="rId9" Type="http://schemas.openxmlformats.org/officeDocument/2006/relationships/hyperlink" Target="mailto:sandra.lentjes@minbzk.nl" TargetMode="External"/><Relationship Id="rId14" Type="http://schemas.openxmlformats.org/officeDocument/2006/relationships/hyperlink" Target="mailto:Laurent.mercier@idemia.com" TargetMode="External"/></Relationships>
</file>

<file path=xl/worksheets/_rels/sheet3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 Id="rId4" Type="http://schemas.microsoft.com/office/2017/10/relationships/threadedComment" Target="../threadedComments/threadedComment1.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hackernoon.com/merkle-trees-181cb4bc30b4" TargetMode="External"/><Relationship Id="rId1" Type="http://schemas.openxmlformats.org/officeDocument/2006/relationships/hyperlink" Target="https://blog.goodaudience.com/governance-of-blockchain-ecosystems-1-2-54f1f55208fa" TargetMode="Externa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074943-8B00-448E-8A43-795980D23FC0}">
  <dimension ref="A1:F43"/>
  <sheetViews>
    <sheetView topLeftCell="A25" zoomScale="85" zoomScaleNormal="85" workbookViewId="0">
      <selection activeCell="B44" sqref="B44"/>
    </sheetView>
  </sheetViews>
  <sheetFormatPr defaultRowHeight="15" x14ac:dyDescent="0.25"/>
  <cols>
    <col min="1" max="1" width="21.140625" customWidth="1"/>
    <col min="2" max="2" width="70.42578125" customWidth="1"/>
    <col min="3" max="3" width="35.140625" customWidth="1"/>
    <col min="4" max="4" width="25.85546875" customWidth="1"/>
    <col min="5" max="5" width="20.42578125" customWidth="1"/>
  </cols>
  <sheetData>
    <row r="1" spans="1:6" x14ac:dyDescent="0.25">
      <c r="B1" t="s">
        <v>39171</v>
      </c>
    </row>
    <row r="3" spans="1:6" x14ac:dyDescent="0.25">
      <c r="B3" t="s">
        <v>15423</v>
      </c>
    </row>
    <row r="4" spans="1:6" x14ac:dyDescent="0.25">
      <c r="A4" t="s">
        <v>123</v>
      </c>
      <c r="B4" t="s">
        <v>15424</v>
      </c>
    </row>
    <row r="5" spans="1:6" x14ac:dyDescent="0.25">
      <c r="A5" t="s">
        <v>8394</v>
      </c>
      <c r="B5" t="s">
        <v>15432</v>
      </c>
      <c r="C5" t="s">
        <v>15422</v>
      </c>
      <c r="D5" t="s">
        <v>15426</v>
      </c>
      <c r="E5" t="s">
        <v>15430</v>
      </c>
      <c r="F5" t="s">
        <v>15425</v>
      </c>
    </row>
    <row r="6" spans="1:6" x14ac:dyDescent="0.25">
      <c r="A6" t="s">
        <v>15428</v>
      </c>
      <c r="B6" t="s">
        <v>15427</v>
      </c>
      <c r="D6" t="s">
        <v>15426</v>
      </c>
      <c r="E6" t="s">
        <v>15430</v>
      </c>
    </row>
    <row r="7" spans="1:6" x14ac:dyDescent="0.25">
      <c r="A7" t="s">
        <v>15985</v>
      </c>
      <c r="B7" t="s">
        <v>15424</v>
      </c>
      <c r="C7" t="s">
        <v>15989</v>
      </c>
      <c r="D7" t="s">
        <v>15988</v>
      </c>
      <c r="E7" t="s">
        <v>15986</v>
      </c>
    </row>
    <row r="8" spans="1:6" x14ac:dyDescent="0.25">
      <c r="A8" t="s">
        <v>16103</v>
      </c>
      <c r="B8" t="s">
        <v>16105</v>
      </c>
      <c r="D8" t="s">
        <v>16102</v>
      </c>
    </row>
    <row r="9" spans="1:6" x14ac:dyDescent="0.25">
      <c r="A9" t="s">
        <v>16855</v>
      </c>
      <c r="B9" t="s">
        <v>16859</v>
      </c>
      <c r="D9" t="s">
        <v>16856</v>
      </c>
      <c r="E9" t="s">
        <v>16857</v>
      </c>
    </row>
    <row r="10" spans="1:6" x14ac:dyDescent="0.25">
      <c r="A10" t="s">
        <v>39161</v>
      </c>
      <c r="C10" t="s">
        <v>17321</v>
      </c>
      <c r="D10" t="s">
        <v>17322</v>
      </c>
    </row>
    <row r="11" spans="1:6" x14ac:dyDescent="0.25">
      <c r="A11" t="s">
        <v>8700</v>
      </c>
      <c r="B11" t="s">
        <v>17979</v>
      </c>
      <c r="D11" t="s">
        <v>17980</v>
      </c>
    </row>
    <row r="12" spans="1:6" x14ac:dyDescent="0.25">
      <c r="A12" t="s">
        <v>34926</v>
      </c>
      <c r="B12" t="s">
        <v>34927</v>
      </c>
      <c r="C12" t="s">
        <v>34928</v>
      </c>
      <c r="D12" t="s">
        <v>34929</v>
      </c>
    </row>
    <row r="13" spans="1:6" x14ac:dyDescent="0.25">
      <c r="A13" t="s">
        <v>34930</v>
      </c>
      <c r="B13" t="s">
        <v>34927</v>
      </c>
      <c r="C13" t="s">
        <v>34934</v>
      </c>
      <c r="D13" t="s">
        <v>34932</v>
      </c>
    </row>
    <row r="14" spans="1:6" x14ac:dyDescent="0.25">
      <c r="A14" t="s">
        <v>15269</v>
      </c>
      <c r="B14" t="s">
        <v>15424</v>
      </c>
      <c r="D14" t="s">
        <v>35026</v>
      </c>
    </row>
    <row r="15" spans="1:6" x14ac:dyDescent="0.25">
      <c r="A15" t="s">
        <v>302</v>
      </c>
      <c r="B15" t="s">
        <v>35047</v>
      </c>
      <c r="D15" t="s">
        <v>35048</v>
      </c>
    </row>
    <row r="16" spans="1:6" x14ac:dyDescent="0.25">
      <c r="A16" t="s">
        <v>15541</v>
      </c>
      <c r="B16" t="s">
        <v>35111</v>
      </c>
      <c r="C16" t="s">
        <v>35112</v>
      </c>
      <c r="D16" t="s">
        <v>35110</v>
      </c>
    </row>
    <row r="17" spans="1:6" x14ac:dyDescent="0.25">
      <c r="A17" t="s">
        <v>35450</v>
      </c>
      <c r="B17" t="s">
        <v>35454</v>
      </c>
      <c r="C17" t="s">
        <v>35452</v>
      </c>
      <c r="D17" t="s">
        <v>35453</v>
      </c>
    </row>
    <row r="18" spans="1:6" x14ac:dyDescent="0.25">
      <c r="A18" t="s">
        <v>35815</v>
      </c>
      <c r="B18" t="s">
        <v>35816</v>
      </c>
      <c r="D18" t="s">
        <v>35817</v>
      </c>
    </row>
    <row r="19" spans="1:6" x14ac:dyDescent="0.25">
      <c r="A19" t="s">
        <v>36082</v>
      </c>
      <c r="B19" t="s">
        <v>36083</v>
      </c>
    </row>
    <row r="20" spans="1:6" x14ac:dyDescent="0.25">
      <c r="A20" t="s">
        <v>14960</v>
      </c>
      <c r="B20" t="s">
        <v>36084</v>
      </c>
      <c r="D20" t="s">
        <v>36085</v>
      </c>
      <c r="F20" t="s">
        <v>36086</v>
      </c>
    </row>
    <row r="21" spans="1:6" x14ac:dyDescent="0.25">
      <c r="A21" t="s">
        <v>14960</v>
      </c>
      <c r="B21" t="s">
        <v>36087</v>
      </c>
      <c r="F21" t="s">
        <v>36086</v>
      </c>
    </row>
    <row r="22" spans="1:6" x14ac:dyDescent="0.25">
      <c r="A22" t="s">
        <v>36089</v>
      </c>
      <c r="B22" t="s">
        <v>36090</v>
      </c>
      <c r="D22" t="s">
        <v>36091</v>
      </c>
    </row>
    <row r="23" spans="1:6" x14ac:dyDescent="0.25">
      <c r="A23" t="s">
        <v>39154</v>
      </c>
      <c r="B23" t="s">
        <v>34927</v>
      </c>
      <c r="C23" t="s">
        <v>39160</v>
      </c>
      <c r="D23" t="s">
        <v>39153</v>
      </c>
      <c r="E23" t="s">
        <v>39158</v>
      </c>
      <c r="F23" s="8" t="s">
        <v>39159</v>
      </c>
    </row>
    <row r="25" spans="1:6" x14ac:dyDescent="0.25">
      <c r="A25" t="s">
        <v>8078</v>
      </c>
      <c r="B25" t="s">
        <v>39182</v>
      </c>
      <c r="D25" t="s">
        <v>39181</v>
      </c>
    </row>
    <row r="26" spans="1:6" x14ac:dyDescent="0.25">
      <c r="A26" t="s">
        <v>15463</v>
      </c>
      <c r="B26" t="s">
        <v>39228</v>
      </c>
      <c r="C26" t="s">
        <v>39227</v>
      </c>
    </row>
    <row r="28" spans="1:6" x14ac:dyDescent="0.25">
      <c r="A28" t="s">
        <v>8378</v>
      </c>
      <c r="B28" t="s">
        <v>39246</v>
      </c>
      <c r="C28" t="s">
        <v>39245</v>
      </c>
    </row>
    <row r="29" spans="1:6" x14ac:dyDescent="0.25">
      <c r="A29" t="s">
        <v>39229</v>
      </c>
      <c r="B29" t="s">
        <v>39230</v>
      </c>
      <c r="C29" t="s">
        <v>39227</v>
      </c>
    </row>
    <row r="30" spans="1:6" x14ac:dyDescent="0.25">
      <c r="A30" t="s">
        <v>39269</v>
      </c>
      <c r="B30" t="s">
        <v>39270</v>
      </c>
      <c r="C30" t="s">
        <v>39268</v>
      </c>
    </row>
    <row r="31" spans="1:6" x14ac:dyDescent="0.25">
      <c r="A31" t="s">
        <v>39271</v>
      </c>
      <c r="B31" t="s">
        <v>39273</v>
      </c>
    </row>
    <row r="32" spans="1:6" x14ac:dyDescent="0.25">
      <c r="A32" t="s">
        <v>8960</v>
      </c>
      <c r="B32" t="s">
        <v>39337</v>
      </c>
      <c r="C32" t="s">
        <v>39338</v>
      </c>
    </row>
    <row r="33" spans="1:4" x14ac:dyDescent="0.25">
      <c r="A33" t="s">
        <v>8065</v>
      </c>
      <c r="B33" t="s">
        <v>39400</v>
      </c>
      <c r="C33" t="s">
        <v>39399</v>
      </c>
      <c r="D33" t="s">
        <v>39401</v>
      </c>
    </row>
    <row r="35" spans="1:4" x14ac:dyDescent="0.25">
      <c r="A35" s="5" t="s">
        <v>39419</v>
      </c>
      <c r="B35" s="5" t="s">
        <v>39420</v>
      </c>
      <c r="C35" s="5" t="s">
        <v>39416</v>
      </c>
      <c r="D35" s="5" t="s">
        <v>39422</v>
      </c>
    </row>
    <row r="36" spans="1:4" x14ac:dyDescent="0.25">
      <c r="A36" s="5" t="s">
        <v>9655</v>
      </c>
      <c r="B36" s="5" t="s">
        <v>39421</v>
      </c>
      <c r="C36" s="5" t="s">
        <v>39397</v>
      </c>
    </row>
    <row r="38" spans="1:4" x14ac:dyDescent="0.25">
      <c r="A38" t="s">
        <v>17022</v>
      </c>
      <c r="B38" t="s">
        <v>39510</v>
      </c>
      <c r="C38" t="s">
        <v>39509</v>
      </c>
    </row>
    <row r="39" spans="1:4" x14ac:dyDescent="0.25">
      <c r="A39" t="s">
        <v>42046</v>
      </c>
      <c r="B39" t="s">
        <v>42048</v>
      </c>
      <c r="C39" t="s">
        <v>42047</v>
      </c>
    </row>
    <row r="40" spans="1:4" x14ac:dyDescent="0.25">
      <c r="A40" t="s">
        <v>42086</v>
      </c>
      <c r="B40" t="s">
        <v>42074</v>
      </c>
      <c r="C40" t="s">
        <v>42075</v>
      </c>
    </row>
    <row r="41" spans="1:4" x14ac:dyDescent="0.25">
      <c r="A41" t="s">
        <v>42088</v>
      </c>
      <c r="B41" t="s">
        <v>42089</v>
      </c>
      <c r="C41" t="s">
        <v>42087</v>
      </c>
      <c r="D41" t="s">
        <v>42075</v>
      </c>
    </row>
    <row r="42" spans="1:4" x14ac:dyDescent="0.25">
      <c r="A42" s="5" t="s">
        <v>16964</v>
      </c>
      <c r="B42" s="5" t="s">
        <v>39420</v>
      </c>
      <c r="C42" s="5" t="s">
        <v>42395</v>
      </c>
    </row>
    <row r="43" spans="1:4" x14ac:dyDescent="0.25">
      <c r="A43" t="s">
        <v>42396</v>
      </c>
      <c r="B43" t="s">
        <v>42398</v>
      </c>
      <c r="C43" t="s">
        <v>42397</v>
      </c>
    </row>
  </sheetData>
  <hyperlinks>
    <hyperlink ref="F23" r:id="rId1" xr:uid="{DB3A50CE-E331-43FD-93B0-76987C8E0B3C}"/>
  </hyperlinks>
  <pageMargins left="0.7" right="0.7" top="0.75" bottom="0.75" header="0.3" footer="0.3"/>
  <pageSetup paperSize="9"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4BB2C4-F0C6-405E-A6A0-43217B3EF8B6}">
  <dimension ref="A1:C11"/>
  <sheetViews>
    <sheetView zoomScale="85" zoomScaleNormal="85" workbookViewId="0">
      <selection activeCell="A11" sqref="A11"/>
    </sheetView>
  </sheetViews>
  <sheetFormatPr defaultRowHeight="15" x14ac:dyDescent="0.25"/>
  <cols>
    <col min="1" max="1" width="119.140625" bestFit="1" customWidth="1"/>
    <col min="2" max="2" width="20.28515625" customWidth="1"/>
  </cols>
  <sheetData>
    <row r="1" spans="1:3" x14ac:dyDescent="0.25">
      <c r="A1" t="s">
        <v>39244</v>
      </c>
      <c r="B1" s="17">
        <v>45137</v>
      </c>
      <c r="C1" t="s">
        <v>39243</v>
      </c>
    </row>
    <row r="2" spans="1:3" x14ac:dyDescent="0.25">
      <c r="A2" t="s">
        <v>39259</v>
      </c>
      <c r="B2" s="26">
        <v>45139</v>
      </c>
      <c r="C2" t="s">
        <v>39260</v>
      </c>
    </row>
    <row r="3" spans="1:3" x14ac:dyDescent="0.25">
      <c r="A3" t="s">
        <v>39321</v>
      </c>
      <c r="B3" s="32">
        <v>45170</v>
      </c>
      <c r="C3" t="s">
        <v>39322</v>
      </c>
    </row>
    <row r="4" spans="1:3" x14ac:dyDescent="0.25">
      <c r="A4" t="s">
        <v>39350</v>
      </c>
      <c r="B4" s="32">
        <v>45182</v>
      </c>
      <c r="C4" t="s">
        <v>39349</v>
      </c>
    </row>
    <row r="5" spans="1:3" x14ac:dyDescent="0.25">
      <c r="A5" t="s">
        <v>39360</v>
      </c>
      <c r="B5" s="32">
        <v>45184</v>
      </c>
      <c r="C5" t="s">
        <v>39361</v>
      </c>
    </row>
    <row r="6" spans="1:3" x14ac:dyDescent="0.25">
      <c r="A6" t="s">
        <v>39414</v>
      </c>
      <c r="B6" s="32">
        <v>45196</v>
      </c>
      <c r="C6" t="s">
        <v>39415</v>
      </c>
    </row>
    <row r="7" spans="1:3" x14ac:dyDescent="0.25">
      <c r="A7" t="s">
        <v>39422</v>
      </c>
      <c r="B7" s="32">
        <v>45196</v>
      </c>
      <c r="C7" t="s">
        <v>39416</v>
      </c>
    </row>
    <row r="8" spans="1:3" x14ac:dyDescent="0.25">
      <c r="A8" t="s">
        <v>39488</v>
      </c>
      <c r="B8" t="s">
        <v>39489</v>
      </c>
      <c r="C8" t="s">
        <v>39487</v>
      </c>
    </row>
    <row r="9" spans="1:3" x14ac:dyDescent="0.25">
      <c r="A9" t="s">
        <v>39511</v>
      </c>
      <c r="B9" t="s">
        <v>39512</v>
      </c>
      <c r="C9" t="s">
        <v>39509</v>
      </c>
    </row>
    <row r="10" spans="1:3" x14ac:dyDescent="0.25">
      <c r="A10" t="s">
        <v>42070</v>
      </c>
      <c r="B10" s="17">
        <v>45253</v>
      </c>
      <c r="C10" t="s">
        <v>42071</v>
      </c>
    </row>
    <row r="11" spans="1:3" ht="90" x14ac:dyDescent="0.25">
      <c r="A11" s="3" t="s">
        <v>42081</v>
      </c>
      <c r="B11" s="17">
        <v>45259</v>
      </c>
      <c r="C11" t="s">
        <v>42082</v>
      </c>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8F764-65FB-48C2-8BB3-96A739D6617F}">
  <dimension ref="A1:P52"/>
  <sheetViews>
    <sheetView topLeftCell="A16" zoomScale="70" zoomScaleNormal="70" workbookViewId="0">
      <selection activeCell="F34" sqref="F34"/>
    </sheetView>
  </sheetViews>
  <sheetFormatPr defaultRowHeight="15" x14ac:dyDescent="0.25"/>
  <cols>
    <col min="1" max="1" width="26.85546875" customWidth="1"/>
    <col min="2" max="3" width="13.85546875" customWidth="1"/>
    <col min="4" max="4" width="18.140625" customWidth="1"/>
    <col min="5" max="5" width="22.5703125" customWidth="1"/>
    <col min="6" max="6" width="50.85546875" customWidth="1"/>
  </cols>
  <sheetData>
    <row r="1" spans="1:10" x14ac:dyDescent="0.25">
      <c r="C1" t="s">
        <v>14611</v>
      </c>
      <c r="D1" t="s">
        <v>15714</v>
      </c>
      <c r="E1" t="s">
        <v>15715</v>
      </c>
    </row>
    <row r="2" spans="1:10" x14ac:dyDescent="0.25">
      <c r="A2" s="7" t="s">
        <v>130</v>
      </c>
      <c r="B2" t="s">
        <v>156</v>
      </c>
      <c r="C2">
        <v>1</v>
      </c>
      <c r="D2" t="s">
        <v>22</v>
      </c>
      <c r="E2" t="s">
        <v>22</v>
      </c>
      <c r="H2" t="s">
        <v>16190</v>
      </c>
    </row>
    <row r="3" spans="1:10" x14ac:dyDescent="0.25">
      <c r="A3" t="s">
        <v>9664</v>
      </c>
      <c r="B3" t="s">
        <v>9665</v>
      </c>
      <c r="C3">
        <v>1</v>
      </c>
      <c r="D3" t="s">
        <v>22</v>
      </c>
      <c r="E3" t="s">
        <v>22</v>
      </c>
    </row>
    <row r="4" spans="1:10" x14ac:dyDescent="0.25">
      <c r="A4" s="7" t="s">
        <v>9666</v>
      </c>
      <c r="B4" t="s">
        <v>156</v>
      </c>
      <c r="C4">
        <v>1</v>
      </c>
      <c r="D4" t="s">
        <v>22</v>
      </c>
      <c r="E4" t="s">
        <v>15716</v>
      </c>
      <c r="H4" t="s">
        <v>16189</v>
      </c>
    </row>
    <row r="5" spans="1:10" x14ac:dyDescent="0.25">
      <c r="A5" t="s">
        <v>7303</v>
      </c>
      <c r="B5" t="s">
        <v>285</v>
      </c>
      <c r="C5">
        <v>1</v>
      </c>
    </row>
    <row r="6" spans="1:10" x14ac:dyDescent="0.25">
      <c r="A6" s="5" t="s">
        <v>132</v>
      </c>
      <c r="B6" t="s">
        <v>156</v>
      </c>
      <c r="C6">
        <v>1</v>
      </c>
      <c r="D6" t="s">
        <v>22</v>
      </c>
      <c r="E6" t="s">
        <v>357</v>
      </c>
      <c r="F6" t="s">
        <v>9721</v>
      </c>
    </row>
    <row r="7" spans="1:10" x14ac:dyDescent="0.25">
      <c r="A7" s="7" t="s">
        <v>7411</v>
      </c>
      <c r="B7" t="s">
        <v>156</v>
      </c>
      <c r="C7">
        <v>1</v>
      </c>
    </row>
    <row r="8" spans="1:10" x14ac:dyDescent="0.25">
      <c r="A8" t="s">
        <v>9667</v>
      </c>
      <c r="B8" t="s">
        <v>672</v>
      </c>
      <c r="C8">
        <v>1</v>
      </c>
    </row>
    <row r="9" spans="1:10" x14ac:dyDescent="0.25">
      <c r="A9" t="s">
        <v>7801</v>
      </c>
      <c r="B9" t="s">
        <v>672</v>
      </c>
      <c r="C9">
        <v>1</v>
      </c>
    </row>
    <row r="10" spans="1:10" x14ac:dyDescent="0.25">
      <c r="A10" t="s">
        <v>36140</v>
      </c>
      <c r="B10" t="s">
        <v>15722</v>
      </c>
      <c r="C10">
        <v>1</v>
      </c>
      <c r="D10" t="s">
        <v>15726</v>
      </c>
      <c r="E10" t="s">
        <v>15716</v>
      </c>
      <c r="F10" t="s">
        <v>15721</v>
      </c>
      <c r="H10" t="s">
        <v>15723</v>
      </c>
      <c r="J10" t="s">
        <v>35281</v>
      </c>
    </row>
    <row r="11" spans="1:10" x14ac:dyDescent="0.25">
      <c r="A11" t="s">
        <v>9668</v>
      </c>
      <c r="B11" t="s">
        <v>165</v>
      </c>
      <c r="C11">
        <v>1</v>
      </c>
    </row>
    <row r="12" spans="1:10" x14ac:dyDescent="0.25">
      <c r="A12" t="s">
        <v>9715</v>
      </c>
      <c r="B12" t="s">
        <v>156</v>
      </c>
      <c r="C12">
        <v>1</v>
      </c>
      <c r="F12" t="s">
        <v>9720</v>
      </c>
    </row>
    <row r="13" spans="1:10" x14ac:dyDescent="0.25">
      <c r="A13" t="s">
        <v>13484</v>
      </c>
      <c r="B13" t="s">
        <v>9592</v>
      </c>
      <c r="C13">
        <v>1</v>
      </c>
    </row>
    <row r="14" spans="1:10" x14ac:dyDescent="0.25">
      <c r="A14" t="s">
        <v>13503</v>
      </c>
      <c r="B14" t="s">
        <v>156</v>
      </c>
      <c r="C14">
        <v>1</v>
      </c>
    </row>
    <row r="15" spans="1:10" x14ac:dyDescent="0.25">
      <c r="A15" t="s">
        <v>13530</v>
      </c>
      <c r="B15" t="s">
        <v>156</v>
      </c>
      <c r="C15">
        <v>1</v>
      </c>
      <c r="F15" t="s">
        <v>13531</v>
      </c>
    </row>
    <row r="16" spans="1:10" x14ac:dyDescent="0.25">
      <c r="A16" t="s">
        <v>14495</v>
      </c>
      <c r="B16" t="s">
        <v>9592</v>
      </c>
      <c r="C16">
        <v>1</v>
      </c>
      <c r="E16" t="s">
        <v>16920</v>
      </c>
      <c r="H16" t="s">
        <v>14496</v>
      </c>
    </row>
    <row r="17" spans="1:16" x14ac:dyDescent="0.25">
      <c r="A17" s="5" t="s">
        <v>14528</v>
      </c>
      <c r="B17" t="s">
        <v>17672</v>
      </c>
      <c r="C17">
        <v>1</v>
      </c>
      <c r="F17" s="8" t="s">
        <v>14529</v>
      </c>
    </row>
    <row r="18" spans="1:16" x14ac:dyDescent="0.25">
      <c r="A18" t="s">
        <v>14607</v>
      </c>
      <c r="B18" t="s">
        <v>156</v>
      </c>
      <c r="C18">
        <v>2</v>
      </c>
      <c r="F18" t="s">
        <v>14608</v>
      </c>
      <c r="H18" t="s">
        <v>14609</v>
      </c>
    </row>
    <row r="19" spans="1:16" x14ac:dyDescent="0.25">
      <c r="A19" t="s">
        <v>9698</v>
      </c>
      <c r="B19" t="s">
        <v>156</v>
      </c>
      <c r="C19">
        <v>2</v>
      </c>
      <c r="D19" t="s">
        <v>15726</v>
      </c>
      <c r="E19" t="s">
        <v>357</v>
      </c>
      <c r="F19" t="s">
        <v>14609</v>
      </c>
    </row>
    <row r="20" spans="1:16" x14ac:dyDescent="0.25">
      <c r="A20" t="s">
        <v>8251</v>
      </c>
      <c r="B20" t="s">
        <v>156</v>
      </c>
      <c r="C20">
        <v>2</v>
      </c>
      <c r="D20" t="s">
        <v>15726</v>
      </c>
      <c r="E20" t="s">
        <v>357</v>
      </c>
      <c r="H20" t="s">
        <v>14609</v>
      </c>
    </row>
    <row r="21" spans="1:16" x14ac:dyDescent="0.25">
      <c r="A21" t="s">
        <v>14610</v>
      </c>
      <c r="B21" t="s">
        <v>156</v>
      </c>
      <c r="C21">
        <v>2</v>
      </c>
      <c r="D21" t="s">
        <v>15726</v>
      </c>
      <c r="E21" t="s">
        <v>357</v>
      </c>
      <c r="H21" t="s">
        <v>14609</v>
      </c>
    </row>
    <row r="22" spans="1:16" x14ac:dyDescent="0.25">
      <c r="A22" t="s">
        <v>15269</v>
      </c>
      <c r="B22" t="s">
        <v>156</v>
      </c>
      <c r="C22">
        <v>2</v>
      </c>
      <c r="F22" t="s">
        <v>15625</v>
      </c>
      <c r="G22" t="s">
        <v>15270</v>
      </c>
    </row>
    <row r="23" spans="1:16" x14ac:dyDescent="0.25">
      <c r="A23" t="s">
        <v>15271</v>
      </c>
      <c r="B23" t="s">
        <v>156</v>
      </c>
      <c r="C23">
        <v>2</v>
      </c>
      <c r="F23" t="s">
        <v>15272</v>
      </c>
    </row>
    <row r="24" spans="1:16" x14ac:dyDescent="0.25">
      <c r="A24" t="s">
        <v>15620</v>
      </c>
      <c r="B24" t="s">
        <v>15621</v>
      </c>
      <c r="C24">
        <v>1</v>
      </c>
      <c r="D24" t="s">
        <v>22</v>
      </c>
      <c r="E24" t="s">
        <v>15716</v>
      </c>
      <c r="F24" t="s">
        <v>15624</v>
      </c>
      <c r="G24" t="s">
        <v>15622</v>
      </c>
      <c r="P24" t="s">
        <v>15626</v>
      </c>
    </row>
    <row r="25" spans="1:16" x14ac:dyDescent="0.25">
      <c r="A25" t="s">
        <v>15709</v>
      </c>
      <c r="B25" t="s">
        <v>156</v>
      </c>
      <c r="C25">
        <v>1</v>
      </c>
      <c r="D25" t="s">
        <v>357</v>
      </c>
      <c r="E25" t="s">
        <v>357</v>
      </c>
      <c r="F25" t="s">
        <v>15713</v>
      </c>
      <c r="L25" t="s">
        <v>15712</v>
      </c>
    </row>
    <row r="26" spans="1:16" x14ac:dyDescent="0.25">
      <c r="A26" t="s">
        <v>15710</v>
      </c>
      <c r="B26" t="s">
        <v>135</v>
      </c>
      <c r="F26" t="s">
        <v>15724</v>
      </c>
      <c r="G26" t="s">
        <v>15725</v>
      </c>
    </row>
    <row r="27" spans="1:16" x14ac:dyDescent="0.25">
      <c r="A27" t="s">
        <v>15711</v>
      </c>
      <c r="B27" t="s">
        <v>13622</v>
      </c>
      <c r="D27" t="s">
        <v>22</v>
      </c>
      <c r="F27" t="s">
        <v>15718</v>
      </c>
      <c r="I27" t="s">
        <v>15720</v>
      </c>
      <c r="K27" t="s">
        <v>15719</v>
      </c>
    </row>
    <row r="28" spans="1:16" x14ac:dyDescent="0.25">
      <c r="A28" t="s">
        <v>15918</v>
      </c>
      <c r="B28" t="s">
        <v>15923</v>
      </c>
      <c r="C28" t="s">
        <v>3899</v>
      </c>
      <c r="D28" t="s">
        <v>3899</v>
      </c>
      <c r="E28" t="s">
        <v>3899</v>
      </c>
      <c r="F28" t="s">
        <v>15919</v>
      </c>
      <c r="H28" t="s">
        <v>15920</v>
      </c>
    </row>
    <row r="29" spans="1:16" x14ac:dyDescent="0.25">
      <c r="A29" t="s">
        <v>16882</v>
      </c>
      <c r="B29" t="s">
        <v>184</v>
      </c>
      <c r="C29" t="s">
        <v>3899</v>
      </c>
      <c r="D29" t="s">
        <v>3899</v>
      </c>
      <c r="E29" t="s">
        <v>3899</v>
      </c>
      <c r="F29" t="s">
        <v>16883</v>
      </c>
    </row>
    <row r="30" spans="1:16" x14ac:dyDescent="0.25">
      <c r="A30" t="s">
        <v>16905</v>
      </c>
      <c r="B30" t="s">
        <v>16906</v>
      </c>
      <c r="C30" t="s">
        <v>3899</v>
      </c>
      <c r="D30" t="s">
        <v>3899</v>
      </c>
      <c r="E30" t="s">
        <v>3899</v>
      </c>
      <c r="F30" t="s">
        <v>16907</v>
      </c>
      <c r="G30" t="s">
        <v>16908</v>
      </c>
    </row>
    <row r="31" spans="1:16" x14ac:dyDescent="0.25">
      <c r="A31" t="s">
        <v>16918</v>
      </c>
      <c r="B31" t="s">
        <v>9592</v>
      </c>
      <c r="F31" t="s">
        <v>16919</v>
      </c>
    </row>
    <row r="32" spans="1:16" x14ac:dyDescent="0.25">
      <c r="A32" t="s">
        <v>17694</v>
      </c>
      <c r="F32" t="s">
        <v>17695</v>
      </c>
    </row>
    <row r="33" spans="1:10" x14ac:dyDescent="0.25">
      <c r="A33" t="s">
        <v>17922</v>
      </c>
      <c r="B33" t="s">
        <v>17924</v>
      </c>
      <c r="F33" t="s">
        <v>17923</v>
      </c>
    </row>
    <row r="34" spans="1:10" x14ac:dyDescent="0.25">
      <c r="A34" t="s">
        <v>7894</v>
      </c>
      <c r="B34" t="s">
        <v>35754</v>
      </c>
      <c r="D34" t="s">
        <v>19119</v>
      </c>
      <c r="E34" t="s">
        <v>39490</v>
      </c>
      <c r="F34" t="s">
        <v>39487</v>
      </c>
      <c r="G34" t="s">
        <v>19118</v>
      </c>
      <c r="H34" t="s">
        <v>19120</v>
      </c>
      <c r="J34" t="s">
        <v>19121</v>
      </c>
    </row>
    <row r="35" spans="1:10" x14ac:dyDescent="0.25">
      <c r="A35" t="s">
        <v>17976</v>
      </c>
      <c r="F35" t="s">
        <v>17977</v>
      </c>
    </row>
    <row r="36" spans="1:10" x14ac:dyDescent="0.25">
      <c r="A36" t="s">
        <v>19086</v>
      </c>
      <c r="B36" t="s">
        <v>184</v>
      </c>
      <c r="E36" t="s">
        <v>36055</v>
      </c>
      <c r="F36" t="s">
        <v>19087</v>
      </c>
    </row>
    <row r="37" spans="1:10" x14ac:dyDescent="0.25">
      <c r="A37" t="s">
        <v>19136</v>
      </c>
      <c r="B37" t="s">
        <v>19137</v>
      </c>
      <c r="C37" t="s">
        <v>3899</v>
      </c>
      <c r="D37" t="s">
        <v>3899</v>
      </c>
      <c r="E37" t="s">
        <v>3899</v>
      </c>
      <c r="F37" t="s">
        <v>19138</v>
      </c>
    </row>
    <row r="38" spans="1:10" x14ac:dyDescent="0.25">
      <c r="A38" t="s">
        <v>19152</v>
      </c>
      <c r="B38" t="s">
        <v>7481</v>
      </c>
      <c r="C38" t="s">
        <v>3899</v>
      </c>
      <c r="D38" t="s">
        <v>3899</v>
      </c>
      <c r="E38" t="s">
        <v>3899</v>
      </c>
      <c r="F38" t="s">
        <v>19153</v>
      </c>
      <c r="G38" t="s">
        <v>19154</v>
      </c>
    </row>
    <row r="39" spans="1:10" x14ac:dyDescent="0.25">
      <c r="A39" t="s">
        <v>35239</v>
      </c>
      <c r="B39" t="s">
        <v>165</v>
      </c>
      <c r="F39" t="s">
        <v>35240</v>
      </c>
    </row>
    <row r="40" spans="1:10" x14ac:dyDescent="0.25">
      <c r="A40" t="s">
        <v>36141</v>
      </c>
    </row>
    <row r="41" spans="1:10" x14ac:dyDescent="0.25">
      <c r="A41" t="s">
        <v>36153</v>
      </c>
      <c r="B41" t="s">
        <v>3899</v>
      </c>
      <c r="C41" t="s">
        <v>3899</v>
      </c>
      <c r="D41" t="s">
        <v>3899</v>
      </c>
      <c r="E41" t="s">
        <v>3899</v>
      </c>
      <c r="F41" t="s">
        <v>3899</v>
      </c>
    </row>
    <row r="42" spans="1:10" x14ac:dyDescent="0.25">
      <c r="A42" t="s">
        <v>36192</v>
      </c>
      <c r="B42" t="s">
        <v>3899</v>
      </c>
      <c r="C42" t="s">
        <v>3899</v>
      </c>
      <c r="D42" t="s">
        <v>3899</v>
      </c>
      <c r="E42" t="s">
        <v>3899</v>
      </c>
      <c r="F42" t="s">
        <v>3899</v>
      </c>
      <c r="G42" s="8" t="s">
        <v>36193</v>
      </c>
    </row>
    <row r="43" spans="1:10" x14ac:dyDescent="0.25">
      <c r="A43" t="s">
        <v>38739</v>
      </c>
      <c r="G43" t="s">
        <v>38738</v>
      </c>
    </row>
    <row r="44" spans="1:10" x14ac:dyDescent="0.25">
      <c r="A44" t="s">
        <v>38842</v>
      </c>
      <c r="B44" t="s">
        <v>3899</v>
      </c>
      <c r="C44" t="s">
        <v>3899</v>
      </c>
      <c r="D44" t="s">
        <v>3899</v>
      </c>
      <c r="E44" t="s">
        <v>3899</v>
      </c>
      <c r="G44" t="s">
        <v>38843</v>
      </c>
    </row>
    <row r="45" spans="1:10" x14ac:dyDescent="0.25">
      <c r="A45" t="s">
        <v>39167</v>
      </c>
      <c r="F45" t="s">
        <v>39168</v>
      </c>
      <c r="G45" t="s">
        <v>39169</v>
      </c>
      <c r="I45" t="s">
        <v>39170</v>
      </c>
    </row>
    <row r="46" spans="1:10" x14ac:dyDescent="0.25">
      <c r="A46" t="s">
        <v>39240</v>
      </c>
      <c r="B46" t="s">
        <v>3899</v>
      </c>
      <c r="C46" t="s">
        <v>3899</v>
      </c>
      <c r="D46" t="s">
        <v>3899</v>
      </c>
      <c r="E46" t="s">
        <v>3899</v>
      </c>
      <c r="F46" t="s">
        <v>39238</v>
      </c>
    </row>
    <row r="47" spans="1:10" x14ac:dyDescent="0.25">
      <c r="A47" t="s">
        <v>39430</v>
      </c>
    </row>
    <row r="48" spans="1:10" x14ac:dyDescent="0.25">
      <c r="A48" t="s">
        <v>39474</v>
      </c>
      <c r="B48" t="s">
        <v>515</v>
      </c>
      <c r="F48" t="s">
        <v>39475</v>
      </c>
    </row>
    <row r="49" spans="1:7" x14ac:dyDescent="0.25">
      <c r="A49" t="s">
        <v>39497</v>
      </c>
      <c r="B49" t="s">
        <v>39500</v>
      </c>
      <c r="C49" t="s">
        <v>39501</v>
      </c>
      <c r="F49" t="s">
        <v>39498</v>
      </c>
      <c r="G49" t="s">
        <v>39499</v>
      </c>
    </row>
    <row r="50" spans="1:7" x14ac:dyDescent="0.25">
      <c r="A50" t="s">
        <v>39506</v>
      </c>
      <c r="B50" t="s">
        <v>6075</v>
      </c>
      <c r="G50" t="s">
        <v>39507</v>
      </c>
    </row>
    <row r="51" spans="1:7" x14ac:dyDescent="0.25">
      <c r="A51" t="s">
        <v>42296</v>
      </c>
      <c r="B51" t="s">
        <v>15435</v>
      </c>
      <c r="F51" t="s">
        <v>42297</v>
      </c>
    </row>
    <row r="52" spans="1:7" x14ac:dyDescent="0.25">
      <c r="A52" t="s">
        <v>42310</v>
      </c>
      <c r="B52" t="s">
        <v>39492</v>
      </c>
    </row>
  </sheetData>
  <hyperlinks>
    <hyperlink ref="F17" r:id="rId1" xr:uid="{C5F020E6-4CF6-4046-80EC-AD1DE6324D80}"/>
    <hyperlink ref="G42" r:id="rId2" xr:uid="{54BF3B7D-D9B0-431C-91BB-7AA7DF5D15D7}"/>
  </hyperlinks>
  <pageMargins left="0.7" right="0.7" top="0.75" bottom="0.75" header="0.3" footer="0.3"/>
  <pageSetup paperSize="9" orientation="portrait" r:id="rId3"/>
  <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347EE1-062C-42D0-811E-7CCA8EF2C9FB}">
  <dimension ref="A1:AT6394"/>
  <sheetViews>
    <sheetView tabSelected="1" zoomScale="55" zoomScaleNormal="55" workbookViewId="0">
      <pane ySplit="1" topLeftCell="A2" activePane="bottomLeft" state="frozen"/>
      <selection pane="bottomLeft" activeCell="C6395" sqref="C6395"/>
    </sheetView>
  </sheetViews>
  <sheetFormatPr defaultRowHeight="15" x14ac:dyDescent="0.25"/>
  <cols>
    <col min="1" max="1" width="62.85546875" bestFit="1" customWidth="1"/>
    <col min="2" max="2" width="15.85546875" customWidth="1"/>
    <col min="3" max="3" width="11.5703125" customWidth="1"/>
    <col min="4" max="5" width="12.42578125" customWidth="1"/>
    <col min="6" max="6" width="12.42578125" style="59" customWidth="1"/>
    <col min="7" max="7" width="10" customWidth="1"/>
    <col min="8" max="8" width="14.7109375" customWidth="1"/>
    <col min="9" max="11" width="15.42578125" customWidth="1"/>
    <col min="12" max="12" width="12.5703125" customWidth="1"/>
    <col min="13" max="13" width="12.85546875" customWidth="1"/>
    <col min="14" max="14" width="41" customWidth="1"/>
    <col min="15" max="15" width="23.7109375" customWidth="1"/>
    <col min="16" max="16" width="24" customWidth="1"/>
    <col min="17" max="20" width="21.140625" customWidth="1"/>
    <col min="21" max="22" width="9.140625" customWidth="1"/>
    <col min="23" max="24" width="20.7109375" customWidth="1"/>
    <col min="25" max="25" width="21.28515625" customWidth="1"/>
    <col min="26" max="29" width="17.140625" customWidth="1"/>
    <col min="30" max="30" width="14.140625" customWidth="1"/>
    <col min="31" max="32" width="13.140625" customWidth="1"/>
    <col min="33" max="33" width="12.28515625" customWidth="1"/>
    <col min="34" max="34" width="11.7109375" customWidth="1"/>
    <col min="35" max="38" width="19.5703125" customWidth="1"/>
  </cols>
  <sheetData>
    <row r="1" spans="1:45" x14ac:dyDescent="0.25">
      <c r="A1" t="s">
        <v>626</v>
      </c>
      <c r="B1" t="s">
        <v>38511</v>
      </c>
      <c r="C1" t="s">
        <v>627</v>
      </c>
      <c r="D1" t="s">
        <v>3247</v>
      </c>
      <c r="E1" t="s">
        <v>7399</v>
      </c>
      <c r="F1" s="59" t="s">
        <v>7335</v>
      </c>
      <c r="G1" t="s">
        <v>630</v>
      </c>
      <c r="H1" t="s">
        <v>631</v>
      </c>
      <c r="I1" t="s">
        <v>628</v>
      </c>
      <c r="J1" t="s">
        <v>35049</v>
      </c>
      <c r="K1" t="s">
        <v>35050</v>
      </c>
      <c r="L1" t="s">
        <v>638</v>
      </c>
      <c r="M1" t="s">
        <v>13541</v>
      </c>
      <c r="N1" t="s">
        <v>7682</v>
      </c>
      <c r="O1" t="s">
        <v>7680</v>
      </c>
      <c r="P1" t="s">
        <v>7681</v>
      </c>
      <c r="Q1" t="s">
        <v>7686</v>
      </c>
      <c r="R1" t="s">
        <v>7541</v>
      </c>
      <c r="S1" t="s">
        <v>8012</v>
      </c>
      <c r="T1" t="s">
        <v>7693</v>
      </c>
      <c r="U1" t="s">
        <v>681</v>
      </c>
      <c r="V1" t="s">
        <v>7515</v>
      </c>
      <c r="W1" t="s">
        <v>629</v>
      </c>
      <c r="X1" t="s">
        <v>730</v>
      </c>
      <c r="Y1" t="s">
        <v>13543</v>
      </c>
      <c r="Z1" t="s">
        <v>18133</v>
      </c>
      <c r="AA1" t="s">
        <v>19021</v>
      </c>
      <c r="AB1" t="s">
        <v>7522</v>
      </c>
      <c r="AC1" t="s">
        <v>35526</v>
      </c>
      <c r="AD1" t="s">
        <v>18130</v>
      </c>
      <c r="AE1" t="s">
        <v>7969</v>
      </c>
      <c r="AF1" t="s">
        <v>7978</v>
      </c>
      <c r="AG1" t="s">
        <v>706</v>
      </c>
      <c r="AH1" t="s">
        <v>18140</v>
      </c>
      <c r="AI1" t="s">
        <v>4984</v>
      </c>
      <c r="AJ1" t="s">
        <v>7975</v>
      </c>
      <c r="AK1" t="s">
        <v>7975</v>
      </c>
      <c r="AL1" t="s">
        <v>7976</v>
      </c>
      <c r="AM1" t="s">
        <v>1708</v>
      </c>
      <c r="AN1" s="31"/>
      <c r="AP1" t="s">
        <v>2654</v>
      </c>
      <c r="AS1" t="s">
        <v>2037</v>
      </c>
    </row>
    <row r="2" spans="1:45" x14ac:dyDescent="0.25">
      <c r="A2" t="s">
        <v>136</v>
      </c>
      <c r="C2">
        <v>2010</v>
      </c>
      <c r="E2" s="17">
        <v>40179</v>
      </c>
      <c r="F2"/>
      <c r="G2" t="s">
        <v>7194</v>
      </c>
      <c r="H2" t="s">
        <v>10</v>
      </c>
      <c r="I2" t="s">
        <v>643</v>
      </c>
      <c r="L2" t="s">
        <v>136</v>
      </c>
      <c r="M2" t="s">
        <v>7253</v>
      </c>
      <c r="U2" t="s">
        <v>829</v>
      </c>
      <c r="W2" t="s">
        <v>829</v>
      </c>
      <c r="X2" t="s">
        <v>829</v>
      </c>
      <c r="Y2" s="24" t="s">
        <v>396</v>
      </c>
      <c r="Z2" t="s">
        <v>7190</v>
      </c>
      <c r="AE2" t="s">
        <v>829</v>
      </c>
      <c r="AG2" t="s">
        <v>707</v>
      </c>
      <c r="AI2" s="17">
        <v>44272</v>
      </c>
      <c r="AJ2" s="17">
        <v>44272</v>
      </c>
      <c r="AK2" s="17"/>
      <c r="AL2" s="17"/>
      <c r="AS2" s="8" t="s">
        <v>2035</v>
      </c>
    </row>
    <row r="3" spans="1:45" x14ac:dyDescent="0.25">
      <c r="A3" t="s">
        <v>336</v>
      </c>
      <c r="C3">
        <v>2014</v>
      </c>
      <c r="E3" s="17">
        <v>41791</v>
      </c>
      <c r="F3">
        <v>81</v>
      </c>
      <c r="G3" t="s">
        <v>633</v>
      </c>
      <c r="H3" t="s">
        <v>632</v>
      </c>
      <c r="I3" t="s">
        <v>641</v>
      </c>
      <c r="J3" t="s">
        <v>7947</v>
      </c>
      <c r="K3" t="s">
        <v>19422</v>
      </c>
      <c r="L3" t="s">
        <v>136</v>
      </c>
      <c r="M3" t="s">
        <v>13542</v>
      </c>
      <c r="N3" t="s">
        <v>7538</v>
      </c>
      <c r="O3" t="s">
        <v>7678</v>
      </c>
      <c r="P3" t="s">
        <v>7684</v>
      </c>
      <c r="Q3" t="s">
        <v>7688</v>
      </c>
      <c r="R3" t="s">
        <v>7543</v>
      </c>
      <c r="S3" t="s">
        <v>8014</v>
      </c>
      <c r="U3">
        <v>227</v>
      </c>
      <c r="V3" t="s">
        <v>7519</v>
      </c>
      <c r="W3" t="s">
        <v>3899</v>
      </c>
      <c r="X3">
        <f>16+21+19+21+20+21+22+21+27+20+24+21+20+15+17+19+16+20+17+21+29+32+0+28+32+33+25+33+29+35+35+35+31+43+37+30+26+35+22+21+18+26</f>
        <v>1033</v>
      </c>
      <c r="Y3" t="s">
        <v>639</v>
      </c>
      <c r="Z3" t="s">
        <v>7184</v>
      </c>
      <c r="AA3" t="s">
        <v>35568</v>
      </c>
      <c r="AB3" t="s">
        <v>7384</v>
      </c>
      <c r="AC3" t="s">
        <v>7384</v>
      </c>
      <c r="AD3" t="s">
        <v>7384</v>
      </c>
      <c r="AE3" t="s">
        <v>7188</v>
      </c>
      <c r="AF3">
        <f>F3</f>
        <v>81</v>
      </c>
      <c r="AG3" t="s">
        <v>7183</v>
      </c>
      <c r="AH3" s="8" t="s">
        <v>35567</v>
      </c>
      <c r="AI3" s="17">
        <v>44925</v>
      </c>
      <c r="AJ3" s="17">
        <v>44379</v>
      </c>
      <c r="AK3" s="17">
        <v>44272</v>
      </c>
      <c r="AL3" s="17"/>
      <c r="AM3" s="8" t="s">
        <v>7186</v>
      </c>
      <c r="AN3" s="8" t="s">
        <v>7968</v>
      </c>
      <c r="AS3" s="8" t="s">
        <v>2036</v>
      </c>
    </row>
    <row r="4" spans="1:45" x14ac:dyDescent="0.25">
      <c r="A4" t="s">
        <v>131</v>
      </c>
      <c r="C4">
        <v>2014</v>
      </c>
      <c r="E4" s="17">
        <v>41791</v>
      </c>
      <c r="F4">
        <v>81</v>
      </c>
      <c r="G4" t="s">
        <v>633</v>
      </c>
      <c r="H4" t="s">
        <v>10</v>
      </c>
      <c r="I4" t="s">
        <v>642</v>
      </c>
      <c r="J4" t="s">
        <v>7947</v>
      </c>
      <c r="K4" t="s">
        <v>19422</v>
      </c>
      <c r="L4" t="s">
        <v>131</v>
      </c>
      <c r="M4" t="s">
        <v>13542</v>
      </c>
      <c r="N4" t="s">
        <v>7537</v>
      </c>
      <c r="O4" t="s">
        <v>7679</v>
      </c>
      <c r="P4" t="s">
        <v>292</v>
      </c>
      <c r="Q4" t="s">
        <v>7688</v>
      </c>
      <c r="R4" t="s">
        <v>7544</v>
      </c>
      <c r="S4" t="s">
        <v>8014</v>
      </c>
      <c r="T4" t="s">
        <v>7694</v>
      </c>
      <c r="U4" t="s">
        <v>7247</v>
      </c>
      <c r="V4" t="s">
        <v>7520</v>
      </c>
      <c r="W4" t="s">
        <v>3899</v>
      </c>
      <c r="X4">
        <f>938</f>
        <v>938</v>
      </c>
      <c r="Y4" t="s">
        <v>7210</v>
      </c>
      <c r="Z4" t="s">
        <v>7187</v>
      </c>
      <c r="AA4" t="s">
        <v>35566</v>
      </c>
      <c r="AB4" t="s">
        <v>7384</v>
      </c>
      <c r="AC4" t="s">
        <v>7384</v>
      </c>
      <c r="AD4" t="s">
        <v>7387</v>
      </c>
      <c r="AE4" t="s">
        <v>7188</v>
      </c>
      <c r="AF4">
        <f>F4</f>
        <v>81</v>
      </c>
      <c r="AG4" t="s">
        <v>35565</v>
      </c>
      <c r="AI4" s="17">
        <v>44925</v>
      </c>
      <c r="AJ4" s="17">
        <v>44272</v>
      </c>
      <c r="AK4" s="17"/>
      <c r="AL4" s="17"/>
      <c r="AS4" s="8" t="s">
        <v>2038</v>
      </c>
    </row>
    <row r="5" spans="1:45" x14ac:dyDescent="0.25">
      <c r="A5" t="s">
        <v>132</v>
      </c>
      <c r="C5">
        <v>2014</v>
      </c>
      <c r="E5" s="17">
        <v>41791</v>
      </c>
      <c r="F5"/>
      <c r="G5" t="s">
        <v>636</v>
      </c>
      <c r="H5" t="s">
        <v>638</v>
      </c>
      <c r="I5" t="s">
        <v>7338</v>
      </c>
      <c r="L5" t="s">
        <v>156</v>
      </c>
      <c r="M5" t="s">
        <v>13542</v>
      </c>
      <c r="N5" t="s">
        <v>7337</v>
      </c>
      <c r="U5" t="s">
        <v>829</v>
      </c>
      <c r="W5" t="s">
        <v>829</v>
      </c>
      <c r="X5" t="s">
        <v>829</v>
      </c>
      <c r="Y5" t="s">
        <v>7189</v>
      </c>
      <c r="Z5" t="s">
        <v>7190</v>
      </c>
      <c r="AE5" t="s">
        <v>829</v>
      </c>
      <c r="AG5" t="s">
        <v>7191</v>
      </c>
      <c r="AI5" s="17">
        <v>44272</v>
      </c>
      <c r="AJ5" s="17">
        <v>44272</v>
      </c>
      <c r="AK5" s="17"/>
      <c r="AL5" s="17"/>
      <c r="AM5" s="8" t="s">
        <v>7336</v>
      </c>
      <c r="AS5" s="8" t="s">
        <v>2039</v>
      </c>
    </row>
    <row r="6" spans="1:45" x14ac:dyDescent="0.25">
      <c r="A6" t="s">
        <v>7196</v>
      </c>
      <c r="C6">
        <v>2014</v>
      </c>
      <c r="E6" s="17">
        <v>41791</v>
      </c>
      <c r="F6">
        <v>81</v>
      </c>
      <c r="G6" t="s">
        <v>7194</v>
      </c>
      <c r="H6" t="s">
        <v>7195</v>
      </c>
      <c r="I6" t="s">
        <v>7197</v>
      </c>
      <c r="L6" t="s">
        <v>156</v>
      </c>
      <c r="M6" t="s">
        <v>7253</v>
      </c>
      <c r="U6" t="s">
        <v>829</v>
      </c>
      <c r="W6" t="s">
        <v>829</v>
      </c>
      <c r="X6" t="s">
        <v>829</v>
      </c>
      <c r="Y6" t="s">
        <v>7199</v>
      </c>
      <c r="Z6" t="s">
        <v>7190</v>
      </c>
      <c r="AE6" t="s">
        <v>829</v>
      </c>
      <c r="AG6" t="s">
        <v>7192</v>
      </c>
      <c r="AI6" s="17">
        <v>44272</v>
      </c>
      <c r="AJ6" s="17">
        <v>44272</v>
      </c>
      <c r="AK6" s="17"/>
      <c r="AL6" s="17"/>
      <c r="AM6" t="s">
        <v>7198</v>
      </c>
      <c r="AS6" s="8" t="s">
        <v>2655</v>
      </c>
    </row>
    <row r="7" spans="1:45" x14ac:dyDescent="0.25">
      <c r="A7" t="s">
        <v>349</v>
      </c>
      <c r="C7">
        <v>2014</v>
      </c>
      <c r="E7" s="17">
        <v>41791</v>
      </c>
      <c r="F7"/>
      <c r="G7" t="s">
        <v>634</v>
      </c>
      <c r="H7" t="s">
        <v>632</v>
      </c>
      <c r="I7" t="s">
        <v>645</v>
      </c>
      <c r="M7" t="s">
        <v>7253</v>
      </c>
      <c r="U7" t="s">
        <v>829</v>
      </c>
      <c r="W7" t="s">
        <v>829</v>
      </c>
      <c r="X7" t="s">
        <v>829</v>
      </c>
      <c r="Y7" t="s">
        <v>646</v>
      </c>
      <c r="Z7" t="s">
        <v>7200</v>
      </c>
      <c r="AE7" t="s">
        <v>7185</v>
      </c>
      <c r="AG7" t="s">
        <v>7193</v>
      </c>
      <c r="AI7" s="17">
        <v>44272</v>
      </c>
      <c r="AJ7" s="17">
        <v>44272</v>
      </c>
      <c r="AK7" s="17"/>
      <c r="AL7" s="17"/>
      <c r="AS7" s="24" t="s">
        <v>2656</v>
      </c>
    </row>
    <row r="8" spans="1:45" x14ac:dyDescent="0.25">
      <c r="A8" t="s">
        <v>7203</v>
      </c>
      <c r="C8">
        <v>2015</v>
      </c>
      <c r="E8" s="17">
        <v>42156</v>
      </c>
      <c r="F8">
        <v>69</v>
      </c>
      <c r="G8" t="s">
        <v>633</v>
      </c>
      <c r="H8" t="s">
        <v>9698</v>
      </c>
      <c r="I8" t="s">
        <v>7202</v>
      </c>
      <c r="J8" t="s">
        <v>17872</v>
      </c>
      <c r="L8" t="s">
        <v>156</v>
      </c>
      <c r="M8" t="s">
        <v>13544</v>
      </c>
      <c r="N8" t="s">
        <v>7398</v>
      </c>
      <c r="U8" t="s">
        <v>7247</v>
      </c>
      <c r="V8" t="s">
        <v>7520</v>
      </c>
      <c r="W8" t="s">
        <v>3899</v>
      </c>
      <c r="X8">
        <v>5</v>
      </c>
      <c r="Y8" t="s">
        <v>7204</v>
      </c>
      <c r="Z8" t="s">
        <v>7207</v>
      </c>
      <c r="AA8" t="s">
        <v>9698</v>
      </c>
      <c r="AB8" t="s">
        <v>7384</v>
      </c>
      <c r="AC8" t="s">
        <v>7384</v>
      </c>
      <c r="AD8" t="s">
        <v>222</v>
      </c>
      <c r="AE8" t="s">
        <v>7188</v>
      </c>
      <c r="AG8" t="s">
        <v>35564</v>
      </c>
      <c r="AI8" s="17">
        <v>44925</v>
      </c>
      <c r="AJ8" s="17">
        <v>44272</v>
      </c>
      <c r="AK8" s="17"/>
      <c r="AL8" s="17"/>
      <c r="AM8" t="s">
        <v>7201</v>
      </c>
      <c r="AN8" s="8" t="s">
        <v>7205</v>
      </c>
      <c r="AO8" t="s">
        <v>7397</v>
      </c>
      <c r="AS8" s="8" t="s">
        <v>2689</v>
      </c>
    </row>
    <row r="9" spans="1:45" x14ac:dyDescent="0.25">
      <c r="A9" t="s">
        <v>334</v>
      </c>
      <c r="C9">
        <v>2015</v>
      </c>
      <c r="E9" s="17">
        <v>42156</v>
      </c>
      <c r="F9">
        <v>69</v>
      </c>
      <c r="G9" t="s">
        <v>633</v>
      </c>
      <c r="H9" t="s">
        <v>632</v>
      </c>
      <c r="I9" t="s">
        <v>649</v>
      </c>
      <c r="J9" t="s">
        <v>7947</v>
      </c>
      <c r="K9" t="s">
        <v>19422</v>
      </c>
      <c r="L9" t="s">
        <v>156</v>
      </c>
      <c r="M9" t="s">
        <v>13542</v>
      </c>
      <c r="N9" t="s">
        <v>7536</v>
      </c>
      <c r="O9" t="s">
        <v>7678</v>
      </c>
      <c r="P9" t="s">
        <v>7685</v>
      </c>
      <c r="Q9" t="s">
        <v>7688</v>
      </c>
      <c r="R9" t="s">
        <v>7543</v>
      </c>
      <c r="S9" t="s">
        <v>8014</v>
      </c>
      <c r="U9" t="s">
        <v>7247</v>
      </c>
      <c r="V9" t="s">
        <v>7520</v>
      </c>
      <c r="X9">
        <f>462+14</f>
        <v>476</v>
      </c>
      <c r="Y9" t="s">
        <v>7208</v>
      </c>
      <c r="Z9" t="s">
        <v>7209</v>
      </c>
      <c r="AA9" t="s">
        <v>35562</v>
      </c>
      <c r="AB9" t="s">
        <v>7384</v>
      </c>
      <c r="AC9" t="s">
        <v>7384</v>
      </c>
      <c r="AD9" t="s">
        <v>7387</v>
      </c>
      <c r="AE9" t="s">
        <v>7188</v>
      </c>
      <c r="AF9">
        <f>F9</f>
        <v>69</v>
      </c>
      <c r="AG9" t="s">
        <v>7206</v>
      </c>
      <c r="AI9" s="17">
        <v>44925</v>
      </c>
      <c r="AJ9" s="17">
        <v>44272</v>
      </c>
      <c r="AK9" s="17"/>
      <c r="AL9" s="17"/>
      <c r="AS9" s="8" t="s">
        <v>2690</v>
      </c>
    </row>
    <row r="10" spans="1:45" x14ac:dyDescent="0.25">
      <c r="A10" t="s">
        <v>42311</v>
      </c>
      <c r="C10">
        <v>2015</v>
      </c>
      <c r="E10" s="17">
        <v>42156</v>
      </c>
      <c r="F10">
        <v>69</v>
      </c>
      <c r="G10" t="s">
        <v>633</v>
      </c>
      <c r="H10" t="s">
        <v>10</v>
      </c>
      <c r="I10" t="s">
        <v>7212</v>
      </c>
      <c r="J10" t="s">
        <v>17872</v>
      </c>
      <c r="L10" t="s">
        <v>39492</v>
      </c>
      <c r="M10" t="s">
        <v>13544</v>
      </c>
      <c r="N10" t="s">
        <v>42312</v>
      </c>
      <c r="U10" t="s">
        <v>3899</v>
      </c>
      <c r="V10" t="s">
        <v>829</v>
      </c>
      <c r="X10" t="s">
        <v>3899</v>
      </c>
      <c r="Y10" t="s">
        <v>7211</v>
      </c>
      <c r="Z10" t="s">
        <v>7280</v>
      </c>
      <c r="AA10" t="s">
        <v>42313</v>
      </c>
      <c r="AB10" t="s">
        <v>42314</v>
      </c>
      <c r="AD10" t="s">
        <v>7283</v>
      </c>
      <c r="AE10" t="s">
        <v>7253</v>
      </c>
      <c r="AG10" t="s">
        <v>7214</v>
      </c>
      <c r="AI10" s="17">
        <v>45268</v>
      </c>
      <c r="AJ10" s="17">
        <v>44273</v>
      </c>
      <c r="AK10" s="17">
        <v>44273</v>
      </c>
      <c r="AL10" s="17"/>
      <c r="AM10" t="s">
        <v>14643</v>
      </c>
      <c r="AS10" s="8" t="s">
        <v>7346</v>
      </c>
    </row>
    <row r="11" spans="1:45" x14ac:dyDescent="0.25">
      <c r="A11" t="s">
        <v>123</v>
      </c>
      <c r="C11">
        <v>2016</v>
      </c>
      <c r="E11" s="17">
        <v>42522</v>
      </c>
      <c r="F11"/>
      <c r="G11" t="s">
        <v>634</v>
      </c>
      <c r="H11" t="s">
        <v>632</v>
      </c>
      <c r="I11" t="s">
        <v>650</v>
      </c>
      <c r="L11" t="s">
        <v>156</v>
      </c>
      <c r="M11" t="s">
        <v>13542</v>
      </c>
      <c r="N11" t="s">
        <v>7215</v>
      </c>
      <c r="U11" t="s">
        <v>7247</v>
      </c>
      <c r="W11" t="s">
        <v>829</v>
      </c>
      <c r="X11" t="s">
        <v>829</v>
      </c>
      <c r="Y11" t="s">
        <v>7217</v>
      </c>
      <c r="Z11" t="s">
        <v>7216</v>
      </c>
      <c r="AE11" t="s">
        <v>7185</v>
      </c>
      <c r="AG11" t="s">
        <v>7218</v>
      </c>
      <c r="AI11" s="17">
        <v>44273</v>
      </c>
      <c r="AJ11" s="17">
        <v>44273</v>
      </c>
      <c r="AK11" s="17"/>
      <c r="AL11" s="17"/>
      <c r="AS11" t="s">
        <v>4868</v>
      </c>
    </row>
    <row r="12" spans="1:45" x14ac:dyDescent="0.25">
      <c r="A12" t="s">
        <v>126</v>
      </c>
      <c r="C12">
        <v>2016</v>
      </c>
      <c r="E12" s="17">
        <v>42522</v>
      </c>
      <c r="F12"/>
      <c r="G12" t="s">
        <v>634</v>
      </c>
      <c r="H12" t="s">
        <v>632</v>
      </c>
      <c r="I12" t="s">
        <v>7220</v>
      </c>
      <c r="L12" t="s">
        <v>829</v>
      </c>
      <c r="Y12" t="s">
        <v>7221</v>
      </c>
      <c r="Z12" t="s">
        <v>7222</v>
      </c>
      <c r="AE12" t="s">
        <v>7185</v>
      </c>
      <c r="AG12" s="8" t="s">
        <v>7219</v>
      </c>
      <c r="AI12" s="17">
        <v>44273</v>
      </c>
      <c r="AJ12" s="17">
        <v>44273</v>
      </c>
      <c r="AK12" s="17"/>
      <c r="AL12" s="17"/>
      <c r="AS12" t="s">
        <v>4869</v>
      </c>
    </row>
    <row r="13" spans="1:45" x14ac:dyDescent="0.25">
      <c r="A13" t="s">
        <v>329</v>
      </c>
      <c r="C13">
        <v>2016</v>
      </c>
      <c r="E13" s="17">
        <v>42522</v>
      </c>
      <c r="F13"/>
      <c r="G13" t="s">
        <v>636</v>
      </c>
      <c r="H13" t="s">
        <v>632</v>
      </c>
      <c r="I13" t="s">
        <v>7223</v>
      </c>
      <c r="L13" t="s">
        <v>156</v>
      </c>
      <c r="U13" t="s">
        <v>651</v>
      </c>
      <c r="Y13" t="s">
        <v>7224</v>
      </c>
      <c r="Z13" t="s">
        <v>7385</v>
      </c>
      <c r="AD13" t="s">
        <v>365</v>
      </c>
      <c r="AE13" t="s">
        <v>7185</v>
      </c>
      <c r="AG13" t="s">
        <v>7224</v>
      </c>
      <c r="AI13" s="17">
        <v>44273</v>
      </c>
      <c r="AJ13" s="17">
        <v>44273</v>
      </c>
      <c r="AK13" s="17"/>
      <c r="AL13" s="17"/>
      <c r="AS13" t="s">
        <v>4870</v>
      </c>
    </row>
    <row r="14" spans="1:45" x14ac:dyDescent="0.25">
      <c r="A14" t="s">
        <v>331</v>
      </c>
      <c r="C14">
        <v>2016</v>
      </c>
      <c r="E14" s="17">
        <v>42522</v>
      </c>
      <c r="F14"/>
      <c r="G14" t="s">
        <v>7194</v>
      </c>
      <c r="H14" t="s">
        <v>7226</v>
      </c>
      <c r="L14" t="s">
        <v>156</v>
      </c>
      <c r="U14" t="s">
        <v>829</v>
      </c>
      <c r="W14" t="s">
        <v>829</v>
      </c>
      <c r="X14" t="s">
        <v>829</v>
      </c>
      <c r="Z14" t="s">
        <v>7190</v>
      </c>
      <c r="AE14" t="s">
        <v>829</v>
      </c>
      <c r="AG14" t="s">
        <v>7225</v>
      </c>
      <c r="AI14" s="17">
        <v>44273</v>
      </c>
      <c r="AJ14" s="17">
        <v>44273</v>
      </c>
      <c r="AK14" s="17"/>
      <c r="AL14" s="17"/>
      <c r="AS14" t="s">
        <v>4871</v>
      </c>
    </row>
    <row r="15" spans="1:45" x14ac:dyDescent="0.25">
      <c r="A15" t="s">
        <v>332</v>
      </c>
      <c r="C15">
        <v>2016</v>
      </c>
      <c r="E15" s="17">
        <v>42522</v>
      </c>
      <c r="F15"/>
      <c r="G15" t="s">
        <v>7194</v>
      </c>
      <c r="H15" t="s">
        <v>7226</v>
      </c>
      <c r="L15" t="s">
        <v>156</v>
      </c>
      <c r="U15" t="s">
        <v>829</v>
      </c>
      <c r="W15" t="s">
        <v>829</v>
      </c>
      <c r="X15" t="s">
        <v>829</v>
      </c>
      <c r="Z15" t="s">
        <v>7190</v>
      </c>
      <c r="AE15" t="s">
        <v>829</v>
      </c>
      <c r="AG15" t="s">
        <v>7225</v>
      </c>
      <c r="AI15" s="17">
        <v>44273</v>
      </c>
      <c r="AJ15" s="17">
        <v>44273</v>
      </c>
      <c r="AK15" s="17"/>
      <c r="AL15" s="17"/>
      <c r="AS15" t="s">
        <v>4872</v>
      </c>
    </row>
    <row r="16" spans="1:45" x14ac:dyDescent="0.25">
      <c r="A16" t="s">
        <v>380</v>
      </c>
      <c r="C16">
        <v>2017</v>
      </c>
      <c r="E16" s="17">
        <v>42887</v>
      </c>
      <c r="F16">
        <v>45</v>
      </c>
      <c r="G16" t="s">
        <v>7194</v>
      </c>
      <c r="H16" t="s">
        <v>638</v>
      </c>
      <c r="I16" t="s">
        <v>637</v>
      </c>
      <c r="U16" t="s">
        <v>829</v>
      </c>
      <c r="W16" t="s">
        <v>829</v>
      </c>
      <c r="X16" t="s">
        <v>829</v>
      </c>
      <c r="Y16" t="s">
        <v>7227</v>
      </c>
      <c r="Z16" t="s">
        <v>7228</v>
      </c>
      <c r="AE16" t="s">
        <v>7188</v>
      </c>
      <c r="AG16" t="s">
        <v>7229</v>
      </c>
      <c r="AI16" s="17">
        <v>44273</v>
      </c>
      <c r="AJ16" s="17">
        <v>44273</v>
      </c>
      <c r="AK16" s="17"/>
      <c r="AL16" s="17"/>
      <c r="AS16" t="s">
        <v>4873</v>
      </c>
    </row>
    <row r="17" spans="1:45" x14ac:dyDescent="0.25">
      <c r="A17" t="s">
        <v>333</v>
      </c>
      <c r="C17">
        <v>2017</v>
      </c>
      <c r="E17" s="17">
        <v>42887</v>
      </c>
      <c r="F17"/>
      <c r="G17" t="s">
        <v>636</v>
      </c>
      <c r="H17" t="s">
        <v>133</v>
      </c>
      <c r="I17" t="s">
        <v>7231</v>
      </c>
      <c r="L17" t="s">
        <v>156</v>
      </c>
      <c r="U17" t="s">
        <v>2041</v>
      </c>
      <c r="Y17" s="8" t="s">
        <v>7233</v>
      </c>
      <c r="Z17" t="s">
        <v>7232</v>
      </c>
      <c r="AE17" t="s">
        <v>7185</v>
      </c>
      <c r="AG17" t="s">
        <v>7230</v>
      </c>
      <c r="AI17" s="17">
        <v>44273</v>
      </c>
      <c r="AJ17" s="17">
        <v>44273</v>
      </c>
      <c r="AK17" s="17"/>
      <c r="AL17" s="17"/>
      <c r="AS17" t="s">
        <v>4874</v>
      </c>
    </row>
    <row r="18" spans="1:45" x14ac:dyDescent="0.25">
      <c r="A18" t="s">
        <v>133</v>
      </c>
      <c r="C18">
        <v>2017</v>
      </c>
      <c r="E18" s="17">
        <v>42887</v>
      </c>
      <c r="F18">
        <v>45</v>
      </c>
      <c r="G18" t="s">
        <v>7194</v>
      </c>
      <c r="H18" t="s">
        <v>638</v>
      </c>
      <c r="I18" t="s">
        <v>637</v>
      </c>
      <c r="L18" t="s">
        <v>156</v>
      </c>
      <c r="U18" t="s">
        <v>829</v>
      </c>
      <c r="W18" t="s">
        <v>829</v>
      </c>
      <c r="X18" t="s">
        <v>829</v>
      </c>
      <c r="Y18" t="s">
        <v>648</v>
      </c>
      <c r="Z18" t="s">
        <v>7386</v>
      </c>
      <c r="AG18" t="s">
        <v>7234</v>
      </c>
      <c r="AI18" s="17">
        <v>44273</v>
      </c>
      <c r="AJ18" s="17">
        <v>44273</v>
      </c>
      <c r="AK18" s="17"/>
      <c r="AL18" s="17"/>
      <c r="AS18" t="s">
        <v>4875</v>
      </c>
    </row>
    <row r="19" spans="1:45" x14ac:dyDescent="0.25">
      <c r="A19" t="s">
        <v>7238</v>
      </c>
      <c r="C19">
        <v>2018</v>
      </c>
      <c r="E19" s="17">
        <v>43252</v>
      </c>
      <c r="F19">
        <v>33</v>
      </c>
      <c r="G19" t="s">
        <v>633</v>
      </c>
      <c r="H19" t="s">
        <v>10</v>
      </c>
      <c r="I19" t="s">
        <v>7237</v>
      </c>
      <c r="L19" t="s">
        <v>165</v>
      </c>
      <c r="M19" t="s">
        <v>13544</v>
      </c>
      <c r="U19" t="s">
        <v>3899</v>
      </c>
      <c r="V19" t="s">
        <v>829</v>
      </c>
      <c r="W19" t="s">
        <v>3899</v>
      </c>
      <c r="X19" t="s">
        <v>3899</v>
      </c>
      <c r="Y19" t="s">
        <v>7241</v>
      </c>
      <c r="Z19" t="s">
        <v>7280</v>
      </c>
      <c r="AB19" t="s">
        <v>7283</v>
      </c>
      <c r="AD19" t="s">
        <v>7283</v>
      </c>
      <c r="AE19" t="s">
        <v>7283</v>
      </c>
      <c r="AG19" t="s">
        <v>7235</v>
      </c>
      <c r="AI19" s="17">
        <v>44273</v>
      </c>
      <c r="AJ19" s="17">
        <v>44273</v>
      </c>
      <c r="AK19" s="17"/>
      <c r="AL19" s="17"/>
      <c r="AS19" t="s">
        <v>4876</v>
      </c>
    </row>
    <row r="20" spans="1:45" x14ac:dyDescent="0.25">
      <c r="A20" t="s">
        <v>7239</v>
      </c>
      <c r="C20">
        <v>2018</v>
      </c>
      <c r="E20" s="17">
        <v>43252</v>
      </c>
      <c r="F20"/>
      <c r="G20" t="s">
        <v>636</v>
      </c>
      <c r="H20" t="s">
        <v>638</v>
      </c>
      <c r="I20" t="s">
        <v>7240</v>
      </c>
      <c r="L20" t="s">
        <v>165</v>
      </c>
      <c r="M20" t="s">
        <v>13544</v>
      </c>
      <c r="U20" t="s">
        <v>829</v>
      </c>
      <c r="W20" t="s">
        <v>829</v>
      </c>
      <c r="X20" t="s">
        <v>829</v>
      </c>
      <c r="Y20" t="s">
        <v>640</v>
      </c>
      <c r="Z20" t="s">
        <v>7236</v>
      </c>
      <c r="AE20" t="s">
        <v>7185</v>
      </c>
      <c r="AG20" t="s">
        <v>7235</v>
      </c>
      <c r="AI20" s="17">
        <v>44273</v>
      </c>
      <c r="AJ20" s="17">
        <v>44273</v>
      </c>
      <c r="AK20" s="17"/>
      <c r="AL20" s="17"/>
      <c r="AS20" t="s">
        <v>4876</v>
      </c>
    </row>
    <row r="21" spans="1:45" x14ac:dyDescent="0.25">
      <c r="A21" t="s">
        <v>3564</v>
      </c>
      <c r="C21">
        <v>2019</v>
      </c>
      <c r="D21" t="s">
        <v>3572</v>
      </c>
      <c r="E21" s="17">
        <v>43678</v>
      </c>
      <c r="F21">
        <v>19</v>
      </c>
      <c r="G21" t="s">
        <v>633</v>
      </c>
      <c r="H21" t="s">
        <v>133</v>
      </c>
      <c r="I21" t="s">
        <v>641</v>
      </c>
      <c r="J21" t="s">
        <v>7947</v>
      </c>
      <c r="K21" t="s">
        <v>19422</v>
      </c>
      <c r="L21" t="s">
        <v>156</v>
      </c>
      <c r="M21" t="s">
        <v>13542</v>
      </c>
      <c r="N21" t="s">
        <v>7533</v>
      </c>
      <c r="O21" t="s">
        <v>7678</v>
      </c>
      <c r="P21" t="s">
        <v>7684</v>
      </c>
      <c r="Q21" t="s">
        <v>7692</v>
      </c>
      <c r="R21" t="s">
        <v>7542</v>
      </c>
      <c r="S21" t="s">
        <v>8014</v>
      </c>
      <c r="U21">
        <v>460</v>
      </c>
      <c r="V21" t="s">
        <v>7520</v>
      </c>
      <c r="W21" t="s">
        <v>7243</v>
      </c>
      <c r="X21">
        <v>524</v>
      </c>
      <c r="Y21" s="17" t="s">
        <v>7244</v>
      </c>
      <c r="Z21" t="s">
        <v>7242</v>
      </c>
      <c r="AA21" t="s">
        <v>35563</v>
      </c>
      <c r="AB21" t="s">
        <v>7384</v>
      </c>
      <c r="AC21" t="s">
        <v>7384</v>
      </c>
      <c r="AD21" t="s">
        <v>7387</v>
      </c>
      <c r="AE21" s="17" t="s">
        <v>7188</v>
      </c>
      <c r="AF21">
        <f>F21</f>
        <v>19</v>
      </c>
      <c r="AG21" s="8" t="s">
        <v>3585</v>
      </c>
      <c r="AH21" s="8"/>
      <c r="AI21" s="17">
        <v>44925</v>
      </c>
      <c r="AJ21" s="17">
        <v>44273</v>
      </c>
      <c r="AK21" s="17"/>
      <c r="AL21" s="17"/>
      <c r="AM21" t="s">
        <v>7245</v>
      </c>
      <c r="AS21" t="s">
        <v>4877</v>
      </c>
    </row>
    <row r="22" spans="1:45" x14ac:dyDescent="0.25">
      <c r="A22" t="s">
        <v>124</v>
      </c>
      <c r="C22">
        <v>2019</v>
      </c>
      <c r="E22" s="17">
        <v>43617</v>
      </c>
      <c r="F22">
        <v>21</v>
      </c>
      <c r="G22" t="s">
        <v>633</v>
      </c>
      <c r="H22" t="s">
        <v>632</v>
      </c>
      <c r="I22" t="s">
        <v>647</v>
      </c>
      <c r="J22" t="s">
        <v>7947</v>
      </c>
      <c r="K22" t="s">
        <v>19422</v>
      </c>
      <c r="L22" t="s">
        <v>156</v>
      </c>
      <c r="M22" t="s">
        <v>13542</v>
      </c>
      <c r="N22" t="s">
        <v>7539</v>
      </c>
      <c r="O22" t="s">
        <v>7679</v>
      </c>
      <c r="P22" t="s">
        <v>292</v>
      </c>
      <c r="Q22" t="s">
        <v>7690</v>
      </c>
      <c r="R22" t="s">
        <v>7550</v>
      </c>
      <c r="S22" t="s">
        <v>8014</v>
      </c>
      <c r="T22" t="s">
        <v>7698</v>
      </c>
      <c r="U22" t="s">
        <v>7247</v>
      </c>
      <c r="V22" t="s">
        <v>7520</v>
      </c>
      <c r="W22" t="s">
        <v>3899</v>
      </c>
      <c r="X22">
        <v>180</v>
      </c>
      <c r="Y22" t="s">
        <v>7248</v>
      </c>
      <c r="Z22" t="s">
        <v>7187</v>
      </c>
      <c r="AA22" t="s">
        <v>35561</v>
      </c>
      <c r="AB22" t="s">
        <v>7384</v>
      </c>
      <c r="AC22" t="s">
        <v>7384</v>
      </c>
      <c r="AD22" t="s">
        <v>7387</v>
      </c>
      <c r="AE22" s="17" t="s">
        <v>7188</v>
      </c>
      <c r="AF22">
        <f>F22</f>
        <v>21</v>
      </c>
      <c r="AG22" t="s">
        <v>7246</v>
      </c>
      <c r="AI22" s="17">
        <v>44925</v>
      </c>
      <c r="AJ22" s="17">
        <v>44273</v>
      </c>
      <c r="AK22" s="17"/>
      <c r="AL22" s="17"/>
      <c r="AM22" t="s">
        <v>7249</v>
      </c>
      <c r="AS22" t="s">
        <v>4878</v>
      </c>
    </row>
    <row r="23" spans="1:45" x14ac:dyDescent="0.25">
      <c r="A23" t="s">
        <v>787</v>
      </c>
      <c r="C23">
        <v>2017</v>
      </c>
      <c r="E23" s="17">
        <v>42887</v>
      </c>
      <c r="F23"/>
      <c r="G23" t="s">
        <v>7194</v>
      </c>
      <c r="H23" t="s">
        <v>7250</v>
      </c>
      <c r="I23" t="s">
        <v>7251</v>
      </c>
      <c r="L23" t="s">
        <v>156</v>
      </c>
      <c r="U23" t="s">
        <v>829</v>
      </c>
      <c r="W23" t="s">
        <v>829</v>
      </c>
      <c r="X23" t="s">
        <v>829</v>
      </c>
      <c r="Y23" t="s">
        <v>788</v>
      </c>
      <c r="Z23" t="s">
        <v>7252</v>
      </c>
      <c r="AE23" t="s">
        <v>829</v>
      </c>
      <c r="AG23" s="8" t="s">
        <v>779</v>
      </c>
      <c r="AH23" s="8"/>
      <c r="AI23" s="17">
        <v>44273</v>
      </c>
      <c r="AJ23" s="17">
        <v>44273</v>
      </c>
      <c r="AK23" s="17"/>
      <c r="AL23" s="17"/>
      <c r="AS23" t="s">
        <v>4879</v>
      </c>
    </row>
    <row r="24" spans="1:45" x14ac:dyDescent="0.25">
      <c r="A24" t="s">
        <v>780</v>
      </c>
      <c r="C24">
        <v>2017</v>
      </c>
      <c r="D24" t="s">
        <v>3623</v>
      </c>
      <c r="E24" s="17">
        <v>42736</v>
      </c>
      <c r="F24"/>
      <c r="G24" t="s">
        <v>634</v>
      </c>
      <c r="H24" t="s">
        <v>130</v>
      </c>
      <c r="I24" t="s">
        <v>782</v>
      </c>
      <c r="L24" t="s">
        <v>156</v>
      </c>
      <c r="M24" t="s">
        <v>13542</v>
      </c>
      <c r="U24" t="s">
        <v>829</v>
      </c>
      <c r="W24" t="s">
        <v>829</v>
      </c>
      <c r="X24" t="s">
        <v>829</v>
      </c>
      <c r="Y24" t="s">
        <v>788</v>
      </c>
      <c r="Z24" t="s">
        <v>7255</v>
      </c>
      <c r="AD24" t="s">
        <v>365</v>
      </c>
      <c r="AE24" t="s">
        <v>7185</v>
      </c>
      <c r="AG24" s="8" t="s">
        <v>781</v>
      </c>
      <c r="AH24" s="8"/>
      <c r="AI24" s="17">
        <v>44266</v>
      </c>
      <c r="AJ24" s="17">
        <v>44266</v>
      </c>
      <c r="AK24" s="17"/>
      <c r="AL24" s="17"/>
      <c r="AM24" s="8" t="s">
        <v>6069</v>
      </c>
      <c r="AN24" t="s">
        <v>7254</v>
      </c>
      <c r="AS24" t="s">
        <v>4880</v>
      </c>
    </row>
    <row r="25" spans="1:45" x14ac:dyDescent="0.25">
      <c r="A25" t="s">
        <v>786</v>
      </c>
      <c r="C25">
        <v>2019</v>
      </c>
      <c r="E25" s="17">
        <v>43617</v>
      </c>
      <c r="F25">
        <v>21</v>
      </c>
      <c r="G25" t="s">
        <v>633</v>
      </c>
      <c r="H25" t="s">
        <v>130</v>
      </c>
      <c r="I25" t="s">
        <v>6070</v>
      </c>
      <c r="L25" t="s">
        <v>156</v>
      </c>
      <c r="M25" t="s">
        <v>13542</v>
      </c>
      <c r="U25" t="s">
        <v>829</v>
      </c>
      <c r="V25" t="s">
        <v>829</v>
      </c>
      <c r="W25" t="s">
        <v>829</v>
      </c>
      <c r="X25" t="s">
        <v>829</v>
      </c>
      <c r="Y25" t="s">
        <v>788</v>
      </c>
      <c r="Z25" t="s">
        <v>7256</v>
      </c>
      <c r="AB25" t="s">
        <v>7283</v>
      </c>
      <c r="AD25" t="s">
        <v>7283</v>
      </c>
      <c r="AE25" t="s">
        <v>7283</v>
      </c>
      <c r="AG25" s="8" t="s">
        <v>785</v>
      </c>
      <c r="AH25" s="8"/>
      <c r="AI25" s="17">
        <v>44266</v>
      </c>
      <c r="AJ25" s="17">
        <v>44266</v>
      </c>
      <c r="AK25" s="17"/>
      <c r="AL25" s="17"/>
      <c r="AM25" t="s">
        <v>6069</v>
      </c>
      <c r="AN25" t="s">
        <v>7257</v>
      </c>
      <c r="AS25" t="s">
        <v>4881</v>
      </c>
    </row>
    <row r="26" spans="1:45" x14ac:dyDescent="0.25">
      <c r="A26" t="s">
        <v>784</v>
      </c>
      <c r="C26">
        <v>2017</v>
      </c>
      <c r="D26" t="s">
        <v>3578</v>
      </c>
      <c r="E26" s="17">
        <v>43009</v>
      </c>
      <c r="F26"/>
      <c r="G26" t="s">
        <v>636</v>
      </c>
      <c r="H26" t="s">
        <v>130</v>
      </c>
      <c r="I26" t="s">
        <v>6071</v>
      </c>
      <c r="L26" t="s">
        <v>156</v>
      </c>
      <c r="M26" t="s">
        <v>13542</v>
      </c>
      <c r="U26" t="s">
        <v>829</v>
      </c>
      <c r="W26" t="s">
        <v>829</v>
      </c>
      <c r="X26" t="s">
        <v>829</v>
      </c>
      <c r="Y26" t="s">
        <v>788</v>
      </c>
      <c r="Z26" t="s">
        <v>7255</v>
      </c>
      <c r="AD26" t="s">
        <v>365</v>
      </c>
      <c r="AE26" t="s">
        <v>7185</v>
      </c>
      <c r="AG26" s="8" t="s">
        <v>783</v>
      </c>
      <c r="AH26" s="8"/>
      <c r="AI26" s="17">
        <v>44266</v>
      </c>
      <c r="AJ26" s="17">
        <v>44266</v>
      </c>
      <c r="AK26" s="17"/>
      <c r="AL26" s="17"/>
      <c r="AM26" t="s">
        <v>6069</v>
      </c>
      <c r="AS26" t="s">
        <v>4882</v>
      </c>
    </row>
    <row r="27" spans="1:45" x14ac:dyDescent="0.25">
      <c r="A27" t="s">
        <v>348</v>
      </c>
      <c r="C27">
        <v>2017</v>
      </c>
      <c r="E27" s="17">
        <v>42887</v>
      </c>
      <c r="F27"/>
      <c r="G27" t="s">
        <v>7194</v>
      </c>
      <c r="H27" t="s">
        <v>686</v>
      </c>
      <c r="I27" t="s">
        <v>7259</v>
      </c>
      <c r="L27" t="s">
        <v>348</v>
      </c>
      <c r="Z27" t="s">
        <v>7190</v>
      </c>
      <c r="AE27" t="s">
        <v>829</v>
      </c>
      <c r="AG27" s="8" t="s">
        <v>2045</v>
      </c>
      <c r="AH27" s="8"/>
      <c r="AI27" s="17">
        <v>44273</v>
      </c>
      <c r="AJ27" s="17">
        <v>44273</v>
      </c>
      <c r="AK27" s="17"/>
      <c r="AL27" s="17"/>
      <c r="AS27" t="s">
        <v>4883</v>
      </c>
    </row>
    <row r="28" spans="1:45" x14ac:dyDescent="0.25">
      <c r="A28" t="s">
        <v>350</v>
      </c>
      <c r="C28">
        <v>2019</v>
      </c>
      <c r="E28" s="17">
        <v>43617</v>
      </c>
      <c r="F28">
        <v>21</v>
      </c>
      <c r="G28" t="s">
        <v>633</v>
      </c>
      <c r="H28" t="s">
        <v>632</v>
      </c>
      <c r="I28" t="s">
        <v>2040</v>
      </c>
      <c r="J28" t="s">
        <v>7947</v>
      </c>
      <c r="K28" t="s">
        <v>19422</v>
      </c>
      <c r="L28" t="s">
        <v>156</v>
      </c>
      <c r="M28" t="s">
        <v>13542</v>
      </c>
      <c r="N28" t="s">
        <v>7540</v>
      </c>
      <c r="O28" t="s">
        <v>7678</v>
      </c>
      <c r="P28" t="s">
        <v>7685</v>
      </c>
      <c r="Q28" t="s">
        <v>36032</v>
      </c>
      <c r="R28" t="s">
        <v>7552</v>
      </c>
      <c r="S28" t="s">
        <v>8014</v>
      </c>
      <c r="T28" t="s">
        <v>7694</v>
      </c>
      <c r="U28">
        <v>55</v>
      </c>
      <c r="V28" t="s">
        <v>7519</v>
      </c>
      <c r="W28" t="s">
        <v>829</v>
      </c>
      <c r="X28">
        <v>164</v>
      </c>
      <c r="Y28" t="s">
        <v>7263</v>
      </c>
      <c r="Z28" t="s">
        <v>7261</v>
      </c>
      <c r="AB28" t="s">
        <v>7384</v>
      </c>
      <c r="AC28" t="s">
        <v>7384</v>
      </c>
      <c r="AD28" t="s">
        <v>7384</v>
      </c>
      <c r="AE28" t="s">
        <v>7188</v>
      </c>
      <c r="AF28">
        <f>F28</f>
        <v>21</v>
      </c>
      <c r="AG28" s="8" t="s">
        <v>7262</v>
      </c>
      <c r="AH28" s="8"/>
      <c r="AI28" s="17">
        <v>45041</v>
      </c>
      <c r="AJ28" s="17">
        <v>44925</v>
      </c>
      <c r="AK28" s="17">
        <v>44273</v>
      </c>
      <c r="AL28" s="17"/>
      <c r="AM28" t="s">
        <v>7260</v>
      </c>
      <c r="AN28" t="s">
        <v>36030</v>
      </c>
      <c r="AS28" t="s">
        <v>4884</v>
      </c>
    </row>
    <row r="29" spans="1:45" x14ac:dyDescent="0.25">
      <c r="A29" t="s">
        <v>351</v>
      </c>
      <c r="C29">
        <v>2018</v>
      </c>
      <c r="E29" s="17">
        <v>43252</v>
      </c>
      <c r="F29"/>
      <c r="G29" t="s">
        <v>7194</v>
      </c>
      <c r="H29" t="s">
        <v>684</v>
      </c>
      <c r="I29" t="s">
        <v>2043</v>
      </c>
      <c r="L29" t="s">
        <v>156</v>
      </c>
      <c r="U29" t="s">
        <v>829</v>
      </c>
      <c r="W29" t="s">
        <v>829</v>
      </c>
      <c r="X29" t="s">
        <v>829</v>
      </c>
      <c r="Y29" t="s">
        <v>2044</v>
      </c>
      <c r="Z29" t="s">
        <v>7190</v>
      </c>
      <c r="AE29" t="s">
        <v>829</v>
      </c>
      <c r="AG29" s="8" t="s">
        <v>2042</v>
      </c>
      <c r="AH29" s="8"/>
      <c r="AI29" s="17">
        <v>44273</v>
      </c>
      <c r="AJ29" s="17">
        <v>44273</v>
      </c>
      <c r="AK29" s="17"/>
      <c r="AL29" s="17"/>
      <c r="AS29" t="s">
        <v>4885</v>
      </c>
    </row>
    <row r="30" spans="1:45" x14ac:dyDescent="0.25">
      <c r="A30" s="30" t="s">
        <v>7268</v>
      </c>
      <c r="B30" s="30"/>
      <c r="C30" s="30">
        <v>2017</v>
      </c>
      <c r="D30" s="30"/>
      <c r="E30" s="17">
        <v>42887</v>
      </c>
      <c r="F30" s="30"/>
      <c r="G30" s="30" t="s">
        <v>7194</v>
      </c>
      <c r="H30" s="30" t="s">
        <v>638</v>
      </c>
      <c r="I30" s="30" t="s">
        <v>7264</v>
      </c>
      <c r="J30" s="30"/>
      <c r="K30" s="30"/>
      <c r="L30" s="30" t="s">
        <v>156</v>
      </c>
      <c r="M30" s="30"/>
      <c r="N30" s="30"/>
      <c r="O30" s="30"/>
      <c r="P30" s="30"/>
      <c r="Q30" s="30"/>
      <c r="R30" s="30"/>
      <c r="S30" s="30"/>
      <c r="T30" s="30"/>
      <c r="U30" s="30" t="s">
        <v>829</v>
      </c>
      <c r="V30" s="30"/>
      <c r="W30" s="30" t="s">
        <v>829</v>
      </c>
      <c r="X30" s="30" t="s">
        <v>829</v>
      </c>
      <c r="Y30" s="30" t="s">
        <v>7267</v>
      </c>
      <c r="Z30" s="30" t="s">
        <v>7190</v>
      </c>
      <c r="AA30" s="30"/>
      <c r="AB30" s="30"/>
      <c r="AC30" s="30"/>
      <c r="AD30" s="30"/>
      <c r="AE30" t="s">
        <v>829</v>
      </c>
      <c r="AG30" t="s">
        <v>7265</v>
      </c>
      <c r="AI30" s="17">
        <v>44273</v>
      </c>
      <c r="AJ30" s="17">
        <v>44273</v>
      </c>
      <c r="AK30" s="17"/>
      <c r="AL30" s="17"/>
      <c r="AM30" t="s">
        <v>7266</v>
      </c>
      <c r="AS30" t="s">
        <v>4886</v>
      </c>
    </row>
    <row r="31" spans="1:45" x14ac:dyDescent="0.25">
      <c r="A31" t="s">
        <v>621</v>
      </c>
      <c r="C31">
        <v>2018</v>
      </c>
      <c r="E31" s="17">
        <v>43252</v>
      </c>
      <c r="F31"/>
      <c r="G31" t="s">
        <v>7194</v>
      </c>
      <c r="H31" t="s">
        <v>684</v>
      </c>
      <c r="I31" t="s">
        <v>708</v>
      </c>
      <c r="U31" t="s">
        <v>829</v>
      </c>
      <c r="W31" t="s">
        <v>829</v>
      </c>
      <c r="X31" t="s">
        <v>829</v>
      </c>
      <c r="Z31" t="s">
        <v>7190</v>
      </c>
      <c r="AE31" t="s">
        <v>829</v>
      </c>
      <c r="AG31" t="s">
        <v>7279</v>
      </c>
      <c r="AI31" s="17">
        <v>44273</v>
      </c>
      <c r="AJ31" s="17">
        <v>44273</v>
      </c>
      <c r="AK31" s="17"/>
      <c r="AL31" s="17"/>
      <c r="AS31" t="s">
        <v>4887</v>
      </c>
    </row>
    <row r="32" spans="1:45" x14ac:dyDescent="0.25">
      <c r="A32" t="s">
        <v>353</v>
      </c>
      <c r="C32">
        <v>2019</v>
      </c>
      <c r="E32" s="17">
        <v>43617</v>
      </c>
      <c r="F32"/>
      <c r="G32" t="s">
        <v>7194</v>
      </c>
      <c r="H32" t="s">
        <v>638</v>
      </c>
      <c r="I32" t="s">
        <v>7269</v>
      </c>
      <c r="L32" t="s">
        <v>353</v>
      </c>
      <c r="U32" t="s">
        <v>829</v>
      </c>
      <c r="W32" t="s">
        <v>829</v>
      </c>
      <c r="X32" t="s">
        <v>829</v>
      </c>
      <c r="Y32" t="s">
        <v>2048</v>
      </c>
      <c r="Z32" t="s">
        <v>7190</v>
      </c>
      <c r="AE32" t="s">
        <v>829</v>
      </c>
      <c r="AG32" t="s">
        <v>7278</v>
      </c>
      <c r="AI32" s="17">
        <v>44273</v>
      </c>
      <c r="AJ32" s="17">
        <v>44273</v>
      </c>
      <c r="AK32" s="17"/>
      <c r="AL32" s="17"/>
      <c r="AP32" s="66"/>
      <c r="AS32" t="s">
        <v>4889</v>
      </c>
    </row>
    <row r="33" spans="1:45" x14ac:dyDescent="0.25">
      <c r="A33" t="s">
        <v>354</v>
      </c>
      <c r="C33">
        <v>2016</v>
      </c>
      <c r="E33" s="17">
        <v>42522</v>
      </c>
      <c r="F33"/>
      <c r="G33" t="s">
        <v>7194</v>
      </c>
      <c r="H33" t="s">
        <v>684</v>
      </c>
      <c r="I33" t="s">
        <v>7270</v>
      </c>
      <c r="U33" t="s">
        <v>2047</v>
      </c>
      <c r="W33" t="s">
        <v>829</v>
      </c>
      <c r="X33" t="s">
        <v>829</v>
      </c>
      <c r="Z33" t="s">
        <v>7190</v>
      </c>
      <c r="AE33" t="s">
        <v>829</v>
      </c>
      <c r="AG33" s="8" t="s">
        <v>2046</v>
      </c>
      <c r="AH33" s="8"/>
      <c r="AI33" s="17">
        <v>44273</v>
      </c>
      <c r="AJ33" s="17">
        <v>44273</v>
      </c>
      <c r="AK33" s="17"/>
      <c r="AL33" s="17"/>
      <c r="AS33" t="s">
        <v>4888</v>
      </c>
    </row>
    <row r="34" spans="1:45" x14ac:dyDescent="0.25">
      <c r="A34" t="s">
        <v>699</v>
      </c>
      <c r="C34">
        <v>2016</v>
      </c>
      <c r="E34" s="17">
        <v>42522</v>
      </c>
      <c r="F34">
        <v>57</v>
      </c>
      <c r="G34" t="s">
        <v>633</v>
      </c>
      <c r="H34" t="s">
        <v>632</v>
      </c>
      <c r="I34" t="s">
        <v>35560</v>
      </c>
      <c r="J34" t="s">
        <v>7947</v>
      </c>
      <c r="K34" t="s">
        <v>19422</v>
      </c>
      <c r="L34" t="s">
        <v>156</v>
      </c>
      <c r="M34" t="s">
        <v>13542</v>
      </c>
      <c r="N34" t="s">
        <v>7545</v>
      </c>
      <c r="O34" t="s">
        <v>7678</v>
      </c>
      <c r="P34" t="s">
        <v>7685</v>
      </c>
      <c r="Q34" s="65" t="s">
        <v>7687</v>
      </c>
      <c r="R34" s="105" t="s">
        <v>7543</v>
      </c>
      <c r="S34" t="s">
        <v>8014</v>
      </c>
      <c r="T34" s="105"/>
      <c r="U34" t="s">
        <v>7247</v>
      </c>
      <c r="V34" t="s">
        <v>7520</v>
      </c>
      <c r="W34" t="s">
        <v>700</v>
      </c>
      <c r="X34">
        <v>83</v>
      </c>
      <c r="Y34" t="s">
        <v>7273</v>
      </c>
      <c r="Z34" t="s">
        <v>5040</v>
      </c>
      <c r="AA34" t="s">
        <v>35559</v>
      </c>
      <c r="AB34" t="s">
        <v>7384</v>
      </c>
      <c r="AC34" t="s">
        <v>7384</v>
      </c>
      <c r="AD34" t="s">
        <v>7387</v>
      </c>
      <c r="AE34" t="s">
        <v>7188</v>
      </c>
      <c r="AF34">
        <f>F34</f>
        <v>57</v>
      </c>
      <c r="AG34" t="s">
        <v>7272</v>
      </c>
      <c r="AI34" s="17">
        <v>44925</v>
      </c>
      <c r="AJ34" s="17">
        <v>44273</v>
      </c>
      <c r="AK34" s="17"/>
      <c r="AL34" s="17"/>
      <c r="AM34" t="s">
        <v>7271</v>
      </c>
      <c r="AS34" t="s">
        <v>7962</v>
      </c>
    </row>
    <row r="35" spans="1:45" x14ac:dyDescent="0.25">
      <c r="A35" t="s">
        <v>683</v>
      </c>
      <c r="C35">
        <v>2018</v>
      </c>
      <c r="E35" s="17">
        <v>43252</v>
      </c>
      <c r="F35">
        <v>33</v>
      </c>
      <c r="G35" t="s">
        <v>633</v>
      </c>
      <c r="H35" t="s">
        <v>133</v>
      </c>
      <c r="I35" s="27" t="s">
        <v>810</v>
      </c>
      <c r="J35" s="27"/>
      <c r="K35" s="27"/>
      <c r="L35" t="s">
        <v>156</v>
      </c>
      <c r="M35" t="s">
        <v>13542</v>
      </c>
      <c r="U35" t="s">
        <v>829</v>
      </c>
      <c r="V35" t="s">
        <v>829</v>
      </c>
      <c r="W35" t="s">
        <v>829</v>
      </c>
      <c r="X35" t="s">
        <v>829</v>
      </c>
      <c r="Y35" t="s">
        <v>811</v>
      </c>
      <c r="Z35" t="s">
        <v>7255</v>
      </c>
      <c r="AB35" t="s">
        <v>365</v>
      </c>
      <c r="AD35" t="s">
        <v>365</v>
      </c>
      <c r="AG35" s="8" t="s">
        <v>812</v>
      </c>
      <c r="AH35" s="8"/>
      <c r="AI35" s="17">
        <v>44273</v>
      </c>
      <c r="AJ35" s="17">
        <v>44273</v>
      </c>
      <c r="AK35" s="17"/>
      <c r="AL35" s="17"/>
      <c r="AM35" t="s">
        <v>7274</v>
      </c>
    </row>
    <row r="36" spans="1:45" x14ac:dyDescent="0.25">
      <c r="A36" t="s">
        <v>392</v>
      </c>
      <c r="C36">
        <v>2018</v>
      </c>
      <c r="E36" s="17">
        <v>43252</v>
      </c>
      <c r="F36"/>
      <c r="G36" t="s">
        <v>7194</v>
      </c>
      <c r="H36" t="s">
        <v>644</v>
      </c>
      <c r="I36" t="s">
        <v>7275</v>
      </c>
      <c r="L36" t="s">
        <v>156</v>
      </c>
      <c r="U36" t="s">
        <v>829</v>
      </c>
      <c r="W36" t="s">
        <v>829</v>
      </c>
      <c r="X36" t="s">
        <v>829</v>
      </c>
      <c r="Y36" t="s">
        <v>7276</v>
      </c>
      <c r="Z36" t="s">
        <v>7190</v>
      </c>
      <c r="AE36" t="s">
        <v>829</v>
      </c>
      <c r="AG36" t="s">
        <v>7277</v>
      </c>
      <c r="AI36" s="17">
        <v>44273</v>
      </c>
      <c r="AJ36" s="17">
        <v>44273</v>
      </c>
      <c r="AK36" s="17"/>
      <c r="AL36" s="17"/>
    </row>
    <row r="37" spans="1:45" x14ac:dyDescent="0.25">
      <c r="A37" t="s">
        <v>652</v>
      </c>
      <c r="C37">
        <v>2019</v>
      </c>
      <c r="D37" t="s">
        <v>3569</v>
      </c>
      <c r="E37" s="17">
        <v>43617</v>
      </c>
      <c r="F37">
        <v>21</v>
      </c>
      <c r="G37" t="s">
        <v>633</v>
      </c>
      <c r="H37" t="s">
        <v>133</v>
      </c>
      <c r="I37" t="s">
        <v>18084</v>
      </c>
      <c r="J37" t="s">
        <v>16125</v>
      </c>
      <c r="K37" t="s">
        <v>16125</v>
      </c>
      <c r="L37" t="s">
        <v>156</v>
      </c>
      <c r="M37" t="s">
        <v>13542</v>
      </c>
      <c r="N37" t="s">
        <v>7533</v>
      </c>
      <c r="O37" t="s">
        <v>7678</v>
      </c>
      <c r="P37" t="s">
        <v>7684</v>
      </c>
      <c r="Q37" t="s">
        <v>7692</v>
      </c>
      <c r="R37" t="s">
        <v>7542</v>
      </c>
      <c r="S37" t="s">
        <v>8014</v>
      </c>
      <c r="U37">
        <v>36</v>
      </c>
      <c r="V37" t="s">
        <v>7518</v>
      </c>
      <c r="W37" t="s">
        <v>653</v>
      </c>
      <c r="X37">
        <v>59</v>
      </c>
      <c r="Y37" t="s">
        <v>7140</v>
      </c>
      <c r="Z37" t="s">
        <v>7142</v>
      </c>
      <c r="AA37" t="s">
        <v>35558</v>
      </c>
      <c r="AB37" t="s">
        <v>7384</v>
      </c>
      <c r="AC37" t="s">
        <v>365</v>
      </c>
      <c r="AD37" t="s">
        <v>365</v>
      </c>
      <c r="AE37">
        <v>17</v>
      </c>
      <c r="AF37">
        <f>F37-AE37</f>
        <v>4</v>
      </c>
      <c r="AG37" s="8" t="s">
        <v>3565</v>
      </c>
      <c r="AH37" s="8"/>
      <c r="AI37" s="17">
        <v>44925</v>
      </c>
      <c r="AJ37" s="17">
        <v>44272</v>
      </c>
      <c r="AK37" s="17"/>
      <c r="AL37" s="17"/>
      <c r="AM37" t="s">
        <v>7141</v>
      </c>
    </row>
    <row r="38" spans="1:45" x14ac:dyDescent="0.25">
      <c r="A38" t="s">
        <v>654</v>
      </c>
      <c r="C38">
        <v>2019</v>
      </c>
      <c r="D38" t="s">
        <v>3569</v>
      </c>
      <c r="E38" s="17">
        <v>43617</v>
      </c>
      <c r="F38">
        <v>21</v>
      </c>
      <c r="G38" t="s">
        <v>633</v>
      </c>
      <c r="H38" t="s">
        <v>133</v>
      </c>
      <c r="L38" t="s">
        <v>156</v>
      </c>
      <c r="M38" t="s">
        <v>13542</v>
      </c>
      <c r="U38">
        <v>8</v>
      </c>
      <c r="V38" s="28" t="s">
        <v>7516</v>
      </c>
      <c r="W38" t="s">
        <v>655</v>
      </c>
      <c r="X38">
        <v>4</v>
      </c>
      <c r="Y38" t="s">
        <v>3567</v>
      </c>
      <c r="Z38" t="s">
        <v>7144</v>
      </c>
      <c r="AB38" t="s">
        <v>222</v>
      </c>
      <c r="AD38" t="s">
        <v>222</v>
      </c>
      <c r="AE38">
        <v>9</v>
      </c>
      <c r="AG38" s="8" t="s">
        <v>3568</v>
      </c>
      <c r="AH38" s="8"/>
      <c r="AI38" s="17">
        <v>44272</v>
      </c>
      <c r="AJ38" s="17">
        <v>44272</v>
      </c>
      <c r="AK38" s="17"/>
      <c r="AL38" s="17"/>
      <c r="AM38" t="s">
        <v>7145</v>
      </c>
    </row>
    <row r="39" spans="1:45" x14ac:dyDescent="0.25">
      <c r="A39" t="s">
        <v>656</v>
      </c>
      <c r="C39">
        <v>2019</v>
      </c>
      <c r="D39" t="s">
        <v>3572</v>
      </c>
      <c r="E39" s="17">
        <v>43678</v>
      </c>
      <c r="F39">
        <v>19</v>
      </c>
      <c r="G39" t="s">
        <v>633</v>
      </c>
      <c r="H39" t="s">
        <v>133</v>
      </c>
      <c r="I39" t="s">
        <v>18082</v>
      </c>
      <c r="J39" t="s">
        <v>16125</v>
      </c>
      <c r="K39" t="s">
        <v>16125</v>
      </c>
      <c r="L39" t="s">
        <v>156</v>
      </c>
      <c r="M39" t="s">
        <v>13542</v>
      </c>
      <c r="N39" t="s">
        <v>7533</v>
      </c>
      <c r="O39" t="s">
        <v>7678</v>
      </c>
      <c r="P39" t="s">
        <v>7684</v>
      </c>
      <c r="Q39" t="s">
        <v>7692</v>
      </c>
      <c r="R39" t="s">
        <v>7542</v>
      </c>
      <c r="S39" t="s">
        <v>8014</v>
      </c>
      <c r="U39">
        <v>55</v>
      </c>
      <c r="V39" t="s">
        <v>7519</v>
      </c>
      <c r="W39" t="s">
        <v>7146</v>
      </c>
      <c r="X39">
        <v>47</v>
      </c>
      <c r="Y39" t="s">
        <v>3570</v>
      </c>
      <c r="Z39" t="s">
        <v>7147</v>
      </c>
      <c r="AA39" t="s">
        <v>35557</v>
      </c>
      <c r="AB39" t="s">
        <v>7384</v>
      </c>
      <c r="AC39" t="s">
        <v>222</v>
      </c>
      <c r="AD39" t="s">
        <v>7387</v>
      </c>
      <c r="AE39">
        <v>3</v>
      </c>
      <c r="AF39">
        <f>F39-AE39</f>
        <v>16</v>
      </c>
      <c r="AG39" s="8" t="s">
        <v>3571</v>
      </c>
      <c r="AH39" s="8"/>
      <c r="AI39" s="17">
        <v>44925</v>
      </c>
      <c r="AJ39" s="17">
        <v>44272</v>
      </c>
      <c r="AK39" s="17"/>
      <c r="AL39" s="17"/>
    </row>
    <row r="40" spans="1:45" x14ac:dyDescent="0.25">
      <c r="A40" t="s">
        <v>657</v>
      </c>
      <c r="C40">
        <v>2019</v>
      </c>
      <c r="D40" s="17" t="s">
        <v>3622</v>
      </c>
      <c r="E40" s="17">
        <v>43647</v>
      </c>
      <c r="F40">
        <v>20</v>
      </c>
      <c r="G40" t="s">
        <v>633</v>
      </c>
      <c r="H40" t="s">
        <v>133</v>
      </c>
      <c r="I40" t="s">
        <v>18085</v>
      </c>
      <c r="J40" t="s">
        <v>7283</v>
      </c>
      <c r="K40" t="s">
        <v>7283</v>
      </c>
      <c r="L40" t="s">
        <v>156</v>
      </c>
      <c r="M40" t="s">
        <v>13542</v>
      </c>
      <c r="N40" t="s">
        <v>7533</v>
      </c>
      <c r="O40" t="s">
        <v>7678</v>
      </c>
      <c r="P40" t="s">
        <v>7684</v>
      </c>
      <c r="Q40" t="s">
        <v>7692</v>
      </c>
      <c r="R40" t="s">
        <v>7542</v>
      </c>
      <c r="S40" t="s">
        <v>8014</v>
      </c>
      <c r="U40">
        <v>6</v>
      </c>
      <c r="V40" s="28" t="s">
        <v>7516</v>
      </c>
      <c r="W40" t="s">
        <v>7148</v>
      </c>
      <c r="X40">
        <v>48</v>
      </c>
      <c r="Y40" t="s">
        <v>3574</v>
      </c>
      <c r="Z40" t="s">
        <v>7149</v>
      </c>
      <c r="AA40" t="s">
        <v>35556</v>
      </c>
      <c r="AB40" t="s">
        <v>7384</v>
      </c>
      <c r="AC40" t="s">
        <v>272</v>
      </c>
      <c r="AD40" t="s">
        <v>7387</v>
      </c>
      <c r="AE40">
        <v>10</v>
      </c>
      <c r="AF40">
        <f>F40-AE40</f>
        <v>10</v>
      </c>
      <c r="AG40" s="8" t="s">
        <v>3575</v>
      </c>
      <c r="AH40" s="8"/>
      <c r="AI40" s="17">
        <v>44925</v>
      </c>
      <c r="AJ40" s="17">
        <v>44272</v>
      </c>
      <c r="AK40" s="17"/>
      <c r="AL40" s="17"/>
      <c r="AM40" t="s">
        <v>18083</v>
      </c>
    </row>
    <row r="41" spans="1:45" x14ac:dyDescent="0.25">
      <c r="A41" t="s">
        <v>658</v>
      </c>
      <c r="C41">
        <v>2019</v>
      </c>
      <c r="D41" s="17" t="s">
        <v>3622</v>
      </c>
      <c r="E41" s="17">
        <v>43647</v>
      </c>
      <c r="F41">
        <v>20</v>
      </c>
      <c r="G41" t="s">
        <v>633</v>
      </c>
      <c r="H41" t="s">
        <v>133</v>
      </c>
      <c r="L41" t="s">
        <v>156</v>
      </c>
      <c r="M41" t="s">
        <v>13542</v>
      </c>
      <c r="U41">
        <v>3</v>
      </c>
      <c r="V41" t="s">
        <v>7521</v>
      </c>
      <c r="W41">
        <v>0</v>
      </c>
      <c r="X41">
        <v>6</v>
      </c>
      <c r="Y41" t="s">
        <v>3576</v>
      </c>
      <c r="Z41" t="s">
        <v>7142</v>
      </c>
      <c r="AB41" t="s">
        <v>222</v>
      </c>
      <c r="AD41" t="s">
        <v>365</v>
      </c>
      <c r="AG41" s="8" t="s">
        <v>3577</v>
      </c>
      <c r="AH41" s="8"/>
      <c r="AI41" s="17">
        <v>44272</v>
      </c>
      <c r="AJ41" s="17">
        <v>44272</v>
      </c>
      <c r="AK41" s="17"/>
      <c r="AL41" s="17"/>
      <c r="AM41" t="s">
        <v>7143</v>
      </c>
    </row>
    <row r="42" spans="1:45" x14ac:dyDescent="0.25">
      <c r="A42" t="s">
        <v>659</v>
      </c>
      <c r="C42">
        <v>2019</v>
      </c>
      <c r="D42" t="s">
        <v>3578</v>
      </c>
      <c r="E42" s="17">
        <v>43739</v>
      </c>
      <c r="F42">
        <v>17</v>
      </c>
      <c r="G42" t="s">
        <v>633</v>
      </c>
      <c r="H42" t="s">
        <v>133</v>
      </c>
      <c r="I42" t="s">
        <v>18084</v>
      </c>
      <c r="J42" t="s">
        <v>18086</v>
      </c>
      <c r="K42" t="s">
        <v>19426</v>
      </c>
      <c r="L42" t="s">
        <v>156</v>
      </c>
      <c r="M42" t="s">
        <v>13542</v>
      </c>
      <c r="N42" t="s">
        <v>7533</v>
      </c>
      <c r="O42" t="s">
        <v>7678</v>
      </c>
      <c r="P42" t="s">
        <v>7684</v>
      </c>
      <c r="Q42" t="s">
        <v>7692</v>
      </c>
      <c r="R42" t="s">
        <v>7542</v>
      </c>
      <c r="S42" t="s">
        <v>8014</v>
      </c>
      <c r="U42">
        <v>6</v>
      </c>
      <c r="V42" s="28" t="s">
        <v>7516</v>
      </c>
      <c r="W42" t="s">
        <v>3579</v>
      </c>
      <c r="X42">
        <v>11</v>
      </c>
      <c r="Y42" t="s">
        <v>3580</v>
      </c>
      <c r="Z42" t="s">
        <v>7977</v>
      </c>
      <c r="AA42" t="s">
        <v>35555</v>
      </c>
      <c r="AB42" t="s">
        <v>7384</v>
      </c>
      <c r="AC42" t="s">
        <v>365</v>
      </c>
      <c r="AD42" t="s">
        <v>272</v>
      </c>
      <c r="AE42">
        <v>14</v>
      </c>
      <c r="AF42">
        <f t="shared" ref="AF42:AF50" si="0">F42-AE42</f>
        <v>3</v>
      </c>
      <c r="AG42" s="8" t="s">
        <v>3581</v>
      </c>
      <c r="AH42" s="8"/>
      <c r="AI42" s="17">
        <v>44925</v>
      </c>
      <c r="AJ42" s="17">
        <v>44272</v>
      </c>
      <c r="AK42" s="17"/>
      <c r="AL42" s="17"/>
    </row>
    <row r="43" spans="1:45" x14ac:dyDescent="0.25">
      <c r="A43" t="s">
        <v>660</v>
      </c>
      <c r="C43">
        <v>2019</v>
      </c>
      <c r="D43" t="s">
        <v>3582</v>
      </c>
      <c r="E43" s="17">
        <v>43586</v>
      </c>
      <c r="F43">
        <v>22</v>
      </c>
      <c r="G43" t="s">
        <v>633</v>
      </c>
      <c r="H43" t="s">
        <v>133</v>
      </c>
      <c r="I43" t="s">
        <v>18087</v>
      </c>
      <c r="J43" t="s">
        <v>17863</v>
      </c>
      <c r="K43" t="s">
        <v>19422</v>
      </c>
      <c r="L43" t="s">
        <v>156</v>
      </c>
      <c r="M43" t="s">
        <v>13542</v>
      </c>
      <c r="N43" t="s">
        <v>7533</v>
      </c>
      <c r="O43" t="s">
        <v>7678</v>
      </c>
      <c r="P43" t="s">
        <v>7684</v>
      </c>
      <c r="Q43" t="s">
        <v>7692</v>
      </c>
      <c r="R43" t="s">
        <v>7542</v>
      </c>
      <c r="S43" t="s">
        <v>8014</v>
      </c>
      <c r="U43">
        <v>21</v>
      </c>
      <c r="V43" t="s">
        <v>7518</v>
      </c>
      <c r="W43">
        <v>0</v>
      </c>
      <c r="X43">
        <v>317</v>
      </c>
      <c r="Z43" t="s">
        <v>7158</v>
      </c>
      <c r="AA43" t="s">
        <v>35554</v>
      </c>
      <c r="AB43" t="s">
        <v>7384</v>
      </c>
      <c r="AC43" t="s">
        <v>365</v>
      </c>
      <c r="AD43" t="s">
        <v>7387</v>
      </c>
      <c r="AE43">
        <v>10</v>
      </c>
      <c r="AF43">
        <f t="shared" si="0"/>
        <v>12</v>
      </c>
      <c r="AG43" s="8" t="s">
        <v>3584</v>
      </c>
      <c r="AH43" s="8"/>
      <c r="AI43" s="17">
        <v>44925</v>
      </c>
      <c r="AJ43" s="17">
        <v>44272</v>
      </c>
      <c r="AK43" s="17"/>
      <c r="AL43" s="17"/>
      <c r="AM43" t="s">
        <v>18088</v>
      </c>
    </row>
    <row r="44" spans="1:45" x14ac:dyDescent="0.25">
      <c r="A44" t="s">
        <v>661</v>
      </c>
      <c r="C44">
        <v>2019</v>
      </c>
      <c r="D44" t="s">
        <v>3569</v>
      </c>
      <c r="E44" s="17">
        <v>43617</v>
      </c>
      <c r="F44">
        <v>21</v>
      </c>
      <c r="G44" t="s">
        <v>633</v>
      </c>
      <c r="H44" t="s">
        <v>133</v>
      </c>
      <c r="I44" t="s">
        <v>18089</v>
      </c>
      <c r="J44" t="s">
        <v>16122</v>
      </c>
      <c r="K44" t="s">
        <v>19422</v>
      </c>
      <c r="L44" t="s">
        <v>156</v>
      </c>
      <c r="M44" t="s">
        <v>13542</v>
      </c>
      <c r="N44" t="s">
        <v>7533</v>
      </c>
      <c r="O44" t="s">
        <v>7678</v>
      </c>
      <c r="P44" t="s">
        <v>7684</v>
      </c>
      <c r="Q44" t="s">
        <v>7692</v>
      </c>
      <c r="R44" t="s">
        <v>7542</v>
      </c>
      <c r="S44" t="s">
        <v>8014</v>
      </c>
      <c r="U44">
        <v>26</v>
      </c>
      <c r="V44" t="s">
        <v>7518</v>
      </c>
      <c r="W44" t="s">
        <v>7159</v>
      </c>
      <c r="X44">
        <v>14</v>
      </c>
      <c r="Y44" t="s">
        <v>3586</v>
      </c>
      <c r="Z44" t="s">
        <v>6458</v>
      </c>
      <c r="AA44" t="s">
        <v>35553</v>
      </c>
      <c r="AB44" t="s">
        <v>7384</v>
      </c>
      <c r="AC44" t="s">
        <v>365</v>
      </c>
      <c r="AD44" t="s">
        <v>222</v>
      </c>
      <c r="AE44">
        <v>13</v>
      </c>
      <c r="AF44">
        <f t="shared" si="0"/>
        <v>8</v>
      </c>
      <c r="AG44" s="8" t="s">
        <v>3587</v>
      </c>
      <c r="AH44" s="8"/>
      <c r="AI44" s="17">
        <v>44925</v>
      </c>
      <c r="AJ44" s="17">
        <v>44272</v>
      </c>
      <c r="AK44" s="17"/>
      <c r="AL44" s="17"/>
      <c r="AM44" t="s">
        <v>18090</v>
      </c>
    </row>
    <row r="45" spans="1:45" x14ac:dyDescent="0.25">
      <c r="A45" t="s">
        <v>662</v>
      </c>
      <c r="C45">
        <v>2019</v>
      </c>
      <c r="D45" t="s">
        <v>3256</v>
      </c>
      <c r="E45" s="17">
        <v>43709</v>
      </c>
      <c r="F45">
        <v>18</v>
      </c>
      <c r="G45" t="s">
        <v>633</v>
      </c>
      <c r="H45" t="s">
        <v>133</v>
      </c>
      <c r="I45" t="s">
        <v>18084</v>
      </c>
      <c r="J45" t="s">
        <v>18086</v>
      </c>
      <c r="K45" t="s">
        <v>19426</v>
      </c>
      <c r="L45" t="s">
        <v>156</v>
      </c>
      <c r="M45" t="s">
        <v>13542</v>
      </c>
      <c r="N45" t="s">
        <v>7533</v>
      </c>
      <c r="O45" t="s">
        <v>7678</v>
      </c>
      <c r="P45" t="s">
        <v>7684</v>
      </c>
      <c r="Q45" t="s">
        <v>7692</v>
      </c>
      <c r="R45" t="s">
        <v>7542</v>
      </c>
      <c r="S45" t="s">
        <v>8014</v>
      </c>
      <c r="U45">
        <v>128</v>
      </c>
      <c r="V45" t="s">
        <v>7519</v>
      </c>
      <c r="W45" t="s">
        <v>3588</v>
      </c>
      <c r="X45">
        <v>33</v>
      </c>
      <c r="Y45" s="17" t="s">
        <v>3589</v>
      </c>
      <c r="Z45" t="s">
        <v>7161</v>
      </c>
      <c r="AA45" t="s">
        <v>35552</v>
      </c>
      <c r="AB45" t="s">
        <v>7384</v>
      </c>
      <c r="AC45" t="s">
        <v>365</v>
      </c>
      <c r="AD45" t="s">
        <v>365</v>
      </c>
      <c r="AE45">
        <v>18</v>
      </c>
      <c r="AF45">
        <f t="shared" si="0"/>
        <v>0</v>
      </c>
      <c r="AG45" s="8" t="s">
        <v>3590</v>
      </c>
      <c r="AH45" s="8"/>
      <c r="AI45" s="17">
        <v>44925</v>
      </c>
      <c r="AJ45" s="17">
        <v>44272</v>
      </c>
      <c r="AK45" s="17"/>
      <c r="AL45" s="17"/>
      <c r="AM45" t="s">
        <v>7160</v>
      </c>
      <c r="AN45" t="s">
        <v>18094</v>
      </c>
    </row>
    <row r="46" spans="1:45" x14ac:dyDescent="0.25">
      <c r="A46" t="s">
        <v>663</v>
      </c>
      <c r="C46">
        <v>2019</v>
      </c>
      <c r="D46" t="s">
        <v>3266</v>
      </c>
      <c r="E46" s="17">
        <v>43739</v>
      </c>
      <c r="F46">
        <v>16</v>
      </c>
      <c r="G46" t="s">
        <v>633</v>
      </c>
      <c r="H46" t="s">
        <v>133</v>
      </c>
      <c r="I46" t="s">
        <v>18095</v>
      </c>
      <c r="J46" t="s">
        <v>18086</v>
      </c>
      <c r="K46" t="s">
        <v>19426</v>
      </c>
      <c r="L46" t="s">
        <v>156</v>
      </c>
      <c r="M46" t="s">
        <v>13542</v>
      </c>
      <c r="N46" t="s">
        <v>7533</v>
      </c>
      <c r="O46" t="s">
        <v>7678</v>
      </c>
      <c r="P46" t="s">
        <v>7684</v>
      </c>
      <c r="Q46" t="s">
        <v>7692</v>
      </c>
      <c r="R46" t="s">
        <v>7542</v>
      </c>
      <c r="S46" t="s">
        <v>8014</v>
      </c>
      <c r="U46">
        <v>48</v>
      </c>
      <c r="V46" t="s">
        <v>7518</v>
      </c>
      <c r="W46" t="s">
        <v>3591</v>
      </c>
      <c r="X46">
        <v>19</v>
      </c>
      <c r="Y46" t="s">
        <v>3589</v>
      </c>
      <c r="Z46" t="s">
        <v>35550</v>
      </c>
      <c r="AA46" t="s">
        <v>35551</v>
      </c>
      <c r="AB46" t="s">
        <v>7384</v>
      </c>
      <c r="AC46" t="s">
        <v>365</v>
      </c>
      <c r="AD46" t="s">
        <v>365</v>
      </c>
      <c r="AE46">
        <v>15</v>
      </c>
      <c r="AF46">
        <f t="shared" si="0"/>
        <v>1</v>
      </c>
      <c r="AG46" s="8" t="s">
        <v>3592</v>
      </c>
      <c r="AH46" s="8"/>
      <c r="AI46" s="17">
        <v>44925</v>
      </c>
      <c r="AJ46" s="17">
        <v>44272</v>
      </c>
      <c r="AK46" s="17"/>
      <c r="AL46" s="17"/>
    </row>
    <row r="47" spans="1:45" x14ac:dyDescent="0.25">
      <c r="A47" t="s">
        <v>664</v>
      </c>
      <c r="C47">
        <v>2019</v>
      </c>
      <c r="D47" t="s">
        <v>3572</v>
      </c>
      <c r="E47" s="17">
        <v>43678</v>
      </c>
      <c r="F47">
        <v>19</v>
      </c>
      <c r="G47" t="s">
        <v>633</v>
      </c>
      <c r="H47" t="s">
        <v>133</v>
      </c>
      <c r="I47" t="s">
        <v>18084</v>
      </c>
      <c r="J47" t="s">
        <v>18086</v>
      </c>
      <c r="K47" t="s">
        <v>19426</v>
      </c>
      <c r="L47" t="s">
        <v>156</v>
      </c>
      <c r="M47" t="s">
        <v>13542</v>
      </c>
      <c r="N47" t="s">
        <v>7533</v>
      </c>
      <c r="O47" t="s">
        <v>7678</v>
      </c>
      <c r="P47" t="s">
        <v>7684</v>
      </c>
      <c r="Q47" t="s">
        <v>7692</v>
      </c>
      <c r="R47" t="s">
        <v>7542</v>
      </c>
      <c r="S47" t="s">
        <v>8014</v>
      </c>
      <c r="U47">
        <v>54</v>
      </c>
      <c r="V47" t="s">
        <v>7519</v>
      </c>
      <c r="W47" s="24" t="s">
        <v>3593</v>
      </c>
      <c r="X47" s="24">
        <v>22</v>
      </c>
      <c r="Y47" t="s">
        <v>3594</v>
      </c>
      <c r="Z47" t="s">
        <v>7161</v>
      </c>
      <c r="AA47" t="s">
        <v>35549</v>
      </c>
      <c r="AB47" t="s">
        <v>7384</v>
      </c>
      <c r="AC47" t="s">
        <v>365</v>
      </c>
      <c r="AD47" t="s">
        <v>365</v>
      </c>
      <c r="AE47">
        <v>19</v>
      </c>
      <c r="AF47">
        <f t="shared" si="0"/>
        <v>0</v>
      </c>
      <c r="AG47" s="8" t="s">
        <v>3595</v>
      </c>
      <c r="AH47" s="8"/>
      <c r="AI47" s="17">
        <v>44925</v>
      </c>
      <c r="AJ47" s="17">
        <v>44272</v>
      </c>
      <c r="AK47" s="17"/>
      <c r="AL47" s="17"/>
      <c r="AM47" t="s">
        <v>7162</v>
      </c>
      <c r="AN47" t="s">
        <v>18096</v>
      </c>
    </row>
    <row r="48" spans="1:45" x14ac:dyDescent="0.25">
      <c r="A48" t="s">
        <v>665</v>
      </c>
      <c r="C48">
        <v>2019</v>
      </c>
      <c r="D48" t="s">
        <v>3578</v>
      </c>
      <c r="E48" s="17">
        <v>43739</v>
      </c>
      <c r="F48">
        <v>17</v>
      </c>
      <c r="G48" t="s">
        <v>633</v>
      </c>
      <c r="H48" t="s">
        <v>133</v>
      </c>
      <c r="I48" t="s">
        <v>18098</v>
      </c>
      <c r="J48" t="s">
        <v>18086</v>
      </c>
      <c r="K48" t="s">
        <v>19426</v>
      </c>
      <c r="L48" t="s">
        <v>156</v>
      </c>
      <c r="M48" t="s">
        <v>13542</v>
      </c>
      <c r="N48" t="s">
        <v>7533</v>
      </c>
      <c r="O48" t="s">
        <v>7678</v>
      </c>
      <c r="P48" t="s">
        <v>7684</v>
      </c>
      <c r="Q48" t="s">
        <v>7692</v>
      </c>
      <c r="R48" t="s">
        <v>7542</v>
      </c>
      <c r="S48" t="s">
        <v>8014</v>
      </c>
      <c r="U48">
        <v>38</v>
      </c>
      <c r="V48" t="s">
        <v>7518</v>
      </c>
      <c r="W48" t="s">
        <v>7164</v>
      </c>
      <c r="X48">
        <v>82</v>
      </c>
      <c r="Y48" t="s">
        <v>3596</v>
      </c>
      <c r="Z48" t="s">
        <v>7163</v>
      </c>
      <c r="AA48" t="s">
        <v>35548</v>
      </c>
      <c r="AB48" t="s">
        <v>7384</v>
      </c>
      <c r="AC48" t="s">
        <v>222</v>
      </c>
      <c r="AD48" t="s">
        <v>7387</v>
      </c>
      <c r="AE48">
        <v>3</v>
      </c>
      <c r="AF48">
        <f t="shared" si="0"/>
        <v>14</v>
      </c>
      <c r="AG48" s="8" t="s">
        <v>3597</v>
      </c>
      <c r="AH48" s="8"/>
      <c r="AI48" s="17">
        <v>44925</v>
      </c>
      <c r="AJ48" s="17">
        <v>44272</v>
      </c>
      <c r="AK48" s="17"/>
      <c r="AL48" s="17"/>
      <c r="AM48" t="s">
        <v>18097</v>
      </c>
    </row>
    <row r="49" spans="1:41" x14ac:dyDescent="0.25">
      <c r="A49" t="s">
        <v>666</v>
      </c>
      <c r="C49">
        <v>2019</v>
      </c>
      <c r="D49" t="s">
        <v>3582</v>
      </c>
      <c r="E49" s="17">
        <v>43586</v>
      </c>
      <c r="F49">
        <v>22</v>
      </c>
      <c r="G49" t="s">
        <v>633</v>
      </c>
      <c r="H49" t="s">
        <v>133</v>
      </c>
      <c r="I49" t="s">
        <v>18100</v>
      </c>
      <c r="J49" t="s">
        <v>17863</v>
      </c>
      <c r="K49" t="s">
        <v>19422</v>
      </c>
      <c r="L49" t="s">
        <v>156</v>
      </c>
      <c r="M49" t="s">
        <v>13542</v>
      </c>
      <c r="N49" t="s">
        <v>7533</v>
      </c>
      <c r="O49" t="s">
        <v>7678</v>
      </c>
      <c r="P49" t="s">
        <v>7684</v>
      </c>
      <c r="Q49" t="s">
        <v>7692</v>
      </c>
      <c r="R49" t="s">
        <v>7542</v>
      </c>
      <c r="S49" t="s">
        <v>8014</v>
      </c>
      <c r="U49">
        <v>17</v>
      </c>
      <c r="V49" t="s">
        <v>7517</v>
      </c>
      <c r="W49" t="s">
        <v>655</v>
      </c>
      <c r="X49">
        <v>24</v>
      </c>
      <c r="Y49" t="s">
        <v>3604</v>
      </c>
      <c r="Z49" t="s">
        <v>7161</v>
      </c>
      <c r="AA49" t="s">
        <v>35547</v>
      </c>
      <c r="AB49" t="s">
        <v>7384</v>
      </c>
      <c r="AC49" t="s">
        <v>365</v>
      </c>
      <c r="AD49" t="s">
        <v>365</v>
      </c>
      <c r="AE49">
        <v>17</v>
      </c>
      <c r="AF49">
        <f t="shared" si="0"/>
        <v>5</v>
      </c>
      <c r="AG49" s="8" t="s">
        <v>3605</v>
      </c>
      <c r="AH49" s="8"/>
      <c r="AI49" s="17">
        <v>44925</v>
      </c>
      <c r="AJ49" s="17">
        <v>44272</v>
      </c>
      <c r="AK49" s="17"/>
      <c r="AL49" s="17"/>
      <c r="AM49" t="s">
        <v>7165</v>
      </c>
      <c r="AN49" t="s">
        <v>7970</v>
      </c>
      <c r="AO49" t="s">
        <v>18099</v>
      </c>
    </row>
    <row r="50" spans="1:41" x14ac:dyDescent="0.25">
      <c r="A50" t="s">
        <v>667</v>
      </c>
      <c r="B50" t="s">
        <v>42055</v>
      </c>
      <c r="C50">
        <v>2019</v>
      </c>
      <c r="D50" t="s">
        <v>3569</v>
      </c>
      <c r="E50" s="17">
        <v>43617</v>
      </c>
      <c r="F50">
        <v>21</v>
      </c>
      <c r="G50" t="s">
        <v>42057</v>
      </c>
      <c r="H50" t="s">
        <v>133</v>
      </c>
      <c r="I50" t="s">
        <v>18101</v>
      </c>
      <c r="J50" t="s">
        <v>7947</v>
      </c>
      <c r="K50" t="s">
        <v>19422</v>
      </c>
      <c r="L50" t="s">
        <v>156</v>
      </c>
      <c r="M50" t="s">
        <v>13542</v>
      </c>
      <c r="N50" t="s">
        <v>7533</v>
      </c>
      <c r="O50" t="s">
        <v>7678</v>
      </c>
      <c r="P50" t="s">
        <v>7684</v>
      </c>
      <c r="Q50" t="s">
        <v>7692</v>
      </c>
      <c r="R50" t="s">
        <v>7542</v>
      </c>
      <c r="S50" t="s">
        <v>8014</v>
      </c>
      <c r="U50">
        <v>4946</v>
      </c>
      <c r="V50" t="s">
        <v>7520</v>
      </c>
      <c r="W50" t="s">
        <v>7168</v>
      </c>
      <c r="X50">
        <v>56</v>
      </c>
      <c r="Y50" t="s">
        <v>3604</v>
      </c>
      <c r="Z50" t="s">
        <v>7166</v>
      </c>
      <c r="AA50" t="s">
        <v>35546</v>
      </c>
      <c r="AB50" t="s">
        <v>7384</v>
      </c>
      <c r="AC50" t="s">
        <v>365</v>
      </c>
      <c r="AD50" t="s">
        <v>272</v>
      </c>
      <c r="AE50">
        <v>10</v>
      </c>
      <c r="AF50">
        <f t="shared" si="0"/>
        <v>11</v>
      </c>
      <c r="AG50" s="8" t="s">
        <v>3606</v>
      </c>
      <c r="AH50" s="8"/>
      <c r="AI50" s="17">
        <v>45257</v>
      </c>
      <c r="AJ50" s="17">
        <v>44925</v>
      </c>
      <c r="AK50" s="17">
        <v>44272</v>
      </c>
      <c r="AM50" t="s">
        <v>7167</v>
      </c>
      <c r="AN50" t="s">
        <v>42047</v>
      </c>
      <c r="AO50" s="8" t="s">
        <v>42053</v>
      </c>
    </row>
    <row r="51" spans="1:41" x14ac:dyDescent="0.25">
      <c r="A51" t="s">
        <v>42054</v>
      </c>
      <c r="C51">
        <v>2021</v>
      </c>
      <c r="E51" s="17"/>
      <c r="F51"/>
      <c r="G51" t="s">
        <v>42056</v>
      </c>
      <c r="H51" t="s">
        <v>632</v>
      </c>
      <c r="I51" t="s">
        <v>18101</v>
      </c>
      <c r="J51" t="s">
        <v>7947</v>
      </c>
      <c r="K51" t="s">
        <v>19422</v>
      </c>
      <c r="L51" t="s">
        <v>156</v>
      </c>
      <c r="M51" t="s">
        <v>13542</v>
      </c>
      <c r="N51" t="s">
        <v>42058</v>
      </c>
      <c r="O51" t="s">
        <v>7678</v>
      </c>
      <c r="P51" t="s">
        <v>7685</v>
      </c>
      <c r="Q51" t="s">
        <v>42059</v>
      </c>
      <c r="S51" t="s">
        <v>8014</v>
      </c>
      <c r="AB51" t="s">
        <v>7384</v>
      </c>
      <c r="AC51" t="s">
        <v>7384</v>
      </c>
      <c r="AG51" s="8" t="s">
        <v>42052</v>
      </c>
      <c r="AH51" s="8"/>
      <c r="AI51" s="17">
        <v>45257</v>
      </c>
      <c r="AJ51" s="17"/>
      <c r="AK51" s="17"/>
      <c r="AO51" s="8"/>
    </row>
    <row r="52" spans="1:41" x14ac:dyDescent="0.25">
      <c r="A52" t="s">
        <v>669</v>
      </c>
      <c r="C52">
        <v>2019</v>
      </c>
      <c r="D52" s="17" t="s">
        <v>3622</v>
      </c>
      <c r="E52" s="17">
        <v>43647</v>
      </c>
      <c r="F52">
        <v>20</v>
      </c>
      <c r="G52" t="s">
        <v>633</v>
      </c>
      <c r="H52" t="s">
        <v>133</v>
      </c>
      <c r="L52" t="s">
        <v>156</v>
      </c>
      <c r="M52" t="s">
        <v>13542</v>
      </c>
      <c r="U52">
        <v>1</v>
      </c>
      <c r="V52" t="s">
        <v>7521</v>
      </c>
      <c r="W52" t="s">
        <v>655</v>
      </c>
      <c r="X52">
        <v>0</v>
      </c>
      <c r="Y52" t="s">
        <v>1687</v>
      </c>
      <c r="Z52" t="s">
        <v>7142</v>
      </c>
      <c r="AB52" t="s">
        <v>365</v>
      </c>
      <c r="AD52" t="s">
        <v>365</v>
      </c>
      <c r="AG52" s="8" t="s">
        <v>3607</v>
      </c>
      <c r="AH52" s="8"/>
      <c r="AI52" s="17">
        <v>44272</v>
      </c>
      <c r="AJ52" s="17">
        <v>44272</v>
      </c>
      <c r="AK52" s="17"/>
      <c r="AL52" s="17"/>
      <c r="AM52" t="s">
        <v>7169</v>
      </c>
    </row>
    <row r="53" spans="1:41" x14ac:dyDescent="0.25">
      <c r="A53" t="s">
        <v>670</v>
      </c>
      <c r="C53">
        <v>2019</v>
      </c>
      <c r="D53" t="s">
        <v>3569</v>
      </c>
      <c r="E53" s="17">
        <v>43617</v>
      </c>
      <c r="F53">
        <v>21</v>
      </c>
      <c r="G53" t="s">
        <v>633</v>
      </c>
      <c r="H53" t="s">
        <v>133</v>
      </c>
      <c r="L53" t="s">
        <v>156</v>
      </c>
      <c r="M53" t="s">
        <v>13542</v>
      </c>
      <c r="U53">
        <v>13</v>
      </c>
      <c r="V53" t="s">
        <v>7517</v>
      </c>
      <c r="W53" t="s">
        <v>655</v>
      </c>
      <c r="X53">
        <v>2</v>
      </c>
      <c r="Y53" t="s">
        <v>3610</v>
      </c>
      <c r="Z53" t="s">
        <v>7142</v>
      </c>
      <c r="AB53" t="s">
        <v>222</v>
      </c>
      <c r="AD53" t="s">
        <v>365</v>
      </c>
      <c r="AG53" s="8" t="s">
        <v>3608</v>
      </c>
      <c r="AH53" s="8"/>
      <c r="AI53" s="17">
        <v>44272</v>
      </c>
      <c r="AJ53" s="17">
        <v>44272</v>
      </c>
      <c r="AK53" s="17"/>
      <c r="AL53" s="17"/>
      <c r="AM53" t="s">
        <v>7170</v>
      </c>
    </row>
    <row r="54" spans="1:41" x14ac:dyDescent="0.25">
      <c r="A54" t="s">
        <v>671</v>
      </c>
      <c r="C54">
        <v>2019</v>
      </c>
      <c r="D54" t="s">
        <v>3582</v>
      </c>
      <c r="E54" s="17">
        <v>43586</v>
      </c>
      <c r="F54">
        <v>22</v>
      </c>
      <c r="G54" t="s">
        <v>633</v>
      </c>
      <c r="H54" t="s">
        <v>133</v>
      </c>
      <c r="I54" t="s">
        <v>18102</v>
      </c>
      <c r="J54" t="s">
        <v>7283</v>
      </c>
      <c r="K54" t="s">
        <v>7283</v>
      </c>
      <c r="L54" t="s">
        <v>156</v>
      </c>
      <c r="M54" t="s">
        <v>13542</v>
      </c>
      <c r="N54" t="s">
        <v>7533</v>
      </c>
      <c r="O54" t="s">
        <v>7678</v>
      </c>
      <c r="P54" t="s">
        <v>7684</v>
      </c>
      <c r="Q54" t="s">
        <v>7692</v>
      </c>
      <c r="R54" t="s">
        <v>7542</v>
      </c>
      <c r="S54" t="s">
        <v>8014</v>
      </c>
      <c r="U54">
        <v>12</v>
      </c>
      <c r="V54" t="s">
        <v>7517</v>
      </c>
      <c r="W54" t="s">
        <v>655</v>
      </c>
      <c r="X54">
        <v>22</v>
      </c>
      <c r="Y54" t="s">
        <v>3609</v>
      </c>
      <c r="Z54" t="s">
        <v>7142</v>
      </c>
      <c r="AA54" t="s">
        <v>35545</v>
      </c>
      <c r="AB54" t="s">
        <v>7384</v>
      </c>
      <c r="AC54" t="s">
        <v>365</v>
      </c>
      <c r="AD54" t="s">
        <v>365</v>
      </c>
      <c r="AE54">
        <v>17</v>
      </c>
      <c r="AF54">
        <f>F54-AE54</f>
        <v>5</v>
      </c>
      <c r="AG54" s="8" t="s">
        <v>3611</v>
      </c>
      <c r="AH54" s="8"/>
      <c r="AI54" s="17">
        <v>44925</v>
      </c>
      <c r="AJ54" s="17">
        <v>44272</v>
      </c>
      <c r="AK54" s="17"/>
      <c r="AL54" s="17"/>
      <c r="AM54" t="s">
        <v>7171</v>
      </c>
    </row>
    <row r="55" spans="1:41" x14ac:dyDescent="0.25">
      <c r="A55" t="s">
        <v>672</v>
      </c>
      <c r="C55">
        <v>2019</v>
      </c>
      <c r="D55" t="s">
        <v>3582</v>
      </c>
      <c r="E55" s="17">
        <v>43586</v>
      </c>
      <c r="F55">
        <v>22</v>
      </c>
      <c r="G55" t="s">
        <v>633</v>
      </c>
      <c r="H55" t="s">
        <v>133</v>
      </c>
      <c r="I55" t="s">
        <v>18103</v>
      </c>
      <c r="J55" t="s">
        <v>17863</v>
      </c>
      <c r="K55" t="s">
        <v>19422</v>
      </c>
      <c r="L55" t="s">
        <v>156</v>
      </c>
      <c r="M55" t="s">
        <v>13542</v>
      </c>
      <c r="N55" t="s">
        <v>7533</v>
      </c>
      <c r="O55" t="s">
        <v>7678</v>
      </c>
      <c r="P55" t="s">
        <v>7684</v>
      </c>
      <c r="Q55" t="s">
        <v>7692</v>
      </c>
      <c r="R55" t="s">
        <v>7542</v>
      </c>
      <c r="S55" t="s">
        <v>8014</v>
      </c>
      <c r="U55">
        <v>73</v>
      </c>
      <c r="V55" t="s">
        <v>7519</v>
      </c>
      <c r="W55" t="s">
        <v>673</v>
      </c>
      <c r="X55">
        <v>82</v>
      </c>
      <c r="Y55" s="17" t="s">
        <v>3596</v>
      </c>
      <c r="Z55" t="s">
        <v>7172</v>
      </c>
      <c r="AA55" t="s">
        <v>35544</v>
      </c>
      <c r="AB55" t="s">
        <v>7384</v>
      </c>
      <c r="AC55" t="s">
        <v>365</v>
      </c>
      <c r="AD55" t="s">
        <v>7387</v>
      </c>
      <c r="AE55">
        <v>6</v>
      </c>
      <c r="AF55">
        <f>F55-AE55</f>
        <v>16</v>
      </c>
      <c r="AG55" s="8" t="s">
        <v>3614</v>
      </c>
      <c r="AH55" s="8"/>
      <c r="AI55" s="17">
        <v>44925</v>
      </c>
      <c r="AJ55" s="17">
        <v>44272</v>
      </c>
      <c r="AK55" s="17"/>
      <c r="AL55" s="17"/>
    </row>
    <row r="56" spans="1:41" x14ac:dyDescent="0.25">
      <c r="A56" t="s">
        <v>674</v>
      </c>
      <c r="C56">
        <v>2019</v>
      </c>
      <c r="D56" s="17" t="s">
        <v>3266</v>
      </c>
      <c r="E56" s="17">
        <v>43739</v>
      </c>
      <c r="F56">
        <v>16</v>
      </c>
      <c r="G56" t="s">
        <v>633</v>
      </c>
      <c r="H56" t="s">
        <v>133</v>
      </c>
      <c r="L56" t="s">
        <v>156</v>
      </c>
      <c r="M56" t="s">
        <v>13542</v>
      </c>
      <c r="U56">
        <v>1</v>
      </c>
      <c r="V56" t="s">
        <v>7521</v>
      </c>
      <c r="W56" t="s">
        <v>655</v>
      </c>
      <c r="X56">
        <v>0</v>
      </c>
      <c r="Y56" t="s">
        <v>1687</v>
      </c>
      <c r="Z56" t="s">
        <v>7142</v>
      </c>
      <c r="AB56" t="s">
        <v>365</v>
      </c>
      <c r="AD56" t="s">
        <v>365</v>
      </c>
      <c r="AG56" s="8" t="s">
        <v>3615</v>
      </c>
      <c r="AH56" s="8"/>
      <c r="AI56" s="17">
        <v>44272</v>
      </c>
      <c r="AJ56" s="17">
        <v>44272</v>
      </c>
      <c r="AK56" s="17"/>
      <c r="AL56" s="17"/>
      <c r="AM56" t="s">
        <v>7173</v>
      </c>
    </row>
    <row r="57" spans="1:41" x14ac:dyDescent="0.25">
      <c r="A57" t="s">
        <v>675</v>
      </c>
      <c r="C57">
        <v>2019</v>
      </c>
      <c r="D57" t="s">
        <v>3582</v>
      </c>
      <c r="E57" s="17">
        <v>43586</v>
      </c>
      <c r="F57">
        <v>22</v>
      </c>
      <c r="G57" t="s">
        <v>633</v>
      </c>
      <c r="H57" t="s">
        <v>133</v>
      </c>
      <c r="I57" s="145" t="s">
        <v>18104</v>
      </c>
      <c r="J57" t="s">
        <v>16125</v>
      </c>
      <c r="K57" t="s">
        <v>16125</v>
      </c>
      <c r="L57" t="s">
        <v>156</v>
      </c>
      <c r="M57" t="s">
        <v>13542</v>
      </c>
      <c r="N57" t="s">
        <v>7533</v>
      </c>
      <c r="O57" t="s">
        <v>7678</v>
      </c>
      <c r="P57" t="s">
        <v>7684</v>
      </c>
      <c r="Q57" t="s">
        <v>7692</v>
      </c>
      <c r="R57" t="s">
        <v>7542</v>
      </c>
      <c r="S57" t="s">
        <v>8014</v>
      </c>
      <c r="U57">
        <v>15</v>
      </c>
      <c r="V57" t="s">
        <v>7517</v>
      </c>
      <c r="W57" t="s">
        <v>655</v>
      </c>
      <c r="X57">
        <v>22</v>
      </c>
      <c r="Y57" s="17" t="s">
        <v>3617</v>
      </c>
      <c r="Z57" t="s">
        <v>7166</v>
      </c>
      <c r="AA57" t="s">
        <v>35542</v>
      </c>
      <c r="AB57" t="s">
        <v>7384</v>
      </c>
      <c r="AC57" t="s">
        <v>365</v>
      </c>
      <c r="AD57" t="s">
        <v>272</v>
      </c>
      <c r="AE57">
        <v>10</v>
      </c>
      <c r="AF57">
        <f>F57-AE57</f>
        <v>12</v>
      </c>
      <c r="AG57" s="8" t="s">
        <v>3616</v>
      </c>
      <c r="AH57" s="8"/>
      <c r="AI57" s="17">
        <v>44925</v>
      </c>
      <c r="AJ57" s="17">
        <v>44272</v>
      </c>
      <c r="AK57" s="17"/>
      <c r="AL57" s="17"/>
      <c r="AM57" t="s">
        <v>18105</v>
      </c>
    </row>
    <row r="58" spans="1:41" x14ac:dyDescent="0.25">
      <c r="A58" t="s">
        <v>676</v>
      </c>
      <c r="C58">
        <v>2019</v>
      </c>
      <c r="D58" t="s">
        <v>3622</v>
      </c>
      <c r="E58" s="17">
        <v>43647</v>
      </c>
      <c r="F58">
        <v>20</v>
      </c>
      <c r="G58" t="s">
        <v>633</v>
      </c>
      <c r="H58" t="s">
        <v>133</v>
      </c>
      <c r="I58" t="s">
        <v>18107</v>
      </c>
      <c r="J58" t="s">
        <v>16125</v>
      </c>
      <c r="K58" t="s">
        <v>16125</v>
      </c>
      <c r="L58" t="s">
        <v>156</v>
      </c>
      <c r="M58" t="s">
        <v>13542</v>
      </c>
      <c r="N58" t="s">
        <v>7533</v>
      </c>
      <c r="O58" t="s">
        <v>7678</v>
      </c>
      <c r="P58" t="s">
        <v>7684</v>
      </c>
      <c r="Q58" t="s">
        <v>7692</v>
      </c>
      <c r="R58" t="s">
        <v>7542</v>
      </c>
      <c r="S58" t="s">
        <v>8014</v>
      </c>
      <c r="U58">
        <v>10</v>
      </c>
      <c r="V58" s="28" t="s">
        <v>7516</v>
      </c>
      <c r="W58" t="s">
        <v>7175</v>
      </c>
      <c r="X58">
        <v>30</v>
      </c>
      <c r="Y58" t="s">
        <v>3583</v>
      </c>
      <c r="Z58" t="s">
        <v>7174</v>
      </c>
      <c r="AA58" t="s">
        <v>35541</v>
      </c>
      <c r="AB58" t="s">
        <v>7384</v>
      </c>
      <c r="AC58" t="s">
        <v>365</v>
      </c>
      <c r="AD58" t="s">
        <v>222</v>
      </c>
      <c r="AE58">
        <v>10</v>
      </c>
      <c r="AF58">
        <f>F58-AE58</f>
        <v>10</v>
      </c>
      <c r="AG58" s="8" t="s">
        <v>3618</v>
      </c>
      <c r="AH58" s="8"/>
      <c r="AI58" s="17">
        <v>44925</v>
      </c>
      <c r="AJ58" s="17">
        <v>44272</v>
      </c>
      <c r="AK58" s="17"/>
      <c r="AL58" s="17"/>
      <c r="AM58" t="s">
        <v>18106</v>
      </c>
    </row>
    <row r="59" spans="1:41" x14ac:dyDescent="0.25">
      <c r="A59" t="s">
        <v>677</v>
      </c>
      <c r="C59">
        <v>2019</v>
      </c>
      <c r="D59" t="s">
        <v>3572</v>
      </c>
      <c r="E59" s="17">
        <v>43678</v>
      </c>
      <c r="F59">
        <v>19</v>
      </c>
      <c r="G59" t="s">
        <v>633</v>
      </c>
      <c r="H59" t="s">
        <v>133</v>
      </c>
      <c r="L59" t="s">
        <v>156</v>
      </c>
      <c r="M59" t="s">
        <v>13542</v>
      </c>
      <c r="U59">
        <v>5</v>
      </c>
      <c r="V59" t="s">
        <v>7521</v>
      </c>
      <c r="W59" t="s">
        <v>3619</v>
      </c>
      <c r="X59">
        <v>4</v>
      </c>
      <c r="Y59" s="17" t="s">
        <v>3620</v>
      </c>
      <c r="Z59" t="s">
        <v>7157</v>
      </c>
      <c r="AB59" t="s">
        <v>222</v>
      </c>
      <c r="AD59" t="s">
        <v>365</v>
      </c>
      <c r="AG59" s="8" t="s">
        <v>3621</v>
      </c>
      <c r="AH59" s="8"/>
      <c r="AI59" s="17">
        <v>44272</v>
      </c>
      <c r="AJ59" s="17">
        <v>44272</v>
      </c>
      <c r="AK59" s="17"/>
      <c r="AL59" s="17"/>
    </row>
    <row r="60" spans="1:41" x14ac:dyDescent="0.25">
      <c r="A60" t="s">
        <v>678</v>
      </c>
      <c r="B60" t="s">
        <v>35540</v>
      </c>
      <c r="C60">
        <v>2019</v>
      </c>
      <c r="D60" s="17" t="s">
        <v>3582</v>
      </c>
      <c r="E60" s="17">
        <v>43586</v>
      </c>
      <c r="F60">
        <v>22</v>
      </c>
      <c r="G60" t="s">
        <v>633</v>
      </c>
      <c r="H60" t="s">
        <v>130</v>
      </c>
      <c r="I60" t="s">
        <v>682</v>
      </c>
      <c r="J60" t="s">
        <v>16125</v>
      </c>
      <c r="K60" t="s">
        <v>16125</v>
      </c>
      <c r="L60" t="s">
        <v>156</v>
      </c>
      <c r="M60" t="s">
        <v>13544</v>
      </c>
      <c r="N60" t="s">
        <v>7535</v>
      </c>
      <c r="O60" t="s">
        <v>7678</v>
      </c>
      <c r="P60" t="s">
        <v>7685</v>
      </c>
      <c r="Q60" t="s">
        <v>7688</v>
      </c>
      <c r="R60" t="s">
        <v>7553</v>
      </c>
      <c r="S60" t="s">
        <v>8014</v>
      </c>
      <c r="T60" t="s">
        <v>7694</v>
      </c>
      <c r="U60" t="s">
        <v>7178</v>
      </c>
      <c r="V60" t="s">
        <v>7518</v>
      </c>
      <c r="W60" t="s">
        <v>7177</v>
      </c>
      <c r="X60" t="s">
        <v>3629</v>
      </c>
      <c r="Y60" t="s">
        <v>680</v>
      </c>
      <c r="Z60" t="s">
        <v>7179</v>
      </c>
      <c r="AA60" t="s">
        <v>35539</v>
      </c>
      <c r="AB60" t="s">
        <v>7384</v>
      </c>
      <c r="AC60" t="s">
        <v>365</v>
      </c>
      <c r="AD60" t="s">
        <v>7387</v>
      </c>
      <c r="AE60">
        <v>6</v>
      </c>
      <c r="AF60">
        <f>F60-AE60</f>
        <v>16</v>
      </c>
      <c r="AG60" t="s">
        <v>679</v>
      </c>
      <c r="AI60" s="17">
        <v>44925</v>
      </c>
      <c r="AJ60" s="17">
        <v>44272</v>
      </c>
      <c r="AK60" s="17"/>
      <c r="AL60" s="17"/>
    </row>
    <row r="61" spans="1:41" x14ac:dyDescent="0.25">
      <c r="A61" t="s">
        <v>685</v>
      </c>
      <c r="C61">
        <v>2014</v>
      </c>
      <c r="E61" s="17">
        <v>41791</v>
      </c>
      <c r="F61">
        <v>81</v>
      </c>
      <c r="G61" t="s">
        <v>633</v>
      </c>
      <c r="H61" t="s">
        <v>10</v>
      </c>
      <c r="I61" t="s">
        <v>687</v>
      </c>
      <c r="J61" t="s">
        <v>17872</v>
      </c>
      <c r="K61" t="s">
        <v>19425</v>
      </c>
      <c r="L61" t="s">
        <v>685</v>
      </c>
      <c r="M61" t="s">
        <v>13544</v>
      </c>
      <c r="N61" t="s">
        <v>7535</v>
      </c>
      <c r="O61" t="s">
        <v>7678</v>
      </c>
      <c r="P61" t="s">
        <v>7685</v>
      </c>
      <c r="Q61" t="s">
        <v>7689</v>
      </c>
      <c r="R61" t="s">
        <v>7551</v>
      </c>
      <c r="S61" t="s">
        <v>8014</v>
      </c>
      <c r="T61" t="s">
        <v>7696</v>
      </c>
      <c r="U61" t="s">
        <v>7247</v>
      </c>
      <c r="V61" t="s">
        <v>7520</v>
      </c>
      <c r="W61" t="s">
        <v>829</v>
      </c>
      <c r="X61">
        <f>78+21+37</f>
        <v>136</v>
      </c>
      <c r="Y61" t="s">
        <v>7282</v>
      </c>
      <c r="Z61" t="s">
        <v>4989</v>
      </c>
      <c r="AA61" t="s">
        <v>35538</v>
      </c>
      <c r="AB61" t="s">
        <v>7384</v>
      </c>
      <c r="AC61" t="s">
        <v>7384</v>
      </c>
      <c r="AD61" t="s">
        <v>7387</v>
      </c>
      <c r="AE61" t="s">
        <v>7188</v>
      </c>
      <c r="AF61">
        <f>F61</f>
        <v>81</v>
      </c>
      <c r="AG61" s="8" t="s">
        <v>7281</v>
      </c>
      <c r="AH61" s="8"/>
      <c r="AI61" s="17">
        <v>44925</v>
      </c>
      <c r="AJ61" s="17">
        <v>44273</v>
      </c>
      <c r="AK61" s="17"/>
      <c r="AL61" s="17"/>
      <c r="AM61" t="s">
        <v>35537</v>
      </c>
    </row>
    <row r="62" spans="1:41" x14ac:dyDescent="0.25">
      <c r="A62" t="s">
        <v>688</v>
      </c>
      <c r="C62">
        <v>2019</v>
      </c>
      <c r="D62" t="s">
        <v>3626</v>
      </c>
      <c r="E62" s="17">
        <v>43497</v>
      </c>
      <c r="F62">
        <v>25</v>
      </c>
      <c r="G62" t="s">
        <v>7194</v>
      </c>
      <c r="H62" t="s">
        <v>130</v>
      </c>
      <c r="L62" t="s">
        <v>156</v>
      </c>
      <c r="U62">
        <v>3</v>
      </c>
      <c r="W62" t="s">
        <v>689</v>
      </c>
      <c r="X62">
        <v>22</v>
      </c>
      <c r="Y62" t="s">
        <v>689</v>
      </c>
      <c r="Z62" t="s">
        <v>7176</v>
      </c>
      <c r="AG62" s="8" t="s">
        <v>690</v>
      </c>
      <c r="AH62" s="8"/>
      <c r="AI62" s="17">
        <v>44272</v>
      </c>
      <c r="AJ62" s="17">
        <v>44272</v>
      </c>
      <c r="AK62" s="17"/>
      <c r="AL62" s="17"/>
    </row>
    <row r="63" spans="1:41" x14ac:dyDescent="0.25">
      <c r="A63" t="s">
        <v>691</v>
      </c>
      <c r="C63">
        <v>2019</v>
      </c>
      <c r="D63" t="s">
        <v>3626</v>
      </c>
      <c r="E63" s="17">
        <v>43497</v>
      </c>
      <c r="F63">
        <v>25</v>
      </c>
      <c r="G63" t="s">
        <v>7194</v>
      </c>
      <c r="H63" t="s">
        <v>130</v>
      </c>
      <c r="L63" t="s">
        <v>156</v>
      </c>
      <c r="U63">
        <v>1</v>
      </c>
      <c r="W63" t="s">
        <v>689</v>
      </c>
      <c r="X63">
        <v>0</v>
      </c>
      <c r="Y63" t="s">
        <v>689</v>
      </c>
      <c r="Z63" t="s">
        <v>7176</v>
      </c>
      <c r="AG63" s="8" t="s">
        <v>697</v>
      </c>
      <c r="AH63" s="8"/>
      <c r="AI63" s="17">
        <v>44272</v>
      </c>
      <c r="AJ63" s="17">
        <v>44272</v>
      </c>
      <c r="AK63" s="17"/>
      <c r="AL63" s="17"/>
    </row>
    <row r="64" spans="1:41" x14ac:dyDescent="0.25">
      <c r="A64" t="s">
        <v>692</v>
      </c>
      <c r="C64">
        <v>2018</v>
      </c>
      <c r="D64" s="17" t="s">
        <v>3266</v>
      </c>
      <c r="E64" s="17">
        <v>43405</v>
      </c>
      <c r="F64" s="59">
        <v>28</v>
      </c>
      <c r="G64" t="s">
        <v>7194</v>
      </c>
      <c r="H64" t="s">
        <v>130</v>
      </c>
      <c r="L64" t="s">
        <v>156</v>
      </c>
      <c r="U64">
        <v>1</v>
      </c>
      <c r="W64" t="s">
        <v>689</v>
      </c>
      <c r="X64">
        <v>0</v>
      </c>
      <c r="Y64" t="s">
        <v>689</v>
      </c>
      <c r="Z64" t="s">
        <v>7176</v>
      </c>
      <c r="AG64" s="8" t="s">
        <v>696</v>
      </c>
      <c r="AH64" s="8"/>
      <c r="AI64" s="17">
        <v>44272</v>
      </c>
      <c r="AJ64" s="17">
        <v>44272</v>
      </c>
      <c r="AK64" s="17"/>
      <c r="AL64" s="17"/>
    </row>
    <row r="65" spans="1:41" x14ac:dyDescent="0.25">
      <c r="A65" t="s">
        <v>693</v>
      </c>
      <c r="C65">
        <v>2019</v>
      </c>
      <c r="D65" s="17" t="s">
        <v>3582</v>
      </c>
      <c r="E65" s="17">
        <v>43586</v>
      </c>
      <c r="F65">
        <v>22</v>
      </c>
      <c r="G65" t="s">
        <v>633</v>
      </c>
      <c r="H65" t="s">
        <v>130</v>
      </c>
      <c r="I65" t="s">
        <v>18108</v>
      </c>
      <c r="J65" t="s">
        <v>17863</v>
      </c>
      <c r="K65" t="s">
        <v>19422</v>
      </c>
      <c r="L65" t="s">
        <v>156</v>
      </c>
      <c r="M65" t="s">
        <v>13542</v>
      </c>
      <c r="N65" t="s">
        <v>7534</v>
      </c>
      <c r="O65" t="s">
        <v>7678</v>
      </c>
      <c r="P65" t="s">
        <v>7685</v>
      </c>
      <c r="Q65" t="s">
        <v>7688</v>
      </c>
      <c r="R65" t="s">
        <v>7559</v>
      </c>
      <c r="S65" t="s">
        <v>7703</v>
      </c>
      <c r="T65" t="s">
        <v>7695</v>
      </c>
      <c r="U65">
        <v>1</v>
      </c>
      <c r="V65" t="s">
        <v>7521</v>
      </c>
      <c r="W65" t="s">
        <v>7182</v>
      </c>
      <c r="X65">
        <v>100</v>
      </c>
      <c r="Y65" t="s">
        <v>689</v>
      </c>
      <c r="Z65" t="s">
        <v>7181</v>
      </c>
      <c r="AB65" t="s">
        <v>7384</v>
      </c>
      <c r="AC65" t="s">
        <v>365</v>
      </c>
      <c r="AD65" t="s">
        <v>7387</v>
      </c>
      <c r="AE65">
        <v>6</v>
      </c>
      <c r="AF65">
        <f>F65-AE65</f>
        <v>16</v>
      </c>
      <c r="AG65" s="8" t="s">
        <v>698</v>
      </c>
      <c r="AH65" s="8"/>
      <c r="AI65" s="17">
        <v>44925</v>
      </c>
      <c r="AJ65" s="17">
        <v>44272</v>
      </c>
      <c r="AK65" s="17"/>
      <c r="AL65" s="17"/>
      <c r="AM65" t="s">
        <v>7180</v>
      </c>
      <c r="AN65" t="s">
        <v>18109</v>
      </c>
      <c r="AO65" t="s">
        <v>35535</v>
      </c>
    </row>
    <row r="66" spans="1:41" x14ac:dyDescent="0.25">
      <c r="A66" t="s">
        <v>694</v>
      </c>
      <c r="C66">
        <v>2019</v>
      </c>
      <c r="D66" s="17" t="s">
        <v>3578</v>
      </c>
      <c r="E66" s="17">
        <v>43739</v>
      </c>
      <c r="F66">
        <v>17</v>
      </c>
      <c r="G66" t="s">
        <v>7194</v>
      </c>
      <c r="H66" t="s">
        <v>130</v>
      </c>
      <c r="L66" t="s">
        <v>156</v>
      </c>
      <c r="U66">
        <v>2</v>
      </c>
      <c r="W66" t="s">
        <v>689</v>
      </c>
      <c r="X66">
        <v>2</v>
      </c>
      <c r="Y66" t="s">
        <v>689</v>
      </c>
      <c r="Z66" t="s">
        <v>7176</v>
      </c>
      <c r="AG66" s="8" t="s">
        <v>695</v>
      </c>
      <c r="AH66" s="8"/>
      <c r="AI66" s="17">
        <v>44272</v>
      </c>
      <c r="AJ66" s="17">
        <v>44272</v>
      </c>
      <c r="AK66" s="17"/>
      <c r="AL66" s="17"/>
    </row>
    <row r="67" spans="1:41" x14ac:dyDescent="0.25">
      <c r="A67" t="s">
        <v>701</v>
      </c>
      <c r="C67">
        <v>2019</v>
      </c>
      <c r="E67" s="17">
        <v>43617</v>
      </c>
      <c r="F67"/>
      <c r="G67" t="s">
        <v>636</v>
      </c>
      <c r="H67" t="s">
        <v>632</v>
      </c>
      <c r="L67" t="s">
        <v>7283</v>
      </c>
      <c r="M67" t="s">
        <v>7253</v>
      </c>
      <c r="U67" t="s">
        <v>829</v>
      </c>
      <c r="W67" t="s">
        <v>829</v>
      </c>
      <c r="X67" t="s">
        <v>829</v>
      </c>
      <c r="Z67" t="s">
        <v>4976</v>
      </c>
      <c r="AD67" t="s">
        <v>365</v>
      </c>
      <c r="AG67" s="8" t="s">
        <v>7284</v>
      </c>
      <c r="AH67" s="8"/>
      <c r="AI67" s="17">
        <v>44273</v>
      </c>
      <c r="AJ67" s="17">
        <v>44273</v>
      </c>
      <c r="AK67" s="17"/>
      <c r="AL67" s="17"/>
      <c r="AM67" t="s">
        <v>7285</v>
      </c>
    </row>
    <row r="68" spans="1:41" x14ac:dyDescent="0.25">
      <c r="A68" t="s">
        <v>7286</v>
      </c>
      <c r="C68">
        <v>2019</v>
      </c>
      <c r="E68" s="17">
        <v>43617</v>
      </c>
      <c r="F68"/>
      <c r="G68" t="s">
        <v>636</v>
      </c>
      <c r="H68" t="s">
        <v>632</v>
      </c>
      <c r="I68" t="s">
        <v>7288</v>
      </c>
      <c r="L68" t="s">
        <v>7283</v>
      </c>
      <c r="M68" t="s">
        <v>7253</v>
      </c>
      <c r="U68" t="s">
        <v>829</v>
      </c>
      <c r="W68" t="s">
        <v>829</v>
      </c>
      <c r="X68" t="s">
        <v>829</v>
      </c>
      <c r="Z68" t="s">
        <v>4976</v>
      </c>
      <c r="AD68" t="s">
        <v>365</v>
      </c>
      <c r="AG68" t="s">
        <v>7287</v>
      </c>
      <c r="AI68" s="17">
        <v>44273</v>
      </c>
      <c r="AJ68" s="17">
        <v>44273</v>
      </c>
      <c r="AK68" s="17"/>
      <c r="AL68" s="17"/>
    </row>
    <row r="69" spans="1:41" x14ac:dyDescent="0.25">
      <c r="A69" t="s">
        <v>7289</v>
      </c>
      <c r="C69">
        <v>2017</v>
      </c>
      <c r="E69" s="17">
        <v>42887</v>
      </c>
      <c r="F69"/>
      <c r="G69" t="s">
        <v>7194</v>
      </c>
      <c r="H69" t="s">
        <v>130</v>
      </c>
      <c r="I69" t="s">
        <v>2142</v>
      </c>
      <c r="L69" t="s">
        <v>156</v>
      </c>
      <c r="U69" t="s">
        <v>829</v>
      </c>
      <c r="W69" t="s">
        <v>829</v>
      </c>
      <c r="X69" t="s">
        <v>829</v>
      </c>
      <c r="Z69" t="s">
        <v>7290</v>
      </c>
      <c r="AG69" s="8" t="s">
        <v>2143</v>
      </c>
      <c r="AH69" s="8"/>
      <c r="AI69" s="17">
        <v>44273</v>
      </c>
      <c r="AJ69" s="17">
        <v>44273</v>
      </c>
      <c r="AK69" s="17"/>
      <c r="AL69" s="17"/>
    </row>
    <row r="70" spans="1:41" x14ac:dyDescent="0.25">
      <c r="A70" t="s">
        <v>702</v>
      </c>
      <c r="C70">
        <v>2016</v>
      </c>
      <c r="E70" s="17">
        <v>42522</v>
      </c>
      <c r="F70"/>
      <c r="G70" t="s">
        <v>636</v>
      </c>
      <c r="H70" t="s">
        <v>638</v>
      </c>
      <c r="I70" t="s">
        <v>7292</v>
      </c>
      <c r="L70" t="s">
        <v>156</v>
      </c>
      <c r="U70" t="s">
        <v>829</v>
      </c>
      <c r="W70" t="s">
        <v>829</v>
      </c>
      <c r="X70" t="s">
        <v>829</v>
      </c>
      <c r="Z70" t="s">
        <v>4976</v>
      </c>
      <c r="AD70" t="s">
        <v>365</v>
      </c>
      <c r="AG70" t="s">
        <v>7291</v>
      </c>
      <c r="AI70" s="17">
        <v>44273</v>
      </c>
      <c r="AJ70" s="17">
        <v>44273</v>
      </c>
      <c r="AK70" s="17"/>
      <c r="AL70" s="17"/>
    </row>
    <row r="71" spans="1:41" x14ac:dyDescent="0.25">
      <c r="A71" t="s">
        <v>703</v>
      </c>
      <c r="C71">
        <v>2018</v>
      </c>
      <c r="E71" s="17">
        <v>43252</v>
      </c>
      <c r="F71"/>
      <c r="G71" t="s">
        <v>7194</v>
      </c>
      <c r="H71" t="s">
        <v>638</v>
      </c>
      <c r="I71" t="s">
        <v>7293</v>
      </c>
      <c r="L71" t="s">
        <v>156</v>
      </c>
      <c r="U71" t="s">
        <v>829</v>
      </c>
      <c r="W71" t="s">
        <v>829</v>
      </c>
      <c r="X71" t="s">
        <v>829</v>
      </c>
      <c r="Z71" t="s">
        <v>7294</v>
      </c>
      <c r="AG71" t="s">
        <v>7295</v>
      </c>
      <c r="AI71" s="17">
        <v>44273</v>
      </c>
      <c r="AJ71" s="17">
        <v>44273</v>
      </c>
      <c r="AK71" s="17"/>
      <c r="AL71" s="17"/>
    </row>
    <row r="72" spans="1:41" x14ac:dyDescent="0.25">
      <c r="A72" t="s">
        <v>7296</v>
      </c>
      <c r="C72">
        <v>2019</v>
      </c>
      <c r="D72" t="s">
        <v>3623</v>
      </c>
      <c r="E72" s="17">
        <v>43466</v>
      </c>
      <c r="F72">
        <v>26</v>
      </c>
      <c r="G72" t="s">
        <v>633</v>
      </c>
      <c r="H72" t="s">
        <v>632</v>
      </c>
      <c r="I72" t="s">
        <v>7297</v>
      </c>
      <c r="L72" t="s">
        <v>156</v>
      </c>
      <c r="M72" t="s">
        <v>13542</v>
      </c>
      <c r="N72" t="s">
        <v>15539</v>
      </c>
      <c r="U72">
        <v>16</v>
      </c>
      <c r="V72" t="s">
        <v>7517</v>
      </c>
      <c r="W72" t="s">
        <v>829</v>
      </c>
      <c r="X72" t="s">
        <v>829</v>
      </c>
      <c r="Y72" t="s">
        <v>7300</v>
      </c>
      <c r="Z72" t="s">
        <v>7301</v>
      </c>
      <c r="AB72" t="s">
        <v>7283</v>
      </c>
      <c r="AD72" t="s">
        <v>7283</v>
      </c>
      <c r="AE72" t="s">
        <v>7283</v>
      </c>
      <c r="AG72" t="s">
        <v>7298</v>
      </c>
      <c r="AI72" s="17">
        <v>44590</v>
      </c>
      <c r="AJ72" s="17">
        <v>44273</v>
      </c>
      <c r="AK72" s="17"/>
      <c r="AL72" s="17"/>
      <c r="AM72" t="s">
        <v>7299</v>
      </c>
      <c r="AN72" t="s">
        <v>14641</v>
      </c>
      <c r="AO72" t="s">
        <v>15540</v>
      </c>
    </row>
    <row r="73" spans="1:41" x14ac:dyDescent="0.25">
      <c r="A73" t="s">
        <v>217</v>
      </c>
      <c r="C73">
        <v>2016</v>
      </c>
      <c r="D73" t="s">
        <v>3626</v>
      </c>
      <c r="E73" s="17">
        <v>42401</v>
      </c>
      <c r="F73">
        <v>61</v>
      </c>
      <c r="G73" t="s">
        <v>633</v>
      </c>
      <c r="H73" t="s">
        <v>10</v>
      </c>
      <c r="I73" t="s">
        <v>7310</v>
      </c>
      <c r="J73" t="s">
        <v>17872</v>
      </c>
      <c r="K73" t="s">
        <v>19425</v>
      </c>
      <c r="L73" t="s">
        <v>217</v>
      </c>
      <c r="M73" t="s">
        <v>13542</v>
      </c>
      <c r="N73" t="s">
        <v>7536</v>
      </c>
      <c r="O73" t="s">
        <v>7678</v>
      </c>
      <c r="P73" t="s">
        <v>7685</v>
      </c>
      <c r="Q73" t="s">
        <v>7690</v>
      </c>
      <c r="R73" t="s">
        <v>7543</v>
      </c>
      <c r="S73" t="s">
        <v>8014</v>
      </c>
      <c r="U73" t="s">
        <v>7247</v>
      </c>
      <c r="V73" t="s">
        <v>7520</v>
      </c>
      <c r="W73" t="s">
        <v>7309</v>
      </c>
      <c r="X73">
        <f>21+45+79-113</f>
        <v>32</v>
      </c>
      <c r="Y73" t="s">
        <v>7311</v>
      </c>
      <c r="Z73" t="s">
        <v>7187</v>
      </c>
      <c r="AA73" t="s">
        <v>35534</v>
      </c>
      <c r="AB73" t="s">
        <v>7384</v>
      </c>
      <c r="AC73" t="s">
        <v>7384</v>
      </c>
      <c r="AD73" t="s">
        <v>7387</v>
      </c>
      <c r="AE73" t="s">
        <v>7188</v>
      </c>
      <c r="AF73">
        <f>F73</f>
        <v>61</v>
      </c>
      <c r="AG73" t="s">
        <v>7307</v>
      </c>
      <c r="AI73" s="17">
        <v>44925</v>
      </c>
      <c r="AJ73" s="17">
        <v>44273</v>
      </c>
      <c r="AK73" s="17"/>
      <c r="AL73" s="17"/>
      <c r="AM73" t="s">
        <v>7308</v>
      </c>
      <c r="AN73" t="s">
        <v>35536</v>
      </c>
    </row>
    <row r="74" spans="1:41" x14ac:dyDescent="0.25">
      <c r="A74" t="s">
        <v>705</v>
      </c>
      <c r="C74">
        <v>2014</v>
      </c>
      <c r="E74" s="17">
        <v>41791</v>
      </c>
      <c r="F74"/>
      <c r="G74" t="s">
        <v>7194</v>
      </c>
      <c r="H74" t="s">
        <v>7226</v>
      </c>
      <c r="I74" s="75" t="s">
        <v>7313</v>
      </c>
      <c r="J74" s="75"/>
      <c r="K74" s="75"/>
      <c r="L74" t="s">
        <v>156</v>
      </c>
      <c r="N74" t="s">
        <v>644</v>
      </c>
      <c r="U74" t="s">
        <v>829</v>
      </c>
      <c r="W74" t="s">
        <v>829</v>
      </c>
      <c r="X74" t="s">
        <v>829</v>
      </c>
      <c r="Z74" t="s">
        <v>7294</v>
      </c>
      <c r="AE74" t="s">
        <v>829</v>
      </c>
      <c r="AG74" t="s">
        <v>7312</v>
      </c>
      <c r="AI74" s="17">
        <v>44273</v>
      </c>
      <c r="AJ74" s="17">
        <v>44273</v>
      </c>
      <c r="AK74" s="17"/>
      <c r="AL74" s="17"/>
    </row>
    <row r="75" spans="1:41" x14ac:dyDescent="0.25">
      <c r="A75" t="s">
        <v>711</v>
      </c>
      <c r="C75">
        <v>2019</v>
      </c>
      <c r="E75" s="17">
        <v>43617</v>
      </c>
      <c r="F75"/>
      <c r="G75" t="s">
        <v>636</v>
      </c>
      <c r="H75" t="s">
        <v>632</v>
      </c>
      <c r="I75" t="s">
        <v>7315</v>
      </c>
      <c r="L75" t="s">
        <v>156</v>
      </c>
      <c r="U75" t="s">
        <v>829</v>
      </c>
      <c r="W75" t="s">
        <v>829</v>
      </c>
      <c r="X75" t="s">
        <v>829</v>
      </c>
      <c r="Y75" t="s">
        <v>7316</v>
      </c>
      <c r="Z75" t="s">
        <v>7294</v>
      </c>
      <c r="AE75" t="s">
        <v>829</v>
      </c>
      <c r="AG75" t="s">
        <v>7314</v>
      </c>
      <c r="AI75" s="17">
        <v>44273</v>
      </c>
      <c r="AJ75" s="17">
        <v>44273</v>
      </c>
      <c r="AK75" s="17"/>
      <c r="AL75" s="17"/>
    </row>
    <row r="76" spans="1:41" x14ac:dyDescent="0.25">
      <c r="A76" t="s">
        <v>712</v>
      </c>
      <c r="C76">
        <v>2018</v>
      </c>
      <c r="E76" s="17">
        <v>43252</v>
      </c>
      <c r="F76">
        <v>33</v>
      </c>
      <c r="G76" t="s">
        <v>633</v>
      </c>
      <c r="H76" t="s">
        <v>632</v>
      </c>
      <c r="I76" t="s">
        <v>641</v>
      </c>
      <c r="J76" t="s">
        <v>7947</v>
      </c>
      <c r="K76" t="s">
        <v>19422</v>
      </c>
      <c r="L76" t="s">
        <v>156</v>
      </c>
      <c r="M76" t="s">
        <v>13544</v>
      </c>
      <c r="N76" t="s">
        <v>35492</v>
      </c>
      <c r="O76" t="s">
        <v>7678</v>
      </c>
      <c r="P76" t="s">
        <v>7685</v>
      </c>
      <c r="Q76" t="s">
        <v>36028</v>
      </c>
      <c r="R76" t="s">
        <v>7548</v>
      </c>
      <c r="S76" t="s">
        <v>8014</v>
      </c>
      <c r="T76" t="s">
        <v>7694</v>
      </c>
      <c r="U76" t="s">
        <v>35532</v>
      </c>
      <c r="V76" t="s">
        <v>7520</v>
      </c>
      <c r="W76" t="s">
        <v>35533</v>
      </c>
      <c r="X76">
        <v>109</v>
      </c>
      <c r="Y76" t="s">
        <v>36173</v>
      </c>
      <c r="Z76" t="s">
        <v>7320</v>
      </c>
      <c r="AA76" t="s">
        <v>35531</v>
      </c>
      <c r="AB76" t="s">
        <v>7384</v>
      </c>
      <c r="AC76" t="s">
        <v>7384</v>
      </c>
      <c r="AD76" t="s">
        <v>7387</v>
      </c>
      <c r="AE76" t="s">
        <v>7188</v>
      </c>
      <c r="AF76">
        <f>F76</f>
        <v>33</v>
      </c>
      <c r="AG76" t="s">
        <v>7317</v>
      </c>
      <c r="AI76" s="17">
        <v>45040</v>
      </c>
      <c r="AJ76" s="17">
        <v>44924</v>
      </c>
      <c r="AK76" s="17">
        <v>44273</v>
      </c>
      <c r="AL76" s="17">
        <v>44273</v>
      </c>
      <c r="AM76" s="8" t="s">
        <v>7318</v>
      </c>
      <c r="AN76" s="8" t="s">
        <v>7321</v>
      </c>
      <c r="AO76" t="s">
        <v>36030</v>
      </c>
    </row>
    <row r="77" spans="1:41" x14ac:dyDescent="0.25">
      <c r="A77" t="s">
        <v>2591</v>
      </c>
      <c r="C77">
        <v>2018</v>
      </c>
      <c r="E77" s="17">
        <v>43252</v>
      </c>
      <c r="F77"/>
      <c r="G77" t="s">
        <v>636</v>
      </c>
      <c r="H77" t="s">
        <v>130</v>
      </c>
      <c r="L77" t="s">
        <v>156</v>
      </c>
      <c r="N77" t="s">
        <v>7324</v>
      </c>
      <c r="Z77" t="s">
        <v>7294</v>
      </c>
      <c r="AG77" t="s">
        <v>7322</v>
      </c>
      <c r="AI77" s="17">
        <v>44273</v>
      </c>
      <c r="AJ77" s="17">
        <v>44273</v>
      </c>
      <c r="AK77" s="17"/>
      <c r="AL77" s="17"/>
      <c r="AM77" t="s">
        <v>7323</v>
      </c>
    </row>
    <row r="78" spans="1:41" x14ac:dyDescent="0.25">
      <c r="A78" t="s">
        <v>721</v>
      </c>
      <c r="C78">
        <v>2019</v>
      </c>
      <c r="D78" t="s">
        <v>3249</v>
      </c>
      <c r="E78" s="17">
        <v>43800</v>
      </c>
      <c r="F78">
        <v>15</v>
      </c>
      <c r="G78" t="s">
        <v>633</v>
      </c>
      <c r="H78" t="s">
        <v>130</v>
      </c>
      <c r="L78" t="s">
        <v>156</v>
      </c>
      <c r="M78" t="s">
        <v>13542</v>
      </c>
      <c r="U78">
        <v>3</v>
      </c>
      <c r="V78" t="s">
        <v>7521</v>
      </c>
      <c r="W78" t="s">
        <v>655</v>
      </c>
      <c r="X78">
        <v>0</v>
      </c>
      <c r="Z78" t="s">
        <v>7326</v>
      </c>
      <c r="AB78" t="s">
        <v>365</v>
      </c>
      <c r="AD78" t="s">
        <v>365</v>
      </c>
      <c r="AG78" s="8" t="s">
        <v>722</v>
      </c>
      <c r="AH78" s="8"/>
      <c r="AI78" s="17">
        <v>44125</v>
      </c>
      <c r="AJ78" s="17">
        <v>44125</v>
      </c>
      <c r="AK78" s="17"/>
      <c r="AL78" s="17"/>
      <c r="AM78" t="s">
        <v>7325</v>
      </c>
    </row>
    <row r="79" spans="1:41" x14ac:dyDescent="0.25">
      <c r="A79" t="s">
        <v>724</v>
      </c>
      <c r="C79">
        <v>2019</v>
      </c>
      <c r="D79" t="s">
        <v>3249</v>
      </c>
      <c r="E79" s="17">
        <v>43800</v>
      </c>
      <c r="F79">
        <v>15</v>
      </c>
      <c r="G79" t="s">
        <v>633</v>
      </c>
      <c r="H79" t="s">
        <v>130</v>
      </c>
      <c r="L79" t="s">
        <v>156</v>
      </c>
      <c r="M79" t="s">
        <v>13542</v>
      </c>
      <c r="U79" t="s">
        <v>725</v>
      </c>
      <c r="V79" t="s">
        <v>7521</v>
      </c>
      <c r="W79" t="s">
        <v>655</v>
      </c>
      <c r="X79">
        <v>0</v>
      </c>
      <c r="Z79" t="s">
        <v>7326</v>
      </c>
      <c r="AB79" t="s">
        <v>365</v>
      </c>
      <c r="AD79" t="s">
        <v>365</v>
      </c>
      <c r="AG79" s="8" t="s">
        <v>723</v>
      </c>
      <c r="AH79" s="8"/>
      <c r="AI79" s="17">
        <v>44125</v>
      </c>
      <c r="AJ79" s="17">
        <v>44125</v>
      </c>
      <c r="AK79" s="17"/>
      <c r="AL79" s="17"/>
      <c r="AM79" t="s">
        <v>7327</v>
      </c>
    </row>
    <row r="80" spans="1:41" x14ac:dyDescent="0.25">
      <c r="A80" t="s">
        <v>727</v>
      </c>
      <c r="C80">
        <v>2019</v>
      </c>
      <c r="D80" t="s">
        <v>3249</v>
      </c>
      <c r="E80" s="17">
        <v>43800</v>
      </c>
      <c r="F80">
        <v>15</v>
      </c>
      <c r="G80" t="s">
        <v>633</v>
      </c>
      <c r="H80" t="s">
        <v>130</v>
      </c>
      <c r="I80" t="s">
        <v>18112</v>
      </c>
      <c r="J80" t="s">
        <v>17863</v>
      </c>
      <c r="K80" t="s">
        <v>19422</v>
      </c>
      <c r="L80" t="s">
        <v>156</v>
      </c>
      <c r="M80" t="s">
        <v>13542</v>
      </c>
      <c r="N80" t="s">
        <v>7547</v>
      </c>
      <c r="O80" t="s">
        <v>7679</v>
      </c>
      <c r="P80" t="s">
        <v>292</v>
      </c>
      <c r="Q80" t="s">
        <v>357</v>
      </c>
      <c r="R80" t="s">
        <v>7549</v>
      </c>
      <c r="S80" t="s">
        <v>8014</v>
      </c>
      <c r="T80" t="s">
        <v>7697</v>
      </c>
      <c r="U80">
        <v>5</v>
      </c>
      <c r="V80" t="s">
        <v>7521</v>
      </c>
      <c r="W80" s="47" t="s">
        <v>7329</v>
      </c>
      <c r="X80">
        <v>134</v>
      </c>
      <c r="Z80" t="s">
        <v>7330</v>
      </c>
      <c r="AA80" t="s">
        <v>35530</v>
      </c>
      <c r="AB80" t="s">
        <v>7384</v>
      </c>
      <c r="AC80" t="s">
        <v>222</v>
      </c>
      <c r="AD80" t="s">
        <v>222</v>
      </c>
      <c r="AE80">
        <v>1</v>
      </c>
      <c r="AF80">
        <f>F80-AE80</f>
        <v>14</v>
      </c>
      <c r="AG80" s="8" t="s">
        <v>726</v>
      </c>
      <c r="AH80" s="8"/>
      <c r="AI80" s="17">
        <v>44924</v>
      </c>
      <c r="AJ80" s="17">
        <v>44125</v>
      </c>
      <c r="AK80" s="17">
        <v>44125</v>
      </c>
      <c r="AL80" s="17"/>
      <c r="AM80" t="s">
        <v>7328</v>
      </c>
    </row>
    <row r="81" spans="1:41" x14ac:dyDescent="0.25">
      <c r="A81" t="s">
        <v>729</v>
      </c>
      <c r="C81">
        <v>2019</v>
      </c>
      <c r="D81" t="s">
        <v>3249</v>
      </c>
      <c r="E81" s="17">
        <v>43800</v>
      </c>
      <c r="F81">
        <v>15</v>
      </c>
      <c r="G81" t="s">
        <v>633</v>
      </c>
      <c r="H81" t="s">
        <v>130</v>
      </c>
      <c r="L81" t="s">
        <v>156</v>
      </c>
      <c r="M81" t="s">
        <v>13542</v>
      </c>
      <c r="U81">
        <v>1</v>
      </c>
      <c r="V81" t="s">
        <v>7521</v>
      </c>
      <c r="W81" t="s">
        <v>655</v>
      </c>
      <c r="X81">
        <v>3</v>
      </c>
      <c r="Z81" t="s">
        <v>7326</v>
      </c>
      <c r="AA81" t="s">
        <v>18137</v>
      </c>
      <c r="AB81" t="s">
        <v>222</v>
      </c>
      <c r="AC81" t="s">
        <v>365</v>
      </c>
      <c r="AD81" t="s">
        <v>365</v>
      </c>
      <c r="AG81" s="8" t="s">
        <v>728</v>
      </c>
      <c r="AH81" s="8"/>
      <c r="AI81" s="17">
        <v>44790</v>
      </c>
      <c r="AJ81" s="17">
        <v>44125</v>
      </c>
      <c r="AK81" s="17">
        <v>44125</v>
      </c>
      <c r="AL81" s="17"/>
      <c r="AM81" t="s">
        <v>7331</v>
      </c>
    </row>
    <row r="82" spans="1:41" x14ac:dyDescent="0.25">
      <c r="A82" t="s">
        <v>731</v>
      </c>
      <c r="C82">
        <v>2019</v>
      </c>
      <c r="D82" t="s">
        <v>3249</v>
      </c>
      <c r="E82" s="17">
        <v>43800</v>
      </c>
      <c r="F82">
        <v>15</v>
      </c>
      <c r="G82" t="s">
        <v>633</v>
      </c>
      <c r="H82" t="s">
        <v>130</v>
      </c>
      <c r="L82" t="s">
        <v>156</v>
      </c>
      <c r="M82" t="s">
        <v>13542</v>
      </c>
      <c r="U82" t="s">
        <v>3386</v>
      </c>
      <c r="V82" t="s">
        <v>7521</v>
      </c>
      <c r="W82" t="s">
        <v>655</v>
      </c>
      <c r="X82" t="s">
        <v>1560</v>
      </c>
      <c r="Z82" t="s">
        <v>7326</v>
      </c>
      <c r="AB82" t="s">
        <v>365</v>
      </c>
      <c r="AD82" t="s">
        <v>365</v>
      </c>
      <c r="AG82" s="8" t="s">
        <v>732</v>
      </c>
      <c r="AH82" s="8"/>
      <c r="AI82" s="17">
        <v>44125</v>
      </c>
      <c r="AJ82" s="17">
        <v>44125</v>
      </c>
      <c r="AK82" s="17"/>
      <c r="AL82" s="17"/>
      <c r="AM82" t="s">
        <v>7332</v>
      </c>
    </row>
    <row r="83" spans="1:41" x14ac:dyDescent="0.25">
      <c r="A83" t="s">
        <v>735</v>
      </c>
      <c r="C83">
        <v>2019</v>
      </c>
      <c r="D83" t="s">
        <v>3249</v>
      </c>
      <c r="E83" s="17">
        <v>43800</v>
      </c>
      <c r="F83">
        <v>15</v>
      </c>
      <c r="G83" t="s">
        <v>633</v>
      </c>
      <c r="H83" t="s">
        <v>130</v>
      </c>
      <c r="L83" t="s">
        <v>156</v>
      </c>
      <c r="M83" t="s">
        <v>13542</v>
      </c>
      <c r="U83">
        <v>2</v>
      </c>
      <c r="V83" t="s">
        <v>7521</v>
      </c>
      <c r="W83" t="s">
        <v>3020</v>
      </c>
      <c r="X83">
        <v>3</v>
      </c>
      <c r="Z83" t="s">
        <v>7326</v>
      </c>
      <c r="AA83" t="s">
        <v>18137</v>
      </c>
      <c r="AB83" t="s">
        <v>222</v>
      </c>
      <c r="AC83" t="s">
        <v>365</v>
      </c>
      <c r="AD83" t="s">
        <v>365</v>
      </c>
      <c r="AG83" s="8" t="s">
        <v>734</v>
      </c>
      <c r="AH83" s="8"/>
      <c r="AI83" s="17">
        <v>44790</v>
      </c>
      <c r="AJ83" s="17">
        <v>44151</v>
      </c>
      <c r="AK83" s="17">
        <v>44151</v>
      </c>
      <c r="AL83" s="17"/>
      <c r="AM83" t="s">
        <v>4862</v>
      </c>
    </row>
    <row r="84" spans="1:41" x14ac:dyDescent="0.25">
      <c r="A84" t="s">
        <v>737</v>
      </c>
      <c r="C84">
        <v>2019</v>
      </c>
      <c r="D84" t="s">
        <v>3249</v>
      </c>
      <c r="E84" s="17">
        <v>43800</v>
      </c>
      <c r="F84">
        <v>15</v>
      </c>
      <c r="G84" t="s">
        <v>633</v>
      </c>
      <c r="H84" t="s">
        <v>130</v>
      </c>
      <c r="I84" t="s">
        <v>18112</v>
      </c>
      <c r="J84" t="s">
        <v>7947</v>
      </c>
      <c r="K84" t="s">
        <v>19422</v>
      </c>
      <c r="L84" t="s">
        <v>156</v>
      </c>
      <c r="M84" t="s">
        <v>13542</v>
      </c>
      <c r="N84" t="s">
        <v>7547</v>
      </c>
      <c r="O84" t="s">
        <v>7679</v>
      </c>
      <c r="P84" t="s">
        <v>292</v>
      </c>
      <c r="Q84" t="s">
        <v>357</v>
      </c>
      <c r="R84" t="s">
        <v>7554</v>
      </c>
      <c r="S84" t="s">
        <v>8014</v>
      </c>
      <c r="T84" t="s">
        <v>7695</v>
      </c>
      <c r="U84">
        <v>5</v>
      </c>
      <c r="V84" t="s">
        <v>7521</v>
      </c>
      <c r="W84" t="s">
        <v>3535</v>
      </c>
      <c r="X84">
        <v>139</v>
      </c>
      <c r="Y84" t="s">
        <v>7334</v>
      </c>
      <c r="Z84" t="s">
        <v>7333</v>
      </c>
      <c r="AA84" t="s">
        <v>35529</v>
      </c>
      <c r="AB84" t="s">
        <v>7384</v>
      </c>
      <c r="AC84" t="s">
        <v>7384</v>
      </c>
      <c r="AD84" t="s">
        <v>222</v>
      </c>
      <c r="AE84">
        <v>1</v>
      </c>
      <c r="AF84">
        <f>F84-AE84</f>
        <v>14</v>
      </c>
      <c r="AG84" s="8" t="s">
        <v>736</v>
      </c>
      <c r="AH84" s="8"/>
      <c r="AI84" s="17">
        <v>44924</v>
      </c>
      <c r="AJ84" s="17">
        <v>44151</v>
      </c>
      <c r="AK84" s="17">
        <v>44151</v>
      </c>
      <c r="AL84" s="17"/>
      <c r="AM84" t="s">
        <v>4863</v>
      </c>
    </row>
    <row r="85" spans="1:41" x14ac:dyDescent="0.25">
      <c r="A85" t="s">
        <v>738</v>
      </c>
      <c r="C85">
        <v>2019</v>
      </c>
      <c r="D85" t="s">
        <v>3249</v>
      </c>
      <c r="E85" s="17">
        <v>43800</v>
      </c>
      <c r="F85">
        <v>15</v>
      </c>
      <c r="G85" t="s">
        <v>633</v>
      </c>
      <c r="H85" t="s">
        <v>130</v>
      </c>
      <c r="L85" t="s">
        <v>156</v>
      </c>
      <c r="M85" t="s">
        <v>13542</v>
      </c>
      <c r="U85">
        <v>5</v>
      </c>
      <c r="V85" t="s">
        <v>7521</v>
      </c>
      <c r="W85" t="s">
        <v>4973</v>
      </c>
      <c r="X85">
        <v>0</v>
      </c>
      <c r="Z85" t="s">
        <v>4976</v>
      </c>
      <c r="AB85" t="s">
        <v>365</v>
      </c>
      <c r="AD85" t="s">
        <v>365</v>
      </c>
      <c r="AG85" s="8" t="s">
        <v>4972</v>
      </c>
      <c r="AH85" s="8"/>
      <c r="AJ85" s="17">
        <v>44258</v>
      </c>
      <c r="AK85" s="17">
        <v>44258</v>
      </c>
      <c r="AL85" s="17"/>
      <c r="AM85" s="8" t="s">
        <v>4972</v>
      </c>
    </row>
    <row r="86" spans="1:41" x14ac:dyDescent="0.25">
      <c r="A86" t="s">
        <v>739</v>
      </c>
      <c r="C86">
        <v>2019</v>
      </c>
      <c r="D86" t="s">
        <v>3249</v>
      </c>
      <c r="E86" s="17">
        <v>43800</v>
      </c>
      <c r="F86">
        <v>15</v>
      </c>
      <c r="G86" t="s">
        <v>633</v>
      </c>
      <c r="H86" t="s">
        <v>130</v>
      </c>
      <c r="L86" t="s">
        <v>156</v>
      </c>
      <c r="M86" t="s">
        <v>13542</v>
      </c>
      <c r="U86">
        <v>5</v>
      </c>
      <c r="V86" t="s">
        <v>7521</v>
      </c>
      <c r="W86" t="s">
        <v>655</v>
      </c>
      <c r="X86">
        <v>9</v>
      </c>
      <c r="Z86" t="s">
        <v>7392</v>
      </c>
      <c r="AA86" t="s">
        <v>18137</v>
      </c>
      <c r="AB86" t="s">
        <v>222</v>
      </c>
      <c r="AC86" t="s">
        <v>365</v>
      </c>
      <c r="AD86" t="s">
        <v>272</v>
      </c>
      <c r="AE86">
        <v>11</v>
      </c>
      <c r="AG86" s="8" t="s">
        <v>4974</v>
      </c>
      <c r="AH86" s="8"/>
      <c r="AI86" s="17">
        <v>44790</v>
      </c>
      <c r="AJ86" s="17">
        <v>44258</v>
      </c>
      <c r="AK86" s="17">
        <v>44258</v>
      </c>
      <c r="AL86" s="17"/>
      <c r="AM86" s="8" t="s">
        <v>4974</v>
      </c>
    </row>
    <row r="87" spans="1:41" x14ac:dyDescent="0.25">
      <c r="A87" t="s">
        <v>740</v>
      </c>
      <c r="C87">
        <v>2019</v>
      </c>
      <c r="D87" t="s">
        <v>3249</v>
      </c>
      <c r="E87" s="17">
        <v>43800</v>
      </c>
      <c r="F87">
        <v>15</v>
      </c>
      <c r="G87" t="s">
        <v>633</v>
      </c>
      <c r="H87" t="s">
        <v>130</v>
      </c>
      <c r="L87" t="s">
        <v>156</v>
      </c>
      <c r="M87" t="s">
        <v>13542</v>
      </c>
      <c r="U87">
        <v>1</v>
      </c>
      <c r="V87" t="s">
        <v>7521</v>
      </c>
      <c r="W87" t="s">
        <v>741</v>
      </c>
      <c r="X87">
        <v>1</v>
      </c>
      <c r="Z87" t="s">
        <v>4976</v>
      </c>
      <c r="AB87" t="s">
        <v>272</v>
      </c>
      <c r="AD87" t="s">
        <v>365</v>
      </c>
      <c r="AG87" s="8" t="s">
        <v>4975</v>
      </c>
      <c r="AH87" s="8"/>
      <c r="AJ87" s="17">
        <v>44258</v>
      </c>
      <c r="AK87" s="17">
        <v>44258</v>
      </c>
      <c r="AL87" s="17"/>
      <c r="AM87" s="8" t="s">
        <v>4975</v>
      </c>
    </row>
    <row r="88" spans="1:41" x14ac:dyDescent="0.25">
      <c r="A88" t="s">
        <v>742</v>
      </c>
      <c r="C88">
        <v>2019</v>
      </c>
      <c r="D88" t="s">
        <v>3249</v>
      </c>
      <c r="E88" s="17">
        <v>43800</v>
      </c>
      <c r="F88">
        <v>15</v>
      </c>
      <c r="G88" t="s">
        <v>633</v>
      </c>
      <c r="H88" t="s">
        <v>130</v>
      </c>
      <c r="L88" t="s">
        <v>156</v>
      </c>
      <c r="M88" t="s">
        <v>13542</v>
      </c>
      <c r="U88">
        <v>2</v>
      </c>
      <c r="V88" t="s">
        <v>7521</v>
      </c>
      <c r="W88" t="s">
        <v>655</v>
      </c>
      <c r="X88">
        <v>3</v>
      </c>
      <c r="Z88" t="s">
        <v>4976</v>
      </c>
      <c r="AA88" t="s">
        <v>18137</v>
      </c>
      <c r="AB88" t="s">
        <v>222</v>
      </c>
      <c r="AC88" t="s">
        <v>365</v>
      </c>
      <c r="AD88" t="s">
        <v>365</v>
      </c>
      <c r="AG88" s="8" t="s">
        <v>4977</v>
      </c>
      <c r="AH88" s="8"/>
      <c r="AI88" s="17">
        <v>44790</v>
      </c>
      <c r="AJ88" s="17">
        <v>44258</v>
      </c>
      <c r="AK88" s="17">
        <v>44258</v>
      </c>
      <c r="AL88" s="17"/>
      <c r="AM88" s="8" t="s">
        <v>4977</v>
      </c>
    </row>
    <row r="89" spans="1:41" x14ac:dyDescent="0.25">
      <c r="A89" t="s">
        <v>743</v>
      </c>
      <c r="C89">
        <v>2019</v>
      </c>
      <c r="D89" t="s">
        <v>3249</v>
      </c>
      <c r="E89" s="17">
        <v>43800</v>
      </c>
      <c r="F89">
        <v>15</v>
      </c>
      <c r="G89" t="s">
        <v>633</v>
      </c>
      <c r="H89" t="s">
        <v>130</v>
      </c>
      <c r="L89" t="s">
        <v>156</v>
      </c>
      <c r="M89" t="s">
        <v>13542</v>
      </c>
      <c r="U89">
        <v>1</v>
      </c>
      <c r="V89" t="s">
        <v>7521</v>
      </c>
      <c r="W89" t="s">
        <v>655</v>
      </c>
      <c r="X89">
        <v>0</v>
      </c>
      <c r="Z89" t="s">
        <v>4976</v>
      </c>
      <c r="AB89" t="s">
        <v>365</v>
      </c>
      <c r="AD89" t="s">
        <v>365</v>
      </c>
      <c r="AG89" s="8" t="s">
        <v>4978</v>
      </c>
      <c r="AH89" s="8"/>
      <c r="AJ89" s="17">
        <v>44258</v>
      </c>
      <c r="AK89" s="17">
        <v>44258</v>
      </c>
      <c r="AL89" s="17"/>
      <c r="AM89" s="8" t="s">
        <v>4978</v>
      </c>
    </row>
    <row r="90" spans="1:41" x14ac:dyDescent="0.25">
      <c r="A90" t="s">
        <v>744</v>
      </c>
      <c r="C90">
        <v>2019</v>
      </c>
      <c r="D90" t="s">
        <v>3249</v>
      </c>
      <c r="E90" s="17">
        <v>43800</v>
      </c>
      <c r="F90">
        <v>15</v>
      </c>
      <c r="G90" t="s">
        <v>633</v>
      </c>
      <c r="H90" t="s">
        <v>130</v>
      </c>
      <c r="L90" t="s">
        <v>156</v>
      </c>
      <c r="M90" t="s">
        <v>13542</v>
      </c>
      <c r="U90">
        <v>1</v>
      </c>
      <c r="V90" t="s">
        <v>7521</v>
      </c>
      <c r="W90" t="s">
        <v>655</v>
      </c>
      <c r="X90">
        <v>0</v>
      </c>
      <c r="Z90" t="s">
        <v>4976</v>
      </c>
      <c r="AB90" t="s">
        <v>365</v>
      </c>
      <c r="AD90" t="s">
        <v>365</v>
      </c>
      <c r="AG90" s="8" t="s">
        <v>4979</v>
      </c>
      <c r="AH90" s="8"/>
      <c r="AJ90" s="17">
        <v>44258</v>
      </c>
      <c r="AK90" s="17">
        <v>44258</v>
      </c>
      <c r="AL90" s="17"/>
      <c r="AM90" s="8" t="s">
        <v>4979</v>
      </c>
    </row>
    <row r="91" spans="1:41" x14ac:dyDescent="0.25">
      <c r="A91" t="s">
        <v>745</v>
      </c>
      <c r="C91">
        <v>2019</v>
      </c>
      <c r="D91" t="s">
        <v>3249</v>
      </c>
      <c r="E91" s="17">
        <v>43800</v>
      </c>
      <c r="F91">
        <v>15</v>
      </c>
      <c r="G91" t="s">
        <v>633</v>
      </c>
      <c r="H91" t="s">
        <v>130</v>
      </c>
      <c r="L91" t="s">
        <v>156</v>
      </c>
      <c r="M91" t="s">
        <v>13542</v>
      </c>
      <c r="U91">
        <v>2</v>
      </c>
      <c r="V91" t="s">
        <v>7521</v>
      </c>
      <c r="W91" t="s">
        <v>668</v>
      </c>
      <c r="X91">
        <v>1</v>
      </c>
      <c r="Z91" t="s">
        <v>7393</v>
      </c>
      <c r="AA91" t="s">
        <v>18137</v>
      </c>
      <c r="AB91" t="s">
        <v>222</v>
      </c>
      <c r="AC91" t="s">
        <v>365</v>
      </c>
      <c r="AD91" t="s">
        <v>222</v>
      </c>
      <c r="AE91">
        <v>14</v>
      </c>
      <c r="AG91" s="8" t="s">
        <v>4980</v>
      </c>
      <c r="AH91" s="8"/>
      <c r="AI91" s="17">
        <v>44790</v>
      </c>
      <c r="AJ91" s="17">
        <v>44258</v>
      </c>
      <c r="AK91" s="17">
        <v>44258</v>
      </c>
      <c r="AL91" s="17"/>
      <c r="AM91" s="8" t="s">
        <v>4980</v>
      </c>
    </row>
    <row r="92" spans="1:41" x14ac:dyDescent="0.25">
      <c r="A92" t="s">
        <v>746</v>
      </c>
      <c r="C92">
        <v>2019</v>
      </c>
      <c r="D92" t="s">
        <v>3249</v>
      </c>
      <c r="E92" s="17">
        <v>43800</v>
      </c>
      <c r="F92">
        <v>15</v>
      </c>
      <c r="G92" t="s">
        <v>633</v>
      </c>
      <c r="H92" t="s">
        <v>130</v>
      </c>
      <c r="L92" t="s">
        <v>156</v>
      </c>
      <c r="M92" t="s">
        <v>13542</v>
      </c>
      <c r="U92">
        <v>1</v>
      </c>
      <c r="V92" t="s">
        <v>7521</v>
      </c>
      <c r="W92" t="s">
        <v>655</v>
      </c>
      <c r="X92">
        <v>0</v>
      </c>
      <c r="Z92" t="s">
        <v>4976</v>
      </c>
      <c r="AB92" t="s">
        <v>365</v>
      </c>
      <c r="AD92" t="s">
        <v>365</v>
      </c>
      <c r="AG92" s="8" t="s">
        <v>4981</v>
      </c>
      <c r="AH92" s="8"/>
      <c r="AJ92" s="17">
        <v>44258</v>
      </c>
      <c r="AK92" s="17">
        <v>44258</v>
      </c>
      <c r="AL92" s="17"/>
      <c r="AM92" s="8" t="s">
        <v>4981</v>
      </c>
    </row>
    <row r="93" spans="1:41" x14ac:dyDescent="0.25">
      <c r="A93" t="s">
        <v>748</v>
      </c>
      <c r="C93">
        <v>2019</v>
      </c>
      <c r="D93" t="s">
        <v>3249</v>
      </c>
      <c r="E93" s="17">
        <v>43800</v>
      </c>
      <c r="F93">
        <v>15</v>
      </c>
      <c r="G93" t="s">
        <v>633</v>
      </c>
      <c r="H93" t="s">
        <v>130</v>
      </c>
      <c r="L93" t="s">
        <v>156</v>
      </c>
      <c r="M93" t="s">
        <v>13542</v>
      </c>
      <c r="U93">
        <v>0</v>
      </c>
      <c r="V93" t="s">
        <v>7521</v>
      </c>
      <c r="W93" t="s">
        <v>655</v>
      </c>
      <c r="X93">
        <v>1</v>
      </c>
      <c r="Y93" t="s">
        <v>749</v>
      </c>
      <c r="Z93" t="s">
        <v>4976</v>
      </c>
      <c r="AB93" t="s">
        <v>272</v>
      </c>
      <c r="AD93" t="s">
        <v>365</v>
      </c>
      <c r="AG93" s="8" t="s">
        <v>747</v>
      </c>
      <c r="AH93" s="8"/>
      <c r="AJ93" s="17">
        <v>44258</v>
      </c>
      <c r="AK93" s="17">
        <v>44258</v>
      </c>
      <c r="AL93" s="17"/>
      <c r="AM93" t="s">
        <v>4983</v>
      </c>
    </row>
    <row r="94" spans="1:41" x14ac:dyDescent="0.25">
      <c r="A94" t="s">
        <v>751</v>
      </c>
      <c r="C94">
        <v>2019</v>
      </c>
      <c r="D94" t="s">
        <v>3249</v>
      </c>
      <c r="E94" s="17">
        <v>43800</v>
      </c>
      <c r="F94">
        <v>15</v>
      </c>
      <c r="G94" t="s">
        <v>633</v>
      </c>
      <c r="H94" t="s">
        <v>130</v>
      </c>
      <c r="L94" t="s">
        <v>156</v>
      </c>
      <c r="M94" t="s">
        <v>13542</v>
      </c>
      <c r="U94">
        <v>4</v>
      </c>
      <c r="V94" t="s">
        <v>7521</v>
      </c>
      <c r="W94" t="s">
        <v>655</v>
      </c>
      <c r="X94">
        <v>0</v>
      </c>
      <c r="Z94" t="s">
        <v>4976</v>
      </c>
      <c r="AB94" t="s">
        <v>365</v>
      </c>
      <c r="AD94" t="s">
        <v>365</v>
      </c>
      <c r="AG94" s="8" t="s">
        <v>750</v>
      </c>
      <c r="AH94" s="8"/>
      <c r="AJ94" s="17">
        <v>44258</v>
      </c>
      <c r="AK94" s="17">
        <v>44258</v>
      </c>
      <c r="AL94" s="17"/>
      <c r="AM94" t="s">
        <v>4985</v>
      </c>
    </row>
    <row r="95" spans="1:41" x14ac:dyDescent="0.25">
      <c r="A95" t="s">
        <v>753</v>
      </c>
      <c r="C95">
        <v>2019</v>
      </c>
      <c r="D95" t="s">
        <v>3249</v>
      </c>
      <c r="E95" s="17">
        <v>43800</v>
      </c>
      <c r="F95">
        <v>15</v>
      </c>
      <c r="G95" t="s">
        <v>633</v>
      </c>
      <c r="H95" t="s">
        <v>130</v>
      </c>
      <c r="I95" t="s">
        <v>18111</v>
      </c>
      <c r="J95" t="s">
        <v>17863</v>
      </c>
      <c r="K95" t="s">
        <v>19422</v>
      </c>
      <c r="L95" t="s">
        <v>156</v>
      </c>
      <c r="M95" t="s">
        <v>13542</v>
      </c>
      <c r="N95" t="s">
        <v>7547</v>
      </c>
      <c r="O95" t="s">
        <v>7679</v>
      </c>
      <c r="P95" t="s">
        <v>292</v>
      </c>
      <c r="Q95" t="s">
        <v>357</v>
      </c>
      <c r="R95" t="s">
        <v>7555</v>
      </c>
      <c r="S95" t="s">
        <v>8014</v>
      </c>
      <c r="T95" t="s">
        <v>7694</v>
      </c>
      <c r="U95" t="s">
        <v>4987</v>
      </c>
      <c r="V95" t="s">
        <v>7519</v>
      </c>
      <c r="W95" t="s">
        <v>4988</v>
      </c>
      <c r="X95">
        <v>65</v>
      </c>
      <c r="Y95" t="s">
        <v>754</v>
      </c>
      <c r="Z95" t="s">
        <v>7388</v>
      </c>
      <c r="AA95" t="s">
        <v>35528</v>
      </c>
      <c r="AB95" t="s">
        <v>7384</v>
      </c>
      <c r="AC95" t="s">
        <v>222</v>
      </c>
      <c r="AD95" t="s">
        <v>7387</v>
      </c>
      <c r="AE95">
        <v>3</v>
      </c>
      <c r="AF95">
        <f>F95-AE95</f>
        <v>12</v>
      </c>
      <c r="AG95" s="8" t="s">
        <v>752</v>
      </c>
      <c r="AH95" s="8"/>
      <c r="AI95" s="17">
        <v>44924</v>
      </c>
      <c r="AJ95" s="17">
        <v>44258</v>
      </c>
      <c r="AK95" s="17">
        <v>44258</v>
      </c>
      <c r="AL95" s="17"/>
      <c r="AM95" t="s">
        <v>4986</v>
      </c>
      <c r="AO95" t="s">
        <v>18110</v>
      </c>
    </row>
    <row r="96" spans="1:41" x14ac:dyDescent="0.25">
      <c r="A96" t="s">
        <v>756</v>
      </c>
      <c r="C96">
        <v>2019</v>
      </c>
      <c r="D96" t="s">
        <v>3249</v>
      </c>
      <c r="E96" s="17">
        <v>43800</v>
      </c>
      <c r="F96">
        <v>15</v>
      </c>
      <c r="G96" t="s">
        <v>633</v>
      </c>
      <c r="H96" t="s">
        <v>130</v>
      </c>
      <c r="L96" t="s">
        <v>156</v>
      </c>
      <c r="M96" t="s">
        <v>13542</v>
      </c>
      <c r="U96">
        <v>1</v>
      </c>
      <c r="V96" t="s">
        <v>7521</v>
      </c>
      <c r="W96" t="s">
        <v>655</v>
      </c>
      <c r="X96">
        <v>0</v>
      </c>
      <c r="Z96" t="s">
        <v>4976</v>
      </c>
      <c r="AB96" t="s">
        <v>365</v>
      </c>
      <c r="AD96" t="s">
        <v>365</v>
      </c>
      <c r="AG96" s="8" t="s">
        <v>755</v>
      </c>
      <c r="AH96" s="8"/>
      <c r="AJ96" s="17">
        <v>44258</v>
      </c>
      <c r="AK96" s="17">
        <v>44258</v>
      </c>
      <c r="AL96" s="17"/>
      <c r="AM96" t="s">
        <v>4990</v>
      </c>
    </row>
    <row r="97" spans="1:41" x14ac:dyDescent="0.25">
      <c r="A97" t="s">
        <v>758</v>
      </c>
      <c r="C97">
        <v>2019</v>
      </c>
      <c r="D97" t="s">
        <v>3249</v>
      </c>
      <c r="E97" s="17">
        <v>43800</v>
      </c>
      <c r="F97">
        <v>15</v>
      </c>
      <c r="G97" t="s">
        <v>633</v>
      </c>
      <c r="H97" t="s">
        <v>130</v>
      </c>
      <c r="L97" t="s">
        <v>156</v>
      </c>
      <c r="M97" t="s">
        <v>13542</v>
      </c>
      <c r="U97">
        <v>0</v>
      </c>
      <c r="V97" t="s">
        <v>7521</v>
      </c>
      <c r="W97" t="s">
        <v>655</v>
      </c>
      <c r="X97">
        <v>0</v>
      </c>
      <c r="Z97" t="s">
        <v>4976</v>
      </c>
      <c r="AB97" t="s">
        <v>365</v>
      </c>
      <c r="AD97" t="s">
        <v>365</v>
      </c>
      <c r="AG97" s="8" t="s">
        <v>757</v>
      </c>
      <c r="AH97" s="8"/>
      <c r="AJ97" s="17">
        <v>44258</v>
      </c>
      <c r="AK97" s="17">
        <v>44258</v>
      </c>
      <c r="AL97" s="17"/>
      <c r="AM97" t="s">
        <v>4991</v>
      </c>
    </row>
    <row r="98" spans="1:41" x14ac:dyDescent="0.25">
      <c r="A98" t="s">
        <v>760</v>
      </c>
      <c r="C98">
        <v>2019</v>
      </c>
      <c r="D98" t="s">
        <v>3249</v>
      </c>
      <c r="E98" s="17">
        <v>43800</v>
      </c>
      <c r="F98">
        <v>15</v>
      </c>
      <c r="G98" t="s">
        <v>633</v>
      </c>
      <c r="H98" t="s">
        <v>130</v>
      </c>
      <c r="L98" t="s">
        <v>156</v>
      </c>
      <c r="M98" t="s">
        <v>13542</v>
      </c>
      <c r="U98">
        <v>3</v>
      </c>
      <c r="V98" t="s">
        <v>7521</v>
      </c>
      <c r="W98" t="s">
        <v>4993</v>
      </c>
      <c r="X98">
        <v>2</v>
      </c>
      <c r="Z98" t="s">
        <v>4976</v>
      </c>
      <c r="AA98" t="s">
        <v>18137</v>
      </c>
      <c r="AB98" t="s">
        <v>222</v>
      </c>
      <c r="AC98" t="s">
        <v>365</v>
      </c>
      <c r="AD98" t="s">
        <v>365</v>
      </c>
      <c r="AG98" s="8" t="s">
        <v>759</v>
      </c>
      <c r="AH98" s="8"/>
      <c r="AI98" s="17">
        <v>44790</v>
      </c>
      <c r="AJ98" s="17">
        <v>44258</v>
      </c>
      <c r="AK98" s="17">
        <v>44258</v>
      </c>
      <c r="AL98" s="17"/>
      <c r="AM98" t="s">
        <v>4992</v>
      </c>
    </row>
    <row r="99" spans="1:41" x14ac:dyDescent="0.25">
      <c r="A99" t="s">
        <v>762</v>
      </c>
      <c r="C99">
        <v>2019</v>
      </c>
      <c r="D99" t="s">
        <v>3249</v>
      </c>
      <c r="E99" s="17">
        <v>43800</v>
      </c>
      <c r="F99">
        <v>15</v>
      </c>
      <c r="G99" t="s">
        <v>633</v>
      </c>
      <c r="H99" t="s">
        <v>130</v>
      </c>
      <c r="L99" t="s">
        <v>156</v>
      </c>
      <c r="M99" t="s">
        <v>13542</v>
      </c>
      <c r="U99">
        <v>1</v>
      </c>
      <c r="V99" t="s">
        <v>7521</v>
      </c>
      <c r="W99" t="s">
        <v>655</v>
      </c>
      <c r="X99">
        <v>1</v>
      </c>
      <c r="Y99" t="s">
        <v>4995</v>
      </c>
      <c r="Z99" t="s">
        <v>4997</v>
      </c>
      <c r="AB99" t="s">
        <v>272</v>
      </c>
      <c r="AD99" t="s">
        <v>272</v>
      </c>
      <c r="AE99">
        <v>12</v>
      </c>
      <c r="AG99" s="8" t="s">
        <v>761</v>
      </c>
      <c r="AH99" s="8"/>
      <c r="AJ99" s="17">
        <v>44258</v>
      </c>
      <c r="AK99" s="17">
        <v>44258</v>
      </c>
      <c r="AL99" s="17"/>
      <c r="AM99" t="s">
        <v>4994</v>
      </c>
    </row>
    <row r="100" spans="1:41" x14ac:dyDescent="0.25">
      <c r="A100" t="s">
        <v>764</v>
      </c>
      <c r="C100">
        <v>2019</v>
      </c>
      <c r="D100" t="s">
        <v>3249</v>
      </c>
      <c r="E100" s="17">
        <v>43800</v>
      </c>
      <c r="F100">
        <v>15</v>
      </c>
      <c r="G100" t="s">
        <v>633</v>
      </c>
      <c r="H100" t="s">
        <v>130</v>
      </c>
      <c r="L100" t="s">
        <v>156</v>
      </c>
      <c r="M100" t="s">
        <v>13542</v>
      </c>
      <c r="U100">
        <v>0</v>
      </c>
      <c r="V100" t="s">
        <v>7521</v>
      </c>
      <c r="W100" t="s">
        <v>655</v>
      </c>
      <c r="X100">
        <v>0</v>
      </c>
      <c r="Z100" t="s">
        <v>4976</v>
      </c>
      <c r="AB100" t="s">
        <v>365</v>
      </c>
      <c r="AD100" t="s">
        <v>365</v>
      </c>
      <c r="AG100" s="8" t="s">
        <v>763</v>
      </c>
      <c r="AH100" s="8"/>
      <c r="AJ100" s="17">
        <v>44258</v>
      </c>
      <c r="AK100" s="17">
        <v>44258</v>
      </c>
      <c r="AL100" s="17"/>
      <c r="AM100" t="s">
        <v>4996</v>
      </c>
    </row>
    <row r="101" spans="1:41" x14ac:dyDescent="0.25">
      <c r="A101" t="s">
        <v>766</v>
      </c>
      <c r="C101">
        <v>2019</v>
      </c>
      <c r="D101" t="s">
        <v>3249</v>
      </c>
      <c r="E101" s="17">
        <v>43800</v>
      </c>
      <c r="F101">
        <v>15</v>
      </c>
      <c r="G101" t="s">
        <v>633</v>
      </c>
      <c r="H101" t="s">
        <v>130</v>
      </c>
      <c r="L101" t="s">
        <v>156</v>
      </c>
      <c r="M101" t="s">
        <v>13542</v>
      </c>
      <c r="U101">
        <v>0</v>
      </c>
      <c r="V101" t="s">
        <v>7521</v>
      </c>
      <c r="W101" t="s">
        <v>655</v>
      </c>
      <c r="X101">
        <v>0</v>
      </c>
      <c r="Z101" t="s">
        <v>4976</v>
      </c>
      <c r="AB101" t="s">
        <v>365</v>
      </c>
      <c r="AD101" t="s">
        <v>365</v>
      </c>
      <c r="AG101" s="8" t="s">
        <v>765</v>
      </c>
      <c r="AH101" s="8"/>
      <c r="AJ101" s="17">
        <v>44258</v>
      </c>
      <c r="AK101" s="17">
        <v>44258</v>
      </c>
      <c r="AL101" s="17"/>
      <c r="AM101" t="s">
        <v>4998</v>
      </c>
    </row>
    <row r="102" spans="1:41" x14ac:dyDescent="0.25">
      <c r="A102" t="s">
        <v>768</v>
      </c>
      <c r="C102">
        <v>2019</v>
      </c>
      <c r="D102" t="s">
        <v>3249</v>
      </c>
      <c r="E102" s="17">
        <v>43800</v>
      </c>
      <c r="F102">
        <v>15</v>
      </c>
      <c r="G102" t="s">
        <v>633</v>
      </c>
      <c r="H102" t="s">
        <v>130</v>
      </c>
      <c r="I102" t="s">
        <v>18115</v>
      </c>
      <c r="J102" t="s">
        <v>17863</v>
      </c>
      <c r="K102" t="s">
        <v>19422</v>
      </c>
      <c r="L102" t="s">
        <v>156</v>
      </c>
      <c r="M102" t="s">
        <v>13542</v>
      </c>
      <c r="N102" t="s">
        <v>7547</v>
      </c>
      <c r="O102" t="s">
        <v>7679</v>
      </c>
      <c r="P102" t="s">
        <v>292</v>
      </c>
      <c r="Q102" t="s">
        <v>357</v>
      </c>
      <c r="R102" t="s">
        <v>7543</v>
      </c>
      <c r="S102" t="s">
        <v>8014</v>
      </c>
      <c r="U102">
        <v>2</v>
      </c>
      <c r="V102" t="s">
        <v>7521</v>
      </c>
      <c r="W102" t="s">
        <v>5000</v>
      </c>
      <c r="X102">
        <v>91</v>
      </c>
      <c r="Z102" t="s">
        <v>7389</v>
      </c>
      <c r="AA102" t="s">
        <v>35525</v>
      </c>
      <c r="AB102" t="s">
        <v>7384</v>
      </c>
      <c r="AC102" t="s">
        <v>222</v>
      </c>
      <c r="AD102" t="s">
        <v>7387</v>
      </c>
      <c r="AE102">
        <v>2</v>
      </c>
      <c r="AF102">
        <f>F102-AE102</f>
        <v>13</v>
      </c>
      <c r="AG102" s="8" t="s">
        <v>767</v>
      </c>
      <c r="AH102" s="8"/>
      <c r="AI102" s="17">
        <v>44924</v>
      </c>
      <c r="AJ102" s="17">
        <v>44258</v>
      </c>
      <c r="AK102" s="17">
        <v>44258</v>
      </c>
      <c r="AL102" s="17"/>
      <c r="AM102" t="s">
        <v>4999</v>
      </c>
      <c r="AN102" s="8" t="s">
        <v>18113</v>
      </c>
      <c r="AO102" t="s">
        <v>18114</v>
      </c>
    </row>
    <row r="103" spans="1:41" x14ac:dyDescent="0.25">
      <c r="A103" t="s">
        <v>770</v>
      </c>
      <c r="C103">
        <v>2019</v>
      </c>
      <c r="D103" t="s">
        <v>3249</v>
      </c>
      <c r="E103" s="17">
        <v>43800</v>
      </c>
      <c r="F103">
        <v>15</v>
      </c>
      <c r="G103" t="s">
        <v>633</v>
      </c>
      <c r="H103" t="s">
        <v>130</v>
      </c>
      <c r="I103" t="s">
        <v>18115</v>
      </c>
      <c r="J103" t="s">
        <v>17863</v>
      </c>
      <c r="K103" t="s">
        <v>19422</v>
      </c>
      <c r="L103" t="s">
        <v>156</v>
      </c>
      <c r="M103" t="s">
        <v>13542</v>
      </c>
      <c r="N103" t="s">
        <v>7547</v>
      </c>
      <c r="O103" t="s">
        <v>7679</v>
      </c>
      <c r="P103" t="s">
        <v>292</v>
      </c>
      <c r="Q103" t="s">
        <v>357</v>
      </c>
      <c r="R103" t="s">
        <v>7543</v>
      </c>
      <c r="S103" t="s">
        <v>8014</v>
      </c>
      <c r="U103">
        <v>3</v>
      </c>
      <c r="V103" t="s">
        <v>7521</v>
      </c>
      <c r="W103" t="s">
        <v>5002</v>
      </c>
      <c r="X103">
        <v>11</v>
      </c>
      <c r="Z103" t="s">
        <v>5003</v>
      </c>
      <c r="AA103" t="s">
        <v>18137</v>
      </c>
      <c r="AB103" t="s">
        <v>7384</v>
      </c>
      <c r="AC103" t="s">
        <v>365</v>
      </c>
      <c r="AD103" t="s">
        <v>222</v>
      </c>
      <c r="AE103">
        <v>10</v>
      </c>
      <c r="AF103">
        <f>F103-AE103</f>
        <v>5</v>
      </c>
      <c r="AG103" s="8" t="s">
        <v>769</v>
      </c>
      <c r="AH103" s="8"/>
      <c r="AI103" s="17">
        <v>44924</v>
      </c>
      <c r="AJ103" s="17">
        <v>44258</v>
      </c>
      <c r="AK103" s="17">
        <v>44258</v>
      </c>
      <c r="AL103" s="17"/>
      <c r="AM103" t="s">
        <v>5001</v>
      </c>
      <c r="AO103" t="s">
        <v>18114</v>
      </c>
    </row>
    <row r="104" spans="1:41" x14ac:dyDescent="0.25">
      <c r="A104" t="s">
        <v>772</v>
      </c>
      <c r="C104">
        <v>2019</v>
      </c>
      <c r="D104" t="s">
        <v>3249</v>
      </c>
      <c r="E104" s="17">
        <v>43800</v>
      </c>
      <c r="F104">
        <v>15</v>
      </c>
      <c r="G104" t="s">
        <v>633</v>
      </c>
      <c r="H104" t="s">
        <v>130</v>
      </c>
      <c r="I104" t="s">
        <v>18115</v>
      </c>
      <c r="J104" t="s">
        <v>17863</v>
      </c>
      <c r="K104" t="s">
        <v>19422</v>
      </c>
      <c r="L104" t="s">
        <v>156</v>
      </c>
      <c r="M104" t="s">
        <v>13542</v>
      </c>
      <c r="N104" t="s">
        <v>7547</v>
      </c>
      <c r="O104" t="s">
        <v>7679</v>
      </c>
      <c r="P104" t="s">
        <v>292</v>
      </c>
      <c r="Q104" t="s">
        <v>357</v>
      </c>
      <c r="R104" t="s">
        <v>7543</v>
      </c>
      <c r="S104" t="s">
        <v>8014</v>
      </c>
      <c r="U104">
        <v>3</v>
      </c>
      <c r="V104" t="s">
        <v>7521</v>
      </c>
      <c r="W104" t="s">
        <v>5005</v>
      </c>
      <c r="X104">
        <v>41</v>
      </c>
      <c r="Z104" t="s">
        <v>5006</v>
      </c>
      <c r="AA104" t="s">
        <v>18137</v>
      </c>
      <c r="AB104" t="s">
        <v>7384</v>
      </c>
      <c r="AC104" t="s">
        <v>365</v>
      </c>
      <c r="AD104" t="s">
        <v>7384</v>
      </c>
      <c r="AE104">
        <v>4</v>
      </c>
      <c r="AF104">
        <f>F104-AE104</f>
        <v>11</v>
      </c>
      <c r="AG104" s="8" t="s">
        <v>771</v>
      </c>
      <c r="AH104" s="8"/>
      <c r="AI104" s="17">
        <v>44924</v>
      </c>
      <c r="AJ104" s="17">
        <v>44258</v>
      </c>
      <c r="AK104" s="17">
        <v>44258</v>
      </c>
      <c r="AL104" s="17"/>
      <c r="AM104" t="s">
        <v>5004</v>
      </c>
      <c r="AO104" t="s">
        <v>18114</v>
      </c>
    </row>
    <row r="105" spans="1:41" x14ac:dyDescent="0.25">
      <c r="A105" t="s">
        <v>774</v>
      </c>
      <c r="C105">
        <v>2019</v>
      </c>
      <c r="D105" t="s">
        <v>3249</v>
      </c>
      <c r="E105" s="17">
        <v>43800</v>
      </c>
      <c r="F105">
        <v>15</v>
      </c>
      <c r="G105" t="s">
        <v>633</v>
      </c>
      <c r="H105" t="s">
        <v>130</v>
      </c>
      <c r="L105" t="s">
        <v>156</v>
      </c>
      <c r="M105" t="s">
        <v>13542</v>
      </c>
      <c r="U105">
        <v>1</v>
      </c>
      <c r="V105" t="s">
        <v>7521</v>
      </c>
      <c r="W105" t="s">
        <v>655</v>
      </c>
      <c r="X105">
        <v>0</v>
      </c>
      <c r="Z105" t="s">
        <v>4976</v>
      </c>
      <c r="AB105" t="s">
        <v>365</v>
      </c>
      <c r="AD105" t="s">
        <v>365</v>
      </c>
      <c r="AG105" s="8" t="s">
        <v>773</v>
      </c>
      <c r="AH105" s="8"/>
      <c r="AJ105" s="17">
        <v>44258</v>
      </c>
      <c r="AK105" s="17">
        <v>44258</v>
      </c>
      <c r="AL105" s="17"/>
      <c r="AM105" t="s">
        <v>5007</v>
      </c>
    </row>
    <row r="106" spans="1:41" x14ac:dyDescent="0.25">
      <c r="A106" t="s">
        <v>776</v>
      </c>
      <c r="C106">
        <v>2019</v>
      </c>
      <c r="D106" t="s">
        <v>3249</v>
      </c>
      <c r="E106" s="17">
        <v>43800</v>
      </c>
      <c r="F106">
        <v>15</v>
      </c>
      <c r="G106" t="s">
        <v>633</v>
      </c>
      <c r="H106" t="s">
        <v>130</v>
      </c>
      <c r="L106" t="s">
        <v>156</v>
      </c>
      <c r="M106" t="s">
        <v>13542</v>
      </c>
      <c r="U106">
        <v>1</v>
      </c>
      <c r="V106" t="s">
        <v>7521</v>
      </c>
      <c r="W106" t="s">
        <v>655</v>
      </c>
      <c r="X106">
        <v>0</v>
      </c>
      <c r="Z106" t="s">
        <v>4976</v>
      </c>
      <c r="AB106" t="s">
        <v>365</v>
      </c>
      <c r="AD106" t="s">
        <v>365</v>
      </c>
      <c r="AG106" s="8" t="s">
        <v>775</v>
      </c>
      <c r="AH106" s="8"/>
      <c r="AJ106" s="17">
        <v>44258</v>
      </c>
      <c r="AK106" s="17">
        <v>44258</v>
      </c>
      <c r="AL106" s="17"/>
      <c r="AM106" t="s">
        <v>5008</v>
      </c>
    </row>
    <row r="107" spans="1:41" x14ac:dyDescent="0.25">
      <c r="A107" t="s">
        <v>778</v>
      </c>
      <c r="C107">
        <v>2019</v>
      </c>
      <c r="D107" t="s">
        <v>3249</v>
      </c>
      <c r="E107" s="17">
        <v>43800</v>
      </c>
      <c r="F107">
        <v>15</v>
      </c>
      <c r="G107" t="s">
        <v>633</v>
      </c>
      <c r="H107" t="s">
        <v>130</v>
      </c>
      <c r="L107" t="s">
        <v>156</v>
      </c>
      <c r="M107" t="s">
        <v>13542</v>
      </c>
      <c r="U107">
        <v>1</v>
      </c>
      <c r="V107" t="s">
        <v>7521</v>
      </c>
      <c r="W107" t="s">
        <v>5010</v>
      </c>
      <c r="X107">
        <v>0</v>
      </c>
      <c r="Z107" t="s">
        <v>5011</v>
      </c>
      <c r="AB107" t="s">
        <v>272</v>
      </c>
      <c r="AD107" t="s">
        <v>272</v>
      </c>
      <c r="AE107">
        <v>15</v>
      </c>
      <c r="AG107" s="8" t="s">
        <v>777</v>
      </c>
      <c r="AH107" s="8"/>
      <c r="AJ107" s="17">
        <v>44258</v>
      </c>
      <c r="AK107" s="17">
        <v>44258</v>
      </c>
      <c r="AL107" s="17"/>
      <c r="AM107" t="s">
        <v>5009</v>
      </c>
    </row>
    <row r="108" spans="1:41" x14ac:dyDescent="0.25">
      <c r="A108" t="s">
        <v>790</v>
      </c>
      <c r="C108">
        <v>2019</v>
      </c>
      <c r="D108" t="s">
        <v>3249</v>
      </c>
      <c r="E108" s="17">
        <v>43800</v>
      </c>
      <c r="F108">
        <v>15</v>
      </c>
      <c r="G108" t="s">
        <v>633</v>
      </c>
      <c r="H108" t="s">
        <v>130</v>
      </c>
      <c r="L108" t="s">
        <v>156</v>
      </c>
      <c r="M108" t="s">
        <v>13542</v>
      </c>
      <c r="U108">
        <v>2</v>
      </c>
      <c r="V108" t="s">
        <v>7521</v>
      </c>
      <c r="W108" t="s">
        <v>741</v>
      </c>
      <c r="X108">
        <v>5</v>
      </c>
      <c r="Z108" t="s">
        <v>4976</v>
      </c>
      <c r="AA108" t="s">
        <v>18137</v>
      </c>
      <c r="AB108" t="s">
        <v>222</v>
      </c>
      <c r="AC108" t="s">
        <v>365</v>
      </c>
      <c r="AD108" t="s">
        <v>365</v>
      </c>
      <c r="AG108" s="8" t="s">
        <v>789</v>
      </c>
      <c r="AH108" s="8"/>
      <c r="AI108" s="17">
        <v>44790</v>
      </c>
      <c r="AJ108" s="17">
        <v>44258</v>
      </c>
      <c r="AK108" s="17">
        <v>44258</v>
      </c>
      <c r="AL108" s="17"/>
      <c r="AM108" t="s">
        <v>5012</v>
      </c>
    </row>
    <row r="109" spans="1:41" x14ac:dyDescent="0.25">
      <c r="A109" t="s">
        <v>792</v>
      </c>
      <c r="C109">
        <v>2019</v>
      </c>
      <c r="D109" t="s">
        <v>3249</v>
      </c>
      <c r="E109" s="17">
        <v>43800</v>
      </c>
      <c r="F109">
        <v>15</v>
      </c>
      <c r="G109" t="s">
        <v>633</v>
      </c>
      <c r="H109" t="s">
        <v>130</v>
      </c>
      <c r="I109" t="s">
        <v>18281</v>
      </c>
      <c r="J109" t="s">
        <v>7947</v>
      </c>
      <c r="L109" t="s">
        <v>156</v>
      </c>
      <c r="M109" t="s">
        <v>13542</v>
      </c>
      <c r="N109" t="s">
        <v>19020</v>
      </c>
      <c r="O109" t="s">
        <v>7678</v>
      </c>
      <c r="P109" t="s">
        <v>7684</v>
      </c>
      <c r="Q109" t="s">
        <v>357</v>
      </c>
      <c r="R109" t="s">
        <v>37</v>
      </c>
      <c r="S109" t="s">
        <v>8013</v>
      </c>
      <c r="T109" s="76">
        <v>0.15</v>
      </c>
      <c r="U109">
        <v>4</v>
      </c>
      <c r="V109" t="s">
        <v>7521</v>
      </c>
      <c r="W109" t="s">
        <v>793</v>
      </c>
      <c r="X109">
        <v>10</v>
      </c>
      <c r="Z109" t="s">
        <v>5014</v>
      </c>
      <c r="AA109" t="s">
        <v>18137</v>
      </c>
      <c r="AB109" t="s">
        <v>222</v>
      </c>
      <c r="AC109" t="s">
        <v>365</v>
      </c>
      <c r="AD109" t="s">
        <v>222</v>
      </c>
      <c r="AE109">
        <v>13</v>
      </c>
      <c r="AG109" s="8" t="s">
        <v>791</v>
      </c>
      <c r="AH109" s="8"/>
      <c r="AI109" s="17">
        <v>44790</v>
      </c>
      <c r="AJ109" s="17">
        <v>44258</v>
      </c>
      <c r="AK109" s="17">
        <v>44258</v>
      </c>
      <c r="AL109" s="17"/>
      <c r="AM109" t="s">
        <v>5013</v>
      </c>
    </row>
    <row r="110" spans="1:41" x14ac:dyDescent="0.25">
      <c r="A110" t="s">
        <v>795</v>
      </c>
      <c r="C110">
        <v>2019</v>
      </c>
      <c r="D110" t="s">
        <v>3249</v>
      </c>
      <c r="E110" s="17">
        <v>43800</v>
      </c>
      <c r="F110">
        <v>15</v>
      </c>
      <c r="G110" t="s">
        <v>633</v>
      </c>
      <c r="H110" t="s">
        <v>130</v>
      </c>
      <c r="L110" t="s">
        <v>156</v>
      </c>
      <c r="M110" t="s">
        <v>13542</v>
      </c>
      <c r="U110">
        <v>1</v>
      </c>
      <c r="V110" t="s">
        <v>7521</v>
      </c>
      <c r="W110" t="s">
        <v>655</v>
      </c>
      <c r="X110">
        <v>0</v>
      </c>
      <c r="Z110" t="s">
        <v>4976</v>
      </c>
      <c r="AB110" t="s">
        <v>365</v>
      </c>
      <c r="AD110" t="s">
        <v>365</v>
      </c>
      <c r="AG110" s="8" t="s">
        <v>794</v>
      </c>
      <c r="AH110" s="8"/>
      <c r="AJ110" s="17">
        <v>44258</v>
      </c>
      <c r="AK110" s="17">
        <v>44258</v>
      </c>
      <c r="AL110" s="17"/>
      <c r="AM110" t="s">
        <v>5015</v>
      </c>
    </row>
    <row r="111" spans="1:41" x14ac:dyDescent="0.25">
      <c r="A111" t="s">
        <v>797</v>
      </c>
      <c r="C111">
        <v>2019</v>
      </c>
      <c r="D111" t="s">
        <v>3249</v>
      </c>
      <c r="E111" s="17">
        <v>43800</v>
      </c>
      <c r="F111">
        <v>15</v>
      </c>
      <c r="G111" t="s">
        <v>633</v>
      </c>
      <c r="H111" t="s">
        <v>130</v>
      </c>
      <c r="L111" t="s">
        <v>156</v>
      </c>
      <c r="M111" t="s">
        <v>13542</v>
      </c>
      <c r="U111">
        <v>1</v>
      </c>
      <c r="V111" t="s">
        <v>7521</v>
      </c>
      <c r="W111" t="s">
        <v>655</v>
      </c>
      <c r="X111">
        <v>0</v>
      </c>
      <c r="Z111" t="s">
        <v>4976</v>
      </c>
      <c r="AB111" t="s">
        <v>365</v>
      </c>
      <c r="AD111" t="s">
        <v>365</v>
      </c>
      <c r="AG111" s="8" t="s">
        <v>796</v>
      </c>
      <c r="AH111" s="8"/>
      <c r="AJ111" s="17">
        <v>44258</v>
      </c>
      <c r="AK111" s="17">
        <v>44258</v>
      </c>
      <c r="AL111" s="17"/>
      <c r="AM111" t="s">
        <v>5016</v>
      </c>
    </row>
    <row r="112" spans="1:41" x14ac:dyDescent="0.25">
      <c r="A112" t="s">
        <v>798</v>
      </c>
      <c r="C112">
        <v>2019</v>
      </c>
      <c r="D112" t="s">
        <v>3249</v>
      </c>
      <c r="E112" s="17">
        <v>43800</v>
      </c>
      <c r="F112">
        <v>15</v>
      </c>
      <c r="G112" t="s">
        <v>633</v>
      </c>
      <c r="H112" t="s">
        <v>130</v>
      </c>
      <c r="L112" t="s">
        <v>156</v>
      </c>
      <c r="M112" t="s">
        <v>13542</v>
      </c>
      <c r="U112">
        <v>1</v>
      </c>
      <c r="V112" t="s">
        <v>7521</v>
      </c>
      <c r="W112" t="s">
        <v>655</v>
      </c>
      <c r="X112">
        <v>0</v>
      </c>
      <c r="Z112" t="s">
        <v>4976</v>
      </c>
      <c r="AB112" t="s">
        <v>365</v>
      </c>
      <c r="AD112" t="s">
        <v>365</v>
      </c>
      <c r="AG112" s="8" t="s">
        <v>799</v>
      </c>
      <c r="AH112" s="8"/>
      <c r="AJ112" s="17">
        <v>44258</v>
      </c>
      <c r="AK112" s="17">
        <v>44258</v>
      </c>
      <c r="AL112" s="17"/>
      <c r="AM112" t="s">
        <v>5017</v>
      </c>
    </row>
    <row r="113" spans="1:39" x14ac:dyDescent="0.25">
      <c r="A113" t="s">
        <v>801</v>
      </c>
      <c r="C113">
        <v>2019</v>
      </c>
      <c r="D113" t="s">
        <v>3249</v>
      </c>
      <c r="E113" s="17">
        <v>43800</v>
      </c>
      <c r="F113">
        <v>15</v>
      </c>
      <c r="G113" t="s">
        <v>633</v>
      </c>
      <c r="H113" t="s">
        <v>130</v>
      </c>
      <c r="L113" t="s">
        <v>156</v>
      </c>
      <c r="M113" t="s">
        <v>13542</v>
      </c>
      <c r="U113">
        <v>0</v>
      </c>
      <c r="V113" t="s">
        <v>7521</v>
      </c>
      <c r="W113" t="s">
        <v>655</v>
      </c>
      <c r="X113">
        <v>0</v>
      </c>
      <c r="Z113" t="s">
        <v>4976</v>
      </c>
      <c r="AB113" t="s">
        <v>365</v>
      </c>
      <c r="AD113" t="s">
        <v>365</v>
      </c>
      <c r="AG113" s="8" t="s">
        <v>800</v>
      </c>
      <c r="AH113" s="8"/>
      <c r="AJ113" s="17">
        <v>44258</v>
      </c>
      <c r="AK113" s="17">
        <v>44258</v>
      </c>
      <c r="AL113" s="17"/>
      <c r="AM113" t="s">
        <v>5018</v>
      </c>
    </row>
    <row r="114" spans="1:39" x14ac:dyDescent="0.25">
      <c r="A114" t="s">
        <v>803</v>
      </c>
      <c r="C114">
        <v>2019</v>
      </c>
      <c r="D114" t="s">
        <v>3249</v>
      </c>
      <c r="E114" s="17">
        <v>43800</v>
      </c>
      <c r="F114">
        <v>15</v>
      </c>
      <c r="G114" t="s">
        <v>633</v>
      </c>
      <c r="H114" t="s">
        <v>130</v>
      </c>
      <c r="L114" t="s">
        <v>156</v>
      </c>
      <c r="M114" t="s">
        <v>13542</v>
      </c>
      <c r="U114">
        <v>6</v>
      </c>
      <c r="V114" s="28" t="s">
        <v>7516</v>
      </c>
      <c r="W114" t="s">
        <v>655</v>
      </c>
      <c r="X114">
        <v>0</v>
      </c>
      <c r="Z114" t="s">
        <v>7394</v>
      </c>
      <c r="AA114" t="s">
        <v>18137</v>
      </c>
      <c r="AB114" t="s">
        <v>222</v>
      </c>
      <c r="AC114" t="s">
        <v>365</v>
      </c>
      <c r="AD114" t="s">
        <v>222</v>
      </c>
      <c r="AE114">
        <v>9</v>
      </c>
      <c r="AG114" s="8" t="s">
        <v>802</v>
      </c>
      <c r="AH114" s="8"/>
      <c r="AI114" s="17">
        <v>44790</v>
      </c>
      <c r="AJ114" s="17">
        <v>44258</v>
      </c>
      <c r="AK114" s="17">
        <v>44258</v>
      </c>
      <c r="AL114" s="17"/>
      <c r="AM114" t="s">
        <v>5019</v>
      </c>
    </row>
    <row r="115" spans="1:39" x14ac:dyDescent="0.25">
      <c r="A115" t="s">
        <v>805</v>
      </c>
      <c r="C115">
        <v>2019</v>
      </c>
      <c r="D115" t="s">
        <v>3249</v>
      </c>
      <c r="E115" s="17">
        <v>43800</v>
      </c>
      <c r="F115">
        <v>15</v>
      </c>
      <c r="G115" t="s">
        <v>633</v>
      </c>
      <c r="H115" t="s">
        <v>130</v>
      </c>
      <c r="L115" t="s">
        <v>156</v>
      </c>
      <c r="M115" t="s">
        <v>13542</v>
      </c>
      <c r="U115">
        <v>2</v>
      </c>
      <c r="V115" t="s">
        <v>7521</v>
      </c>
      <c r="W115" t="s">
        <v>655</v>
      </c>
      <c r="X115">
        <v>0</v>
      </c>
      <c r="Z115" t="s">
        <v>4976</v>
      </c>
      <c r="AB115" t="s">
        <v>365</v>
      </c>
      <c r="AD115" t="s">
        <v>365</v>
      </c>
      <c r="AG115" s="8" t="s">
        <v>804</v>
      </c>
      <c r="AH115" s="8"/>
      <c r="AI115" s="17">
        <v>44258</v>
      </c>
      <c r="AJ115" s="17">
        <v>44258</v>
      </c>
      <c r="AK115" s="17"/>
      <c r="AL115" s="17"/>
      <c r="AM115" t="s">
        <v>5020</v>
      </c>
    </row>
    <row r="116" spans="1:39" x14ac:dyDescent="0.25">
      <c r="A116" t="s">
        <v>807</v>
      </c>
      <c r="C116">
        <v>2019</v>
      </c>
      <c r="D116" t="s">
        <v>3249</v>
      </c>
      <c r="E116" s="17">
        <v>43800</v>
      </c>
      <c r="F116">
        <v>15</v>
      </c>
      <c r="G116" t="s">
        <v>633</v>
      </c>
      <c r="H116" t="s">
        <v>130</v>
      </c>
      <c r="L116" t="s">
        <v>156</v>
      </c>
      <c r="M116" t="s">
        <v>13542</v>
      </c>
      <c r="U116">
        <v>1</v>
      </c>
      <c r="V116" t="s">
        <v>7521</v>
      </c>
      <c r="W116" t="s">
        <v>5022</v>
      </c>
      <c r="X116">
        <v>5</v>
      </c>
      <c r="Z116" t="s">
        <v>5023</v>
      </c>
      <c r="AA116" t="s">
        <v>18137</v>
      </c>
      <c r="AB116" t="s">
        <v>222</v>
      </c>
      <c r="AC116" t="s">
        <v>365</v>
      </c>
      <c r="AD116" t="s">
        <v>222</v>
      </c>
      <c r="AE116">
        <v>6</v>
      </c>
      <c r="AG116" s="8" t="s">
        <v>806</v>
      </c>
      <c r="AH116" s="8"/>
      <c r="AI116" s="17">
        <v>44790</v>
      </c>
      <c r="AJ116" s="17">
        <v>44258</v>
      </c>
      <c r="AK116" s="17">
        <v>44258</v>
      </c>
      <c r="AL116" s="17"/>
      <c r="AM116" t="s">
        <v>5021</v>
      </c>
    </row>
    <row r="117" spans="1:39" x14ac:dyDescent="0.25">
      <c r="A117" t="s">
        <v>809</v>
      </c>
      <c r="C117">
        <v>2019</v>
      </c>
      <c r="D117" t="s">
        <v>3249</v>
      </c>
      <c r="E117" s="17">
        <v>43800</v>
      </c>
      <c r="F117">
        <v>15</v>
      </c>
      <c r="G117" t="s">
        <v>633</v>
      </c>
      <c r="H117" t="s">
        <v>130</v>
      </c>
      <c r="L117" t="s">
        <v>156</v>
      </c>
      <c r="M117" t="s">
        <v>13542</v>
      </c>
      <c r="U117">
        <v>9</v>
      </c>
      <c r="V117" s="28" t="s">
        <v>7516</v>
      </c>
      <c r="W117" t="s">
        <v>655</v>
      </c>
      <c r="X117">
        <v>3</v>
      </c>
      <c r="Z117" t="s">
        <v>7395</v>
      </c>
      <c r="AA117" t="s">
        <v>18137</v>
      </c>
      <c r="AB117" t="s">
        <v>222</v>
      </c>
      <c r="AC117" t="s">
        <v>365</v>
      </c>
      <c r="AD117" t="s">
        <v>222</v>
      </c>
      <c r="AE117">
        <v>14</v>
      </c>
      <c r="AG117" s="8" t="s">
        <v>808</v>
      </c>
      <c r="AH117" s="8"/>
      <c r="AI117" s="17">
        <v>44790</v>
      </c>
      <c r="AJ117" s="17">
        <v>44258</v>
      </c>
      <c r="AK117" s="17">
        <v>44258</v>
      </c>
      <c r="AL117" s="17"/>
      <c r="AM117" t="s">
        <v>5024</v>
      </c>
    </row>
    <row r="118" spans="1:39" x14ac:dyDescent="0.25">
      <c r="A118" t="s">
        <v>814</v>
      </c>
      <c r="C118">
        <v>2019</v>
      </c>
      <c r="D118" t="s">
        <v>3249</v>
      </c>
      <c r="E118" s="17">
        <v>43800</v>
      </c>
      <c r="F118">
        <v>15</v>
      </c>
      <c r="G118" t="s">
        <v>633</v>
      </c>
      <c r="H118" t="s">
        <v>130</v>
      </c>
      <c r="L118" t="s">
        <v>156</v>
      </c>
      <c r="M118" t="s">
        <v>13542</v>
      </c>
      <c r="U118">
        <v>1</v>
      </c>
      <c r="V118" t="s">
        <v>7521</v>
      </c>
      <c r="W118" t="s">
        <v>655</v>
      </c>
      <c r="X118">
        <v>0</v>
      </c>
      <c r="Z118" t="s">
        <v>4976</v>
      </c>
      <c r="AB118" t="s">
        <v>365</v>
      </c>
      <c r="AD118" t="s">
        <v>365</v>
      </c>
      <c r="AG118" s="8" t="s">
        <v>813</v>
      </c>
      <c r="AH118" s="8"/>
      <c r="AJ118" s="17">
        <v>44258</v>
      </c>
      <c r="AK118" s="17">
        <v>44258</v>
      </c>
      <c r="AL118" s="17"/>
      <c r="AM118" t="s">
        <v>5025</v>
      </c>
    </row>
    <row r="119" spans="1:39" x14ac:dyDescent="0.25">
      <c r="A119" t="s">
        <v>816</v>
      </c>
      <c r="C119">
        <v>2019</v>
      </c>
      <c r="D119" t="s">
        <v>3249</v>
      </c>
      <c r="E119" s="17">
        <v>43800</v>
      </c>
      <c r="F119">
        <v>15</v>
      </c>
      <c r="G119" t="s">
        <v>633</v>
      </c>
      <c r="H119" t="s">
        <v>130</v>
      </c>
      <c r="L119" t="s">
        <v>156</v>
      </c>
      <c r="M119" t="s">
        <v>13542</v>
      </c>
      <c r="U119">
        <v>3</v>
      </c>
      <c r="V119" t="s">
        <v>7521</v>
      </c>
      <c r="W119" t="s">
        <v>655</v>
      </c>
      <c r="X119">
        <v>0</v>
      </c>
      <c r="Z119" t="s">
        <v>4976</v>
      </c>
      <c r="AB119" t="s">
        <v>365</v>
      </c>
      <c r="AD119" t="s">
        <v>365</v>
      </c>
      <c r="AG119" s="8" t="s">
        <v>815</v>
      </c>
      <c r="AH119" s="8"/>
      <c r="AJ119" s="17">
        <v>44258</v>
      </c>
      <c r="AK119" s="17">
        <v>44258</v>
      </c>
      <c r="AL119" s="17"/>
      <c r="AM119" t="s">
        <v>5026</v>
      </c>
    </row>
    <row r="120" spans="1:39" x14ac:dyDescent="0.25">
      <c r="A120" t="s">
        <v>818</v>
      </c>
      <c r="C120">
        <v>2019</v>
      </c>
      <c r="D120" t="s">
        <v>3249</v>
      </c>
      <c r="E120" s="17">
        <v>43800</v>
      </c>
      <c r="F120">
        <v>15</v>
      </c>
      <c r="G120" t="s">
        <v>633</v>
      </c>
      <c r="H120" t="s">
        <v>130</v>
      </c>
      <c r="L120" t="s">
        <v>156</v>
      </c>
      <c r="M120" t="s">
        <v>13542</v>
      </c>
      <c r="U120">
        <v>1</v>
      </c>
      <c r="V120" t="s">
        <v>7521</v>
      </c>
      <c r="W120" t="s">
        <v>655</v>
      </c>
      <c r="X120">
        <v>9</v>
      </c>
      <c r="Z120" t="s">
        <v>5028</v>
      </c>
      <c r="AA120" t="s">
        <v>18137</v>
      </c>
      <c r="AB120" t="s">
        <v>222</v>
      </c>
      <c r="AC120" t="s">
        <v>365</v>
      </c>
      <c r="AD120" t="s">
        <v>222</v>
      </c>
      <c r="AE120">
        <v>14</v>
      </c>
      <c r="AG120" s="8" t="s">
        <v>817</v>
      </c>
      <c r="AH120" s="8"/>
      <c r="AI120" s="17">
        <v>44790</v>
      </c>
      <c r="AJ120" s="17">
        <v>44258</v>
      </c>
      <c r="AK120" s="17">
        <v>44258</v>
      </c>
      <c r="AL120" s="17"/>
      <c r="AM120" t="s">
        <v>5027</v>
      </c>
    </row>
    <row r="121" spans="1:39" x14ac:dyDescent="0.25">
      <c r="A121" t="s">
        <v>820</v>
      </c>
      <c r="C121">
        <v>2019</v>
      </c>
      <c r="D121" t="s">
        <v>3249</v>
      </c>
      <c r="E121" s="17">
        <v>43800</v>
      </c>
      <c r="F121">
        <v>15</v>
      </c>
      <c r="G121" t="s">
        <v>633</v>
      </c>
      <c r="H121" t="s">
        <v>130</v>
      </c>
      <c r="L121" t="s">
        <v>156</v>
      </c>
      <c r="M121" t="s">
        <v>13542</v>
      </c>
      <c r="U121">
        <v>2</v>
      </c>
      <c r="V121" t="s">
        <v>7521</v>
      </c>
      <c r="W121" t="s">
        <v>655</v>
      </c>
      <c r="X121">
        <v>0</v>
      </c>
      <c r="Z121" t="s">
        <v>4976</v>
      </c>
      <c r="AB121" t="s">
        <v>365</v>
      </c>
      <c r="AD121" t="s">
        <v>365</v>
      </c>
      <c r="AG121" s="8" t="s">
        <v>819</v>
      </c>
      <c r="AH121" s="8"/>
      <c r="AJ121" s="17">
        <v>44258</v>
      </c>
      <c r="AK121" s="17">
        <v>44258</v>
      </c>
      <c r="AL121" s="17"/>
      <c r="AM121" t="s">
        <v>5029</v>
      </c>
    </row>
    <row r="122" spans="1:39" x14ac:dyDescent="0.25">
      <c r="A122" t="s">
        <v>822</v>
      </c>
      <c r="C122">
        <v>2019</v>
      </c>
      <c r="D122" t="s">
        <v>3249</v>
      </c>
      <c r="E122" s="17">
        <v>43800</v>
      </c>
      <c r="F122">
        <v>15</v>
      </c>
      <c r="G122" t="s">
        <v>633</v>
      </c>
      <c r="H122" t="s">
        <v>130</v>
      </c>
      <c r="L122" t="s">
        <v>156</v>
      </c>
      <c r="M122" t="s">
        <v>13542</v>
      </c>
      <c r="U122">
        <v>1</v>
      </c>
      <c r="V122" t="s">
        <v>7521</v>
      </c>
      <c r="W122" t="s">
        <v>2840</v>
      </c>
      <c r="X122">
        <v>2</v>
      </c>
      <c r="Z122" t="s">
        <v>5031</v>
      </c>
      <c r="AA122" t="s">
        <v>18137</v>
      </c>
      <c r="AB122" t="s">
        <v>222</v>
      </c>
      <c r="AC122" t="s">
        <v>365</v>
      </c>
      <c r="AD122" t="s">
        <v>272</v>
      </c>
      <c r="AE122">
        <v>15</v>
      </c>
      <c r="AG122" s="8" t="s">
        <v>821</v>
      </c>
      <c r="AH122" s="8"/>
      <c r="AI122" s="17">
        <v>44790</v>
      </c>
      <c r="AJ122" s="17">
        <v>44258</v>
      </c>
      <c r="AK122" s="17">
        <v>44258</v>
      </c>
      <c r="AL122" s="17"/>
      <c r="AM122" t="s">
        <v>5030</v>
      </c>
    </row>
    <row r="123" spans="1:39" x14ac:dyDescent="0.25">
      <c r="A123" t="s">
        <v>824</v>
      </c>
      <c r="C123">
        <v>2019</v>
      </c>
      <c r="D123" t="s">
        <v>3249</v>
      </c>
      <c r="E123" s="17">
        <v>43800</v>
      </c>
      <c r="F123">
        <v>15</v>
      </c>
      <c r="G123" t="s">
        <v>633</v>
      </c>
      <c r="H123" t="s">
        <v>130</v>
      </c>
      <c r="L123" t="s">
        <v>156</v>
      </c>
      <c r="M123" t="s">
        <v>13542</v>
      </c>
      <c r="U123">
        <v>1</v>
      </c>
      <c r="V123" t="s">
        <v>7521</v>
      </c>
      <c r="W123" t="s">
        <v>655</v>
      </c>
      <c r="X123">
        <v>0</v>
      </c>
      <c r="Z123" t="s">
        <v>4976</v>
      </c>
      <c r="AB123" t="s">
        <v>365</v>
      </c>
      <c r="AD123" t="s">
        <v>365</v>
      </c>
      <c r="AG123" s="8" t="s">
        <v>823</v>
      </c>
      <c r="AH123" s="8"/>
      <c r="AJ123" s="17">
        <v>44258</v>
      </c>
      <c r="AK123" s="17">
        <v>44258</v>
      </c>
      <c r="AL123" s="17"/>
      <c r="AM123" t="s">
        <v>5032</v>
      </c>
    </row>
    <row r="124" spans="1:39" x14ac:dyDescent="0.25">
      <c r="A124" t="s">
        <v>826</v>
      </c>
      <c r="C124">
        <v>2019</v>
      </c>
      <c r="D124" t="s">
        <v>3249</v>
      </c>
      <c r="E124" s="17">
        <v>43800</v>
      </c>
      <c r="F124">
        <v>15</v>
      </c>
      <c r="G124" t="s">
        <v>633</v>
      </c>
      <c r="H124" t="s">
        <v>130</v>
      </c>
      <c r="L124" t="s">
        <v>156</v>
      </c>
      <c r="M124" t="s">
        <v>13542</v>
      </c>
      <c r="U124">
        <v>1</v>
      </c>
      <c r="V124" t="s">
        <v>7521</v>
      </c>
      <c r="W124" t="s">
        <v>655</v>
      </c>
      <c r="X124">
        <v>0</v>
      </c>
      <c r="Z124" t="s">
        <v>4976</v>
      </c>
      <c r="AB124" t="s">
        <v>365</v>
      </c>
      <c r="AD124" t="s">
        <v>365</v>
      </c>
      <c r="AG124" s="8" t="s">
        <v>825</v>
      </c>
      <c r="AH124" s="8"/>
      <c r="AJ124" s="17">
        <v>44258</v>
      </c>
      <c r="AK124" s="17">
        <v>44258</v>
      </c>
      <c r="AL124" s="17"/>
      <c r="AM124" t="s">
        <v>5033</v>
      </c>
    </row>
    <row r="125" spans="1:39" x14ac:dyDescent="0.25">
      <c r="A125" t="s">
        <v>828</v>
      </c>
      <c r="C125">
        <v>2019</v>
      </c>
      <c r="D125" t="s">
        <v>3249</v>
      </c>
      <c r="E125" s="17">
        <v>43800</v>
      </c>
      <c r="F125">
        <v>15</v>
      </c>
      <c r="G125" t="s">
        <v>633</v>
      </c>
      <c r="H125" t="s">
        <v>130</v>
      </c>
      <c r="J125" t="s">
        <v>7253</v>
      </c>
      <c r="K125" t="s">
        <v>7283</v>
      </c>
      <c r="L125" t="s">
        <v>156</v>
      </c>
      <c r="M125" t="s">
        <v>13544</v>
      </c>
      <c r="N125" t="s">
        <v>7558</v>
      </c>
      <c r="O125" t="s">
        <v>7678</v>
      </c>
      <c r="P125" t="s">
        <v>7684</v>
      </c>
      <c r="Q125" t="s">
        <v>357</v>
      </c>
      <c r="R125" t="s">
        <v>7557</v>
      </c>
      <c r="S125" t="s">
        <v>8014</v>
      </c>
      <c r="T125" t="s">
        <v>7694</v>
      </c>
      <c r="U125" t="s">
        <v>35527</v>
      </c>
      <c r="V125" t="s">
        <v>7520</v>
      </c>
      <c r="W125" t="s">
        <v>829</v>
      </c>
      <c r="X125">
        <v>2</v>
      </c>
      <c r="Y125" t="s">
        <v>5035</v>
      </c>
      <c r="Z125" t="s">
        <v>5164</v>
      </c>
      <c r="AA125" t="s">
        <v>18137</v>
      </c>
      <c r="AB125" s="30" t="s">
        <v>7384</v>
      </c>
      <c r="AC125" s="30" t="s">
        <v>365</v>
      </c>
      <c r="AD125" s="30" t="s">
        <v>7384</v>
      </c>
      <c r="AE125">
        <v>11</v>
      </c>
      <c r="AF125">
        <f>F125-AE125</f>
        <v>4</v>
      </c>
      <c r="AG125" s="8" t="s">
        <v>827</v>
      </c>
      <c r="AH125" s="8"/>
      <c r="AI125" s="17">
        <v>44924</v>
      </c>
      <c r="AJ125" s="17">
        <v>44258</v>
      </c>
      <c r="AK125" s="17">
        <v>44258</v>
      </c>
      <c r="AL125" s="17"/>
      <c r="AM125" t="s">
        <v>5034</v>
      </c>
    </row>
    <row r="126" spans="1:39" x14ac:dyDescent="0.25">
      <c r="A126" t="s">
        <v>831</v>
      </c>
      <c r="C126">
        <v>2019</v>
      </c>
      <c r="D126" t="s">
        <v>3249</v>
      </c>
      <c r="E126" s="17">
        <v>43800</v>
      </c>
      <c r="F126">
        <v>15</v>
      </c>
      <c r="G126" t="s">
        <v>633</v>
      </c>
      <c r="H126" t="s">
        <v>130</v>
      </c>
      <c r="L126" t="s">
        <v>156</v>
      </c>
      <c r="M126" t="s">
        <v>13542</v>
      </c>
      <c r="U126">
        <v>2</v>
      </c>
      <c r="V126" t="s">
        <v>7521</v>
      </c>
      <c r="W126" t="s">
        <v>655</v>
      </c>
      <c r="X126">
        <v>1</v>
      </c>
      <c r="Z126" t="s">
        <v>4976</v>
      </c>
      <c r="AB126" t="s">
        <v>272</v>
      </c>
      <c r="AD126" t="s">
        <v>365</v>
      </c>
      <c r="AG126" s="8" t="s">
        <v>830</v>
      </c>
      <c r="AH126" s="8"/>
      <c r="AJ126" s="17">
        <v>44258</v>
      </c>
      <c r="AK126" s="17">
        <v>44258</v>
      </c>
      <c r="AL126" s="17"/>
      <c r="AM126" t="s">
        <v>5036</v>
      </c>
    </row>
    <row r="127" spans="1:39" x14ac:dyDescent="0.25">
      <c r="A127" t="s">
        <v>833</v>
      </c>
      <c r="C127">
        <v>2019</v>
      </c>
      <c r="D127" t="s">
        <v>3249</v>
      </c>
      <c r="E127" s="17">
        <v>43800</v>
      </c>
      <c r="F127">
        <v>15</v>
      </c>
      <c r="G127" t="s">
        <v>633</v>
      </c>
      <c r="H127" t="s">
        <v>130</v>
      </c>
      <c r="J127" t="s">
        <v>7253</v>
      </c>
      <c r="K127" t="s">
        <v>7283</v>
      </c>
      <c r="L127" t="s">
        <v>156</v>
      </c>
      <c r="M127" t="s">
        <v>13542</v>
      </c>
      <c r="N127" t="s">
        <v>7547</v>
      </c>
      <c r="O127" t="s">
        <v>7679</v>
      </c>
      <c r="P127" t="s">
        <v>292</v>
      </c>
      <c r="Q127" t="s">
        <v>357</v>
      </c>
      <c r="R127" t="s">
        <v>7554</v>
      </c>
      <c r="S127" t="s">
        <v>8014</v>
      </c>
      <c r="T127" t="s">
        <v>7695</v>
      </c>
      <c r="U127">
        <v>5</v>
      </c>
      <c r="V127" t="s">
        <v>7521</v>
      </c>
      <c r="W127" t="s">
        <v>655</v>
      </c>
      <c r="X127">
        <v>11</v>
      </c>
      <c r="Z127" t="s">
        <v>4976</v>
      </c>
      <c r="AA127" t="s">
        <v>18137</v>
      </c>
      <c r="AB127" t="s">
        <v>7384</v>
      </c>
      <c r="AC127" t="s">
        <v>365</v>
      </c>
      <c r="AD127" t="s">
        <v>365</v>
      </c>
      <c r="AE127">
        <v>15</v>
      </c>
      <c r="AF127">
        <f>F127-AE127</f>
        <v>0</v>
      </c>
      <c r="AG127" s="8" t="s">
        <v>832</v>
      </c>
      <c r="AH127" s="8"/>
      <c r="AI127" s="17">
        <v>44924</v>
      </c>
      <c r="AJ127" s="17">
        <v>44379</v>
      </c>
      <c r="AK127" s="17">
        <v>44258</v>
      </c>
      <c r="AL127" s="17"/>
      <c r="AM127" t="s">
        <v>5037</v>
      </c>
    </row>
    <row r="128" spans="1:39" x14ac:dyDescent="0.25">
      <c r="A128" t="s">
        <v>835</v>
      </c>
      <c r="C128">
        <v>2019</v>
      </c>
      <c r="D128" t="s">
        <v>3249</v>
      </c>
      <c r="E128" s="17">
        <v>43800</v>
      </c>
      <c r="F128">
        <v>15</v>
      </c>
      <c r="G128" t="s">
        <v>633</v>
      </c>
      <c r="H128" t="s">
        <v>130</v>
      </c>
      <c r="I128" t="s">
        <v>18112</v>
      </c>
      <c r="J128" t="s">
        <v>18086</v>
      </c>
      <c r="K128" t="s">
        <v>19426</v>
      </c>
      <c r="L128" t="s">
        <v>156</v>
      </c>
      <c r="M128" t="s">
        <v>13542</v>
      </c>
      <c r="N128" t="s">
        <v>7632</v>
      </c>
      <c r="O128" t="s">
        <v>7678</v>
      </c>
      <c r="P128" t="s">
        <v>7685</v>
      </c>
      <c r="Q128" t="s">
        <v>7688</v>
      </c>
      <c r="R128" t="s">
        <v>7557</v>
      </c>
      <c r="S128" t="s">
        <v>8013</v>
      </c>
      <c r="T128" t="s">
        <v>7694</v>
      </c>
      <c r="U128">
        <v>8</v>
      </c>
      <c r="V128" s="28" t="s">
        <v>7516</v>
      </c>
      <c r="W128" t="s">
        <v>5039</v>
      </c>
      <c r="X128">
        <v>48</v>
      </c>
      <c r="Z128" t="s">
        <v>5040</v>
      </c>
      <c r="AA128" t="s">
        <v>35524</v>
      </c>
      <c r="AB128" t="s">
        <v>7384</v>
      </c>
      <c r="AC128" t="s">
        <v>365</v>
      </c>
      <c r="AD128" t="s">
        <v>7387</v>
      </c>
      <c r="AE128" t="s">
        <v>7188</v>
      </c>
      <c r="AF128">
        <f>F128</f>
        <v>15</v>
      </c>
      <c r="AG128" s="8" t="s">
        <v>834</v>
      </c>
      <c r="AH128" s="8"/>
      <c r="AI128" s="17">
        <v>44924</v>
      </c>
      <c r="AJ128" s="17">
        <v>44258</v>
      </c>
      <c r="AK128" s="17">
        <v>44258</v>
      </c>
      <c r="AL128" s="17"/>
      <c r="AM128" t="s">
        <v>5038</v>
      </c>
    </row>
    <row r="129" spans="1:39" x14ac:dyDescent="0.25">
      <c r="A129" t="s">
        <v>837</v>
      </c>
      <c r="C129">
        <v>2019</v>
      </c>
      <c r="D129" t="s">
        <v>3249</v>
      </c>
      <c r="E129" s="17">
        <v>43800</v>
      </c>
      <c r="F129">
        <v>15</v>
      </c>
      <c r="G129" t="s">
        <v>633</v>
      </c>
      <c r="H129" t="s">
        <v>130</v>
      </c>
      <c r="L129" t="s">
        <v>156</v>
      </c>
      <c r="M129" t="s">
        <v>13542</v>
      </c>
      <c r="U129">
        <v>1</v>
      </c>
      <c r="V129" t="s">
        <v>7521</v>
      </c>
      <c r="W129" t="s">
        <v>655</v>
      </c>
      <c r="X129">
        <v>1</v>
      </c>
      <c r="Z129" t="s">
        <v>5042</v>
      </c>
      <c r="AB129" t="s">
        <v>272</v>
      </c>
      <c r="AD129" t="s">
        <v>272</v>
      </c>
      <c r="AE129">
        <v>13</v>
      </c>
      <c r="AG129" s="8" t="s">
        <v>836</v>
      </c>
      <c r="AH129" s="8"/>
      <c r="AJ129" s="17">
        <v>44259</v>
      </c>
      <c r="AK129" s="17">
        <v>44259</v>
      </c>
      <c r="AL129" s="17"/>
      <c r="AM129" t="s">
        <v>5041</v>
      </c>
    </row>
    <row r="130" spans="1:39" x14ac:dyDescent="0.25">
      <c r="A130" t="s">
        <v>839</v>
      </c>
      <c r="C130">
        <v>2019</v>
      </c>
      <c r="D130" t="s">
        <v>3249</v>
      </c>
      <c r="E130" s="17">
        <v>43800</v>
      </c>
      <c r="F130">
        <v>15</v>
      </c>
      <c r="G130" t="s">
        <v>633</v>
      </c>
      <c r="H130" t="s">
        <v>130</v>
      </c>
      <c r="L130" t="s">
        <v>156</v>
      </c>
      <c r="M130" t="s">
        <v>13542</v>
      </c>
      <c r="U130">
        <v>2</v>
      </c>
      <c r="V130" t="s">
        <v>7521</v>
      </c>
      <c r="W130" t="s">
        <v>655</v>
      </c>
      <c r="X130">
        <v>0</v>
      </c>
      <c r="Z130" t="s">
        <v>4976</v>
      </c>
      <c r="AB130" t="s">
        <v>365</v>
      </c>
      <c r="AD130" t="s">
        <v>365</v>
      </c>
      <c r="AG130" s="8" t="s">
        <v>838</v>
      </c>
      <c r="AH130" s="8"/>
      <c r="AJ130" s="17">
        <v>44259</v>
      </c>
      <c r="AK130" s="17">
        <v>44259</v>
      </c>
      <c r="AL130" s="17"/>
      <c r="AM130" t="s">
        <v>5043</v>
      </c>
    </row>
    <row r="131" spans="1:39" x14ac:dyDescent="0.25">
      <c r="A131" t="s">
        <v>841</v>
      </c>
      <c r="C131">
        <v>2019</v>
      </c>
      <c r="D131" t="s">
        <v>3249</v>
      </c>
      <c r="E131" s="17">
        <v>43800</v>
      </c>
      <c r="F131">
        <v>15</v>
      </c>
      <c r="G131" t="s">
        <v>633</v>
      </c>
      <c r="H131" t="s">
        <v>130</v>
      </c>
      <c r="L131" t="s">
        <v>156</v>
      </c>
      <c r="M131" t="s">
        <v>13542</v>
      </c>
      <c r="U131">
        <v>1</v>
      </c>
      <c r="V131" t="s">
        <v>7521</v>
      </c>
      <c r="W131" t="s">
        <v>4361</v>
      </c>
      <c r="X131">
        <v>1</v>
      </c>
      <c r="Z131" t="s">
        <v>5045</v>
      </c>
      <c r="AB131" t="s">
        <v>272</v>
      </c>
      <c r="AD131" t="s">
        <v>272</v>
      </c>
      <c r="AE131">
        <v>3</v>
      </c>
      <c r="AG131" s="8" t="s">
        <v>840</v>
      </c>
      <c r="AH131" s="8"/>
      <c r="AJ131" s="17">
        <v>44259</v>
      </c>
      <c r="AK131" s="17">
        <v>44259</v>
      </c>
      <c r="AL131" s="17"/>
      <c r="AM131" t="s">
        <v>5044</v>
      </c>
    </row>
    <row r="132" spans="1:39" x14ac:dyDescent="0.25">
      <c r="A132" t="s">
        <v>843</v>
      </c>
      <c r="C132">
        <v>2019</v>
      </c>
      <c r="D132" t="s">
        <v>3249</v>
      </c>
      <c r="E132" s="17">
        <v>43800</v>
      </c>
      <c r="F132">
        <v>15</v>
      </c>
      <c r="G132" t="s">
        <v>633</v>
      </c>
      <c r="H132" t="s">
        <v>130</v>
      </c>
      <c r="L132" t="s">
        <v>156</v>
      </c>
      <c r="M132" t="s">
        <v>13542</v>
      </c>
      <c r="U132">
        <v>5</v>
      </c>
      <c r="V132" t="s">
        <v>7521</v>
      </c>
      <c r="W132" t="s">
        <v>655</v>
      </c>
      <c r="X132">
        <v>5</v>
      </c>
      <c r="Z132" t="s">
        <v>5047</v>
      </c>
      <c r="AA132" t="s">
        <v>18137</v>
      </c>
      <c r="AB132" t="s">
        <v>222</v>
      </c>
      <c r="AC132" t="s">
        <v>365</v>
      </c>
      <c r="AD132" t="s">
        <v>222</v>
      </c>
      <c r="AE132">
        <v>15</v>
      </c>
      <c r="AG132" s="8" t="s">
        <v>842</v>
      </c>
      <c r="AH132" s="8"/>
      <c r="AI132" s="17">
        <v>44790</v>
      </c>
      <c r="AJ132" s="17">
        <v>44259</v>
      </c>
      <c r="AK132" s="17">
        <v>44259</v>
      </c>
      <c r="AL132" s="17"/>
      <c r="AM132" t="s">
        <v>5046</v>
      </c>
    </row>
    <row r="133" spans="1:39" x14ac:dyDescent="0.25">
      <c r="A133" t="s">
        <v>845</v>
      </c>
      <c r="C133">
        <v>2019</v>
      </c>
      <c r="D133" t="s">
        <v>3249</v>
      </c>
      <c r="E133" s="17">
        <v>43800</v>
      </c>
      <c r="F133">
        <v>15</v>
      </c>
      <c r="G133" t="s">
        <v>633</v>
      </c>
      <c r="H133" t="s">
        <v>130</v>
      </c>
      <c r="L133" t="s">
        <v>156</v>
      </c>
      <c r="M133" t="s">
        <v>13542</v>
      </c>
      <c r="U133">
        <v>1</v>
      </c>
      <c r="V133" t="s">
        <v>7521</v>
      </c>
      <c r="W133" t="s">
        <v>655</v>
      </c>
      <c r="X133">
        <v>0</v>
      </c>
      <c r="Z133" t="s">
        <v>4976</v>
      </c>
      <c r="AB133" t="s">
        <v>365</v>
      </c>
      <c r="AD133" t="s">
        <v>365</v>
      </c>
      <c r="AG133" s="8" t="s">
        <v>844</v>
      </c>
      <c r="AH133" s="8"/>
      <c r="AJ133" s="17">
        <v>44259</v>
      </c>
      <c r="AK133" s="17">
        <v>44259</v>
      </c>
      <c r="AL133" s="17"/>
      <c r="AM133" t="s">
        <v>5048</v>
      </c>
    </row>
    <row r="134" spans="1:39" x14ac:dyDescent="0.25">
      <c r="A134" t="s">
        <v>847</v>
      </c>
      <c r="C134">
        <v>2019</v>
      </c>
      <c r="D134" t="s">
        <v>3249</v>
      </c>
      <c r="E134" s="17">
        <v>43800</v>
      </c>
      <c r="F134">
        <v>15</v>
      </c>
      <c r="G134" t="s">
        <v>633</v>
      </c>
      <c r="H134" t="s">
        <v>130</v>
      </c>
      <c r="L134" t="s">
        <v>156</v>
      </c>
      <c r="M134" t="s">
        <v>13542</v>
      </c>
      <c r="U134">
        <v>1</v>
      </c>
      <c r="V134" t="s">
        <v>7521</v>
      </c>
      <c r="W134" t="s">
        <v>655</v>
      </c>
      <c r="X134">
        <v>0</v>
      </c>
      <c r="Z134" t="s">
        <v>4976</v>
      </c>
      <c r="AB134" t="s">
        <v>365</v>
      </c>
      <c r="AD134" t="s">
        <v>365</v>
      </c>
      <c r="AG134" s="8" t="s">
        <v>846</v>
      </c>
      <c r="AH134" s="8"/>
      <c r="AJ134" s="17">
        <v>44259</v>
      </c>
      <c r="AK134" s="17">
        <v>44259</v>
      </c>
      <c r="AL134" s="17"/>
      <c r="AM134" t="s">
        <v>5049</v>
      </c>
    </row>
    <row r="135" spans="1:39" x14ac:dyDescent="0.25">
      <c r="A135" t="s">
        <v>849</v>
      </c>
      <c r="C135">
        <v>2019</v>
      </c>
      <c r="D135" t="s">
        <v>3249</v>
      </c>
      <c r="E135" s="17">
        <v>43800</v>
      </c>
      <c r="F135">
        <v>15</v>
      </c>
      <c r="G135" t="s">
        <v>633</v>
      </c>
      <c r="H135" t="s">
        <v>130</v>
      </c>
      <c r="L135" t="s">
        <v>156</v>
      </c>
      <c r="M135" t="s">
        <v>13542</v>
      </c>
      <c r="U135">
        <v>1</v>
      </c>
      <c r="V135" t="s">
        <v>7521</v>
      </c>
      <c r="W135" t="s">
        <v>655</v>
      </c>
      <c r="X135">
        <v>0</v>
      </c>
      <c r="Z135" t="s">
        <v>4976</v>
      </c>
      <c r="AB135" t="s">
        <v>365</v>
      </c>
      <c r="AD135" t="s">
        <v>365</v>
      </c>
      <c r="AG135" s="8" t="s">
        <v>848</v>
      </c>
      <c r="AH135" s="8"/>
      <c r="AJ135" s="17">
        <v>44259</v>
      </c>
      <c r="AK135" s="17">
        <v>44259</v>
      </c>
      <c r="AL135" s="17"/>
      <c r="AM135" t="s">
        <v>5050</v>
      </c>
    </row>
    <row r="136" spans="1:39" x14ac:dyDescent="0.25">
      <c r="A136" t="s">
        <v>851</v>
      </c>
      <c r="C136">
        <v>2019</v>
      </c>
      <c r="D136" t="s">
        <v>3249</v>
      </c>
      <c r="E136" s="17">
        <v>43800</v>
      </c>
      <c r="F136">
        <v>15</v>
      </c>
      <c r="G136" t="s">
        <v>633</v>
      </c>
      <c r="H136" t="s">
        <v>130</v>
      </c>
      <c r="L136" t="s">
        <v>156</v>
      </c>
      <c r="M136" t="s">
        <v>13542</v>
      </c>
      <c r="U136">
        <v>2</v>
      </c>
      <c r="V136" t="s">
        <v>7521</v>
      </c>
      <c r="W136" t="s">
        <v>655</v>
      </c>
      <c r="X136">
        <v>0</v>
      </c>
      <c r="Z136" t="s">
        <v>4976</v>
      </c>
      <c r="AB136" t="s">
        <v>365</v>
      </c>
      <c r="AD136" t="s">
        <v>365</v>
      </c>
      <c r="AG136" s="8" t="s">
        <v>850</v>
      </c>
      <c r="AH136" s="8"/>
      <c r="AJ136" s="17">
        <v>44259</v>
      </c>
      <c r="AK136" s="17">
        <v>44259</v>
      </c>
      <c r="AL136" s="17"/>
      <c r="AM136" t="s">
        <v>5051</v>
      </c>
    </row>
    <row r="137" spans="1:39" x14ac:dyDescent="0.25">
      <c r="A137" t="s">
        <v>853</v>
      </c>
      <c r="C137">
        <v>2019</v>
      </c>
      <c r="D137" t="s">
        <v>3266</v>
      </c>
      <c r="E137" s="17">
        <v>43739</v>
      </c>
      <c r="F137">
        <v>16</v>
      </c>
      <c r="G137" t="s">
        <v>633</v>
      </c>
      <c r="H137" t="s">
        <v>130</v>
      </c>
      <c r="L137" t="s">
        <v>156</v>
      </c>
      <c r="M137" t="s">
        <v>13542</v>
      </c>
      <c r="U137">
        <v>2</v>
      </c>
      <c r="V137" t="s">
        <v>7521</v>
      </c>
      <c r="W137" t="s">
        <v>655</v>
      </c>
      <c r="X137">
        <v>0</v>
      </c>
      <c r="Z137" t="s">
        <v>4976</v>
      </c>
      <c r="AB137" t="s">
        <v>365</v>
      </c>
      <c r="AD137" t="s">
        <v>365</v>
      </c>
      <c r="AG137" s="8" t="s">
        <v>852</v>
      </c>
      <c r="AH137" s="8"/>
      <c r="AJ137" s="17">
        <v>44259</v>
      </c>
      <c r="AK137" s="17">
        <v>44259</v>
      </c>
      <c r="AL137" s="17"/>
      <c r="AM137" t="s">
        <v>5052</v>
      </c>
    </row>
    <row r="138" spans="1:39" x14ac:dyDescent="0.25">
      <c r="A138" t="s">
        <v>855</v>
      </c>
      <c r="C138">
        <v>2019</v>
      </c>
      <c r="D138" t="s">
        <v>3266</v>
      </c>
      <c r="E138" s="17">
        <v>43739</v>
      </c>
      <c r="F138">
        <v>16</v>
      </c>
      <c r="G138" t="s">
        <v>633</v>
      </c>
      <c r="H138" t="s">
        <v>130</v>
      </c>
      <c r="L138" t="s">
        <v>156</v>
      </c>
      <c r="M138" t="s">
        <v>13542</v>
      </c>
      <c r="U138">
        <v>1</v>
      </c>
      <c r="V138" t="s">
        <v>7521</v>
      </c>
      <c r="W138" t="s">
        <v>655</v>
      </c>
      <c r="X138">
        <v>0</v>
      </c>
      <c r="Z138" t="s">
        <v>4976</v>
      </c>
      <c r="AB138" t="s">
        <v>365</v>
      </c>
      <c r="AD138" t="s">
        <v>365</v>
      </c>
      <c r="AG138" s="8" t="s">
        <v>854</v>
      </c>
      <c r="AH138" s="8"/>
      <c r="AJ138" s="17">
        <v>44259</v>
      </c>
      <c r="AK138" s="17">
        <v>44259</v>
      </c>
      <c r="AL138" s="17"/>
      <c r="AM138" t="s">
        <v>5053</v>
      </c>
    </row>
    <row r="139" spans="1:39" x14ac:dyDescent="0.25">
      <c r="A139" t="s">
        <v>857</v>
      </c>
      <c r="C139">
        <v>2019</v>
      </c>
      <c r="D139" t="s">
        <v>3266</v>
      </c>
      <c r="E139" s="17">
        <v>43739</v>
      </c>
      <c r="F139">
        <v>16</v>
      </c>
      <c r="G139" t="s">
        <v>633</v>
      </c>
      <c r="H139" t="s">
        <v>130</v>
      </c>
      <c r="L139" t="s">
        <v>156</v>
      </c>
      <c r="M139" t="s">
        <v>13542</v>
      </c>
      <c r="U139">
        <v>0</v>
      </c>
      <c r="V139" t="s">
        <v>7521</v>
      </c>
      <c r="W139" t="s">
        <v>655</v>
      </c>
      <c r="X139">
        <v>0</v>
      </c>
      <c r="Z139" t="s">
        <v>4976</v>
      </c>
      <c r="AB139" t="s">
        <v>365</v>
      </c>
      <c r="AD139" t="s">
        <v>365</v>
      </c>
      <c r="AG139" s="8" t="s">
        <v>856</v>
      </c>
      <c r="AH139" s="8"/>
      <c r="AJ139" s="17">
        <v>44259</v>
      </c>
      <c r="AK139" s="17">
        <v>44259</v>
      </c>
      <c r="AL139" s="17"/>
      <c r="AM139" t="s">
        <v>5054</v>
      </c>
    </row>
    <row r="140" spans="1:39" x14ac:dyDescent="0.25">
      <c r="A140" t="s">
        <v>859</v>
      </c>
      <c r="C140">
        <v>2019</v>
      </c>
      <c r="D140" t="s">
        <v>3266</v>
      </c>
      <c r="E140" s="17">
        <v>43739</v>
      </c>
      <c r="F140">
        <v>16</v>
      </c>
      <c r="G140" t="s">
        <v>633</v>
      </c>
      <c r="H140" t="s">
        <v>130</v>
      </c>
      <c r="L140" t="s">
        <v>156</v>
      </c>
      <c r="M140" t="s">
        <v>13542</v>
      </c>
      <c r="U140">
        <v>1</v>
      </c>
      <c r="V140" t="s">
        <v>7521</v>
      </c>
      <c r="W140" t="s">
        <v>655</v>
      </c>
      <c r="X140">
        <v>0</v>
      </c>
      <c r="Z140" t="s">
        <v>4976</v>
      </c>
      <c r="AB140" t="s">
        <v>365</v>
      </c>
      <c r="AD140" t="s">
        <v>365</v>
      </c>
      <c r="AG140" s="8" t="s">
        <v>858</v>
      </c>
      <c r="AH140" s="8"/>
      <c r="AJ140" s="17">
        <v>44259</v>
      </c>
      <c r="AK140" s="17">
        <v>44259</v>
      </c>
      <c r="AL140" s="17"/>
      <c r="AM140" t="s">
        <v>5055</v>
      </c>
    </row>
    <row r="141" spans="1:39" x14ac:dyDescent="0.25">
      <c r="A141" t="s">
        <v>861</v>
      </c>
      <c r="C141">
        <v>2019</v>
      </c>
      <c r="D141" t="s">
        <v>3266</v>
      </c>
      <c r="E141" s="17">
        <v>43739</v>
      </c>
      <c r="F141">
        <v>16</v>
      </c>
      <c r="G141" t="s">
        <v>633</v>
      </c>
      <c r="H141" t="s">
        <v>130</v>
      </c>
      <c r="L141" t="s">
        <v>156</v>
      </c>
      <c r="M141" t="s">
        <v>13542</v>
      </c>
      <c r="U141">
        <v>1</v>
      </c>
      <c r="V141" t="s">
        <v>7521</v>
      </c>
      <c r="W141" t="s">
        <v>655</v>
      </c>
      <c r="X141">
        <v>0</v>
      </c>
      <c r="Z141" t="s">
        <v>4976</v>
      </c>
      <c r="AB141" t="s">
        <v>365</v>
      </c>
      <c r="AD141" t="s">
        <v>365</v>
      </c>
      <c r="AG141" s="8" t="s">
        <v>860</v>
      </c>
      <c r="AH141" s="8"/>
      <c r="AJ141" s="17">
        <v>44259</v>
      </c>
      <c r="AK141" s="17">
        <v>44259</v>
      </c>
      <c r="AL141" s="17"/>
      <c r="AM141" t="s">
        <v>5056</v>
      </c>
    </row>
    <row r="142" spans="1:39" x14ac:dyDescent="0.25">
      <c r="A142" t="s">
        <v>863</v>
      </c>
      <c r="C142">
        <v>2019</v>
      </c>
      <c r="D142" t="s">
        <v>3266</v>
      </c>
      <c r="E142" s="17">
        <v>43739</v>
      </c>
      <c r="F142">
        <v>16</v>
      </c>
      <c r="G142" t="s">
        <v>633</v>
      </c>
      <c r="H142" t="s">
        <v>130</v>
      </c>
      <c r="L142" t="s">
        <v>156</v>
      </c>
      <c r="M142" t="s">
        <v>13542</v>
      </c>
      <c r="U142">
        <v>0</v>
      </c>
      <c r="V142" t="s">
        <v>7521</v>
      </c>
      <c r="W142" t="s">
        <v>655</v>
      </c>
      <c r="X142">
        <v>1</v>
      </c>
      <c r="Z142" t="s">
        <v>4976</v>
      </c>
      <c r="AB142" t="s">
        <v>272</v>
      </c>
      <c r="AD142" t="s">
        <v>365</v>
      </c>
      <c r="AG142" s="8" t="s">
        <v>862</v>
      </c>
      <c r="AH142" s="8"/>
      <c r="AJ142" s="17">
        <v>44259</v>
      </c>
      <c r="AK142" s="17">
        <v>44259</v>
      </c>
      <c r="AL142" s="17"/>
      <c r="AM142" t="s">
        <v>5057</v>
      </c>
    </row>
    <row r="143" spans="1:39" x14ac:dyDescent="0.25">
      <c r="A143" t="s">
        <v>865</v>
      </c>
      <c r="C143">
        <v>2019</v>
      </c>
      <c r="D143" t="s">
        <v>3266</v>
      </c>
      <c r="E143" s="17">
        <v>43739</v>
      </c>
      <c r="F143">
        <v>16</v>
      </c>
      <c r="G143" t="s">
        <v>633</v>
      </c>
      <c r="H143" t="s">
        <v>130</v>
      </c>
      <c r="I143" t="s">
        <v>866</v>
      </c>
      <c r="J143" t="s">
        <v>7253</v>
      </c>
      <c r="K143" t="s">
        <v>7283</v>
      </c>
      <c r="L143" t="s">
        <v>156</v>
      </c>
      <c r="M143" t="s">
        <v>13542</v>
      </c>
      <c r="N143" t="s">
        <v>7547</v>
      </c>
      <c r="O143" t="s">
        <v>7679</v>
      </c>
      <c r="P143" t="s">
        <v>292</v>
      </c>
      <c r="Q143" t="s">
        <v>357</v>
      </c>
      <c r="R143" t="s">
        <v>7559</v>
      </c>
      <c r="S143" t="s">
        <v>8014</v>
      </c>
      <c r="T143" t="s">
        <v>7695</v>
      </c>
      <c r="U143">
        <v>5</v>
      </c>
      <c r="V143" t="s">
        <v>7521</v>
      </c>
      <c r="W143" t="s">
        <v>5059</v>
      </c>
      <c r="X143">
        <v>14</v>
      </c>
      <c r="Y143" t="s">
        <v>5060</v>
      </c>
      <c r="Z143" t="s">
        <v>5061</v>
      </c>
      <c r="AA143" t="s">
        <v>18137</v>
      </c>
      <c r="AB143" t="s">
        <v>7384</v>
      </c>
      <c r="AC143" t="s">
        <v>365</v>
      </c>
      <c r="AD143" t="s">
        <v>7387</v>
      </c>
      <c r="AE143">
        <v>5</v>
      </c>
      <c r="AF143">
        <f>F143-AE143</f>
        <v>11</v>
      </c>
      <c r="AG143" s="8" t="s">
        <v>864</v>
      </c>
      <c r="AH143" s="8"/>
      <c r="AI143" s="17">
        <v>44924</v>
      </c>
      <c r="AJ143" s="17">
        <v>44259</v>
      </c>
      <c r="AK143" s="17">
        <v>44259</v>
      </c>
      <c r="AL143" s="17"/>
      <c r="AM143" t="s">
        <v>5058</v>
      </c>
    </row>
    <row r="144" spans="1:39" x14ac:dyDescent="0.25">
      <c r="A144" t="s">
        <v>868</v>
      </c>
      <c r="C144">
        <v>2019</v>
      </c>
      <c r="D144" t="s">
        <v>3266</v>
      </c>
      <c r="E144" s="17">
        <v>43739</v>
      </c>
      <c r="F144">
        <v>16</v>
      </c>
      <c r="G144" t="s">
        <v>633</v>
      </c>
      <c r="H144" t="s">
        <v>130</v>
      </c>
      <c r="L144" t="s">
        <v>156</v>
      </c>
      <c r="M144" t="s">
        <v>13542</v>
      </c>
      <c r="U144">
        <v>5</v>
      </c>
      <c r="V144" t="s">
        <v>7521</v>
      </c>
      <c r="W144" t="s">
        <v>655</v>
      </c>
      <c r="X144">
        <v>0</v>
      </c>
      <c r="Z144" t="s">
        <v>4976</v>
      </c>
      <c r="AB144" t="s">
        <v>365</v>
      </c>
      <c r="AD144" t="s">
        <v>365</v>
      </c>
      <c r="AG144" s="8" t="s">
        <v>867</v>
      </c>
      <c r="AH144" s="8"/>
      <c r="AJ144" s="17">
        <v>44259</v>
      </c>
      <c r="AK144" s="17">
        <v>44259</v>
      </c>
      <c r="AL144" s="17"/>
      <c r="AM144" t="s">
        <v>5062</v>
      </c>
    </row>
    <row r="145" spans="1:39" x14ac:dyDescent="0.25">
      <c r="A145" t="s">
        <v>870</v>
      </c>
      <c r="C145">
        <v>2019</v>
      </c>
      <c r="D145" t="s">
        <v>3266</v>
      </c>
      <c r="E145" s="17">
        <v>43739</v>
      </c>
      <c r="F145">
        <v>16</v>
      </c>
      <c r="G145" t="s">
        <v>633</v>
      </c>
      <c r="H145" t="s">
        <v>130</v>
      </c>
      <c r="L145" t="s">
        <v>156</v>
      </c>
      <c r="M145" t="s">
        <v>13542</v>
      </c>
      <c r="U145">
        <v>5</v>
      </c>
      <c r="V145" t="s">
        <v>7521</v>
      </c>
      <c r="W145" t="s">
        <v>655</v>
      </c>
      <c r="X145">
        <v>9</v>
      </c>
      <c r="Z145" t="s">
        <v>4976</v>
      </c>
      <c r="AA145" t="s">
        <v>18137</v>
      </c>
      <c r="AB145" t="s">
        <v>222</v>
      </c>
      <c r="AC145" t="s">
        <v>365</v>
      </c>
      <c r="AD145" t="s">
        <v>365</v>
      </c>
      <c r="AG145" s="8" t="s">
        <v>869</v>
      </c>
      <c r="AH145" s="8"/>
      <c r="AI145" s="17">
        <v>44790</v>
      </c>
      <c r="AJ145" s="17">
        <v>44259</v>
      </c>
      <c r="AK145" s="17">
        <v>44259</v>
      </c>
      <c r="AL145" s="17"/>
      <c r="AM145" t="s">
        <v>5063</v>
      </c>
    </row>
    <row r="146" spans="1:39" x14ac:dyDescent="0.25">
      <c r="A146" t="s">
        <v>872</v>
      </c>
      <c r="C146">
        <v>2019</v>
      </c>
      <c r="D146" t="s">
        <v>3266</v>
      </c>
      <c r="E146" s="17">
        <v>43739</v>
      </c>
      <c r="F146">
        <v>16</v>
      </c>
      <c r="G146" t="s">
        <v>633</v>
      </c>
      <c r="H146" t="s">
        <v>130</v>
      </c>
      <c r="I146" t="s">
        <v>18112</v>
      </c>
      <c r="J146" t="s">
        <v>7773</v>
      </c>
      <c r="K146" t="s">
        <v>7773</v>
      </c>
      <c r="L146" t="s">
        <v>156</v>
      </c>
      <c r="M146" t="s">
        <v>13542</v>
      </c>
      <c r="N146" t="s">
        <v>7535</v>
      </c>
      <c r="O146" t="s">
        <v>7678</v>
      </c>
      <c r="P146" t="s">
        <v>7685</v>
      </c>
      <c r="Q146" t="s">
        <v>7688</v>
      </c>
      <c r="R146" t="s">
        <v>7633</v>
      </c>
      <c r="S146" t="s">
        <v>8014</v>
      </c>
      <c r="T146" t="s">
        <v>7694</v>
      </c>
      <c r="U146">
        <v>3</v>
      </c>
      <c r="V146" t="s">
        <v>7521</v>
      </c>
      <c r="W146" t="s">
        <v>873</v>
      </c>
      <c r="X146">
        <v>11</v>
      </c>
      <c r="Z146" t="s">
        <v>4976</v>
      </c>
      <c r="AA146" t="s">
        <v>18137</v>
      </c>
      <c r="AB146" t="s">
        <v>7384</v>
      </c>
      <c r="AC146" t="s">
        <v>365</v>
      </c>
      <c r="AD146" t="s">
        <v>365</v>
      </c>
      <c r="AE146">
        <v>15</v>
      </c>
      <c r="AF146">
        <f>F146-AE146</f>
        <v>1</v>
      </c>
      <c r="AG146" s="8" t="s">
        <v>871</v>
      </c>
      <c r="AH146" s="8"/>
      <c r="AI146" s="17">
        <v>44924</v>
      </c>
      <c r="AJ146" s="17">
        <v>44379</v>
      </c>
      <c r="AK146" s="17">
        <v>44259</v>
      </c>
      <c r="AL146" s="17"/>
      <c r="AM146" t="s">
        <v>5064</v>
      </c>
    </row>
    <row r="147" spans="1:39" x14ac:dyDescent="0.25">
      <c r="A147" t="s">
        <v>875</v>
      </c>
      <c r="C147">
        <v>2019</v>
      </c>
      <c r="D147" t="s">
        <v>3266</v>
      </c>
      <c r="E147" s="17">
        <v>43739</v>
      </c>
      <c r="F147">
        <v>16</v>
      </c>
      <c r="G147" t="s">
        <v>633</v>
      </c>
      <c r="H147" t="s">
        <v>130</v>
      </c>
      <c r="L147" t="s">
        <v>156</v>
      </c>
      <c r="M147" t="s">
        <v>13542</v>
      </c>
      <c r="U147">
        <v>0</v>
      </c>
      <c r="V147" t="s">
        <v>7521</v>
      </c>
      <c r="W147" t="s">
        <v>655</v>
      </c>
      <c r="X147">
        <v>0</v>
      </c>
      <c r="Z147" t="s">
        <v>4976</v>
      </c>
      <c r="AB147" t="s">
        <v>365</v>
      </c>
      <c r="AD147" t="s">
        <v>365</v>
      </c>
      <c r="AG147" s="8" t="s">
        <v>874</v>
      </c>
      <c r="AH147" s="8"/>
      <c r="AJ147" s="17">
        <v>44259</v>
      </c>
      <c r="AK147" s="17">
        <v>44259</v>
      </c>
      <c r="AL147" s="17"/>
      <c r="AM147" t="s">
        <v>5065</v>
      </c>
    </row>
    <row r="148" spans="1:39" x14ac:dyDescent="0.25">
      <c r="A148" t="s">
        <v>973</v>
      </c>
      <c r="C148">
        <v>2017</v>
      </c>
      <c r="E148" s="17">
        <v>42887</v>
      </c>
      <c r="F148"/>
      <c r="G148" t="s">
        <v>1046</v>
      </c>
      <c r="H148" t="s">
        <v>787</v>
      </c>
      <c r="I148" t="s">
        <v>1137</v>
      </c>
      <c r="L148" t="s">
        <v>156</v>
      </c>
      <c r="N148" t="s">
        <v>829</v>
      </c>
      <c r="U148" t="s">
        <v>829</v>
      </c>
      <c r="W148" t="s">
        <v>829</v>
      </c>
      <c r="X148" t="s">
        <v>1049</v>
      </c>
      <c r="Y148" t="s">
        <v>1047</v>
      </c>
      <c r="Z148" t="s">
        <v>7258</v>
      </c>
      <c r="AD148" t="s">
        <v>365</v>
      </c>
      <c r="AE148" t="s">
        <v>829</v>
      </c>
      <c r="AG148" s="8" t="s">
        <v>1048</v>
      </c>
      <c r="AH148" s="8"/>
      <c r="AJ148" s="17">
        <v>44259</v>
      </c>
      <c r="AK148" s="17">
        <v>44259</v>
      </c>
      <c r="AL148" s="17"/>
      <c r="AM148" t="s">
        <v>5067</v>
      </c>
    </row>
    <row r="149" spans="1:39" x14ac:dyDescent="0.25">
      <c r="A149" t="s">
        <v>974</v>
      </c>
      <c r="C149">
        <v>2017</v>
      </c>
      <c r="E149" s="17">
        <v>42887</v>
      </c>
      <c r="F149"/>
      <c r="G149" t="s">
        <v>1046</v>
      </c>
      <c r="H149" t="s">
        <v>787</v>
      </c>
      <c r="I149" t="s">
        <v>1137</v>
      </c>
      <c r="L149" t="s">
        <v>156</v>
      </c>
      <c r="N149" t="s">
        <v>829</v>
      </c>
      <c r="U149" t="s">
        <v>829</v>
      </c>
      <c r="W149" t="s">
        <v>829</v>
      </c>
      <c r="X149" t="s">
        <v>1050</v>
      </c>
      <c r="Y149" t="s">
        <v>1047</v>
      </c>
      <c r="Z149" t="s">
        <v>7258</v>
      </c>
      <c r="AD149" t="s">
        <v>365</v>
      </c>
      <c r="AE149" t="s">
        <v>829</v>
      </c>
      <c r="AG149" s="8" t="s">
        <v>1048</v>
      </c>
      <c r="AH149" s="8"/>
      <c r="AJ149" s="17">
        <v>44259</v>
      </c>
      <c r="AK149" s="17">
        <v>44259</v>
      </c>
      <c r="AL149" s="17"/>
      <c r="AM149" t="s">
        <v>5067</v>
      </c>
    </row>
    <row r="150" spans="1:39" x14ac:dyDescent="0.25">
      <c r="A150" t="s">
        <v>876</v>
      </c>
      <c r="C150">
        <v>2017</v>
      </c>
      <c r="E150" s="17">
        <v>42887</v>
      </c>
      <c r="F150"/>
      <c r="G150" t="s">
        <v>1046</v>
      </c>
      <c r="H150" t="s">
        <v>787</v>
      </c>
      <c r="I150" t="s">
        <v>1137</v>
      </c>
      <c r="L150" t="s">
        <v>156</v>
      </c>
      <c r="N150" t="s">
        <v>829</v>
      </c>
      <c r="U150" t="s">
        <v>829</v>
      </c>
      <c r="W150" t="s">
        <v>829</v>
      </c>
      <c r="X150" s="29" t="s">
        <v>1051</v>
      </c>
      <c r="Y150" t="s">
        <v>1047</v>
      </c>
      <c r="Z150" t="s">
        <v>7258</v>
      </c>
      <c r="AD150" t="s">
        <v>365</v>
      </c>
      <c r="AE150" t="s">
        <v>829</v>
      </c>
      <c r="AG150" s="8" t="s">
        <v>1048</v>
      </c>
      <c r="AH150" s="8"/>
      <c r="AJ150" s="17">
        <v>44259</v>
      </c>
      <c r="AK150" s="17">
        <v>44259</v>
      </c>
      <c r="AL150" s="17"/>
      <c r="AM150" t="s">
        <v>5067</v>
      </c>
    </row>
    <row r="151" spans="1:39" x14ac:dyDescent="0.25">
      <c r="A151" t="s">
        <v>877</v>
      </c>
      <c r="C151">
        <v>2017</v>
      </c>
      <c r="E151" s="17">
        <v>42887</v>
      </c>
      <c r="F151"/>
      <c r="G151" t="s">
        <v>1046</v>
      </c>
      <c r="H151" t="s">
        <v>787</v>
      </c>
      <c r="I151" t="s">
        <v>1137</v>
      </c>
      <c r="L151" t="s">
        <v>156</v>
      </c>
      <c r="N151" t="s">
        <v>829</v>
      </c>
      <c r="U151" t="s">
        <v>829</v>
      </c>
      <c r="W151" t="s">
        <v>829</v>
      </c>
      <c r="X151" s="28" t="s">
        <v>1052</v>
      </c>
      <c r="Y151" t="s">
        <v>1047</v>
      </c>
      <c r="Z151" t="s">
        <v>7258</v>
      </c>
      <c r="AD151" t="s">
        <v>365</v>
      </c>
      <c r="AE151" t="s">
        <v>829</v>
      </c>
      <c r="AG151" s="8" t="s">
        <v>1048</v>
      </c>
      <c r="AH151" s="8"/>
      <c r="AJ151" s="17">
        <v>44259</v>
      </c>
      <c r="AK151" s="17">
        <v>44259</v>
      </c>
      <c r="AL151" s="17"/>
      <c r="AM151" t="s">
        <v>5067</v>
      </c>
    </row>
    <row r="152" spans="1:39" x14ac:dyDescent="0.25">
      <c r="A152" t="s">
        <v>975</v>
      </c>
      <c r="C152">
        <v>2017</v>
      </c>
      <c r="E152" s="17">
        <v>42887</v>
      </c>
      <c r="F152"/>
      <c r="G152" t="s">
        <v>1046</v>
      </c>
      <c r="H152" t="s">
        <v>787</v>
      </c>
      <c r="I152" t="s">
        <v>1137</v>
      </c>
      <c r="L152" t="s">
        <v>156</v>
      </c>
      <c r="N152" t="s">
        <v>829</v>
      </c>
      <c r="U152" t="s">
        <v>829</v>
      </c>
      <c r="W152" t="s">
        <v>829</v>
      </c>
      <c r="X152" t="s">
        <v>1053</v>
      </c>
      <c r="Y152" t="s">
        <v>1047</v>
      </c>
      <c r="Z152" t="s">
        <v>7258</v>
      </c>
      <c r="AD152" t="s">
        <v>365</v>
      </c>
      <c r="AE152" t="s">
        <v>829</v>
      </c>
      <c r="AG152" s="8" t="s">
        <v>1048</v>
      </c>
      <c r="AH152" s="8"/>
      <c r="AJ152" s="17">
        <v>44259</v>
      </c>
      <c r="AK152" s="17">
        <v>44259</v>
      </c>
      <c r="AL152" s="17"/>
      <c r="AM152" t="s">
        <v>5067</v>
      </c>
    </row>
    <row r="153" spans="1:39" x14ac:dyDescent="0.25">
      <c r="A153" t="s">
        <v>976</v>
      </c>
      <c r="C153">
        <v>2017</v>
      </c>
      <c r="E153" s="17">
        <v>42887</v>
      </c>
      <c r="F153"/>
      <c r="G153" t="s">
        <v>1046</v>
      </c>
      <c r="H153" t="s">
        <v>787</v>
      </c>
      <c r="I153" t="s">
        <v>1137</v>
      </c>
      <c r="L153" t="s">
        <v>156</v>
      </c>
      <c r="N153" t="s">
        <v>829</v>
      </c>
      <c r="U153" t="s">
        <v>829</v>
      </c>
      <c r="W153" t="s">
        <v>829</v>
      </c>
      <c r="X153" t="s">
        <v>1054</v>
      </c>
      <c r="Y153" t="s">
        <v>1047</v>
      </c>
      <c r="Z153" t="s">
        <v>7258</v>
      </c>
      <c r="AD153" t="s">
        <v>365</v>
      </c>
      <c r="AE153" t="s">
        <v>829</v>
      </c>
      <c r="AG153" s="8" t="s">
        <v>1048</v>
      </c>
      <c r="AH153" s="8"/>
      <c r="AJ153" s="17">
        <v>44259</v>
      </c>
      <c r="AK153" s="17">
        <v>44259</v>
      </c>
      <c r="AL153" s="17"/>
      <c r="AM153" t="s">
        <v>5067</v>
      </c>
    </row>
    <row r="154" spans="1:39" x14ac:dyDescent="0.25">
      <c r="A154" t="s">
        <v>977</v>
      </c>
      <c r="C154">
        <v>2017</v>
      </c>
      <c r="E154" s="17">
        <v>42887</v>
      </c>
      <c r="F154"/>
      <c r="G154" t="s">
        <v>1046</v>
      </c>
      <c r="H154" t="s">
        <v>787</v>
      </c>
      <c r="I154" t="s">
        <v>1137</v>
      </c>
      <c r="L154" t="s">
        <v>156</v>
      </c>
      <c r="N154" t="s">
        <v>829</v>
      </c>
      <c r="U154" t="s">
        <v>829</v>
      </c>
      <c r="W154" t="s">
        <v>829</v>
      </c>
      <c r="X154" t="s">
        <v>1055</v>
      </c>
      <c r="Y154" t="s">
        <v>1047</v>
      </c>
      <c r="Z154" t="s">
        <v>7258</v>
      </c>
      <c r="AD154" t="s">
        <v>365</v>
      </c>
      <c r="AE154" t="s">
        <v>829</v>
      </c>
      <c r="AG154" s="8" t="s">
        <v>1048</v>
      </c>
      <c r="AH154" s="8"/>
      <c r="AJ154" s="17">
        <v>44259</v>
      </c>
      <c r="AK154" s="17">
        <v>44259</v>
      </c>
      <c r="AL154" s="17"/>
      <c r="AM154" t="s">
        <v>5067</v>
      </c>
    </row>
    <row r="155" spans="1:39" x14ac:dyDescent="0.25">
      <c r="A155" t="s">
        <v>878</v>
      </c>
      <c r="C155">
        <v>2017</v>
      </c>
      <c r="E155" s="17">
        <v>42887</v>
      </c>
      <c r="F155"/>
      <c r="G155" t="s">
        <v>1046</v>
      </c>
      <c r="H155" t="s">
        <v>787</v>
      </c>
      <c r="I155" t="s">
        <v>1137</v>
      </c>
      <c r="L155" t="s">
        <v>156</v>
      </c>
      <c r="N155" t="s">
        <v>829</v>
      </c>
      <c r="U155" t="s">
        <v>829</v>
      </c>
      <c r="W155" t="s">
        <v>829</v>
      </c>
      <c r="X155" t="s">
        <v>1056</v>
      </c>
      <c r="Y155" t="s">
        <v>1047</v>
      </c>
      <c r="Z155" t="s">
        <v>7258</v>
      </c>
      <c r="AD155" t="s">
        <v>365</v>
      </c>
      <c r="AE155" t="s">
        <v>829</v>
      </c>
      <c r="AG155" s="8" t="s">
        <v>1048</v>
      </c>
      <c r="AH155" s="8"/>
      <c r="AJ155" s="17">
        <v>44259</v>
      </c>
      <c r="AK155" s="17">
        <v>44259</v>
      </c>
      <c r="AL155" s="17"/>
      <c r="AM155" t="s">
        <v>5067</v>
      </c>
    </row>
    <row r="156" spans="1:39" x14ac:dyDescent="0.25">
      <c r="A156" t="s">
        <v>978</v>
      </c>
      <c r="C156">
        <v>2017</v>
      </c>
      <c r="E156" s="17">
        <v>42887</v>
      </c>
      <c r="F156"/>
      <c r="G156" t="s">
        <v>1046</v>
      </c>
      <c r="H156" t="s">
        <v>787</v>
      </c>
      <c r="I156" t="s">
        <v>1137</v>
      </c>
      <c r="L156" t="s">
        <v>156</v>
      </c>
      <c r="N156" t="s">
        <v>829</v>
      </c>
      <c r="U156" t="s">
        <v>829</v>
      </c>
      <c r="W156" t="s">
        <v>829</v>
      </c>
      <c r="X156" t="s">
        <v>1057</v>
      </c>
      <c r="Y156" t="s">
        <v>1047</v>
      </c>
      <c r="Z156" t="s">
        <v>7258</v>
      </c>
      <c r="AD156" t="s">
        <v>365</v>
      </c>
      <c r="AE156" t="s">
        <v>829</v>
      </c>
      <c r="AG156" s="8" t="s">
        <v>1048</v>
      </c>
      <c r="AH156" s="8"/>
      <c r="AJ156" s="17">
        <v>44259</v>
      </c>
      <c r="AK156" s="17">
        <v>44259</v>
      </c>
      <c r="AL156" s="17"/>
      <c r="AM156" t="s">
        <v>5067</v>
      </c>
    </row>
    <row r="157" spans="1:39" x14ac:dyDescent="0.25">
      <c r="A157" t="s">
        <v>979</v>
      </c>
      <c r="C157">
        <v>2017</v>
      </c>
      <c r="E157" s="17">
        <v>42887</v>
      </c>
      <c r="F157"/>
      <c r="G157" t="s">
        <v>1046</v>
      </c>
      <c r="H157" t="s">
        <v>787</v>
      </c>
      <c r="I157" t="s">
        <v>1137</v>
      </c>
      <c r="L157" t="s">
        <v>156</v>
      </c>
      <c r="N157" t="s">
        <v>829</v>
      </c>
      <c r="U157" t="s">
        <v>829</v>
      </c>
      <c r="W157" t="s">
        <v>829</v>
      </c>
      <c r="X157" t="s">
        <v>1058</v>
      </c>
      <c r="Y157" t="s">
        <v>1047</v>
      </c>
      <c r="Z157" t="s">
        <v>7258</v>
      </c>
      <c r="AD157" t="s">
        <v>365</v>
      </c>
      <c r="AE157" t="s">
        <v>829</v>
      </c>
      <c r="AG157" s="8" t="s">
        <v>1048</v>
      </c>
      <c r="AH157" s="8"/>
      <c r="AJ157" s="17">
        <v>44259</v>
      </c>
      <c r="AK157" s="17">
        <v>44259</v>
      </c>
      <c r="AL157" s="17"/>
      <c r="AM157" t="s">
        <v>5067</v>
      </c>
    </row>
    <row r="158" spans="1:39" x14ac:dyDescent="0.25">
      <c r="A158" t="s">
        <v>879</v>
      </c>
      <c r="C158">
        <v>2017</v>
      </c>
      <c r="E158" s="17">
        <v>42887</v>
      </c>
      <c r="F158"/>
      <c r="G158" t="s">
        <v>1046</v>
      </c>
      <c r="H158" t="s">
        <v>787</v>
      </c>
      <c r="I158" t="s">
        <v>1137</v>
      </c>
      <c r="L158" t="s">
        <v>156</v>
      </c>
      <c r="N158" t="s">
        <v>829</v>
      </c>
      <c r="U158" t="s">
        <v>829</v>
      </c>
      <c r="W158" t="s">
        <v>829</v>
      </c>
      <c r="X158" t="s">
        <v>1059</v>
      </c>
      <c r="Y158" t="s">
        <v>1047</v>
      </c>
      <c r="Z158" t="s">
        <v>7258</v>
      </c>
      <c r="AD158" t="s">
        <v>365</v>
      </c>
      <c r="AE158" t="s">
        <v>829</v>
      </c>
      <c r="AG158" s="8" t="s">
        <v>1048</v>
      </c>
      <c r="AH158" s="8"/>
      <c r="AJ158" s="17">
        <v>44259</v>
      </c>
      <c r="AK158" s="17">
        <v>44259</v>
      </c>
      <c r="AL158" s="17"/>
      <c r="AM158" t="s">
        <v>5067</v>
      </c>
    </row>
    <row r="159" spans="1:39" x14ac:dyDescent="0.25">
      <c r="A159" t="s">
        <v>980</v>
      </c>
      <c r="C159">
        <v>2017</v>
      </c>
      <c r="E159" s="17">
        <v>42887</v>
      </c>
      <c r="F159"/>
      <c r="G159" t="s">
        <v>1046</v>
      </c>
      <c r="H159" t="s">
        <v>787</v>
      </c>
      <c r="I159" t="s">
        <v>1137</v>
      </c>
      <c r="L159" t="s">
        <v>156</v>
      </c>
      <c r="N159" t="s">
        <v>829</v>
      </c>
      <c r="U159" t="s">
        <v>829</v>
      </c>
      <c r="W159" t="s">
        <v>829</v>
      </c>
      <c r="X159" t="s">
        <v>1060</v>
      </c>
      <c r="Y159" t="s">
        <v>1047</v>
      </c>
      <c r="Z159" t="s">
        <v>7258</v>
      </c>
      <c r="AD159" t="s">
        <v>365</v>
      </c>
      <c r="AE159" t="s">
        <v>829</v>
      </c>
      <c r="AG159" s="8" t="s">
        <v>1048</v>
      </c>
      <c r="AH159" s="8"/>
      <c r="AJ159" s="17">
        <v>44259</v>
      </c>
      <c r="AK159" s="17">
        <v>44259</v>
      </c>
      <c r="AL159" s="17"/>
      <c r="AM159" t="s">
        <v>5067</v>
      </c>
    </row>
    <row r="160" spans="1:39" x14ac:dyDescent="0.25">
      <c r="A160" t="s">
        <v>981</v>
      </c>
      <c r="C160">
        <v>2017</v>
      </c>
      <c r="E160" s="17">
        <v>42887</v>
      </c>
      <c r="F160"/>
      <c r="G160" t="s">
        <v>1046</v>
      </c>
      <c r="H160" t="s">
        <v>787</v>
      </c>
      <c r="I160" t="s">
        <v>1137</v>
      </c>
      <c r="L160" t="s">
        <v>156</v>
      </c>
      <c r="N160" t="s">
        <v>829</v>
      </c>
      <c r="U160" t="s">
        <v>829</v>
      </c>
      <c r="W160" t="s">
        <v>829</v>
      </c>
      <c r="X160" t="s">
        <v>1062</v>
      </c>
      <c r="Y160" t="s">
        <v>1047</v>
      </c>
      <c r="Z160" t="s">
        <v>7258</v>
      </c>
      <c r="AD160" t="s">
        <v>365</v>
      </c>
      <c r="AE160" t="s">
        <v>829</v>
      </c>
      <c r="AG160" s="8" t="s">
        <v>1048</v>
      </c>
      <c r="AH160" s="8"/>
      <c r="AJ160" s="17">
        <v>44259</v>
      </c>
      <c r="AK160" s="17">
        <v>44259</v>
      </c>
      <c r="AL160" s="17"/>
      <c r="AM160" t="s">
        <v>5067</v>
      </c>
    </row>
    <row r="161" spans="1:39" x14ac:dyDescent="0.25">
      <c r="A161" t="s">
        <v>982</v>
      </c>
      <c r="C161">
        <v>2017</v>
      </c>
      <c r="E161" s="17">
        <v>42887</v>
      </c>
      <c r="F161"/>
      <c r="G161" t="s">
        <v>1046</v>
      </c>
      <c r="H161" t="s">
        <v>787</v>
      </c>
      <c r="I161" t="s">
        <v>1137</v>
      </c>
      <c r="L161" t="s">
        <v>156</v>
      </c>
      <c r="N161" t="s">
        <v>829</v>
      </c>
      <c r="U161" t="s">
        <v>829</v>
      </c>
      <c r="W161" t="s">
        <v>829</v>
      </c>
      <c r="X161" t="s">
        <v>1061</v>
      </c>
      <c r="Y161" t="s">
        <v>1047</v>
      </c>
      <c r="Z161" t="s">
        <v>7258</v>
      </c>
      <c r="AD161" t="s">
        <v>365</v>
      </c>
      <c r="AE161" t="s">
        <v>829</v>
      </c>
      <c r="AG161" s="8" t="s">
        <v>1048</v>
      </c>
      <c r="AH161" s="8"/>
      <c r="AJ161" s="17">
        <v>44259</v>
      </c>
      <c r="AK161" s="17">
        <v>44259</v>
      </c>
      <c r="AL161" s="17"/>
      <c r="AM161" t="s">
        <v>5067</v>
      </c>
    </row>
    <row r="162" spans="1:39" x14ac:dyDescent="0.25">
      <c r="A162" t="s">
        <v>983</v>
      </c>
      <c r="C162">
        <v>2017</v>
      </c>
      <c r="E162" s="17">
        <v>42887</v>
      </c>
      <c r="F162"/>
      <c r="G162" t="s">
        <v>1046</v>
      </c>
      <c r="H162" t="s">
        <v>787</v>
      </c>
      <c r="I162" t="s">
        <v>1137</v>
      </c>
      <c r="L162" t="s">
        <v>156</v>
      </c>
      <c r="N162" t="s">
        <v>829</v>
      </c>
      <c r="U162" t="s">
        <v>829</v>
      </c>
      <c r="W162" t="s">
        <v>829</v>
      </c>
      <c r="X162" t="s">
        <v>1065</v>
      </c>
      <c r="Y162" t="s">
        <v>1047</v>
      </c>
      <c r="Z162" t="s">
        <v>7258</v>
      </c>
      <c r="AD162" t="s">
        <v>365</v>
      </c>
      <c r="AE162" t="s">
        <v>829</v>
      </c>
      <c r="AG162" s="8" t="s">
        <v>1048</v>
      </c>
      <c r="AH162" s="8"/>
      <c r="AJ162" s="17">
        <v>44259</v>
      </c>
      <c r="AK162" s="17">
        <v>44259</v>
      </c>
      <c r="AL162" s="17"/>
      <c r="AM162" t="s">
        <v>5067</v>
      </c>
    </row>
    <row r="163" spans="1:39" x14ac:dyDescent="0.25">
      <c r="A163" t="s">
        <v>984</v>
      </c>
      <c r="C163">
        <v>2017</v>
      </c>
      <c r="E163" s="17">
        <v>42887</v>
      </c>
      <c r="F163"/>
      <c r="G163" t="s">
        <v>1046</v>
      </c>
      <c r="H163" t="s">
        <v>787</v>
      </c>
      <c r="I163" t="s">
        <v>1137</v>
      </c>
      <c r="L163" t="s">
        <v>156</v>
      </c>
      <c r="N163" t="s">
        <v>829</v>
      </c>
      <c r="U163" t="s">
        <v>829</v>
      </c>
      <c r="W163" t="s">
        <v>829</v>
      </c>
      <c r="X163" t="s">
        <v>1066</v>
      </c>
      <c r="Y163" t="s">
        <v>1047</v>
      </c>
      <c r="Z163" t="s">
        <v>7258</v>
      </c>
      <c r="AD163" t="s">
        <v>365</v>
      </c>
      <c r="AE163" t="s">
        <v>829</v>
      </c>
      <c r="AG163" s="8" t="s">
        <v>1048</v>
      </c>
      <c r="AH163" s="8"/>
      <c r="AJ163" s="17">
        <v>44259</v>
      </c>
      <c r="AK163" s="17">
        <v>44259</v>
      </c>
      <c r="AL163" s="17"/>
      <c r="AM163" t="s">
        <v>5067</v>
      </c>
    </row>
    <row r="164" spans="1:39" x14ac:dyDescent="0.25">
      <c r="A164" t="s">
        <v>880</v>
      </c>
      <c r="C164">
        <v>2017</v>
      </c>
      <c r="E164" s="17">
        <v>42887</v>
      </c>
      <c r="F164"/>
      <c r="G164" t="s">
        <v>1046</v>
      </c>
      <c r="H164" t="s">
        <v>787</v>
      </c>
      <c r="I164" t="s">
        <v>1137</v>
      </c>
      <c r="L164" t="s">
        <v>156</v>
      </c>
      <c r="N164" t="s">
        <v>829</v>
      </c>
      <c r="U164" t="s">
        <v>829</v>
      </c>
      <c r="W164" t="s">
        <v>829</v>
      </c>
      <c r="X164" t="s">
        <v>1067</v>
      </c>
      <c r="Y164" t="s">
        <v>1047</v>
      </c>
      <c r="Z164" t="s">
        <v>7258</v>
      </c>
      <c r="AD164" t="s">
        <v>365</v>
      </c>
      <c r="AE164" t="s">
        <v>829</v>
      </c>
      <c r="AG164" s="8" t="s">
        <v>1048</v>
      </c>
      <c r="AH164" s="8"/>
      <c r="AJ164" s="17">
        <v>44259</v>
      </c>
      <c r="AK164" s="17">
        <v>44259</v>
      </c>
      <c r="AL164" s="17"/>
      <c r="AM164" t="s">
        <v>5067</v>
      </c>
    </row>
    <row r="165" spans="1:39" x14ac:dyDescent="0.25">
      <c r="A165" t="s">
        <v>985</v>
      </c>
      <c r="C165">
        <v>2017</v>
      </c>
      <c r="E165" s="17">
        <v>42887</v>
      </c>
      <c r="F165"/>
      <c r="G165" t="s">
        <v>1046</v>
      </c>
      <c r="H165" t="s">
        <v>787</v>
      </c>
      <c r="I165" t="s">
        <v>1137</v>
      </c>
      <c r="L165" t="s">
        <v>156</v>
      </c>
      <c r="N165" t="s">
        <v>829</v>
      </c>
      <c r="U165" t="s">
        <v>829</v>
      </c>
      <c r="W165" t="s">
        <v>829</v>
      </c>
      <c r="X165" t="s">
        <v>1068</v>
      </c>
      <c r="Y165" t="s">
        <v>1047</v>
      </c>
      <c r="Z165" t="s">
        <v>7258</v>
      </c>
      <c r="AD165" t="s">
        <v>365</v>
      </c>
      <c r="AE165" t="s">
        <v>829</v>
      </c>
      <c r="AG165" s="8" t="s">
        <v>1048</v>
      </c>
      <c r="AH165" s="8"/>
      <c r="AJ165" s="17">
        <v>44259</v>
      </c>
      <c r="AK165" s="17">
        <v>44259</v>
      </c>
      <c r="AL165" s="17"/>
      <c r="AM165" t="s">
        <v>5067</v>
      </c>
    </row>
    <row r="166" spans="1:39" x14ac:dyDescent="0.25">
      <c r="A166" t="s">
        <v>881</v>
      </c>
      <c r="C166">
        <v>2017</v>
      </c>
      <c r="E166" s="17">
        <v>42887</v>
      </c>
      <c r="F166"/>
      <c r="G166" t="s">
        <v>1046</v>
      </c>
      <c r="H166" t="s">
        <v>787</v>
      </c>
      <c r="I166" t="s">
        <v>1137</v>
      </c>
      <c r="L166" t="s">
        <v>156</v>
      </c>
      <c r="N166" t="s">
        <v>829</v>
      </c>
      <c r="U166" t="s">
        <v>829</v>
      </c>
      <c r="W166" t="s">
        <v>829</v>
      </c>
      <c r="X166" t="s">
        <v>1069</v>
      </c>
      <c r="Y166" t="s">
        <v>1047</v>
      </c>
      <c r="Z166" t="s">
        <v>7258</v>
      </c>
      <c r="AD166" t="s">
        <v>365</v>
      </c>
      <c r="AE166" t="s">
        <v>829</v>
      </c>
      <c r="AG166" s="8" t="s">
        <v>1048</v>
      </c>
      <c r="AH166" s="8"/>
      <c r="AJ166" s="17">
        <v>44259</v>
      </c>
      <c r="AK166" s="17">
        <v>44259</v>
      </c>
      <c r="AL166" s="17"/>
      <c r="AM166" t="s">
        <v>5067</v>
      </c>
    </row>
    <row r="167" spans="1:39" x14ac:dyDescent="0.25">
      <c r="A167" t="s">
        <v>986</v>
      </c>
      <c r="C167">
        <v>2017</v>
      </c>
      <c r="E167" s="17">
        <v>42887</v>
      </c>
      <c r="F167"/>
      <c r="G167" t="s">
        <v>1046</v>
      </c>
      <c r="H167" t="s">
        <v>787</v>
      </c>
      <c r="I167" t="s">
        <v>1137</v>
      </c>
      <c r="L167" t="s">
        <v>156</v>
      </c>
      <c r="N167" t="s">
        <v>829</v>
      </c>
      <c r="U167" t="s">
        <v>829</v>
      </c>
      <c r="W167" t="s">
        <v>829</v>
      </c>
      <c r="X167" t="s">
        <v>1062</v>
      </c>
      <c r="Y167" t="s">
        <v>1047</v>
      </c>
      <c r="Z167" t="s">
        <v>7258</v>
      </c>
      <c r="AD167" t="s">
        <v>365</v>
      </c>
      <c r="AE167" t="s">
        <v>829</v>
      </c>
      <c r="AG167" s="8" t="s">
        <v>1048</v>
      </c>
      <c r="AH167" s="8"/>
      <c r="AJ167" s="17">
        <v>44259</v>
      </c>
      <c r="AK167" s="17">
        <v>44259</v>
      </c>
      <c r="AL167" s="17"/>
      <c r="AM167" t="s">
        <v>5067</v>
      </c>
    </row>
    <row r="168" spans="1:39" x14ac:dyDescent="0.25">
      <c r="A168" t="s">
        <v>987</v>
      </c>
      <c r="C168">
        <v>2017</v>
      </c>
      <c r="E168" s="17">
        <v>42887</v>
      </c>
      <c r="F168"/>
      <c r="G168" t="s">
        <v>1046</v>
      </c>
      <c r="H168" t="s">
        <v>787</v>
      </c>
      <c r="I168" t="s">
        <v>1137</v>
      </c>
      <c r="L168" t="s">
        <v>156</v>
      </c>
      <c r="N168" t="s">
        <v>829</v>
      </c>
      <c r="U168" t="s">
        <v>829</v>
      </c>
      <c r="W168" t="s">
        <v>829</v>
      </c>
      <c r="X168" t="s">
        <v>1070</v>
      </c>
      <c r="Y168" t="s">
        <v>1047</v>
      </c>
      <c r="Z168" t="s">
        <v>7258</v>
      </c>
      <c r="AD168" t="s">
        <v>365</v>
      </c>
      <c r="AE168" t="s">
        <v>829</v>
      </c>
      <c r="AG168" s="8" t="s">
        <v>1048</v>
      </c>
      <c r="AH168" s="8"/>
      <c r="AJ168" s="17">
        <v>44259</v>
      </c>
      <c r="AK168" s="17">
        <v>44259</v>
      </c>
      <c r="AL168" s="17"/>
      <c r="AM168" t="s">
        <v>5067</v>
      </c>
    </row>
    <row r="169" spans="1:39" x14ac:dyDescent="0.25">
      <c r="A169" t="s">
        <v>988</v>
      </c>
      <c r="C169">
        <v>2017</v>
      </c>
      <c r="E169" s="17">
        <v>42887</v>
      </c>
      <c r="F169"/>
      <c r="G169" t="s">
        <v>1046</v>
      </c>
      <c r="H169" t="s">
        <v>787</v>
      </c>
      <c r="I169" t="s">
        <v>1137</v>
      </c>
      <c r="L169" t="s">
        <v>156</v>
      </c>
      <c r="N169" t="s">
        <v>829</v>
      </c>
      <c r="U169" t="s">
        <v>829</v>
      </c>
      <c r="W169" t="s">
        <v>829</v>
      </c>
      <c r="X169" t="s">
        <v>1071</v>
      </c>
      <c r="Y169" t="s">
        <v>1047</v>
      </c>
      <c r="Z169" t="s">
        <v>7258</v>
      </c>
      <c r="AD169" t="s">
        <v>365</v>
      </c>
      <c r="AE169" t="s">
        <v>829</v>
      </c>
      <c r="AG169" s="8" t="s">
        <v>1048</v>
      </c>
      <c r="AH169" s="8"/>
      <c r="AJ169" s="17">
        <v>44259</v>
      </c>
      <c r="AK169" s="17">
        <v>44259</v>
      </c>
      <c r="AL169" s="17"/>
      <c r="AM169" t="s">
        <v>5067</v>
      </c>
    </row>
    <row r="170" spans="1:39" x14ac:dyDescent="0.25">
      <c r="A170" t="s">
        <v>989</v>
      </c>
      <c r="C170">
        <v>2017</v>
      </c>
      <c r="E170" s="17">
        <v>42887</v>
      </c>
      <c r="F170"/>
      <c r="G170" t="s">
        <v>1046</v>
      </c>
      <c r="H170" t="s">
        <v>787</v>
      </c>
      <c r="I170" t="s">
        <v>1137</v>
      </c>
      <c r="L170" t="s">
        <v>156</v>
      </c>
      <c r="N170" t="s">
        <v>829</v>
      </c>
      <c r="U170" t="s">
        <v>829</v>
      </c>
      <c r="W170" t="s">
        <v>829</v>
      </c>
      <c r="X170" t="s">
        <v>1060</v>
      </c>
      <c r="Y170" t="s">
        <v>1047</v>
      </c>
      <c r="Z170" t="s">
        <v>7258</v>
      </c>
      <c r="AD170" t="s">
        <v>365</v>
      </c>
      <c r="AE170" t="s">
        <v>829</v>
      </c>
      <c r="AG170" s="8" t="s">
        <v>1048</v>
      </c>
      <c r="AH170" s="8"/>
      <c r="AJ170" s="17">
        <v>44259</v>
      </c>
      <c r="AK170" s="17">
        <v>44259</v>
      </c>
      <c r="AL170" s="17"/>
      <c r="AM170" t="s">
        <v>5067</v>
      </c>
    </row>
    <row r="171" spans="1:39" x14ac:dyDescent="0.25">
      <c r="A171" t="s">
        <v>882</v>
      </c>
      <c r="C171">
        <v>2017</v>
      </c>
      <c r="E171" s="17">
        <v>42887</v>
      </c>
      <c r="F171"/>
      <c r="G171" t="s">
        <v>1046</v>
      </c>
      <c r="H171" t="s">
        <v>787</v>
      </c>
      <c r="I171" t="s">
        <v>1137</v>
      </c>
      <c r="L171" t="s">
        <v>156</v>
      </c>
      <c r="N171" t="s">
        <v>829</v>
      </c>
      <c r="U171" t="s">
        <v>829</v>
      </c>
      <c r="W171" t="s">
        <v>829</v>
      </c>
      <c r="X171" t="s">
        <v>1072</v>
      </c>
      <c r="Y171" t="s">
        <v>1047</v>
      </c>
      <c r="Z171" t="s">
        <v>7258</v>
      </c>
      <c r="AD171" t="s">
        <v>365</v>
      </c>
      <c r="AE171" t="s">
        <v>829</v>
      </c>
      <c r="AG171" s="8" t="s">
        <v>1048</v>
      </c>
      <c r="AH171" s="8"/>
      <c r="AJ171" s="17">
        <v>44259</v>
      </c>
      <c r="AK171" s="17">
        <v>44259</v>
      </c>
      <c r="AL171" s="17"/>
      <c r="AM171" t="s">
        <v>5067</v>
      </c>
    </row>
    <row r="172" spans="1:39" x14ac:dyDescent="0.25">
      <c r="A172" t="s">
        <v>883</v>
      </c>
      <c r="C172">
        <v>2017</v>
      </c>
      <c r="E172" s="17">
        <v>42887</v>
      </c>
      <c r="F172"/>
      <c r="G172" t="s">
        <v>1046</v>
      </c>
      <c r="H172" t="s">
        <v>787</v>
      </c>
      <c r="I172" t="s">
        <v>1137</v>
      </c>
      <c r="L172" t="s">
        <v>156</v>
      </c>
      <c r="N172" t="s">
        <v>829</v>
      </c>
      <c r="U172" t="s">
        <v>829</v>
      </c>
      <c r="W172" t="s">
        <v>829</v>
      </c>
      <c r="X172" t="s">
        <v>1073</v>
      </c>
      <c r="Y172" t="s">
        <v>1047</v>
      </c>
      <c r="Z172" t="s">
        <v>7258</v>
      </c>
      <c r="AD172" t="s">
        <v>365</v>
      </c>
      <c r="AE172" t="s">
        <v>829</v>
      </c>
      <c r="AG172" s="8" t="s">
        <v>1048</v>
      </c>
      <c r="AH172" s="8"/>
      <c r="AJ172" s="17">
        <v>44259</v>
      </c>
      <c r="AK172" s="17">
        <v>44259</v>
      </c>
      <c r="AL172" s="17"/>
      <c r="AM172" t="s">
        <v>5067</v>
      </c>
    </row>
    <row r="173" spans="1:39" x14ac:dyDescent="0.25">
      <c r="A173" t="s">
        <v>884</v>
      </c>
      <c r="C173">
        <v>2017</v>
      </c>
      <c r="E173" s="17">
        <v>42887</v>
      </c>
      <c r="F173"/>
      <c r="G173" t="s">
        <v>1046</v>
      </c>
      <c r="H173" t="s">
        <v>787</v>
      </c>
      <c r="I173" t="s">
        <v>1137</v>
      </c>
      <c r="L173" t="s">
        <v>156</v>
      </c>
      <c r="N173" t="s">
        <v>829</v>
      </c>
      <c r="U173" t="s">
        <v>829</v>
      </c>
      <c r="W173" t="s">
        <v>829</v>
      </c>
      <c r="X173" t="s">
        <v>1074</v>
      </c>
      <c r="Y173" t="s">
        <v>1047</v>
      </c>
      <c r="Z173" t="s">
        <v>7258</v>
      </c>
      <c r="AD173" t="s">
        <v>365</v>
      </c>
      <c r="AE173" t="s">
        <v>829</v>
      </c>
      <c r="AG173" s="8" t="s">
        <v>1048</v>
      </c>
      <c r="AH173" s="8"/>
      <c r="AJ173" s="17">
        <v>44259</v>
      </c>
      <c r="AK173" s="17">
        <v>44259</v>
      </c>
      <c r="AL173" s="17"/>
      <c r="AM173" t="s">
        <v>5067</v>
      </c>
    </row>
    <row r="174" spans="1:39" x14ac:dyDescent="0.25">
      <c r="A174" t="s">
        <v>990</v>
      </c>
      <c r="C174">
        <v>2017</v>
      </c>
      <c r="E174" s="17">
        <v>42887</v>
      </c>
      <c r="F174"/>
      <c r="G174" t="s">
        <v>1046</v>
      </c>
      <c r="H174" t="s">
        <v>787</v>
      </c>
      <c r="I174" t="s">
        <v>1137</v>
      </c>
      <c r="L174" t="s">
        <v>156</v>
      </c>
      <c r="N174" t="s">
        <v>829</v>
      </c>
      <c r="U174" t="s">
        <v>829</v>
      </c>
      <c r="W174" t="s">
        <v>829</v>
      </c>
      <c r="X174" t="s">
        <v>1075</v>
      </c>
      <c r="Y174" t="s">
        <v>1047</v>
      </c>
      <c r="Z174" t="s">
        <v>7258</v>
      </c>
      <c r="AD174" t="s">
        <v>365</v>
      </c>
      <c r="AE174" t="s">
        <v>829</v>
      </c>
      <c r="AG174" s="8" t="s">
        <v>1048</v>
      </c>
      <c r="AH174" s="8"/>
      <c r="AJ174" s="17">
        <v>44259</v>
      </c>
      <c r="AK174" s="17">
        <v>44259</v>
      </c>
      <c r="AL174" s="17"/>
      <c r="AM174" t="s">
        <v>5067</v>
      </c>
    </row>
    <row r="175" spans="1:39" x14ac:dyDescent="0.25">
      <c r="A175" t="s">
        <v>991</v>
      </c>
      <c r="C175">
        <v>2017</v>
      </c>
      <c r="E175" s="17">
        <v>42887</v>
      </c>
      <c r="F175"/>
      <c r="G175" t="s">
        <v>1046</v>
      </c>
      <c r="H175" t="s">
        <v>787</v>
      </c>
      <c r="I175" t="s">
        <v>1137</v>
      </c>
      <c r="L175" t="s">
        <v>156</v>
      </c>
      <c r="N175" t="s">
        <v>829</v>
      </c>
      <c r="U175" t="s">
        <v>829</v>
      </c>
      <c r="W175" t="s">
        <v>829</v>
      </c>
      <c r="X175" t="s">
        <v>1076</v>
      </c>
      <c r="Y175" t="s">
        <v>1047</v>
      </c>
      <c r="Z175" t="s">
        <v>7258</v>
      </c>
      <c r="AD175" t="s">
        <v>365</v>
      </c>
      <c r="AE175" t="s">
        <v>829</v>
      </c>
      <c r="AG175" s="8" t="s">
        <v>1048</v>
      </c>
      <c r="AH175" s="8"/>
      <c r="AJ175" s="17">
        <v>44259</v>
      </c>
      <c r="AK175" s="17">
        <v>44259</v>
      </c>
      <c r="AL175" s="17"/>
      <c r="AM175" t="s">
        <v>5067</v>
      </c>
    </row>
    <row r="176" spans="1:39" x14ac:dyDescent="0.25">
      <c r="A176" t="s">
        <v>992</v>
      </c>
      <c r="C176">
        <v>2017</v>
      </c>
      <c r="E176" s="17">
        <v>42887</v>
      </c>
      <c r="F176"/>
      <c r="G176" t="s">
        <v>1046</v>
      </c>
      <c r="H176" t="s">
        <v>787</v>
      </c>
      <c r="I176" t="s">
        <v>1137</v>
      </c>
      <c r="L176" t="s">
        <v>156</v>
      </c>
      <c r="N176" t="s">
        <v>829</v>
      </c>
      <c r="U176" t="s">
        <v>829</v>
      </c>
      <c r="W176" t="s">
        <v>829</v>
      </c>
      <c r="X176" t="s">
        <v>1077</v>
      </c>
      <c r="Y176" t="s">
        <v>1047</v>
      </c>
      <c r="Z176" t="s">
        <v>7258</v>
      </c>
      <c r="AD176" t="s">
        <v>365</v>
      </c>
      <c r="AE176" t="s">
        <v>829</v>
      </c>
      <c r="AG176" s="8" t="s">
        <v>1048</v>
      </c>
      <c r="AH176" s="8"/>
      <c r="AJ176" s="17">
        <v>44259</v>
      </c>
      <c r="AK176" s="17">
        <v>44259</v>
      </c>
      <c r="AL176" s="17"/>
      <c r="AM176" t="s">
        <v>5067</v>
      </c>
    </row>
    <row r="177" spans="1:39" x14ac:dyDescent="0.25">
      <c r="A177" t="s">
        <v>885</v>
      </c>
      <c r="C177">
        <v>2017</v>
      </c>
      <c r="E177" s="17">
        <v>42887</v>
      </c>
      <c r="F177"/>
      <c r="G177" t="s">
        <v>1046</v>
      </c>
      <c r="H177" t="s">
        <v>787</v>
      </c>
      <c r="I177" t="s">
        <v>1137</v>
      </c>
      <c r="L177" t="s">
        <v>156</v>
      </c>
      <c r="N177" t="s">
        <v>829</v>
      </c>
      <c r="U177" t="s">
        <v>829</v>
      </c>
      <c r="W177" t="s">
        <v>829</v>
      </c>
      <c r="X177" t="s">
        <v>1078</v>
      </c>
      <c r="Y177" t="s">
        <v>1047</v>
      </c>
      <c r="Z177" t="s">
        <v>7258</v>
      </c>
      <c r="AD177" t="s">
        <v>365</v>
      </c>
      <c r="AE177" t="s">
        <v>829</v>
      </c>
      <c r="AG177" s="8" t="s">
        <v>1048</v>
      </c>
      <c r="AH177" s="8"/>
      <c r="AJ177" s="17">
        <v>44259</v>
      </c>
      <c r="AK177" s="17">
        <v>44259</v>
      </c>
      <c r="AL177" s="17"/>
      <c r="AM177" t="s">
        <v>5067</v>
      </c>
    </row>
    <row r="178" spans="1:39" x14ac:dyDescent="0.25">
      <c r="A178" t="s">
        <v>993</v>
      </c>
      <c r="C178">
        <v>2017</v>
      </c>
      <c r="E178" s="17">
        <v>42887</v>
      </c>
      <c r="F178"/>
      <c r="G178" t="s">
        <v>1046</v>
      </c>
      <c r="H178" t="s">
        <v>787</v>
      </c>
      <c r="I178" t="s">
        <v>1137</v>
      </c>
      <c r="L178" t="s">
        <v>156</v>
      </c>
      <c r="N178" t="s">
        <v>829</v>
      </c>
      <c r="U178" t="s">
        <v>829</v>
      </c>
      <c r="W178" t="s">
        <v>829</v>
      </c>
      <c r="X178" t="s">
        <v>1079</v>
      </c>
      <c r="Y178" t="s">
        <v>1047</v>
      </c>
      <c r="Z178" t="s">
        <v>7258</v>
      </c>
      <c r="AD178" t="s">
        <v>365</v>
      </c>
      <c r="AE178" t="s">
        <v>829</v>
      </c>
      <c r="AG178" s="8" t="s">
        <v>1048</v>
      </c>
      <c r="AH178" s="8"/>
      <c r="AJ178" s="17">
        <v>44259</v>
      </c>
      <c r="AK178" s="17">
        <v>44259</v>
      </c>
      <c r="AL178" s="17"/>
      <c r="AM178" t="s">
        <v>5067</v>
      </c>
    </row>
    <row r="179" spans="1:39" x14ac:dyDescent="0.25">
      <c r="A179" t="s">
        <v>886</v>
      </c>
      <c r="C179">
        <v>2017</v>
      </c>
      <c r="E179" s="17">
        <v>42887</v>
      </c>
      <c r="F179"/>
      <c r="G179" t="s">
        <v>1046</v>
      </c>
      <c r="H179" t="s">
        <v>787</v>
      </c>
      <c r="I179" t="s">
        <v>1137</v>
      </c>
      <c r="L179" t="s">
        <v>156</v>
      </c>
      <c r="N179" t="s">
        <v>829</v>
      </c>
      <c r="U179" t="s">
        <v>829</v>
      </c>
      <c r="W179" t="s">
        <v>829</v>
      </c>
      <c r="X179" t="s">
        <v>1080</v>
      </c>
      <c r="Y179" t="s">
        <v>1047</v>
      </c>
      <c r="Z179" t="s">
        <v>7258</v>
      </c>
      <c r="AD179" t="s">
        <v>365</v>
      </c>
      <c r="AE179" t="s">
        <v>829</v>
      </c>
      <c r="AG179" s="8" t="s">
        <v>1048</v>
      </c>
      <c r="AH179" s="8"/>
      <c r="AJ179" s="17">
        <v>44259</v>
      </c>
      <c r="AK179" s="17">
        <v>44259</v>
      </c>
      <c r="AL179" s="17"/>
      <c r="AM179" t="s">
        <v>5067</v>
      </c>
    </row>
    <row r="180" spans="1:39" x14ac:dyDescent="0.25">
      <c r="A180" t="s">
        <v>994</v>
      </c>
      <c r="C180">
        <v>2017</v>
      </c>
      <c r="E180" s="17">
        <v>42887</v>
      </c>
      <c r="F180"/>
      <c r="G180" t="s">
        <v>1046</v>
      </c>
      <c r="H180" t="s">
        <v>787</v>
      </c>
      <c r="I180" t="s">
        <v>1137</v>
      </c>
      <c r="L180" t="s">
        <v>156</v>
      </c>
      <c r="N180" t="s">
        <v>829</v>
      </c>
      <c r="U180" t="s">
        <v>829</v>
      </c>
      <c r="W180" t="s">
        <v>829</v>
      </c>
      <c r="X180" t="s">
        <v>1081</v>
      </c>
      <c r="Y180" t="s">
        <v>1047</v>
      </c>
      <c r="Z180" t="s">
        <v>7258</v>
      </c>
      <c r="AD180" t="s">
        <v>365</v>
      </c>
      <c r="AE180" t="s">
        <v>829</v>
      </c>
      <c r="AG180" s="8" t="s">
        <v>1048</v>
      </c>
      <c r="AH180" s="8"/>
      <c r="AJ180" s="17">
        <v>44259</v>
      </c>
      <c r="AK180" s="17">
        <v>44259</v>
      </c>
      <c r="AL180" s="17"/>
      <c r="AM180" t="s">
        <v>5067</v>
      </c>
    </row>
    <row r="181" spans="1:39" x14ac:dyDescent="0.25">
      <c r="A181" t="s">
        <v>995</v>
      </c>
      <c r="C181">
        <v>2017</v>
      </c>
      <c r="E181" s="17">
        <v>42887</v>
      </c>
      <c r="F181"/>
      <c r="G181" t="s">
        <v>1046</v>
      </c>
      <c r="H181" t="s">
        <v>787</v>
      </c>
      <c r="I181" t="s">
        <v>1137</v>
      </c>
      <c r="L181" t="s">
        <v>156</v>
      </c>
      <c r="N181" t="s">
        <v>829</v>
      </c>
      <c r="U181" t="s">
        <v>829</v>
      </c>
      <c r="W181" t="s">
        <v>829</v>
      </c>
      <c r="X181" t="s">
        <v>1082</v>
      </c>
      <c r="Y181" t="s">
        <v>1047</v>
      </c>
      <c r="Z181" t="s">
        <v>7258</v>
      </c>
      <c r="AD181" t="s">
        <v>365</v>
      </c>
      <c r="AE181" t="s">
        <v>829</v>
      </c>
      <c r="AG181" s="8" t="s">
        <v>1048</v>
      </c>
      <c r="AH181" s="8"/>
      <c r="AJ181" s="17">
        <v>44259</v>
      </c>
      <c r="AK181" s="17">
        <v>44259</v>
      </c>
      <c r="AL181" s="17"/>
      <c r="AM181" t="s">
        <v>5067</v>
      </c>
    </row>
    <row r="182" spans="1:39" x14ac:dyDescent="0.25">
      <c r="A182" t="s">
        <v>887</v>
      </c>
      <c r="C182">
        <v>2017</v>
      </c>
      <c r="E182" s="17">
        <v>42887</v>
      </c>
      <c r="F182"/>
      <c r="G182" t="s">
        <v>1046</v>
      </c>
      <c r="H182" t="s">
        <v>787</v>
      </c>
      <c r="I182" t="s">
        <v>1137</v>
      </c>
      <c r="L182" t="s">
        <v>156</v>
      </c>
      <c r="N182" t="s">
        <v>829</v>
      </c>
      <c r="U182" t="s">
        <v>829</v>
      </c>
      <c r="W182" t="s">
        <v>829</v>
      </c>
      <c r="X182" t="s">
        <v>1083</v>
      </c>
      <c r="Y182" t="s">
        <v>1047</v>
      </c>
      <c r="Z182" t="s">
        <v>7258</v>
      </c>
      <c r="AD182" t="s">
        <v>365</v>
      </c>
      <c r="AE182" t="s">
        <v>829</v>
      </c>
      <c r="AG182" s="8" t="s">
        <v>1048</v>
      </c>
      <c r="AH182" s="8"/>
      <c r="AJ182" s="17">
        <v>44259</v>
      </c>
      <c r="AK182" s="17">
        <v>44259</v>
      </c>
      <c r="AL182" s="17"/>
      <c r="AM182" t="s">
        <v>5067</v>
      </c>
    </row>
    <row r="183" spans="1:39" x14ac:dyDescent="0.25">
      <c r="A183" t="s">
        <v>888</v>
      </c>
      <c r="C183">
        <v>2017</v>
      </c>
      <c r="E183" s="17">
        <v>42887</v>
      </c>
      <c r="F183"/>
      <c r="G183" t="s">
        <v>1046</v>
      </c>
      <c r="H183" t="s">
        <v>787</v>
      </c>
      <c r="I183" t="s">
        <v>1137</v>
      </c>
      <c r="L183" t="s">
        <v>156</v>
      </c>
      <c r="N183" t="s">
        <v>829</v>
      </c>
      <c r="U183" t="s">
        <v>829</v>
      </c>
      <c r="W183" t="s">
        <v>829</v>
      </c>
      <c r="X183" t="s">
        <v>1064</v>
      </c>
      <c r="Y183" t="s">
        <v>1047</v>
      </c>
      <c r="Z183" t="s">
        <v>7258</v>
      </c>
      <c r="AD183" t="s">
        <v>365</v>
      </c>
      <c r="AE183" t="s">
        <v>829</v>
      </c>
      <c r="AG183" s="8" t="s">
        <v>1048</v>
      </c>
      <c r="AH183" s="8"/>
      <c r="AJ183" s="17">
        <v>44259</v>
      </c>
      <c r="AK183" s="17">
        <v>44259</v>
      </c>
      <c r="AL183" s="17"/>
      <c r="AM183" t="s">
        <v>5067</v>
      </c>
    </row>
    <row r="184" spans="1:39" x14ac:dyDescent="0.25">
      <c r="A184" t="s">
        <v>889</v>
      </c>
      <c r="C184">
        <v>2017</v>
      </c>
      <c r="E184" s="17">
        <v>42887</v>
      </c>
      <c r="F184"/>
      <c r="G184" t="s">
        <v>1046</v>
      </c>
      <c r="H184" t="s">
        <v>787</v>
      </c>
      <c r="I184" t="s">
        <v>1137</v>
      </c>
      <c r="L184" t="s">
        <v>156</v>
      </c>
      <c r="N184" t="s">
        <v>829</v>
      </c>
      <c r="U184" t="s">
        <v>829</v>
      </c>
      <c r="W184" t="s">
        <v>829</v>
      </c>
      <c r="X184" t="s">
        <v>1084</v>
      </c>
      <c r="Y184" t="s">
        <v>1047</v>
      </c>
      <c r="Z184" t="s">
        <v>7258</v>
      </c>
      <c r="AD184" t="s">
        <v>365</v>
      </c>
      <c r="AE184" t="s">
        <v>829</v>
      </c>
      <c r="AG184" s="8" t="s">
        <v>1048</v>
      </c>
      <c r="AH184" s="8"/>
      <c r="AJ184" s="17">
        <v>44259</v>
      </c>
      <c r="AK184" s="17">
        <v>44259</v>
      </c>
      <c r="AL184" s="17"/>
      <c r="AM184" t="s">
        <v>5067</v>
      </c>
    </row>
    <row r="185" spans="1:39" x14ac:dyDescent="0.25">
      <c r="A185" t="s">
        <v>890</v>
      </c>
      <c r="C185">
        <v>2017</v>
      </c>
      <c r="E185" s="17">
        <v>42887</v>
      </c>
      <c r="F185"/>
      <c r="G185" t="s">
        <v>1046</v>
      </c>
      <c r="H185" t="s">
        <v>787</v>
      </c>
      <c r="I185" t="s">
        <v>1137</v>
      </c>
      <c r="L185" t="s">
        <v>156</v>
      </c>
      <c r="N185" t="s">
        <v>829</v>
      </c>
      <c r="U185" t="s">
        <v>829</v>
      </c>
      <c r="W185" t="s">
        <v>829</v>
      </c>
      <c r="X185" t="s">
        <v>1072</v>
      </c>
      <c r="Y185" t="s">
        <v>1047</v>
      </c>
      <c r="Z185" t="s">
        <v>7258</v>
      </c>
      <c r="AD185" t="s">
        <v>365</v>
      </c>
      <c r="AE185" t="s">
        <v>829</v>
      </c>
      <c r="AG185" s="8" t="s">
        <v>1048</v>
      </c>
      <c r="AH185" s="8"/>
      <c r="AJ185" s="17">
        <v>44259</v>
      </c>
      <c r="AK185" s="17">
        <v>44259</v>
      </c>
      <c r="AL185" s="17"/>
      <c r="AM185" t="s">
        <v>5067</v>
      </c>
    </row>
    <row r="186" spans="1:39" x14ac:dyDescent="0.25">
      <c r="A186" t="s">
        <v>996</v>
      </c>
      <c r="C186">
        <v>2017</v>
      </c>
      <c r="E186" s="17">
        <v>42887</v>
      </c>
      <c r="F186"/>
      <c r="G186" t="s">
        <v>1046</v>
      </c>
      <c r="H186" t="s">
        <v>787</v>
      </c>
      <c r="I186" t="s">
        <v>1137</v>
      </c>
      <c r="L186" t="s">
        <v>156</v>
      </c>
      <c r="N186" t="s">
        <v>829</v>
      </c>
      <c r="U186" t="s">
        <v>829</v>
      </c>
      <c r="W186" t="s">
        <v>829</v>
      </c>
      <c r="X186" t="s">
        <v>1085</v>
      </c>
      <c r="Y186" t="s">
        <v>1047</v>
      </c>
      <c r="Z186" t="s">
        <v>7258</v>
      </c>
      <c r="AD186" t="s">
        <v>365</v>
      </c>
      <c r="AE186" t="s">
        <v>829</v>
      </c>
      <c r="AG186" s="8" t="s">
        <v>1048</v>
      </c>
      <c r="AH186" s="8"/>
      <c r="AJ186" s="17">
        <v>44259</v>
      </c>
      <c r="AK186" s="17">
        <v>44259</v>
      </c>
      <c r="AL186" s="17"/>
      <c r="AM186" t="s">
        <v>5067</v>
      </c>
    </row>
    <row r="187" spans="1:39" x14ac:dyDescent="0.25">
      <c r="A187" t="s">
        <v>891</v>
      </c>
      <c r="C187">
        <v>2017</v>
      </c>
      <c r="E187" s="17">
        <v>42887</v>
      </c>
      <c r="F187"/>
      <c r="G187" t="s">
        <v>1046</v>
      </c>
      <c r="H187" t="s">
        <v>787</v>
      </c>
      <c r="I187" t="s">
        <v>1137</v>
      </c>
      <c r="L187" t="s">
        <v>156</v>
      </c>
      <c r="N187" t="s">
        <v>829</v>
      </c>
      <c r="U187" t="s">
        <v>829</v>
      </c>
      <c r="W187" t="s">
        <v>829</v>
      </c>
      <c r="X187" t="s">
        <v>1086</v>
      </c>
      <c r="Y187" t="s">
        <v>1047</v>
      </c>
      <c r="Z187" t="s">
        <v>7258</v>
      </c>
      <c r="AD187" t="s">
        <v>365</v>
      </c>
      <c r="AE187" t="s">
        <v>829</v>
      </c>
      <c r="AG187" s="8" t="s">
        <v>1048</v>
      </c>
      <c r="AH187" s="8"/>
      <c r="AJ187" s="17">
        <v>44259</v>
      </c>
      <c r="AK187" s="17">
        <v>44259</v>
      </c>
      <c r="AL187" s="17"/>
      <c r="AM187" t="s">
        <v>5067</v>
      </c>
    </row>
    <row r="188" spans="1:39" x14ac:dyDescent="0.25">
      <c r="A188" t="s">
        <v>997</v>
      </c>
      <c r="C188">
        <v>2017</v>
      </c>
      <c r="E188" s="17">
        <v>42887</v>
      </c>
      <c r="F188"/>
      <c r="G188" t="s">
        <v>1046</v>
      </c>
      <c r="H188" t="s">
        <v>787</v>
      </c>
      <c r="I188" t="s">
        <v>1137</v>
      </c>
      <c r="L188" t="s">
        <v>156</v>
      </c>
      <c r="N188" t="s">
        <v>829</v>
      </c>
      <c r="U188" t="s">
        <v>829</v>
      </c>
      <c r="W188" t="s">
        <v>829</v>
      </c>
      <c r="X188" t="s">
        <v>1087</v>
      </c>
      <c r="Y188" t="s">
        <v>1047</v>
      </c>
      <c r="Z188" t="s">
        <v>7258</v>
      </c>
      <c r="AD188" t="s">
        <v>365</v>
      </c>
      <c r="AE188" t="s">
        <v>829</v>
      </c>
      <c r="AG188" s="8" t="s">
        <v>1048</v>
      </c>
      <c r="AH188" s="8"/>
      <c r="AJ188" s="17">
        <v>44259</v>
      </c>
      <c r="AK188" s="17">
        <v>44259</v>
      </c>
      <c r="AL188" s="17"/>
      <c r="AM188" t="s">
        <v>5067</v>
      </c>
    </row>
    <row r="189" spans="1:39" x14ac:dyDescent="0.25">
      <c r="A189" t="s">
        <v>998</v>
      </c>
      <c r="C189">
        <v>2017</v>
      </c>
      <c r="E189" s="17">
        <v>42887</v>
      </c>
      <c r="F189"/>
      <c r="G189" t="s">
        <v>1046</v>
      </c>
      <c r="H189" t="s">
        <v>787</v>
      </c>
      <c r="I189" t="s">
        <v>1137</v>
      </c>
      <c r="L189" t="s">
        <v>156</v>
      </c>
      <c r="N189" t="s">
        <v>829</v>
      </c>
      <c r="U189" t="s">
        <v>829</v>
      </c>
      <c r="W189" t="s">
        <v>829</v>
      </c>
      <c r="X189" t="s">
        <v>1088</v>
      </c>
      <c r="Y189" t="s">
        <v>1047</v>
      </c>
      <c r="Z189" t="s">
        <v>7258</v>
      </c>
      <c r="AD189" t="s">
        <v>365</v>
      </c>
      <c r="AE189" t="s">
        <v>829</v>
      </c>
      <c r="AG189" s="8" t="s">
        <v>1048</v>
      </c>
      <c r="AH189" s="8"/>
      <c r="AJ189" s="17">
        <v>44259</v>
      </c>
      <c r="AK189" s="17">
        <v>44259</v>
      </c>
      <c r="AL189" s="17"/>
      <c r="AM189" t="s">
        <v>5067</v>
      </c>
    </row>
    <row r="190" spans="1:39" x14ac:dyDescent="0.25">
      <c r="A190" t="s">
        <v>1091</v>
      </c>
      <c r="C190">
        <v>2017</v>
      </c>
      <c r="E190" s="17">
        <v>42887</v>
      </c>
      <c r="F190"/>
      <c r="G190" t="s">
        <v>1046</v>
      </c>
      <c r="H190" t="s">
        <v>787</v>
      </c>
      <c r="I190" t="s">
        <v>1137</v>
      </c>
      <c r="L190" t="s">
        <v>156</v>
      </c>
      <c r="N190" t="s">
        <v>829</v>
      </c>
      <c r="U190" t="s">
        <v>829</v>
      </c>
      <c r="W190" t="s">
        <v>829</v>
      </c>
      <c r="X190" t="s">
        <v>1089</v>
      </c>
      <c r="Y190" t="s">
        <v>1047</v>
      </c>
      <c r="Z190" t="s">
        <v>7258</v>
      </c>
      <c r="AD190" t="s">
        <v>365</v>
      </c>
      <c r="AE190" t="s">
        <v>829</v>
      </c>
      <c r="AG190" s="8" t="s">
        <v>1048</v>
      </c>
      <c r="AH190" s="8"/>
      <c r="AJ190" s="17">
        <v>44259</v>
      </c>
      <c r="AK190" s="17">
        <v>44259</v>
      </c>
      <c r="AL190" s="17"/>
      <c r="AM190" t="s">
        <v>5067</v>
      </c>
    </row>
    <row r="191" spans="1:39" x14ac:dyDescent="0.25">
      <c r="A191" t="s">
        <v>999</v>
      </c>
      <c r="C191">
        <v>2017</v>
      </c>
      <c r="E191" s="17">
        <v>42887</v>
      </c>
      <c r="F191"/>
      <c r="G191" t="s">
        <v>1046</v>
      </c>
      <c r="H191" t="s">
        <v>787</v>
      </c>
      <c r="I191" t="s">
        <v>1137</v>
      </c>
      <c r="L191" t="s">
        <v>156</v>
      </c>
      <c r="N191" t="s">
        <v>829</v>
      </c>
      <c r="U191" t="s">
        <v>829</v>
      </c>
      <c r="W191" t="s">
        <v>829</v>
      </c>
      <c r="X191" t="s">
        <v>1090</v>
      </c>
      <c r="Y191" t="s">
        <v>1047</v>
      </c>
      <c r="Z191" t="s">
        <v>7258</v>
      </c>
      <c r="AD191" t="s">
        <v>365</v>
      </c>
      <c r="AE191" t="s">
        <v>829</v>
      </c>
      <c r="AG191" s="8" t="s">
        <v>1048</v>
      </c>
      <c r="AH191" s="8"/>
      <c r="AJ191" s="17">
        <v>44259</v>
      </c>
      <c r="AK191" s="17">
        <v>44259</v>
      </c>
      <c r="AL191" s="17"/>
      <c r="AM191" t="s">
        <v>5067</v>
      </c>
    </row>
    <row r="192" spans="1:39" x14ac:dyDescent="0.25">
      <c r="A192" t="s">
        <v>1000</v>
      </c>
      <c r="C192">
        <v>2017</v>
      </c>
      <c r="E192" s="17">
        <v>42887</v>
      </c>
      <c r="F192"/>
      <c r="G192" t="s">
        <v>1046</v>
      </c>
      <c r="H192" t="s">
        <v>787</v>
      </c>
      <c r="I192" t="s">
        <v>1137</v>
      </c>
      <c r="L192" t="s">
        <v>156</v>
      </c>
      <c r="N192" t="s">
        <v>829</v>
      </c>
      <c r="U192" t="s">
        <v>829</v>
      </c>
      <c r="W192" t="s">
        <v>829</v>
      </c>
      <c r="X192" t="s">
        <v>1092</v>
      </c>
      <c r="Y192" t="s">
        <v>1047</v>
      </c>
      <c r="Z192" t="s">
        <v>7258</v>
      </c>
      <c r="AD192" t="s">
        <v>365</v>
      </c>
      <c r="AE192" t="s">
        <v>829</v>
      </c>
      <c r="AG192" s="8" t="s">
        <v>1048</v>
      </c>
      <c r="AH192" s="8"/>
      <c r="AJ192" s="17">
        <v>44259</v>
      </c>
      <c r="AK192" s="17">
        <v>44259</v>
      </c>
      <c r="AL192" s="17"/>
      <c r="AM192" t="s">
        <v>5067</v>
      </c>
    </row>
    <row r="193" spans="1:39" x14ac:dyDescent="0.25">
      <c r="A193" t="s">
        <v>1001</v>
      </c>
      <c r="C193">
        <v>2017</v>
      </c>
      <c r="E193" s="17">
        <v>42887</v>
      </c>
      <c r="F193"/>
      <c r="G193" t="s">
        <v>1046</v>
      </c>
      <c r="H193" t="s">
        <v>787</v>
      </c>
      <c r="I193" t="s">
        <v>1137</v>
      </c>
      <c r="L193" t="s">
        <v>156</v>
      </c>
      <c r="N193" t="s">
        <v>829</v>
      </c>
      <c r="U193" t="s">
        <v>829</v>
      </c>
      <c r="W193" t="s">
        <v>829</v>
      </c>
      <c r="X193" t="s">
        <v>1093</v>
      </c>
      <c r="Y193" t="s">
        <v>1047</v>
      </c>
      <c r="Z193" t="s">
        <v>7258</v>
      </c>
      <c r="AD193" t="s">
        <v>365</v>
      </c>
      <c r="AE193" t="s">
        <v>829</v>
      </c>
      <c r="AG193" s="8" t="s">
        <v>1048</v>
      </c>
      <c r="AH193" s="8"/>
      <c r="AJ193" s="17">
        <v>44259</v>
      </c>
      <c r="AK193" s="17">
        <v>44259</v>
      </c>
      <c r="AL193" s="17"/>
      <c r="AM193" t="s">
        <v>5067</v>
      </c>
    </row>
    <row r="194" spans="1:39" x14ac:dyDescent="0.25">
      <c r="A194" t="s">
        <v>1002</v>
      </c>
      <c r="C194">
        <v>2017</v>
      </c>
      <c r="E194" s="17">
        <v>42887</v>
      </c>
      <c r="F194"/>
      <c r="G194" t="s">
        <v>1046</v>
      </c>
      <c r="H194" t="s">
        <v>787</v>
      </c>
      <c r="I194" t="s">
        <v>1137</v>
      </c>
      <c r="L194" t="s">
        <v>156</v>
      </c>
      <c r="N194" t="s">
        <v>829</v>
      </c>
      <c r="U194" t="s">
        <v>829</v>
      </c>
      <c r="W194" t="s">
        <v>829</v>
      </c>
      <c r="X194" t="s">
        <v>1094</v>
      </c>
      <c r="Y194" t="s">
        <v>1047</v>
      </c>
      <c r="Z194" t="s">
        <v>7258</v>
      </c>
      <c r="AD194" t="s">
        <v>365</v>
      </c>
      <c r="AE194" t="s">
        <v>829</v>
      </c>
      <c r="AG194" s="8" t="s">
        <v>1048</v>
      </c>
      <c r="AH194" s="8"/>
      <c r="AJ194" s="17">
        <v>44259</v>
      </c>
      <c r="AK194" s="17">
        <v>44259</v>
      </c>
      <c r="AL194" s="17"/>
      <c r="AM194" t="s">
        <v>5067</v>
      </c>
    </row>
    <row r="195" spans="1:39" x14ac:dyDescent="0.25">
      <c r="A195" t="s">
        <v>1003</v>
      </c>
      <c r="C195">
        <v>2017</v>
      </c>
      <c r="E195" s="17">
        <v>42887</v>
      </c>
      <c r="F195"/>
      <c r="G195" t="s">
        <v>1046</v>
      </c>
      <c r="H195" t="s">
        <v>787</v>
      </c>
      <c r="I195" t="s">
        <v>1137</v>
      </c>
      <c r="L195" t="s">
        <v>156</v>
      </c>
      <c r="N195" t="s">
        <v>829</v>
      </c>
      <c r="U195" t="s">
        <v>829</v>
      </c>
      <c r="W195" t="s">
        <v>829</v>
      </c>
      <c r="X195" t="s">
        <v>1095</v>
      </c>
      <c r="Y195" t="s">
        <v>1047</v>
      </c>
      <c r="Z195" t="s">
        <v>7258</v>
      </c>
      <c r="AD195" t="s">
        <v>365</v>
      </c>
      <c r="AE195" t="s">
        <v>829</v>
      </c>
      <c r="AG195" s="8" t="s">
        <v>1048</v>
      </c>
      <c r="AH195" s="8"/>
      <c r="AJ195" s="17">
        <v>44259</v>
      </c>
      <c r="AK195" s="17">
        <v>44259</v>
      </c>
      <c r="AL195" s="17"/>
      <c r="AM195" t="s">
        <v>5067</v>
      </c>
    </row>
    <row r="196" spans="1:39" x14ac:dyDescent="0.25">
      <c r="A196" t="s">
        <v>1004</v>
      </c>
      <c r="C196">
        <v>2017</v>
      </c>
      <c r="E196" s="17">
        <v>42887</v>
      </c>
      <c r="F196"/>
      <c r="G196" t="s">
        <v>1046</v>
      </c>
      <c r="H196" t="s">
        <v>787</v>
      </c>
      <c r="I196" t="s">
        <v>1137</v>
      </c>
      <c r="L196" t="s">
        <v>156</v>
      </c>
      <c r="N196" t="s">
        <v>829</v>
      </c>
      <c r="U196" t="s">
        <v>829</v>
      </c>
      <c r="W196" t="s">
        <v>829</v>
      </c>
      <c r="X196" t="s">
        <v>1096</v>
      </c>
      <c r="Y196" t="s">
        <v>1047</v>
      </c>
      <c r="Z196" t="s">
        <v>7258</v>
      </c>
      <c r="AD196" t="s">
        <v>365</v>
      </c>
      <c r="AE196" t="s">
        <v>829</v>
      </c>
      <c r="AG196" s="8" t="s">
        <v>1048</v>
      </c>
      <c r="AH196" s="8"/>
      <c r="AJ196" s="17">
        <v>44259</v>
      </c>
      <c r="AK196" s="17">
        <v>44259</v>
      </c>
      <c r="AL196" s="17"/>
      <c r="AM196" t="s">
        <v>5067</v>
      </c>
    </row>
    <row r="197" spans="1:39" x14ac:dyDescent="0.25">
      <c r="A197" t="s">
        <v>1005</v>
      </c>
      <c r="C197">
        <v>2017</v>
      </c>
      <c r="E197" s="17">
        <v>42887</v>
      </c>
      <c r="F197"/>
      <c r="G197" t="s">
        <v>1046</v>
      </c>
      <c r="H197" t="s">
        <v>787</v>
      </c>
      <c r="I197" t="s">
        <v>1137</v>
      </c>
      <c r="L197" t="s">
        <v>156</v>
      </c>
      <c r="N197" t="s">
        <v>829</v>
      </c>
      <c r="U197" t="s">
        <v>829</v>
      </c>
      <c r="W197" t="s">
        <v>829</v>
      </c>
      <c r="X197" t="s">
        <v>1097</v>
      </c>
      <c r="Y197" t="s">
        <v>1047</v>
      </c>
      <c r="Z197" t="s">
        <v>7258</v>
      </c>
      <c r="AD197" t="s">
        <v>365</v>
      </c>
      <c r="AE197" t="s">
        <v>829</v>
      </c>
      <c r="AG197" s="8" t="s">
        <v>1048</v>
      </c>
      <c r="AH197" s="8"/>
      <c r="AJ197" s="17">
        <v>44259</v>
      </c>
      <c r="AK197" s="17">
        <v>44259</v>
      </c>
      <c r="AL197" s="17"/>
      <c r="AM197" t="s">
        <v>5067</v>
      </c>
    </row>
    <row r="198" spans="1:39" x14ac:dyDescent="0.25">
      <c r="A198" t="s">
        <v>1006</v>
      </c>
      <c r="C198">
        <v>2017</v>
      </c>
      <c r="E198" s="17">
        <v>42887</v>
      </c>
      <c r="F198"/>
      <c r="G198" t="s">
        <v>1046</v>
      </c>
      <c r="H198" t="s">
        <v>787</v>
      </c>
      <c r="I198" t="s">
        <v>1137</v>
      </c>
      <c r="L198" t="s">
        <v>156</v>
      </c>
      <c r="N198" t="s">
        <v>829</v>
      </c>
      <c r="U198" t="s">
        <v>829</v>
      </c>
      <c r="W198" t="s">
        <v>829</v>
      </c>
      <c r="X198" t="s">
        <v>1098</v>
      </c>
      <c r="Y198" t="s">
        <v>1047</v>
      </c>
      <c r="Z198" t="s">
        <v>7258</v>
      </c>
      <c r="AD198" t="s">
        <v>365</v>
      </c>
      <c r="AE198" t="s">
        <v>829</v>
      </c>
      <c r="AG198" s="8" t="s">
        <v>1048</v>
      </c>
      <c r="AH198" s="8"/>
      <c r="AJ198" s="17">
        <v>44259</v>
      </c>
      <c r="AK198" s="17">
        <v>44259</v>
      </c>
      <c r="AL198" s="17"/>
      <c r="AM198" t="s">
        <v>5067</v>
      </c>
    </row>
    <row r="199" spans="1:39" x14ac:dyDescent="0.25">
      <c r="A199" t="s">
        <v>1007</v>
      </c>
      <c r="C199">
        <v>2017</v>
      </c>
      <c r="E199" s="17">
        <v>42887</v>
      </c>
      <c r="F199"/>
      <c r="G199" t="s">
        <v>1046</v>
      </c>
      <c r="H199" t="s">
        <v>787</v>
      </c>
      <c r="I199" t="s">
        <v>1137</v>
      </c>
      <c r="L199" t="s">
        <v>156</v>
      </c>
      <c r="N199" t="s">
        <v>829</v>
      </c>
      <c r="U199" t="s">
        <v>829</v>
      </c>
      <c r="W199" t="s">
        <v>829</v>
      </c>
      <c r="X199" t="s">
        <v>1099</v>
      </c>
      <c r="Y199" t="s">
        <v>1047</v>
      </c>
      <c r="Z199" t="s">
        <v>7258</v>
      </c>
      <c r="AD199" t="s">
        <v>365</v>
      </c>
      <c r="AE199" t="s">
        <v>829</v>
      </c>
      <c r="AG199" s="8" t="s">
        <v>1048</v>
      </c>
      <c r="AH199" s="8"/>
      <c r="AJ199" s="17">
        <v>44259</v>
      </c>
      <c r="AK199" s="17">
        <v>44259</v>
      </c>
      <c r="AL199" s="17"/>
      <c r="AM199" t="s">
        <v>5067</v>
      </c>
    </row>
    <row r="200" spans="1:39" x14ac:dyDescent="0.25">
      <c r="A200" t="s">
        <v>1008</v>
      </c>
      <c r="C200">
        <v>2017</v>
      </c>
      <c r="E200" s="17">
        <v>42887</v>
      </c>
      <c r="F200"/>
      <c r="G200" t="s">
        <v>1046</v>
      </c>
      <c r="H200" t="s">
        <v>787</v>
      </c>
      <c r="I200" t="s">
        <v>1137</v>
      </c>
      <c r="L200" t="s">
        <v>156</v>
      </c>
      <c r="N200" t="s">
        <v>829</v>
      </c>
      <c r="U200" t="s">
        <v>829</v>
      </c>
      <c r="W200" t="s">
        <v>829</v>
      </c>
      <c r="X200" t="s">
        <v>1100</v>
      </c>
      <c r="Y200" t="s">
        <v>1047</v>
      </c>
      <c r="Z200" t="s">
        <v>7258</v>
      </c>
      <c r="AD200" t="s">
        <v>365</v>
      </c>
      <c r="AE200" t="s">
        <v>829</v>
      </c>
      <c r="AG200" s="8" t="s">
        <v>1048</v>
      </c>
      <c r="AH200" s="8"/>
      <c r="AJ200" s="17">
        <v>44259</v>
      </c>
      <c r="AK200" s="17">
        <v>44259</v>
      </c>
      <c r="AL200" s="17"/>
      <c r="AM200" t="s">
        <v>5067</v>
      </c>
    </row>
    <row r="201" spans="1:39" x14ac:dyDescent="0.25">
      <c r="A201" t="s">
        <v>1009</v>
      </c>
      <c r="C201">
        <v>2017</v>
      </c>
      <c r="E201" s="17">
        <v>42887</v>
      </c>
      <c r="F201"/>
      <c r="G201" t="s">
        <v>1046</v>
      </c>
      <c r="H201" t="s">
        <v>787</v>
      </c>
      <c r="I201" t="s">
        <v>1137</v>
      </c>
      <c r="L201" t="s">
        <v>156</v>
      </c>
      <c r="N201" t="s">
        <v>829</v>
      </c>
      <c r="U201" t="s">
        <v>829</v>
      </c>
      <c r="W201" t="s">
        <v>829</v>
      </c>
      <c r="X201" t="s">
        <v>1101</v>
      </c>
      <c r="Y201" t="s">
        <v>1047</v>
      </c>
      <c r="Z201" t="s">
        <v>7258</v>
      </c>
      <c r="AD201" t="s">
        <v>365</v>
      </c>
      <c r="AE201" t="s">
        <v>829</v>
      </c>
      <c r="AG201" s="8" t="s">
        <v>1048</v>
      </c>
      <c r="AH201" s="8"/>
      <c r="AJ201" s="17">
        <v>44259</v>
      </c>
      <c r="AK201" s="17">
        <v>44259</v>
      </c>
      <c r="AL201" s="17"/>
      <c r="AM201" t="s">
        <v>5067</v>
      </c>
    </row>
    <row r="202" spans="1:39" x14ac:dyDescent="0.25">
      <c r="A202" t="s">
        <v>1010</v>
      </c>
      <c r="C202">
        <v>2017</v>
      </c>
      <c r="E202" s="17">
        <v>42887</v>
      </c>
      <c r="F202"/>
      <c r="G202" t="s">
        <v>1046</v>
      </c>
      <c r="H202" t="s">
        <v>787</v>
      </c>
      <c r="I202" t="s">
        <v>1137</v>
      </c>
      <c r="L202" t="s">
        <v>156</v>
      </c>
      <c r="N202" t="s">
        <v>829</v>
      </c>
      <c r="U202" t="s">
        <v>829</v>
      </c>
      <c r="W202" t="s">
        <v>829</v>
      </c>
      <c r="X202" t="s">
        <v>1102</v>
      </c>
      <c r="Y202" t="s">
        <v>1047</v>
      </c>
      <c r="Z202" t="s">
        <v>7258</v>
      </c>
      <c r="AD202" t="s">
        <v>365</v>
      </c>
      <c r="AE202" t="s">
        <v>829</v>
      </c>
      <c r="AG202" s="8" t="s">
        <v>1048</v>
      </c>
      <c r="AH202" s="8"/>
      <c r="AJ202" s="17">
        <v>44259</v>
      </c>
      <c r="AK202" s="17">
        <v>44259</v>
      </c>
      <c r="AL202" s="17"/>
      <c r="AM202" t="s">
        <v>5067</v>
      </c>
    </row>
    <row r="203" spans="1:39" x14ac:dyDescent="0.25">
      <c r="A203" t="s">
        <v>1011</v>
      </c>
      <c r="C203">
        <v>2017</v>
      </c>
      <c r="E203" s="17">
        <v>42887</v>
      </c>
      <c r="F203"/>
      <c r="G203" t="s">
        <v>1046</v>
      </c>
      <c r="H203" t="s">
        <v>787</v>
      </c>
      <c r="I203" t="s">
        <v>1137</v>
      </c>
      <c r="L203" t="s">
        <v>156</v>
      </c>
      <c r="N203" t="s">
        <v>829</v>
      </c>
      <c r="U203" t="s">
        <v>829</v>
      </c>
      <c r="W203" t="s">
        <v>829</v>
      </c>
      <c r="X203" t="s">
        <v>1103</v>
      </c>
      <c r="Y203" t="s">
        <v>1047</v>
      </c>
      <c r="Z203" t="s">
        <v>7258</v>
      </c>
      <c r="AD203" t="s">
        <v>365</v>
      </c>
      <c r="AE203" t="s">
        <v>829</v>
      </c>
      <c r="AG203" s="8" t="s">
        <v>1048</v>
      </c>
      <c r="AH203" s="8"/>
      <c r="AJ203" s="17">
        <v>44259</v>
      </c>
      <c r="AK203" s="17">
        <v>44259</v>
      </c>
      <c r="AL203" s="17"/>
      <c r="AM203" t="s">
        <v>5067</v>
      </c>
    </row>
    <row r="204" spans="1:39" x14ac:dyDescent="0.25">
      <c r="A204" t="s">
        <v>1012</v>
      </c>
      <c r="C204">
        <v>2017</v>
      </c>
      <c r="E204" s="17">
        <v>42887</v>
      </c>
      <c r="F204"/>
      <c r="G204" t="s">
        <v>1046</v>
      </c>
      <c r="H204" t="s">
        <v>787</v>
      </c>
      <c r="I204" t="s">
        <v>1137</v>
      </c>
      <c r="L204" t="s">
        <v>156</v>
      </c>
      <c r="N204" t="s">
        <v>829</v>
      </c>
      <c r="U204" t="s">
        <v>829</v>
      </c>
      <c r="W204" t="s">
        <v>829</v>
      </c>
      <c r="X204" t="s">
        <v>1104</v>
      </c>
      <c r="Y204" t="s">
        <v>1047</v>
      </c>
      <c r="Z204" t="s">
        <v>7258</v>
      </c>
      <c r="AD204" t="s">
        <v>365</v>
      </c>
      <c r="AE204" t="s">
        <v>829</v>
      </c>
      <c r="AG204" s="8" t="s">
        <v>1048</v>
      </c>
      <c r="AH204" s="8"/>
      <c r="AJ204" s="17">
        <v>44259</v>
      </c>
      <c r="AK204" s="17">
        <v>44259</v>
      </c>
      <c r="AL204" s="17"/>
      <c r="AM204" t="s">
        <v>5067</v>
      </c>
    </row>
    <row r="205" spans="1:39" x14ac:dyDescent="0.25">
      <c r="A205" t="s">
        <v>1013</v>
      </c>
      <c r="C205">
        <v>2017</v>
      </c>
      <c r="E205" s="17">
        <v>42887</v>
      </c>
      <c r="F205"/>
      <c r="G205" t="s">
        <v>1046</v>
      </c>
      <c r="H205" t="s">
        <v>787</v>
      </c>
      <c r="I205" t="s">
        <v>1137</v>
      </c>
      <c r="L205" t="s">
        <v>156</v>
      </c>
      <c r="N205" t="s">
        <v>829</v>
      </c>
      <c r="U205" t="s">
        <v>829</v>
      </c>
      <c r="W205" t="s">
        <v>829</v>
      </c>
      <c r="X205" t="s">
        <v>1105</v>
      </c>
      <c r="Y205" t="s">
        <v>1047</v>
      </c>
      <c r="Z205" t="s">
        <v>7258</v>
      </c>
      <c r="AD205" t="s">
        <v>365</v>
      </c>
      <c r="AE205" t="s">
        <v>829</v>
      </c>
      <c r="AG205" s="8" t="s">
        <v>1048</v>
      </c>
      <c r="AH205" s="8"/>
      <c r="AJ205" s="17">
        <v>44259</v>
      </c>
      <c r="AK205" s="17">
        <v>44259</v>
      </c>
      <c r="AL205" s="17"/>
      <c r="AM205" t="s">
        <v>5067</v>
      </c>
    </row>
    <row r="206" spans="1:39" x14ac:dyDescent="0.25">
      <c r="A206" t="s">
        <v>1014</v>
      </c>
      <c r="C206">
        <v>2017</v>
      </c>
      <c r="E206" s="17">
        <v>42887</v>
      </c>
      <c r="F206"/>
      <c r="G206" t="s">
        <v>1046</v>
      </c>
      <c r="H206" t="s">
        <v>787</v>
      </c>
      <c r="I206" t="s">
        <v>1137</v>
      </c>
      <c r="L206" t="s">
        <v>156</v>
      </c>
      <c r="N206" t="s">
        <v>829</v>
      </c>
      <c r="U206" t="s">
        <v>829</v>
      </c>
      <c r="W206" t="s">
        <v>829</v>
      </c>
      <c r="X206" t="s">
        <v>1106</v>
      </c>
      <c r="Y206" t="s">
        <v>1047</v>
      </c>
      <c r="Z206" t="s">
        <v>7258</v>
      </c>
      <c r="AD206" t="s">
        <v>365</v>
      </c>
      <c r="AE206" t="s">
        <v>829</v>
      </c>
      <c r="AG206" s="8" t="s">
        <v>1048</v>
      </c>
      <c r="AH206" s="8"/>
      <c r="AJ206" s="17">
        <v>44259</v>
      </c>
      <c r="AK206" s="17">
        <v>44259</v>
      </c>
      <c r="AL206" s="17"/>
      <c r="AM206" t="s">
        <v>5067</v>
      </c>
    </row>
    <row r="207" spans="1:39" x14ac:dyDescent="0.25">
      <c r="A207" t="s">
        <v>1015</v>
      </c>
      <c r="C207">
        <v>2017</v>
      </c>
      <c r="E207" s="17">
        <v>42887</v>
      </c>
      <c r="F207"/>
      <c r="G207" t="s">
        <v>1046</v>
      </c>
      <c r="H207" t="s">
        <v>787</v>
      </c>
      <c r="I207" t="s">
        <v>1137</v>
      </c>
      <c r="L207" t="s">
        <v>156</v>
      </c>
      <c r="N207" t="s">
        <v>829</v>
      </c>
      <c r="U207" t="s">
        <v>829</v>
      </c>
      <c r="W207" t="s">
        <v>829</v>
      </c>
      <c r="X207" t="s">
        <v>1107</v>
      </c>
      <c r="Y207" t="s">
        <v>1047</v>
      </c>
      <c r="Z207" t="s">
        <v>7258</v>
      </c>
      <c r="AD207" t="s">
        <v>365</v>
      </c>
      <c r="AE207" t="s">
        <v>829</v>
      </c>
      <c r="AG207" s="8" t="s">
        <v>1048</v>
      </c>
      <c r="AH207" s="8"/>
      <c r="AJ207" s="17">
        <v>44259</v>
      </c>
      <c r="AK207" s="17">
        <v>44259</v>
      </c>
      <c r="AL207" s="17"/>
      <c r="AM207" t="s">
        <v>5067</v>
      </c>
    </row>
    <row r="208" spans="1:39" x14ac:dyDescent="0.25">
      <c r="A208" t="s">
        <v>1016</v>
      </c>
      <c r="C208">
        <v>2017</v>
      </c>
      <c r="E208" s="17">
        <v>42887</v>
      </c>
      <c r="F208"/>
      <c r="G208" t="s">
        <v>1046</v>
      </c>
      <c r="H208" t="s">
        <v>787</v>
      </c>
      <c r="I208" t="s">
        <v>1137</v>
      </c>
      <c r="L208" t="s">
        <v>156</v>
      </c>
      <c r="N208" t="s">
        <v>829</v>
      </c>
      <c r="U208" t="s">
        <v>829</v>
      </c>
      <c r="W208" t="s">
        <v>829</v>
      </c>
      <c r="X208" t="s">
        <v>1060</v>
      </c>
      <c r="Y208" t="s">
        <v>1047</v>
      </c>
      <c r="Z208" t="s">
        <v>7258</v>
      </c>
      <c r="AD208" t="s">
        <v>365</v>
      </c>
      <c r="AE208" t="s">
        <v>829</v>
      </c>
      <c r="AG208" s="8" t="s">
        <v>1048</v>
      </c>
      <c r="AH208" s="8"/>
      <c r="AJ208" s="17">
        <v>44259</v>
      </c>
      <c r="AK208" s="17">
        <v>44259</v>
      </c>
      <c r="AL208" s="17"/>
      <c r="AM208" t="s">
        <v>5067</v>
      </c>
    </row>
    <row r="209" spans="1:39" x14ac:dyDescent="0.25">
      <c r="A209" t="s">
        <v>1017</v>
      </c>
      <c r="C209">
        <v>2017</v>
      </c>
      <c r="E209" s="17">
        <v>42887</v>
      </c>
      <c r="F209"/>
      <c r="G209" t="s">
        <v>1046</v>
      </c>
      <c r="H209" t="s">
        <v>787</v>
      </c>
      <c r="I209" t="s">
        <v>1137</v>
      </c>
      <c r="L209" t="s">
        <v>156</v>
      </c>
      <c r="N209" t="s">
        <v>829</v>
      </c>
      <c r="U209" t="s">
        <v>829</v>
      </c>
      <c r="W209" t="s">
        <v>829</v>
      </c>
      <c r="X209" t="s">
        <v>1108</v>
      </c>
      <c r="Y209" t="s">
        <v>1047</v>
      </c>
      <c r="Z209" t="s">
        <v>7258</v>
      </c>
      <c r="AD209" t="s">
        <v>365</v>
      </c>
      <c r="AE209" t="s">
        <v>829</v>
      </c>
      <c r="AG209" s="8" t="s">
        <v>1048</v>
      </c>
      <c r="AH209" s="8"/>
      <c r="AJ209" s="17">
        <v>44259</v>
      </c>
      <c r="AK209" s="17">
        <v>44259</v>
      </c>
      <c r="AL209" s="17"/>
      <c r="AM209" t="s">
        <v>5067</v>
      </c>
    </row>
    <row r="210" spans="1:39" x14ac:dyDescent="0.25">
      <c r="A210" t="s">
        <v>1018</v>
      </c>
      <c r="C210">
        <v>2017</v>
      </c>
      <c r="E210" s="17">
        <v>42887</v>
      </c>
      <c r="F210"/>
      <c r="G210" t="s">
        <v>1046</v>
      </c>
      <c r="H210" t="s">
        <v>787</v>
      </c>
      <c r="I210" t="s">
        <v>1137</v>
      </c>
      <c r="L210" t="s">
        <v>156</v>
      </c>
      <c r="N210" t="s">
        <v>829</v>
      </c>
      <c r="U210" t="s">
        <v>829</v>
      </c>
      <c r="W210" t="s">
        <v>829</v>
      </c>
      <c r="X210" t="s">
        <v>1109</v>
      </c>
      <c r="Y210" t="s">
        <v>1047</v>
      </c>
      <c r="Z210" t="s">
        <v>7258</v>
      </c>
      <c r="AD210" t="s">
        <v>365</v>
      </c>
      <c r="AE210" t="s">
        <v>829</v>
      </c>
      <c r="AG210" s="8" t="s">
        <v>1048</v>
      </c>
      <c r="AH210" s="8"/>
      <c r="AJ210" s="17">
        <v>44259</v>
      </c>
      <c r="AK210" s="17">
        <v>44259</v>
      </c>
      <c r="AL210" s="17"/>
      <c r="AM210" t="s">
        <v>5067</v>
      </c>
    </row>
    <row r="211" spans="1:39" x14ac:dyDescent="0.25">
      <c r="A211" t="s">
        <v>1019</v>
      </c>
      <c r="C211">
        <v>2017</v>
      </c>
      <c r="E211" s="17">
        <v>42887</v>
      </c>
      <c r="F211"/>
      <c r="G211" t="s">
        <v>1046</v>
      </c>
      <c r="H211" t="s">
        <v>787</v>
      </c>
      <c r="I211" t="s">
        <v>1137</v>
      </c>
      <c r="L211" t="s">
        <v>156</v>
      </c>
      <c r="N211" t="s">
        <v>829</v>
      </c>
      <c r="U211" t="s">
        <v>829</v>
      </c>
      <c r="W211" t="s">
        <v>829</v>
      </c>
      <c r="X211" t="s">
        <v>1110</v>
      </c>
      <c r="Y211" t="s">
        <v>1047</v>
      </c>
      <c r="Z211" t="s">
        <v>7258</v>
      </c>
      <c r="AD211" t="s">
        <v>365</v>
      </c>
      <c r="AE211" t="s">
        <v>829</v>
      </c>
      <c r="AG211" s="8" t="s">
        <v>1048</v>
      </c>
      <c r="AH211" s="8"/>
      <c r="AJ211" s="17">
        <v>44259</v>
      </c>
      <c r="AK211" s="17">
        <v>44259</v>
      </c>
      <c r="AL211" s="17"/>
      <c r="AM211" t="s">
        <v>5067</v>
      </c>
    </row>
    <row r="212" spans="1:39" x14ac:dyDescent="0.25">
      <c r="A212" t="s">
        <v>1020</v>
      </c>
      <c r="C212">
        <v>2017</v>
      </c>
      <c r="E212" s="17">
        <v>42887</v>
      </c>
      <c r="F212"/>
      <c r="G212" t="s">
        <v>1046</v>
      </c>
      <c r="H212" t="s">
        <v>787</v>
      </c>
      <c r="I212" t="s">
        <v>1137</v>
      </c>
      <c r="L212" t="s">
        <v>156</v>
      </c>
      <c r="N212" t="s">
        <v>829</v>
      </c>
      <c r="U212" t="s">
        <v>829</v>
      </c>
      <c r="W212" t="s">
        <v>829</v>
      </c>
      <c r="X212" t="s">
        <v>1109</v>
      </c>
      <c r="Y212" t="s">
        <v>1047</v>
      </c>
      <c r="Z212" t="s">
        <v>7258</v>
      </c>
      <c r="AD212" t="s">
        <v>365</v>
      </c>
      <c r="AE212" t="s">
        <v>829</v>
      </c>
      <c r="AG212" s="8" t="s">
        <v>1048</v>
      </c>
      <c r="AH212" s="8"/>
      <c r="AJ212" s="17">
        <v>44259</v>
      </c>
      <c r="AK212" s="17">
        <v>44259</v>
      </c>
      <c r="AL212" s="17"/>
      <c r="AM212" t="s">
        <v>5067</v>
      </c>
    </row>
    <row r="213" spans="1:39" x14ac:dyDescent="0.25">
      <c r="A213" t="s">
        <v>892</v>
      </c>
      <c r="C213">
        <v>2017</v>
      </c>
      <c r="E213" s="17">
        <v>42887</v>
      </c>
      <c r="F213"/>
      <c r="G213" t="s">
        <v>1046</v>
      </c>
      <c r="H213" t="s">
        <v>787</v>
      </c>
      <c r="I213" t="s">
        <v>1137</v>
      </c>
      <c r="L213" t="s">
        <v>156</v>
      </c>
      <c r="N213" t="s">
        <v>829</v>
      </c>
      <c r="U213" t="s">
        <v>829</v>
      </c>
      <c r="W213" t="s">
        <v>829</v>
      </c>
      <c r="X213" t="s">
        <v>1111</v>
      </c>
      <c r="Y213" t="s">
        <v>1047</v>
      </c>
      <c r="Z213" t="s">
        <v>7258</v>
      </c>
      <c r="AD213" t="s">
        <v>365</v>
      </c>
      <c r="AE213" t="s">
        <v>829</v>
      </c>
      <c r="AG213" s="8" t="s">
        <v>1048</v>
      </c>
      <c r="AH213" s="8"/>
      <c r="AJ213" s="17">
        <v>44259</v>
      </c>
      <c r="AK213" s="17">
        <v>44259</v>
      </c>
      <c r="AL213" s="17"/>
      <c r="AM213" t="s">
        <v>5067</v>
      </c>
    </row>
    <row r="214" spans="1:39" x14ac:dyDescent="0.25">
      <c r="A214" t="s">
        <v>1021</v>
      </c>
      <c r="C214">
        <v>2017</v>
      </c>
      <c r="E214" s="17">
        <v>42887</v>
      </c>
      <c r="F214"/>
      <c r="G214" t="s">
        <v>1046</v>
      </c>
      <c r="H214" t="s">
        <v>787</v>
      </c>
      <c r="I214" t="s">
        <v>1137</v>
      </c>
      <c r="L214" t="s">
        <v>156</v>
      </c>
      <c r="N214" t="s">
        <v>829</v>
      </c>
      <c r="U214" t="s">
        <v>829</v>
      </c>
      <c r="W214" t="s">
        <v>829</v>
      </c>
      <c r="X214" t="s">
        <v>1080</v>
      </c>
      <c r="Y214" t="s">
        <v>1047</v>
      </c>
      <c r="Z214" t="s">
        <v>7258</v>
      </c>
      <c r="AD214" t="s">
        <v>365</v>
      </c>
      <c r="AE214" t="s">
        <v>829</v>
      </c>
      <c r="AG214" s="8" t="s">
        <v>1048</v>
      </c>
      <c r="AH214" s="8"/>
      <c r="AJ214" s="17">
        <v>44259</v>
      </c>
      <c r="AK214" s="17">
        <v>44259</v>
      </c>
      <c r="AL214" s="17"/>
      <c r="AM214" t="s">
        <v>5067</v>
      </c>
    </row>
    <row r="215" spans="1:39" x14ac:dyDescent="0.25">
      <c r="A215" t="s">
        <v>893</v>
      </c>
      <c r="C215">
        <v>2017</v>
      </c>
      <c r="E215" s="17">
        <v>42887</v>
      </c>
      <c r="F215"/>
      <c r="G215" t="s">
        <v>1046</v>
      </c>
      <c r="H215" t="s">
        <v>787</v>
      </c>
      <c r="I215" t="s">
        <v>1137</v>
      </c>
      <c r="L215" t="s">
        <v>156</v>
      </c>
      <c r="N215" t="s">
        <v>829</v>
      </c>
      <c r="U215" t="s">
        <v>829</v>
      </c>
      <c r="W215" t="s">
        <v>829</v>
      </c>
      <c r="X215" t="s">
        <v>1092</v>
      </c>
      <c r="Y215" t="s">
        <v>1047</v>
      </c>
      <c r="Z215" t="s">
        <v>7258</v>
      </c>
      <c r="AD215" t="s">
        <v>365</v>
      </c>
      <c r="AE215" t="s">
        <v>829</v>
      </c>
      <c r="AG215" s="8" t="s">
        <v>1048</v>
      </c>
      <c r="AH215" s="8"/>
      <c r="AJ215" s="17">
        <v>44259</v>
      </c>
      <c r="AK215" s="17">
        <v>44259</v>
      </c>
      <c r="AL215" s="17"/>
      <c r="AM215" t="s">
        <v>5067</v>
      </c>
    </row>
    <row r="216" spans="1:39" x14ac:dyDescent="0.25">
      <c r="A216" t="s">
        <v>1022</v>
      </c>
      <c r="C216">
        <v>2017</v>
      </c>
      <c r="E216" s="17">
        <v>42887</v>
      </c>
      <c r="F216"/>
      <c r="G216" t="s">
        <v>1046</v>
      </c>
      <c r="H216" t="s">
        <v>787</v>
      </c>
      <c r="I216" t="s">
        <v>1137</v>
      </c>
      <c r="L216" t="s">
        <v>156</v>
      </c>
      <c r="N216" t="s">
        <v>829</v>
      </c>
      <c r="U216" t="s">
        <v>829</v>
      </c>
      <c r="W216" t="s">
        <v>829</v>
      </c>
      <c r="X216" t="s">
        <v>1077</v>
      </c>
      <c r="Y216" t="s">
        <v>1047</v>
      </c>
      <c r="Z216" t="s">
        <v>7258</v>
      </c>
      <c r="AD216" t="s">
        <v>365</v>
      </c>
      <c r="AE216" t="s">
        <v>829</v>
      </c>
      <c r="AG216" s="8" t="s">
        <v>1048</v>
      </c>
      <c r="AH216" s="8"/>
      <c r="AJ216" s="17">
        <v>44259</v>
      </c>
      <c r="AK216" s="17">
        <v>44259</v>
      </c>
      <c r="AL216" s="17"/>
      <c r="AM216" t="s">
        <v>5067</v>
      </c>
    </row>
    <row r="217" spans="1:39" x14ac:dyDescent="0.25">
      <c r="A217" t="s">
        <v>1023</v>
      </c>
      <c r="C217">
        <v>2017</v>
      </c>
      <c r="E217" s="17">
        <v>42887</v>
      </c>
      <c r="F217"/>
      <c r="G217" t="s">
        <v>1046</v>
      </c>
      <c r="H217" t="s">
        <v>787</v>
      </c>
      <c r="I217" t="s">
        <v>1137</v>
      </c>
      <c r="L217" t="s">
        <v>156</v>
      </c>
      <c r="N217" t="s">
        <v>829</v>
      </c>
      <c r="U217" t="s">
        <v>829</v>
      </c>
      <c r="W217" t="s">
        <v>829</v>
      </c>
      <c r="X217" t="s">
        <v>1112</v>
      </c>
      <c r="Y217" t="s">
        <v>1047</v>
      </c>
      <c r="Z217" t="s">
        <v>7258</v>
      </c>
      <c r="AD217" t="s">
        <v>365</v>
      </c>
      <c r="AE217" t="s">
        <v>829</v>
      </c>
      <c r="AG217" s="8" t="s">
        <v>1048</v>
      </c>
      <c r="AH217" s="8"/>
      <c r="AJ217" s="17">
        <v>44259</v>
      </c>
      <c r="AK217" s="17">
        <v>44259</v>
      </c>
      <c r="AL217" s="17"/>
      <c r="AM217" t="s">
        <v>5067</v>
      </c>
    </row>
    <row r="218" spans="1:39" x14ac:dyDescent="0.25">
      <c r="A218" t="s">
        <v>894</v>
      </c>
      <c r="C218">
        <v>2017</v>
      </c>
      <c r="E218" s="17">
        <v>42887</v>
      </c>
      <c r="F218"/>
      <c r="G218" t="s">
        <v>1046</v>
      </c>
      <c r="H218" t="s">
        <v>787</v>
      </c>
      <c r="I218" t="s">
        <v>1137</v>
      </c>
      <c r="L218" t="s">
        <v>156</v>
      </c>
      <c r="N218" t="s">
        <v>829</v>
      </c>
      <c r="U218" t="s">
        <v>829</v>
      </c>
      <c r="W218" t="s">
        <v>829</v>
      </c>
      <c r="X218" t="s">
        <v>1107</v>
      </c>
      <c r="Y218" t="s">
        <v>1047</v>
      </c>
      <c r="Z218" t="s">
        <v>7258</v>
      </c>
      <c r="AD218" t="s">
        <v>365</v>
      </c>
      <c r="AE218" t="s">
        <v>829</v>
      </c>
      <c r="AG218" s="8" t="s">
        <v>1048</v>
      </c>
      <c r="AH218" s="8"/>
      <c r="AJ218" s="17">
        <v>44259</v>
      </c>
      <c r="AK218" s="17">
        <v>44259</v>
      </c>
      <c r="AL218" s="17"/>
      <c r="AM218" t="s">
        <v>5067</v>
      </c>
    </row>
    <row r="219" spans="1:39" x14ac:dyDescent="0.25">
      <c r="A219" t="s">
        <v>1024</v>
      </c>
      <c r="C219">
        <v>2017</v>
      </c>
      <c r="E219" s="17">
        <v>42887</v>
      </c>
      <c r="F219"/>
      <c r="G219" t="s">
        <v>1046</v>
      </c>
      <c r="H219" t="s">
        <v>787</v>
      </c>
      <c r="I219" t="s">
        <v>1137</v>
      </c>
      <c r="L219" t="s">
        <v>156</v>
      </c>
      <c r="N219" t="s">
        <v>829</v>
      </c>
      <c r="U219" t="s">
        <v>829</v>
      </c>
      <c r="W219" t="s">
        <v>829</v>
      </c>
      <c r="X219" t="s">
        <v>1113</v>
      </c>
      <c r="Y219" t="s">
        <v>1047</v>
      </c>
      <c r="Z219" t="s">
        <v>7258</v>
      </c>
      <c r="AD219" t="s">
        <v>365</v>
      </c>
      <c r="AE219" t="s">
        <v>829</v>
      </c>
      <c r="AG219" s="8" t="s">
        <v>1048</v>
      </c>
      <c r="AH219" s="8"/>
      <c r="AJ219" s="17">
        <v>44259</v>
      </c>
      <c r="AK219" s="17">
        <v>44259</v>
      </c>
      <c r="AL219" s="17"/>
      <c r="AM219" t="s">
        <v>5067</v>
      </c>
    </row>
    <row r="220" spans="1:39" x14ac:dyDescent="0.25">
      <c r="A220" t="s">
        <v>1025</v>
      </c>
      <c r="C220">
        <v>2017</v>
      </c>
      <c r="E220" s="17">
        <v>42887</v>
      </c>
      <c r="F220"/>
      <c r="G220" t="s">
        <v>1046</v>
      </c>
      <c r="H220" t="s">
        <v>787</v>
      </c>
      <c r="I220" t="s">
        <v>1137</v>
      </c>
      <c r="L220" t="s">
        <v>156</v>
      </c>
      <c r="N220" t="s">
        <v>829</v>
      </c>
      <c r="U220" t="s">
        <v>829</v>
      </c>
      <c r="W220" t="s">
        <v>829</v>
      </c>
      <c r="X220" t="s">
        <v>1114</v>
      </c>
      <c r="Y220" t="s">
        <v>1047</v>
      </c>
      <c r="Z220" t="s">
        <v>7258</v>
      </c>
      <c r="AD220" t="s">
        <v>365</v>
      </c>
      <c r="AE220" t="s">
        <v>829</v>
      </c>
      <c r="AG220" s="8" t="s">
        <v>1048</v>
      </c>
      <c r="AH220" s="8"/>
      <c r="AJ220" s="17">
        <v>44259</v>
      </c>
      <c r="AK220" s="17">
        <v>44259</v>
      </c>
      <c r="AL220" s="17"/>
      <c r="AM220" t="s">
        <v>5067</v>
      </c>
    </row>
    <row r="221" spans="1:39" x14ac:dyDescent="0.25">
      <c r="A221" t="s">
        <v>1026</v>
      </c>
      <c r="C221">
        <v>2017</v>
      </c>
      <c r="E221" s="17">
        <v>42887</v>
      </c>
      <c r="F221"/>
      <c r="G221" t="s">
        <v>1046</v>
      </c>
      <c r="H221" t="s">
        <v>787</v>
      </c>
      <c r="I221" t="s">
        <v>1137</v>
      </c>
      <c r="L221" t="s">
        <v>156</v>
      </c>
      <c r="N221" t="s">
        <v>829</v>
      </c>
      <c r="U221" t="s">
        <v>829</v>
      </c>
      <c r="W221" t="s">
        <v>829</v>
      </c>
      <c r="X221" t="s">
        <v>1115</v>
      </c>
      <c r="Y221" t="s">
        <v>1047</v>
      </c>
      <c r="Z221" t="s">
        <v>7258</v>
      </c>
      <c r="AD221" t="s">
        <v>365</v>
      </c>
      <c r="AE221" t="s">
        <v>829</v>
      </c>
      <c r="AG221" s="8" t="s">
        <v>1048</v>
      </c>
      <c r="AH221" s="8"/>
      <c r="AJ221" s="17">
        <v>44259</v>
      </c>
      <c r="AK221" s="17">
        <v>44259</v>
      </c>
      <c r="AL221" s="17"/>
      <c r="AM221" t="s">
        <v>5067</v>
      </c>
    </row>
    <row r="222" spans="1:39" x14ac:dyDescent="0.25">
      <c r="A222" t="s">
        <v>895</v>
      </c>
      <c r="C222">
        <v>2017</v>
      </c>
      <c r="E222" s="17">
        <v>42887</v>
      </c>
      <c r="F222"/>
      <c r="G222" t="s">
        <v>1046</v>
      </c>
      <c r="H222" t="s">
        <v>787</v>
      </c>
      <c r="I222" t="s">
        <v>1137</v>
      </c>
      <c r="L222" t="s">
        <v>156</v>
      </c>
      <c r="N222" t="s">
        <v>829</v>
      </c>
      <c r="U222" t="s">
        <v>829</v>
      </c>
      <c r="W222" t="s">
        <v>829</v>
      </c>
      <c r="X222" t="s">
        <v>1116</v>
      </c>
      <c r="Y222" t="s">
        <v>1047</v>
      </c>
      <c r="Z222" t="s">
        <v>7258</v>
      </c>
      <c r="AD222" t="s">
        <v>365</v>
      </c>
      <c r="AE222" t="s">
        <v>829</v>
      </c>
      <c r="AG222" s="8" t="s">
        <v>1048</v>
      </c>
      <c r="AH222" s="8"/>
      <c r="AJ222" s="17">
        <v>44259</v>
      </c>
      <c r="AK222" s="17">
        <v>44259</v>
      </c>
      <c r="AL222" s="17"/>
      <c r="AM222" t="s">
        <v>5067</v>
      </c>
    </row>
    <row r="223" spans="1:39" x14ac:dyDescent="0.25">
      <c r="A223" t="s">
        <v>896</v>
      </c>
      <c r="C223">
        <v>2017</v>
      </c>
      <c r="E223" s="17">
        <v>42887</v>
      </c>
      <c r="F223"/>
      <c r="G223" t="s">
        <v>1046</v>
      </c>
      <c r="H223" t="s">
        <v>787</v>
      </c>
      <c r="I223" t="s">
        <v>1137</v>
      </c>
      <c r="L223" t="s">
        <v>156</v>
      </c>
      <c r="N223" t="s">
        <v>829</v>
      </c>
      <c r="U223" t="s">
        <v>829</v>
      </c>
      <c r="W223" t="s">
        <v>829</v>
      </c>
      <c r="X223" t="s">
        <v>1117</v>
      </c>
      <c r="Y223" t="s">
        <v>1047</v>
      </c>
      <c r="Z223" t="s">
        <v>7258</v>
      </c>
      <c r="AD223" t="s">
        <v>365</v>
      </c>
      <c r="AE223" t="s">
        <v>829</v>
      </c>
      <c r="AG223" s="8" t="s">
        <v>1048</v>
      </c>
      <c r="AH223" s="8"/>
      <c r="AJ223" s="17">
        <v>44259</v>
      </c>
      <c r="AK223" s="17">
        <v>44259</v>
      </c>
      <c r="AL223" s="17"/>
      <c r="AM223" t="s">
        <v>5067</v>
      </c>
    </row>
    <row r="224" spans="1:39" x14ac:dyDescent="0.25">
      <c r="A224" t="s">
        <v>897</v>
      </c>
      <c r="C224">
        <v>2017</v>
      </c>
      <c r="E224" s="17">
        <v>42887</v>
      </c>
      <c r="F224"/>
      <c r="G224" t="s">
        <v>1046</v>
      </c>
      <c r="H224" t="s">
        <v>787</v>
      </c>
      <c r="I224" t="s">
        <v>1137</v>
      </c>
      <c r="L224" t="s">
        <v>156</v>
      </c>
      <c r="N224" t="s">
        <v>829</v>
      </c>
      <c r="U224" t="s">
        <v>829</v>
      </c>
      <c r="W224" t="s">
        <v>829</v>
      </c>
      <c r="X224" t="s">
        <v>1118</v>
      </c>
      <c r="Y224" t="s">
        <v>1047</v>
      </c>
      <c r="Z224" t="s">
        <v>7258</v>
      </c>
      <c r="AD224" t="s">
        <v>365</v>
      </c>
      <c r="AE224" t="s">
        <v>829</v>
      </c>
      <c r="AG224" s="8" t="s">
        <v>1048</v>
      </c>
      <c r="AH224" s="8"/>
      <c r="AJ224" s="17">
        <v>44259</v>
      </c>
      <c r="AK224" s="17">
        <v>44259</v>
      </c>
      <c r="AL224" s="17"/>
      <c r="AM224" t="s">
        <v>5067</v>
      </c>
    </row>
    <row r="225" spans="1:39" x14ac:dyDescent="0.25">
      <c r="A225" t="s">
        <v>898</v>
      </c>
      <c r="C225">
        <v>2017</v>
      </c>
      <c r="E225" s="17">
        <v>42887</v>
      </c>
      <c r="F225"/>
      <c r="G225" t="s">
        <v>1046</v>
      </c>
      <c r="H225" t="s">
        <v>787</v>
      </c>
      <c r="I225" t="s">
        <v>1137</v>
      </c>
      <c r="L225" t="s">
        <v>156</v>
      </c>
      <c r="N225" t="s">
        <v>829</v>
      </c>
      <c r="U225" t="s">
        <v>829</v>
      </c>
      <c r="W225" t="s">
        <v>829</v>
      </c>
      <c r="X225" t="s">
        <v>1112</v>
      </c>
      <c r="Y225" t="s">
        <v>1047</v>
      </c>
      <c r="Z225" t="s">
        <v>7258</v>
      </c>
      <c r="AD225" t="s">
        <v>365</v>
      </c>
      <c r="AE225" t="s">
        <v>829</v>
      </c>
      <c r="AG225" s="8" t="s">
        <v>1048</v>
      </c>
      <c r="AH225" s="8"/>
      <c r="AJ225" s="17">
        <v>44259</v>
      </c>
      <c r="AK225" s="17">
        <v>44259</v>
      </c>
      <c r="AL225" s="17"/>
      <c r="AM225" t="s">
        <v>5067</v>
      </c>
    </row>
    <row r="226" spans="1:39" x14ac:dyDescent="0.25">
      <c r="A226" t="s">
        <v>1027</v>
      </c>
      <c r="C226">
        <v>2017</v>
      </c>
      <c r="E226" s="17">
        <v>42887</v>
      </c>
      <c r="F226"/>
      <c r="G226" t="s">
        <v>1046</v>
      </c>
      <c r="H226" t="s">
        <v>787</v>
      </c>
      <c r="I226" t="s">
        <v>1137</v>
      </c>
      <c r="L226" t="s">
        <v>156</v>
      </c>
      <c r="N226" t="s">
        <v>829</v>
      </c>
      <c r="U226" t="s">
        <v>829</v>
      </c>
      <c r="W226" t="s">
        <v>829</v>
      </c>
      <c r="X226" t="s">
        <v>1119</v>
      </c>
      <c r="Y226" t="s">
        <v>1047</v>
      </c>
      <c r="Z226" t="s">
        <v>7258</v>
      </c>
      <c r="AD226" t="s">
        <v>365</v>
      </c>
      <c r="AE226" t="s">
        <v>829</v>
      </c>
      <c r="AG226" s="8" t="s">
        <v>1048</v>
      </c>
      <c r="AH226" s="8"/>
      <c r="AJ226" s="17">
        <v>44259</v>
      </c>
      <c r="AK226" s="17">
        <v>44259</v>
      </c>
      <c r="AL226" s="17"/>
      <c r="AM226" t="s">
        <v>5067</v>
      </c>
    </row>
    <row r="227" spans="1:39" x14ac:dyDescent="0.25">
      <c r="A227" t="s">
        <v>1028</v>
      </c>
      <c r="C227">
        <v>2017</v>
      </c>
      <c r="E227" s="17">
        <v>42887</v>
      </c>
      <c r="F227"/>
      <c r="G227" t="s">
        <v>1046</v>
      </c>
      <c r="H227" t="s">
        <v>787</v>
      </c>
      <c r="I227" t="s">
        <v>1137</v>
      </c>
      <c r="L227" t="s">
        <v>156</v>
      </c>
      <c r="N227" t="s">
        <v>829</v>
      </c>
      <c r="U227" t="s">
        <v>829</v>
      </c>
      <c r="W227" t="s">
        <v>829</v>
      </c>
      <c r="X227" t="s">
        <v>1120</v>
      </c>
      <c r="Y227" t="s">
        <v>1047</v>
      </c>
      <c r="Z227" t="s">
        <v>7258</v>
      </c>
      <c r="AD227" t="s">
        <v>365</v>
      </c>
      <c r="AE227" t="s">
        <v>829</v>
      </c>
      <c r="AG227" s="8" t="s">
        <v>1048</v>
      </c>
      <c r="AH227" s="8"/>
      <c r="AJ227" s="17">
        <v>44259</v>
      </c>
      <c r="AK227" s="17">
        <v>44259</v>
      </c>
      <c r="AL227" s="17"/>
      <c r="AM227" t="s">
        <v>5067</v>
      </c>
    </row>
    <row r="228" spans="1:39" x14ac:dyDescent="0.25">
      <c r="A228" t="s">
        <v>899</v>
      </c>
      <c r="C228">
        <v>2017</v>
      </c>
      <c r="E228" s="17">
        <v>42887</v>
      </c>
      <c r="F228"/>
      <c r="G228" t="s">
        <v>1046</v>
      </c>
      <c r="H228" t="s">
        <v>787</v>
      </c>
      <c r="I228" t="s">
        <v>1137</v>
      </c>
      <c r="L228" t="s">
        <v>156</v>
      </c>
      <c r="N228" t="s">
        <v>829</v>
      </c>
      <c r="U228" t="s">
        <v>829</v>
      </c>
      <c r="W228" t="s">
        <v>829</v>
      </c>
      <c r="X228" t="s">
        <v>1113</v>
      </c>
      <c r="Y228" t="s">
        <v>1047</v>
      </c>
      <c r="Z228" t="s">
        <v>7258</v>
      </c>
      <c r="AD228" t="s">
        <v>365</v>
      </c>
      <c r="AE228" t="s">
        <v>829</v>
      </c>
      <c r="AG228" s="8" t="s">
        <v>1048</v>
      </c>
      <c r="AH228" s="8"/>
      <c r="AJ228" s="17">
        <v>44259</v>
      </c>
      <c r="AK228" s="17">
        <v>44259</v>
      </c>
      <c r="AL228" s="17"/>
      <c r="AM228" t="s">
        <v>5067</v>
      </c>
    </row>
    <row r="229" spans="1:39" x14ac:dyDescent="0.25">
      <c r="A229" t="s">
        <v>1029</v>
      </c>
      <c r="C229">
        <v>2017</v>
      </c>
      <c r="E229" s="17">
        <v>42887</v>
      </c>
      <c r="F229"/>
      <c r="G229" t="s">
        <v>1046</v>
      </c>
      <c r="H229" t="s">
        <v>787</v>
      </c>
      <c r="I229" t="s">
        <v>1137</v>
      </c>
      <c r="L229" t="s">
        <v>156</v>
      </c>
      <c r="N229" t="s">
        <v>829</v>
      </c>
      <c r="U229" t="s">
        <v>829</v>
      </c>
      <c r="W229" t="s">
        <v>829</v>
      </c>
      <c r="X229" t="s">
        <v>1069</v>
      </c>
      <c r="Y229" t="s">
        <v>1047</v>
      </c>
      <c r="Z229" t="s">
        <v>7258</v>
      </c>
      <c r="AD229" t="s">
        <v>365</v>
      </c>
      <c r="AE229" t="s">
        <v>829</v>
      </c>
      <c r="AG229" s="8" t="s">
        <v>1048</v>
      </c>
      <c r="AH229" s="8"/>
      <c r="AJ229" s="17">
        <v>44259</v>
      </c>
      <c r="AK229" s="17">
        <v>44259</v>
      </c>
      <c r="AL229" s="17"/>
      <c r="AM229" t="s">
        <v>5067</v>
      </c>
    </row>
    <row r="230" spans="1:39" x14ac:dyDescent="0.25">
      <c r="A230" t="s">
        <v>1030</v>
      </c>
      <c r="C230">
        <v>2017</v>
      </c>
      <c r="E230" s="17">
        <v>42887</v>
      </c>
      <c r="F230"/>
      <c r="G230" t="s">
        <v>1046</v>
      </c>
      <c r="H230" t="s">
        <v>787</v>
      </c>
      <c r="I230" t="s">
        <v>1137</v>
      </c>
      <c r="L230" t="s">
        <v>156</v>
      </c>
      <c r="N230" t="s">
        <v>829</v>
      </c>
      <c r="U230" t="s">
        <v>829</v>
      </c>
      <c r="W230" t="s">
        <v>829</v>
      </c>
      <c r="X230" t="s">
        <v>1120</v>
      </c>
      <c r="Y230" t="s">
        <v>1047</v>
      </c>
      <c r="Z230" t="s">
        <v>7258</v>
      </c>
      <c r="AD230" t="s">
        <v>365</v>
      </c>
      <c r="AE230" t="s">
        <v>829</v>
      </c>
      <c r="AG230" s="8" t="s">
        <v>1048</v>
      </c>
      <c r="AH230" s="8"/>
      <c r="AJ230" s="17">
        <v>44259</v>
      </c>
      <c r="AK230" s="17">
        <v>44259</v>
      </c>
      <c r="AL230" s="17"/>
      <c r="AM230" t="s">
        <v>5067</v>
      </c>
    </row>
    <row r="231" spans="1:39" x14ac:dyDescent="0.25">
      <c r="A231" t="s">
        <v>1031</v>
      </c>
      <c r="C231">
        <v>2017</v>
      </c>
      <c r="E231" s="17">
        <v>42887</v>
      </c>
      <c r="F231"/>
      <c r="G231" t="s">
        <v>1046</v>
      </c>
      <c r="H231" t="s">
        <v>787</v>
      </c>
      <c r="I231" t="s">
        <v>1137</v>
      </c>
      <c r="L231" t="s">
        <v>156</v>
      </c>
      <c r="N231" t="s">
        <v>829</v>
      </c>
      <c r="U231" t="s">
        <v>829</v>
      </c>
      <c r="W231" t="s">
        <v>829</v>
      </c>
      <c r="X231" t="s">
        <v>1073</v>
      </c>
      <c r="Y231" t="s">
        <v>1047</v>
      </c>
      <c r="Z231" t="s">
        <v>7258</v>
      </c>
      <c r="AD231" t="s">
        <v>365</v>
      </c>
      <c r="AE231" t="s">
        <v>829</v>
      </c>
      <c r="AG231" s="8" t="s">
        <v>1048</v>
      </c>
      <c r="AH231" s="8"/>
      <c r="AJ231" s="17">
        <v>44259</v>
      </c>
      <c r="AK231" s="17">
        <v>44259</v>
      </c>
      <c r="AL231" s="17"/>
      <c r="AM231" t="s">
        <v>5067</v>
      </c>
    </row>
    <row r="232" spans="1:39" x14ac:dyDescent="0.25">
      <c r="A232" t="s">
        <v>1032</v>
      </c>
      <c r="C232">
        <v>2017</v>
      </c>
      <c r="E232" s="17">
        <v>42887</v>
      </c>
      <c r="F232"/>
      <c r="G232" t="s">
        <v>1046</v>
      </c>
      <c r="H232" t="s">
        <v>787</v>
      </c>
      <c r="I232" t="s">
        <v>1137</v>
      </c>
      <c r="L232" t="s">
        <v>156</v>
      </c>
      <c r="N232" t="s">
        <v>829</v>
      </c>
      <c r="U232" t="s">
        <v>829</v>
      </c>
      <c r="W232" t="s">
        <v>829</v>
      </c>
      <c r="X232" t="s">
        <v>1121</v>
      </c>
      <c r="Y232" t="s">
        <v>1047</v>
      </c>
      <c r="Z232" t="s">
        <v>7258</v>
      </c>
      <c r="AD232" t="s">
        <v>365</v>
      </c>
      <c r="AE232" t="s">
        <v>829</v>
      </c>
      <c r="AG232" s="8" t="s">
        <v>1048</v>
      </c>
      <c r="AH232" s="8"/>
      <c r="AJ232" s="17">
        <v>44259</v>
      </c>
      <c r="AK232" s="17">
        <v>44259</v>
      </c>
      <c r="AL232" s="17"/>
      <c r="AM232" t="s">
        <v>5067</v>
      </c>
    </row>
    <row r="233" spans="1:39" x14ac:dyDescent="0.25">
      <c r="A233" t="s">
        <v>1033</v>
      </c>
      <c r="C233">
        <v>2017</v>
      </c>
      <c r="E233" s="17">
        <v>42887</v>
      </c>
      <c r="F233"/>
      <c r="G233" t="s">
        <v>1046</v>
      </c>
      <c r="H233" t="s">
        <v>787</v>
      </c>
      <c r="I233" t="s">
        <v>1137</v>
      </c>
      <c r="L233" t="s">
        <v>156</v>
      </c>
      <c r="N233" t="s">
        <v>829</v>
      </c>
      <c r="U233" t="s">
        <v>829</v>
      </c>
      <c r="W233" t="s">
        <v>829</v>
      </c>
      <c r="X233" t="s">
        <v>1073</v>
      </c>
      <c r="Y233" t="s">
        <v>1047</v>
      </c>
      <c r="Z233" t="s">
        <v>7258</v>
      </c>
      <c r="AD233" t="s">
        <v>365</v>
      </c>
      <c r="AE233" t="s">
        <v>829</v>
      </c>
      <c r="AG233" s="8" t="s">
        <v>1048</v>
      </c>
      <c r="AH233" s="8"/>
      <c r="AJ233" s="17">
        <v>44259</v>
      </c>
      <c r="AK233" s="17">
        <v>44259</v>
      </c>
      <c r="AL233" s="17"/>
      <c r="AM233" t="s">
        <v>5067</v>
      </c>
    </row>
    <row r="234" spans="1:39" x14ac:dyDescent="0.25">
      <c r="A234" t="s">
        <v>1034</v>
      </c>
      <c r="C234">
        <v>2017</v>
      </c>
      <c r="E234" s="17">
        <v>42887</v>
      </c>
      <c r="F234"/>
      <c r="G234" t="s">
        <v>1046</v>
      </c>
      <c r="H234" t="s">
        <v>787</v>
      </c>
      <c r="I234" t="s">
        <v>1137</v>
      </c>
      <c r="L234" t="s">
        <v>156</v>
      </c>
      <c r="N234" t="s">
        <v>829</v>
      </c>
      <c r="U234" t="s">
        <v>829</v>
      </c>
      <c r="W234" t="s">
        <v>829</v>
      </c>
      <c r="X234" t="s">
        <v>1109</v>
      </c>
      <c r="Y234" t="s">
        <v>1047</v>
      </c>
      <c r="Z234" t="s">
        <v>7258</v>
      </c>
      <c r="AD234" t="s">
        <v>365</v>
      </c>
      <c r="AE234" t="s">
        <v>829</v>
      </c>
      <c r="AG234" s="8" t="s">
        <v>1048</v>
      </c>
      <c r="AH234" s="8"/>
      <c r="AJ234" s="17">
        <v>44259</v>
      </c>
      <c r="AK234" s="17">
        <v>44259</v>
      </c>
      <c r="AL234" s="17"/>
      <c r="AM234" t="s">
        <v>5067</v>
      </c>
    </row>
    <row r="235" spans="1:39" x14ac:dyDescent="0.25">
      <c r="A235" t="s">
        <v>900</v>
      </c>
      <c r="C235">
        <v>2017</v>
      </c>
      <c r="E235" s="17">
        <v>42887</v>
      </c>
      <c r="F235"/>
      <c r="G235" t="s">
        <v>1046</v>
      </c>
      <c r="H235" t="s">
        <v>787</v>
      </c>
      <c r="I235" t="s">
        <v>1137</v>
      </c>
      <c r="L235" t="s">
        <v>156</v>
      </c>
      <c r="N235" t="s">
        <v>829</v>
      </c>
      <c r="U235" t="s">
        <v>829</v>
      </c>
      <c r="W235" t="s">
        <v>829</v>
      </c>
      <c r="X235" t="s">
        <v>1122</v>
      </c>
      <c r="Y235" t="s">
        <v>1047</v>
      </c>
      <c r="Z235" t="s">
        <v>7258</v>
      </c>
      <c r="AD235" t="s">
        <v>365</v>
      </c>
      <c r="AE235" t="s">
        <v>829</v>
      </c>
      <c r="AG235" s="8" t="s">
        <v>1048</v>
      </c>
      <c r="AH235" s="8"/>
      <c r="AJ235" s="17">
        <v>44259</v>
      </c>
      <c r="AK235" s="17">
        <v>44259</v>
      </c>
      <c r="AL235" s="17"/>
      <c r="AM235" t="s">
        <v>5067</v>
      </c>
    </row>
    <row r="236" spans="1:39" x14ac:dyDescent="0.25">
      <c r="A236" t="s">
        <v>1035</v>
      </c>
      <c r="C236">
        <v>2017</v>
      </c>
      <c r="E236" s="17">
        <v>42887</v>
      </c>
      <c r="F236"/>
      <c r="G236" t="s">
        <v>1046</v>
      </c>
      <c r="H236" t="s">
        <v>787</v>
      </c>
      <c r="I236" t="s">
        <v>1137</v>
      </c>
      <c r="L236" t="s">
        <v>156</v>
      </c>
      <c r="N236" t="s">
        <v>829</v>
      </c>
      <c r="U236" t="s">
        <v>829</v>
      </c>
      <c r="W236" t="s">
        <v>829</v>
      </c>
      <c r="X236" t="s">
        <v>1099</v>
      </c>
      <c r="Y236" t="s">
        <v>1047</v>
      </c>
      <c r="Z236" t="s">
        <v>7258</v>
      </c>
      <c r="AD236" t="s">
        <v>365</v>
      </c>
      <c r="AE236" t="s">
        <v>829</v>
      </c>
      <c r="AG236" s="8" t="s">
        <v>1048</v>
      </c>
      <c r="AH236" s="8"/>
      <c r="AJ236" s="17">
        <v>44259</v>
      </c>
      <c r="AK236" s="17">
        <v>44259</v>
      </c>
      <c r="AL236" s="17"/>
      <c r="AM236" t="s">
        <v>5067</v>
      </c>
    </row>
    <row r="237" spans="1:39" x14ac:dyDescent="0.25">
      <c r="A237" t="s">
        <v>1036</v>
      </c>
      <c r="C237">
        <v>2017</v>
      </c>
      <c r="E237" s="17">
        <v>42887</v>
      </c>
      <c r="F237"/>
      <c r="G237" t="s">
        <v>1046</v>
      </c>
      <c r="H237" t="s">
        <v>787</v>
      </c>
      <c r="I237" t="s">
        <v>1137</v>
      </c>
      <c r="L237" t="s">
        <v>156</v>
      </c>
      <c r="N237" t="s">
        <v>829</v>
      </c>
      <c r="U237" t="s">
        <v>829</v>
      </c>
      <c r="W237" t="s">
        <v>829</v>
      </c>
      <c r="X237" t="s">
        <v>1123</v>
      </c>
      <c r="Y237" t="s">
        <v>1047</v>
      </c>
      <c r="Z237" t="s">
        <v>7258</v>
      </c>
      <c r="AD237" t="s">
        <v>365</v>
      </c>
      <c r="AE237" t="s">
        <v>829</v>
      </c>
      <c r="AG237" s="8" t="s">
        <v>1048</v>
      </c>
      <c r="AH237" s="8"/>
      <c r="AJ237" s="17">
        <v>44259</v>
      </c>
      <c r="AK237" s="17">
        <v>44259</v>
      </c>
      <c r="AL237" s="17"/>
      <c r="AM237" t="s">
        <v>5067</v>
      </c>
    </row>
    <row r="238" spans="1:39" x14ac:dyDescent="0.25">
      <c r="A238" t="s">
        <v>1037</v>
      </c>
      <c r="C238">
        <v>2017</v>
      </c>
      <c r="E238" s="17">
        <v>42887</v>
      </c>
      <c r="F238"/>
      <c r="G238" t="s">
        <v>1046</v>
      </c>
      <c r="H238" t="s">
        <v>787</v>
      </c>
      <c r="I238" t="s">
        <v>1137</v>
      </c>
      <c r="L238" t="s">
        <v>156</v>
      </c>
      <c r="N238" t="s">
        <v>829</v>
      </c>
      <c r="U238" t="s">
        <v>829</v>
      </c>
      <c r="W238" t="s">
        <v>829</v>
      </c>
      <c r="X238" t="s">
        <v>1119</v>
      </c>
      <c r="Y238" t="s">
        <v>1047</v>
      </c>
      <c r="Z238" t="s">
        <v>7258</v>
      </c>
      <c r="AD238" t="s">
        <v>365</v>
      </c>
      <c r="AE238" t="s">
        <v>829</v>
      </c>
      <c r="AG238" s="8" t="s">
        <v>1048</v>
      </c>
      <c r="AH238" s="8"/>
      <c r="AJ238" s="17">
        <v>44259</v>
      </c>
      <c r="AK238" s="17">
        <v>44259</v>
      </c>
      <c r="AL238" s="17"/>
      <c r="AM238" t="s">
        <v>5067</v>
      </c>
    </row>
    <row r="239" spans="1:39" x14ac:dyDescent="0.25">
      <c r="A239" t="s">
        <v>1038</v>
      </c>
      <c r="C239">
        <v>2017</v>
      </c>
      <c r="E239" s="17">
        <v>42887</v>
      </c>
      <c r="F239"/>
      <c r="G239" t="s">
        <v>1046</v>
      </c>
      <c r="H239" t="s">
        <v>787</v>
      </c>
      <c r="I239" t="s">
        <v>1137</v>
      </c>
      <c r="L239" t="s">
        <v>156</v>
      </c>
      <c r="N239" t="s">
        <v>829</v>
      </c>
      <c r="U239" t="s">
        <v>829</v>
      </c>
      <c r="W239" t="s">
        <v>829</v>
      </c>
      <c r="X239" t="s">
        <v>1063</v>
      </c>
      <c r="Y239" t="s">
        <v>1047</v>
      </c>
      <c r="Z239" t="s">
        <v>7258</v>
      </c>
      <c r="AD239" t="s">
        <v>365</v>
      </c>
      <c r="AE239" t="s">
        <v>829</v>
      </c>
      <c r="AG239" s="8" t="s">
        <v>1048</v>
      </c>
      <c r="AH239" s="8"/>
      <c r="AJ239" s="17">
        <v>44259</v>
      </c>
      <c r="AK239" s="17">
        <v>44259</v>
      </c>
      <c r="AL239" s="17"/>
      <c r="AM239" t="s">
        <v>5067</v>
      </c>
    </row>
    <row r="240" spans="1:39" x14ac:dyDescent="0.25">
      <c r="A240" t="s">
        <v>641</v>
      </c>
      <c r="C240">
        <v>2017</v>
      </c>
      <c r="E240" s="17">
        <v>42887</v>
      </c>
      <c r="F240"/>
      <c r="G240" t="s">
        <v>1046</v>
      </c>
      <c r="H240" t="s">
        <v>787</v>
      </c>
      <c r="I240" t="s">
        <v>1137</v>
      </c>
      <c r="L240" t="s">
        <v>156</v>
      </c>
      <c r="N240" t="s">
        <v>829</v>
      </c>
      <c r="U240" t="s">
        <v>829</v>
      </c>
      <c r="W240" t="s">
        <v>829</v>
      </c>
      <c r="X240" t="s">
        <v>1113</v>
      </c>
      <c r="Y240" t="s">
        <v>1047</v>
      </c>
      <c r="Z240" t="s">
        <v>7258</v>
      </c>
      <c r="AD240" t="s">
        <v>365</v>
      </c>
      <c r="AE240" t="s">
        <v>829</v>
      </c>
      <c r="AG240" s="8" t="s">
        <v>1048</v>
      </c>
      <c r="AH240" s="8"/>
      <c r="AJ240" s="17">
        <v>44259</v>
      </c>
      <c r="AK240" s="17">
        <v>44259</v>
      </c>
      <c r="AL240" s="17"/>
      <c r="AM240" t="s">
        <v>5067</v>
      </c>
    </row>
    <row r="241" spans="1:39" x14ac:dyDescent="0.25">
      <c r="A241" t="s">
        <v>901</v>
      </c>
      <c r="C241">
        <v>2017</v>
      </c>
      <c r="E241" s="17">
        <v>42887</v>
      </c>
      <c r="F241"/>
      <c r="G241" t="s">
        <v>1046</v>
      </c>
      <c r="H241" t="s">
        <v>787</v>
      </c>
      <c r="I241" t="s">
        <v>1137</v>
      </c>
      <c r="L241" t="s">
        <v>156</v>
      </c>
      <c r="N241" t="s">
        <v>829</v>
      </c>
      <c r="U241" t="s">
        <v>829</v>
      </c>
      <c r="W241" t="s">
        <v>829</v>
      </c>
      <c r="X241" t="s">
        <v>1107</v>
      </c>
      <c r="Y241" t="s">
        <v>1047</v>
      </c>
      <c r="Z241" t="s">
        <v>7258</v>
      </c>
      <c r="AD241" t="s">
        <v>365</v>
      </c>
      <c r="AE241" t="s">
        <v>829</v>
      </c>
      <c r="AG241" s="8" t="s">
        <v>1048</v>
      </c>
      <c r="AH241" s="8"/>
      <c r="AJ241" s="17">
        <v>44259</v>
      </c>
      <c r="AK241" s="17">
        <v>44259</v>
      </c>
      <c r="AL241" s="17"/>
      <c r="AM241" t="s">
        <v>5067</v>
      </c>
    </row>
    <row r="242" spans="1:39" x14ac:dyDescent="0.25">
      <c r="A242" t="s">
        <v>902</v>
      </c>
      <c r="C242">
        <v>2017</v>
      </c>
      <c r="E242" s="17">
        <v>42887</v>
      </c>
      <c r="F242"/>
      <c r="G242" t="s">
        <v>1046</v>
      </c>
      <c r="H242" t="s">
        <v>787</v>
      </c>
      <c r="I242" t="s">
        <v>1137</v>
      </c>
      <c r="L242" t="s">
        <v>156</v>
      </c>
      <c r="N242" t="s">
        <v>829</v>
      </c>
      <c r="U242" t="s">
        <v>829</v>
      </c>
      <c r="W242" t="s">
        <v>829</v>
      </c>
      <c r="X242" t="s">
        <v>1060</v>
      </c>
      <c r="Y242" t="s">
        <v>1047</v>
      </c>
      <c r="Z242" t="s">
        <v>7258</v>
      </c>
      <c r="AD242" t="s">
        <v>365</v>
      </c>
      <c r="AE242" t="s">
        <v>829</v>
      </c>
      <c r="AG242" s="8" t="s">
        <v>1048</v>
      </c>
      <c r="AH242" s="8"/>
      <c r="AJ242" s="17">
        <v>44259</v>
      </c>
      <c r="AK242" s="17">
        <v>44259</v>
      </c>
      <c r="AL242" s="17"/>
      <c r="AM242" t="s">
        <v>5067</v>
      </c>
    </row>
    <row r="243" spans="1:39" x14ac:dyDescent="0.25">
      <c r="A243" t="s">
        <v>903</v>
      </c>
      <c r="C243">
        <v>2017</v>
      </c>
      <c r="E243" s="17">
        <v>42887</v>
      </c>
      <c r="F243"/>
      <c r="G243" t="s">
        <v>1046</v>
      </c>
      <c r="H243" t="s">
        <v>787</v>
      </c>
      <c r="I243" t="s">
        <v>1137</v>
      </c>
      <c r="L243" t="s">
        <v>156</v>
      </c>
      <c r="N243" t="s">
        <v>829</v>
      </c>
      <c r="U243" t="s">
        <v>829</v>
      </c>
      <c r="W243" t="s">
        <v>829</v>
      </c>
      <c r="X243" t="s">
        <v>1124</v>
      </c>
      <c r="Y243" t="s">
        <v>1047</v>
      </c>
      <c r="Z243" t="s">
        <v>7258</v>
      </c>
      <c r="AD243" t="s">
        <v>365</v>
      </c>
      <c r="AE243" t="s">
        <v>829</v>
      </c>
      <c r="AG243" s="8" t="s">
        <v>1048</v>
      </c>
      <c r="AH243" s="8"/>
      <c r="AJ243" s="17">
        <v>44259</v>
      </c>
      <c r="AK243" s="17">
        <v>44259</v>
      </c>
      <c r="AL243" s="17"/>
      <c r="AM243" t="s">
        <v>5067</v>
      </c>
    </row>
    <row r="244" spans="1:39" x14ac:dyDescent="0.25">
      <c r="A244" t="s">
        <v>904</v>
      </c>
      <c r="C244">
        <v>2017</v>
      </c>
      <c r="E244" s="17">
        <v>42887</v>
      </c>
      <c r="F244"/>
      <c r="G244" t="s">
        <v>1046</v>
      </c>
      <c r="H244" t="s">
        <v>787</v>
      </c>
      <c r="I244" t="s">
        <v>1137</v>
      </c>
      <c r="L244" t="s">
        <v>156</v>
      </c>
      <c r="N244" t="s">
        <v>829</v>
      </c>
      <c r="U244" t="s">
        <v>829</v>
      </c>
      <c r="W244" t="s">
        <v>829</v>
      </c>
      <c r="X244" t="s">
        <v>1117</v>
      </c>
      <c r="Y244" t="s">
        <v>1047</v>
      </c>
      <c r="Z244" t="s">
        <v>7258</v>
      </c>
      <c r="AD244" t="s">
        <v>365</v>
      </c>
      <c r="AE244" t="s">
        <v>829</v>
      </c>
      <c r="AG244" s="8" t="s">
        <v>1048</v>
      </c>
      <c r="AH244" s="8"/>
      <c r="AJ244" s="17">
        <v>44259</v>
      </c>
      <c r="AK244" s="17">
        <v>44259</v>
      </c>
      <c r="AL244" s="17"/>
      <c r="AM244" t="s">
        <v>5067</v>
      </c>
    </row>
    <row r="245" spans="1:39" x14ac:dyDescent="0.25">
      <c r="A245" t="s">
        <v>905</v>
      </c>
      <c r="C245">
        <v>2017</v>
      </c>
      <c r="E245" s="17">
        <v>42887</v>
      </c>
      <c r="F245"/>
      <c r="G245" t="s">
        <v>1046</v>
      </c>
      <c r="H245" t="s">
        <v>787</v>
      </c>
      <c r="I245" t="s">
        <v>1137</v>
      </c>
      <c r="L245" t="s">
        <v>156</v>
      </c>
      <c r="N245" t="s">
        <v>829</v>
      </c>
      <c r="U245" t="s">
        <v>829</v>
      </c>
      <c r="W245" t="s">
        <v>829</v>
      </c>
      <c r="X245" t="s">
        <v>1071</v>
      </c>
      <c r="Y245" t="s">
        <v>1047</v>
      </c>
      <c r="Z245" t="s">
        <v>7258</v>
      </c>
      <c r="AD245" t="s">
        <v>365</v>
      </c>
      <c r="AE245" t="s">
        <v>829</v>
      </c>
      <c r="AG245" s="8" t="s">
        <v>1048</v>
      </c>
      <c r="AH245" s="8"/>
      <c r="AJ245" s="17">
        <v>44259</v>
      </c>
      <c r="AK245" s="17">
        <v>44259</v>
      </c>
      <c r="AL245" s="17"/>
      <c r="AM245" t="s">
        <v>5067</v>
      </c>
    </row>
    <row r="246" spans="1:39" x14ac:dyDescent="0.25">
      <c r="A246" t="s">
        <v>1039</v>
      </c>
      <c r="C246">
        <v>2017</v>
      </c>
      <c r="E246" s="17">
        <v>42887</v>
      </c>
      <c r="F246"/>
      <c r="G246" t="s">
        <v>1046</v>
      </c>
      <c r="H246" t="s">
        <v>787</v>
      </c>
      <c r="I246" t="s">
        <v>1137</v>
      </c>
      <c r="L246" t="s">
        <v>156</v>
      </c>
      <c r="N246" t="s">
        <v>829</v>
      </c>
      <c r="U246" t="s">
        <v>829</v>
      </c>
      <c r="W246" t="s">
        <v>829</v>
      </c>
      <c r="X246" t="s">
        <v>1117</v>
      </c>
      <c r="Y246" t="s">
        <v>1047</v>
      </c>
      <c r="Z246" t="s">
        <v>7258</v>
      </c>
      <c r="AD246" t="s">
        <v>365</v>
      </c>
      <c r="AE246" t="s">
        <v>829</v>
      </c>
      <c r="AG246" s="8" t="s">
        <v>1048</v>
      </c>
      <c r="AH246" s="8"/>
      <c r="AJ246" s="17">
        <v>44259</v>
      </c>
      <c r="AK246" s="17">
        <v>44259</v>
      </c>
      <c r="AL246" s="17"/>
      <c r="AM246" t="s">
        <v>5067</v>
      </c>
    </row>
    <row r="247" spans="1:39" x14ac:dyDescent="0.25">
      <c r="A247" t="s">
        <v>906</v>
      </c>
      <c r="C247">
        <v>2017</v>
      </c>
      <c r="E247" s="17">
        <v>42887</v>
      </c>
      <c r="F247"/>
      <c r="G247" t="s">
        <v>1046</v>
      </c>
      <c r="H247" t="s">
        <v>787</v>
      </c>
      <c r="I247" t="s">
        <v>1137</v>
      </c>
      <c r="L247" t="s">
        <v>156</v>
      </c>
      <c r="N247" t="s">
        <v>829</v>
      </c>
      <c r="U247" t="s">
        <v>829</v>
      </c>
      <c r="W247" t="s">
        <v>829</v>
      </c>
      <c r="X247" t="s">
        <v>1110</v>
      </c>
      <c r="Y247" t="s">
        <v>1047</v>
      </c>
      <c r="Z247" t="s">
        <v>7258</v>
      </c>
      <c r="AD247" t="s">
        <v>365</v>
      </c>
      <c r="AE247" t="s">
        <v>829</v>
      </c>
      <c r="AG247" s="8" t="s">
        <v>1048</v>
      </c>
      <c r="AH247" s="8"/>
      <c r="AJ247" s="17">
        <v>44259</v>
      </c>
      <c r="AK247" s="17">
        <v>44259</v>
      </c>
      <c r="AL247" s="17"/>
      <c r="AM247" t="s">
        <v>5067</v>
      </c>
    </row>
    <row r="248" spans="1:39" x14ac:dyDescent="0.25">
      <c r="A248" t="s">
        <v>907</v>
      </c>
      <c r="C248">
        <v>2017</v>
      </c>
      <c r="E248" s="17">
        <v>42887</v>
      </c>
      <c r="F248"/>
      <c r="G248" t="s">
        <v>1046</v>
      </c>
      <c r="H248" t="s">
        <v>787</v>
      </c>
      <c r="I248" t="s">
        <v>1137</v>
      </c>
      <c r="L248" t="s">
        <v>156</v>
      </c>
      <c r="N248" t="s">
        <v>829</v>
      </c>
      <c r="U248" t="s">
        <v>829</v>
      </c>
      <c r="W248" t="s">
        <v>829</v>
      </c>
      <c r="X248" t="s">
        <v>1113</v>
      </c>
      <c r="Y248" t="s">
        <v>1047</v>
      </c>
      <c r="Z248" t="s">
        <v>7258</v>
      </c>
      <c r="AD248" t="s">
        <v>365</v>
      </c>
      <c r="AE248" t="s">
        <v>829</v>
      </c>
      <c r="AG248" s="8" t="s">
        <v>1048</v>
      </c>
      <c r="AH248" s="8"/>
      <c r="AJ248" s="17">
        <v>44259</v>
      </c>
      <c r="AK248" s="17">
        <v>44259</v>
      </c>
      <c r="AL248" s="17"/>
      <c r="AM248" t="s">
        <v>5067</v>
      </c>
    </row>
    <row r="249" spans="1:39" x14ac:dyDescent="0.25">
      <c r="A249" t="s">
        <v>908</v>
      </c>
      <c r="C249">
        <v>2017</v>
      </c>
      <c r="E249" s="17">
        <v>42887</v>
      </c>
      <c r="F249"/>
      <c r="G249" t="s">
        <v>1046</v>
      </c>
      <c r="H249" t="s">
        <v>787</v>
      </c>
      <c r="I249" t="s">
        <v>1137</v>
      </c>
      <c r="L249" t="s">
        <v>156</v>
      </c>
      <c r="N249" t="s">
        <v>829</v>
      </c>
      <c r="U249" t="s">
        <v>829</v>
      </c>
      <c r="W249" t="s">
        <v>829</v>
      </c>
      <c r="X249" t="s">
        <v>1114</v>
      </c>
      <c r="Y249" t="s">
        <v>1047</v>
      </c>
      <c r="Z249" t="s">
        <v>7258</v>
      </c>
      <c r="AD249" t="s">
        <v>365</v>
      </c>
      <c r="AE249" t="s">
        <v>829</v>
      </c>
      <c r="AG249" s="8" t="s">
        <v>1048</v>
      </c>
      <c r="AH249" s="8"/>
      <c r="AJ249" s="17">
        <v>44259</v>
      </c>
      <c r="AK249" s="17">
        <v>44259</v>
      </c>
      <c r="AL249" s="17"/>
      <c r="AM249" t="s">
        <v>5067</v>
      </c>
    </row>
    <row r="250" spans="1:39" x14ac:dyDescent="0.25">
      <c r="A250" t="s">
        <v>909</v>
      </c>
      <c r="C250">
        <v>2017</v>
      </c>
      <c r="E250" s="17">
        <v>42887</v>
      </c>
      <c r="F250"/>
      <c r="G250" t="s">
        <v>1046</v>
      </c>
      <c r="H250" t="s">
        <v>787</v>
      </c>
      <c r="I250" t="s">
        <v>1137</v>
      </c>
      <c r="L250" t="s">
        <v>156</v>
      </c>
      <c r="N250" t="s">
        <v>829</v>
      </c>
      <c r="U250" t="s">
        <v>829</v>
      </c>
      <c r="W250" t="s">
        <v>829</v>
      </c>
      <c r="X250" t="s">
        <v>1114</v>
      </c>
      <c r="Y250" t="s">
        <v>1047</v>
      </c>
      <c r="Z250" t="s">
        <v>7258</v>
      </c>
      <c r="AD250" t="s">
        <v>365</v>
      </c>
      <c r="AE250" t="s">
        <v>829</v>
      </c>
      <c r="AG250" s="8" t="s">
        <v>1048</v>
      </c>
      <c r="AH250" s="8"/>
      <c r="AJ250" s="17">
        <v>44259</v>
      </c>
      <c r="AK250" s="17">
        <v>44259</v>
      </c>
      <c r="AL250" s="17"/>
      <c r="AM250" t="s">
        <v>5067</v>
      </c>
    </row>
    <row r="251" spans="1:39" x14ac:dyDescent="0.25">
      <c r="A251" t="s">
        <v>910</v>
      </c>
      <c r="C251">
        <v>2017</v>
      </c>
      <c r="E251" s="17">
        <v>42887</v>
      </c>
      <c r="F251"/>
      <c r="G251" t="s">
        <v>1046</v>
      </c>
      <c r="H251" t="s">
        <v>787</v>
      </c>
      <c r="I251" t="s">
        <v>1137</v>
      </c>
      <c r="L251" t="s">
        <v>156</v>
      </c>
      <c r="N251" t="s">
        <v>829</v>
      </c>
      <c r="U251" t="s">
        <v>829</v>
      </c>
      <c r="W251" t="s">
        <v>829</v>
      </c>
      <c r="X251" t="s">
        <v>1117</v>
      </c>
      <c r="Y251" t="s">
        <v>1047</v>
      </c>
      <c r="Z251" t="s">
        <v>7258</v>
      </c>
      <c r="AD251" t="s">
        <v>365</v>
      </c>
      <c r="AE251" t="s">
        <v>829</v>
      </c>
      <c r="AG251" s="8" t="s">
        <v>1048</v>
      </c>
      <c r="AH251" s="8"/>
      <c r="AJ251" s="17">
        <v>44259</v>
      </c>
      <c r="AK251" s="17">
        <v>44259</v>
      </c>
      <c r="AL251" s="17"/>
      <c r="AM251" t="s">
        <v>5067</v>
      </c>
    </row>
    <row r="252" spans="1:39" x14ac:dyDescent="0.25">
      <c r="A252" t="s">
        <v>911</v>
      </c>
      <c r="C252">
        <v>2017</v>
      </c>
      <c r="E252" s="17">
        <v>42887</v>
      </c>
      <c r="F252"/>
      <c r="G252" t="s">
        <v>1046</v>
      </c>
      <c r="H252" t="s">
        <v>787</v>
      </c>
      <c r="I252" t="s">
        <v>1137</v>
      </c>
      <c r="L252" t="s">
        <v>156</v>
      </c>
      <c r="N252" t="s">
        <v>829</v>
      </c>
      <c r="U252" t="s">
        <v>829</v>
      </c>
      <c r="W252" t="s">
        <v>829</v>
      </c>
      <c r="X252" t="s">
        <v>1120</v>
      </c>
      <c r="Y252" t="s">
        <v>1047</v>
      </c>
      <c r="Z252" t="s">
        <v>7258</v>
      </c>
      <c r="AD252" t="s">
        <v>365</v>
      </c>
      <c r="AE252" t="s">
        <v>829</v>
      </c>
      <c r="AG252" s="8" t="s">
        <v>1048</v>
      </c>
      <c r="AH252" s="8"/>
      <c r="AJ252" s="17">
        <v>44259</v>
      </c>
      <c r="AK252" s="17">
        <v>44259</v>
      </c>
      <c r="AL252" s="17"/>
      <c r="AM252" t="s">
        <v>5067</v>
      </c>
    </row>
    <row r="253" spans="1:39" x14ac:dyDescent="0.25">
      <c r="A253" t="s">
        <v>912</v>
      </c>
      <c r="C253">
        <v>2017</v>
      </c>
      <c r="E253" s="17">
        <v>42887</v>
      </c>
      <c r="F253"/>
      <c r="G253" t="s">
        <v>1046</v>
      </c>
      <c r="H253" t="s">
        <v>787</v>
      </c>
      <c r="I253" t="s">
        <v>1137</v>
      </c>
      <c r="L253" t="s">
        <v>156</v>
      </c>
      <c r="N253" t="s">
        <v>829</v>
      </c>
      <c r="U253" t="s">
        <v>829</v>
      </c>
      <c r="W253" t="s">
        <v>829</v>
      </c>
      <c r="X253" t="s">
        <v>1125</v>
      </c>
      <c r="Y253" t="s">
        <v>1047</v>
      </c>
      <c r="Z253" t="s">
        <v>7258</v>
      </c>
      <c r="AD253" t="s">
        <v>365</v>
      </c>
      <c r="AE253" t="s">
        <v>829</v>
      </c>
      <c r="AG253" s="8" t="s">
        <v>1048</v>
      </c>
      <c r="AH253" s="8"/>
      <c r="AJ253" s="17">
        <v>44259</v>
      </c>
      <c r="AK253" s="17">
        <v>44259</v>
      </c>
      <c r="AL253" s="17"/>
      <c r="AM253" t="s">
        <v>5067</v>
      </c>
    </row>
    <row r="254" spans="1:39" x14ac:dyDescent="0.25">
      <c r="A254" t="s">
        <v>913</v>
      </c>
      <c r="C254">
        <v>2017</v>
      </c>
      <c r="E254" s="17">
        <v>42887</v>
      </c>
      <c r="F254"/>
      <c r="G254" t="s">
        <v>1046</v>
      </c>
      <c r="H254" t="s">
        <v>787</v>
      </c>
      <c r="I254" t="s">
        <v>1137</v>
      </c>
      <c r="L254" t="s">
        <v>156</v>
      </c>
      <c r="N254" t="s">
        <v>829</v>
      </c>
      <c r="U254" t="s">
        <v>829</v>
      </c>
      <c r="W254" t="s">
        <v>829</v>
      </c>
      <c r="X254" t="s">
        <v>1121</v>
      </c>
      <c r="Y254" t="s">
        <v>1047</v>
      </c>
      <c r="Z254" t="s">
        <v>7258</v>
      </c>
      <c r="AD254" t="s">
        <v>365</v>
      </c>
      <c r="AE254" t="s">
        <v>829</v>
      </c>
      <c r="AG254" s="8" t="s">
        <v>1048</v>
      </c>
      <c r="AH254" s="8"/>
      <c r="AJ254" s="17">
        <v>44259</v>
      </c>
      <c r="AK254" s="17">
        <v>44259</v>
      </c>
      <c r="AL254" s="17"/>
      <c r="AM254" t="s">
        <v>5067</v>
      </c>
    </row>
    <row r="255" spans="1:39" x14ac:dyDescent="0.25">
      <c r="A255" t="s">
        <v>914</v>
      </c>
      <c r="C255">
        <v>2017</v>
      </c>
      <c r="E255" s="17">
        <v>42887</v>
      </c>
      <c r="F255"/>
      <c r="G255" t="s">
        <v>1046</v>
      </c>
      <c r="H255" t="s">
        <v>787</v>
      </c>
      <c r="I255" t="s">
        <v>1137</v>
      </c>
      <c r="L255" t="s">
        <v>156</v>
      </c>
      <c r="N255" t="s">
        <v>829</v>
      </c>
      <c r="U255" t="s">
        <v>829</v>
      </c>
      <c r="W255" t="s">
        <v>829</v>
      </c>
      <c r="X255" t="s">
        <v>1120</v>
      </c>
      <c r="Y255" t="s">
        <v>1047</v>
      </c>
      <c r="Z255" t="s">
        <v>7258</v>
      </c>
      <c r="AD255" t="s">
        <v>365</v>
      </c>
      <c r="AE255" t="s">
        <v>829</v>
      </c>
      <c r="AG255" s="8" t="s">
        <v>1048</v>
      </c>
      <c r="AH255" s="8"/>
      <c r="AJ255" s="17">
        <v>44259</v>
      </c>
      <c r="AK255" s="17">
        <v>44259</v>
      </c>
      <c r="AL255" s="17"/>
      <c r="AM255" t="s">
        <v>5067</v>
      </c>
    </row>
    <row r="256" spans="1:39" x14ac:dyDescent="0.25">
      <c r="A256" t="s">
        <v>915</v>
      </c>
      <c r="C256">
        <v>2017</v>
      </c>
      <c r="E256" s="17">
        <v>42887</v>
      </c>
      <c r="F256"/>
      <c r="G256" t="s">
        <v>1046</v>
      </c>
      <c r="H256" t="s">
        <v>787</v>
      </c>
      <c r="I256" t="s">
        <v>1137</v>
      </c>
      <c r="L256" t="s">
        <v>156</v>
      </c>
      <c r="N256" t="s">
        <v>829</v>
      </c>
      <c r="U256" t="s">
        <v>829</v>
      </c>
      <c r="W256" t="s">
        <v>829</v>
      </c>
      <c r="X256" t="s">
        <v>1126</v>
      </c>
      <c r="Y256" t="s">
        <v>1047</v>
      </c>
      <c r="Z256" t="s">
        <v>7258</v>
      </c>
      <c r="AD256" t="s">
        <v>365</v>
      </c>
      <c r="AE256" t="s">
        <v>829</v>
      </c>
      <c r="AG256" s="8" t="s">
        <v>1048</v>
      </c>
      <c r="AH256" s="8"/>
      <c r="AJ256" s="17">
        <v>44259</v>
      </c>
      <c r="AK256" s="17">
        <v>44259</v>
      </c>
      <c r="AL256" s="17"/>
      <c r="AM256" t="s">
        <v>5067</v>
      </c>
    </row>
    <row r="257" spans="1:39" x14ac:dyDescent="0.25">
      <c r="A257" t="s">
        <v>1040</v>
      </c>
      <c r="C257">
        <v>2017</v>
      </c>
      <c r="E257" s="17">
        <v>42887</v>
      </c>
      <c r="F257"/>
      <c r="G257" t="s">
        <v>1046</v>
      </c>
      <c r="H257" t="s">
        <v>787</v>
      </c>
      <c r="I257" t="s">
        <v>1137</v>
      </c>
      <c r="L257" t="s">
        <v>156</v>
      </c>
      <c r="N257" t="s">
        <v>829</v>
      </c>
      <c r="U257" t="s">
        <v>829</v>
      </c>
      <c r="W257" t="s">
        <v>829</v>
      </c>
      <c r="X257" t="s">
        <v>1119</v>
      </c>
      <c r="Y257" t="s">
        <v>1047</v>
      </c>
      <c r="Z257" t="s">
        <v>7258</v>
      </c>
      <c r="AD257" t="s">
        <v>365</v>
      </c>
      <c r="AE257" t="s">
        <v>829</v>
      </c>
      <c r="AG257" s="8" t="s">
        <v>1048</v>
      </c>
      <c r="AH257" s="8"/>
      <c r="AJ257" s="17">
        <v>44259</v>
      </c>
      <c r="AK257" s="17">
        <v>44259</v>
      </c>
      <c r="AL257" s="17"/>
      <c r="AM257" t="s">
        <v>5067</v>
      </c>
    </row>
    <row r="258" spans="1:39" x14ac:dyDescent="0.25">
      <c r="A258" t="s">
        <v>916</v>
      </c>
      <c r="C258">
        <v>2017</v>
      </c>
      <c r="E258" s="17">
        <v>42887</v>
      </c>
      <c r="F258"/>
      <c r="G258" t="s">
        <v>1046</v>
      </c>
      <c r="H258" t="s">
        <v>787</v>
      </c>
      <c r="I258" t="s">
        <v>1137</v>
      </c>
      <c r="L258" t="s">
        <v>156</v>
      </c>
      <c r="N258" t="s">
        <v>829</v>
      </c>
      <c r="U258" t="s">
        <v>829</v>
      </c>
      <c r="W258" t="s">
        <v>829</v>
      </c>
      <c r="X258" t="s">
        <v>1127</v>
      </c>
      <c r="Y258" t="s">
        <v>1047</v>
      </c>
      <c r="Z258" t="s">
        <v>7258</v>
      </c>
      <c r="AD258" t="s">
        <v>365</v>
      </c>
      <c r="AE258" t="s">
        <v>829</v>
      </c>
      <c r="AG258" s="8" t="s">
        <v>1048</v>
      </c>
      <c r="AH258" s="8"/>
      <c r="AJ258" s="17">
        <v>44259</v>
      </c>
      <c r="AK258" s="17">
        <v>44259</v>
      </c>
      <c r="AL258" s="17"/>
      <c r="AM258" t="s">
        <v>5067</v>
      </c>
    </row>
    <row r="259" spans="1:39" x14ac:dyDescent="0.25">
      <c r="A259" t="s">
        <v>1041</v>
      </c>
      <c r="C259">
        <v>2017</v>
      </c>
      <c r="E259" s="17">
        <v>42887</v>
      </c>
      <c r="F259"/>
      <c r="G259" t="s">
        <v>1046</v>
      </c>
      <c r="H259" t="s">
        <v>787</v>
      </c>
      <c r="I259" t="s">
        <v>1137</v>
      </c>
      <c r="L259" t="s">
        <v>156</v>
      </c>
      <c r="N259" t="s">
        <v>829</v>
      </c>
      <c r="U259" t="s">
        <v>829</v>
      </c>
      <c r="W259" t="s">
        <v>829</v>
      </c>
      <c r="X259" t="s">
        <v>1120</v>
      </c>
      <c r="Y259" t="s">
        <v>1047</v>
      </c>
      <c r="Z259" t="s">
        <v>7258</v>
      </c>
      <c r="AD259" t="s">
        <v>365</v>
      </c>
      <c r="AE259" t="s">
        <v>829</v>
      </c>
      <c r="AG259" s="8" t="s">
        <v>1048</v>
      </c>
      <c r="AH259" s="8"/>
      <c r="AJ259" s="17">
        <v>44259</v>
      </c>
      <c r="AK259" s="17">
        <v>44259</v>
      </c>
      <c r="AL259" s="17"/>
      <c r="AM259" t="s">
        <v>5067</v>
      </c>
    </row>
    <row r="260" spans="1:39" x14ac:dyDescent="0.25">
      <c r="A260" t="s">
        <v>917</v>
      </c>
      <c r="C260">
        <v>2017</v>
      </c>
      <c r="E260" s="17">
        <v>42887</v>
      </c>
      <c r="F260"/>
      <c r="G260" t="s">
        <v>1046</v>
      </c>
      <c r="H260" t="s">
        <v>787</v>
      </c>
      <c r="I260" t="s">
        <v>1137</v>
      </c>
      <c r="L260" t="s">
        <v>156</v>
      </c>
      <c r="N260" t="s">
        <v>829</v>
      </c>
      <c r="U260" t="s">
        <v>829</v>
      </c>
      <c r="W260" t="s">
        <v>829</v>
      </c>
      <c r="X260" t="s">
        <v>1120</v>
      </c>
      <c r="Y260" t="s">
        <v>1047</v>
      </c>
      <c r="Z260" t="s">
        <v>7258</v>
      </c>
      <c r="AD260" t="s">
        <v>365</v>
      </c>
      <c r="AE260" t="s">
        <v>829</v>
      </c>
      <c r="AG260" s="8" t="s">
        <v>1048</v>
      </c>
      <c r="AH260" s="8"/>
      <c r="AJ260" s="17">
        <v>44259</v>
      </c>
      <c r="AK260" s="17">
        <v>44259</v>
      </c>
      <c r="AL260" s="17"/>
      <c r="AM260" t="s">
        <v>5067</v>
      </c>
    </row>
    <row r="261" spans="1:39" x14ac:dyDescent="0.25">
      <c r="A261" t="s">
        <v>918</v>
      </c>
      <c r="C261">
        <v>2017</v>
      </c>
      <c r="E261" s="17">
        <v>42887</v>
      </c>
      <c r="F261"/>
      <c r="G261" t="s">
        <v>1046</v>
      </c>
      <c r="H261" t="s">
        <v>787</v>
      </c>
      <c r="I261" t="s">
        <v>1137</v>
      </c>
      <c r="L261" t="s">
        <v>156</v>
      </c>
      <c r="N261" t="s">
        <v>829</v>
      </c>
      <c r="U261" t="s">
        <v>829</v>
      </c>
      <c r="W261" t="s">
        <v>829</v>
      </c>
      <c r="X261" t="s">
        <v>1113</v>
      </c>
      <c r="Y261" t="s">
        <v>1047</v>
      </c>
      <c r="Z261" t="s">
        <v>7258</v>
      </c>
      <c r="AD261" t="s">
        <v>365</v>
      </c>
      <c r="AE261" t="s">
        <v>829</v>
      </c>
      <c r="AG261" s="8" t="s">
        <v>1048</v>
      </c>
      <c r="AH261" s="8"/>
      <c r="AJ261" s="17">
        <v>44259</v>
      </c>
      <c r="AK261" s="17">
        <v>44259</v>
      </c>
      <c r="AL261" s="17"/>
      <c r="AM261" t="s">
        <v>5067</v>
      </c>
    </row>
    <row r="262" spans="1:39" x14ac:dyDescent="0.25">
      <c r="A262" t="s">
        <v>919</v>
      </c>
      <c r="C262">
        <v>2017</v>
      </c>
      <c r="E262" s="17">
        <v>42887</v>
      </c>
      <c r="F262"/>
      <c r="G262" t="s">
        <v>1046</v>
      </c>
      <c r="H262" t="s">
        <v>787</v>
      </c>
      <c r="I262" t="s">
        <v>1137</v>
      </c>
      <c r="L262" t="s">
        <v>156</v>
      </c>
      <c r="N262" t="s">
        <v>829</v>
      </c>
      <c r="U262" t="s">
        <v>829</v>
      </c>
      <c r="W262" t="s">
        <v>829</v>
      </c>
      <c r="X262" t="s">
        <v>1128</v>
      </c>
      <c r="Y262" t="s">
        <v>1047</v>
      </c>
      <c r="Z262" t="s">
        <v>7258</v>
      </c>
      <c r="AD262" t="s">
        <v>365</v>
      </c>
      <c r="AE262" t="s">
        <v>829</v>
      </c>
      <c r="AG262" s="8" t="s">
        <v>1048</v>
      </c>
      <c r="AH262" s="8"/>
      <c r="AJ262" s="17">
        <v>44259</v>
      </c>
      <c r="AK262" s="17">
        <v>44259</v>
      </c>
      <c r="AL262" s="17"/>
      <c r="AM262" t="s">
        <v>5067</v>
      </c>
    </row>
    <row r="263" spans="1:39" x14ac:dyDescent="0.25">
      <c r="A263" t="s">
        <v>920</v>
      </c>
      <c r="C263">
        <v>2017</v>
      </c>
      <c r="E263" s="17">
        <v>42887</v>
      </c>
      <c r="F263"/>
      <c r="G263" t="s">
        <v>1046</v>
      </c>
      <c r="H263" t="s">
        <v>787</v>
      </c>
      <c r="I263" t="s">
        <v>1137</v>
      </c>
      <c r="L263" t="s">
        <v>156</v>
      </c>
      <c r="N263" t="s">
        <v>829</v>
      </c>
      <c r="U263" t="s">
        <v>829</v>
      </c>
      <c r="W263" t="s">
        <v>829</v>
      </c>
      <c r="X263" t="s">
        <v>1073</v>
      </c>
      <c r="Y263" t="s">
        <v>1047</v>
      </c>
      <c r="Z263" t="s">
        <v>7258</v>
      </c>
      <c r="AD263" t="s">
        <v>365</v>
      </c>
      <c r="AE263" t="s">
        <v>829</v>
      </c>
      <c r="AG263" s="8" t="s">
        <v>1048</v>
      </c>
      <c r="AH263" s="8"/>
      <c r="AJ263" s="17">
        <v>44259</v>
      </c>
      <c r="AK263" s="17">
        <v>44259</v>
      </c>
      <c r="AL263" s="17"/>
      <c r="AM263" t="s">
        <v>5067</v>
      </c>
    </row>
    <row r="264" spans="1:39" x14ac:dyDescent="0.25">
      <c r="A264" t="s">
        <v>921</v>
      </c>
      <c r="C264">
        <v>2017</v>
      </c>
      <c r="E264" s="17">
        <v>42887</v>
      </c>
      <c r="F264"/>
      <c r="G264" t="s">
        <v>1046</v>
      </c>
      <c r="H264" t="s">
        <v>787</v>
      </c>
      <c r="I264" t="s">
        <v>1137</v>
      </c>
      <c r="L264" t="s">
        <v>156</v>
      </c>
      <c r="N264" t="s">
        <v>829</v>
      </c>
      <c r="U264" t="s">
        <v>829</v>
      </c>
      <c r="W264" t="s">
        <v>829</v>
      </c>
      <c r="X264" t="s">
        <v>1109</v>
      </c>
      <c r="Y264" t="s">
        <v>1047</v>
      </c>
      <c r="Z264" t="s">
        <v>7258</v>
      </c>
      <c r="AD264" t="s">
        <v>365</v>
      </c>
      <c r="AE264" t="s">
        <v>829</v>
      </c>
      <c r="AG264" s="8" t="s">
        <v>1048</v>
      </c>
      <c r="AH264" s="8"/>
      <c r="AJ264" s="17">
        <v>44259</v>
      </c>
      <c r="AK264" s="17">
        <v>44259</v>
      </c>
      <c r="AL264" s="17"/>
      <c r="AM264" t="s">
        <v>5067</v>
      </c>
    </row>
    <row r="265" spans="1:39" x14ac:dyDescent="0.25">
      <c r="A265" t="s">
        <v>922</v>
      </c>
      <c r="C265">
        <v>2017</v>
      </c>
      <c r="E265" s="17">
        <v>42887</v>
      </c>
      <c r="F265"/>
      <c r="G265" t="s">
        <v>1046</v>
      </c>
      <c r="H265" t="s">
        <v>787</v>
      </c>
      <c r="I265" t="s">
        <v>1137</v>
      </c>
      <c r="L265" t="s">
        <v>156</v>
      </c>
      <c r="N265" t="s">
        <v>829</v>
      </c>
      <c r="U265" t="s">
        <v>829</v>
      </c>
      <c r="W265" t="s">
        <v>829</v>
      </c>
      <c r="X265" t="s">
        <v>1107</v>
      </c>
      <c r="Y265" t="s">
        <v>1047</v>
      </c>
      <c r="Z265" t="s">
        <v>7258</v>
      </c>
      <c r="AD265" t="s">
        <v>365</v>
      </c>
      <c r="AE265" t="s">
        <v>829</v>
      </c>
      <c r="AG265" s="8" t="s">
        <v>1048</v>
      </c>
      <c r="AH265" s="8"/>
      <c r="AJ265" s="17">
        <v>44259</v>
      </c>
      <c r="AK265" s="17">
        <v>44259</v>
      </c>
      <c r="AL265" s="17"/>
      <c r="AM265" t="s">
        <v>5067</v>
      </c>
    </row>
    <row r="266" spans="1:39" x14ac:dyDescent="0.25">
      <c r="A266" t="s">
        <v>923</v>
      </c>
      <c r="C266">
        <v>2017</v>
      </c>
      <c r="E266" s="17">
        <v>42887</v>
      </c>
      <c r="F266"/>
      <c r="G266" t="s">
        <v>1046</v>
      </c>
      <c r="H266" t="s">
        <v>787</v>
      </c>
      <c r="I266" t="s">
        <v>1137</v>
      </c>
      <c r="L266" t="s">
        <v>156</v>
      </c>
      <c r="N266" t="s">
        <v>829</v>
      </c>
      <c r="U266" t="s">
        <v>829</v>
      </c>
      <c r="W266" t="s">
        <v>829</v>
      </c>
      <c r="X266" t="s">
        <v>1113</v>
      </c>
      <c r="Y266" t="s">
        <v>1047</v>
      </c>
      <c r="Z266" t="s">
        <v>7258</v>
      </c>
      <c r="AD266" t="s">
        <v>365</v>
      </c>
      <c r="AE266" t="s">
        <v>829</v>
      </c>
      <c r="AG266" s="8" t="s">
        <v>1048</v>
      </c>
      <c r="AH266" s="8"/>
      <c r="AJ266" s="17">
        <v>44259</v>
      </c>
      <c r="AK266" s="17">
        <v>44259</v>
      </c>
      <c r="AL266" s="17"/>
      <c r="AM266" t="s">
        <v>5067</v>
      </c>
    </row>
    <row r="267" spans="1:39" x14ac:dyDescent="0.25">
      <c r="A267" t="s">
        <v>1042</v>
      </c>
      <c r="C267">
        <v>2017</v>
      </c>
      <c r="E267" s="17">
        <v>42887</v>
      </c>
      <c r="F267"/>
      <c r="G267" t="s">
        <v>1046</v>
      </c>
      <c r="H267" t="s">
        <v>787</v>
      </c>
      <c r="I267" t="s">
        <v>1137</v>
      </c>
      <c r="L267" t="s">
        <v>156</v>
      </c>
      <c r="N267" t="s">
        <v>829</v>
      </c>
      <c r="U267" t="s">
        <v>829</v>
      </c>
      <c r="W267" t="s">
        <v>829</v>
      </c>
      <c r="X267" t="s">
        <v>1120</v>
      </c>
      <c r="Y267" t="s">
        <v>1047</v>
      </c>
      <c r="Z267" t="s">
        <v>7258</v>
      </c>
      <c r="AD267" t="s">
        <v>365</v>
      </c>
      <c r="AE267" t="s">
        <v>829</v>
      </c>
      <c r="AG267" s="8" t="s">
        <v>1048</v>
      </c>
      <c r="AH267" s="8"/>
      <c r="AJ267" s="17">
        <v>44259</v>
      </c>
      <c r="AK267" s="17">
        <v>44259</v>
      </c>
      <c r="AL267" s="17"/>
      <c r="AM267" t="s">
        <v>5067</v>
      </c>
    </row>
    <row r="268" spans="1:39" x14ac:dyDescent="0.25">
      <c r="A268" t="s">
        <v>924</v>
      </c>
      <c r="C268">
        <v>2017</v>
      </c>
      <c r="E268" s="17">
        <v>42887</v>
      </c>
      <c r="F268"/>
      <c r="G268" t="s">
        <v>1046</v>
      </c>
      <c r="H268" t="s">
        <v>787</v>
      </c>
      <c r="I268" t="s">
        <v>1137</v>
      </c>
      <c r="L268" t="s">
        <v>156</v>
      </c>
      <c r="N268" t="s">
        <v>829</v>
      </c>
      <c r="U268" t="s">
        <v>829</v>
      </c>
      <c r="W268" t="s">
        <v>829</v>
      </c>
      <c r="X268" t="s">
        <v>1120</v>
      </c>
      <c r="Y268" t="s">
        <v>1047</v>
      </c>
      <c r="Z268" t="s">
        <v>7258</v>
      </c>
      <c r="AD268" t="s">
        <v>365</v>
      </c>
      <c r="AE268" t="s">
        <v>829</v>
      </c>
      <c r="AG268" s="8" t="s">
        <v>1048</v>
      </c>
      <c r="AH268" s="8"/>
      <c r="AJ268" s="17">
        <v>44259</v>
      </c>
      <c r="AK268" s="17">
        <v>44259</v>
      </c>
      <c r="AL268" s="17"/>
      <c r="AM268" t="s">
        <v>5067</v>
      </c>
    </row>
    <row r="269" spans="1:39" x14ac:dyDescent="0.25">
      <c r="A269" t="s">
        <v>925</v>
      </c>
      <c r="C269">
        <v>2017</v>
      </c>
      <c r="E269" s="17">
        <v>42887</v>
      </c>
      <c r="F269"/>
      <c r="G269" t="s">
        <v>1046</v>
      </c>
      <c r="H269" t="s">
        <v>787</v>
      </c>
      <c r="I269" t="s">
        <v>1137</v>
      </c>
      <c r="L269" t="s">
        <v>156</v>
      </c>
      <c r="N269" t="s">
        <v>829</v>
      </c>
      <c r="U269" t="s">
        <v>829</v>
      </c>
      <c r="W269" t="s">
        <v>829</v>
      </c>
      <c r="X269" t="s">
        <v>1063</v>
      </c>
      <c r="Y269" t="s">
        <v>1047</v>
      </c>
      <c r="Z269" t="s">
        <v>7258</v>
      </c>
      <c r="AD269" t="s">
        <v>365</v>
      </c>
      <c r="AE269" t="s">
        <v>829</v>
      </c>
      <c r="AG269" s="8" t="s">
        <v>1048</v>
      </c>
      <c r="AH269" s="8"/>
      <c r="AJ269" s="17">
        <v>44259</v>
      </c>
      <c r="AK269" s="17">
        <v>44259</v>
      </c>
      <c r="AL269" s="17"/>
      <c r="AM269" t="s">
        <v>5067</v>
      </c>
    </row>
    <row r="270" spans="1:39" x14ac:dyDescent="0.25">
      <c r="A270" t="s">
        <v>926</v>
      </c>
      <c r="C270">
        <v>2017</v>
      </c>
      <c r="E270" s="17">
        <v>42887</v>
      </c>
      <c r="F270"/>
      <c r="G270" t="s">
        <v>1046</v>
      </c>
      <c r="H270" t="s">
        <v>787</v>
      </c>
      <c r="I270" t="s">
        <v>1137</v>
      </c>
      <c r="L270" t="s">
        <v>156</v>
      </c>
      <c r="N270" t="s">
        <v>829</v>
      </c>
      <c r="U270" t="s">
        <v>829</v>
      </c>
      <c r="W270" t="s">
        <v>829</v>
      </c>
      <c r="X270" t="s">
        <v>1120</v>
      </c>
      <c r="Y270" t="s">
        <v>1047</v>
      </c>
      <c r="Z270" t="s">
        <v>7258</v>
      </c>
      <c r="AD270" t="s">
        <v>365</v>
      </c>
      <c r="AE270" t="s">
        <v>829</v>
      </c>
      <c r="AG270" s="8" t="s">
        <v>1048</v>
      </c>
      <c r="AH270" s="8"/>
      <c r="AJ270" s="17">
        <v>44259</v>
      </c>
      <c r="AK270" s="17">
        <v>44259</v>
      </c>
      <c r="AL270" s="17"/>
      <c r="AM270" t="s">
        <v>5067</v>
      </c>
    </row>
    <row r="271" spans="1:39" x14ac:dyDescent="0.25">
      <c r="A271" t="s">
        <v>927</v>
      </c>
      <c r="C271">
        <v>2017</v>
      </c>
      <c r="E271" s="17">
        <v>42887</v>
      </c>
      <c r="F271"/>
      <c r="G271" t="s">
        <v>1046</v>
      </c>
      <c r="H271" t="s">
        <v>787</v>
      </c>
      <c r="I271" t="s">
        <v>1137</v>
      </c>
      <c r="L271" t="s">
        <v>156</v>
      </c>
      <c r="N271" t="s">
        <v>829</v>
      </c>
      <c r="U271" t="s">
        <v>829</v>
      </c>
      <c r="W271" t="s">
        <v>829</v>
      </c>
      <c r="X271" t="s">
        <v>1113</v>
      </c>
      <c r="Y271" t="s">
        <v>1047</v>
      </c>
      <c r="Z271" t="s">
        <v>7258</v>
      </c>
      <c r="AD271" t="s">
        <v>365</v>
      </c>
      <c r="AE271" t="s">
        <v>829</v>
      </c>
      <c r="AG271" s="8" t="s">
        <v>1048</v>
      </c>
      <c r="AH271" s="8"/>
      <c r="AJ271" s="17">
        <v>44259</v>
      </c>
      <c r="AK271" s="17">
        <v>44259</v>
      </c>
      <c r="AL271" s="17"/>
      <c r="AM271" t="s">
        <v>5067</v>
      </c>
    </row>
    <row r="272" spans="1:39" x14ac:dyDescent="0.25">
      <c r="A272" t="s">
        <v>1043</v>
      </c>
      <c r="C272">
        <v>2017</v>
      </c>
      <c r="E272" s="17">
        <v>42887</v>
      </c>
      <c r="F272"/>
      <c r="G272" t="s">
        <v>1046</v>
      </c>
      <c r="H272" t="s">
        <v>787</v>
      </c>
      <c r="I272" t="s">
        <v>1137</v>
      </c>
      <c r="L272" t="s">
        <v>156</v>
      </c>
      <c r="N272" t="s">
        <v>829</v>
      </c>
      <c r="U272" t="s">
        <v>829</v>
      </c>
      <c r="W272" t="s">
        <v>829</v>
      </c>
      <c r="X272" t="s">
        <v>1120</v>
      </c>
      <c r="Y272" t="s">
        <v>1047</v>
      </c>
      <c r="Z272" t="s">
        <v>7258</v>
      </c>
      <c r="AD272" t="s">
        <v>365</v>
      </c>
      <c r="AE272" t="s">
        <v>829</v>
      </c>
      <c r="AG272" s="8" t="s">
        <v>1048</v>
      </c>
      <c r="AH272" s="8"/>
      <c r="AJ272" s="17">
        <v>44259</v>
      </c>
      <c r="AK272" s="17">
        <v>44259</v>
      </c>
      <c r="AL272" s="17"/>
      <c r="AM272" t="s">
        <v>5067</v>
      </c>
    </row>
    <row r="273" spans="1:39" x14ac:dyDescent="0.25">
      <c r="A273" t="s">
        <v>928</v>
      </c>
      <c r="C273">
        <v>2017</v>
      </c>
      <c r="E273" s="17">
        <v>42887</v>
      </c>
      <c r="F273"/>
      <c r="G273" t="s">
        <v>1046</v>
      </c>
      <c r="H273" t="s">
        <v>787</v>
      </c>
      <c r="I273" t="s">
        <v>1137</v>
      </c>
      <c r="L273" t="s">
        <v>156</v>
      </c>
      <c r="N273" t="s">
        <v>829</v>
      </c>
      <c r="U273" t="s">
        <v>829</v>
      </c>
      <c r="W273" t="s">
        <v>829</v>
      </c>
      <c r="X273" t="s">
        <v>1120</v>
      </c>
      <c r="Y273" t="s">
        <v>1047</v>
      </c>
      <c r="Z273" t="s">
        <v>7258</v>
      </c>
      <c r="AD273" t="s">
        <v>365</v>
      </c>
      <c r="AE273" t="s">
        <v>829</v>
      </c>
      <c r="AG273" s="8" t="s">
        <v>1048</v>
      </c>
      <c r="AH273" s="8"/>
      <c r="AJ273" s="17">
        <v>44259</v>
      </c>
      <c r="AK273" s="17">
        <v>44259</v>
      </c>
      <c r="AL273" s="17"/>
      <c r="AM273" t="s">
        <v>5067</v>
      </c>
    </row>
    <row r="274" spans="1:39" x14ac:dyDescent="0.25">
      <c r="A274" t="s">
        <v>929</v>
      </c>
      <c r="C274">
        <v>2017</v>
      </c>
      <c r="E274" s="17">
        <v>42887</v>
      </c>
      <c r="F274"/>
      <c r="G274" t="s">
        <v>1046</v>
      </c>
      <c r="H274" t="s">
        <v>787</v>
      </c>
      <c r="I274" t="s">
        <v>1137</v>
      </c>
      <c r="L274" t="s">
        <v>156</v>
      </c>
      <c r="N274" t="s">
        <v>829</v>
      </c>
      <c r="U274" t="s">
        <v>829</v>
      </c>
      <c r="W274" t="s">
        <v>829</v>
      </c>
      <c r="X274" t="s">
        <v>1107</v>
      </c>
      <c r="Y274" t="s">
        <v>1047</v>
      </c>
      <c r="Z274" t="s">
        <v>7258</v>
      </c>
      <c r="AD274" t="s">
        <v>365</v>
      </c>
      <c r="AE274" t="s">
        <v>829</v>
      </c>
      <c r="AG274" s="8" t="s">
        <v>1048</v>
      </c>
      <c r="AH274" s="8"/>
      <c r="AJ274" s="17">
        <v>44259</v>
      </c>
      <c r="AK274" s="17">
        <v>44259</v>
      </c>
      <c r="AL274" s="17"/>
      <c r="AM274" t="s">
        <v>5067</v>
      </c>
    </row>
    <row r="275" spans="1:39" x14ac:dyDescent="0.25">
      <c r="A275" t="s">
        <v>930</v>
      </c>
      <c r="C275">
        <v>2017</v>
      </c>
      <c r="E275" s="17">
        <v>42887</v>
      </c>
      <c r="F275"/>
      <c r="G275" t="s">
        <v>1046</v>
      </c>
      <c r="H275" t="s">
        <v>787</v>
      </c>
      <c r="I275" t="s">
        <v>1137</v>
      </c>
      <c r="L275" t="s">
        <v>156</v>
      </c>
      <c r="N275" t="s">
        <v>829</v>
      </c>
      <c r="U275" t="s">
        <v>829</v>
      </c>
      <c r="W275" t="s">
        <v>829</v>
      </c>
      <c r="X275" t="s">
        <v>1073</v>
      </c>
      <c r="Y275" t="s">
        <v>1047</v>
      </c>
      <c r="Z275" t="s">
        <v>7258</v>
      </c>
      <c r="AD275" t="s">
        <v>365</v>
      </c>
      <c r="AE275" t="s">
        <v>829</v>
      </c>
      <c r="AG275" s="8" t="s">
        <v>1048</v>
      </c>
      <c r="AH275" s="8"/>
      <c r="AJ275" s="17">
        <v>44259</v>
      </c>
      <c r="AK275" s="17">
        <v>44259</v>
      </c>
      <c r="AL275" s="17"/>
      <c r="AM275" t="s">
        <v>5067</v>
      </c>
    </row>
    <row r="276" spans="1:39" x14ac:dyDescent="0.25">
      <c r="A276" t="s">
        <v>931</v>
      </c>
      <c r="C276">
        <v>2017</v>
      </c>
      <c r="E276" s="17">
        <v>42887</v>
      </c>
      <c r="F276"/>
      <c r="G276" t="s">
        <v>1046</v>
      </c>
      <c r="H276" t="s">
        <v>787</v>
      </c>
      <c r="I276" t="s">
        <v>1137</v>
      </c>
      <c r="L276" t="s">
        <v>156</v>
      </c>
      <c r="N276" t="s">
        <v>829</v>
      </c>
      <c r="U276" t="s">
        <v>829</v>
      </c>
      <c r="W276" t="s">
        <v>829</v>
      </c>
      <c r="X276" t="s">
        <v>1129</v>
      </c>
      <c r="Y276" t="s">
        <v>1047</v>
      </c>
      <c r="Z276" t="s">
        <v>7258</v>
      </c>
      <c r="AD276" t="s">
        <v>365</v>
      </c>
      <c r="AE276" t="s">
        <v>829</v>
      </c>
      <c r="AG276" s="8" t="s">
        <v>1048</v>
      </c>
      <c r="AH276" s="8"/>
      <c r="AJ276" s="17">
        <v>44259</v>
      </c>
      <c r="AK276" s="17">
        <v>44259</v>
      </c>
      <c r="AL276" s="17"/>
      <c r="AM276" t="s">
        <v>5067</v>
      </c>
    </row>
    <row r="277" spans="1:39" x14ac:dyDescent="0.25">
      <c r="A277" t="s">
        <v>932</v>
      </c>
      <c r="C277">
        <v>2017</v>
      </c>
      <c r="E277" s="17">
        <v>42887</v>
      </c>
      <c r="F277"/>
      <c r="G277" t="s">
        <v>1046</v>
      </c>
      <c r="H277" t="s">
        <v>787</v>
      </c>
      <c r="I277" t="s">
        <v>1137</v>
      </c>
      <c r="L277" t="s">
        <v>156</v>
      </c>
      <c r="N277" t="s">
        <v>829</v>
      </c>
      <c r="U277" t="s">
        <v>829</v>
      </c>
      <c r="W277" t="s">
        <v>829</v>
      </c>
      <c r="X277" t="s">
        <v>1120</v>
      </c>
      <c r="Y277" t="s">
        <v>1047</v>
      </c>
      <c r="Z277" t="s">
        <v>7258</v>
      </c>
      <c r="AD277" t="s">
        <v>365</v>
      </c>
      <c r="AE277" t="s">
        <v>829</v>
      </c>
      <c r="AG277" s="8" t="s">
        <v>1048</v>
      </c>
      <c r="AH277" s="8"/>
      <c r="AJ277" s="17">
        <v>44259</v>
      </c>
      <c r="AK277" s="17">
        <v>44259</v>
      </c>
      <c r="AL277" s="17"/>
      <c r="AM277" t="s">
        <v>5067</v>
      </c>
    </row>
    <row r="278" spans="1:39" x14ac:dyDescent="0.25">
      <c r="A278" t="s">
        <v>933</v>
      </c>
      <c r="C278">
        <v>2017</v>
      </c>
      <c r="E278" s="17">
        <v>42887</v>
      </c>
      <c r="F278"/>
      <c r="G278" t="s">
        <v>1046</v>
      </c>
      <c r="H278" t="s">
        <v>787</v>
      </c>
      <c r="I278" t="s">
        <v>1137</v>
      </c>
      <c r="L278" t="s">
        <v>156</v>
      </c>
      <c r="N278" t="s">
        <v>829</v>
      </c>
      <c r="U278" t="s">
        <v>829</v>
      </c>
      <c r="W278" t="s">
        <v>829</v>
      </c>
      <c r="X278" t="s">
        <v>1075</v>
      </c>
      <c r="Y278" t="s">
        <v>1047</v>
      </c>
      <c r="Z278" t="s">
        <v>7258</v>
      </c>
      <c r="AD278" t="s">
        <v>365</v>
      </c>
      <c r="AE278" t="s">
        <v>829</v>
      </c>
      <c r="AG278" s="8" t="s">
        <v>1048</v>
      </c>
      <c r="AH278" s="8"/>
      <c r="AJ278" s="17">
        <v>44259</v>
      </c>
      <c r="AK278" s="17">
        <v>44259</v>
      </c>
      <c r="AL278" s="17"/>
      <c r="AM278" t="s">
        <v>5067</v>
      </c>
    </row>
    <row r="279" spans="1:39" x14ac:dyDescent="0.25">
      <c r="A279" t="s">
        <v>1044</v>
      </c>
      <c r="C279">
        <v>2017</v>
      </c>
      <c r="E279" s="17">
        <v>42887</v>
      </c>
      <c r="F279"/>
      <c r="G279" t="s">
        <v>1046</v>
      </c>
      <c r="H279" t="s">
        <v>787</v>
      </c>
      <c r="I279" t="s">
        <v>1137</v>
      </c>
      <c r="L279" t="s">
        <v>156</v>
      </c>
      <c r="N279" t="s">
        <v>829</v>
      </c>
      <c r="U279" t="s">
        <v>829</v>
      </c>
      <c r="W279" t="s">
        <v>829</v>
      </c>
      <c r="X279" t="s">
        <v>1109</v>
      </c>
      <c r="Y279" t="s">
        <v>1047</v>
      </c>
      <c r="Z279" t="s">
        <v>7258</v>
      </c>
      <c r="AD279" t="s">
        <v>365</v>
      </c>
      <c r="AE279" t="s">
        <v>829</v>
      </c>
      <c r="AG279" s="8" t="s">
        <v>1048</v>
      </c>
      <c r="AH279" s="8"/>
      <c r="AJ279" s="17">
        <v>44259</v>
      </c>
      <c r="AK279" s="17">
        <v>44259</v>
      </c>
      <c r="AL279" s="17"/>
      <c r="AM279" t="s">
        <v>5067</v>
      </c>
    </row>
    <row r="280" spans="1:39" x14ac:dyDescent="0.25">
      <c r="A280" t="s">
        <v>934</v>
      </c>
      <c r="C280">
        <v>2017</v>
      </c>
      <c r="E280" s="17">
        <v>42887</v>
      </c>
      <c r="F280"/>
      <c r="G280" t="s">
        <v>1046</v>
      </c>
      <c r="H280" t="s">
        <v>787</v>
      </c>
      <c r="I280" t="s">
        <v>1137</v>
      </c>
      <c r="L280" t="s">
        <v>156</v>
      </c>
      <c r="N280" t="s">
        <v>829</v>
      </c>
      <c r="U280" t="s">
        <v>829</v>
      </c>
      <c r="W280" t="s">
        <v>829</v>
      </c>
      <c r="X280" t="s">
        <v>1073</v>
      </c>
      <c r="Y280" t="s">
        <v>1047</v>
      </c>
      <c r="Z280" t="s">
        <v>7258</v>
      </c>
      <c r="AD280" t="s">
        <v>365</v>
      </c>
      <c r="AE280" t="s">
        <v>829</v>
      </c>
      <c r="AG280" s="8" t="s">
        <v>1048</v>
      </c>
      <c r="AH280" s="8"/>
      <c r="AJ280" s="17">
        <v>44259</v>
      </c>
      <c r="AK280" s="17">
        <v>44259</v>
      </c>
      <c r="AL280" s="17"/>
      <c r="AM280" t="s">
        <v>5067</v>
      </c>
    </row>
    <row r="281" spans="1:39" x14ac:dyDescent="0.25">
      <c r="A281" t="s">
        <v>935</v>
      </c>
      <c r="C281">
        <v>2017</v>
      </c>
      <c r="E281" s="17">
        <v>42887</v>
      </c>
      <c r="F281"/>
      <c r="G281" t="s">
        <v>1046</v>
      </c>
      <c r="H281" t="s">
        <v>787</v>
      </c>
      <c r="I281" t="s">
        <v>1137</v>
      </c>
      <c r="L281" t="s">
        <v>156</v>
      </c>
      <c r="N281" t="s">
        <v>829</v>
      </c>
      <c r="U281" t="s">
        <v>829</v>
      </c>
      <c r="W281" t="s">
        <v>829</v>
      </c>
      <c r="X281" t="s">
        <v>1075</v>
      </c>
      <c r="Y281" t="s">
        <v>1047</v>
      </c>
      <c r="Z281" t="s">
        <v>7258</v>
      </c>
      <c r="AD281" t="s">
        <v>365</v>
      </c>
      <c r="AE281" t="s">
        <v>829</v>
      </c>
      <c r="AG281" s="8" t="s">
        <v>1048</v>
      </c>
      <c r="AH281" s="8"/>
      <c r="AJ281" s="17">
        <v>44259</v>
      </c>
      <c r="AK281" s="17">
        <v>44259</v>
      </c>
      <c r="AL281" s="17"/>
      <c r="AM281" t="s">
        <v>5067</v>
      </c>
    </row>
    <row r="282" spans="1:39" x14ac:dyDescent="0.25">
      <c r="A282" t="s">
        <v>936</v>
      </c>
      <c r="C282">
        <v>2017</v>
      </c>
      <c r="E282" s="17">
        <v>42887</v>
      </c>
      <c r="F282"/>
      <c r="G282" t="s">
        <v>1046</v>
      </c>
      <c r="H282" t="s">
        <v>787</v>
      </c>
      <c r="I282" t="s">
        <v>1137</v>
      </c>
      <c r="L282" t="s">
        <v>156</v>
      </c>
      <c r="N282" t="s">
        <v>829</v>
      </c>
      <c r="U282" t="s">
        <v>829</v>
      </c>
      <c r="W282" t="s">
        <v>829</v>
      </c>
      <c r="X282" t="s">
        <v>1130</v>
      </c>
      <c r="Y282" t="s">
        <v>1047</v>
      </c>
      <c r="Z282" t="s">
        <v>7258</v>
      </c>
      <c r="AD282" t="s">
        <v>365</v>
      </c>
      <c r="AE282" t="s">
        <v>829</v>
      </c>
      <c r="AG282" s="8" t="s">
        <v>1048</v>
      </c>
      <c r="AH282" s="8"/>
      <c r="AJ282" s="17">
        <v>44259</v>
      </c>
      <c r="AK282" s="17">
        <v>44259</v>
      </c>
      <c r="AL282" s="17"/>
      <c r="AM282" t="s">
        <v>5067</v>
      </c>
    </row>
    <row r="283" spans="1:39" x14ac:dyDescent="0.25">
      <c r="A283" t="s">
        <v>937</v>
      </c>
      <c r="C283">
        <v>2017</v>
      </c>
      <c r="E283" s="17">
        <v>42887</v>
      </c>
      <c r="F283"/>
      <c r="G283" t="s">
        <v>1046</v>
      </c>
      <c r="H283" t="s">
        <v>787</v>
      </c>
      <c r="I283" t="s">
        <v>1137</v>
      </c>
      <c r="L283" t="s">
        <v>156</v>
      </c>
      <c r="N283" t="s">
        <v>829</v>
      </c>
      <c r="U283" t="s">
        <v>829</v>
      </c>
      <c r="W283" t="s">
        <v>829</v>
      </c>
      <c r="X283" t="s">
        <v>1113</v>
      </c>
      <c r="Y283" t="s">
        <v>1047</v>
      </c>
      <c r="Z283" t="s">
        <v>7258</v>
      </c>
      <c r="AD283" t="s">
        <v>365</v>
      </c>
      <c r="AE283" t="s">
        <v>829</v>
      </c>
      <c r="AG283" s="8" t="s">
        <v>1048</v>
      </c>
      <c r="AH283" s="8"/>
      <c r="AJ283" s="17">
        <v>44259</v>
      </c>
      <c r="AK283" s="17">
        <v>44259</v>
      </c>
      <c r="AL283" s="17"/>
      <c r="AM283" t="s">
        <v>5067</v>
      </c>
    </row>
    <row r="284" spans="1:39" x14ac:dyDescent="0.25">
      <c r="A284" t="s">
        <v>938</v>
      </c>
      <c r="C284">
        <v>2017</v>
      </c>
      <c r="E284" s="17">
        <v>42887</v>
      </c>
      <c r="F284"/>
      <c r="G284" t="s">
        <v>1046</v>
      </c>
      <c r="H284" t="s">
        <v>787</v>
      </c>
      <c r="I284" t="s">
        <v>1137</v>
      </c>
      <c r="L284" t="s">
        <v>156</v>
      </c>
      <c r="N284" t="s">
        <v>829</v>
      </c>
      <c r="U284" t="s">
        <v>829</v>
      </c>
      <c r="W284" t="s">
        <v>829</v>
      </c>
      <c r="X284" t="s">
        <v>1073</v>
      </c>
      <c r="Y284" t="s">
        <v>1047</v>
      </c>
      <c r="Z284" t="s">
        <v>7258</v>
      </c>
      <c r="AD284" t="s">
        <v>365</v>
      </c>
      <c r="AE284" t="s">
        <v>829</v>
      </c>
      <c r="AG284" s="8" t="s">
        <v>1048</v>
      </c>
      <c r="AH284" s="8"/>
      <c r="AJ284" s="17">
        <v>44259</v>
      </c>
      <c r="AK284" s="17">
        <v>44259</v>
      </c>
      <c r="AL284" s="17"/>
      <c r="AM284" t="s">
        <v>5067</v>
      </c>
    </row>
    <row r="285" spans="1:39" x14ac:dyDescent="0.25">
      <c r="A285" t="s">
        <v>939</v>
      </c>
      <c r="C285">
        <v>2017</v>
      </c>
      <c r="E285" s="17">
        <v>42887</v>
      </c>
      <c r="F285"/>
      <c r="G285" t="s">
        <v>1046</v>
      </c>
      <c r="H285" t="s">
        <v>787</v>
      </c>
      <c r="I285" t="s">
        <v>1137</v>
      </c>
      <c r="L285" t="s">
        <v>156</v>
      </c>
      <c r="N285" t="s">
        <v>829</v>
      </c>
      <c r="U285" t="s">
        <v>829</v>
      </c>
      <c r="W285" t="s">
        <v>829</v>
      </c>
      <c r="X285" t="s">
        <v>1073</v>
      </c>
      <c r="Y285" t="s">
        <v>1047</v>
      </c>
      <c r="Z285" t="s">
        <v>7258</v>
      </c>
      <c r="AD285" t="s">
        <v>365</v>
      </c>
      <c r="AE285" t="s">
        <v>829</v>
      </c>
      <c r="AG285" s="8" t="s">
        <v>1048</v>
      </c>
      <c r="AH285" s="8"/>
      <c r="AJ285" s="17">
        <v>44259</v>
      </c>
      <c r="AK285" s="17">
        <v>44259</v>
      </c>
      <c r="AL285" s="17"/>
      <c r="AM285" t="s">
        <v>5067</v>
      </c>
    </row>
    <row r="286" spans="1:39" x14ac:dyDescent="0.25">
      <c r="A286" t="s">
        <v>940</v>
      </c>
      <c r="C286">
        <v>2017</v>
      </c>
      <c r="E286" s="17">
        <v>42887</v>
      </c>
      <c r="F286"/>
      <c r="G286" t="s">
        <v>1046</v>
      </c>
      <c r="H286" t="s">
        <v>787</v>
      </c>
      <c r="I286" t="s">
        <v>1137</v>
      </c>
      <c r="L286" t="s">
        <v>156</v>
      </c>
      <c r="N286" t="s">
        <v>829</v>
      </c>
      <c r="U286" t="s">
        <v>829</v>
      </c>
      <c r="W286" t="s">
        <v>829</v>
      </c>
      <c r="X286" t="s">
        <v>1120</v>
      </c>
      <c r="Y286" t="s">
        <v>1047</v>
      </c>
      <c r="Z286" t="s">
        <v>7258</v>
      </c>
      <c r="AD286" t="s">
        <v>365</v>
      </c>
      <c r="AE286" t="s">
        <v>829</v>
      </c>
      <c r="AG286" s="8" t="s">
        <v>1048</v>
      </c>
      <c r="AH286" s="8"/>
      <c r="AJ286" s="17">
        <v>44259</v>
      </c>
      <c r="AK286" s="17">
        <v>44259</v>
      </c>
      <c r="AL286" s="17"/>
      <c r="AM286" t="s">
        <v>5067</v>
      </c>
    </row>
    <row r="287" spans="1:39" x14ac:dyDescent="0.25">
      <c r="A287" t="s">
        <v>941</v>
      </c>
      <c r="C287">
        <v>2018</v>
      </c>
      <c r="E287" s="17">
        <v>43252</v>
      </c>
      <c r="F287"/>
      <c r="G287" t="s">
        <v>1046</v>
      </c>
      <c r="H287" t="s">
        <v>787</v>
      </c>
      <c r="I287" t="s">
        <v>1137</v>
      </c>
      <c r="L287" t="s">
        <v>156</v>
      </c>
      <c r="N287" t="s">
        <v>829</v>
      </c>
      <c r="U287" t="s">
        <v>829</v>
      </c>
      <c r="W287" t="s">
        <v>829</v>
      </c>
      <c r="X287" t="s">
        <v>1120</v>
      </c>
      <c r="Y287" t="s">
        <v>1047</v>
      </c>
      <c r="Z287" t="s">
        <v>7258</v>
      </c>
      <c r="AD287" t="s">
        <v>365</v>
      </c>
      <c r="AE287" t="s">
        <v>829</v>
      </c>
      <c r="AG287" s="8" t="s">
        <v>1048</v>
      </c>
      <c r="AH287" s="8"/>
      <c r="AJ287" s="17">
        <v>44259</v>
      </c>
      <c r="AK287" s="17">
        <v>44259</v>
      </c>
      <c r="AL287" s="17"/>
      <c r="AM287" t="s">
        <v>5067</v>
      </c>
    </row>
    <row r="288" spans="1:39" x14ac:dyDescent="0.25">
      <c r="A288" t="s">
        <v>942</v>
      </c>
      <c r="C288">
        <v>2018</v>
      </c>
      <c r="E288" s="17">
        <v>43252</v>
      </c>
      <c r="F288"/>
      <c r="G288" t="s">
        <v>1046</v>
      </c>
      <c r="H288" t="s">
        <v>787</v>
      </c>
      <c r="I288" t="s">
        <v>1137</v>
      </c>
      <c r="L288" t="s">
        <v>156</v>
      </c>
      <c r="N288" t="s">
        <v>829</v>
      </c>
      <c r="U288" t="s">
        <v>829</v>
      </c>
      <c r="W288" t="s">
        <v>829</v>
      </c>
      <c r="X288" t="s">
        <v>1131</v>
      </c>
      <c r="Y288" t="s">
        <v>1047</v>
      </c>
      <c r="Z288" t="s">
        <v>7258</v>
      </c>
      <c r="AD288" t="s">
        <v>365</v>
      </c>
      <c r="AE288" t="s">
        <v>829</v>
      </c>
      <c r="AG288" s="8" t="s">
        <v>1048</v>
      </c>
      <c r="AH288" s="8"/>
      <c r="AJ288" s="17">
        <v>44259</v>
      </c>
      <c r="AK288" s="17">
        <v>44259</v>
      </c>
      <c r="AL288" s="17"/>
      <c r="AM288" t="s">
        <v>5067</v>
      </c>
    </row>
    <row r="289" spans="1:39" x14ac:dyDescent="0.25">
      <c r="A289" t="s">
        <v>943</v>
      </c>
      <c r="C289">
        <v>2018</v>
      </c>
      <c r="E289" s="17">
        <v>43252</v>
      </c>
      <c r="F289"/>
      <c r="G289" t="s">
        <v>1046</v>
      </c>
      <c r="H289" t="s">
        <v>787</v>
      </c>
      <c r="I289" t="s">
        <v>1137</v>
      </c>
      <c r="L289" t="s">
        <v>156</v>
      </c>
      <c r="N289" t="s">
        <v>829</v>
      </c>
      <c r="U289" t="s">
        <v>829</v>
      </c>
      <c r="W289" t="s">
        <v>829</v>
      </c>
      <c r="X289" t="s">
        <v>1113</v>
      </c>
      <c r="Y289" t="s">
        <v>1047</v>
      </c>
      <c r="Z289" t="s">
        <v>7258</v>
      </c>
      <c r="AD289" t="s">
        <v>365</v>
      </c>
      <c r="AE289" t="s">
        <v>829</v>
      </c>
      <c r="AG289" s="8" t="s">
        <v>1048</v>
      </c>
      <c r="AH289" s="8"/>
      <c r="AJ289" s="17">
        <v>44259</v>
      </c>
      <c r="AK289" s="17">
        <v>44259</v>
      </c>
      <c r="AL289" s="17"/>
      <c r="AM289" t="s">
        <v>5067</v>
      </c>
    </row>
    <row r="290" spans="1:39" x14ac:dyDescent="0.25">
      <c r="A290" t="s">
        <v>944</v>
      </c>
      <c r="C290">
        <v>2018</v>
      </c>
      <c r="E290" s="17">
        <v>43252</v>
      </c>
      <c r="F290"/>
      <c r="G290" t="s">
        <v>1046</v>
      </c>
      <c r="H290" t="s">
        <v>787</v>
      </c>
      <c r="I290" t="s">
        <v>1137</v>
      </c>
      <c r="L290" t="s">
        <v>156</v>
      </c>
      <c r="N290" t="s">
        <v>829</v>
      </c>
      <c r="U290" t="s">
        <v>829</v>
      </c>
      <c r="W290" t="s">
        <v>829</v>
      </c>
      <c r="X290" t="s">
        <v>1092</v>
      </c>
      <c r="Y290" t="s">
        <v>1047</v>
      </c>
      <c r="Z290" t="s">
        <v>7258</v>
      </c>
      <c r="AD290" t="s">
        <v>365</v>
      </c>
      <c r="AE290" t="s">
        <v>829</v>
      </c>
      <c r="AG290" s="8" t="s">
        <v>1048</v>
      </c>
      <c r="AH290" s="8"/>
      <c r="AJ290" s="17">
        <v>44259</v>
      </c>
      <c r="AK290" s="17">
        <v>44259</v>
      </c>
      <c r="AL290" s="17"/>
      <c r="AM290" t="s">
        <v>5067</v>
      </c>
    </row>
    <row r="291" spans="1:39" x14ac:dyDescent="0.25">
      <c r="A291" t="s">
        <v>945</v>
      </c>
      <c r="C291">
        <v>2018</v>
      </c>
      <c r="E291" s="17">
        <v>43252</v>
      </c>
      <c r="F291"/>
      <c r="G291" t="s">
        <v>1046</v>
      </c>
      <c r="H291" t="s">
        <v>787</v>
      </c>
      <c r="I291" t="s">
        <v>1137</v>
      </c>
      <c r="L291" t="s">
        <v>156</v>
      </c>
      <c r="N291" t="s">
        <v>829</v>
      </c>
      <c r="U291" t="s">
        <v>829</v>
      </c>
      <c r="W291" t="s">
        <v>829</v>
      </c>
      <c r="X291" t="s">
        <v>1070</v>
      </c>
      <c r="Y291" t="s">
        <v>1047</v>
      </c>
      <c r="Z291" t="s">
        <v>7258</v>
      </c>
      <c r="AD291" t="s">
        <v>365</v>
      </c>
      <c r="AE291" t="s">
        <v>829</v>
      </c>
      <c r="AG291" s="8" t="s">
        <v>1048</v>
      </c>
      <c r="AH291" s="8"/>
      <c r="AJ291" s="17">
        <v>44259</v>
      </c>
      <c r="AK291" s="17">
        <v>44259</v>
      </c>
      <c r="AL291" s="17"/>
      <c r="AM291" t="s">
        <v>5067</v>
      </c>
    </row>
    <row r="292" spans="1:39" x14ac:dyDescent="0.25">
      <c r="A292" t="s">
        <v>946</v>
      </c>
      <c r="C292">
        <v>2018</v>
      </c>
      <c r="E292" s="17">
        <v>43252</v>
      </c>
      <c r="F292"/>
      <c r="G292" t="s">
        <v>1046</v>
      </c>
      <c r="H292" t="s">
        <v>787</v>
      </c>
      <c r="I292" t="s">
        <v>1137</v>
      </c>
      <c r="L292" t="s">
        <v>156</v>
      </c>
      <c r="N292" t="s">
        <v>829</v>
      </c>
      <c r="U292" t="s">
        <v>829</v>
      </c>
      <c r="W292" t="s">
        <v>829</v>
      </c>
      <c r="X292" t="s">
        <v>1109</v>
      </c>
      <c r="Y292" t="s">
        <v>1047</v>
      </c>
      <c r="Z292" t="s">
        <v>7258</v>
      </c>
      <c r="AD292" t="s">
        <v>365</v>
      </c>
      <c r="AE292" t="s">
        <v>829</v>
      </c>
      <c r="AG292" s="8" t="s">
        <v>1048</v>
      </c>
      <c r="AH292" s="8"/>
      <c r="AJ292" s="17">
        <v>44259</v>
      </c>
      <c r="AK292" s="17">
        <v>44259</v>
      </c>
      <c r="AL292" s="17"/>
      <c r="AM292" t="s">
        <v>5067</v>
      </c>
    </row>
    <row r="293" spans="1:39" x14ac:dyDescent="0.25">
      <c r="A293" t="s">
        <v>947</v>
      </c>
      <c r="C293">
        <v>2018</v>
      </c>
      <c r="E293" s="17">
        <v>43252</v>
      </c>
      <c r="F293"/>
      <c r="G293" t="s">
        <v>1046</v>
      </c>
      <c r="H293" t="s">
        <v>787</v>
      </c>
      <c r="I293" t="s">
        <v>1137</v>
      </c>
      <c r="L293" t="s">
        <v>156</v>
      </c>
      <c r="N293" t="s">
        <v>829</v>
      </c>
      <c r="U293" t="s">
        <v>829</v>
      </c>
      <c r="W293" t="s">
        <v>829</v>
      </c>
      <c r="X293" t="s">
        <v>1132</v>
      </c>
      <c r="Y293" t="s">
        <v>1047</v>
      </c>
      <c r="Z293" t="s">
        <v>7258</v>
      </c>
      <c r="AD293" t="s">
        <v>365</v>
      </c>
      <c r="AE293" t="s">
        <v>829</v>
      </c>
      <c r="AG293" s="8" t="s">
        <v>1048</v>
      </c>
      <c r="AH293" s="8"/>
      <c r="AJ293" s="17">
        <v>44259</v>
      </c>
      <c r="AK293" s="17">
        <v>44259</v>
      </c>
      <c r="AL293" s="17"/>
      <c r="AM293" t="s">
        <v>5067</v>
      </c>
    </row>
    <row r="294" spans="1:39" x14ac:dyDescent="0.25">
      <c r="A294" t="s">
        <v>948</v>
      </c>
      <c r="C294">
        <v>2018</v>
      </c>
      <c r="E294" s="17">
        <v>43252</v>
      </c>
      <c r="F294"/>
      <c r="G294" t="s">
        <v>1046</v>
      </c>
      <c r="H294" t="s">
        <v>787</v>
      </c>
      <c r="I294" t="s">
        <v>1137</v>
      </c>
      <c r="L294" t="s">
        <v>156</v>
      </c>
      <c r="N294" t="s">
        <v>829</v>
      </c>
      <c r="U294" t="s">
        <v>829</v>
      </c>
      <c r="W294" t="s">
        <v>829</v>
      </c>
      <c r="X294" t="s">
        <v>1129</v>
      </c>
      <c r="Y294" t="s">
        <v>1047</v>
      </c>
      <c r="Z294" t="s">
        <v>7258</v>
      </c>
      <c r="AD294" t="s">
        <v>365</v>
      </c>
      <c r="AE294" t="s">
        <v>829</v>
      </c>
      <c r="AG294" s="8" t="s">
        <v>1048</v>
      </c>
      <c r="AH294" s="8"/>
      <c r="AJ294" s="17">
        <v>44259</v>
      </c>
      <c r="AK294" s="17">
        <v>44259</v>
      </c>
      <c r="AL294" s="17"/>
      <c r="AM294" t="s">
        <v>5067</v>
      </c>
    </row>
    <row r="295" spans="1:39" x14ac:dyDescent="0.25">
      <c r="A295" t="s">
        <v>949</v>
      </c>
      <c r="C295">
        <v>2018</v>
      </c>
      <c r="E295" s="17">
        <v>43252</v>
      </c>
      <c r="F295"/>
      <c r="G295" t="s">
        <v>1046</v>
      </c>
      <c r="H295" t="s">
        <v>787</v>
      </c>
      <c r="I295" t="s">
        <v>1137</v>
      </c>
      <c r="L295" t="s">
        <v>156</v>
      </c>
      <c r="N295" t="s">
        <v>829</v>
      </c>
      <c r="U295" t="s">
        <v>829</v>
      </c>
      <c r="W295" t="s">
        <v>829</v>
      </c>
      <c r="X295" t="s">
        <v>1073</v>
      </c>
      <c r="Y295" t="s">
        <v>1047</v>
      </c>
      <c r="Z295" t="s">
        <v>7258</v>
      </c>
      <c r="AD295" t="s">
        <v>365</v>
      </c>
      <c r="AE295" t="s">
        <v>829</v>
      </c>
      <c r="AG295" s="8" t="s">
        <v>1048</v>
      </c>
      <c r="AH295" s="8"/>
      <c r="AJ295" s="17">
        <v>44259</v>
      </c>
      <c r="AK295" s="17">
        <v>44259</v>
      </c>
      <c r="AL295" s="17"/>
      <c r="AM295" t="s">
        <v>5067</v>
      </c>
    </row>
    <row r="296" spans="1:39" x14ac:dyDescent="0.25">
      <c r="A296" t="s">
        <v>950</v>
      </c>
      <c r="C296">
        <v>2018</v>
      </c>
      <c r="E296" s="17">
        <v>43252</v>
      </c>
      <c r="F296"/>
      <c r="G296" t="s">
        <v>1046</v>
      </c>
      <c r="H296" t="s">
        <v>787</v>
      </c>
      <c r="I296" t="s">
        <v>1137</v>
      </c>
      <c r="L296" t="s">
        <v>156</v>
      </c>
      <c r="N296" t="s">
        <v>829</v>
      </c>
      <c r="U296" t="s">
        <v>829</v>
      </c>
      <c r="W296" t="s">
        <v>829</v>
      </c>
      <c r="X296" t="s">
        <v>1133</v>
      </c>
      <c r="Y296" t="s">
        <v>1047</v>
      </c>
      <c r="Z296" t="s">
        <v>7258</v>
      </c>
      <c r="AD296" t="s">
        <v>365</v>
      </c>
      <c r="AE296" t="s">
        <v>829</v>
      </c>
      <c r="AG296" s="8" t="s">
        <v>1048</v>
      </c>
      <c r="AH296" s="8"/>
      <c r="AJ296" s="17">
        <v>44259</v>
      </c>
      <c r="AK296" s="17">
        <v>44259</v>
      </c>
      <c r="AL296" s="17"/>
      <c r="AM296" t="s">
        <v>5067</v>
      </c>
    </row>
    <row r="297" spans="1:39" x14ac:dyDescent="0.25">
      <c r="A297" t="s">
        <v>951</v>
      </c>
      <c r="C297">
        <v>2018</v>
      </c>
      <c r="E297" s="17">
        <v>43252</v>
      </c>
      <c r="F297"/>
      <c r="G297" t="s">
        <v>1046</v>
      </c>
      <c r="H297" t="s">
        <v>787</v>
      </c>
      <c r="I297" t="s">
        <v>1137</v>
      </c>
      <c r="L297" t="s">
        <v>156</v>
      </c>
      <c r="N297" t="s">
        <v>829</v>
      </c>
      <c r="U297" t="s">
        <v>829</v>
      </c>
      <c r="W297" t="s">
        <v>829</v>
      </c>
      <c r="X297" t="s">
        <v>1109</v>
      </c>
      <c r="Y297" t="s">
        <v>1047</v>
      </c>
      <c r="Z297" t="s">
        <v>7258</v>
      </c>
      <c r="AD297" t="s">
        <v>365</v>
      </c>
      <c r="AE297" t="s">
        <v>829</v>
      </c>
      <c r="AG297" s="8" t="s">
        <v>1048</v>
      </c>
      <c r="AH297" s="8"/>
      <c r="AJ297" s="17">
        <v>44259</v>
      </c>
      <c r="AK297" s="17">
        <v>44259</v>
      </c>
      <c r="AL297" s="17"/>
      <c r="AM297" t="s">
        <v>5067</v>
      </c>
    </row>
    <row r="298" spans="1:39" x14ac:dyDescent="0.25">
      <c r="A298" t="s">
        <v>952</v>
      </c>
      <c r="C298">
        <v>2018</v>
      </c>
      <c r="E298" s="17">
        <v>43252</v>
      </c>
      <c r="F298"/>
      <c r="G298" t="s">
        <v>1046</v>
      </c>
      <c r="H298" t="s">
        <v>787</v>
      </c>
      <c r="I298" t="s">
        <v>1137</v>
      </c>
      <c r="L298" t="s">
        <v>156</v>
      </c>
      <c r="N298" t="s">
        <v>829</v>
      </c>
      <c r="U298" t="s">
        <v>829</v>
      </c>
      <c r="W298" t="s">
        <v>829</v>
      </c>
      <c r="X298" t="s">
        <v>1073</v>
      </c>
      <c r="Y298" t="s">
        <v>1047</v>
      </c>
      <c r="Z298" t="s">
        <v>7258</v>
      </c>
      <c r="AD298" t="s">
        <v>365</v>
      </c>
      <c r="AE298" t="s">
        <v>829</v>
      </c>
      <c r="AG298" s="8" t="s">
        <v>1048</v>
      </c>
      <c r="AH298" s="8"/>
      <c r="AJ298" s="17">
        <v>44259</v>
      </c>
      <c r="AK298" s="17">
        <v>44259</v>
      </c>
      <c r="AL298" s="17"/>
      <c r="AM298" t="s">
        <v>5067</v>
      </c>
    </row>
    <row r="299" spans="1:39" x14ac:dyDescent="0.25">
      <c r="A299" t="s">
        <v>953</v>
      </c>
      <c r="C299">
        <v>2018</v>
      </c>
      <c r="E299" s="17">
        <v>43252</v>
      </c>
      <c r="F299"/>
      <c r="G299" t="s">
        <v>1046</v>
      </c>
      <c r="H299" t="s">
        <v>787</v>
      </c>
      <c r="I299" t="s">
        <v>1137</v>
      </c>
      <c r="L299" t="s">
        <v>156</v>
      </c>
      <c r="N299" t="s">
        <v>829</v>
      </c>
      <c r="U299" t="s">
        <v>829</v>
      </c>
      <c r="W299" t="s">
        <v>829</v>
      </c>
      <c r="X299" t="s">
        <v>1109</v>
      </c>
      <c r="Y299" t="s">
        <v>1047</v>
      </c>
      <c r="Z299" t="s">
        <v>7258</v>
      </c>
      <c r="AD299" t="s">
        <v>365</v>
      </c>
      <c r="AE299" t="s">
        <v>829</v>
      </c>
      <c r="AG299" s="8" t="s">
        <v>1048</v>
      </c>
      <c r="AH299" s="8"/>
      <c r="AJ299" s="17">
        <v>44259</v>
      </c>
      <c r="AK299" s="17">
        <v>44259</v>
      </c>
      <c r="AL299" s="17"/>
      <c r="AM299" t="s">
        <v>5067</v>
      </c>
    </row>
    <row r="300" spans="1:39" x14ac:dyDescent="0.25">
      <c r="A300" t="s">
        <v>954</v>
      </c>
      <c r="C300">
        <v>2018</v>
      </c>
      <c r="E300" s="17">
        <v>43252</v>
      </c>
      <c r="F300"/>
      <c r="G300" t="s">
        <v>1046</v>
      </c>
      <c r="H300" t="s">
        <v>787</v>
      </c>
      <c r="I300" t="s">
        <v>1137</v>
      </c>
      <c r="L300" t="s">
        <v>156</v>
      </c>
      <c r="N300" t="s">
        <v>829</v>
      </c>
      <c r="U300" t="s">
        <v>829</v>
      </c>
      <c r="W300" t="s">
        <v>829</v>
      </c>
      <c r="X300" t="s">
        <v>1073</v>
      </c>
      <c r="Y300" t="s">
        <v>1047</v>
      </c>
      <c r="Z300" t="s">
        <v>7258</v>
      </c>
      <c r="AD300" t="s">
        <v>365</v>
      </c>
      <c r="AE300" t="s">
        <v>829</v>
      </c>
      <c r="AG300" s="8" t="s">
        <v>1048</v>
      </c>
      <c r="AH300" s="8"/>
      <c r="AJ300" s="17">
        <v>44259</v>
      </c>
      <c r="AK300" s="17">
        <v>44259</v>
      </c>
      <c r="AL300" s="17"/>
      <c r="AM300" t="s">
        <v>5067</v>
      </c>
    </row>
    <row r="301" spans="1:39" x14ac:dyDescent="0.25">
      <c r="A301" t="s">
        <v>955</v>
      </c>
      <c r="C301">
        <v>2018</v>
      </c>
      <c r="E301" s="17">
        <v>43252</v>
      </c>
      <c r="F301"/>
      <c r="G301" t="s">
        <v>1046</v>
      </c>
      <c r="H301" t="s">
        <v>787</v>
      </c>
      <c r="I301" t="s">
        <v>1137</v>
      </c>
      <c r="L301" t="s">
        <v>156</v>
      </c>
      <c r="N301" t="s">
        <v>829</v>
      </c>
      <c r="U301" t="s">
        <v>829</v>
      </c>
      <c r="W301" t="s">
        <v>829</v>
      </c>
      <c r="X301" t="s">
        <v>1073</v>
      </c>
      <c r="Y301" t="s">
        <v>1047</v>
      </c>
      <c r="Z301" t="s">
        <v>7258</v>
      </c>
      <c r="AD301" t="s">
        <v>365</v>
      </c>
      <c r="AE301" t="s">
        <v>829</v>
      </c>
      <c r="AG301" s="8" t="s">
        <v>1048</v>
      </c>
      <c r="AH301" s="8"/>
      <c r="AJ301" s="17">
        <v>44259</v>
      </c>
      <c r="AK301" s="17">
        <v>44259</v>
      </c>
      <c r="AL301" s="17"/>
      <c r="AM301" t="s">
        <v>5067</v>
      </c>
    </row>
    <row r="302" spans="1:39" x14ac:dyDescent="0.25">
      <c r="A302" t="s">
        <v>956</v>
      </c>
      <c r="C302">
        <v>2018</v>
      </c>
      <c r="E302" s="17">
        <v>43252</v>
      </c>
      <c r="F302"/>
      <c r="G302" t="s">
        <v>1046</v>
      </c>
      <c r="H302" t="s">
        <v>787</v>
      </c>
      <c r="I302" t="s">
        <v>1137</v>
      </c>
      <c r="L302" t="s">
        <v>156</v>
      </c>
      <c r="N302" t="s">
        <v>829</v>
      </c>
      <c r="U302" t="s">
        <v>829</v>
      </c>
      <c r="W302" t="s">
        <v>829</v>
      </c>
      <c r="X302" t="s">
        <v>1063</v>
      </c>
      <c r="Y302" t="s">
        <v>1047</v>
      </c>
      <c r="Z302" t="s">
        <v>7258</v>
      </c>
      <c r="AD302" t="s">
        <v>365</v>
      </c>
      <c r="AE302" t="s">
        <v>829</v>
      </c>
      <c r="AG302" s="8" t="s">
        <v>1048</v>
      </c>
      <c r="AH302" s="8"/>
      <c r="AJ302" s="17">
        <v>44259</v>
      </c>
      <c r="AK302" s="17">
        <v>44259</v>
      </c>
      <c r="AL302" s="17"/>
      <c r="AM302" t="s">
        <v>5067</v>
      </c>
    </row>
    <row r="303" spans="1:39" x14ac:dyDescent="0.25">
      <c r="A303" t="s">
        <v>957</v>
      </c>
      <c r="C303">
        <v>2018</v>
      </c>
      <c r="E303" s="17">
        <v>43252</v>
      </c>
      <c r="F303"/>
      <c r="G303" t="s">
        <v>1046</v>
      </c>
      <c r="H303" t="s">
        <v>787</v>
      </c>
      <c r="I303" t="s">
        <v>1137</v>
      </c>
      <c r="L303" t="s">
        <v>156</v>
      </c>
      <c r="N303" t="s">
        <v>829</v>
      </c>
      <c r="U303" t="s">
        <v>829</v>
      </c>
      <c r="W303" t="s">
        <v>829</v>
      </c>
      <c r="X303" t="s">
        <v>1134</v>
      </c>
      <c r="Y303" t="s">
        <v>1047</v>
      </c>
      <c r="Z303" t="s">
        <v>7258</v>
      </c>
      <c r="AD303" t="s">
        <v>365</v>
      </c>
      <c r="AE303" t="s">
        <v>829</v>
      </c>
      <c r="AG303" s="8" t="s">
        <v>1048</v>
      </c>
      <c r="AH303" s="8"/>
      <c r="AJ303" s="17">
        <v>44259</v>
      </c>
      <c r="AK303" s="17">
        <v>44259</v>
      </c>
      <c r="AL303" s="17"/>
      <c r="AM303" t="s">
        <v>5067</v>
      </c>
    </row>
    <row r="304" spans="1:39" x14ac:dyDescent="0.25">
      <c r="A304" t="s">
        <v>958</v>
      </c>
      <c r="C304">
        <v>2018</v>
      </c>
      <c r="E304" s="17">
        <v>43252</v>
      </c>
      <c r="F304"/>
      <c r="G304" t="s">
        <v>1046</v>
      </c>
      <c r="H304" t="s">
        <v>787</v>
      </c>
      <c r="I304" t="s">
        <v>1137</v>
      </c>
      <c r="L304" t="s">
        <v>156</v>
      </c>
      <c r="N304" t="s">
        <v>829</v>
      </c>
      <c r="U304" t="s">
        <v>829</v>
      </c>
      <c r="W304" t="s">
        <v>829</v>
      </c>
      <c r="X304" t="s">
        <v>1107</v>
      </c>
      <c r="Y304" t="s">
        <v>1047</v>
      </c>
      <c r="Z304" t="s">
        <v>7258</v>
      </c>
      <c r="AD304" t="s">
        <v>365</v>
      </c>
      <c r="AE304" t="s">
        <v>829</v>
      </c>
      <c r="AG304" s="8" t="s">
        <v>1048</v>
      </c>
      <c r="AH304" s="8"/>
      <c r="AJ304" s="17">
        <v>44259</v>
      </c>
      <c r="AK304" s="17">
        <v>44259</v>
      </c>
      <c r="AL304" s="17"/>
      <c r="AM304" t="s">
        <v>5067</v>
      </c>
    </row>
    <row r="305" spans="1:39" x14ac:dyDescent="0.25">
      <c r="A305" t="s">
        <v>959</v>
      </c>
      <c r="C305">
        <v>2018</v>
      </c>
      <c r="E305" s="17">
        <v>43252</v>
      </c>
      <c r="F305"/>
      <c r="G305" t="s">
        <v>1046</v>
      </c>
      <c r="H305" t="s">
        <v>787</v>
      </c>
      <c r="I305" t="s">
        <v>1137</v>
      </c>
      <c r="L305" t="s">
        <v>156</v>
      </c>
      <c r="N305" t="s">
        <v>829</v>
      </c>
      <c r="U305" t="s">
        <v>829</v>
      </c>
      <c r="W305" t="s">
        <v>829</v>
      </c>
      <c r="X305" t="s">
        <v>1113</v>
      </c>
      <c r="Y305" t="s">
        <v>1047</v>
      </c>
      <c r="Z305" t="s">
        <v>7258</v>
      </c>
      <c r="AD305" t="s">
        <v>365</v>
      </c>
      <c r="AE305" t="s">
        <v>829</v>
      </c>
      <c r="AG305" s="8" t="s">
        <v>1048</v>
      </c>
      <c r="AH305" s="8"/>
      <c r="AJ305" s="17">
        <v>44259</v>
      </c>
      <c r="AK305" s="17">
        <v>44259</v>
      </c>
      <c r="AL305" s="17"/>
      <c r="AM305" t="s">
        <v>5067</v>
      </c>
    </row>
    <row r="306" spans="1:39" x14ac:dyDescent="0.25">
      <c r="A306" t="s">
        <v>960</v>
      </c>
      <c r="C306">
        <v>2018</v>
      </c>
      <c r="E306" s="17">
        <v>43252</v>
      </c>
      <c r="F306"/>
      <c r="G306" t="s">
        <v>1046</v>
      </c>
      <c r="H306" t="s">
        <v>787</v>
      </c>
      <c r="I306" t="s">
        <v>1137</v>
      </c>
      <c r="L306" t="s">
        <v>156</v>
      </c>
      <c r="N306" t="s">
        <v>829</v>
      </c>
      <c r="U306" t="s">
        <v>829</v>
      </c>
      <c r="W306" t="s">
        <v>829</v>
      </c>
      <c r="X306" t="s">
        <v>1073</v>
      </c>
      <c r="Y306" t="s">
        <v>1047</v>
      </c>
      <c r="Z306" t="s">
        <v>7258</v>
      </c>
      <c r="AD306" t="s">
        <v>365</v>
      </c>
      <c r="AE306" t="s">
        <v>829</v>
      </c>
      <c r="AG306" s="8" t="s">
        <v>1048</v>
      </c>
      <c r="AH306" s="8"/>
      <c r="AJ306" s="17">
        <v>44259</v>
      </c>
      <c r="AK306" s="17">
        <v>44259</v>
      </c>
      <c r="AL306" s="17"/>
      <c r="AM306" t="s">
        <v>5067</v>
      </c>
    </row>
    <row r="307" spans="1:39" x14ac:dyDescent="0.25">
      <c r="A307" t="s">
        <v>961</v>
      </c>
      <c r="C307">
        <v>2018</v>
      </c>
      <c r="E307" s="17">
        <v>43252</v>
      </c>
      <c r="F307"/>
      <c r="G307" t="s">
        <v>1046</v>
      </c>
      <c r="H307" t="s">
        <v>787</v>
      </c>
      <c r="I307" t="s">
        <v>1137</v>
      </c>
      <c r="L307" t="s">
        <v>156</v>
      </c>
      <c r="N307" t="s">
        <v>829</v>
      </c>
      <c r="U307" t="s">
        <v>829</v>
      </c>
      <c r="W307" t="s">
        <v>829</v>
      </c>
      <c r="X307" t="s">
        <v>1135</v>
      </c>
      <c r="Y307" t="s">
        <v>1047</v>
      </c>
      <c r="Z307" t="s">
        <v>7258</v>
      </c>
      <c r="AD307" t="s">
        <v>365</v>
      </c>
      <c r="AE307" t="s">
        <v>829</v>
      </c>
      <c r="AG307" s="8" t="s">
        <v>1048</v>
      </c>
      <c r="AH307" s="8"/>
      <c r="AJ307" s="17">
        <v>44259</v>
      </c>
      <c r="AK307" s="17">
        <v>44259</v>
      </c>
      <c r="AL307" s="17"/>
      <c r="AM307" t="s">
        <v>5067</v>
      </c>
    </row>
    <row r="308" spans="1:39" x14ac:dyDescent="0.25">
      <c r="A308" t="s">
        <v>962</v>
      </c>
      <c r="C308">
        <v>2018</v>
      </c>
      <c r="E308" s="17">
        <v>43252</v>
      </c>
      <c r="F308"/>
      <c r="G308" t="s">
        <v>1046</v>
      </c>
      <c r="H308" t="s">
        <v>787</v>
      </c>
      <c r="I308" t="s">
        <v>1137</v>
      </c>
      <c r="L308" t="s">
        <v>156</v>
      </c>
      <c r="N308" t="s">
        <v>829</v>
      </c>
      <c r="U308" t="s">
        <v>829</v>
      </c>
      <c r="W308" t="s">
        <v>829</v>
      </c>
      <c r="X308" t="s">
        <v>1107</v>
      </c>
      <c r="Y308" t="s">
        <v>1047</v>
      </c>
      <c r="Z308" t="s">
        <v>7258</v>
      </c>
      <c r="AD308" t="s">
        <v>365</v>
      </c>
      <c r="AE308" t="s">
        <v>829</v>
      </c>
      <c r="AG308" s="8" t="s">
        <v>1048</v>
      </c>
      <c r="AH308" s="8"/>
      <c r="AJ308" s="17">
        <v>44259</v>
      </c>
      <c r="AK308" s="17">
        <v>44259</v>
      </c>
      <c r="AL308" s="17"/>
      <c r="AM308" t="s">
        <v>5067</v>
      </c>
    </row>
    <row r="309" spans="1:39" x14ac:dyDescent="0.25">
      <c r="A309" t="s">
        <v>1045</v>
      </c>
      <c r="C309">
        <v>2018</v>
      </c>
      <c r="E309" s="17">
        <v>43252</v>
      </c>
      <c r="F309"/>
      <c r="G309" t="s">
        <v>1046</v>
      </c>
      <c r="H309" t="s">
        <v>787</v>
      </c>
      <c r="I309" t="s">
        <v>1137</v>
      </c>
      <c r="L309" t="s">
        <v>156</v>
      </c>
      <c r="N309" t="s">
        <v>829</v>
      </c>
      <c r="U309" t="s">
        <v>829</v>
      </c>
      <c r="W309" t="s">
        <v>829</v>
      </c>
      <c r="X309" t="s">
        <v>1073</v>
      </c>
      <c r="Y309" t="s">
        <v>1047</v>
      </c>
      <c r="Z309" t="s">
        <v>7258</v>
      </c>
      <c r="AD309" t="s">
        <v>365</v>
      </c>
      <c r="AE309" t="s">
        <v>829</v>
      </c>
      <c r="AG309" s="8" t="s">
        <v>1048</v>
      </c>
      <c r="AH309" s="8"/>
      <c r="AJ309" s="17">
        <v>44259</v>
      </c>
      <c r="AK309" s="17">
        <v>44259</v>
      </c>
      <c r="AL309" s="17"/>
      <c r="AM309" t="s">
        <v>5067</v>
      </c>
    </row>
    <row r="310" spans="1:39" x14ac:dyDescent="0.25">
      <c r="A310" t="s">
        <v>963</v>
      </c>
      <c r="C310">
        <v>2018</v>
      </c>
      <c r="E310" s="17">
        <v>43252</v>
      </c>
      <c r="F310"/>
      <c r="G310" t="s">
        <v>1046</v>
      </c>
      <c r="H310" t="s">
        <v>787</v>
      </c>
      <c r="I310" t="s">
        <v>1137</v>
      </c>
      <c r="L310" t="s">
        <v>156</v>
      </c>
      <c r="N310" t="s">
        <v>829</v>
      </c>
      <c r="U310" t="s">
        <v>829</v>
      </c>
      <c r="W310" t="s">
        <v>829</v>
      </c>
      <c r="X310" t="s">
        <v>1060</v>
      </c>
      <c r="Y310" t="s">
        <v>1047</v>
      </c>
      <c r="Z310" t="s">
        <v>7258</v>
      </c>
      <c r="AD310" t="s">
        <v>365</v>
      </c>
      <c r="AE310" t="s">
        <v>829</v>
      </c>
      <c r="AG310" s="8" t="s">
        <v>1048</v>
      </c>
      <c r="AH310" s="8"/>
      <c r="AJ310" s="17">
        <v>44259</v>
      </c>
      <c r="AK310" s="17">
        <v>44259</v>
      </c>
      <c r="AL310" s="17"/>
      <c r="AM310" t="s">
        <v>5067</v>
      </c>
    </row>
    <row r="311" spans="1:39" x14ac:dyDescent="0.25">
      <c r="A311" t="s">
        <v>964</v>
      </c>
      <c r="C311">
        <v>2019</v>
      </c>
      <c r="E311" s="17">
        <v>43617</v>
      </c>
      <c r="F311"/>
      <c r="G311" t="s">
        <v>1046</v>
      </c>
      <c r="H311" t="s">
        <v>787</v>
      </c>
      <c r="I311" t="s">
        <v>1137</v>
      </c>
      <c r="L311" t="s">
        <v>156</v>
      </c>
      <c r="N311" t="s">
        <v>829</v>
      </c>
      <c r="U311" t="s">
        <v>829</v>
      </c>
      <c r="W311" t="s">
        <v>829</v>
      </c>
      <c r="X311" t="s">
        <v>1073</v>
      </c>
      <c r="Y311" t="s">
        <v>1047</v>
      </c>
      <c r="Z311" t="s">
        <v>7258</v>
      </c>
      <c r="AD311" t="s">
        <v>365</v>
      </c>
      <c r="AE311" t="s">
        <v>829</v>
      </c>
      <c r="AG311" s="8" t="s">
        <v>1048</v>
      </c>
      <c r="AH311" s="8"/>
      <c r="AJ311" s="17">
        <v>44259</v>
      </c>
      <c r="AK311" s="17">
        <v>44259</v>
      </c>
      <c r="AL311" s="17"/>
      <c r="AM311" t="s">
        <v>5067</v>
      </c>
    </row>
    <row r="312" spans="1:39" x14ac:dyDescent="0.25">
      <c r="A312" t="s">
        <v>965</v>
      </c>
      <c r="C312">
        <v>2019</v>
      </c>
      <c r="E312" s="17">
        <v>43617</v>
      </c>
      <c r="F312"/>
      <c r="G312" t="s">
        <v>1046</v>
      </c>
      <c r="H312" t="s">
        <v>787</v>
      </c>
      <c r="I312" t="s">
        <v>1137</v>
      </c>
      <c r="L312" t="s">
        <v>156</v>
      </c>
      <c r="N312" t="s">
        <v>829</v>
      </c>
      <c r="U312" t="s">
        <v>829</v>
      </c>
      <c r="W312" t="s">
        <v>829</v>
      </c>
      <c r="X312" t="s">
        <v>1077</v>
      </c>
      <c r="Y312" t="s">
        <v>1047</v>
      </c>
      <c r="Z312" t="s">
        <v>7258</v>
      </c>
      <c r="AD312" t="s">
        <v>365</v>
      </c>
      <c r="AE312" t="s">
        <v>829</v>
      </c>
      <c r="AG312" s="8" t="s">
        <v>1048</v>
      </c>
      <c r="AH312" s="8"/>
      <c r="AJ312" s="17">
        <v>44259</v>
      </c>
      <c r="AK312" s="17">
        <v>44259</v>
      </c>
      <c r="AL312" s="17"/>
      <c r="AM312" t="s">
        <v>5067</v>
      </c>
    </row>
    <row r="313" spans="1:39" x14ac:dyDescent="0.25">
      <c r="A313" t="s">
        <v>966</v>
      </c>
      <c r="C313">
        <v>2019</v>
      </c>
      <c r="E313" s="17">
        <v>43617</v>
      </c>
      <c r="F313"/>
      <c r="G313" t="s">
        <v>1046</v>
      </c>
      <c r="H313" t="s">
        <v>787</v>
      </c>
      <c r="I313" t="s">
        <v>1137</v>
      </c>
      <c r="L313" t="s">
        <v>156</v>
      </c>
      <c r="N313" t="s">
        <v>829</v>
      </c>
      <c r="U313" t="s">
        <v>829</v>
      </c>
      <c r="W313" t="s">
        <v>829</v>
      </c>
      <c r="X313" t="s">
        <v>1136</v>
      </c>
      <c r="Y313" t="s">
        <v>1047</v>
      </c>
      <c r="Z313" t="s">
        <v>7258</v>
      </c>
      <c r="AD313" t="s">
        <v>365</v>
      </c>
      <c r="AE313" t="s">
        <v>829</v>
      </c>
      <c r="AG313" s="8" t="s">
        <v>1048</v>
      </c>
      <c r="AH313" s="8"/>
      <c r="AJ313" s="17">
        <v>44259</v>
      </c>
      <c r="AK313" s="17">
        <v>44259</v>
      </c>
      <c r="AL313" s="17"/>
      <c r="AM313" t="s">
        <v>5067</v>
      </c>
    </row>
    <row r="314" spans="1:39" x14ac:dyDescent="0.25">
      <c r="A314" t="s">
        <v>967</v>
      </c>
      <c r="C314">
        <v>2019</v>
      </c>
      <c r="E314" s="17">
        <v>43617</v>
      </c>
      <c r="F314"/>
      <c r="G314" t="s">
        <v>1046</v>
      </c>
      <c r="H314" t="s">
        <v>787</v>
      </c>
      <c r="I314" t="s">
        <v>1137</v>
      </c>
      <c r="L314" t="s">
        <v>156</v>
      </c>
      <c r="N314" t="s">
        <v>829</v>
      </c>
      <c r="U314" t="s">
        <v>829</v>
      </c>
      <c r="W314" t="s">
        <v>829</v>
      </c>
      <c r="X314" t="s">
        <v>1109</v>
      </c>
      <c r="Y314" t="s">
        <v>1047</v>
      </c>
      <c r="Z314" t="s">
        <v>7258</v>
      </c>
      <c r="AD314" t="s">
        <v>365</v>
      </c>
      <c r="AE314" t="s">
        <v>829</v>
      </c>
      <c r="AG314" s="8" t="s">
        <v>1048</v>
      </c>
      <c r="AH314" s="8"/>
      <c r="AJ314" s="17">
        <v>44259</v>
      </c>
      <c r="AK314" s="17">
        <v>44259</v>
      </c>
      <c r="AL314" s="17"/>
      <c r="AM314" t="s">
        <v>5067</v>
      </c>
    </row>
    <row r="315" spans="1:39" x14ac:dyDescent="0.25">
      <c r="A315" t="s">
        <v>968</v>
      </c>
      <c r="C315">
        <v>2019</v>
      </c>
      <c r="E315" s="17">
        <v>43617</v>
      </c>
      <c r="F315"/>
      <c r="G315" t="s">
        <v>1046</v>
      </c>
      <c r="H315" t="s">
        <v>787</v>
      </c>
      <c r="I315" t="s">
        <v>1137</v>
      </c>
      <c r="L315" t="s">
        <v>156</v>
      </c>
      <c r="N315" t="s">
        <v>829</v>
      </c>
      <c r="U315" t="s">
        <v>829</v>
      </c>
      <c r="W315" t="s">
        <v>829</v>
      </c>
      <c r="X315" t="s">
        <v>1109</v>
      </c>
      <c r="Y315" t="s">
        <v>1047</v>
      </c>
      <c r="Z315" t="s">
        <v>7258</v>
      </c>
      <c r="AD315" t="s">
        <v>365</v>
      </c>
      <c r="AE315" t="s">
        <v>829</v>
      </c>
      <c r="AG315" s="8" t="s">
        <v>1048</v>
      </c>
      <c r="AH315" s="8"/>
      <c r="AJ315" s="17">
        <v>44259</v>
      </c>
      <c r="AK315" s="17">
        <v>44259</v>
      </c>
      <c r="AL315" s="17"/>
      <c r="AM315" t="s">
        <v>5067</v>
      </c>
    </row>
    <row r="316" spans="1:39" x14ac:dyDescent="0.25">
      <c r="A316" t="s">
        <v>969</v>
      </c>
      <c r="C316">
        <v>2019</v>
      </c>
      <c r="E316" s="17">
        <v>43617</v>
      </c>
      <c r="F316"/>
      <c r="G316" t="s">
        <v>1046</v>
      </c>
      <c r="H316" t="s">
        <v>787</v>
      </c>
      <c r="I316" t="s">
        <v>1137</v>
      </c>
      <c r="L316" t="s">
        <v>156</v>
      </c>
      <c r="N316" t="s">
        <v>829</v>
      </c>
      <c r="U316" t="s">
        <v>829</v>
      </c>
      <c r="W316" t="s">
        <v>829</v>
      </c>
      <c r="X316" t="s">
        <v>1134</v>
      </c>
      <c r="Y316" t="s">
        <v>1047</v>
      </c>
      <c r="Z316" t="s">
        <v>7258</v>
      </c>
      <c r="AD316" t="s">
        <v>365</v>
      </c>
      <c r="AE316" t="s">
        <v>829</v>
      </c>
      <c r="AG316" s="8" t="s">
        <v>1048</v>
      </c>
      <c r="AH316" s="8"/>
      <c r="AJ316" s="17">
        <v>44259</v>
      </c>
      <c r="AK316" s="17">
        <v>44259</v>
      </c>
      <c r="AL316" s="17"/>
      <c r="AM316" t="s">
        <v>5067</v>
      </c>
    </row>
    <row r="317" spans="1:39" x14ac:dyDescent="0.25">
      <c r="A317" t="s">
        <v>970</v>
      </c>
      <c r="C317">
        <v>2019</v>
      </c>
      <c r="E317" s="17">
        <v>43617</v>
      </c>
      <c r="F317"/>
      <c r="G317" t="s">
        <v>1046</v>
      </c>
      <c r="H317" t="s">
        <v>787</v>
      </c>
      <c r="I317" t="s">
        <v>1137</v>
      </c>
      <c r="L317" t="s">
        <v>156</v>
      </c>
      <c r="N317" t="s">
        <v>829</v>
      </c>
      <c r="U317" t="s">
        <v>829</v>
      </c>
      <c r="W317" t="s">
        <v>829</v>
      </c>
      <c r="X317" t="s">
        <v>1120</v>
      </c>
      <c r="Y317" t="s">
        <v>1047</v>
      </c>
      <c r="Z317" t="s">
        <v>7258</v>
      </c>
      <c r="AD317" t="s">
        <v>365</v>
      </c>
      <c r="AE317" t="s">
        <v>829</v>
      </c>
      <c r="AG317" s="8" t="s">
        <v>1048</v>
      </c>
      <c r="AH317" s="8"/>
      <c r="AJ317" s="17">
        <v>44259</v>
      </c>
      <c r="AK317" s="17">
        <v>44259</v>
      </c>
      <c r="AL317" s="17"/>
      <c r="AM317" t="s">
        <v>5067</v>
      </c>
    </row>
    <row r="318" spans="1:39" x14ac:dyDescent="0.25">
      <c r="A318" t="s">
        <v>971</v>
      </c>
      <c r="C318">
        <v>2019</v>
      </c>
      <c r="E318" s="17">
        <v>43617</v>
      </c>
      <c r="F318"/>
      <c r="G318" t="s">
        <v>1046</v>
      </c>
      <c r="H318" t="s">
        <v>787</v>
      </c>
      <c r="I318" t="s">
        <v>1137</v>
      </c>
      <c r="L318" t="s">
        <v>156</v>
      </c>
      <c r="N318" t="s">
        <v>829</v>
      </c>
      <c r="U318" t="s">
        <v>829</v>
      </c>
      <c r="W318" t="s">
        <v>829</v>
      </c>
      <c r="X318" t="s">
        <v>1113</v>
      </c>
      <c r="Y318" t="s">
        <v>1047</v>
      </c>
      <c r="Z318" t="s">
        <v>7258</v>
      </c>
      <c r="AD318" t="s">
        <v>365</v>
      </c>
      <c r="AE318" t="s">
        <v>829</v>
      </c>
      <c r="AG318" s="8" t="s">
        <v>1048</v>
      </c>
      <c r="AH318" s="8"/>
      <c r="AJ318" s="17">
        <v>44259</v>
      </c>
      <c r="AK318" s="17">
        <v>44259</v>
      </c>
      <c r="AL318" s="17"/>
      <c r="AM318" t="s">
        <v>5067</v>
      </c>
    </row>
    <row r="319" spans="1:39" x14ac:dyDescent="0.25">
      <c r="A319" t="s">
        <v>972</v>
      </c>
      <c r="C319">
        <v>2019</v>
      </c>
      <c r="E319" s="17">
        <v>43617</v>
      </c>
      <c r="F319"/>
      <c r="G319" t="s">
        <v>1046</v>
      </c>
      <c r="H319" t="s">
        <v>787</v>
      </c>
      <c r="I319" t="s">
        <v>1137</v>
      </c>
      <c r="L319" t="s">
        <v>156</v>
      </c>
      <c r="N319" t="s">
        <v>829</v>
      </c>
      <c r="U319" t="s">
        <v>829</v>
      </c>
      <c r="W319" t="s">
        <v>829</v>
      </c>
      <c r="X319" t="s">
        <v>1073</v>
      </c>
      <c r="Y319" t="s">
        <v>1047</v>
      </c>
      <c r="Z319" t="s">
        <v>7258</v>
      </c>
      <c r="AD319" t="s">
        <v>365</v>
      </c>
      <c r="AE319" t="s">
        <v>829</v>
      </c>
      <c r="AG319" s="8" t="s">
        <v>1048</v>
      </c>
      <c r="AH319" s="8"/>
      <c r="AJ319" s="17">
        <v>44259</v>
      </c>
      <c r="AK319" s="17">
        <v>44259</v>
      </c>
      <c r="AL319" s="17"/>
      <c r="AM319" t="s">
        <v>5067</v>
      </c>
    </row>
    <row r="320" spans="1:39" x14ac:dyDescent="0.25">
      <c r="A320" t="s">
        <v>1139</v>
      </c>
      <c r="C320">
        <v>2019</v>
      </c>
      <c r="D320" t="s">
        <v>3266</v>
      </c>
      <c r="E320" s="17">
        <v>43739</v>
      </c>
      <c r="F320">
        <v>16</v>
      </c>
      <c r="G320" t="s">
        <v>633</v>
      </c>
      <c r="H320" t="s">
        <v>130</v>
      </c>
      <c r="L320" t="s">
        <v>156</v>
      </c>
      <c r="M320" t="s">
        <v>14642</v>
      </c>
      <c r="U320">
        <v>0</v>
      </c>
      <c r="V320" t="s">
        <v>7521</v>
      </c>
      <c r="W320" t="s">
        <v>655</v>
      </c>
      <c r="X320">
        <v>0</v>
      </c>
      <c r="Y320" t="s">
        <v>1688</v>
      </c>
      <c r="Z320" t="s">
        <v>5075</v>
      </c>
      <c r="AB320" t="s">
        <v>365</v>
      </c>
      <c r="AD320" t="s">
        <v>365</v>
      </c>
      <c r="AG320" s="8" t="s">
        <v>1138</v>
      </c>
      <c r="AH320" s="8"/>
      <c r="AJ320" s="17">
        <v>44259</v>
      </c>
      <c r="AK320" s="17">
        <v>44259</v>
      </c>
      <c r="AL320" s="17"/>
      <c r="AM320" t="s">
        <v>5066</v>
      </c>
    </row>
    <row r="321" spans="1:40" x14ac:dyDescent="0.25">
      <c r="A321" t="s">
        <v>1141</v>
      </c>
      <c r="C321">
        <v>2019</v>
      </c>
      <c r="D321" t="s">
        <v>3266</v>
      </c>
      <c r="E321" s="17">
        <v>43739</v>
      </c>
      <c r="F321">
        <v>16</v>
      </c>
      <c r="G321" t="s">
        <v>633</v>
      </c>
      <c r="H321" t="s">
        <v>130</v>
      </c>
      <c r="L321" t="s">
        <v>156</v>
      </c>
      <c r="M321" t="s">
        <v>13542</v>
      </c>
      <c r="U321">
        <v>1</v>
      </c>
      <c r="V321" t="s">
        <v>7521</v>
      </c>
      <c r="W321" t="s">
        <v>655</v>
      </c>
      <c r="X321">
        <v>0</v>
      </c>
      <c r="Z321" t="s">
        <v>5075</v>
      </c>
      <c r="AB321" t="s">
        <v>365</v>
      </c>
      <c r="AD321" t="s">
        <v>365</v>
      </c>
      <c r="AG321" s="8" t="s">
        <v>1140</v>
      </c>
      <c r="AH321" s="8"/>
      <c r="AJ321" s="17">
        <v>44259</v>
      </c>
      <c r="AK321" s="17">
        <v>44259</v>
      </c>
      <c r="AL321" s="17"/>
      <c r="AM321" t="s">
        <v>5068</v>
      </c>
    </row>
    <row r="322" spans="1:40" x14ac:dyDescent="0.25">
      <c r="A322" t="s">
        <v>1143</v>
      </c>
      <c r="C322">
        <v>2019</v>
      </c>
      <c r="D322" t="s">
        <v>3266</v>
      </c>
      <c r="E322" s="17">
        <v>43739</v>
      </c>
      <c r="F322">
        <v>16</v>
      </c>
      <c r="G322" t="s">
        <v>633</v>
      </c>
      <c r="H322" t="s">
        <v>130</v>
      </c>
      <c r="L322" t="s">
        <v>156</v>
      </c>
      <c r="M322" t="s">
        <v>13542</v>
      </c>
      <c r="U322">
        <v>1</v>
      </c>
      <c r="V322" t="s">
        <v>7521</v>
      </c>
      <c r="W322" t="s">
        <v>655</v>
      </c>
      <c r="X322">
        <v>2</v>
      </c>
      <c r="Z322" t="s">
        <v>5075</v>
      </c>
      <c r="AA322" t="s">
        <v>18137</v>
      </c>
      <c r="AB322" t="s">
        <v>222</v>
      </c>
      <c r="AC322" t="s">
        <v>365</v>
      </c>
      <c r="AD322" t="s">
        <v>365</v>
      </c>
      <c r="AG322" s="8" t="s">
        <v>1142</v>
      </c>
      <c r="AH322" s="8"/>
      <c r="AI322" s="17">
        <v>44790</v>
      </c>
      <c r="AJ322" s="17">
        <v>44259</v>
      </c>
      <c r="AK322" s="17">
        <v>44259</v>
      </c>
      <c r="AL322" s="17"/>
      <c r="AM322" t="s">
        <v>5069</v>
      </c>
    </row>
    <row r="323" spans="1:40" x14ac:dyDescent="0.25">
      <c r="A323" t="s">
        <v>1145</v>
      </c>
      <c r="C323">
        <v>2019</v>
      </c>
      <c r="D323" t="s">
        <v>3266</v>
      </c>
      <c r="E323" s="17">
        <v>43739</v>
      </c>
      <c r="F323">
        <v>16</v>
      </c>
      <c r="G323" t="s">
        <v>633</v>
      </c>
      <c r="H323" t="s">
        <v>130</v>
      </c>
      <c r="L323" t="s">
        <v>156</v>
      </c>
      <c r="M323" t="s">
        <v>13542</v>
      </c>
      <c r="U323">
        <v>1</v>
      </c>
      <c r="V323" t="s">
        <v>7521</v>
      </c>
      <c r="W323" t="s">
        <v>655</v>
      </c>
      <c r="X323">
        <v>0</v>
      </c>
      <c r="Z323" t="s">
        <v>5075</v>
      </c>
      <c r="AB323" t="s">
        <v>365</v>
      </c>
      <c r="AD323" t="s">
        <v>365</v>
      </c>
      <c r="AG323" s="8" t="s">
        <v>1144</v>
      </c>
      <c r="AH323" s="8"/>
      <c r="AJ323" s="17">
        <v>44259</v>
      </c>
      <c r="AK323" s="17">
        <v>44259</v>
      </c>
      <c r="AL323" s="17"/>
      <c r="AM323" t="s">
        <v>5070</v>
      </c>
    </row>
    <row r="324" spans="1:40" x14ac:dyDescent="0.25">
      <c r="A324" t="s">
        <v>1147</v>
      </c>
      <c r="C324">
        <v>2019</v>
      </c>
      <c r="D324" t="s">
        <v>3266</v>
      </c>
      <c r="E324" s="17">
        <v>43739</v>
      </c>
      <c r="F324">
        <v>16</v>
      </c>
      <c r="G324" t="s">
        <v>633</v>
      </c>
      <c r="H324" t="s">
        <v>130</v>
      </c>
      <c r="L324" t="s">
        <v>156</v>
      </c>
      <c r="M324" t="s">
        <v>13542</v>
      </c>
      <c r="U324">
        <v>4</v>
      </c>
      <c r="V324" t="s">
        <v>7521</v>
      </c>
      <c r="W324" t="s">
        <v>1148</v>
      </c>
      <c r="X324">
        <v>7</v>
      </c>
      <c r="Z324" t="s">
        <v>5075</v>
      </c>
      <c r="AA324" t="s">
        <v>18137</v>
      </c>
      <c r="AB324" t="s">
        <v>222</v>
      </c>
      <c r="AC324" t="s">
        <v>365</v>
      </c>
      <c r="AD324" t="s">
        <v>365</v>
      </c>
      <c r="AG324" s="8" t="s">
        <v>1146</v>
      </c>
      <c r="AH324" s="8"/>
      <c r="AI324" s="17">
        <v>44790</v>
      </c>
      <c r="AJ324" s="17">
        <v>44259</v>
      </c>
      <c r="AK324" s="17">
        <v>44259</v>
      </c>
      <c r="AL324" s="17"/>
      <c r="AM324" t="s">
        <v>5071</v>
      </c>
    </row>
    <row r="325" spans="1:40" x14ac:dyDescent="0.25">
      <c r="A325" t="s">
        <v>1150</v>
      </c>
      <c r="C325">
        <v>2019</v>
      </c>
      <c r="D325" t="s">
        <v>3266</v>
      </c>
      <c r="E325" s="17">
        <v>43739</v>
      </c>
      <c r="F325">
        <v>16</v>
      </c>
      <c r="G325" t="s">
        <v>633</v>
      </c>
      <c r="H325" t="s">
        <v>130</v>
      </c>
      <c r="L325" t="s">
        <v>156</v>
      </c>
      <c r="M325" t="s">
        <v>13542</v>
      </c>
      <c r="U325">
        <v>0</v>
      </c>
      <c r="V325" t="s">
        <v>7521</v>
      </c>
      <c r="W325" t="s">
        <v>655</v>
      </c>
      <c r="X325">
        <v>0</v>
      </c>
      <c r="Z325" t="s">
        <v>5075</v>
      </c>
      <c r="AB325" t="s">
        <v>365</v>
      </c>
      <c r="AD325" t="s">
        <v>365</v>
      </c>
      <c r="AG325" s="8" t="s">
        <v>1149</v>
      </c>
      <c r="AH325" s="8"/>
      <c r="AJ325" s="17">
        <v>44259</v>
      </c>
      <c r="AK325" s="17">
        <v>44259</v>
      </c>
      <c r="AL325" s="17"/>
      <c r="AM325" t="s">
        <v>5072</v>
      </c>
    </row>
    <row r="326" spans="1:40" x14ac:dyDescent="0.25">
      <c r="A326" t="s">
        <v>1152</v>
      </c>
      <c r="C326">
        <v>2019</v>
      </c>
      <c r="D326" t="s">
        <v>3266</v>
      </c>
      <c r="E326" s="17">
        <v>43739</v>
      </c>
      <c r="F326">
        <v>16</v>
      </c>
      <c r="G326" t="s">
        <v>633</v>
      </c>
      <c r="H326" t="s">
        <v>130</v>
      </c>
      <c r="L326" t="s">
        <v>156</v>
      </c>
      <c r="M326" t="s">
        <v>13542</v>
      </c>
      <c r="U326">
        <v>1</v>
      </c>
      <c r="V326" t="s">
        <v>7521</v>
      </c>
      <c r="W326" t="s">
        <v>1153</v>
      </c>
      <c r="X326">
        <v>4</v>
      </c>
      <c r="Z326" t="s">
        <v>5075</v>
      </c>
      <c r="AA326" t="s">
        <v>18137</v>
      </c>
      <c r="AB326" t="s">
        <v>222</v>
      </c>
      <c r="AC326" t="s">
        <v>365</v>
      </c>
      <c r="AD326" t="s">
        <v>365</v>
      </c>
      <c r="AG326" s="8" t="s">
        <v>1151</v>
      </c>
      <c r="AH326" s="8"/>
      <c r="AI326" s="17">
        <v>44790</v>
      </c>
      <c r="AJ326" s="17">
        <v>44259</v>
      </c>
      <c r="AK326" s="17">
        <v>44259</v>
      </c>
      <c r="AL326" s="17"/>
      <c r="AM326" t="s">
        <v>5073</v>
      </c>
    </row>
    <row r="327" spans="1:40" x14ac:dyDescent="0.25">
      <c r="A327" t="s">
        <v>1155</v>
      </c>
      <c r="C327">
        <v>2019</v>
      </c>
      <c r="D327" t="s">
        <v>3266</v>
      </c>
      <c r="E327" s="17">
        <v>43739</v>
      </c>
      <c r="F327">
        <v>16</v>
      </c>
      <c r="G327" t="s">
        <v>633</v>
      </c>
      <c r="H327" t="s">
        <v>130</v>
      </c>
      <c r="L327" t="s">
        <v>156</v>
      </c>
      <c r="M327" t="s">
        <v>13542</v>
      </c>
      <c r="U327">
        <v>1</v>
      </c>
      <c r="V327" t="s">
        <v>7521</v>
      </c>
      <c r="W327" t="s">
        <v>655</v>
      </c>
      <c r="X327">
        <v>0</v>
      </c>
      <c r="Y327" t="s">
        <v>1156</v>
      </c>
      <c r="Z327" t="s">
        <v>5075</v>
      </c>
      <c r="AB327" t="s">
        <v>365</v>
      </c>
      <c r="AD327" t="s">
        <v>365</v>
      </c>
      <c r="AG327" s="8" t="s">
        <v>1154</v>
      </c>
      <c r="AH327" s="8"/>
      <c r="AJ327" s="17">
        <v>44259</v>
      </c>
      <c r="AK327" s="17">
        <v>44259</v>
      </c>
      <c r="AL327" s="17"/>
      <c r="AM327" t="s">
        <v>5074</v>
      </c>
    </row>
    <row r="328" spans="1:40" x14ac:dyDescent="0.25">
      <c r="A328" t="s">
        <v>1158</v>
      </c>
      <c r="C328">
        <v>2019</v>
      </c>
      <c r="D328" t="s">
        <v>3266</v>
      </c>
      <c r="E328" s="17">
        <v>43739</v>
      </c>
      <c r="F328">
        <v>16</v>
      </c>
      <c r="G328" t="s">
        <v>633</v>
      </c>
      <c r="H328" t="s">
        <v>130</v>
      </c>
      <c r="L328" t="s">
        <v>156</v>
      </c>
      <c r="M328" t="s">
        <v>13542</v>
      </c>
      <c r="U328">
        <v>2</v>
      </c>
      <c r="V328" t="s">
        <v>7521</v>
      </c>
      <c r="W328" t="s">
        <v>655</v>
      </c>
      <c r="X328">
        <v>0</v>
      </c>
      <c r="Z328" t="s">
        <v>5075</v>
      </c>
      <c r="AB328" t="s">
        <v>365</v>
      </c>
      <c r="AD328" t="s">
        <v>365</v>
      </c>
      <c r="AG328" s="8" t="s">
        <v>1157</v>
      </c>
      <c r="AH328" s="8"/>
      <c r="AJ328" s="17">
        <v>44259</v>
      </c>
      <c r="AK328" s="17">
        <v>44259</v>
      </c>
      <c r="AL328" s="17"/>
      <c r="AM328" s="8" t="s">
        <v>5076</v>
      </c>
    </row>
    <row r="329" spans="1:40" x14ac:dyDescent="0.25">
      <c r="A329" t="s">
        <v>1160</v>
      </c>
      <c r="C329">
        <v>2019</v>
      </c>
      <c r="D329" t="s">
        <v>3266</v>
      </c>
      <c r="E329" s="17">
        <v>43739</v>
      </c>
      <c r="F329">
        <v>16</v>
      </c>
      <c r="G329" t="s">
        <v>633</v>
      </c>
      <c r="H329" t="s">
        <v>130</v>
      </c>
      <c r="L329" t="s">
        <v>156</v>
      </c>
      <c r="M329" t="s">
        <v>13542</v>
      </c>
      <c r="U329">
        <v>2</v>
      </c>
      <c r="V329" t="s">
        <v>7521</v>
      </c>
      <c r="W329" t="s">
        <v>1161</v>
      </c>
      <c r="X329">
        <v>2</v>
      </c>
      <c r="Z329" t="s">
        <v>5075</v>
      </c>
      <c r="AA329" t="s">
        <v>18137</v>
      </c>
      <c r="AB329" t="s">
        <v>222</v>
      </c>
      <c r="AC329" t="s">
        <v>365</v>
      </c>
      <c r="AD329" t="s">
        <v>365</v>
      </c>
      <c r="AG329" s="8" t="s">
        <v>1159</v>
      </c>
      <c r="AH329" s="8"/>
      <c r="AI329" s="17">
        <v>44790</v>
      </c>
      <c r="AJ329" s="17">
        <v>44259</v>
      </c>
      <c r="AK329" s="17">
        <v>44259</v>
      </c>
      <c r="AL329" s="17"/>
      <c r="AM329" t="s">
        <v>5077</v>
      </c>
    </row>
    <row r="330" spans="1:40" x14ac:dyDescent="0.25">
      <c r="A330" t="s">
        <v>1163</v>
      </c>
      <c r="C330">
        <v>2019</v>
      </c>
      <c r="D330" t="s">
        <v>3266</v>
      </c>
      <c r="E330" s="17">
        <v>43739</v>
      </c>
      <c r="F330">
        <v>16</v>
      </c>
      <c r="G330" t="s">
        <v>633</v>
      </c>
      <c r="H330" t="s">
        <v>130</v>
      </c>
      <c r="L330" t="s">
        <v>156</v>
      </c>
      <c r="M330" t="s">
        <v>13542</v>
      </c>
      <c r="U330">
        <v>1</v>
      </c>
      <c r="V330" t="s">
        <v>7521</v>
      </c>
      <c r="W330" t="s">
        <v>655</v>
      </c>
      <c r="X330">
        <v>0</v>
      </c>
      <c r="Z330" t="s">
        <v>5075</v>
      </c>
      <c r="AB330" t="s">
        <v>365</v>
      </c>
      <c r="AD330" t="s">
        <v>365</v>
      </c>
      <c r="AG330" s="8" t="s">
        <v>1162</v>
      </c>
      <c r="AH330" s="8"/>
      <c r="AJ330" s="17">
        <v>44259</v>
      </c>
      <c r="AK330" s="17">
        <v>44259</v>
      </c>
      <c r="AL330" s="17"/>
      <c r="AM330" t="s">
        <v>5078</v>
      </c>
    </row>
    <row r="331" spans="1:40" x14ac:dyDescent="0.25">
      <c r="A331" t="s">
        <v>1165</v>
      </c>
      <c r="C331">
        <v>2019</v>
      </c>
      <c r="D331" t="s">
        <v>3266</v>
      </c>
      <c r="E331" s="17">
        <v>43739</v>
      </c>
      <c r="F331">
        <v>16</v>
      </c>
      <c r="G331" t="s">
        <v>633</v>
      </c>
      <c r="H331" t="s">
        <v>130</v>
      </c>
      <c r="I331" t="s">
        <v>18112</v>
      </c>
      <c r="J331" t="s">
        <v>7773</v>
      </c>
      <c r="K331" t="s">
        <v>7773</v>
      </c>
      <c r="L331" t="s">
        <v>156</v>
      </c>
      <c r="M331" t="s">
        <v>13542</v>
      </c>
      <c r="N331" t="s">
        <v>7634</v>
      </c>
      <c r="O331" t="s">
        <v>7678</v>
      </c>
      <c r="P331" t="s">
        <v>7685</v>
      </c>
      <c r="Q331" t="s">
        <v>7688</v>
      </c>
      <c r="R331" t="s">
        <v>7562</v>
      </c>
      <c r="S331" t="s">
        <v>7703</v>
      </c>
      <c r="T331" t="s">
        <v>7697</v>
      </c>
      <c r="U331">
        <v>35</v>
      </c>
      <c r="V331" t="s">
        <v>7518</v>
      </c>
      <c r="W331" t="s">
        <v>5080</v>
      </c>
      <c r="X331">
        <v>28</v>
      </c>
      <c r="Y331" t="s">
        <v>1166</v>
      </c>
      <c r="Z331" t="s">
        <v>5083</v>
      </c>
      <c r="AA331" t="s">
        <v>18137</v>
      </c>
      <c r="AB331" t="s">
        <v>7384</v>
      </c>
      <c r="AC331" t="s">
        <v>365</v>
      </c>
      <c r="AD331" t="s">
        <v>7387</v>
      </c>
      <c r="AE331">
        <v>14</v>
      </c>
      <c r="AF331">
        <f>F331-AE331</f>
        <v>2</v>
      </c>
      <c r="AG331" s="8" t="s">
        <v>1164</v>
      </c>
      <c r="AH331" s="8"/>
      <c r="AI331" s="17">
        <v>44924</v>
      </c>
      <c r="AJ331" s="17">
        <v>44259</v>
      </c>
      <c r="AK331" s="17">
        <v>44259</v>
      </c>
      <c r="AL331" s="17"/>
      <c r="AM331" t="s">
        <v>5079</v>
      </c>
    </row>
    <row r="332" spans="1:40" x14ac:dyDescent="0.25">
      <c r="A332" t="s">
        <v>1168</v>
      </c>
      <c r="C332">
        <v>2019</v>
      </c>
      <c r="D332" t="s">
        <v>3266</v>
      </c>
      <c r="E332" s="17">
        <v>43739</v>
      </c>
      <c r="F332">
        <v>16</v>
      </c>
      <c r="G332" t="s">
        <v>633</v>
      </c>
      <c r="H332" t="s">
        <v>130</v>
      </c>
      <c r="L332" t="s">
        <v>156</v>
      </c>
      <c r="M332" t="s">
        <v>13542</v>
      </c>
      <c r="U332">
        <v>1</v>
      </c>
      <c r="V332" t="s">
        <v>7521</v>
      </c>
      <c r="W332" t="s">
        <v>655</v>
      </c>
      <c r="X332">
        <v>0</v>
      </c>
      <c r="Z332" t="s">
        <v>5075</v>
      </c>
      <c r="AB332" t="s">
        <v>365</v>
      </c>
      <c r="AD332" t="s">
        <v>365</v>
      </c>
      <c r="AG332" s="8" t="s">
        <v>1167</v>
      </c>
      <c r="AH332" s="8"/>
      <c r="AJ332" s="17">
        <v>44259</v>
      </c>
      <c r="AK332" s="17">
        <v>44259</v>
      </c>
      <c r="AL332" s="17"/>
      <c r="AM332" t="s">
        <v>5081</v>
      </c>
    </row>
    <row r="333" spans="1:40" x14ac:dyDescent="0.25">
      <c r="A333" t="s">
        <v>1170</v>
      </c>
      <c r="C333">
        <v>2019</v>
      </c>
      <c r="D333" t="s">
        <v>3266</v>
      </c>
      <c r="E333" s="17">
        <v>43739</v>
      </c>
      <c r="F333">
        <v>16</v>
      </c>
      <c r="G333" t="s">
        <v>633</v>
      </c>
      <c r="H333" t="s">
        <v>130</v>
      </c>
      <c r="I333" t="s">
        <v>18117</v>
      </c>
      <c r="J333" t="s">
        <v>16125</v>
      </c>
      <c r="K333" t="s">
        <v>16125</v>
      </c>
      <c r="L333" t="s">
        <v>156</v>
      </c>
      <c r="M333" t="s">
        <v>13542</v>
      </c>
      <c r="N333" t="s">
        <v>7558</v>
      </c>
      <c r="O333" t="s">
        <v>7678</v>
      </c>
      <c r="P333" t="s">
        <v>7684</v>
      </c>
      <c r="Q333" t="s">
        <v>357</v>
      </c>
      <c r="R333" t="s">
        <v>7561</v>
      </c>
      <c r="S333" t="s">
        <v>8014</v>
      </c>
      <c r="T333" t="s">
        <v>7694</v>
      </c>
      <c r="U333">
        <v>9</v>
      </c>
      <c r="V333" s="28" t="s">
        <v>7516</v>
      </c>
      <c r="W333" t="s">
        <v>5084</v>
      </c>
      <c r="X333">
        <v>58</v>
      </c>
      <c r="Z333" t="s">
        <v>5085</v>
      </c>
      <c r="AA333" t="s">
        <v>18137</v>
      </c>
      <c r="AB333" t="s">
        <v>7384</v>
      </c>
      <c r="AC333" t="s">
        <v>365</v>
      </c>
      <c r="AD333" t="s">
        <v>7387</v>
      </c>
      <c r="AE333">
        <v>2</v>
      </c>
      <c r="AF333">
        <f>F333-AE333</f>
        <v>14</v>
      </c>
      <c r="AG333" s="8" t="s">
        <v>1169</v>
      </c>
      <c r="AH333" s="8"/>
      <c r="AI333" s="17">
        <v>44924</v>
      </c>
      <c r="AJ333" s="17">
        <v>44259</v>
      </c>
      <c r="AK333" s="17">
        <v>44259</v>
      </c>
      <c r="AL333" s="17"/>
      <c r="AM333" t="s">
        <v>5082</v>
      </c>
      <c r="AN333" t="s">
        <v>18116</v>
      </c>
    </row>
    <row r="334" spans="1:40" x14ac:dyDescent="0.25">
      <c r="A334" t="s">
        <v>1172</v>
      </c>
      <c r="C334">
        <v>2019</v>
      </c>
      <c r="D334" t="s">
        <v>3266</v>
      </c>
      <c r="E334" s="17">
        <v>43739</v>
      </c>
      <c r="F334">
        <v>16</v>
      </c>
      <c r="G334" t="s">
        <v>633</v>
      </c>
      <c r="H334" t="s">
        <v>130</v>
      </c>
      <c r="I334" t="s">
        <v>35051</v>
      </c>
      <c r="J334" t="s">
        <v>16122</v>
      </c>
      <c r="K334" t="s">
        <v>19422</v>
      </c>
      <c r="L334" t="s">
        <v>156</v>
      </c>
      <c r="M334" t="s">
        <v>13542</v>
      </c>
      <c r="N334" t="s">
        <v>19022</v>
      </c>
      <c r="O334" t="s">
        <v>7678</v>
      </c>
      <c r="P334" t="s">
        <v>7685</v>
      </c>
      <c r="Q334" t="s">
        <v>7688</v>
      </c>
      <c r="R334" t="s">
        <v>37</v>
      </c>
      <c r="S334" t="s">
        <v>8014</v>
      </c>
      <c r="T334" s="76">
        <v>0.51</v>
      </c>
      <c r="U334">
        <v>4</v>
      </c>
      <c r="V334" t="s">
        <v>7521</v>
      </c>
      <c r="W334">
        <v>0</v>
      </c>
      <c r="X334">
        <v>12</v>
      </c>
      <c r="Y334" t="s">
        <v>19023</v>
      </c>
      <c r="Z334" t="s">
        <v>5087</v>
      </c>
      <c r="AA334" t="s">
        <v>18137</v>
      </c>
      <c r="AB334" t="s">
        <v>7384</v>
      </c>
      <c r="AC334" t="s">
        <v>365</v>
      </c>
      <c r="AD334" t="s">
        <v>222</v>
      </c>
      <c r="AE334">
        <v>12</v>
      </c>
      <c r="AG334" s="8" t="s">
        <v>1171</v>
      </c>
      <c r="AH334" s="8"/>
      <c r="AI334" s="17">
        <v>44790</v>
      </c>
      <c r="AJ334" s="17">
        <v>44259</v>
      </c>
      <c r="AK334" s="17">
        <v>44259</v>
      </c>
      <c r="AL334" s="17"/>
      <c r="AM334" t="s">
        <v>5086</v>
      </c>
    </row>
    <row r="335" spans="1:40" x14ac:dyDescent="0.25">
      <c r="A335" t="s">
        <v>1174</v>
      </c>
      <c r="C335">
        <v>2019</v>
      </c>
      <c r="D335" t="s">
        <v>3266</v>
      </c>
      <c r="E335" s="17">
        <v>43739</v>
      </c>
      <c r="F335">
        <v>16</v>
      </c>
      <c r="G335" t="s">
        <v>633</v>
      </c>
      <c r="H335" t="s">
        <v>130</v>
      </c>
      <c r="L335" t="s">
        <v>156</v>
      </c>
      <c r="M335" t="s">
        <v>13542</v>
      </c>
      <c r="U335">
        <v>1</v>
      </c>
      <c r="V335" t="s">
        <v>7521</v>
      </c>
      <c r="W335" t="s">
        <v>655</v>
      </c>
      <c r="X335">
        <v>2</v>
      </c>
      <c r="Z335" t="s">
        <v>5075</v>
      </c>
      <c r="AA335" t="s">
        <v>18137</v>
      </c>
      <c r="AB335" t="s">
        <v>222</v>
      </c>
      <c r="AC335" t="s">
        <v>365</v>
      </c>
      <c r="AD335" t="s">
        <v>365</v>
      </c>
      <c r="AG335" s="8" t="s">
        <v>1173</v>
      </c>
      <c r="AH335" s="8"/>
      <c r="AI335" s="17">
        <v>44790</v>
      </c>
      <c r="AJ335" s="17">
        <v>44259</v>
      </c>
      <c r="AK335" s="17">
        <v>44259</v>
      </c>
      <c r="AL335" s="17"/>
      <c r="AM335" t="s">
        <v>5088</v>
      </c>
    </row>
    <row r="336" spans="1:40" x14ac:dyDescent="0.25">
      <c r="A336" t="s">
        <v>1176</v>
      </c>
      <c r="C336">
        <v>2019</v>
      </c>
      <c r="D336" t="s">
        <v>3266</v>
      </c>
      <c r="E336" s="17">
        <v>43739</v>
      </c>
      <c r="F336">
        <v>16</v>
      </c>
      <c r="G336" t="s">
        <v>633</v>
      </c>
      <c r="H336" t="s">
        <v>130</v>
      </c>
      <c r="L336" t="s">
        <v>156</v>
      </c>
      <c r="M336" t="s">
        <v>13542</v>
      </c>
      <c r="U336">
        <v>2</v>
      </c>
      <c r="V336" t="s">
        <v>7521</v>
      </c>
      <c r="W336" t="s">
        <v>655</v>
      </c>
      <c r="X336">
        <v>1</v>
      </c>
      <c r="Y336" t="s">
        <v>1177</v>
      </c>
      <c r="Z336" t="s">
        <v>5075</v>
      </c>
      <c r="AB336" t="s">
        <v>272</v>
      </c>
      <c r="AD336" t="s">
        <v>365</v>
      </c>
      <c r="AG336" s="8" t="s">
        <v>1175</v>
      </c>
      <c r="AH336" s="8"/>
      <c r="AJ336" s="17">
        <v>44259</v>
      </c>
      <c r="AK336" s="17">
        <v>44259</v>
      </c>
      <c r="AL336" s="17"/>
      <c r="AM336" t="s">
        <v>5089</v>
      </c>
    </row>
    <row r="337" spans="1:40" x14ac:dyDescent="0.25">
      <c r="A337" t="s">
        <v>1179</v>
      </c>
      <c r="C337">
        <v>2019</v>
      </c>
      <c r="D337" t="s">
        <v>3266</v>
      </c>
      <c r="E337" s="17">
        <v>43739</v>
      </c>
      <c r="F337">
        <v>16</v>
      </c>
      <c r="G337" t="s">
        <v>633</v>
      </c>
      <c r="H337" t="s">
        <v>130</v>
      </c>
      <c r="L337" t="s">
        <v>156</v>
      </c>
      <c r="M337" t="s">
        <v>13542</v>
      </c>
      <c r="U337">
        <v>2</v>
      </c>
      <c r="V337" t="s">
        <v>7521</v>
      </c>
      <c r="W337" t="s">
        <v>1180</v>
      </c>
      <c r="X337">
        <v>3</v>
      </c>
      <c r="Y337" t="s">
        <v>1181</v>
      </c>
      <c r="Z337" t="s">
        <v>5075</v>
      </c>
      <c r="AA337" t="s">
        <v>18137</v>
      </c>
      <c r="AB337" t="s">
        <v>222</v>
      </c>
      <c r="AC337" t="s">
        <v>365</v>
      </c>
      <c r="AD337" t="s">
        <v>365</v>
      </c>
      <c r="AG337" s="8" t="s">
        <v>1178</v>
      </c>
      <c r="AH337" s="8"/>
      <c r="AI337" s="17">
        <v>44790</v>
      </c>
      <c r="AJ337" s="17">
        <v>44259</v>
      </c>
      <c r="AK337" s="17">
        <v>44259</v>
      </c>
      <c r="AL337" s="17"/>
      <c r="AM337" t="s">
        <v>5090</v>
      </c>
    </row>
    <row r="338" spans="1:40" x14ac:dyDescent="0.25">
      <c r="A338" t="s">
        <v>1183</v>
      </c>
      <c r="C338">
        <v>2019</v>
      </c>
      <c r="D338" t="s">
        <v>3266</v>
      </c>
      <c r="E338" s="17">
        <v>43739</v>
      </c>
      <c r="F338">
        <v>16</v>
      </c>
      <c r="G338" t="s">
        <v>633</v>
      </c>
      <c r="H338" t="s">
        <v>130</v>
      </c>
      <c r="L338" t="s">
        <v>156</v>
      </c>
      <c r="M338" t="s">
        <v>13542</v>
      </c>
      <c r="U338">
        <v>1</v>
      </c>
      <c r="V338" t="s">
        <v>7521</v>
      </c>
      <c r="W338" t="s">
        <v>655</v>
      </c>
      <c r="X338">
        <v>0</v>
      </c>
      <c r="Z338" t="s">
        <v>5075</v>
      </c>
      <c r="AB338" t="s">
        <v>365</v>
      </c>
      <c r="AD338" t="s">
        <v>365</v>
      </c>
      <c r="AG338" s="8" t="s">
        <v>1182</v>
      </c>
      <c r="AH338" s="8"/>
      <c r="AI338" s="17">
        <v>44259</v>
      </c>
      <c r="AJ338" s="17">
        <v>44259</v>
      </c>
      <c r="AK338" s="17"/>
      <c r="AL338" s="17"/>
      <c r="AM338" t="s">
        <v>5091</v>
      </c>
    </row>
    <row r="339" spans="1:40" x14ac:dyDescent="0.25">
      <c r="A339" t="s">
        <v>1185</v>
      </c>
      <c r="C339">
        <v>2019</v>
      </c>
      <c r="D339" t="s">
        <v>3266</v>
      </c>
      <c r="E339" s="17">
        <v>43739</v>
      </c>
      <c r="F339">
        <v>16</v>
      </c>
      <c r="G339" t="s">
        <v>633</v>
      </c>
      <c r="H339" t="s">
        <v>130</v>
      </c>
      <c r="L339" t="s">
        <v>156</v>
      </c>
      <c r="M339" t="s">
        <v>13542</v>
      </c>
      <c r="U339">
        <v>2</v>
      </c>
      <c r="V339" t="s">
        <v>7521</v>
      </c>
      <c r="W339" t="s">
        <v>655</v>
      </c>
      <c r="X339">
        <v>0</v>
      </c>
      <c r="Z339" t="s">
        <v>5075</v>
      </c>
      <c r="AB339" t="s">
        <v>365</v>
      </c>
      <c r="AD339" t="s">
        <v>365</v>
      </c>
      <c r="AG339" s="8" t="s">
        <v>1184</v>
      </c>
      <c r="AH339" s="8"/>
      <c r="AI339" s="17">
        <v>44259</v>
      </c>
      <c r="AJ339" s="17">
        <v>44259</v>
      </c>
      <c r="AK339" s="17"/>
      <c r="AL339" s="17"/>
      <c r="AM339" t="s">
        <v>5092</v>
      </c>
    </row>
    <row r="340" spans="1:40" x14ac:dyDescent="0.25">
      <c r="A340" t="s">
        <v>1187</v>
      </c>
      <c r="C340">
        <v>2019</v>
      </c>
      <c r="D340" t="s">
        <v>3266</v>
      </c>
      <c r="E340" s="17">
        <v>43739</v>
      </c>
      <c r="F340">
        <v>16</v>
      </c>
      <c r="G340" t="s">
        <v>633</v>
      </c>
      <c r="H340" t="s">
        <v>130</v>
      </c>
      <c r="L340" t="s">
        <v>156</v>
      </c>
      <c r="M340" t="s">
        <v>13542</v>
      </c>
      <c r="U340">
        <v>2</v>
      </c>
      <c r="V340" t="s">
        <v>7521</v>
      </c>
      <c r="W340" t="s">
        <v>5094</v>
      </c>
      <c r="X340">
        <v>4</v>
      </c>
      <c r="Z340" t="s">
        <v>5095</v>
      </c>
      <c r="AA340" t="s">
        <v>18137</v>
      </c>
      <c r="AB340" t="s">
        <v>222</v>
      </c>
      <c r="AC340" t="s">
        <v>365</v>
      </c>
      <c r="AD340" t="s">
        <v>222</v>
      </c>
      <c r="AE340">
        <v>13</v>
      </c>
      <c r="AG340" s="8" t="s">
        <v>1186</v>
      </c>
      <c r="AH340" s="8"/>
      <c r="AI340" s="17">
        <v>44790</v>
      </c>
      <c r="AJ340" s="17">
        <v>44259</v>
      </c>
      <c r="AK340" s="17">
        <v>44259</v>
      </c>
      <c r="AL340" s="17"/>
      <c r="AM340" t="s">
        <v>5093</v>
      </c>
    </row>
    <row r="341" spans="1:40" x14ac:dyDescent="0.25">
      <c r="A341" t="s">
        <v>1189</v>
      </c>
      <c r="C341">
        <v>2019</v>
      </c>
      <c r="D341" t="s">
        <v>3266</v>
      </c>
      <c r="E341" s="17">
        <v>43739</v>
      </c>
      <c r="F341">
        <v>16</v>
      </c>
      <c r="G341" t="s">
        <v>633</v>
      </c>
      <c r="H341" t="s">
        <v>130</v>
      </c>
      <c r="L341" t="s">
        <v>156</v>
      </c>
      <c r="M341" t="s">
        <v>13542</v>
      </c>
      <c r="U341">
        <v>1</v>
      </c>
      <c r="V341" t="s">
        <v>7521</v>
      </c>
      <c r="W341" t="s">
        <v>1191</v>
      </c>
      <c r="X341">
        <v>0</v>
      </c>
      <c r="Z341" t="s">
        <v>5075</v>
      </c>
      <c r="AB341" t="s">
        <v>365</v>
      </c>
      <c r="AD341" t="s">
        <v>365</v>
      </c>
      <c r="AG341" s="8" t="s">
        <v>1188</v>
      </c>
      <c r="AH341" s="8"/>
      <c r="AJ341" s="17">
        <v>44259</v>
      </c>
      <c r="AK341" s="17">
        <v>44259</v>
      </c>
      <c r="AL341" s="17"/>
      <c r="AM341" t="s">
        <v>5096</v>
      </c>
    </row>
    <row r="342" spans="1:40" x14ac:dyDescent="0.25">
      <c r="A342" t="s">
        <v>1193</v>
      </c>
      <c r="C342">
        <v>2019</v>
      </c>
      <c r="D342" t="s">
        <v>3266</v>
      </c>
      <c r="E342" s="17">
        <v>43739</v>
      </c>
      <c r="F342">
        <v>16</v>
      </c>
      <c r="G342" t="s">
        <v>633</v>
      </c>
      <c r="H342" t="s">
        <v>130</v>
      </c>
      <c r="L342" t="s">
        <v>156</v>
      </c>
      <c r="M342" t="s">
        <v>13542</v>
      </c>
      <c r="U342">
        <v>1</v>
      </c>
      <c r="V342" t="s">
        <v>7521</v>
      </c>
      <c r="W342" t="s">
        <v>655</v>
      </c>
      <c r="X342">
        <v>0</v>
      </c>
      <c r="Z342" t="s">
        <v>5075</v>
      </c>
      <c r="AB342" t="s">
        <v>365</v>
      </c>
      <c r="AD342" t="s">
        <v>365</v>
      </c>
      <c r="AG342" s="8" t="s">
        <v>1192</v>
      </c>
      <c r="AH342" s="8"/>
      <c r="AJ342" s="17">
        <v>44259</v>
      </c>
      <c r="AK342" s="17">
        <v>44259</v>
      </c>
      <c r="AL342" s="17"/>
      <c r="AM342" t="s">
        <v>5097</v>
      </c>
    </row>
    <row r="343" spans="1:40" x14ac:dyDescent="0.25">
      <c r="A343" t="s">
        <v>1195</v>
      </c>
      <c r="C343">
        <v>2019</v>
      </c>
      <c r="D343" t="s">
        <v>3266</v>
      </c>
      <c r="E343" s="17">
        <v>43739</v>
      </c>
      <c r="F343">
        <v>16</v>
      </c>
      <c r="G343" t="s">
        <v>633</v>
      </c>
      <c r="H343" t="s">
        <v>130</v>
      </c>
      <c r="L343" t="s">
        <v>156</v>
      </c>
      <c r="M343" t="s">
        <v>13542</v>
      </c>
      <c r="U343">
        <v>2</v>
      </c>
      <c r="V343" t="s">
        <v>7521</v>
      </c>
      <c r="W343" t="s">
        <v>655</v>
      </c>
      <c r="X343">
        <v>0</v>
      </c>
      <c r="Z343" t="s">
        <v>5075</v>
      </c>
      <c r="AB343" t="s">
        <v>365</v>
      </c>
      <c r="AD343" t="s">
        <v>365</v>
      </c>
      <c r="AG343" s="8" t="s">
        <v>1194</v>
      </c>
      <c r="AH343" s="8"/>
      <c r="AJ343" s="17">
        <v>44259</v>
      </c>
      <c r="AK343" s="17">
        <v>44259</v>
      </c>
      <c r="AL343" s="17"/>
      <c r="AM343" t="s">
        <v>5098</v>
      </c>
    </row>
    <row r="344" spans="1:40" x14ac:dyDescent="0.25">
      <c r="A344" t="s">
        <v>1197</v>
      </c>
      <c r="C344">
        <v>2019</v>
      </c>
      <c r="D344" t="s">
        <v>3266</v>
      </c>
      <c r="E344" s="17">
        <v>43739</v>
      </c>
      <c r="F344">
        <v>16</v>
      </c>
      <c r="G344" t="s">
        <v>633</v>
      </c>
      <c r="H344" t="s">
        <v>130</v>
      </c>
      <c r="L344" t="s">
        <v>156</v>
      </c>
      <c r="M344" t="s">
        <v>13542</v>
      </c>
      <c r="U344">
        <v>1</v>
      </c>
      <c r="V344" t="s">
        <v>7521</v>
      </c>
      <c r="W344" t="s">
        <v>1198</v>
      </c>
      <c r="X344">
        <v>1</v>
      </c>
      <c r="Z344" t="s">
        <v>5075</v>
      </c>
      <c r="AB344" t="s">
        <v>272</v>
      </c>
      <c r="AD344" t="s">
        <v>365</v>
      </c>
      <c r="AG344" s="8" t="s">
        <v>1196</v>
      </c>
      <c r="AH344" s="8"/>
      <c r="AJ344" s="17">
        <v>44259</v>
      </c>
      <c r="AK344" s="17">
        <v>44259</v>
      </c>
      <c r="AL344" s="17"/>
      <c r="AM344" t="s">
        <v>5099</v>
      </c>
    </row>
    <row r="345" spans="1:40" x14ac:dyDescent="0.25">
      <c r="A345" t="s">
        <v>1200</v>
      </c>
      <c r="C345">
        <v>2019</v>
      </c>
      <c r="D345" t="s">
        <v>3266</v>
      </c>
      <c r="E345" s="17">
        <v>43739</v>
      </c>
      <c r="F345">
        <v>16</v>
      </c>
      <c r="G345" t="s">
        <v>633</v>
      </c>
      <c r="H345" t="s">
        <v>130</v>
      </c>
      <c r="L345" t="s">
        <v>156</v>
      </c>
      <c r="M345" t="s">
        <v>13542</v>
      </c>
      <c r="U345">
        <v>1</v>
      </c>
      <c r="V345" t="s">
        <v>7521</v>
      </c>
      <c r="W345" t="s">
        <v>655</v>
      </c>
      <c r="X345">
        <v>0</v>
      </c>
      <c r="Z345" t="s">
        <v>5075</v>
      </c>
      <c r="AB345" t="s">
        <v>365</v>
      </c>
      <c r="AD345" t="s">
        <v>365</v>
      </c>
      <c r="AG345" s="8" t="s">
        <v>1199</v>
      </c>
      <c r="AH345" s="8"/>
      <c r="AJ345" s="17">
        <v>44259</v>
      </c>
      <c r="AK345" s="17">
        <v>44259</v>
      </c>
      <c r="AL345" s="17"/>
      <c r="AM345" t="s">
        <v>5100</v>
      </c>
    </row>
    <row r="346" spans="1:40" x14ac:dyDescent="0.25">
      <c r="A346" t="s">
        <v>1202</v>
      </c>
      <c r="C346">
        <v>2019</v>
      </c>
      <c r="D346" t="s">
        <v>3266</v>
      </c>
      <c r="E346" s="17">
        <v>43739</v>
      </c>
      <c r="F346">
        <v>16</v>
      </c>
      <c r="G346" t="s">
        <v>633</v>
      </c>
      <c r="H346" t="s">
        <v>130</v>
      </c>
      <c r="L346" t="s">
        <v>156</v>
      </c>
      <c r="M346" t="s">
        <v>13542</v>
      </c>
      <c r="U346">
        <v>2</v>
      </c>
      <c r="V346" t="s">
        <v>7521</v>
      </c>
      <c r="W346" t="s">
        <v>5102</v>
      </c>
      <c r="X346">
        <v>0</v>
      </c>
      <c r="Z346" t="s">
        <v>5103</v>
      </c>
      <c r="AB346" t="s">
        <v>272</v>
      </c>
      <c r="AD346" t="s">
        <v>272</v>
      </c>
      <c r="AE346">
        <v>15</v>
      </c>
      <c r="AG346" s="8" t="s">
        <v>1201</v>
      </c>
      <c r="AH346" s="8"/>
      <c r="AJ346" s="17">
        <v>44259</v>
      </c>
      <c r="AK346" s="17">
        <v>44259</v>
      </c>
      <c r="AL346" s="17"/>
      <c r="AM346" t="s">
        <v>5101</v>
      </c>
    </row>
    <row r="347" spans="1:40" x14ac:dyDescent="0.25">
      <c r="A347" t="s">
        <v>1205</v>
      </c>
      <c r="C347">
        <v>2019</v>
      </c>
      <c r="D347" t="s">
        <v>3266</v>
      </c>
      <c r="E347" s="17">
        <v>43739</v>
      </c>
      <c r="F347">
        <v>16</v>
      </c>
      <c r="G347" t="s">
        <v>633</v>
      </c>
      <c r="H347" t="s">
        <v>130</v>
      </c>
      <c r="L347" t="s">
        <v>156</v>
      </c>
      <c r="M347" t="s">
        <v>13542</v>
      </c>
      <c r="U347">
        <v>2</v>
      </c>
      <c r="V347" t="s">
        <v>7521</v>
      </c>
      <c r="W347" t="s">
        <v>1206</v>
      </c>
      <c r="X347">
        <v>2</v>
      </c>
      <c r="Z347" t="s">
        <v>5075</v>
      </c>
      <c r="AA347" t="s">
        <v>18137</v>
      </c>
      <c r="AB347" t="s">
        <v>222</v>
      </c>
      <c r="AC347" t="s">
        <v>365</v>
      </c>
      <c r="AD347" t="s">
        <v>365</v>
      </c>
      <c r="AG347" s="8" t="s">
        <v>1204</v>
      </c>
      <c r="AH347" s="8"/>
      <c r="AI347" s="17">
        <v>44790</v>
      </c>
      <c r="AJ347" s="17">
        <v>44259</v>
      </c>
      <c r="AK347" s="17">
        <v>44259</v>
      </c>
      <c r="AL347" s="17"/>
      <c r="AM347" t="s">
        <v>5104</v>
      </c>
    </row>
    <row r="348" spans="1:40" x14ac:dyDescent="0.25">
      <c r="A348" t="s">
        <v>1208</v>
      </c>
      <c r="C348">
        <v>2019</v>
      </c>
      <c r="D348" t="s">
        <v>3266</v>
      </c>
      <c r="E348" s="17">
        <v>43739</v>
      </c>
      <c r="F348">
        <v>16</v>
      </c>
      <c r="G348" t="s">
        <v>633</v>
      </c>
      <c r="H348" t="s">
        <v>130</v>
      </c>
      <c r="I348" t="s">
        <v>18118</v>
      </c>
      <c r="J348" t="s">
        <v>17863</v>
      </c>
      <c r="K348" t="s">
        <v>19422</v>
      </c>
      <c r="L348" t="s">
        <v>156</v>
      </c>
      <c r="M348" t="s">
        <v>13542</v>
      </c>
      <c r="N348" t="s">
        <v>7547</v>
      </c>
      <c r="O348" t="s">
        <v>7679</v>
      </c>
      <c r="P348" t="s">
        <v>292</v>
      </c>
      <c r="Q348" t="s">
        <v>357</v>
      </c>
      <c r="R348" t="s">
        <v>7561</v>
      </c>
      <c r="S348" t="s">
        <v>8014</v>
      </c>
      <c r="T348" t="s">
        <v>7694</v>
      </c>
      <c r="U348">
        <v>41</v>
      </c>
      <c r="V348" t="s">
        <v>7518</v>
      </c>
      <c r="W348" t="s">
        <v>5106</v>
      </c>
      <c r="X348">
        <v>88</v>
      </c>
      <c r="Z348" t="s">
        <v>5107</v>
      </c>
      <c r="AA348" t="s">
        <v>18137</v>
      </c>
      <c r="AB348" t="s">
        <v>7384</v>
      </c>
      <c r="AC348" t="s">
        <v>365</v>
      </c>
      <c r="AD348" t="s">
        <v>7387</v>
      </c>
      <c r="AE348">
        <v>5</v>
      </c>
      <c r="AF348">
        <f>F348-AE348</f>
        <v>11</v>
      </c>
      <c r="AG348" s="8" t="s">
        <v>1207</v>
      </c>
      <c r="AH348" s="8"/>
      <c r="AI348" s="17">
        <v>44924</v>
      </c>
      <c r="AJ348" s="17">
        <v>44259</v>
      </c>
      <c r="AK348" s="17">
        <v>44259</v>
      </c>
      <c r="AL348" s="17"/>
      <c r="AM348" t="s">
        <v>5105</v>
      </c>
      <c r="AN348" t="s">
        <v>18119</v>
      </c>
    </row>
    <row r="349" spans="1:40" x14ac:dyDescent="0.25">
      <c r="A349" t="s">
        <v>1210</v>
      </c>
      <c r="C349">
        <v>2019</v>
      </c>
      <c r="D349" t="s">
        <v>3266</v>
      </c>
      <c r="E349" s="17">
        <v>43739</v>
      </c>
      <c r="F349">
        <v>16</v>
      </c>
      <c r="G349" t="s">
        <v>633</v>
      </c>
      <c r="H349" t="s">
        <v>130</v>
      </c>
      <c r="L349" t="s">
        <v>156</v>
      </c>
      <c r="M349" t="s">
        <v>13542</v>
      </c>
      <c r="U349">
        <v>1</v>
      </c>
      <c r="V349" t="s">
        <v>7521</v>
      </c>
      <c r="W349" t="s">
        <v>655</v>
      </c>
      <c r="X349">
        <v>0</v>
      </c>
      <c r="Z349" t="s">
        <v>5075</v>
      </c>
      <c r="AB349" t="s">
        <v>365</v>
      </c>
      <c r="AD349" t="s">
        <v>365</v>
      </c>
      <c r="AG349" s="8" t="s">
        <v>1209</v>
      </c>
      <c r="AH349" s="8"/>
      <c r="AJ349" s="17">
        <v>44259</v>
      </c>
      <c r="AK349" s="17">
        <v>44259</v>
      </c>
      <c r="AL349" s="17"/>
      <c r="AM349" t="s">
        <v>5108</v>
      </c>
    </row>
    <row r="350" spans="1:40" x14ac:dyDescent="0.25">
      <c r="A350" t="s">
        <v>1212</v>
      </c>
      <c r="C350">
        <v>2019</v>
      </c>
      <c r="D350" t="s">
        <v>3266</v>
      </c>
      <c r="E350" s="17">
        <v>43739</v>
      </c>
      <c r="F350">
        <v>16</v>
      </c>
      <c r="G350" t="s">
        <v>633</v>
      </c>
      <c r="H350" t="s">
        <v>130</v>
      </c>
      <c r="L350" t="s">
        <v>156</v>
      </c>
      <c r="M350" t="s">
        <v>13542</v>
      </c>
      <c r="U350">
        <v>3</v>
      </c>
      <c r="V350" t="s">
        <v>7521</v>
      </c>
      <c r="W350" t="s">
        <v>655</v>
      </c>
      <c r="X350">
        <v>0</v>
      </c>
      <c r="Z350" t="s">
        <v>5075</v>
      </c>
      <c r="AB350" t="s">
        <v>365</v>
      </c>
      <c r="AD350" t="s">
        <v>365</v>
      </c>
      <c r="AG350" s="8" t="s">
        <v>1211</v>
      </c>
      <c r="AH350" s="8"/>
      <c r="AJ350" s="17">
        <v>44259</v>
      </c>
      <c r="AK350" s="17">
        <v>44259</v>
      </c>
      <c r="AL350" s="17"/>
      <c r="AM350" t="s">
        <v>5109</v>
      </c>
    </row>
    <row r="351" spans="1:40" x14ac:dyDescent="0.25">
      <c r="A351" t="s">
        <v>1214</v>
      </c>
      <c r="C351">
        <v>2019</v>
      </c>
      <c r="D351" t="s">
        <v>3266</v>
      </c>
      <c r="E351" s="17">
        <v>43739</v>
      </c>
      <c r="F351">
        <v>16</v>
      </c>
      <c r="G351" t="s">
        <v>633</v>
      </c>
      <c r="H351" t="s">
        <v>130</v>
      </c>
      <c r="L351" t="s">
        <v>156</v>
      </c>
      <c r="M351" t="s">
        <v>13542</v>
      </c>
      <c r="U351">
        <v>1</v>
      </c>
      <c r="V351" t="s">
        <v>7521</v>
      </c>
      <c r="W351" t="s">
        <v>655</v>
      </c>
      <c r="X351">
        <v>0</v>
      </c>
      <c r="Z351" t="s">
        <v>5075</v>
      </c>
      <c r="AB351" t="s">
        <v>365</v>
      </c>
      <c r="AD351" t="s">
        <v>365</v>
      </c>
      <c r="AG351" s="8" t="s">
        <v>1213</v>
      </c>
      <c r="AH351" s="8"/>
      <c r="AJ351" s="17">
        <v>44259</v>
      </c>
      <c r="AK351" s="17">
        <v>44259</v>
      </c>
      <c r="AL351" s="17"/>
      <c r="AM351" t="s">
        <v>5110</v>
      </c>
    </row>
    <row r="352" spans="1:40" x14ac:dyDescent="0.25">
      <c r="A352" t="s">
        <v>1216</v>
      </c>
      <c r="C352">
        <v>2019</v>
      </c>
      <c r="D352" t="s">
        <v>3266</v>
      </c>
      <c r="E352" s="17">
        <v>43739</v>
      </c>
      <c r="F352">
        <v>16</v>
      </c>
      <c r="G352" t="s">
        <v>633</v>
      </c>
      <c r="H352" t="s">
        <v>130</v>
      </c>
      <c r="I352" t="s">
        <v>18112</v>
      </c>
      <c r="J352" t="s">
        <v>17857</v>
      </c>
      <c r="K352" t="s">
        <v>19426</v>
      </c>
      <c r="L352" t="s">
        <v>156</v>
      </c>
      <c r="M352" t="s">
        <v>13542</v>
      </c>
      <c r="N352" t="s">
        <v>7635</v>
      </c>
      <c r="O352" t="s">
        <v>7678</v>
      </c>
      <c r="P352" t="s">
        <v>7685</v>
      </c>
      <c r="Q352" t="s">
        <v>7688</v>
      </c>
      <c r="R352" t="s">
        <v>7561</v>
      </c>
      <c r="S352" t="s">
        <v>8013</v>
      </c>
      <c r="T352" t="s">
        <v>7694</v>
      </c>
      <c r="U352">
        <v>2</v>
      </c>
      <c r="V352" t="s">
        <v>7521</v>
      </c>
      <c r="W352" t="s">
        <v>1217</v>
      </c>
      <c r="X352">
        <v>17</v>
      </c>
      <c r="Y352" t="s">
        <v>1218</v>
      </c>
      <c r="Z352" t="s">
        <v>5112</v>
      </c>
      <c r="AA352" t="s">
        <v>18137</v>
      </c>
      <c r="AB352" t="s">
        <v>7384</v>
      </c>
      <c r="AC352" t="s">
        <v>365</v>
      </c>
      <c r="AD352" t="s">
        <v>272</v>
      </c>
      <c r="AE352">
        <v>15</v>
      </c>
      <c r="AF352">
        <f>F352-AE352</f>
        <v>1</v>
      </c>
      <c r="AG352" s="8" t="s">
        <v>1215</v>
      </c>
      <c r="AH352" s="8"/>
      <c r="AI352" s="17">
        <v>44924</v>
      </c>
      <c r="AJ352" s="17">
        <v>44259</v>
      </c>
      <c r="AK352" s="17">
        <v>44259</v>
      </c>
      <c r="AL352" s="17"/>
      <c r="AM352" t="s">
        <v>5111</v>
      </c>
    </row>
    <row r="353" spans="1:39" x14ac:dyDescent="0.25">
      <c r="A353" t="s">
        <v>1220</v>
      </c>
      <c r="C353">
        <v>2019</v>
      </c>
      <c r="D353" t="s">
        <v>3266</v>
      </c>
      <c r="E353" s="17">
        <v>43739</v>
      </c>
      <c r="F353">
        <v>16</v>
      </c>
      <c r="G353" t="s">
        <v>633</v>
      </c>
      <c r="H353" t="s">
        <v>130</v>
      </c>
      <c r="L353" t="s">
        <v>156</v>
      </c>
      <c r="M353" t="s">
        <v>13542</v>
      </c>
      <c r="U353">
        <v>1</v>
      </c>
      <c r="V353" t="s">
        <v>7521</v>
      </c>
      <c r="W353" t="s">
        <v>655</v>
      </c>
      <c r="X353">
        <v>0</v>
      </c>
      <c r="Z353" t="s">
        <v>5075</v>
      </c>
      <c r="AB353" t="s">
        <v>365</v>
      </c>
      <c r="AD353" t="s">
        <v>365</v>
      </c>
      <c r="AG353" s="8" t="s">
        <v>1219</v>
      </c>
      <c r="AH353" s="8"/>
      <c r="AJ353" s="17">
        <v>44259</v>
      </c>
      <c r="AK353" s="17">
        <v>44259</v>
      </c>
      <c r="AL353" s="17"/>
      <c r="AM353" t="s">
        <v>5113</v>
      </c>
    </row>
    <row r="354" spans="1:39" x14ac:dyDescent="0.25">
      <c r="A354" t="s">
        <v>1222</v>
      </c>
      <c r="C354">
        <v>2019</v>
      </c>
      <c r="D354" t="s">
        <v>3266</v>
      </c>
      <c r="E354" s="17">
        <v>43739</v>
      </c>
      <c r="F354">
        <v>16</v>
      </c>
      <c r="G354" t="s">
        <v>633</v>
      </c>
      <c r="H354" t="s">
        <v>130</v>
      </c>
      <c r="L354" t="s">
        <v>156</v>
      </c>
      <c r="M354" t="s">
        <v>13542</v>
      </c>
      <c r="U354">
        <v>2</v>
      </c>
      <c r="V354" t="s">
        <v>7521</v>
      </c>
      <c r="W354" t="s">
        <v>655</v>
      </c>
      <c r="X354">
        <v>2</v>
      </c>
      <c r="Z354" t="s">
        <v>5075</v>
      </c>
      <c r="AA354" t="s">
        <v>18137</v>
      </c>
      <c r="AB354" t="s">
        <v>222</v>
      </c>
      <c r="AC354" t="s">
        <v>365</v>
      </c>
      <c r="AD354" t="s">
        <v>365</v>
      </c>
      <c r="AG354" s="8" t="s">
        <v>1221</v>
      </c>
      <c r="AH354" s="8"/>
      <c r="AI354" s="17">
        <v>44790</v>
      </c>
      <c r="AJ354" s="17">
        <v>44259</v>
      </c>
      <c r="AK354" s="17">
        <v>44259</v>
      </c>
      <c r="AL354" s="17"/>
      <c r="AM354" t="s">
        <v>5114</v>
      </c>
    </row>
    <row r="355" spans="1:39" x14ac:dyDescent="0.25">
      <c r="A355" t="s">
        <v>1224</v>
      </c>
      <c r="C355">
        <v>2019</v>
      </c>
      <c r="D355" t="s">
        <v>3266</v>
      </c>
      <c r="E355" s="17">
        <v>43739</v>
      </c>
      <c r="F355">
        <v>16</v>
      </c>
      <c r="G355" t="s">
        <v>633</v>
      </c>
      <c r="H355" t="s">
        <v>130</v>
      </c>
      <c r="L355" t="s">
        <v>156</v>
      </c>
      <c r="M355" t="s">
        <v>13542</v>
      </c>
      <c r="U355">
        <v>1</v>
      </c>
      <c r="V355" t="s">
        <v>7521</v>
      </c>
      <c r="W355" t="s">
        <v>655</v>
      </c>
      <c r="X355">
        <v>0</v>
      </c>
      <c r="Z355" t="s">
        <v>5075</v>
      </c>
      <c r="AB355" t="s">
        <v>365</v>
      </c>
      <c r="AD355" t="s">
        <v>365</v>
      </c>
      <c r="AG355" s="8" t="s">
        <v>1223</v>
      </c>
      <c r="AH355" s="8"/>
      <c r="AJ355" s="17">
        <v>44259</v>
      </c>
      <c r="AK355" s="17">
        <v>44259</v>
      </c>
      <c r="AL355" s="17"/>
      <c r="AM355" t="s">
        <v>5115</v>
      </c>
    </row>
    <row r="356" spans="1:39" x14ac:dyDescent="0.25">
      <c r="A356" t="s">
        <v>1226</v>
      </c>
      <c r="C356">
        <v>2019</v>
      </c>
      <c r="D356" t="s">
        <v>3266</v>
      </c>
      <c r="E356" s="17">
        <v>43739</v>
      </c>
      <c r="F356">
        <v>16</v>
      </c>
      <c r="G356" t="s">
        <v>633</v>
      </c>
      <c r="H356" t="s">
        <v>130</v>
      </c>
      <c r="I356" t="s">
        <v>18120</v>
      </c>
      <c r="J356" t="s">
        <v>17863</v>
      </c>
      <c r="K356" t="s">
        <v>19422</v>
      </c>
      <c r="L356" t="s">
        <v>156</v>
      </c>
      <c r="M356" t="s">
        <v>13542</v>
      </c>
      <c r="N356" t="s">
        <v>7547</v>
      </c>
      <c r="O356" t="s">
        <v>7679</v>
      </c>
      <c r="P356" t="s">
        <v>292</v>
      </c>
      <c r="Q356" t="s">
        <v>357</v>
      </c>
      <c r="R356" t="s">
        <v>7563</v>
      </c>
      <c r="S356" t="s">
        <v>8014</v>
      </c>
      <c r="T356" t="s">
        <v>7695</v>
      </c>
      <c r="U356">
        <v>2</v>
      </c>
      <c r="V356" t="s">
        <v>7521</v>
      </c>
      <c r="W356" t="s">
        <v>5118</v>
      </c>
      <c r="X356">
        <v>246</v>
      </c>
      <c r="Y356" t="s">
        <v>1227</v>
      </c>
      <c r="Z356" t="s">
        <v>5117</v>
      </c>
      <c r="AA356" t="s">
        <v>35523</v>
      </c>
      <c r="AB356" t="s">
        <v>7384</v>
      </c>
      <c r="AC356" t="s">
        <v>7384</v>
      </c>
      <c r="AD356" t="s">
        <v>7387</v>
      </c>
      <c r="AE356">
        <v>5</v>
      </c>
      <c r="AF356">
        <f>F356-AE356</f>
        <v>11</v>
      </c>
      <c r="AG356" s="8" t="s">
        <v>1225</v>
      </c>
      <c r="AH356" s="8"/>
      <c r="AI356" s="17">
        <v>44924</v>
      </c>
      <c r="AJ356" s="17">
        <v>44259</v>
      </c>
      <c r="AK356" s="17">
        <v>44259</v>
      </c>
      <c r="AL356" s="17"/>
      <c r="AM356" t="s">
        <v>5116</v>
      </c>
    </row>
    <row r="357" spans="1:39" x14ac:dyDescent="0.25">
      <c r="A357" t="s">
        <v>1229</v>
      </c>
      <c r="C357">
        <v>2019</v>
      </c>
      <c r="D357" t="s">
        <v>3266</v>
      </c>
      <c r="E357" s="17">
        <v>43739</v>
      </c>
      <c r="F357">
        <v>16</v>
      </c>
      <c r="G357" t="s">
        <v>633</v>
      </c>
      <c r="H357" t="s">
        <v>130</v>
      </c>
      <c r="L357" t="s">
        <v>156</v>
      </c>
      <c r="M357" t="s">
        <v>13542</v>
      </c>
      <c r="U357">
        <v>1</v>
      </c>
      <c r="V357" t="s">
        <v>7521</v>
      </c>
      <c r="W357" t="s">
        <v>655</v>
      </c>
      <c r="X357">
        <v>0</v>
      </c>
      <c r="Z357" t="s">
        <v>5075</v>
      </c>
      <c r="AB357" t="s">
        <v>365</v>
      </c>
      <c r="AD357" t="s">
        <v>365</v>
      </c>
      <c r="AG357" s="8" t="s">
        <v>1228</v>
      </c>
      <c r="AH357" s="8"/>
      <c r="AJ357" s="17">
        <v>44259</v>
      </c>
      <c r="AK357" s="17">
        <v>44259</v>
      </c>
      <c r="AL357" s="17"/>
      <c r="AM357" t="s">
        <v>5119</v>
      </c>
    </row>
    <row r="358" spans="1:39" x14ac:dyDescent="0.25">
      <c r="A358" t="s">
        <v>1231</v>
      </c>
      <c r="C358">
        <v>2019</v>
      </c>
      <c r="D358" t="s">
        <v>3266</v>
      </c>
      <c r="E358" s="17">
        <v>43739</v>
      </c>
      <c r="F358">
        <v>16</v>
      </c>
      <c r="G358" t="s">
        <v>633</v>
      </c>
      <c r="H358" t="s">
        <v>130</v>
      </c>
      <c r="L358" t="s">
        <v>156</v>
      </c>
      <c r="M358" t="s">
        <v>13542</v>
      </c>
      <c r="U358">
        <v>3</v>
      </c>
      <c r="V358" t="s">
        <v>7521</v>
      </c>
      <c r="W358" t="s">
        <v>1232</v>
      </c>
      <c r="X358">
        <v>4</v>
      </c>
      <c r="Z358" t="s">
        <v>5075</v>
      </c>
      <c r="AA358" t="s">
        <v>18137</v>
      </c>
      <c r="AB358" t="s">
        <v>222</v>
      </c>
      <c r="AC358" t="s">
        <v>365</v>
      </c>
      <c r="AD358" t="s">
        <v>365</v>
      </c>
      <c r="AG358" s="8" t="s">
        <v>1230</v>
      </c>
      <c r="AH358" s="8"/>
      <c r="AI358" s="17">
        <v>44790</v>
      </c>
      <c r="AJ358" s="17">
        <v>44259</v>
      </c>
      <c r="AK358" s="17">
        <v>44259</v>
      </c>
      <c r="AL358" s="17"/>
      <c r="AM358" t="s">
        <v>5120</v>
      </c>
    </row>
    <row r="359" spans="1:39" x14ac:dyDescent="0.25">
      <c r="A359" t="s">
        <v>1234</v>
      </c>
      <c r="C359">
        <v>2019</v>
      </c>
      <c r="D359" t="s">
        <v>3266</v>
      </c>
      <c r="E359" s="17">
        <v>43739</v>
      </c>
      <c r="F359">
        <v>16</v>
      </c>
      <c r="G359" t="s">
        <v>633</v>
      </c>
      <c r="H359" t="s">
        <v>130</v>
      </c>
      <c r="L359" t="s">
        <v>156</v>
      </c>
      <c r="M359" t="s">
        <v>13542</v>
      </c>
      <c r="U359">
        <v>3</v>
      </c>
      <c r="V359" t="s">
        <v>7521</v>
      </c>
      <c r="W359" t="s">
        <v>1235</v>
      </c>
      <c r="X359">
        <v>3</v>
      </c>
      <c r="Z359" t="s">
        <v>5075</v>
      </c>
      <c r="AA359" t="s">
        <v>18137</v>
      </c>
      <c r="AB359" t="s">
        <v>222</v>
      </c>
      <c r="AC359" t="s">
        <v>365</v>
      </c>
      <c r="AD359" t="s">
        <v>365</v>
      </c>
      <c r="AG359" s="8" t="s">
        <v>1233</v>
      </c>
      <c r="AH359" s="8"/>
      <c r="AI359" s="17">
        <v>44790</v>
      </c>
      <c r="AJ359" s="17">
        <v>44259</v>
      </c>
      <c r="AK359" s="17">
        <v>44259</v>
      </c>
      <c r="AL359" s="17"/>
      <c r="AM359" t="s">
        <v>5121</v>
      </c>
    </row>
    <row r="360" spans="1:39" x14ac:dyDescent="0.25">
      <c r="A360" t="s">
        <v>1237</v>
      </c>
      <c r="C360">
        <v>2019</v>
      </c>
      <c r="D360" t="s">
        <v>3266</v>
      </c>
      <c r="E360" s="17">
        <v>43739</v>
      </c>
      <c r="F360">
        <v>16</v>
      </c>
      <c r="G360" t="s">
        <v>633</v>
      </c>
      <c r="H360" t="s">
        <v>130</v>
      </c>
      <c r="L360" t="s">
        <v>156</v>
      </c>
      <c r="M360" t="s">
        <v>13542</v>
      </c>
      <c r="U360">
        <v>1</v>
      </c>
      <c r="V360" t="s">
        <v>7521</v>
      </c>
      <c r="W360" t="s">
        <v>655</v>
      </c>
      <c r="X360">
        <v>0</v>
      </c>
      <c r="Z360" t="s">
        <v>5075</v>
      </c>
      <c r="AB360" t="s">
        <v>365</v>
      </c>
      <c r="AD360" t="s">
        <v>365</v>
      </c>
      <c r="AG360" s="8" t="s">
        <v>1236</v>
      </c>
      <c r="AH360" s="8"/>
      <c r="AJ360" s="17">
        <v>44259</v>
      </c>
      <c r="AK360" s="17">
        <v>44259</v>
      </c>
      <c r="AL360" s="17"/>
      <c r="AM360" t="s">
        <v>5122</v>
      </c>
    </row>
    <row r="361" spans="1:39" x14ac:dyDescent="0.25">
      <c r="A361" t="s">
        <v>1239</v>
      </c>
      <c r="C361">
        <v>2019</v>
      </c>
      <c r="D361" t="s">
        <v>3266</v>
      </c>
      <c r="E361" s="17">
        <v>43739</v>
      </c>
      <c r="F361">
        <v>16</v>
      </c>
      <c r="G361" t="s">
        <v>633</v>
      </c>
      <c r="H361" t="s">
        <v>130</v>
      </c>
      <c r="L361" t="s">
        <v>156</v>
      </c>
      <c r="M361" t="s">
        <v>13542</v>
      </c>
      <c r="U361">
        <v>1</v>
      </c>
      <c r="V361" t="s">
        <v>7521</v>
      </c>
      <c r="W361" t="s">
        <v>655</v>
      </c>
      <c r="X361">
        <v>0</v>
      </c>
      <c r="Z361" t="s">
        <v>5075</v>
      </c>
      <c r="AB361" t="s">
        <v>365</v>
      </c>
      <c r="AD361" t="s">
        <v>365</v>
      </c>
      <c r="AG361" s="8" t="s">
        <v>1238</v>
      </c>
      <c r="AH361" s="8"/>
      <c r="AJ361" s="17">
        <v>44259</v>
      </c>
      <c r="AK361" s="17">
        <v>44259</v>
      </c>
      <c r="AL361" s="17"/>
      <c r="AM361" t="s">
        <v>5123</v>
      </c>
    </row>
    <row r="362" spans="1:39" x14ac:dyDescent="0.25">
      <c r="A362" t="s">
        <v>1241</v>
      </c>
      <c r="C362">
        <v>2019</v>
      </c>
      <c r="D362" t="s">
        <v>3266</v>
      </c>
      <c r="E362" s="17">
        <v>43739</v>
      </c>
      <c r="F362">
        <v>16</v>
      </c>
      <c r="G362" t="s">
        <v>633</v>
      </c>
      <c r="H362" t="s">
        <v>130</v>
      </c>
      <c r="L362" t="s">
        <v>156</v>
      </c>
      <c r="M362" t="s">
        <v>13542</v>
      </c>
      <c r="U362">
        <v>1</v>
      </c>
      <c r="V362" t="s">
        <v>7521</v>
      </c>
      <c r="W362" t="s">
        <v>1242</v>
      </c>
      <c r="X362">
        <v>0</v>
      </c>
      <c r="Z362" t="s">
        <v>5075</v>
      </c>
      <c r="AB362" t="s">
        <v>365</v>
      </c>
      <c r="AD362" t="s">
        <v>365</v>
      </c>
      <c r="AG362" s="8" t="s">
        <v>1240</v>
      </c>
      <c r="AH362" s="8"/>
      <c r="AJ362" s="17">
        <v>44259</v>
      </c>
      <c r="AK362" s="17">
        <v>44259</v>
      </c>
      <c r="AL362" s="17"/>
      <c r="AM362" t="s">
        <v>5124</v>
      </c>
    </row>
    <row r="363" spans="1:39" x14ac:dyDescent="0.25">
      <c r="A363" t="s">
        <v>1244</v>
      </c>
      <c r="C363">
        <v>2019</v>
      </c>
      <c r="D363" t="s">
        <v>3266</v>
      </c>
      <c r="E363" s="17">
        <v>43739</v>
      </c>
      <c r="F363">
        <v>16</v>
      </c>
      <c r="G363" t="s">
        <v>633</v>
      </c>
      <c r="H363" t="s">
        <v>130</v>
      </c>
      <c r="L363" t="s">
        <v>156</v>
      </c>
      <c r="M363" t="s">
        <v>13542</v>
      </c>
      <c r="U363">
        <v>1</v>
      </c>
      <c r="V363" t="s">
        <v>7521</v>
      </c>
      <c r="W363" t="s">
        <v>655</v>
      </c>
      <c r="X363">
        <v>1</v>
      </c>
      <c r="Z363" t="s">
        <v>5075</v>
      </c>
      <c r="AB363" t="s">
        <v>272</v>
      </c>
      <c r="AD363" t="s">
        <v>365</v>
      </c>
      <c r="AG363" s="8" t="s">
        <v>1243</v>
      </c>
      <c r="AH363" s="8"/>
      <c r="AJ363" s="17">
        <v>44259</v>
      </c>
      <c r="AK363" s="17">
        <v>44259</v>
      </c>
      <c r="AL363" s="17"/>
      <c r="AM363" t="s">
        <v>5125</v>
      </c>
    </row>
    <row r="364" spans="1:39" x14ac:dyDescent="0.25">
      <c r="A364" t="s">
        <v>1246</v>
      </c>
      <c r="C364">
        <v>2019</v>
      </c>
      <c r="D364" t="s">
        <v>3266</v>
      </c>
      <c r="E364" s="17">
        <v>43739</v>
      </c>
      <c r="F364">
        <v>16</v>
      </c>
      <c r="G364" t="s">
        <v>633</v>
      </c>
      <c r="H364" t="s">
        <v>130</v>
      </c>
      <c r="L364" t="s">
        <v>156</v>
      </c>
      <c r="M364" t="s">
        <v>13542</v>
      </c>
      <c r="U364">
        <v>1</v>
      </c>
      <c r="V364" t="s">
        <v>7521</v>
      </c>
      <c r="W364" t="s">
        <v>655</v>
      </c>
      <c r="X364">
        <v>0</v>
      </c>
      <c r="Z364" t="s">
        <v>5075</v>
      </c>
      <c r="AB364" t="s">
        <v>365</v>
      </c>
      <c r="AD364" t="s">
        <v>365</v>
      </c>
      <c r="AG364" s="8" t="s">
        <v>1245</v>
      </c>
      <c r="AH364" s="8"/>
      <c r="AJ364" s="17">
        <v>44259</v>
      </c>
      <c r="AK364" s="17">
        <v>44259</v>
      </c>
      <c r="AL364" s="17"/>
      <c r="AM364" t="s">
        <v>5126</v>
      </c>
    </row>
    <row r="365" spans="1:39" x14ac:dyDescent="0.25">
      <c r="A365" t="s">
        <v>1248</v>
      </c>
      <c r="C365">
        <v>2019</v>
      </c>
      <c r="D365" t="s">
        <v>3266</v>
      </c>
      <c r="E365" s="17">
        <v>43739</v>
      </c>
      <c r="F365">
        <v>16</v>
      </c>
      <c r="G365" t="s">
        <v>633</v>
      </c>
      <c r="H365" t="s">
        <v>130</v>
      </c>
      <c r="I365" t="s">
        <v>18121</v>
      </c>
      <c r="J365" t="s">
        <v>16125</v>
      </c>
      <c r="K365" t="s">
        <v>16125</v>
      </c>
      <c r="L365" t="s">
        <v>156</v>
      </c>
      <c r="M365" t="s">
        <v>13542</v>
      </c>
      <c r="N365" t="s">
        <v>7634</v>
      </c>
      <c r="O365" t="s">
        <v>7678</v>
      </c>
      <c r="P365" t="s">
        <v>7685</v>
      </c>
      <c r="Q365" t="s">
        <v>7688</v>
      </c>
      <c r="R365" t="s">
        <v>7563</v>
      </c>
      <c r="S365" t="s">
        <v>7703</v>
      </c>
      <c r="T365" t="s">
        <v>7695</v>
      </c>
      <c r="U365">
        <v>4</v>
      </c>
      <c r="V365" t="s">
        <v>7521</v>
      </c>
      <c r="W365" t="s">
        <v>5128</v>
      </c>
      <c r="X365">
        <v>57</v>
      </c>
      <c r="Z365" t="s">
        <v>5129</v>
      </c>
      <c r="AA365" t="s">
        <v>35522</v>
      </c>
      <c r="AB365" t="s">
        <v>7384</v>
      </c>
      <c r="AC365" t="s">
        <v>222</v>
      </c>
      <c r="AD365" t="s">
        <v>222</v>
      </c>
      <c r="AE365">
        <v>8</v>
      </c>
      <c r="AF365">
        <f>F365-AE365</f>
        <v>8</v>
      </c>
      <c r="AG365" s="8" t="s">
        <v>1247</v>
      </c>
      <c r="AH365" s="8"/>
      <c r="AI365" s="17">
        <v>44924</v>
      </c>
      <c r="AJ365" s="17">
        <v>44259</v>
      </c>
      <c r="AK365" s="17">
        <v>44259</v>
      </c>
      <c r="AL365" s="17"/>
      <c r="AM365" t="s">
        <v>5127</v>
      </c>
    </row>
    <row r="366" spans="1:39" x14ac:dyDescent="0.25">
      <c r="A366" t="s">
        <v>1250</v>
      </c>
      <c r="C366">
        <v>2019</v>
      </c>
      <c r="D366" t="s">
        <v>3266</v>
      </c>
      <c r="E366" s="17">
        <v>43739</v>
      </c>
      <c r="F366">
        <v>16</v>
      </c>
      <c r="G366" t="s">
        <v>633</v>
      </c>
      <c r="H366" t="s">
        <v>130</v>
      </c>
      <c r="L366" t="s">
        <v>156</v>
      </c>
      <c r="M366" t="s">
        <v>13542</v>
      </c>
      <c r="U366">
        <v>2</v>
      </c>
      <c r="V366" t="s">
        <v>7521</v>
      </c>
      <c r="W366" t="s">
        <v>655</v>
      </c>
      <c r="X366">
        <v>0</v>
      </c>
      <c r="Z366" t="s">
        <v>5075</v>
      </c>
      <c r="AB366" t="s">
        <v>365</v>
      </c>
      <c r="AD366" t="s">
        <v>365</v>
      </c>
      <c r="AG366" s="8" t="s">
        <v>1249</v>
      </c>
      <c r="AH366" s="8"/>
      <c r="AJ366" s="17">
        <v>44259</v>
      </c>
      <c r="AK366" s="17">
        <v>44259</v>
      </c>
      <c r="AL366" s="17"/>
      <c r="AM366" t="s">
        <v>5130</v>
      </c>
    </row>
    <row r="367" spans="1:39" x14ac:dyDescent="0.25">
      <c r="A367" t="s">
        <v>1252</v>
      </c>
      <c r="C367">
        <v>2019</v>
      </c>
      <c r="D367" t="s">
        <v>3266</v>
      </c>
      <c r="E367" s="17">
        <v>43739</v>
      </c>
      <c r="F367">
        <v>16</v>
      </c>
      <c r="G367" t="s">
        <v>633</v>
      </c>
      <c r="H367" t="s">
        <v>130</v>
      </c>
      <c r="L367" t="s">
        <v>156</v>
      </c>
      <c r="M367" t="s">
        <v>13542</v>
      </c>
      <c r="U367">
        <v>1</v>
      </c>
      <c r="V367" t="s">
        <v>7521</v>
      </c>
      <c r="W367" t="s">
        <v>655</v>
      </c>
      <c r="X367">
        <v>0</v>
      </c>
      <c r="Z367" t="s">
        <v>5075</v>
      </c>
      <c r="AB367" t="s">
        <v>365</v>
      </c>
      <c r="AD367" t="s">
        <v>365</v>
      </c>
      <c r="AG367" s="8" t="s">
        <v>1251</v>
      </c>
      <c r="AH367" s="8"/>
      <c r="AJ367" s="17">
        <v>44259</v>
      </c>
      <c r="AK367" s="17">
        <v>44259</v>
      </c>
      <c r="AL367" s="17"/>
      <c r="AM367" t="s">
        <v>5131</v>
      </c>
    </row>
    <row r="368" spans="1:39" x14ac:dyDescent="0.25">
      <c r="A368" t="s">
        <v>1254</v>
      </c>
      <c r="C368">
        <v>2019</v>
      </c>
      <c r="D368" t="s">
        <v>3266</v>
      </c>
      <c r="E368" s="17">
        <v>43739</v>
      </c>
      <c r="F368">
        <v>16</v>
      </c>
      <c r="G368" t="s">
        <v>633</v>
      </c>
      <c r="H368" t="s">
        <v>130</v>
      </c>
      <c r="L368" t="s">
        <v>156</v>
      </c>
      <c r="M368" t="s">
        <v>13542</v>
      </c>
      <c r="U368">
        <v>1</v>
      </c>
      <c r="V368" t="s">
        <v>7521</v>
      </c>
      <c r="W368" t="s">
        <v>655</v>
      </c>
      <c r="X368">
        <v>0</v>
      </c>
      <c r="Z368" t="s">
        <v>5075</v>
      </c>
      <c r="AB368" t="s">
        <v>365</v>
      </c>
      <c r="AD368" t="s">
        <v>365</v>
      </c>
      <c r="AG368" s="8" t="s">
        <v>1253</v>
      </c>
      <c r="AH368" s="8"/>
      <c r="AJ368" s="17">
        <v>44259</v>
      </c>
      <c r="AK368" s="17">
        <v>44259</v>
      </c>
      <c r="AL368" s="17"/>
      <c r="AM368" t="s">
        <v>5132</v>
      </c>
    </row>
    <row r="369" spans="1:40" x14ac:dyDescent="0.25">
      <c r="A369" t="s">
        <v>1256</v>
      </c>
      <c r="C369">
        <v>2019</v>
      </c>
      <c r="D369" t="s">
        <v>3266</v>
      </c>
      <c r="E369" s="17">
        <v>43739</v>
      </c>
      <c r="F369">
        <v>16</v>
      </c>
      <c r="G369" t="s">
        <v>633</v>
      </c>
      <c r="H369" t="s">
        <v>130</v>
      </c>
      <c r="L369" t="s">
        <v>156</v>
      </c>
      <c r="M369" t="s">
        <v>13542</v>
      </c>
      <c r="U369">
        <v>1</v>
      </c>
      <c r="V369" t="s">
        <v>7521</v>
      </c>
      <c r="W369" t="s">
        <v>655</v>
      </c>
      <c r="X369">
        <v>0</v>
      </c>
      <c r="Z369" t="s">
        <v>5075</v>
      </c>
      <c r="AB369" t="s">
        <v>365</v>
      </c>
      <c r="AD369" t="s">
        <v>365</v>
      </c>
      <c r="AG369" s="8" t="s">
        <v>1255</v>
      </c>
      <c r="AH369" s="8"/>
      <c r="AJ369" s="17">
        <v>44259</v>
      </c>
      <c r="AK369" s="17">
        <v>44259</v>
      </c>
      <c r="AL369" s="17"/>
      <c r="AM369" t="s">
        <v>5133</v>
      </c>
    </row>
    <row r="370" spans="1:40" x14ac:dyDescent="0.25">
      <c r="A370" t="s">
        <v>1258</v>
      </c>
      <c r="C370">
        <v>2019</v>
      </c>
      <c r="D370" t="s">
        <v>3266</v>
      </c>
      <c r="E370" s="17">
        <v>43739</v>
      </c>
      <c r="F370">
        <v>16</v>
      </c>
      <c r="G370" t="s">
        <v>633</v>
      </c>
      <c r="H370" t="s">
        <v>130</v>
      </c>
      <c r="L370" t="s">
        <v>156</v>
      </c>
      <c r="M370" t="s">
        <v>13542</v>
      </c>
      <c r="U370">
        <v>2</v>
      </c>
      <c r="V370" t="s">
        <v>7521</v>
      </c>
      <c r="W370" t="s">
        <v>655</v>
      </c>
      <c r="X370">
        <v>2</v>
      </c>
      <c r="Z370" t="s">
        <v>5075</v>
      </c>
      <c r="AA370" t="s">
        <v>18137</v>
      </c>
      <c r="AB370" t="s">
        <v>222</v>
      </c>
      <c r="AC370" t="s">
        <v>365</v>
      </c>
      <c r="AD370" t="s">
        <v>365</v>
      </c>
      <c r="AG370" s="8" t="s">
        <v>1257</v>
      </c>
      <c r="AH370" s="8"/>
      <c r="AI370" s="17">
        <v>44790</v>
      </c>
      <c r="AJ370" s="17">
        <v>44259</v>
      </c>
      <c r="AK370" s="17">
        <v>44259</v>
      </c>
      <c r="AL370" s="17"/>
      <c r="AM370" t="s">
        <v>5134</v>
      </c>
    </row>
    <row r="371" spans="1:40" x14ac:dyDescent="0.25">
      <c r="A371" t="s">
        <v>1260</v>
      </c>
      <c r="C371">
        <v>2019</v>
      </c>
      <c r="D371" t="s">
        <v>3266</v>
      </c>
      <c r="E371" s="17">
        <v>43739</v>
      </c>
      <c r="F371">
        <v>16</v>
      </c>
      <c r="G371" t="s">
        <v>633</v>
      </c>
      <c r="H371" t="s">
        <v>130</v>
      </c>
      <c r="L371" t="s">
        <v>156</v>
      </c>
      <c r="M371" t="s">
        <v>13542</v>
      </c>
      <c r="U371">
        <v>3</v>
      </c>
      <c r="V371" t="s">
        <v>7521</v>
      </c>
      <c r="W371" t="s">
        <v>5136</v>
      </c>
      <c r="X371">
        <v>10</v>
      </c>
      <c r="Z371" t="s">
        <v>5137</v>
      </c>
      <c r="AA371" t="s">
        <v>18137</v>
      </c>
      <c r="AB371" t="s">
        <v>222</v>
      </c>
      <c r="AC371" t="s">
        <v>365</v>
      </c>
      <c r="AD371" t="s">
        <v>272</v>
      </c>
      <c r="AE371">
        <v>15</v>
      </c>
      <c r="AG371" s="8" t="s">
        <v>1259</v>
      </c>
      <c r="AH371" s="8"/>
      <c r="AI371" s="17">
        <v>44790</v>
      </c>
      <c r="AJ371" s="17">
        <v>44259</v>
      </c>
      <c r="AK371" s="17">
        <v>44259</v>
      </c>
      <c r="AL371" s="17"/>
      <c r="AM371" t="s">
        <v>5135</v>
      </c>
    </row>
    <row r="372" spans="1:40" x14ac:dyDescent="0.25">
      <c r="A372" t="s">
        <v>1262</v>
      </c>
      <c r="C372">
        <v>2019</v>
      </c>
      <c r="D372" t="s">
        <v>3266</v>
      </c>
      <c r="E372" s="17">
        <v>43739</v>
      </c>
      <c r="F372">
        <v>16</v>
      </c>
      <c r="G372" t="s">
        <v>633</v>
      </c>
      <c r="H372" t="s">
        <v>130</v>
      </c>
      <c r="L372" t="s">
        <v>156</v>
      </c>
      <c r="M372" t="s">
        <v>13542</v>
      </c>
      <c r="U372">
        <v>2</v>
      </c>
      <c r="V372" t="s">
        <v>7521</v>
      </c>
      <c r="W372" t="s">
        <v>668</v>
      </c>
      <c r="X372">
        <v>0</v>
      </c>
      <c r="Z372" t="s">
        <v>5075</v>
      </c>
      <c r="AB372" t="s">
        <v>365</v>
      </c>
      <c r="AD372" t="s">
        <v>365</v>
      </c>
      <c r="AG372" s="8" t="s">
        <v>1261</v>
      </c>
      <c r="AH372" s="8"/>
      <c r="AJ372" s="17">
        <v>44259</v>
      </c>
      <c r="AK372" s="17">
        <v>44259</v>
      </c>
      <c r="AL372" s="17"/>
      <c r="AM372" t="s">
        <v>5138</v>
      </c>
    </row>
    <row r="373" spans="1:40" x14ac:dyDescent="0.25">
      <c r="A373" t="s">
        <v>1264</v>
      </c>
      <c r="C373">
        <v>2019</v>
      </c>
      <c r="D373" t="s">
        <v>3266</v>
      </c>
      <c r="E373" s="17">
        <v>43739</v>
      </c>
      <c r="F373">
        <v>16</v>
      </c>
      <c r="G373" t="s">
        <v>633</v>
      </c>
      <c r="H373" t="s">
        <v>130</v>
      </c>
      <c r="L373" t="s">
        <v>156</v>
      </c>
      <c r="M373" t="s">
        <v>13542</v>
      </c>
      <c r="U373">
        <v>1</v>
      </c>
      <c r="V373" t="s">
        <v>7521</v>
      </c>
      <c r="W373" t="s">
        <v>1265</v>
      </c>
      <c r="X373">
        <v>3</v>
      </c>
      <c r="Z373" t="s">
        <v>5075</v>
      </c>
      <c r="AA373" t="s">
        <v>18137</v>
      </c>
      <c r="AB373" t="s">
        <v>222</v>
      </c>
      <c r="AC373" t="s">
        <v>365</v>
      </c>
      <c r="AD373" t="s">
        <v>365</v>
      </c>
      <c r="AG373" s="8" t="s">
        <v>1263</v>
      </c>
      <c r="AH373" s="8"/>
      <c r="AI373" s="17">
        <v>44790</v>
      </c>
      <c r="AJ373" s="17">
        <v>44259</v>
      </c>
      <c r="AK373" s="17">
        <v>44259</v>
      </c>
      <c r="AL373" s="17"/>
      <c r="AM373" t="s">
        <v>5139</v>
      </c>
    </row>
    <row r="374" spans="1:40" x14ac:dyDescent="0.25">
      <c r="A374" t="s">
        <v>1267</v>
      </c>
      <c r="C374">
        <v>2019</v>
      </c>
      <c r="D374" t="s">
        <v>3266</v>
      </c>
      <c r="E374" s="17">
        <v>43739</v>
      </c>
      <c r="F374">
        <v>16</v>
      </c>
      <c r="G374" t="s">
        <v>633</v>
      </c>
      <c r="H374" t="s">
        <v>130</v>
      </c>
      <c r="I374" t="s">
        <v>1268</v>
      </c>
      <c r="J374" t="s">
        <v>16122</v>
      </c>
      <c r="K374" t="s">
        <v>19422</v>
      </c>
      <c r="L374" t="s">
        <v>156</v>
      </c>
      <c r="M374" t="s">
        <v>13542</v>
      </c>
      <c r="N374" t="s">
        <v>7535</v>
      </c>
      <c r="O374" t="s">
        <v>7678</v>
      </c>
      <c r="P374" t="s">
        <v>7685</v>
      </c>
      <c r="Q374" t="s">
        <v>7688</v>
      </c>
      <c r="R374" t="s">
        <v>7561</v>
      </c>
      <c r="S374" t="s">
        <v>8014</v>
      </c>
      <c r="T374" t="s">
        <v>7694</v>
      </c>
      <c r="U374" t="s">
        <v>5141</v>
      </c>
      <c r="V374" t="s">
        <v>7519</v>
      </c>
      <c r="W374" t="s">
        <v>5143</v>
      </c>
      <c r="X374" t="s">
        <v>35520</v>
      </c>
      <c r="Y374" t="s">
        <v>1269</v>
      </c>
      <c r="Z374" t="s">
        <v>5142</v>
      </c>
      <c r="AA374" t="s">
        <v>35521</v>
      </c>
      <c r="AB374" t="s">
        <v>7384</v>
      </c>
      <c r="AC374" t="s">
        <v>7384</v>
      </c>
      <c r="AD374" t="s">
        <v>7387</v>
      </c>
      <c r="AE374">
        <v>5</v>
      </c>
      <c r="AF374">
        <f>F374-AE374</f>
        <v>11</v>
      </c>
      <c r="AG374" s="8" t="s">
        <v>1266</v>
      </c>
      <c r="AH374" s="8"/>
      <c r="AI374" s="17">
        <v>44924</v>
      </c>
      <c r="AJ374" s="17">
        <v>44259</v>
      </c>
      <c r="AK374" s="17">
        <v>44259</v>
      </c>
      <c r="AL374" s="17"/>
      <c r="AM374" t="s">
        <v>5140</v>
      </c>
      <c r="AN374" t="s">
        <v>18122</v>
      </c>
    </row>
    <row r="375" spans="1:40" x14ac:dyDescent="0.25">
      <c r="A375" t="s">
        <v>1271</v>
      </c>
      <c r="C375">
        <v>2019</v>
      </c>
      <c r="D375" t="s">
        <v>3266</v>
      </c>
      <c r="E375" s="17">
        <v>43739</v>
      </c>
      <c r="F375">
        <v>16</v>
      </c>
      <c r="G375" t="s">
        <v>633</v>
      </c>
      <c r="H375" t="s">
        <v>130</v>
      </c>
      <c r="I375" t="s">
        <v>18124</v>
      </c>
      <c r="J375" t="s">
        <v>18125</v>
      </c>
      <c r="K375" t="s">
        <v>19426</v>
      </c>
      <c r="L375" t="s">
        <v>156</v>
      </c>
      <c r="M375" t="s">
        <v>13542</v>
      </c>
      <c r="N375" t="s">
        <v>7558</v>
      </c>
      <c r="O375" t="s">
        <v>7678</v>
      </c>
      <c r="P375" t="s">
        <v>7684</v>
      </c>
      <c r="Q375" t="s">
        <v>357</v>
      </c>
      <c r="R375" t="s">
        <v>7561</v>
      </c>
      <c r="S375" t="s">
        <v>8014</v>
      </c>
      <c r="T375" t="s">
        <v>7694</v>
      </c>
      <c r="U375">
        <v>5</v>
      </c>
      <c r="V375" t="s">
        <v>7521</v>
      </c>
      <c r="W375">
        <v>0</v>
      </c>
      <c r="X375">
        <v>13</v>
      </c>
      <c r="Z375" t="s">
        <v>5148</v>
      </c>
      <c r="AA375" t="s">
        <v>18137</v>
      </c>
      <c r="AB375" t="s">
        <v>7384</v>
      </c>
      <c r="AC375" t="s">
        <v>365</v>
      </c>
      <c r="AD375" t="s">
        <v>222</v>
      </c>
      <c r="AE375">
        <v>14</v>
      </c>
      <c r="AF375">
        <f>F375-AE375</f>
        <v>2</v>
      </c>
      <c r="AG375" s="8" t="s">
        <v>1270</v>
      </c>
      <c r="AH375" s="8"/>
      <c r="AI375" s="17">
        <v>44924</v>
      </c>
      <c r="AJ375" s="17">
        <v>44259</v>
      </c>
      <c r="AK375" s="17">
        <v>44259</v>
      </c>
      <c r="AL375" s="17"/>
      <c r="AM375" t="s">
        <v>5144</v>
      </c>
      <c r="AN375" t="s">
        <v>18123</v>
      </c>
    </row>
    <row r="376" spans="1:40" x14ac:dyDescent="0.25">
      <c r="A376" t="s">
        <v>1273</v>
      </c>
      <c r="C376">
        <v>2019</v>
      </c>
      <c r="D376" t="s">
        <v>3266</v>
      </c>
      <c r="E376" s="17">
        <v>43739</v>
      </c>
      <c r="F376">
        <v>16</v>
      </c>
      <c r="G376" t="s">
        <v>633</v>
      </c>
      <c r="H376" t="s">
        <v>130</v>
      </c>
      <c r="I376" t="s">
        <v>18126</v>
      </c>
      <c r="J376" t="s">
        <v>17862</v>
      </c>
      <c r="K376" t="s">
        <v>19423</v>
      </c>
      <c r="L376" t="s">
        <v>156</v>
      </c>
      <c r="M376" t="s">
        <v>13542</v>
      </c>
      <c r="N376" t="s">
        <v>7547</v>
      </c>
      <c r="O376" t="s">
        <v>7679</v>
      </c>
      <c r="P376" t="s">
        <v>292</v>
      </c>
      <c r="Q376" t="s">
        <v>357</v>
      </c>
      <c r="R376" t="s">
        <v>7564</v>
      </c>
      <c r="S376" t="s">
        <v>8014</v>
      </c>
      <c r="T376" t="s">
        <v>7695</v>
      </c>
      <c r="U376">
        <v>3</v>
      </c>
      <c r="V376" t="s">
        <v>7521</v>
      </c>
      <c r="W376" t="s">
        <v>1274</v>
      </c>
      <c r="X376">
        <v>20</v>
      </c>
      <c r="Z376" t="s">
        <v>5075</v>
      </c>
      <c r="AA376" t="s">
        <v>18137</v>
      </c>
      <c r="AB376" t="s">
        <v>7384</v>
      </c>
      <c r="AC376" t="s">
        <v>365</v>
      </c>
      <c r="AD376" t="s">
        <v>365</v>
      </c>
      <c r="AE376">
        <v>16</v>
      </c>
      <c r="AF376">
        <f>F376-AE376</f>
        <v>0</v>
      </c>
      <c r="AG376" s="8" t="s">
        <v>1272</v>
      </c>
      <c r="AH376" s="8"/>
      <c r="AI376" s="17">
        <v>44924</v>
      </c>
      <c r="AJ376" s="17">
        <v>44924</v>
      </c>
      <c r="AK376" s="17">
        <v>44379</v>
      </c>
      <c r="AL376" s="17">
        <v>44259</v>
      </c>
      <c r="AM376" t="s">
        <v>5145</v>
      </c>
    </row>
    <row r="377" spans="1:40" x14ac:dyDescent="0.25">
      <c r="A377" t="s">
        <v>1276</v>
      </c>
      <c r="C377">
        <v>2019</v>
      </c>
      <c r="D377" t="s">
        <v>3266</v>
      </c>
      <c r="E377" s="17">
        <v>43739</v>
      </c>
      <c r="F377">
        <v>16</v>
      </c>
      <c r="G377" t="s">
        <v>633</v>
      </c>
      <c r="H377" t="s">
        <v>130</v>
      </c>
      <c r="I377" t="s">
        <v>18128</v>
      </c>
      <c r="J377" t="s">
        <v>16125</v>
      </c>
      <c r="K377" t="s">
        <v>16125</v>
      </c>
      <c r="L377" t="s">
        <v>156</v>
      </c>
      <c r="M377" t="s">
        <v>13542</v>
      </c>
      <c r="N377" t="s">
        <v>7547</v>
      </c>
      <c r="O377" t="s">
        <v>7679</v>
      </c>
      <c r="P377" t="s">
        <v>292</v>
      </c>
      <c r="Q377" t="s">
        <v>357</v>
      </c>
      <c r="R377" t="s">
        <v>7559</v>
      </c>
      <c r="S377" t="s">
        <v>8014</v>
      </c>
      <c r="T377" t="s">
        <v>7695</v>
      </c>
      <c r="U377" t="s">
        <v>1277</v>
      </c>
      <c r="V377" t="s">
        <v>7516</v>
      </c>
      <c r="W377" t="s">
        <v>1180</v>
      </c>
      <c r="X377">
        <v>11</v>
      </c>
      <c r="Z377" t="s">
        <v>5147</v>
      </c>
      <c r="AA377" t="s">
        <v>18137</v>
      </c>
      <c r="AB377" t="s">
        <v>7384</v>
      </c>
      <c r="AC377" t="s">
        <v>365</v>
      </c>
      <c r="AD377" t="s">
        <v>272</v>
      </c>
      <c r="AE377">
        <v>12</v>
      </c>
      <c r="AF377">
        <f>F377-AE377</f>
        <v>4</v>
      </c>
      <c r="AG377" s="8" t="s">
        <v>1275</v>
      </c>
      <c r="AH377" s="8"/>
      <c r="AI377" s="17">
        <v>44924</v>
      </c>
      <c r="AJ377" s="17">
        <v>44924</v>
      </c>
      <c r="AK377" s="17">
        <v>44259</v>
      </c>
      <c r="AL377" s="17"/>
      <c r="AM377" t="s">
        <v>5146</v>
      </c>
      <c r="AN377" t="s">
        <v>18127</v>
      </c>
    </row>
    <row r="378" spans="1:40" x14ac:dyDescent="0.25">
      <c r="A378" t="s">
        <v>1279</v>
      </c>
      <c r="C378">
        <v>2019</v>
      </c>
      <c r="D378" t="s">
        <v>3266</v>
      </c>
      <c r="E378" s="17">
        <v>43739</v>
      </c>
      <c r="F378">
        <v>16</v>
      </c>
      <c r="G378" t="s">
        <v>633</v>
      </c>
      <c r="H378" t="s">
        <v>130</v>
      </c>
      <c r="L378" t="s">
        <v>156</v>
      </c>
      <c r="M378" t="s">
        <v>13542</v>
      </c>
      <c r="U378">
        <v>1</v>
      </c>
      <c r="V378" t="s">
        <v>7521</v>
      </c>
      <c r="W378" t="s">
        <v>1280</v>
      </c>
      <c r="X378">
        <v>1</v>
      </c>
      <c r="Z378" t="s">
        <v>5075</v>
      </c>
      <c r="AB378" t="s">
        <v>272</v>
      </c>
      <c r="AD378" t="s">
        <v>365</v>
      </c>
      <c r="AG378" s="8" t="s">
        <v>1278</v>
      </c>
      <c r="AH378" s="8"/>
      <c r="AJ378" s="17">
        <v>44259</v>
      </c>
      <c r="AK378" s="17">
        <v>44259</v>
      </c>
      <c r="AL378" s="17"/>
      <c r="AM378" t="s">
        <v>5149</v>
      </c>
    </row>
    <row r="379" spans="1:40" x14ac:dyDescent="0.25">
      <c r="A379" t="s">
        <v>1282</v>
      </c>
      <c r="C379">
        <v>2019</v>
      </c>
      <c r="D379" t="s">
        <v>3266</v>
      </c>
      <c r="E379" s="17">
        <v>43739</v>
      </c>
      <c r="F379">
        <v>16</v>
      </c>
      <c r="G379" t="s">
        <v>633</v>
      </c>
      <c r="H379" t="s">
        <v>130</v>
      </c>
      <c r="L379" t="s">
        <v>156</v>
      </c>
      <c r="M379" t="s">
        <v>13542</v>
      </c>
      <c r="U379">
        <v>1</v>
      </c>
      <c r="V379" t="s">
        <v>7521</v>
      </c>
      <c r="W379" t="s">
        <v>1283</v>
      </c>
      <c r="X379">
        <v>2</v>
      </c>
      <c r="Y379" t="s">
        <v>1284</v>
      </c>
      <c r="Z379" t="s">
        <v>5075</v>
      </c>
      <c r="AA379" t="s">
        <v>18137</v>
      </c>
      <c r="AB379" t="s">
        <v>222</v>
      </c>
      <c r="AC379" t="s">
        <v>365</v>
      </c>
      <c r="AD379" t="s">
        <v>365</v>
      </c>
      <c r="AG379" s="8" t="s">
        <v>1281</v>
      </c>
      <c r="AH379" s="8"/>
      <c r="AI379" s="17">
        <v>44790</v>
      </c>
      <c r="AJ379" s="17">
        <v>44259</v>
      </c>
      <c r="AK379" s="17">
        <v>44259</v>
      </c>
      <c r="AL379" s="17"/>
      <c r="AM379" t="s">
        <v>5150</v>
      </c>
    </row>
    <row r="380" spans="1:40" x14ac:dyDescent="0.25">
      <c r="A380" t="s">
        <v>1286</v>
      </c>
      <c r="C380">
        <v>2019</v>
      </c>
      <c r="D380" t="s">
        <v>3266</v>
      </c>
      <c r="E380" s="17">
        <v>43739</v>
      </c>
      <c r="F380">
        <v>16</v>
      </c>
      <c r="G380" t="s">
        <v>633</v>
      </c>
      <c r="H380" t="s">
        <v>130</v>
      </c>
      <c r="I380" t="s">
        <v>18129</v>
      </c>
      <c r="J380" t="s">
        <v>7253</v>
      </c>
      <c r="K380" t="s">
        <v>7283</v>
      </c>
      <c r="L380" t="s">
        <v>156</v>
      </c>
      <c r="M380" t="s">
        <v>13542</v>
      </c>
      <c r="N380" t="s">
        <v>7534</v>
      </c>
      <c r="O380" t="s">
        <v>7678</v>
      </c>
      <c r="P380" t="s">
        <v>7685</v>
      </c>
      <c r="Q380" t="s">
        <v>7688</v>
      </c>
      <c r="R380" t="s">
        <v>7561</v>
      </c>
      <c r="S380" t="s">
        <v>7703</v>
      </c>
      <c r="T380" t="s">
        <v>7694</v>
      </c>
      <c r="U380">
        <v>1</v>
      </c>
      <c r="V380" t="s">
        <v>7521</v>
      </c>
      <c r="W380" t="s">
        <v>1287</v>
      </c>
      <c r="X380">
        <v>16</v>
      </c>
      <c r="Y380" t="s">
        <v>1288</v>
      </c>
      <c r="Z380" t="s">
        <v>5075</v>
      </c>
      <c r="AA380" t="s">
        <v>18137</v>
      </c>
      <c r="AB380" t="s">
        <v>7384</v>
      </c>
      <c r="AC380" t="s">
        <v>365</v>
      </c>
      <c r="AD380" t="s">
        <v>365</v>
      </c>
      <c r="AE380">
        <v>16</v>
      </c>
      <c r="AF380">
        <f>F380-AE380</f>
        <v>0</v>
      </c>
      <c r="AG380" s="8" t="s">
        <v>1285</v>
      </c>
      <c r="AH380" s="8"/>
      <c r="AI380" s="17">
        <v>44924</v>
      </c>
      <c r="AJ380" s="17">
        <v>44924</v>
      </c>
      <c r="AK380" s="17">
        <v>44379</v>
      </c>
      <c r="AL380" s="17">
        <v>44259</v>
      </c>
      <c r="AM380" t="s">
        <v>5151</v>
      </c>
    </row>
    <row r="381" spans="1:40" x14ac:dyDescent="0.25">
      <c r="A381" t="s">
        <v>1290</v>
      </c>
      <c r="C381">
        <v>2019</v>
      </c>
      <c r="D381" t="s">
        <v>3266</v>
      </c>
      <c r="E381" s="17">
        <v>43739</v>
      </c>
      <c r="F381">
        <v>16</v>
      </c>
      <c r="G381" t="s">
        <v>633</v>
      </c>
      <c r="H381" t="s">
        <v>130</v>
      </c>
      <c r="L381" t="s">
        <v>156</v>
      </c>
      <c r="M381" t="s">
        <v>13542</v>
      </c>
      <c r="U381">
        <v>1</v>
      </c>
      <c r="V381" t="s">
        <v>7521</v>
      </c>
      <c r="W381" t="s">
        <v>655</v>
      </c>
      <c r="X381">
        <v>0</v>
      </c>
      <c r="Z381" t="s">
        <v>5075</v>
      </c>
      <c r="AB381" t="s">
        <v>365</v>
      </c>
      <c r="AD381" t="s">
        <v>365</v>
      </c>
      <c r="AG381" s="8" t="s">
        <v>1289</v>
      </c>
      <c r="AH381" s="8"/>
      <c r="AJ381" s="17">
        <v>44259</v>
      </c>
      <c r="AK381" s="17">
        <v>44259</v>
      </c>
      <c r="AL381" s="17"/>
      <c r="AM381" t="s">
        <v>5152</v>
      </c>
    </row>
    <row r="382" spans="1:40" s="30" customFormat="1" x14ac:dyDescent="0.25">
      <c r="A382" s="30" t="s">
        <v>1292</v>
      </c>
      <c r="C382" s="30">
        <v>2019</v>
      </c>
      <c r="D382" s="30" t="s">
        <v>3266</v>
      </c>
      <c r="E382" s="74">
        <v>43739</v>
      </c>
      <c r="F382" s="30">
        <v>16</v>
      </c>
      <c r="G382" s="30" t="s">
        <v>633</v>
      </c>
      <c r="H382" s="30" t="s">
        <v>130</v>
      </c>
      <c r="I382" s="30" t="s">
        <v>18129</v>
      </c>
      <c r="J382" s="30" t="s">
        <v>7773</v>
      </c>
      <c r="K382" t="s">
        <v>7773</v>
      </c>
      <c r="L382" s="30" t="s">
        <v>156</v>
      </c>
      <c r="M382" s="30" t="s">
        <v>13542</v>
      </c>
      <c r="N382" s="30" t="s">
        <v>7534</v>
      </c>
      <c r="O382" t="s">
        <v>7678</v>
      </c>
      <c r="P382" t="s">
        <v>7685</v>
      </c>
      <c r="Q382" t="s">
        <v>7688</v>
      </c>
      <c r="R382" t="s">
        <v>7561</v>
      </c>
      <c r="S382" t="s">
        <v>7703</v>
      </c>
      <c r="T382" t="s">
        <v>7694</v>
      </c>
      <c r="U382" s="30">
        <v>1</v>
      </c>
      <c r="V382" s="30" t="s">
        <v>7521</v>
      </c>
      <c r="W382" s="30" t="s">
        <v>1293</v>
      </c>
      <c r="X382" s="30">
        <v>11</v>
      </c>
      <c r="Y382" s="30" t="s">
        <v>1294</v>
      </c>
      <c r="Z382" s="30" t="s">
        <v>5075</v>
      </c>
      <c r="AA382" t="s">
        <v>18137</v>
      </c>
      <c r="AB382" s="30" t="s">
        <v>7384</v>
      </c>
      <c r="AC382" s="30" t="s">
        <v>365</v>
      </c>
      <c r="AD382" s="30" t="s">
        <v>365</v>
      </c>
      <c r="AE382" s="30">
        <v>16</v>
      </c>
      <c r="AF382" s="30">
        <f>F382-AE382</f>
        <v>0</v>
      </c>
      <c r="AG382" s="73" t="s">
        <v>1291</v>
      </c>
      <c r="AH382" s="73"/>
      <c r="AI382" s="74">
        <v>44924</v>
      </c>
      <c r="AJ382" s="74">
        <v>44924</v>
      </c>
      <c r="AK382" s="74">
        <v>44379</v>
      </c>
      <c r="AL382" s="74">
        <v>44259</v>
      </c>
      <c r="AM382" s="30" t="s">
        <v>5153</v>
      </c>
    </row>
    <row r="383" spans="1:40" x14ac:dyDescent="0.25">
      <c r="A383" t="s">
        <v>1296</v>
      </c>
      <c r="C383">
        <v>2019</v>
      </c>
      <c r="D383" t="s">
        <v>3266</v>
      </c>
      <c r="E383" s="17">
        <v>43739</v>
      </c>
      <c r="F383">
        <v>16</v>
      </c>
      <c r="G383" t="s">
        <v>633</v>
      </c>
      <c r="H383" t="s">
        <v>130</v>
      </c>
      <c r="L383" t="s">
        <v>156</v>
      </c>
      <c r="M383" t="s">
        <v>13542</v>
      </c>
      <c r="U383">
        <v>1</v>
      </c>
      <c r="V383" t="s">
        <v>7521</v>
      </c>
      <c r="W383" t="s">
        <v>655</v>
      </c>
      <c r="X383">
        <v>0</v>
      </c>
      <c r="Z383" t="s">
        <v>5075</v>
      </c>
      <c r="AB383" t="s">
        <v>365</v>
      </c>
      <c r="AD383" t="s">
        <v>365</v>
      </c>
      <c r="AG383" s="8" t="s">
        <v>1295</v>
      </c>
      <c r="AH383" s="8"/>
      <c r="AJ383" s="17">
        <v>44259</v>
      </c>
      <c r="AK383" s="17">
        <v>44259</v>
      </c>
      <c r="AL383" s="17"/>
      <c r="AM383" t="s">
        <v>5154</v>
      </c>
    </row>
    <row r="384" spans="1:40" x14ac:dyDescent="0.25">
      <c r="A384" t="s">
        <v>1298</v>
      </c>
      <c r="C384">
        <v>2019</v>
      </c>
      <c r="D384" t="s">
        <v>3266</v>
      </c>
      <c r="E384" s="17">
        <v>43739</v>
      </c>
      <c r="F384">
        <v>16</v>
      </c>
      <c r="G384" t="s">
        <v>633</v>
      </c>
      <c r="H384" t="s">
        <v>130</v>
      </c>
      <c r="L384" t="s">
        <v>156</v>
      </c>
      <c r="M384" t="s">
        <v>13542</v>
      </c>
      <c r="U384">
        <v>1</v>
      </c>
      <c r="V384" t="s">
        <v>7521</v>
      </c>
      <c r="W384" t="s">
        <v>655</v>
      </c>
      <c r="X384">
        <v>1</v>
      </c>
      <c r="Z384" t="s">
        <v>5075</v>
      </c>
      <c r="AB384" t="s">
        <v>272</v>
      </c>
      <c r="AD384" t="s">
        <v>365</v>
      </c>
      <c r="AG384" s="8" t="s">
        <v>1297</v>
      </c>
      <c r="AH384" s="8"/>
      <c r="AJ384" s="17">
        <v>44259</v>
      </c>
      <c r="AK384" s="17">
        <v>44259</v>
      </c>
      <c r="AL384" s="17"/>
      <c r="AM384" t="s">
        <v>5155</v>
      </c>
    </row>
    <row r="385" spans="1:40" x14ac:dyDescent="0.25">
      <c r="A385" t="s">
        <v>1300</v>
      </c>
      <c r="C385">
        <v>2019</v>
      </c>
      <c r="D385" t="s">
        <v>3266</v>
      </c>
      <c r="E385" s="17">
        <v>43739</v>
      </c>
      <c r="F385">
        <v>16</v>
      </c>
      <c r="G385" t="s">
        <v>633</v>
      </c>
      <c r="H385" t="s">
        <v>130</v>
      </c>
      <c r="L385" t="s">
        <v>156</v>
      </c>
      <c r="M385" t="s">
        <v>13542</v>
      </c>
      <c r="U385">
        <v>1</v>
      </c>
      <c r="V385" t="s">
        <v>7521</v>
      </c>
      <c r="W385" t="s">
        <v>655</v>
      </c>
      <c r="X385">
        <v>0</v>
      </c>
      <c r="Z385" t="s">
        <v>5075</v>
      </c>
      <c r="AB385" t="s">
        <v>365</v>
      </c>
      <c r="AD385" t="s">
        <v>365</v>
      </c>
      <c r="AG385" s="8" t="s">
        <v>1299</v>
      </c>
      <c r="AH385" s="8"/>
      <c r="AJ385" s="17">
        <v>44259</v>
      </c>
      <c r="AK385" s="17">
        <v>44259</v>
      </c>
      <c r="AL385" s="17"/>
      <c r="AM385" t="s">
        <v>5156</v>
      </c>
    </row>
    <row r="386" spans="1:40" x14ac:dyDescent="0.25">
      <c r="A386" t="s">
        <v>1302</v>
      </c>
      <c r="C386">
        <v>2019</v>
      </c>
      <c r="D386" t="s">
        <v>3266</v>
      </c>
      <c r="E386" s="17">
        <v>43739</v>
      </c>
      <c r="F386">
        <v>16</v>
      </c>
      <c r="G386" t="s">
        <v>633</v>
      </c>
      <c r="H386" t="s">
        <v>130</v>
      </c>
      <c r="L386" t="s">
        <v>156</v>
      </c>
      <c r="M386" t="s">
        <v>13542</v>
      </c>
      <c r="U386">
        <v>6</v>
      </c>
      <c r="V386" s="28" t="s">
        <v>7516</v>
      </c>
      <c r="W386" t="s">
        <v>1303</v>
      </c>
      <c r="X386">
        <v>10</v>
      </c>
      <c r="Y386" t="s">
        <v>1304</v>
      </c>
      <c r="Z386" t="s">
        <v>5075</v>
      </c>
      <c r="AA386" t="s">
        <v>18137</v>
      </c>
      <c r="AB386" t="s">
        <v>222</v>
      </c>
      <c r="AC386" t="s">
        <v>365</v>
      </c>
      <c r="AD386" t="s">
        <v>365</v>
      </c>
      <c r="AG386" s="8" t="s">
        <v>1301</v>
      </c>
      <c r="AH386" s="8"/>
      <c r="AI386" s="17">
        <v>44790</v>
      </c>
      <c r="AJ386" s="17">
        <v>44259</v>
      </c>
      <c r="AK386" s="17">
        <v>44259</v>
      </c>
      <c r="AL386" s="17"/>
      <c r="AM386" t="s">
        <v>5157</v>
      </c>
    </row>
    <row r="387" spans="1:40" x14ac:dyDescent="0.25">
      <c r="A387" t="s">
        <v>1306</v>
      </c>
      <c r="C387">
        <v>2019</v>
      </c>
      <c r="D387" t="s">
        <v>3266</v>
      </c>
      <c r="E387" s="17">
        <v>43739</v>
      </c>
      <c r="F387">
        <v>16</v>
      </c>
      <c r="G387" t="s">
        <v>633</v>
      </c>
      <c r="H387" t="s">
        <v>130</v>
      </c>
      <c r="I387" t="s">
        <v>18141</v>
      </c>
      <c r="J387" t="s">
        <v>17863</v>
      </c>
      <c r="K387" t="s">
        <v>19422</v>
      </c>
      <c r="L387" t="s">
        <v>156</v>
      </c>
      <c r="M387" t="s">
        <v>13542</v>
      </c>
      <c r="N387" t="s">
        <v>7547</v>
      </c>
      <c r="O387" t="s">
        <v>7679</v>
      </c>
      <c r="P387" t="s">
        <v>292</v>
      </c>
      <c r="Q387" t="s">
        <v>357</v>
      </c>
      <c r="R387" t="s">
        <v>7563</v>
      </c>
      <c r="S387" t="s">
        <v>8014</v>
      </c>
      <c r="T387" t="s">
        <v>7695</v>
      </c>
      <c r="U387">
        <v>3</v>
      </c>
      <c r="V387" t="s">
        <v>7521</v>
      </c>
      <c r="W387" t="s">
        <v>18142</v>
      </c>
      <c r="X387">
        <v>212</v>
      </c>
      <c r="Z387" t="s">
        <v>5159</v>
      </c>
      <c r="AA387" t="s">
        <v>18139</v>
      </c>
      <c r="AB387" t="s">
        <v>7384</v>
      </c>
      <c r="AC387" t="s">
        <v>7384</v>
      </c>
      <c r="AD387" t="s">
        <v>7387</v>
      </c>
      <c r="AE387">
        <v>1</v>
      </c>
      <c r="AF387">
        <f>F387-AE387</f>
        <v>15</v>
      </c>
      <c r="AG387" s="8" t="s">
        <v>1305</v>
      </c>
      <c r="AH387" s="8"/>
      <c r="AI387" s="17">
        <v>44748</v>
      </c>
      <c r="AJ387" s="17">
        <v>44748</v>
      </c>
      <c r="AK387" s="17">
        <v>44259</v>
      </c>
      <c r="AL387" s="17"/>
      <c r="AM387" t="s">
        <v>5158</v>
      </c>
    </row>
    <row r="388" spans="1:40" x14ac:dyDescent="0.25">
      <c r="A388" t="s">
        <v>1308</v>
      </c>
      <c r="C388">
        <v>2019</v>
      </c>
      <c r="D388" t="s">
        <v>3266</v>
      </c>
      <c r="E388" s="17">
        <v>43739</v>
      </c>
      <c r="F388">
        <v>16</v>
      </c>
      <c r="G388" t="s">
        <v>633</v>
      </c>
      <c r="H388" t="s">
        <v>130</v>
      </c>
      <c r="I388" t="s">
        <v>18132</v>
      </c>
      <c r="J388" t="s">
        <v>17861</v>
      </c>
      <c r="K388" t="s">
        <v>19425</v>
      </c>
      <c r="L388" t="s">
        <v>156</v>
      </c>
      <c r="M388" t="s">
        <v>13542</v>
      </c>
      <c r="N388" t="s">
        <v>7535</v>
      </c>
      <c r="O388" t="s">
        <v>7678</v>
      </c>
      <c r="P388" t="s">
        <v>7685</v>
      </c>
      <c r="Q388" t="s">
        <v>7688</v>
      </c>
      <c r="R388" t="s">
        <v>7555</v>
      </c>
      <c r="S388" t="s">
        <v>8014</v>
      </c>
      <c r="T388" t="s">
        <v>7694</v>
      </c>
      <c r="U388">
        <v>5</v>
      </c>
      <c r="V388" t="s">
        <v>7521</v>
      </c>
      <c r="W388" t="s">
        <v>5162</v>
      </c>
      <c r="X388">
        <v>38</v>
      </c>
      <c r="Z388" t="s">
        <v>5161</v>
      </c>
      <c r="AA388" t="s">
        <v>18131</v>
      </c>
      <c r="AB388" t="s">
        <v>7384</v>
      </c>
      <c r="AC388" t="s">
        <v>272</v>
      </c>
      <c r="AD388" t="s">
        <v>7384</v>
      </c>
      <c r="AE388">
        <v>9</v>
      </c>
      <c r="AF388">
        <f>F388-AE388</f>
        <v>7</v>
      </c>
      <c r="AG388" s="8" t="s">
        <v>1307</v>
      </c>
      <c r="AH388" s="8"/>
      <c r="AI388" s="17">
        <v>44748</v>
      </c>
      <c r="AJ388" s="17">
        <v>44748</v>
      </c>
      <c r="AK388" s="17">
        <v>44259</v>
      </c>
      <c r="AL388" s="17"/>
      <c r="AM388" t="s">
        <v>5160</v>
      </c>
    </row>
    <row r="389" spans="1:40" x14ac:dyDescent="0.25">
      <c r="A389" t="s">
        <v>1310</v>
      </c>
      <c r="C389">
        <v>2019</v>
      </c>
      <c r="D389" t="s">
        <v>3578</v>
      </c>
      <c r="E389" s="17">
        <v>43739</v>
      </c>
      <c r="F389">
        <v>17</v>
      </c>
      <c r="G389" t="s">
        <v>633</v>
      </c>
      <c r="H389" t="s">
        <v>130</v>
      </c>
      <c r="I389" t="s">
        <v>18135</v>
      </c>
      <c r="J389" t="s">
        <v>16122</v>
      </c>
      <c r="K389" t="s">
        <v>19422</v>
      </c>
      <c r="L389" t="s">
        <v>156</v>
      </c>
      <c r="M389" t="s">
        <v>13542</v>
      </c>
      <c r="N389" t="s">
        <v>7535</v>
      </c>
      <c r="O389" t="s">
        <v>7678</v>
      </c>
      <c r="P389" t="s">
        <v>7685</v>
      </c>
      <c r="Q389" t="s">
        <v>7688</v>
      </c>
      <c r="R389" t="s">
        <v>7565</v>
      </c>
      <c r="S389" t="s">
        <v>8014</v>
      </c>
      <c r="T389" t="s">
        <v>7697</v>
      </c>
      <c r="U389">
        <v>64</v>
      </c>
      <c r="V389" t="s">
        <v>7519</v>
      </c>
      <c r="W389" t="s">
        <v>655</v>
      </c>
      <c r="X389">
        <v>7</v>
      </c>
      <c r="Z389" t="s">
        <v>5166</v>
      </c>
      <c r="AA389" t="s">
        <v>18134</v>
      </c>
      <c r="AB389" t="s">
        <v>7384</v>
      </c>
      <c r="AC389" t="s">
        <v>222</v>
      </c>
      <c r="AD389" t="s">
        <v>7387</v>
      </c>
      <c r="AE389">
        <v>6</v>
      </c>
      <c r="AF389">
        <f>F389-AE389</f>
        <v>11</v>
      </c>
      <c r="AG389" s="8" t="s">
        <v>1309</v>
      </c>
      <c r="AH389" s="8"/>
      <c r="AI389" s="17">
        <v>44748</v>
      </c>
      <c r="AJ389" s="17">
        <v>44748</v>
      </c>
      <c r="AK389" s="17">
        <v>44259</v>
      </c>
      <c r="AL389" s="17"/>
      <c r="AM389" t="s">
        <v>5163</v>
      </c>
      <c r="AN389" t="s">
        <v>18136</v>
      </c>
    </row>
    <row r="390" spans="1:40" x14ac:dyDescent="0.25">
      <c r="A390" t="s">
        <v>1312</v>
      </c>
      <c r="C390">
        <v>2019</v>
      </c>
      <c r="D390" t="s">
        <v>3578</v>
      </c>
      <c r="E390" s="17">
        <v>43739</v>
      </c>
      <c r="F390">
        <v>17</v>
      </c>
      <c r="G390" t="s">
        <v>633</v>
      </c>
      <c r="H390" t="s">
        <v>130</v>
      </c>
      <c r="L390" t="s">
        <v>156</v>
      </c>
      <c r="M390" t="s">
        <v>13542</v>
      </c>
      <c r="U390">
        <v>1</v>
      </c>
      <c r="V390" t="s">
        <v>7521</v>
      </c>
      <c r="W390" t="s">
        <v>655</v>
      </c>
      <c r="X390">
        <v>0</v>
      </c>
      <c r="Z390" t="s">
        <v>5075</v>
      </c>
      <c r="AB390" t="s">
        <v>365</v>
      </c>
      <c r="AD390" t="s">
        <v>365</v>
      </c>
      <c r="AG390" s="8" t="s">
        <v>1311</v>
      </c>
      <c r="AH390" s="8"/>
      <c r="AJ390" s="17">
        <v>44259</v>
      </c>
      <c r="AK390" s="17">
        <v>44259</v>
      </c>
      <c r="AL390" s="17"/>
      <c r="AM390" t="s">
        <v>5165</v>
      </c>
    </row>
    <row r="391" spans="1:40" x14ac:dyDescent="0.25">
      <c r="A391" t="s">
        <v>1314</v>
      </c>
      <c r="C391">
        <v>2019</v>
      </c>
      <c r="D391" t="s">
        <v>3578</v>
      </c>
      <c r="E391" s="17">
        <v>43739</v>
      </c>
      <c r="F391">
        <v>17</v>
      </c>
      <c r="G391" t="s">
        <v>633</v>
      </c>
      <c r="H391" t="s">
        <v>130</v>
      </c>
      <c r="L391" t="s">
        <v>156</v>
      </c>
      <c r="M391" t="s">
        <v>13542</v>
      </c>
      <c r="U391">
        <v>1</v>
      </c>
      <c r="V391" t="s">
        <v>7521</v>
      </c>
      <c r="W391" t="s">
        <v>1283</v>
      </c>
      <c r="X391">
        <v>2</v>
      </c>
      <c r="Z391" t="s">
        <v>5075</v>
      </c>
      <c r="AA391" t="s">
        <v>18137</v>
      </c>
      <c r="AB391" t="s">
        <v>222</v>
      </c>
      <c r="AC391" t="s">
        <v>365</v>
      </c>
      <c r="AD391" t="s">
        <v>365</v>
      </c>
      <c r="AG391" s="8" t="s">
        <v>1313</v>
      </c>
      <c r="AH391" s="8"/>
      <c r="AI391" s="17">
        <v>44790</v>
      </c>
      <c r="AJ391" s="17">
        <v>44259</v>
      </c>
      <c r="AK391" s="17">
        <v>44259</v>
      </c>
      <c r="AL391" s="17"/>
      <c r="AM391" t="s">
        <v>5167</v>
      </c>
    </row>
    <row r="392" spans="1:40" x14ac:dyDescent="0.25">
      <c r="A392" t="s">
        <v>1316</v>
      </c>
      <c r="C392">
        <v>2019</v>
      </c>
      <c r="D392" t="s">
        <v>3578</v>
      </c>
      <c r="E392" s="17">
        <v>43739</v>
      </c>
      <c r="F392">
        <v>17</v>
      </c>
      <c r="G392" t="s">
        <v>633</v>
      </c>
      <c r="H392" t="s">
        <v>130</v>
      </c>
      <c r="L392" t="s">
        <v>156</v>
      </c>
      <c r="M392" t="s">
        <v>13542</v>
      </c>
      <c r="U392">
        <v>1</v>
      </c>
      <c r="V392" t="s">
        <v>7521</v>
      </c>
      <c r="W392" t="s">
        <v>1283</v>
      </c>
      <c r="X392">
        <v>0</v>
      </c>
      <c r="Z392" t="s">
        <v>5075</v>
      </c>
      <c r="AB392" t="s">
        <v>365</v>
      </c>
      <c r="AD392" t="s">
        <v>365</v>
      </c>
      <c r="AG392" s="8" t="s">
        <v>1315</v>
      </c>
      <c r="AH392" s="8"/>
      <c r="AJ392" s="17">
        <v>44259</v>
      </c>
      <c r="AK392" s="17">
        <v>44259</v>
      </c>
      <c r="AL392" s="17"/>
      <c r="AM392" t="s">
        <v>5168</v>
      </c>
    </row>
    <row r="393" spans="1:40" x14ac:dyDescent="0.25">
      <c r="A393" t="s">
        <v>1318</v>
      </c>
      <c r="C393">
        <v>2019</v>
      </c>
      <c r="D393" t="s">
        <v>3578</v>
      </c>
      <c r="E393" s="17">
        <v>43739</v>
      </c>
      <c r="F393">
        <v>17</v>
      </c>
      <c r="G393" t="s">
        <v>633</v>
      </c>
      <c r="H393" t="s">
        <v>130</v>
      </c>
      <c r="I393" t="s">
        <v>18138</v>
      </c>
      <c r="J393" t="s">
        <v>17861</v>
      </c>
      <c r="K393" t="s">
        <v>19425</v>
      </c>
      <c r="L393" t="s">
        <v>156</v>
      </c>
      <c r="M393" t="s">
        <v>13542</v>
      </c>
      <c r="N393" t="s">
        <v>7568</v>
      </c>
      <c r="O393" t="s">
        <v>7678</v>
      </c>
      <c r="P393" t="s">
        <v>7685</v>
      </c>
      <c r="Q393" t="s">
        <v>7688</v>
      </c>
      <c r="R393" t="s">
        <v>7566</v>
      </c>
      <c r="S393" t="s">
        <v>7703</v>
      </c>
      <c r="T393" t="s">
        <v>7697</v>
      </c>
      <c r="U393">
        <v>3</v>
      </c>
      <c r="V393" t="s">
        <v>7521</v>
      </c>
      <c r="W393" t="s">
        <v>1319</v>
      </c>
      <c r="X393">
        <v>15</v>
      </c>
      <c r="Z393" t="s">
        <v>5075</v>
      </c>
      <c r="AA393" t="s">
        <v>18137</v>
      </c>
      <c r="AB393" t="s">
        <v>7384</v>
      </c>
      <c r="AC393" t="s">
        <v>365</v>
      </c>
      <c r="AD393" t="s">
        <v>365</v>
      </c>
      <c r="AE393">
        <v>17</v>
      </c>
      <c r="AF393">
        <f>F393-AE393</f>
        <v>0</v>
      </c>
      <c r="AG393" s="8" t="s">
        <v>1317</v>
      </c>
      <c r="AH393" s="8"/>
      <c r="AI393" s="17">
        <v>44748</v>
      </c>
      <c r="AJ393" s="17">
        <v>44748</v>
      </c>
      <c r="AK393" s="17">
        <v>44379</v>
      </c>
      <c r="AL393" s="17"/>
      <c r="AM393" t="s">
        <v>5169</v>
      </c>
    </row>
    <row r="394" spans="1:40" x14ac:dyDescent="0.25">
      <c r="A394" t="s">
        <v>1321</v>
      </c>
      <c r="C394">
        <v>2019</v>
      </c>
      <c r="D394" t="s">
        <v>3578</v>
      </c>
      <c r="E394" s="17">
        <v>43739</v>
      </c>
      <c r="F394">
        <v>17</v>
      </c>
      <c r="G394" t="s">
        <v>633</v>
      </c>
      <c r="H394" t="s">
        <v>130</v>
      </c>
      <c r="L394" t="s">
        <v>156</v>
      </c>
      <c r="M394" t="s">
        <v>13542</v>
      </c>
      <c r="U394">
        <v>11</v>
      </c>
      <c r="V394" t="s">
        <v>7517</v>
      </c>
      <c r="W394" t="s">
        <v>1322</v>
      </c>
      <c r="X394">
        <v>2</v>
      </c>
      <c r="Z394" t="s">
        <v>5075</v>
      </c>
      <c r="AA394" t="s">
        <v>18137</v>
      </c>
      <c r="AB394" t="s">
        <v>222</v>
      </c>
      <c r="AC394" t="s">
        <v>365</v>
      </c>
      <c r="AD394" t="s">
        <v>365</v>
      </c>
      <c r="AG394" s="8" t="s">
        <v>1320</v>
      </c>
      <c r="AH394" s="8"/>
      <c r="AI394" s="17">
        <v>44790</v>
      </c>
      <c r="AJ394" s="17">
        <v>44259</v>
      </c>
      <c r="AK394" s="17">
        <v>44259</v>
      </c>
      <c r="AL394" s="17"/>
      <c r="AM394" t="s">
        <v>5170</v>
      </c>
    </row>
    <row r="395" spans="1:40" x14ac:dyDescent="0.25">
      <c r="A395" t="s">
        <v>1324</v>
      </c>
      <c r="C395">
        <v>2019</v>
      </c>
      <c r="D395" t="s">
        <v>3578</v>
      </c>
      <c r="E395" s="17">
        <v>43739</v>
      </c>
      <c r="F395">
        <v>17</v>
      </c>
      <c r="G395" t="s">
        <v>633</v>
      </c>
      <c r="H395" t="s">
        <v>130</v>
      </c>
      <c r="L395" t="s">
        <v>156</v>
      </c>
      <c r="M395" t="s">
        <v>13542</v>
      </c>
      <c r="U395">
        <v>3</v>
      </c>
      <c r="V395" t="s">
        <v>7521</v>
      </c>
      <c r="W395" t="s">
        <v>1283</v>
      </c>
      <c r="X395">
        <v>4</v>
      </c>
      <c r="Z395" t="s">
        <v>5075</v>
      </c>
      <c r="AA395" t="s">
        <v>18137</v>
      </c>
      <c r="AB395" t="s">
        <v>222</v>
      </c>
      <c r="AC395" t="s">
        <v>365</v>
      </c>
      <c r="AD395" t="s">
        <v>365</v>
      </c>
      <c r="AG395" s="8" t="s">
        <v>1323</v>
      </c>
      <c r="AH395" s="8"/>
      <c r="AI395" s="17">
        <v>44790</v>
      </c>
      <c r="AJ395" s="17">
        <v>44259</v>
      </c>
      <c r="AK395" s="17">
        <v>44259</v>
      </c>
      <c r="AL395" s="17"/>
      <c r="AM395" t="s">
        <v>5171</v>
      </c>
    </row>
    <row r="396" spans="1:40" x14ac:dyDescent="0.25">
      <c r="A396" t="s">
        <v>1326</v>
      </c>
      <c r="C396">
        <v>2019</v>
      </c>
      <c r="D396" t="s">
        <v>3578</v>
      </c>
      <c r="E396" s="17">
        <v>43739</v>
      </c>
      <c r="F396">
        <v>17</v>
      </c>
      <c r="G396" t="s">
        <v>633</v>
      </c>
      <c r="H396" t="s">
        <v>130</v>
      </c>
      <c r="I396" t="s">
        <v>18143</v>
      </c>
      <c r="J396" t="s">
        <v>7773</v>
      </c>
      <c r="K396" t="s">
        <v>7773</v>
      </c>
      <c r="L396" t="s">
        <v>156</v>
      </c>
      <c r="M396" t="s">
        <v>13542</v>
      </c>
      <c r="N396" t="s">
        <v>7558</v>
      </c>
      <c r="O396" t="s">
        <v>7678</v>
      </c>
      <c r="P396" t="s">
        <v>7684</v>
      </c>
      <c r="Q396" t="s">
        <v>357</v>
      </c>
      <c r="R396" t="s">
        <v>7567</v>
      </c>
      <c r="S396" t="s">
        <v>8014</v>
      </c>
      <c r="T396" t="s">
        <v>7694</v>
      </c>
      <c r="U396">
        <v>9</v>
      </c>
      <c r="V396" s="28" t="s">
        <v>7516</v>
      </c>
      <c r="W396" t="s">
        <v>1327</v>
      </c>
      <c r="X396">
        <v>17</v>
      </c>
      <c r="Y396" t="s">
        <v>5173</v>
      </c>
      <c r="Z396" t="s">
        <v>5075</v>
      </c>
      <c r="AA396" t="s">
        <v>18137</v>
      </c>
      <c r="AB396" t="s">
        <v>7384</v>
      </c>
      <c r="AC396" t="s">
        <v>365</v>
      </c>
      <c r="AD396" t="s">
        <v>365</v>
      </c>
      <c r="AE396">
        <v>16</v>
      </c>
      <c r="AF396">
        <f>F396-AE396</f>
        <v>1</v>
      </c>
      <c r="AG396" s="8" t="s">
        <v>1325</v>
      </c>
      <c r="AH396" s="8"/>
      <c r="AI396" s="17">
        <v>44748</v>
      </c>
      <c r="AJ396" s="17">
        <v>44748</v>
      </c>
      <c r="AK396" s="17">
        <v>44379</v>
      </c>
      <c r="AL396" s="17"/>
      <c r="AM396" t="s">
        <v>5172</v>
      </c>
    </row>
    <row r="397" spans="1:40" x14ac:dyDescent="0.25">
      <c r="A397" t="s">
        <v>1329</v>
      </c>
      <c r="C397">
        <v>2019</v>
      </c>
      <c r="D397" t="s">
        <v>3578</v>
      </c>
      <c r="E397" s="17">
        <v>43739</v>
      </c>
      <c r="F397">
        <v>17</v>
      </c>
      <c r="G397" t="s">
        <v>633</v>
      </c>
      <c r="H397" t="s">
        <v>130</v>
      </c>
      <c r="L397" t="s">
        <v>156</v>
      </c>
      <c r="M397" t="s">
        <v>13542</v>
      </c>
      <c r="U397">
        <v>1</v>
      </c>
      <c r="V397" t="s">
        <v>7521</v>
      </c>
      <c r="W397" t="s">
        <v>655</v>
      </c>
      <c r="X397">
        <v>0</v>
      </c>
      <c r="Z397" t="s">
        <v>5075</v>
      </c>
      <c r="AB397" t="s">
        <v>365</v>
      </c>
      <c r="AD397" t="s">
        <v>365</v>
      </c>
      <c r="AG397" s="8" t="s">
        <v>1328</v>
      </c>
      <c r="AH397" s="8"/>
      <c r="AJ397" s="17">
        <v>44259</v>
      </c>
      <c r="AK397" s="17">
        <v>44259</v>
      </c>
      <c r="AL397" s="17"/>
      <c r="AM397" t="s">
        <v>5174</v>
      </c>
    </row>
    <row r="398" spans="1:40" x14ac:dyDescent="0.25">
      <c r="A398" t="s">
        <v>1331</v>
      </c>
      <c r="C398">
        <v>2019</v>
      </c>
      <c r="D398" t="s">
        <v>3578</v>
      </c>
      <c r="E398" s="17">
        <v>43739</v>
      </c>
      <c r="F398">
        <v>17</v>
      </c>
      <c r="G398" t="s">
        <v>633</v>
      </c>
      <c r="H398" t="s">
        <v>130</v>
      </c>
      <c r="L398" t="s">
        <v>156</v>
      </c>
      <c r="M398" t="s">
        <v>13542</v>
      </c>
      <c r="U398">
        <v>3</v>
      </c>
      <c r="V398" t="s">
        <v>7521</v>
      </c>
      <c r="W398" t="s">
        <v>655</v>
      </c>
      <c r="X398">
        <v>3</v>
      </c>
      <c r="Z398" t="s">
        <v>5075</v>
      </c>
      <c r="AA398" t="s">
        <v>18137</v>
      </c>
      <c r="AB398" t="s">
        <v>222</v>
      </c>
      <c r="AC398" t="s">
        <v>365</v>
      </c>
      <c r="AD398" t="s">
        <v>365</v>
      </c>
      <c r="AG398" s="8" t="s">
        <v>1330</v>
      </c>
      <c r="AH398" s="8"/>
      <c r="AI398" s="17">
        <v>44790</v>
      </c>
      <c r="AJ398" s="17">
        <v>44259</v>
      </c>
      <c r="AK398" s="17">
        <v>44259</v>
      </c>
      <c r="AL398" s="17"/>
      <c r="AM398" t="s">
        <v>5175</v>
      </c>
    </row>
    <row r="399" spans="1:40" x14ac:dyDescent="0.25">
      <c r="A399" t="s">
        <v>1333</v>
      </c>
      <c r="C399">
        <v>2019</v>
      </c>
      <c r="D399" t="s">
        <v>3578</v>
      </c>
      <c r="E399" s="17">
        <v>43739</v>
      </c>
      <c r="F399">
        <v>17</v>
      </c>
      <c r="G399" t="s">
        <v>633</v>
      </c>
      <c r="H399" t="s">
        <v>130</v>
      </c>
      <c r="L399" t="s">
        <v>156</v>
      </c>
      <c r="M399" t="s">
        <v>13542</v>
      </c>
      <c r="U399">
        <v>1</v>
      </c>
      <c r="V399" t="s">
        <v>7521</v>
      </c>
      <c r="W399" t="s">
        <v>655</v>
      </c>
      <c r="X399">
        <v>0</v>
      </c>
      <c r="Z399" t="s">
        <v>5075</v>
      </c>
      <c r="AB399" t="s">
        <v>365</v>
      </c>
      <c r="AD399" t="s">
        <v>365</v>
      </c>
      <c r="AG399" s="8" t="s">
        <v>1332</v>
      </c>
      <c r="AH399" s="8"/>
      <c r="AI399" s="17">
        <v>44259</v>
      </c>
      <c r="AJ399" s="17">
        <v>44259</v>
      </c>
      <c r="AK399" s="17"/>
      <c r="AL399" s="17"/>
      <c r="AM399" t="s">
        <v>5176</v>
      </c>
    </row>
    <row r="400" spans="1:40" x14ac:dyDescent="0.25">
      <c r="A400" t="s">
        <v>1335</v>
      </c>
      <c r="C400">
        <v>2019</v>
      </c>
      <c r="D400" t="s">
        <v>3578</v>
      </c>
      <c r="E400" s="17">
        <v>43739</v>
      </c>
      <c r="F400">
        <v>17</v>
      </c>
      <c r="G400" t="s">
        <v>633</v>
      </c>
      <c r="H400" t="s">
        <v>130</v>
      </c>
      <c r="I400" t="s">
        <v>18121</v>
      </c>
      <c r="J400" t="s">
        <v>7773</v>
      </c>
      <c r="K400" t="s">
        <v>7773</v>
      </c>
      <c r="L400" t="s">
        <v>156</v>
      </c>
      <c r="M400" t="s">
        <v>13542</v>
      </c>
      <c r="N400" t="s">
        <v>7534</v>
      </c>
      <c r="O400" t="s">
        <v>7678</v>
      </c>
      <c r="P400" t="s">
        <v>7685</v>
      </c>
      <c r="Q400" t="s">
        <v>7688</v>
      </c>
      <c r="R400" t="s">
        <v>7561</v>
      </c>
      <c r="S400" t="s">
        <v>7703</v>
      </c>
      <c r="T400" t="s">
        <v>7694</v>
      </c>
      <c r="U400">
        <v>1</v>
      </c>
      <c r="V400" t="s">
        <v>7521</v>
      </c>
      <c r="W400" t="s">
        <v>1336</v>
      </c>
      <c r="X400">
        <v>18</v>
      </c>
      <c r="Y400" t="s">
        <v>1337</v>
      </c>
      <c r="Z400" t="s">
        <v>5075</v>
      </c>
      <c r="AA400" t="s">
        <v>18137</v>
      </c>
      <c r="AB400" t="s">
        <v>7384</v>
      </c>
      <c r="AC400" t="s">
        <v>365</v>
      </c>
      <c r="AD400" t="s">
        <v>365</v>
      </c>
      <c r="AE400">
        <v>17</v>
      </c>
      <c r="AF400">
        <f>F400-AE400</f>
        <v>0</v>
      </c>
      <c r="AG400" s="8" t="s">
        <v>1334</v>
      </c>
      <c r="AH400" s="8"/>
      <c r="AI400" s="17">
        <v>44748</v>
      </c>
      <c r="AJ400" s="17">
        <v>44379</v>
      </c>
      <c r="AK400" s="17">
        <v>44259</v>
      </c>
      <c r="AL400" s="17"/>
      <c r="AM400" t="s">
        <v>5177</v>
      </c>
    </row>
    <row r="401" spans="1:39" x14ac:dyDescent="0.25">
      <c r="A401" t="s">
        <v>1339</v>
      </c>
      <c r="C401">
        <v>2019</v>
      </c>
      <c r="D401" t="s">
        <v>3578</v>
      </c>
      <c r="E401" s="17">
        <v>43739</v>
      </c>
      <c r="F401">
        <v>17</v>
      </c>
      <c r="G401" t="s">
        <v>633</v>
      </c>
      <c r="H401" t="s">
        <v>130</v>
      </c>
      <c r="L401" t="s">
        <v>156</v>
      </c>
      <c r="M401" t="s">
        <v>13542</v>
      </c>
      <c r="U401">
        <v>2</v>
      </c>
      <c r="V401" t="s">
        <v>7521</v>
      </c>
      <c r="W401" t="s">
        <v>655</v>
      </c>
      <c r="X401">
        <v>0</v>
      </c>
      <c r="Z401" t="s">
        <v>5075</v>
      </c>
      <c r="AB401" t="s">
        <v>365</v>
      </c>
      <c r="AD401" t="s">
        <v>365</v>
      </c>
      <c r="AG401" s="8" t="s">
        <v>1338</v>
      </c>
      <c r="AH401" s="8"/>
      <c r="AI401" s="17">
        <v>44259</v>
      </c>
      <c r="AJ401" s="17">
        <v>44259</v>
      </c>
      <c r="AK401" s="17"/>
      <c r="AL401" s="17"/>
      <c r="AM401" t="s">
        <v>5178</v>
      </c>
    </row>
    <row r="402" spans="1:39" x14ac:dyDescent="0.25">
      <c r="A402" t="s">
        <v>1341</v>
      </c>
      <c r="C402">
        <v>2019</v>
      </c>
      <c r="D402" t="s">
        <v>3578</v>
      </c>
      <c r="E402" s="17">
        <v>43739</v>
      </c>
      <c r="F402">
        <v>17</v>
      </c>
      <c r="G402" t="s">
        <v>633</v>
      </c>
      <c r="H402" t="s">
        <v>130</v>
      </c>
      <c r="L402" t="s">
        <v>156</v>
      </c>
      <c r="M402" t="s">
        <v>13542</v>
      </c>
      <c r="U402">
        <v>14</v>
      </c>
      <c r="V402" t="s">
        <v>7517</v>
      </c>
      <c r="W402" t="s">
        <v>655</v>
      </c>
      <c r="X402">
        <v>1</v>
      </c>
      <c r="Z402" t="s">
        <v>5075</v>
      </c>
      <c r="AB402" t="s">
        <v>272</v>
      </c>
      <c r="AD402" t="s">
        <v>365</v>
      </c>
      <c r="AG402" s="8" t="s">
        <v>1340</v>
      </c>
      <c r="AH402" s="8"/>
      <c r="AI402" s="17">
        <v>44259</v>
      </c>
      <c r="AJ402" s="17">
        <v>44259</v>
      </c>
      <c r="AK402" s="17"/>
      <c r="AL402" s="17"/>
      <c r="AM402" t="s">
        <v>5179</v>
      </c>
    </row>
    <row r="403" spans="1:39" x14ac:dyDescent="0.25">
      <c r="A403" t="s">
        <v>1343</v>
      </c>
      <c r="C403">
        <v>2019</v>
      </c>
      <c r="D403" t="s">
        <v>3578</v>
      </c>
      <c r="E403" s="17">
        <v>43739</v>
      </c>
      <c r="F403">
        <v>17</v>
      </c>
      <c r="G403" t="s">
        <v>633</v>
      </c>
      <c r="H403" t="s">
        <v>130</v>
      </c>
      <c r="L403" t="s">
        <v>156</v>
      </c>
      <c r="M403" t="s">
        <v>13542</v>
      </c>
      <c r="U403">
        <v>4</v>
      </c>
      <c r="V403" t="s">
        <v>7521</v>
      </c>
      <c r="W403" t="s">
        <v>655</v>
      </c>
      <c r="X403">
        <v>2</v>
      </c>
      <c r="Z403" t="s">
        <v>5075</v>
      </c>
      <c r="AA403" t="s">
        <v>18137</v>
      </c>
      <c r="AB403" t="s">
        <v>222</v>
      </c>
      <c r="AC403" t="s">
        <v>365</v>
      </c>
      <c r="AD403" t="s">
        <v>365</v>
      </c>
      <c r="AG403" s="8" t="s">
        <v>1342</v>
      </c>
      <c r="AH403" s="8"/>
      <c r="AI403" s="17">
        <v>44790</v>
      </c>
      <c r="AJ403" s="17">
        <v>44259</v>
      </c>
      <c r="AK403" s="17">
        <v>44259</v>
      </c>
      <c r="AL403" s="17"/>
      <c r="AM403" t="s">
        <v>5180</v>
      </c>
    </row>
    <row r="404" spans="1:39" x14ac:dyDescent="0.25">
      <c r="A404" t="s">
        <v>1345</v>
      </c>
      <c r="C404">
        <v>2019</v>
      </c>
      <c r="D404" t="s">
        <v>3578</v>
      </c>
      <c r="E404" s="17">
        <v>43739</v>
      </c>
      <c r="F404">
        <v>17</v>
      </c>
      <c r="G404" t="s">
        <v>633</v>
      </c>
      <c r="H404" t="s">
        <v>130</v>
      </c>
      <c r="I404" t="s">
        <v>18144</v>
      </c>
      <c r="J404" t="s">
        <v>16125</v>
      </c>
      <c r="K404" t="s">
        <v>16125</v>
      </c>
      <c r="L404" t="s">
        <v>156</v>
      </c>
      <c r="M404" t="s">
        <v>13542</v>
      </c>
      <c r="N404" t="s">
        <v>7547</v>
      </c>
      <c r="O404" t="s">
        <v>7679</v>
      </c>
      <c r="P404" t="s">
        <v>292</v>
      </c>
      <c r="Q404" t="s">
        <v>357</v>
      </c>
      <c r="R404" t="s">
        <v>7563</v>
      </c>
      <c r="S404" t="s">
        <v>8014</v>
      </c>
      <c r="T404" t="s">
        <v>7695</v>
      </c>
      <c r="U404">
        <v>9</v>
      </c>
      <c r="V404" s="28" t="s">
        <v>7516</v>
      </c>
      <c r="W404" t="s">
        <v>5182</v>
      </c>
      <c r="X404">
        <v>45</v>
      </c>
      <c r="Y404" t="s">
        <v>1346</v>
      </c>
      <c r="Z404" t="s">
        <v>5183</v>
      </c>
      <c r="AA404" t="s">
        <v>18137</v>
      </c>
      <c r="AB404" t="s">
        <v>7384</v>
      </c>
      <c r="AC404" t="s">
        <v>365</v>
      </c>
      <c r="AD404" t="s">
        <v>7387</v>
      </c>
      <c r="AE404">
        <v>8</v>
      </c>
      <c r="AF404">
        <f>F404-AE404</f>
        <v>9</v>
      </c>
      <c r="AG404" s="8" t="s">
        <v>1344</v>
      </c>
      <c r="AH404" s="8"/>
      <c r="AI404" s="17">
        <v>44748</v>
      </c>
      <c r="AJ404" s="17">
        <v>44748</v>
      </c>
      <c r="AK404" s="17">
        <v>44259</v>
      </c>
      <c r="AL404" s="17"/>
      <c r="AM404" t="s">
        <v>5181</v>
      </c>
    </row>
    <row r="405" spans="1:39" x14ac:dyDescent="0.25">
      <c r="A405" t="s">
        <v>1348</v>
      </c>
      <c r="C405">
        <v>2019</v>
      </c>
      <c r="D405" t="s">
        <v>3578</v>
      </c>
      <c r="E405" s="17">
        <v>43739</v>
      </c>
      <c r="F405">
        <v>17</v>
      </c>
      <c r="G405" t="s">
        <v>633</v>
      </c>
      <c r="H405" t="s">
        <v>130</v>
      </c>
      <c r="L405" t="s">
        <v>156</v>
      </c>
      <c r="M405" t="s">
        <v>13542</v>
      </c>
      <c r="U405">
        <v>6</v>
      </c>
      <c r="V405" s="28" t="s">
        <v>7516</v>
      </c>
      <c r="W405" t="s">
        <v>655</v>
      </c>
      <c r="X405">
        <v>3</v>
      </c>
      <c r="Z405" t="s">
        <v>5075</v>
      </c>
      <c r="AA405" t="s">
        <v>18137</v>
      </c>
      <c r="AB405" t="s">
        <v>222</v>
      </c>
      <c r="AC405" t="s">
        <v>365</v>
      </c>
      <c r="AD405" t="s">
        <v>365</v>
      </c>
      <c r="AG405" s="8" t="s">
        <v>1347</v>
      </c>
      <c r="AH405" s="8"/>
      <c r="AI405" s="17">
        <v>44790</v>
      </c>
      <c r="AJ405" s="17">
        <v>44259</v>
      </c>
      <c r="AK405" s="17">
        <v>44259</v>
      </c>
      <c r="AL405" s="17"/>
      <c r="AM405" t="s">
        <v>5184</v>
      </c>
    </row>
    <row r="406" spans="1:39" x14ac:dyDescent="0.25">
      <c r="A406" t="s">
        <v>1350</v>
      </c>
      <c r="C406">
        <v>2019</v>
      </c>
      <c r="D406" t="s">
        <v>3578</v>
      </c>
      <c r="E406" s="17">
        <v>43739</v>
      </c>
      <c r="F406">
        <v>17</v>
      </c>
      <c r="G406" t="s">
        <v>633</v>
      </c>
      <c r="H406" t="s">
        <v>130</v>
      </c>
      <c r="L406" t="s">
        <v>156</v>
      </c>
      <c r="M406" t="s">
        <v>13542</v>
      </c>
      <c r="U406">
        <v>1</v>
      </c>
      <c r="V406" t="s">
        <v>7521</v>
      </c>
      <c r="W406" t="s">
        <v>1232</v>
      </c>
      <c r="X406">
        <v>0</v>
      </c>
      <c r="Z406" t="s">
        <v>5075</v>
      </c>
      <c r="AB406" t="s">
        <v>365</v>
      </c>
      <c r="AD406" t="s">
        <v>365</v>
      </c>
      <c r="AG406" s="8" t="s">
        <v>1349</v>
      </c>
      <c r="AH406" s="8"/>
      <c r="AJ406" s="17">
        <v>44259</v>
      </c>
      <c r="AK406" s="17">
        <v>44259</v>
      </c>
      <c r="AL406" s="17"/>
      <c r="AM406" t="s">
        <v>5185</v>
      </c>
    </row>
    <row r="407" spans="1:39" x14ac:dyDescent="0.25">
      <c r="A407" t="s">
        <v>1352</v>
      </c>
      <c r="C407">
        <v>2019</v>
      </c>
      <c r="D407" t="s">
        <v>3578</v>
      </c>
      <c r="E407" s="17">
        <v>43739</v>
      </c>
      <c r="F407">
        <v>17</v>
      </c>
      <c r="G407" t="s">
        <v>633</v>
      </c>
      <c r="H407" t="s">
        <v>130</v>
      </c>
      <c r="I407" t="s">
        <v>18146</v>
      </c>
      <c r="J407" t="s">
        <v>16125</v>
      </c>
      <c r="K407" t="s">
        <v>16125</v>
      </c>
      <c r="L407" t="s">
        <v>156</v>
      </c>
      <c r="M407" t="s">
        <v>13542</v>
      </c>
      <c r="N407" t="s">
        <v>7535</v>
      </c>
      <c r="O407" t="s">
        <v>7678</v>
      </c>
      <c r="P407" t="s">
        <v>7685</v>
      </c>
      <c r="Q407" t="s">
        <v>7688</v>
      </c>
      <c r="R407" t="s">
        <v>7557</v>
      </c>
      <c r="S407" t="s">
        <v>8014</v>
      </c>
      <c r="T407" t="s">
        <v>7694</v>
      </c>
      <c r="U407">
        <v>41</v>
      </c>
      <c r="V407" t="s">
        <v>7518</v>
      </c>
      <c r="W407" t="s">
        <v>5187</v>
      </c>
      <c r="X407">
        <v>52</v>
      </c>
      <c r="Z407" t="s">
        <v>5188</v>
      </c>
      <c r="AA407" t="s">
        <v>18145</v>
      </c>
      <c r="AB407" t="s">
        <v>7384</v>
      </c>
      <c r="AC407" t="s">
        <v>222</v>
      </c>
      <c r="AD407" t="s">
        <v>7387</v>
      </c>
      <c r="AE407">
        <v>5</v>
      </c>
      <c r="AF407">
        <f>F407-AE407</f>
        <v>12</v>
      </c>
      <c r="AG407" s="8" t="s">
        <v>1351</v>
      </c>
      <c r="AH407" s="8"/>
      <c r="AI407" s="17">
        <v>44748</v>
      </c>
      <c r="AJ407" s="17">
        <v>44748</v>
      </c>
      <c r="AK407" s="17">
        <v>44259</v>
      </c>
      <c r="AL407" s="17"/>
      <c r="AM407" t="s">
        <v>5186</v>
      </c>
    </row>
    <row r="408" spans="1:39" x14ac:dyDescent="0.25">
      <c r="A408" t="s">
        <v>1354</v>
      </c>
      <c r="C408">
        <v>2019</v>
      </c>
      <c r="D408" t="s">
        <v>3578</v>
      </c>
      <c r="E408" s="17">
        <v>43739</v>
      </c>
      <c r="F408">
        <v>17</v>
      </c>
      <c r="G408" t="s">
        <v>633</v>
      </c>
      <c r="H408" t="s">
        <v>130</v>
      </c>
      <c r="L408" t="s">
        <v>156</v>
      </c>
      <c r="M408" t="s">
        <v>13542</v>
      </c>
      <c r="U408">
        <v>1</v>
      </c>
      <c r="V408" t="s">
        <v>7521</v>
      </c>
      <c r="W408" t="s">
        <v>655</v>
      </c>
      <c r="X408">
        <v>0</v>
      </c>
      <c r="Z408" t="s">
        <v>5075</v>
      </c>
      <c r="AB408" t="s">
        <v>365</v>
      </c>
      <c r="AD408" t="s">
        <v>365</v>
      </c>
      <c r="AG408" s="8" t="s">
        <v>1353</v>
      </c>
      <c r="AH408" s="8"/>
      <c r="AJ408" s="17">
        <v>44259</v>
      </c>
      <c r="AK408" s="17">
        <v>44259</v>
      </c>
      <c r="AL408" s="17"/>
      <c r="AM408" t="s">
        <v>5189</v>
      </c>
    </row>
    <row r="409" spans="1:39" x14ac:dyDescent="0.25">
      <c r="A409" t="s">
        <v>1356</v>
      </c>
      <c r="C409">
        <v>2019</v>
      </c>
      <c r="D409" t="s">
        <v>3578</v>
      </c>
      <c r="E409" s="17">
        <v>43739</v>
      </c>
      <c r="F409">
        <v>17</v>
      </c>
      <c r="G409" t="s">
        <v>633</v>
      </c>
      <c r="H409" t="s">
        <v>130</v>
      </c>
      <c r="L409" t="s">
        <v>156</v>
      </c>
      <c r="M409" t="s">
        <v>13542</v>
      </c>
      <c r="U409">
        <v>2</v>
      </c>
      <c r="V409" t="s">
        <v>7521</v>
      </c>
      <c r="W409" t="s">
        <v>655</v>
      </c>
      <c r="X409">
        <v>2</v>
      </c>
      <c r="Z409" t="s">
        <v>5075</v>
      </c>
      <c r="AA409" t="s">
        <v>18137</v>
      </c>
      <c r="AB409" t="s">
        <v>222</v>
      </c>
      <c r="AC409" t="s">
        <v>365</v>
      </c>
      <c r="AD409" t="s">
        <v>365</v>
      </c>
      <c r="AG409" s="8" t="s">
        <v>1355</v>
      </c>
      <c r="AH409" s="8"/>
      <c r="AI409" s="17">
        <v>44790</v>
      </c>
      <c r="AJ409" s="17">
        <v>44259</v>
      </c>
      <c r="AK409" s="17">
        <v>44259</v>
      </c>
      <c r="AL409" s="17"/>
      <c r="AM409" t="s">
        <v>5190</v>
      </c>
    </row>
    <row r="410" spans="1:39" x14ac:dyDescent="0.25">
      <c r="A410" t="s">
        <v>1358</v>
      </c>
      <c r="C410">
        <v>2019</v>
      </c>
      <c r="D410" t="s">
        <v>3578</v>
      </c>
      <c r="E410" s="17">
        <v>43739</v>
      </c>
      <c r="F410">
        <v>17</v>
      </c>
      <c r="G410" t="s">
        <v>633</v>
      </c>
      <c r="H410" t="s">
        <v>130</v>
      </c>
      <c r="L410" t="s">
        <v>156</v>
      </c>
      <c r="M410" t="s">
        <v>13542</v>
      </c>
      <c r="U410">
        <v>3</v>
      </c>
      <c r="V410" t="s">
        <v>7521</v>
      </c>
      <c r="W410" t="s">
        <v>1232</v>
      </c>
      <c r="X410">
        <v>4</v>
      </c>
      <c r="Z410" t="s">
        <v>5192</v>
      </c>
      <c r="AA410" t="s">
        <v>18137</v>
      </c>
      <c r="AB410" t="s">
        <v>222</v>
      </c>
      <c r="AC410" t="s">
        <v>365</v>
      </c>
      <c r="AD410" t="s">
        <v>222</v>
      </c>
      <c r="AE410">
        <v>8</v>
      </c>
      <c r="AG410" s="8" t="s">
        <v>1357</v>
      </c>
      <c r="AH410" s="8"/>
      <c r="AI410" s="17">
        <v>44790</v>
      </c>
      <c r="AJ410" s="17">
        <v>44259</v>
      </c>
      <c r="AK410" s="17">
        <v>44259</v>
      </c>
      <c r="AL410" s="17"/>
      <c r="AM410" t="s">
        <v>5191</v>
      </c>
    </row>
    <row r="411" spans="1:39" x14ac:dyDescent="0.25">
      <c r="A411" t="s">
        <v>1360</v>
      </c>
      <c r="C411">
        <v>2019</v>
      </c>
      <c r="D411" t="s">
        <v>3578</v>
      </c>
      <c r="E411" s="17">
        <v>43739</v>
      </c>
      <c r="F411">
        <v>17</v>
      </c>
      <c r="G411" t="s">
        <v>633</v>
      </c>
      <c r="H411" t="s">
        <v>130</v>
      </c>
      <c r="L411" t="s">
        <v>156</v>
      </c>
      <c r="M411" t="s">
        <v>13542</v>
      </c>
      <c r="U411">
        <v>1</v>
      </c>
      <c r="V411" t="s">
        <v>7521</v>
      </c>
      <c r="W411" t="s">
        <v>655</v>
      </c>
      <c r="X411">
        <v>0</v>
      </c>
      <c r="Z411" t="s">
        <v>5075</v>
      </c>
      <c r="AB411" t="s">
        <v>365</v>
      </c>
      <c r="AD411" t="s">
        <v>365</v>
      </c>
      <c r="AG411" s="8" t="s">
        <v>1359</v>
      </c>
      <c r="AH411" s="8"/>
      <c r="AJ411" s="17">
        <v>44259</v>
      </c>
      <c r="AK411" s="17">
        <v>44259</v>
      </c>
      <c r="AL411" s="17"/>
      <c r="AM411" t="s">
        <v>5193</v>
      </c>
    </row>
    <row r="412" spans="1:39" x14ac:dyDescent="0.25">
      <c r="A412" t="s">
        <v>1362</v>
      </c>
      <c r="C412">
        <v>2019</v>
      </c>
      <c r="D412" t="s">
        <v>3578</v>
      </c>
      <c r="E412" s="17">
        <v>43739</v>
      </c>
      <c r="F412">
        <v>17</v>
      </c>
      <c r="G412" t="s">
        <v>633</v>
      </c>
      <c r="H412" t="s">
        <v>130</v>
      </c>
      <c r="L412" t="s">
        <v>156</v>
      </c>
      <c r="M412" t="s">
        <v>13542</v>
      </c>
      <c r="U412">
        <v>5</v>
      </c>
      <c r="V412" t="s">
        <v>7521</v>
      </c>
      <c r="W412" t="s">
        <v>655</v>
      </c>
      <c r="X412">
        <v>0</v>
      </c>
      <c r="Z412" t="s">
        <v>5075</v>
      </c>
      <c r="AB412" t="s">
        <v>365</v>
      </c>
      <c r="AD412" t="s">
        <v>365</v>
      </c>
      <c r="AG412" s="8" t="s">
        <v>1361</v>
      </c>
      <c r="AH412" s="8"/>
      <c r="AJ412" s="17">
        <v>44259</v>
      </c>
      <c r="AK412" s="17">
        <v>44259</v>
      </c>
      <c r="AL412" s="17"/>
      <c r="AM412" t="s">
        <v>5194</v>
      </c>
    </row>
    <row r="413" spans="1:39" x14ac:dyDescent="0.25">
      <c r="A413" t="s">
        <v>1364</v>
      </c>
      <c r="C413">
        <v>2019</v>
      </c>
      <c r="D413" t="s">
        <v>3578</v>
      </c>
      <c r="E413" s="17">
        <v>43739</v>
      </c>
      <c r="F413">
        <v>17</v>
      </c>
      <c r="G413" t="s">
        <v>633</v>
      </c>
      <c r="H413" t="s">
        <v>130</v>
      </c>
      <c r="L413" t="s">
        <v>156</v>
      </c>
      <c r="M413" t="s">
        <v>13542</v>
      </c>
      <c r="U413">
        <v>2</v>
      </c>
      <c r="V413" t="s">
        <v>7521</v>
      </c>
      <c r="W413" t="s">
        <v>655</v>
      </c>
      <c r="X413">
        <v>0</v>
      </c>
      <c r="Z413" t="s">
        <v>5075</v>
      </c>
      <c r="AB413" t="s">
        <v>365</v>
      </c>
      <c r="AD413" t="s">
        <v>365</v>
      </c>
      <c r="AG413" s="8" t="s">
        <v>1363</v>
      </c>
      <c r="AH413" s="8"/>
      <c r="AJ413" s="17">
        <v>44259</v>
      </c>
      <c r="AK413" s="17">
        <v>44259</v>
      </c>
      <c r="AL413" s="17"/>
      <c r="AM413" t="s">
        <v>5195</v>
      </c>
    </row>
    <row r="414" spans="1:39" x14ac:dyDescent="0.25">
      <c r="A414" t="s">
        <v>1366</v>
      </c>
      <c r="C414">
        <v>2019</v>
      </c>
      <c r="D414" t="s">
        <v>3578</v>
      </c>
      <c r="E414" s="17">
        <v>43739</v>
      </c>
      <c r="F414">
        <v>17</v>
      </c>
      <c r="G414" t="s">
        <v>633</v>
      </c>
      <c r="H414" t="s">
        <v>130</v>
      </c>
      <c r="L414" t="s">
        <v>156</v>
      </c>
      <c r="M414" t="s">
        <v>13542</v>
      </c>
      <c r="U414">
        <v>2</v>
      </c>
      <c r="V414" t="s">
        <v>7521</v>
      </c>
      <c r="W414" t="s">
        <v>655</v>
      </c>
      <c r="X414">
        <v>0</v>
      </c>
      <c r="Z414" t="s">
        <v>5075</v>
      </c>
      <c r="AB414" t="s">
        <v>365</v>
      </c>
      <c r="AD414" t="s">
        <v>365</v>
      </c>
      <c r="AG414" s="8" t="s">
        <v>1365</v>
      </c>
      <c r="AH414" s="8"/>
      <c r="AJ414" s="17">
        <v>44259</v>
      </c>
      <c r="AK414" s="17">
        <v>44259</v>
      </c>
      <c r="AL414" s="17"/>
      <c r="AM414" t="s">
        <v>5196</v>
      </c>
    </row>
    <row r="415" spans="1:39" x14ac:dyDescent="0.25">
      <c r="A415" t="s">
        <v>1368</v>
      </c>
      <c r="C415">
        <v>2019</v>
      </c>
      <c r="D415" t="s">
        <v>3578</v>
      </c>
      <c r="E415" s="17">
        <v>43739</v>
      </c>
      <c r="F415">
        <v>17</v>
      </c>
      <c r="G415" t="s">
        <v>633</v>
      </c>
      <c r="H415" t="s">
        <v>130</v>
      </c>
      <c r="L415" t="s">
        <v>156</v>
      </c>
      <c r="M415" t="s">
        <v>13542</v>
      </c>
      <c r="U415">
        <v>4</v>
      </c>
      <c r="V415" t="s">
        <v>7521</v>
      </c>
      <c r="W415" t="s">
        <v>655</v>
      </c>
      <c r="X415">
        <v>0</v>
      </c>
      <c r="Z415" t="s">
        <v>5198</v>
      </c>
      <c r="AB415" t="s">
        <v>272</v>
      </c>
      <c r="AD415" t="s">
        <v>272</v>
      </c>
      <c r="AE415">
        <v>14</v>
      </c>
      <c r="AG415" s="8" t="s">
        <v>1367</v>
      </c>
      <c r="AH415" s="8"/>
      <c r="AJ415" s="17">
        <v>44259</v>
      </c>
      <c r="AK415" s="17">
        <v>44259</v>
      </c>
      <c r="AL415" s="17"/>
      <c r="AM415" t="s">
        <v>5197</v>
      </c>
    </row>
    <row r="416" spans="1:39" x14ac:dyDescent="0.25">
      <c r="A416" t="s">
        <v>1370</v>
      </c>
      <c r="C416">
        <v>2019</v>
      </c>
      <c r="D416" t="s">
        <v>3578</v>
      </c>
      <c r="E416" s="17">
        <v>43739</v>
      </c>
      <c r="F416">
        <v>17</v>
      </c>
      <c r="G416" t="s">
        <v>633</v>
      </c>
      <c r="H416" t="s">
        <v>130</v>
      </c>
      <c r="L416" t="s">
        <v>156</v>
      </c>
      <c r="M416" t="s">
        <v>13542</v>
      </c>
      <c r="U416">
        <v>2</v>
      </c>
      <c r="V416" t="s">
        <v>7521</v>
      </c>
      <c r="W416" t="s">
        <v>655</v>
      </c>
      <c r="X416">
        <v>3</v>
      </c>
      <c r="Z416" t="s">
        <v>5075</v>
      </c>
      <c r="AA416" t="s">
        <v>18137</v>
      </c>
      <c r="AB416" t="s">
        <v>222</v>
      </c>
      <c r="AC416" t="s">
        <v>365</v>
      </c>
      <c r="AD416" t="s">
        <v>365</v>
      </c>
      <c r="AG416" s="8" t="s">
        <v>1369</v>
      </c>
      <c r="AH416" s="8"/>
      <c r="AI416" s="17">
        <v>44790</v>
      </c>
      <c r="AJ416" s="17">
        <v>44259</v>
      </c>
      <c r="AK416" s="17">
        <v>44259</v>
      </c>
      <c r="AL416" s="17"/>
      <c r="AM416" t="s">
        <v>5199</v>
      </c>
    </row>
    <row r="417" spans="1:39" x14ac:dyDescent="0.25">
      <c r="A417" t="s">
        <v>1372</v>
      </c>
      <c r="C417">
        <v>2019</v>
      </c>
      <c r="D417" t="s">
        <v>3578</v>
      </c>
      <c r="E417" s="17">
        <v>43739</v>
      </c>
      <c r="F417">
        <v>17</v>
      </c>
      <c r="G417" t="s">
        <v>633</v>
      </c>
      <c r="H417" t="s">
        <v>130</v>
      </c>
      <c r="L417" t="s">
        <v>156</v>
      </c>
      <c r="M417" t="s">
        <v>13542</v>
      </c>
      <c r="U417">
        <v>2</v>
      </c>
      <c r="V417" t="s">
        <v>7521</v>
      </c>
      <c r="W417" t="s">
        <v>655</v>
      </c>
      <c r="X417">
        <v>2</v>
      </c>
      <c r="Z417" t="s">
        <v>5201</v>
      </c>
      <c r="AA417" t="s">
        <v>18137</v>
      </c>
      <c r="AB417" t="s">
        <v>222</v>
      </c>
      <c r="AC417" t="s">
        <v>365</v>
      </c>
      <c r="AD417" t="s">
        <v>222</v>
      </c>
      <c r="AE417">
        <v>12</v>
      </c>
      <c r="AG417" s="8" t="s">
        <v>1371</v>
      </c>
      <c r="AH417" s="8"/>
      <c r="AI417" s="17">
        <v>44790</v>
      </c>
      <c r="AJ417" s="17">
        <v>44259</v>
      </c>
      <c r="AK417" s="17">
        <v>44259</v>
      </c>
      <c r="AL417" s="17"/>
      <c r="AM417" t="s">
        <v>5200</v>
      </c>
    </row>
    <row r="418" spans="1:39" x14ac:dyDescent="0.25">
      <c r="A418" t="s">
        <v>1374</v>
      </c>
      <c r="C418">
        <v>2019</v>
      </c>
      <c r="D418" t="s">
        <v>3578</v>
      </c>
      <c r="E418" s="17">
        <v>43739</v>
      </c>
      <c r="F418">
        <v>17</v>
      </c>
      <c r="G418" t="s">
        <v>633</v>
      </c>
      <c r="H418" t="s">
        <v>130</v>
      </c>
      <c r="L418" t="s">
        <v>156</v>
      </c>
      <c r="M418" t="s">
        <v>13542</v>
      </c>
      <c r="U418">
        <v>1</v>
      </c>
      <c r="V418" t="s">
        <v>7521</v>
      </c>
      <c r="W418" t="s">
        <v>655</v>
      </c>
      <c r="X418">
        <v>0</v>
      </c>
      <c r="Z418" t="s">
        <v>5075</v>
      </c>
      <c r="AB418" t="s">
        <v>365</v>
      </c>
      <c r="AD418" t="s">
        <v>365</v>
      </c>
      <c r="AG418" s="8" t="s">
        <v>1373</v>
      </c>
      <c r="AH418" s="8"/>
      <c r="AJ418" s="17">
        <v>44259</v>
      </c>
      <c r="AK418" s="17">
        <v>44259</v>
      </c>
      <c r="AL418" s="17"/>
      <c r="AM418" t="s">
        <v>5202</v>
      </c>
    </row>
    <row r="419" spans="1:39" x14ac:dyDescent="0.25">
      <c r="A419" t="s">
        <v>1376</v>
      </c>
      <c r="C419">
        <v>2019</v>
      </c>
      <c r="D419" t="s">
        <v>3578</v>
      </c>
      <c r="E419" s="17">
        <v>43739</v>
      </c>
      <c r="F419">
        <v>17</v>
      </c>
      <c r="G419" t="s">
        <v>633</v>
      </c>
      <c r="H419" t="s">
        <v>130</v>
      </c>
      <c r="L419" t="s">
        <v>156</v>
      </c>
      <c r="M419" t="s">
        <v>13542</v>
      </c>
      <c r="U419">
        <v>1</v>
      </c>
      <c r="V419" t="s">
        <v>7521</v>
      </c>
      <c r="W419" t="s">
        <v>655</v>
      </c>
      <c r="X419">
        <v>0</v>
      </c>
      <c r="Z419" t="s">
        <v>5075</v>
      </c>
      <c r="AB419" t="s">
        <v>365</v>
      </c>
      <c r="AD419" t="s">
        <v>365</v>
      </c>
      <c r="AG419" s="8" t="s">
        <v>1375</v>
      </c>
      <c r="AH419" s="8"/>
      <c r="AJ419" s="17">
        <v>44259</v>
      </c>
      <c r="AK419" s="17">
        <v>44259</v>
      </c>
      <c r="AL419" s="17"/>
      <c r="AM419" t="s">
        <v>5203</v>
      </c>
    </row>
    <row r="420" spans="1:39" x14ac:dyDescent="0.25">
      <c r="A420" t="s">
        <v>1378</v>
      </c>
      <c r="C420">
        <v>2019</v>
      </c>
      <c r="D420" t="s">
        <v>3578</v>
      </c>
      <c r="E420" s="17">
        <v>43739</v>
      </c>
      <c r="F420">
        <v>17</v>
      </c>
      <c r="G420" t="s">
        <v>633</v>
      </c>
      <c r="H420" t="s">
        <v>130</v>
      </c>
      <c r="L420" t="s">
        <v>156</v>
      </c>
      <c r="M420" t="s">
        <v>13542</v>
      </c>
      <c r="U420">
        <v>1</v>
      </c>
      <c r="V420" t="s">
        <v>7521</v>
      </c>
      <c r="W420" t="s">
        <v>655</v>
      </c>
      <c r="X420">
        <v>0</v>
      </c>
      <c r="Z420" t="s">
        <v>5075</v>
      </c>
      <c r="AB420" t="s">
        <v>365</v>
      </c>
      <c r="AD420" t="s">
        <v>365</v>
      </c>
      <c r="AG420" s="8" t="s">
        <v>1377</v>
      </c>
      <c r="AH420" s="8"/>
      <c r="AJ420" s="17">
        <v>44259</v>
      </c>
      <c r="AK420" s="17">
        <v>44259</v>
      </c>
      <c r="AL420" s="17"/>
      <c r="AM420" t="s">
        <v>5204</v>
      </c>
    </row>
    <row r="421" spans="1:39" x14ac:dyDescent="0.25">
      <c r="A421" t="s">
        <v>1380</v>
      </c>
      <c r="C421">
        <v>2019</v>
      </c>
      <c r="D421" t="s">
        <v>3578</v>
      </c>
      <c r="E421" s="17">
        <v>43739</v>
      </c>
      <c r="F421">
        <v>17</v>
      </c>
      <c r="G421" t="s">
        <v>633</v>
      </c>
      <c r="H421" t="s">
        <v>130</v>
      </c>
      <c r="L421" t="s">
        <v>156</v>
      </c>
      <c r="M421" t="s">
        <v>13542</v>
      </c>
      <c r="U421">
        <v>5</v>
      </c>
      <c r="V421" t="s">
        <v>7521</v>
      </c>
      <c r="W421" t="s">
        <v>5206</v>
      </c>
      <c r="X421">
        <v>6</v>
      </c>
      <c r="Z421" t="s">
        <v>5207</v>
      </c>
      <c r="AA421" t="s">
        <v>18137</v>
      </c>
      <c r="AB421" t="s">
        <v>222</v>
      </c>
      <c r="AC421" t="s">
        <v>365</v>
      </c>
      <c r="AD421" t="s">
        <v>272</v>
      </c>
      <c r="AE421">
        <v>14</v>
      </c>
      <c r="AG421" s="8" t="s">
        <v>1379</v>
      </c>
      <c r="AH421" s="8"/>
      <c r="AI421" s="17">
        <v>44790</v>
      </c>
      <c r="AJ421" s="17">
        <v>44259</v>
      </c>
      <c r="AK421" s="17">
        <v>44259</v>
      </c>
      <c r="AL421" s="17"/>
      <c r="AM421" s="8" t="s">
        <v>5205</v>
      </c>
    </row>
    <row r="422" spans="1:39" x14ac:dyDescent="0.25">
      <c r="A422" t="s">
        <v>1382</v>
      </c>
      <c r="C422">
        <v>2019</v>
      </c>
      <c r="D422" t="s">
        <v>3578</v>
      </c>
      <c r="E422" s="17">
        <v>43739</v>
      </c>
      <c r="F422">
        <v>17</v>
      </c>
      <c r="G422" t="s">
        <v>633</v>
      </c>
      <c r="H422" t="s">
        <v>130</v>
      </c>
      <c r="L422" t="s">
        <v>156</v>
      </c>
      <c r="M422" t="s">
        <v>13542</v>
      </c>
      <c r="U422">
        <v>1</v>
      </c>
      <c r="V422" t="s">
        <v>7521</v>
      </c>
      <c r="W422" t="s">
        <v>655</v>
      </c>
      <c r="X422">
        <v>0</v>
      </c>
      <c r="Z422" t="s">
        <v>5075</v>
      </c>
      <c r="AB422" t="s">
        <v>365</v>
      </c>
      <c r="AD422" t="s">
        <v>365</v>
      </c>
      <c r="AG422" s="8" t="s">
        <v>1381</v>
      </c>
      <c r="AH422" s="8"/>
      <c r="AJ422" s="17">
        <v>44259</v>
      </c>
      <c r="AK422" s="17">
        <v>44259</v>
      </c>
      <c r="AL422" s="17"/>
      <c r="AM422" t="s">
        <v>5208</v>
      </c>
    </row>
    <row r="423" spans="1:39" x14ac:dyDescent="0.25">
      <c r="A423" t="s">
        <v>1384</v>
      </c>
      <c r="C423">
        <v>2019</v>
      </c>
      <c r="D423" t="s">
        <v>3578</v>
      </c>
      <c r="E423" s="17">
        <v>43739</v>
      </c>
      <c r="F423">
        <v>17</v>
      </c>
      <c r="G423" t="s">
        <v>633</v>
      </c>
      <c r="H423" t="s">
        <v>130</v>
      </c>
      <c r="L423" t="s">
        <v>156</v>
      </c>
      <c r="M423" t="s">
        <v>13542</v>
      </c>
      <c r="U423">
        <v>2</v>
      </c>
      <c r="V423" t="s">
        <v>7521</v>
      </c>
      <c r="W423" t="s">
        <v>655</v>
      </c>
      <c r="X423">
        <v>0</v>
      </c>
      <c r="Z423" t="s">
        <v>5075</v>
      </c>
      <c r="AB423" t="s">
        <v>365</v>
      </c>
      <c r="AD423" t="s">
        <v>365</v>
      </c>
      <c r="AG423" s="8" t="s">
        <v>1383</v>
      </c>
      <c r="AH423" s="8"/>
      <c r="AJ423" s="17">
        <v>44259</v>
      </c>
      <c r="AK423" s="17">
        <v>44259</v>
      </c>
      <c r="AL423" s="17"/>
      <c r="AM423" t="s">
        <v>5209</v>
      </c>
    </row>
    <row r="424" spans="1:39" x14ac:dyDescent="0.25">
      <c r="A424" t="s">
        <v>1386</v>
      </c>
      <c r="C424">
        <v>2019</v>
      </c>
      <c r="D424" t="s">
        <v>3578</v>
      </c>
      <c r="E424" s="17">
        <v>43739</v>
      </c>
      <c r="F424">
        <v>17</v>
      </c>
      <c r="G424" t="s">
        <v>633</v>
      </c>
      <c r="H424" t="s">
        <v>130</v>
      </c>
      <c r="L424" t="s">
        <v>156</v>
      </c>
      <c r="M424" t="s">
        <v>13542</v>
      </c>
      <c r="U424">
        <v>1</v>
      </c>
      <c r="V424" t="s">
        <v>7521</v>
      </c>
      <c r="W424" t="s">
        <v>655</v>
      </c>
      <c r="X424">
        <v>3</v>
      </c>
      <c r="Z424" t="s">
        <v>5075</v>
      </c>
      <c r="AA424" t="s">
        <v>18137</v>
      </c>
      <c r="AB424" t="s">
        <v>222</v>
      </c>
      <c r="AC424" t="s">
        <v>365</v>
      </c>
      <c r="AD424" t="s">
        <v>365</v>
      </c>
      <c r="AG424" s="8" t="s">
        <v>1385</v>
      </c>
      <c r="AH424" s="8"/>
      <c r="AI424" s="17">
        <v>44790</v>
      </c>
      <c r="AJ424" s="17">
        <v>44259</v>
      </c>
      <c r="AK424" s="17">
        <v>44259</v>
      </c>
      <c r="AL424" s="17"/>
      <c r="AM424" t="s">
        <v>5210</v>
      </c>
    </row>
    <row r="425" spans="1:39" x14ac:dyDescent="0.25">
      <c r="A425" t="s">
        <v>1388</v>
      </c>
      <c r="C425">
        <v>2019</v>
      </c>
      <c r="D425" t="s">
        <v>3578</v>
      </c>
      <c r="E425" s="17">
        <v>43739</v>
      </c>
      <c r="F425">
        <v>17</v>
      </c>
      <c r="G425" t="s">
        <v>633</v>
      </c>
      <c r="H425" t="s">
        <v>130</v>
      </c>
      <c r="L425" t="s">
        <v>156</v>
      </c>
      <c r="M425" t="s">
        <v>13542</v>
      </c>
      <c r="U425">
        <v>2</v>
      </c>
      <c r="V425" t="s">
        <v>7521</v>
      </c>
      <c r="W425" t="s">
        <v>655</v>
      </c>
      <c r="X425">
        <v>1</v>
      </c>
      <c r="Z425" t="s">
        <v>5075</v>
      </c>
      <c r="AB425" t="s">
        <v>272</v>
      </c>
      <c r="AD425" t="s">
        <v>365</v>
      </c>
      <c r="AG425" s="8" t="s">
        <v>1387</v>
      </c>
      <c r="AH425" s="8"/>
      <c r="AJ425" s="17">
        <v>44259</v>
      </c>
      <c r="AK425" s="17">
        <v>44259</v>
      </c>
      <c r="AL425" s="17"/>
      <c r="AM425" t="s">
        <v>5211</v>
      </c>
    </row>
    <row r="426" spans="1:39" x14ac:dyDescent="0.25">
      <c r="A426" t="s">
        <v>1390</v>
      </c>
      <c r="C426">
        <v>2019</v>
      </c>
      <c r="D426" t="s">
        <v>3578</v>
      </c>
      <c r="E426" s="17">
        <v>43739</v>
      </c>
      <c r="F426">
        <v>17</v>
      </c>
      <c r="G426" t="s">
        <v>633</v>
      </c>
      <c r="H426" t="s">
        <v>130</v>
      </c>
      <c r="L426" t="s">
        <v>156</v>
      </c>
      <c r="M426" t="s">
        <v>13542</v>
      </c>
      <c r="U426">
        <v>1</v>
      </c>
      <c r="V426" t="s">
        <v>7521</v>
      </c>
      <c r="W426" t="s">
        <v>668</v>
      </c>
      <c r="X426">
        <v>0</v>
      </c>
      <c r="Z426" t="s">
        <v>5075</v>
      </c>
      <c r="AB426" t="s">
        <v>365</v>
      </c>
      <c r="AD426" t="s">
        <v>365</v>
      </c>
      <c r="AG426" s="8" t="s">
        <v>1389</v>
      </c>
      <c r="AH426" s="8"/>
      <c r="AJ426" s="17">
        <v>44259</v>
      </c>
      <c r="AK426" s="17">
        <v>44259</v>
      </c>
      <c r="AL426" s="17"/>
      <c r="AM426" t="s">
        <v>5212</v>
      </c>
    </row>
    <row r="427" spans="1:39" x14ac:dyDescent="0.25">
      <c r="A427" t="s">
        <v>1392</v>
      </c>
      <c r="C427">
        <v>2019</v>
      </c>
      <c r="D427" t="s">
        <v>3578</v>
      </c>
      <c r="E427" s="17">
        <v>43739</v>
      </c>
      <c r="F427">
        <v>17</v>
      </c>
      <c r="G427" t="s">
        <v>633</v>
      </c>
      <c r="H427" t="s">
        <v>130</v>
      </c>
      <c r="I427" t="s">
        <v>18148</v>
      </c>
      <c r="J427" t="s">
        <v>17856</v>
      </c>
      <c r="K427" t="s">
        <v>481</v>
      </c>
      <c r="L427" t="s">
        <v>156</v>
      </c>
      <c r="M427" t="s">
        <v>13542</v>
      </c>
      <c r="N427" t="s">
        <v>7535</v>
      </c>
      <c r="O427" t="s">
        <v>7678</v>
      </c>
      <c r="P427" t="s">
        <v>7685</v>
      </c>
      <c r="Q427" t="s">
        <v>7688</v>
      </c>
      <c r="R427" t="s">
        <v>7569</v>
      </c>
      <c r="S427" t="s">
        <v>8014</v>
      </c>
      <c r="T427" t="s">
        <v>7697</v>
      </c>
      <c r="U427">
        <v>2</v>
      </c>
      <c r="V427" t="s">
        <v>7521</v>
      </c>
      <c r="W427" t="s">
        <v>655</v>
      </c>
      <c r="X427">
        <v>15</v>
      </c>
      <c r="Z427" t="s">
        <v>5214</v>
      </c>
      <c r="AA427" t="s">
        <v>18147</v>
      </c>
      <c r="AB427" t="s">
        <v>7384</v>
      </c>
      <c r="AC427" t="s">
        <v>365</v>
      </c>
      <c r="AD427" t="s">
        <v>7387</v>
      </c>
      <c r="AE427">
        <v>6</v>
      </c>
      <c r="AF427">
        <f>F427-AE427</f>
        <v>11</v>
      </c>
      <c r="AG427" s="8" t="s">
        <v>1391</v>
      </c>
      <c r="AH427" s="8"/>
      <c r="AI427" s="17">
        <v>44748</v>
      </c>
      <c r="AJ427" s="17">
        <v>44748</v>
      </c>
      <c r="AK427" s="17">
        <v>44259</v>
      </c>
      <c r="AL427" s="17"/>
      <c r="AM427" t="s">
        <v>5213</v>
      </c>
    </row>
    <row r="428" spans="1:39" x14ac:dyDescent="0.25">
      <c r="A428" t="s">
        <v>1394</v>
      </c>
      <c r="C428">
        <v>2019</v>
      </c>
      <c r="D428" t="s">
        <v>3578</v>
      </c>
      <c r="E428" s="17">
        <v>43739</v>
      </c>
      <c r="F428">
        <v>17</v>
      </c>
      <c r="G428" t="s">
        <v>633</v>
      </c>
      <c r="H428" t="s">
        <v>130</v>
      </c>
      <c r="L428" t="s">
        <v>156</v>
      </c>
      <c r="M428" t="s">
        <v>13542</v>
      </c>
      <c r="U428">
        <v>1</v>
      </c>
      <c r="V428" t="s">
        <v>7521</v>
      </c>
      <c r="W428" t="s">
        <v>655</v>
      </c>
      <c r="X428">
        <v>0</v>
      </c>
      <c r="Z428" t="s">
        <v>5075</v>
      </c>
      <c r="AB428" t="s">
        <v>365</v>
      </c>
      <c r="AD428" t="s">
        <v>365</v>
      </c>
      <c r="AG428" s="8" t="s">
        <v>1393</v>
      </c>
      <c r="AH428" s="8"/>
      <c r="AJ428" s="17">
        <v>44259</v>
      </c>
      <c r="AK428" s="17">
        <v>44259</v>
      </c>
      <c r="AL428" s="17"/>
      <c r="AM428" t="s">
        <v>5215</v>
      </c>
    </row>
    <row r="429" spans="1:39" x14ac:dyDescent="0.25">
      <c r="A429" t="s">
        <v>1396</v>
      </c>
      <c r="C429">
        <v>2019</v>
      </c>
      <c r="D429" t="s">
        <v>3578</v>
      </c>
      <c r="E429" s="17">
        <v>43739</v>
      </c>
      <c r="F429">
        <v>17</v>
      </c>
      <c r="G429" t="s">
        <v>633</v>
      </c>
      <c r="H429" t="s">
        <v>130</v>
      </c>
      <c r="L429" t="s">
        <v>156</v>
      </c>
      <c r="M429" t="s">
        <v>13542</v>
      </c>
      <c r="U429">
        <v>1</v>
      </c>
      <c r="V429" t="s">
        <v>7521</v>
      </c>
      <c r="W429" t="s">
        <v>655</v>
      </c>
      <c r="X429">
        <v>0</v>
      </c>
      <c r="Z429" t="s">
        <v>5075</v>
      </c>
      <c r="AB429" t="s">
        <v>365</v>
      </c>
      <c r="AD429" t="s">
        <v>365</v>
      </c>
      <c r="AG429" s="8" t="s">
        <v>1395</v>
      </c>
      <c r="AH429" s="8"/>
      <c r="AJ429" s="17">
        <v>44259</v>
      </c>
      <c r="AK429" s="17">
        <v>44259</v>
      </c>
      <c r="AL429" s="17"/>
      <c r="AM429" t="s">
        <v>5216</v>
      </c>
    </row>
    <row r="430" spans="1:39" x14ac:dyDescent="0.25">
      <c r="A430" t="s">
        <v>1398</v>
      </c>
      <c r="C430">
        <v>2019</v>
      </c>
      <c r="D430" t="s">
        <v>3578</v>
      </c>
      <c r="E430" s="17">
        <v>43739</v>
      </c>
      <c r="F430">
        <v>17</v>
      </c>
      <c r="G430" t="s">
        <v>633</v>
      </c>
      <c r="H430" t="s">
        <v>130</v>
      </c>
      <c r="L430" t="s">
        <v>156</v>
      </c>
      <c r="M430" t="s">
        <v>13542</v>
      </c>
      <c r="U430">
        <v>1</v>
      </c>
      <c r="V430" t="s">
        <v>7521</v>
      </c>
      <c r="W430" t="s">
        <v>655</v>
      </c>
      <c r="X430">
        <v>1</v>
      </c>
      <c r="Z430" t="s">
        <v>5075</v>
      </c>
      <c r="AB430" t="s">
        <v>272</v>
      </c>
      <c r="AD430" t="s">
        <v>365</v>
      </c>
      <c r="AG430" s="8" t="s">
        <v>1397</v>
      </c>
      <c r="AH430" s="8"/>
      <c r="AJ430" s="17">
        <v>44259</v>
      </c>
      <c r="AK430" s="17">
        <v>44259</v>
      </c>
      <c r="AL430" s="17"/>
      <c r="AM430" t="s">
        <v>5217</v>
      </c>
    </row>
    <row r="431" spans="1:39" x14ac:dyDescent="0.25">
      <c r="A431" t="s">
        <v>1400</v>
      </c>
      <c r="C431">
        <v>2019</v>
      </c>
      <c r="D431" t="s">
        <v>3578</v>
      </c>
      <c r="E431" s="17">
        <v>43739</v>
      </c>
      <c r="F431">
        <v>17</v>
      </c>
      <c r="G431" t="s">
        <v>633</v>
      </c>
      <c r="H431" t="s">
        <v>130</v>
      </c>
      <c r="I431" t="s">
        <v>18149</v>
      </c>
      <c r="J431" t="s">
        <v>7773</v>
      </c>
      <c r="K431" t="s">
        <v>7773</v>
      </c>
      <c r="L431" t="s">
        <v>156</v>
      </c>
      <c r="M431" t="s">
        <v>13542</v>
      </c>
      <c r="N431" t="s">
        <v>7547</v>
      </c>
      <c r="O431" t="s">
        <v>7679</v>
      </c>
      <c r="P431" t="s">
        <v>292</v>
      </c>
      <c r="Q431" t="s">
        <v>357</v>
      </c>
      <c r="R431" t="s">
        <v>7561</v>
      </c>
      <c r="S431" t="s">
        <v>8014</v>
      </c>
      <c r="T431" t="s">
        <v>7694</v>
      </c>
      <c r="U431">
        <v>9</v>
      </c>
      <c r="V431" s="28" t="s">
        <v>7516</v>
      </c>
      <c r="W431" t="s">
        <v>5219</v>
      </c>
      <c r="X431">
        <v>14</v>
      </c>
      <c r="Z431" t="s">
        <v>5075</v>
      </c>
      <c r="AA431" t="s">
        <v>18137</v>
      </c>
      <c r="AB431" t="s">
        <v>7384</v>
      </c>
      <c r="AC431" t="s">
        <v>365</v>
      </c>
      <c r="AD431" t="s">
        <v>365</v>
      </c>
      <c r="AE431">
        <v>16</v>
      </c>
      <c r="AF431">
        <f>F431-AE431</f>
        <v>1</v>
      </c>
      <c r="AG431" s="8" t="s">
        <v>1399</v>
      </c>
      <c r="AH431" s="8"/>
      <c r="AI431" s="17">
        <v>44748</v>
      </c>
      <c r="AJ431" s="17">
        <v>44748</v>
      </c>
      <c r="AK431" s="17">
        <v>44379</v>
      </c>
      <c r="AL431" s="17"/>
      <c r="AM431" t="s">
        <v>5218</v>
      </c>
    </row>
    <row r="432" spans="1:39" x14ac:dyDescent="0.25">
      <c r="A432" t="s">
        <v>1402</v>
      </c>
      <c r="C432">
        <v>2019</v>
      </c>
      <c r="D432" t="s">
        <v>3578</v>
      </c>
      <c r="E432" s="17">
        <v>43739</v>
      </c>
      <c r="F432">
        <v>17</v>
      </c>
      <c r="G432" t="s">
        <v>633</v>
      </c>
      <c r="H432" t="s">
        <v>130</v>
      </c>
      <c r="I432" t="s">
        <v>18151</v>
      </c>
      <c r="J432" t="s">
        <v>7773</v>
      </c>
      <c r="K432" t="s">
        <v>7773</v>
      </c>
      <c r="L432" t="s">
        <v>156</v>
      </c>
      <c r="M432" t="s">
        <v>13542</v>
      </c>
      <c r="N432" t="s">
        <v>7535</v>
      </c>
      <c r="O432" t="s">
        <v>7678</v>
      </c>
      <c r="P432" t="s">
        <v>7685</v>
      </c>
      <c r="Q432" t="s">
        <v>7688</v>
      </c>
      <c r="R432" t="s">
        <v>7561</v>
      </c>
      <c r="S432" t="s">
        <v>8014</v>
      </c>
      <c r="T432" t="s">
        <v>7694</v>
      </c>
      <c r="U432">
        <v>44</v>
      </c>
      <c r="V432" t="s">
        <v>7518</v>
      </c>
      <c r="W432" t="s">
        <v>655</v>
      </c>
      <c r="X432">
        <v>5</v>
      </c>
      <c r="Z432" t="s">
        <v>5221</v>
      </c>
      <c r="AA432" t="s">
        <v>18150</v>
      </c>
      <c r="AB432" t="s">
        <v>7384</v>
      </c>
      <c r="AC432" t="s">
        <v>272</v>
      </c>
      <c r="AD432" t="s">
        <v>7387</v>
      </c>
      <c r="AE432">
        <v>4</v>
      </c>
      <c r="AF432">
        <f>F432-AE432</f>
        <v>13</v>
      </c>
      <c r="AG432" s="8" t="s">
        <v>1401</v>
      </c>
      <c r="AH432" s="8"/>
      <c r="AI432" s="17">
        <v>44748</v>
      </c>
      <c r="AJ432" s="17">
        <v>44748</v>
      </c>
      <c r="AK432" s="17">
        <v>44259</v>
      </c>
      <c r="AL432" s="17"/>
      <c r="AM432" t="s">
        <v>5220</v>
      </c>
    </row>
    <row r="433" spans="1:39" x14ac:dyDescent="0.25">
      <c r="A433" t="s">
        <v>1404</v>
      </c>
      <c r="C433">
        <v>2019</v>
      </c>
      <c r="D433" t="s">
        <v>3578</v>
      </c>
      <c r="E433" s="17">
        <v>43739</v>
      </c>
      <c r="F433">
        <v>17</v>
      </c>
      <c r="G433" t="s">
        <v>633</v>
      </c>
      <c r="H433" t="s">
        <v>130</v>
      </c>
      <c r="L433" t="s">
        <v>156</v>
      </c>
      <c r="M433" t="s">
        <v>13542</v>
      </c>
      <c r="U433">
        <v>1</v>
      </c>
      <c r="V433" t="s">
        <v>7521</v>
      </c>
      <c r="W433" t="s">
        <v>655</v>
      </c>
      <c r="X433">
        <v>0</v>
      </c>
      <c r="Z433" t="s">
        <v>5075</v>
      </c>
      <c r="AB433" t="s">
        <v>365</v>
      </c>
      <c r="AD433" t="s">
        <v>365</v>
      </c>
      <c r="AG433" s="8" t="s">
        <v>1403</v>
      </c>
      <c r="AH433" s="8"/>
      <c r="AJ433" s="17">
        <v>44259</v>
      </c>
      <c r="AK433" s="17">
        <v>44259</v>
      </c>
      <c r="AL433" s="17"/>
      <c r="AM433" t="s">
        <v>5222</v>
      </c>
    </row>
    <row r="434" spans="1:39" x14ac:dyDescent="0.25">
      <c r="A434" t="s">
        <v>1406</v>
      </c>
      <c r="C434">
        <v>2019</v>
      </c>
      <c r="D434" t="s">
        <v>3578</v>
      </c>
      <c r="E434" s="17">
        <v>43739</v>
      </c>
      <c r="F434">
        <v>17</v>
      </c>
      <c r="G434" t="s">
        <v>633</v>
      </c>
      <c r="H434" t="s">
        <v>130</v>
      </c>
      <c r="L434" t="s">
        <v>156</v>
      </c>
      <c r="M434" t="s">
        <v>13542</v>
      </c>
      <c r="U434">
        <v>2</v>
      </c>
      <c r="V434" t="s">
        <v>7521</v>
      </c>
      <c r="W434" t="s">
        <v>655</v>
      </c>
      <c r="X434">
        <v>1</v>
      </c>
      <c r="Z434" t="s">
        <v>5075</v>
      </c>
      <c r="AB434" t="s">
        <v>272</v>
      </c>
      <c r="AD434" t="s">
        <v>365</v>
      </c>
      <c r="AG434" s="8" t="s">
        <v>1405</v>
      </c>
      <c r="AH434" s="8"/>
      <c r="AJ434" s="17">
        <v>44259</v>
      </c>
      <c r="AK434" s="17">
        <v>44259</v>
      </c>
      <c r="AL434" s="17"/>
      <c r="AM434" t="s">
        <v>5223</v>
      </c>
    </row>
    <row r="435" spans="1:39" x14ac:dyDescent="0.25">
      <c r="A435" t="s">
        <v>1408</v>
      </c>
      <c r="C435">
        <v>2019</v>
      </c>
      <c r="D435" t="s">
        <v>3578</v>
      </c>
      <c r="E435" s="17">
        <v>43739</v>
      </c>
      <c r="F435">
        <v>17</v>
      </c>
      <c r="G435" t="s">
        <v>633</v>
      </c>
      <c r="H435" t="s">
        <v>130</v>
      </c>
      <c r="L435" t="s">
        <v>156</v>
      </c>
      <c r="M435" t="s">
        <v>13542</v>
      </c>
      <c r="U435">
        <v>1</v>
      </c>
      <c r="V435" t="s">
        <v>7521</v>
      </c>
      <c r="W435" t="s">
        <v>655</v>
      </c>
      <c r="X435">
        <v>3</v>
      </c>
      <c r="Z435" t="s">
        <v>5075</v>
      </c>
      <c r="AA435" t="s">
        <v>18137</v>
      </c>
      <c r="AB435" t="s">
        <v>222</v>
      </c>
      <c r="AC435" t="s">
        <v>365</v>
      </c>
      <c r="AD435" t="s">
        <v>365</v>
      </c>
      <c r="AG435" s="8" t="s">
        <v>1407</v>
      </c>
      <c r="AH435" s="8"/>
      <c r="AI435" s="17">
        <v>44790</v>
      </c>
      <c r="AJ435" s="17">
        <v>44259</v>
      </c>
      <c r="AK435" s="17">
        <v>44259</v>
      </c>
      <c r="AL435" s="17"/>
      <c r="AM435" t="s">
        <v>5224</v>
      </c>
    </row>
    <row r="436" spans="1:39" x14ac:dyDescent="0.25">
      <c r="A436" t="s">
        <v>1410</v>
      </c>
      <c r="C436">
        <v>2019</v>
      </c>
      <c r="D436" t="s">
        <v>3578</v>
      </c>
      <c r="E436" s="17">
        <v>43739</v>
      </c>
      <c r="F436">
        <v>17</v>
      </c>
      <c r="G436" t="s">
        <v>633</v>
      </c>
      <c r="H436" t="s">
        <v>130</v>
      </c>
      <c r="L436" t="s">
        <v>156</v>
      </c>
      <c r="M436" t="s">
        <v>13542</v>
      </c>
      <c r="U436">
        <v>1</v>
      </c>
      <c r="V436" t="s">
        <v>7521</v>
      </c>
      <c r="W436" t="s">
        <v>655</v>
      </c>
      <c r="X436">
        <v>0</v>
      </c>
      <c r="Z436" t="s">
        <v>5075</v>
      </c>
      <c r="AB436" t="s">
        <v>365</v>
      </c>
      <c r="AD436" t="s">
        <v>365</v>
      </c>
      <c r="AG436" s="8" t="s">
        <v>1409</v>
      </c>
      <c r="AH436" s="8"/>
      <c r="AJ436" s="17">
        <v>44259</v>
      </c>
      <c r="AK436" s="17">
        <v>44259</v>
      </c>
      <c r="AL436" s="17"/>
      <c r="AM436" t="s">
        <v>5225</v>
      </c>
    </row>
    <row r="437" spans="1:39" x14ac:dyDescent="0.25">
      <c r="A437" t="s">
        <v>1412</v>
      </c>
      <c r="C437">
        <v>2019</v>
      </c>
      <c r="D437" t="s">
        <v>3578</v>
      </c>
      <c r="E437" s="17">
        <v>43739</v>
      </c>
      <c r="F437">
        <v>17</v>
      </c>
      <c r="G437" t="s">
        <v>633</v>
      </c>
      <c r="H437" t="s">
        <v>130</v>
      </c>
      <c r="L437" t="s">
        <v>156</v>
      </c>
      <c r="M437" t="s">
        <v>13542</v>
      </c>
      <c r="U437">
        <v>1</v>
      </c>
      <c r="V437" t="s">
        <v>7521</v>
      </c>
      <c r="W437" t="s">
        <v>655</v>
      </c>
      <c r="X437">
        <v>0</v>
      </c>
      <c r="Z437" t="s">
        <v>5075</v>
      </c>
      <c r="AB437" t="s">
        <v>365</v>
      </c>
      <c r="AD437" t="s">
        <v>365</v>
      </c>
      <c r="AG437" s="8" t="s">
        <v>1411</v>
      </c>
      <c r="AH437" s="8"/>
      <c r="AJ437" s="17">
        <v>44259</v>
      </c>
      <c r="AK437" s="17">
        <v>44259</v>
      </c>
      <c r="AL437" s="17"/>
      <c r="AM437" t="s">
        <v>5226</v>
      </c>
    </row>
    <row r="438" spans="1:39" x14ac:dyDescent="0.25">
      <c r="A438" t="s">
        <v>1414</v>
      </c>
      <c r="C438">
        <v>2019</v>
      </c>
      <c r="D438" t="s">
        <v>3578</v>
      </c>
      <c r="E438" s="17">
        <v>43739</v>
      </c>
      <c r="F438">
        <v>17</v>
      </c>
      <c r="G438" t="s">
        <v>633</v>
      </c>
      <c r="H438" t="s">
        <v>130</v>
      </c>
      <c r="L438" t="s">
        <v>156</v>
      </c>
      <c r="M438" t="s">
        <v>13542</v>
      </c>
      <c r="U438">
        <v>1</v>
      </c>
      <c r="V438" t="s">
        <v>7521</v>
      </c>
      <c r="W438" t="s">
        <v>5228</v>
      </c>
      <c r="X438">
        <v>2</v>
      </c>
      <c r="Z438" t="s">
        <v>5229</v>
      </c>
      <c r="AA438" t="s">
        <v>18137</v>
      </c>
      <c r="AB438" t="s">
        <v>222</v>
      </c>
      <c r="AC438" t="s">
        <v>365</v>
      </c>
      <c r="AD438" t="s">
        <v>222</v>
      </c>
      <c r="AE438">
        <v>10</v>
      </c>
      <c r="AG438" s="8" t="s">
        <v>1413</v>
      </c>
      <c r="AH438" s="8"/>
      <c r="AI438" s="17">
        <v>44790</v>
      </c>
      <c r="AJ438" s="17">
        <v>44259</v>
      </c>
      <c r="AK438" s="17">
        <v>44259</v>
      </c>
      <c r="AL438" s="17"/>
      <c r="AM438" t="s">
        <v>5227</v>
      </c>
    </row>
    <row r="439" spans="1:39" x14ac:dyDescent="0.25">
      <c r="A439" t="s">
        <v>1416</v>
      </c>
      <c r="C439">
        <v>2019</v>
      </c>
      <c r="D439" t="s">
        <v>3578</v>
      </c>
      <c r="E439" s="17">
        <v>43739</v>
      </c>
      <c r="F439">
        <v>17</v>
      </c>
      <c r="G439" t="s">
        <v>633</v>
      </c>
      <c r="H439" t="s">
        <v>130</v>
      </c>
      <c r="L439" t="s">
        <v>156</v>
      </c>
      <c r="M439" t="s">
        <v>13542</v>
      </c>
      <c r="U439">
        <v>1</v>
      </c>
      <c r="V439" t="s">
        <v>7521</v>
      </c>
      <c r="W439" t="s">
        <v>1417</v>
      </c>
      <c r="X439">
        <v>0</v>
      </c>
      <c r="Z439" t="s">
        <v>5075</v>
      </c>
      <c r="AB439" t="s">
        <v>365</v>
      </c>
      <c r="AD439" t="s">
        <v>365</v>
      </c>
      <c r="AG439" s="8" t="s">
        <v>1415</v>
      </c>
      <c r="AH439" s="8"/>
      <c r="AJ439" s="17">
        <v>44259</v>
      </c>
      <c r="AK439" s="17">
        <v>44259</v>
      </c>
      <c r="AL439" s="17"/>
      <c r="AM439" t="s">
        <v>5230</v>
      </c>
    </row>
    <row r="440" spans="1:39" x14ac:dyDescent="0.25">
      <c r="A440" t="s">
        <v>1419</v>
      </c>
      <c r="C440">
        <v>2019</v>
      </c>
      <c r="D440" t="s">
        <v>3578</v>
      </c>
      <c r="E440" s="17">
        <v>43739</v>
      </c>
      <c r="F440">
        <v>17</v>
      </c>
      <c r="G440" t="s">
        <v>633</v>
      </c>
      <c r="H440" t="s">
        <v>130</v>
      </c>
      <c r="L440" t="s">
        <v>156</v>
      </c>
      <c r="M440" t="s">
        <v>13542</v>
      </c>
      <c r="U440">
        <v>3</v>
      </c>
      <c r="V440" t="s">
        <v>7521</v>
      </c>
      <c r="W440" t="s">
        <v>655</v>
      </c>
      <c r="X440">
        <v>2</v>
      </c>
      <c r="Z440" t="s">
        <v>5075</v>
      </c>
      <c r="AA440" t="s">
        <v>18137</v>
      </c>
      <c r="AB440" t="s">
        <v>222</v>
      </c>
      <c r="AC440" t="s">
        <v>365</v>
      </c>
      <c r="AD440" t="s">
        <v>365</v>
      </c>
      <c r="AG440" s="8" t="s">
        <v>1418</v>
      </c>
      <c r="AH440" s="8"/>
      <c r="AI440" s="17">
        <v>44790</v>
      </c>
      <c r="AJ440" s="17">
        <v>44259</v>
      </c>
      <c r="AK440" s="17">
        <v>44259</v>
      </c>
      <c r="AL440" s="17"/>
      <c r="AM440" t="s">
        <v>5231</v>
      </c>
    </row>
    <row r="441" spans="1:39" x14ac:dyDescent="0.25">
      <c r="A441" t="s">
        <v>1421</v>
      </c>
      <c r="C441">
        <v>2019</v>
      </c>
      <c r="D441" t="s">
        <v>3578</v>
      </c>
      <c r="E441" s="17">
        <v>43739</v>
      </c>
      <c r="F441">
        <v>17</v>
      </c>
      <c r="G441" t="s">
        <v>633</v>
      </c>
      <c r="H441" t="s">
        <v>130</v>
      </c>
      <c r="L441" t="s">
        <v>156</v>
      </c>
      <c r="M441" t="s">
        <v>13542</v>
      </c>
      <c r="U441">
        <v>1</v>
      </c>
      <c r="V441" t="s">
        <v>7521</v>
      </c>
      <c r="W441" t="s">
        <v>655</v>
      </c>
      <c r="X441">
        <v>1</v>
      </c>
      <c r="Z441" t="s">
        <v>5075</v>
      </c>
      <c r="AB441" t="s">
        <v>272</v>
      </c>
      <c r="AD441" t="s">
        <v>365</v>
      </c>
      <c r="AG441" s="8" t="s">
        <v>1420</v>
      </c>
      <c r="AH441" s="8"/>
      <c r="AJ441" s="17">
        <v>44259</v>
      </c>
      <c r="AK441" s="17">
        <v>44259</v>
      </c>
      <c r="AL441" s="17"/>
      <c r="AM441" t="s">
        <v>5232</v>
      </c>
    </row>
    <row r="442" spans="1:39" x14ac:dyDescent="0.25">
      <c r="A442" t="s">
        <v>1423</v>
      </c>
      <c r="C442">
        <v>2019</v>
      </c>
      <c r="D442" t="s">
        <v>3578</v>
      </c>
      <c r="E442" s="17">
        <v>43739</v>
      </c>
      <c r="F442">
        <v>17</v>
      </c>
      <c r="G442" t="s">
        <v>633</v>
      </c>
      <c r="H442" t="s">
        <v>130</v>
      </c>
      <c r="L442" t="s">
        <v>156</v>
      </c>
      <c r="M442" t="s">
        <v>13542</v>
      </c>
      <c r="U442">
        <v>1</v>
      </c>
      <c r="V442" t="s">
        <v>7521</v>
      </c>
      <c r="W442" t="s">
        <v>655</v>
      </c>
      <c r="X442">
        <v>1</v>
      </c>
      <c r="Z442" t="s">
        <v>5075</v>
      </c>
      <c r="AB442" t="s">
        <v>272</v>
      </c>
      <c r="AD442" t="s">
        <v>365</v>
      </c>
      <c r="AG442" s="8" t="s">
        <v>1422</v>
      </c>
      <c r="AH442" s="8"/>
      <c r="AJ442" s="17">
        <v>44259</v>
      </c>
      <c r="AK442" s="17">
        <v>44259</v>
      </c>
      <c r="AL442" s="17"/>
      <c r="AM442" t="s">
        <v>5233</v>
      </c>
    </row>
    <row r="443" spans="1:39" s="65" customFormat="1" x14ac:dyDescent="0.25">
      <c r="A443" s="65" t="s">
        <v>1425</v>
      </c>
      <c r="C443" s="68">
        <v>2019</v>
      </c>
      <c r="D443" s="68" t="s">
        <v>3578</v>
      </c>
      <c r="E443" s="17">
        <v>43739</v>
      </c>
      <c r="F443">
        <v>17</v>
      </c>
      <c r="G443" s="68" t="s">
        <v>633</v>
      </c>
      <c r="H443" s="65" t="s">
        <v>130</v>
      </c>
      <c r="I443" s="65" t="s">
        <v>18153</v>
      </c>
      <c r="J443" s="65" t="s">
        <v>7947</v>
      </c>
      <c r="K443" t="s">
        <v>19422</v>
      </c>
      <c r="L443" s="65" t="s">
        <v>156</v>
      </c>
      <c r="M443" t="s">
        <v>13542</v>
      </c>
      <c r="N443" s="65" t="s">
        <v>7547</v>
      </c>
      <c r="O443" t="s">
        <v>7679</v>
      </c>
      <c r="P443" t="s">
        <v>292</v>
      </c>
      <c r="Q443" s="65" t="s">
        <v>357</v>
      </c>
      <c r="R443" s="65" t="s">
        <v>7555</v>
      </c>
      <c r="S443" t="s">
        <v>8014</v>
      </c>
      <c r="T443" t="s">
        <v>7694</v>
      </c>
      <c r="U443" s="68" t="s">
        <v>5235</v>
      </c>
      <c r="V443" t="s">
        <v>7516</v>
      </c>
      <c r="W443" s="69" t="s">
        <v>5236</v>
      </c>
      <c r="X443" s="68">
        <v>218</v>
      </c>
      <c r="Y443" s="68" t="s">
        <v>5237</v>
      </c>
      <c r="Z443" s="68" t="s">
        <v>5238</v>
      </c>
      <c r="AA443" s="68" t="s">
        <v>18152</v>
      </c>
      <c r="AB443" t="s">
        <v>7384</v>
      </c>
      <c r="AC443" s="68" t="s">
        <v>7384</v>
      </c>
      <c r="AD443" s="65" t="s">
        <v>7387</v>
      </c>
      <c r="AE443" s="65">
        <v>4</v>
      </c>
      <c r="AF443">
        <f>F443-AE443</f>
        <v>13</v>
      </c>
      <c r="AG443" s="106" t="s">
        <v>1424</v>
      </c>
      <c r="AH443" s="106"/>
      <c r="AI443" s="17">
        <v>44748</v>
      </c>
      <c r="AJ443" s="107">
        <v>44748</v>
      </c>
      <c r="AK443" s="107">
        <v>44259</v>
      </c>
      <c r="AL443" s="107"/>
      <c r="AM443" s="65" t="s">
        <v>5234</v>
      </c>
    </row>
    <row r="444" spans="1:39" x14ac:dyDescent="0.25">
      <c r="A444" t="s">
        <v>1427</v>
      </c>
      <c r="C444">
        <v>2019</v>
      </c>
      <c r="D444" t="s">
        <v>3578</v>
      </c>
      <c r="E444" s="17">
        <v>43739</v>
      </c>
      <c r="F444">
        <v>17</v>
      </c>
      <c r="G444" t="s">
        <v>633</v>
      </c>
      <c r="H444" t="s">
        <v>130</v>
      </c>
      <c r="I444" s="65" t="s">
        <v>18156</v>
      </c>
      <c r="J444" s="65" t="s">
        <v>17863</v>
      </c>
      <c r="K444" t="s">
        <v>19422</v>
      </c>
      <c r="L444" t="s">
        <v>156</v>
      </c>
      <c r="M444" t="s">
        <v>13542</v>
      </c>
      <c r="N444" t="s">
        <v>7636</v>
      </c>
      <c r="O444" t="s">
        <v>7678</v>
      </c>
      <c r="P444" t="s">
        <v>7684</v>
      </c>
      <c r="Q444" t="s">
        <v>357</v>
      </c>
      <c r="R444" t="s">
        <v>7561</v>
      </c>
      <c r="S444" t="s">
        <v>8013</v>
      </c>
      <c r="T444" t="s">
        <v>7694</v>
      </c>
      <c r="U444" t="s">
        <v>18155</v>
      </c>
      <c r="V444" t="s">
        <v>7516</v>
      </c>
      <c r="W444" t="s">
        <v>5240</v>
      </c>
      <c r="X444">
        <v>108</v>
      </c>
      <c r="Z444" t="s">
        <v>5244</v>
      </c>
      <c r="AA444" t="s">
        <v>18154</v>
      </c>
      <c r="AB444" t="s">
        <v>7384</v>
      </c>
      <c r="AC444" t="s">
        <v>272</v>
      </c>
      <c r="AD444" t="s">
        <v>7387</v>
      </c>
      <c r="AE444">
        <v>2</v>
      </c>
      <c r="AF444">
        <f>F444-AE444</f>
        <v>15</v>
      </c>
      <c r="AG444" s="8" t="s">
        <v>1426</v>
      </c>
      <c r="AH444" s="8"/>
      <c r="AI444" s="17">
        <v>44748</v>
      </c>
      <c r="AJ444" s="17">
        <v>44748</v>
      </c>
      <c r="AK444" s="17">
        <v>44259</v>
      </c>
      <c r="AL444" s="17"/>
      <c r="AM444" t="s">
        <v>5239</v>
      </c>
    </row>
    <row r="445" spans="1:39" x14ac:dyDescent="0.25">
      <c r="A445" t="s">
        <v>1429</v>
      </c>
      <c r="C445">
        <v>2019</v>
      </c>
      <c r="D445" t="s">
        <v>3578</v>
      </c>
      <c r="E445" s="17">
        <v>43739</v>
      </c>
      <c r="F445">
        <v>17</v>
      </c>
      <c r="G445" t="s">
        <v>633</v>
      </c>
      <c r="H445" t="s">
        <v>130</v>
      </c>
      <c r="L445" t="s">
        <v>156</v>
      </c>
      <c r="M445" t="s">
        <v>13542</v>
      </c>
      <c r="U445">
        <v>2</v>
      </c>
      <c r="V445" t="s">
        <v>7521</v>
      </c>
      <c r="W445" t="s">
        <v>3483</v>
      </c>
      <c r="X445">
        <v>6</v>
      </c>
      <c r="Z445" t="s">
        <v>5243</v>
      </c>
      <c r="AA445" t="s">
        <v>18137</v>
      </c>
      <c r="AB445" t="s">
        <v>222</v>
      </c>
      <c r="AC445" t="s">
        <v>365</v>
      </c>
      <c r="AD445" t="s">
        <v>222</v>
      </c>
      <c r="AE445">
        <v>13</v>
      </c>
      <c r="AG445" s="8" t="s">
        <v>1428</v>
      </c>
      <c r="AH445" s="8"/>
      <c r="AI445" s="17">
        <v>44790</v>
      </c>
      <c r="AJ445" s="17">
        <v>44259</v>
      </c>
      <c r="AK445" s="17">
        <v>44259</v>
      </c>
      <c r="AL445" s="17"/>
      <c r="AM445" t="s">
        <v>5241</v>
      </c>
    </row>
    <row r="446" spans="1:39" x14ac:dyDescent="0.25">
      <c r="A446" t="s">
        <v>1431</v>
      </c>
      <c r="C446">
        <v>2019</v>
      </c>
      <c r="D446" t="s">
        <v>3578</v>
      </c>
      <c r="E446" s="17">
        <v>43739</v>
      </c>
      <c r="F446">
        <v>17</v>
      </c>
      <c r="G446" t="s">
        <v>633</v>
      </c>
      <c r="H446" t="s">
        <v>130</v>
      </c>
      <c r="L446" t="s">
        <v>156</v>
      </c>
      <c r="M446" t="s">
        <v>13542</v>
      </c>
      <c r="U446">
        <v>1</v>
      </c>
      <c r="V446" t="s">
        <v>7521</v>
      </c>
      <c r="W446" t="s">
        <v>655</v>
      </c>
      <c r="X446">
        <v>1</v>
      </c>
      <c r="Z446" t="s">
        <v>5075</v>
      </c>
      <c r="AB446" t="s">
        <v>272</v>
      </c>
      <c r="AD446" t="s">
        <v>365</v>
      </c>
      <c r="AG446" s="8" t="s">
        <v>1430</v>
      </c>
      <c r="AH446" s="8"/>
      <c r="AJ446" s="17">
        <v>44259</v>
      </c>
      <c r="AK446" s="17">
        <v>44259</v>
      </c>
      <c r="AL446" s="17"/>
      <c r="AM446" t="s">
        <v>5245</v>
      </c>
    </row>
    <row r="447" spans="1:39" x14ac:dyDescent="0.25">
      <c r="A447" t="s">
        <v>1433</v>
      </c>
      <c r="C447">
        <v>2019</v>
      </c>
      <c r="D447" t="s">
        <v>3578</v>
      </c>
      <c r="E447" s="17">
        <v>43739</v>
      </c>
      <c r="F447">
        <v>17</v>
      </c>
      <c r="G447" t="s">
        <v>633</v>
      </c>
      <c r="H447" t="s">
        <v>130</v>
      </c>
      <c r="I447" t="s">
        <v>18157</v>
      </c>
      <c r="J447" s="65" t="s">
        <v>7253</v>
      </c>
      <c r="K447" t="s">
        <v>7283</v>
      </c>
      <c r="L447" t="s">
        <v>156</v>
      </c>
      <c r="M447" t="s">
        <v>13542</v>
      </c>
      <c r="N447" t="s">
        <v>7547</v>
      </c>
      <c r="O447" t="s">
        <v>7679</v>
      </c>
      <c r="P447" t="s">
        <v>292</v>
      </c>
      <c r="Q447" t="s">
        <v>357</v>
      </c>
      <c r="R447" t="s">
        <v>7563</v>
      </c>
      <c r="S447" t="s">
        <v>8014</v>
      </c>
      <c r="T447" t="s">
        <v>7695</v>
      </c>
      <c r="U447" t="s">
        <v>5247</v>
      </c>
      <c r="V447" t="s">
        <v>7519</v>
      </c>
      <c r="W447" t="s">
        <v>655</v>
      </c>
      <c r="X447">
        <v>113</v>
      </c>
      <c r="Y447" t="s">
        <v>5248</v>
      </c>
      <c r="Z447" t="s">
        <v>5249</v>
      </c>
      <c r="AA447" t="s">
        <v>18137</v>
      </c>
      <c r="AB447" t="s">
        <v>7384</v>
      </c>
      <c r="AC447" t="s">
        <v>365</v>
      </c>
      <c r="AD447" t="s">
        <v>7387</v>
      </c>
      <c r="AE447">
        <v>8</v>
      </c>
      <c r="AF447">
        <f>F447-AE447</f>
        <v>9</v>
      </c>
      <c r="AG447" s="8" t="s">
        <v>1432</v>
      </c>
      <c r="AH447" s="8"/>
      <c r="AI447" s="17">
        <v>44748</v>
      </c>
      <c r="AJ447" s="17">
        <v>44748</v>
      </c>
      <c r="AK447" s="17">
        <v>44259</v>
      </c>
      <c r="AL447" s="17"/>
      <c r="AM447" t="s">
        <v>5246</v>
      </c>
    </row>
    <row r="448" spans="1:39" x14ac:dyDescent="0.25">
      <c r="A448" t="s">
        <v>1435</v>
      </c>
      <c r="C448">
        <v>2019</v>
      </c>
      <c r="D448" t="s">
        <v>3578</v>
      </c>
      <c r="E448" s="17">
        <v>43739</v>
      </c>
      <c r="F448">
        <v>17</v>
      </c>
      <c r="G448" t="s">
        <v>633</v>
      </c>
      <c r="H448" t="s">
        <v>130</v>
      </c>
      <c r="L448" t="s">
        <v>156</v>
      </c>
      <c r="M448" t="s">
        <v>13542</v>
      </c>
      <c r="U448">
        <v>13</v>
      </c>
      <c r="V448" t="s">
        <v>7517</v>
      </c>
      <c r="W448" t="s">
        <v>655</v>
      </c>
      <c r="X448">
        <v>0</v>
      </c>
      <c r="Z448" t="s">
        <v>5251</v>
      </c>
      <c r="AA448" t="s">
        <v>18137</v>
      </c>
      <c r="AB448" t="s">
        <v>222</v>
      </c>
      <c r="AC448" t="s">
        <v>365</v>
      </c>
      <c r="AD448" t="s">
        <v>222</v>
      </c>
      <c r="AE448">
        <v>11</v>
      </c>
      <c r="AG448" s="8" t="s">
        <v>1434</v>
      </c>
      <c r="AH448" s="8"/>
      <c r="AI448" s="17">
        <v>44790</v>
      </c>
      <c r="AJ448" s="17">
        <v>44259</v>
      </c>
      <c r="AK448" s="17">
        <v>44259</v>
      </c>
      <c r="AL448" s="17"/>
      <c r="AM448" t="s">
        <v>5250</v>
      </c>
    </row>
    <row r="449" spans="1:41" x14ac:dyDescent="0.25">
      <c r="A449" t="s">
        <v>1437</v>
      </c>
      <c r="C449">
        <v>2019</v>
      </c>
      <c r="D449" t="s">
        <v>3578</v>
      </c>
      <c r="E449" s="17">
        <v>43739</v>
      </c>
      <c r="F449">
        <v>17</v>
      </c>
      <c r="G449" t="s">
        <v>633</v>
      </c>
      <c r="H449" t="s">
        <v>130</v>
      </c>
      <c r="L449" t="s">
        <v>156</v>
      </c>
      <c r="M449" t="s">
        <v>13542</v>
      </c>
      <c r="U449">
        <v>1</v>
      </c>
      <c r="V449" t="s">
        <v>7521</v>
      </c>
      <c r="W449" t="s">
        <v>655</v>
      </c>
      <c r="X449">
        <v>1</v>
      </c>
      <c r="Z449" t="s">
        <v>5254</v>
      </c>
      <c r="AB449" t="s">
        <v>272</v>
      </c>
      <c r="AD449" t="s">
        <v>272</v>
      </c>
      <c r="AE449">
        <v>10</v>
      </c>
      <c r="AG449" s="8" t="s">
        <v>1436</v>
      </c>
      <c r="AH449" s="8"/>
      <c r="AJ449" s="17">
        <v>44259</v>
      </c>
      <c r="AK449" s="17">
        <v>44259</v>
      </c>
      <c r="AL449" s="17"/>
      <c r="AM449" t="s">
        <v>5252</v>
      </c>
    </row>
    <row r="450" spans="1:41" x14ac:dyDescent="0.25">
      <c r="A450" t="s">
        <v>1439</v>
      </c>
      <c r="C450">
        <v>2019</v>
      </c>
      <c r="D450" t="s">
        <v>3256</v>
      </c>
      <c r="E450" s="17">
        <v>43709</v>
      </c>
      <c r="F450">
        <v>18</v>
      </c>
      <c r="G450" t="s">
        <v>633</v>
      </c>
      <c r="H450" t="s">
        <v>130</v>
      </c>
      <c r="L450" t="s">
        <v>156</v>
      </c>
      <c r="M450" t="s">
        <v>13542</v>
      </c>
      <c r="U450">
        <v>8</v>
      </c>
      <c r="V450" s="28" t="s">
        <v>7516</v>
      </c>
      <c r="W450" t="s">
        <v>5256</v>
      </c>
      <c r="X450">
        <v>5</v>
      </c>
      <c r="Z450" t="s">
        <v>5257</v>
      </c>
      <c r="AA450" t="s">
        <v>18137</v>
      </c>
      <c r="AB450" t="s">
        <v>222</v>
      </c>
      <c r="AC450" t="s">
        <v>365</v>
      </c>
      <c r="AD450" t="s">
        <v>222</v>
      </c>
      <c r="AE450">
        <v>14</v>
      </c>
      <c r="AG450" s="8" t="s">
        <v>1438</v>
      </c>
      <c r="AH450" s="8"/>
      <c r="AI450" s="17">
        <v>44790</v>
      </c>
      <c r="AJ450" s="17">
        <v>44260</v>
      </c>
      <c r="AK450" s="17">
        <v>44260</v>
      </c>
      <c r="AL450" s="17"/>
      <c r="AM450" t="s">
        <v>5255</v>
      </c>
    </row>
    <row r="451" spans="1:41" x14ac:dyDescent="0.25">
      <c r="A451" t="s">
        <v>1441</v>
      </c>
      <c r="C451">
        <v>2019</v>
      </c>
      <c r="D451" t="s">
        <v>3256</v>
      </c>
      <c r="E451" s="17">
        <v>43709</v>
      </c>
      <c r="F451">
        <v>18</v>
      </c>
      <c r="G451" t="s">
        <v>633</v>
      </c>
      <c r="H451" t="s">
        <v>130</v>
      </c>
      <c r="L451" t="s">
        <v>156</v>
      </c>
      <c r="M451" t="s">
        <v>13542</v>
      </c>
      <c r="U451">
        <v>4</v>
      </c>
      <c r="V451" t="s">
        <v>7521</v>
      </c>
      <c r="W451" t="s">
        <v>1442</v>
      </c>
      <c r="X451">
        <v>1</v>
      </c>
      <c r="Z451" t="s">
        <v>5075</v>
      </c>
      <c r="AB451" t="s">
        <v>272</v>
      </c>
      <c r="AD451" t="s">
        <v>365</v>
      </c>
      <c r="AG451" s="8" t="s">
        <v>1440</v>
      </c>
      <c r="AH451" s="8"/>
      <c r="AJ451" s="17">
        <v>44260</v>
      </c>
      <c r="AK451" s="17">
        <v>44260</v>
      </c>
      <c r="AL451" s="17"/>
      <c r="AM451" t="s">
        <v>5258</v>
      </c>
    </row>
    <row r="452" spans="1:41" x14ac:dyDescent="0.25">
      <c r="A452" t="s">
        <v>1444</v>
      </c>
      <c r="C452">
        <v>2019</v>
      </c>
      <c r="D452" t="s">
        <v>3256</v>
      </c>
      <c r="E452" s="17">
        <v>43709</v>
      </c>
      <c r="F452">
        <v>18</v>
      </c>
      <c r="G452" t="s">
        <v>633</v>
      </c>
      <c r="H452" t="s">
        <v>130</v>
      </c>
      <c r="L452" t="s">
        <v>156</v>
      </c>
      <c r="M452" t="s">
        <v>13542</v>
      </c>
      <c r="U452">
        <v>1</v>
      </c>
      <c r="V452" t="s">
        <v>7521</v>
      </c>
      <c r="W452" t="s">
        <v>655</v>
      </c>
      <c r="X452">
        <v>0</v>
      </c>
      <c r="Z452" t="s">
        <v>5075</v>
      </c>
      <c r="AB452" t="s">
        <v>365</v>
      </c>
      <c r="AD452" t="s">
        <v>365</v>
      </c>
      <c r="AG452" s="8" t="s">
        <v>1443</v>
      </c>
      <c r="AH452" s="8"/>
      <c r="AJ452" s="17">
        <v>44260</v>
      </c>
      <c r="AK452" s="17">
        <v>44260</v>
      </c>
      <c r="AL452" s="17"/>
      <c r="AM452" t="s">
        <v>5259</v>
      </c>
    </row>
    <row r="453" spans="1:41" x14ac:dyDescent="0.25">
      <c r="A453" t="s">
        <v>1446</v>
      </c>
      <c r="C453">
        <v>2019</v>
      </c>
      <c r="D453" t="s">
        <v>3256</v>
      </c>
      <c r="E453" s="17">
        <v>43709</v>
      </c>
      <c r="F453">
        <v>18</v>
      </c>
      <c r="G453" t="s">
        <v>633</v>
      </c>
      <c r="H453" t="s">
        <v>130</v>
      </c>
      <c r="L453" t="s">
        <v>156</v>
      </c>
      <c r="M453" t="s">
        <v>13542</v>
      </c>
      <c r="U453">
        <v>1</v>
      </c>
      <c r="V453" t="s">
        <v>7521</v>
      </c>
      <c r="W453" t="s">
        <v>655</v>
      </c>
      <c r="X453">
        <v>0</v>
      </c>
      <c r="Z453" t="s">
        <v>5075</v>
      </c>
      <c r="AB453" t="s">
        <v>365</v>
      </c>
      <c r="AD453" t="s">
        <v>365</v>
      </c>
      <c r="AG453" s="8" t="s">
        <v>1445</v>
      </c>
      <c r="AH453" s="8"/>
      <c r="AJ453" s="17">
        <v>44260</v>
      </c>
      <c r="AK453" s="17">
        <v>44260</v>
      </c>
      <c r="AL453" s="17"/>
      <c r="AM453" t="s">
        <v>5260</v>
      </c>
    </row>
    <row r="454" spans="1:41" x14ac:dyDescent="0.25">
      <c r="A454" t="s">
        <v>1448</v>
      </c>
      <c r="C454">
        <v>2019</v>
      </c>
      <c r="D454" t="s">
        <v>3256</v>
      </c>
      <c r="E454" s="17">
        <v>43709</v>
      </c>
      <c r="F454">
        <v>18</v>
      </c>
      <c r="G454" t="s">
        <v>633</v>
      </c>
      <c r="H454" t="s">
        <v>130</v>
      </c>
      <c r="L454" t="s">
        <v>156</v>
      </c>
      <c r="M454" t="s">
        <v>13542</v>
      </c>
      <c r="U454">
        <v>1</v>
      </c>
      <c r="V454" t="s">
        <v>7521</v>
      </c>
      <c r="W454" t="s">
        <v>655</v>
      </c>
      <c r="X454">
        <v>0</v>
      </c>
      <c r="Z454" t="s">
        <v>5075</v>
      </c>
      <c r="AB454" t="s">
        <v>365</v>
      </c>
      <c r="AD454" t="s">
        <v>365</v>
      </c>
      <c r="AG454" s="8" t="s">
        <v>1447</v>
      </c>
      <c r="AH454" s="8"/>
      <c r="AJ454" s="17">
        <v>44260</v>
      </c>
      <c r="AK454" s="17">
        <v>44260</v>
      </c>
      <c r="AL454" s="17"/>
      <c r="AM454" t="s">
        <v>5261</v>
      </c>
    </row>
    <row r="455" spans="1:41" x14ac:dyDescent="0.25">
      <c r="A455" t="s">
        <v>1450</v>
      </c>
      <c r="C455">
        <v>2019</v>
      </c>
      <c r="D455" t="s">
        <v>3256</v>
      </c>
      <c r="E455" s="17">
        <v>43709</v>
      </c>
      <c r="F455">
        <v>18</v>
      </c>
      <c r="G455" t="s">
        <v>633</v>
      </c>
      <c r="H455" t="s">
        <v>130</v>
      </c>
      <c r="I455" t="s">
        <v>18115</v>
      </c>
      <c r="J455" t="s">
        <v>17863</v>
      </c>
      <c r="K455" t="s">
        <v>19422</v>
      </c>
      <c r="L455" t="s">
        <v>156</v>
      </c>
      <c r="M455" t="s">
        <v>13542</v>
      </c>
      <c r="N455" t="s">
        <v>7547</v>
      </c>
      <c r="O455" t="s">
        <v>7679</v>
      </c>
      <c r="P455" t="s">
        <v>292</v>
      </c>
      <c r="Q455" t="s">
        <v>357</v>
      </c>
      <c r="R455" t="s">
        <v>7543</v>
      </c>
      <c r="S455" t="s">
        <v>8014</v>
      </c>
      <c r="U455">
        <v>3</v>
      </c>
      <c r="V455" t="s">
        <v>7521</v>
      </c>
      <c r="W455" t="s">
        <v>5264</v>
      </c>
      <c r="X455">
        <v>68</v>
      </c>
      <c r="Y455" t="s">
        <v>1451</v>
      </c>
      <c r="Z455" t="s">
        <v>5263</v>
      </c>
      <c r="AA455" t="s">
        <v>18158</v>
      </c>
      <c r="AB455" t="s">
        <v>7384</v>
      </c>
      <c r="AC455" t="s">
        <v>272</v>
      </c>
      <c r="AD455" t="s">
        <v>7387</v>
      </c>
      <c r="AE455">
        <v>3</v>
      </c>
      <c r="AF455">
        <f>F455-AE455</f>
        <v>15</v>
      </c>
      <c r="AG455" s="8" t="s">
        <v>1449</v>
      </c>
      <c r="AH455" s="8"/>
      <c r="AI455" s="17">
        <v>44748</v>
      </c>
      <c r="AJ455" s="17">
        <v>44748</v>
      </c>
      <c r="AK455" s="17">
        <v>44260</v>
      </c>
      <c r="AL455" s="17"/>
      <c r="AM455" t="s">
        <v>5262</v>
      </c>
    </row>
    <row r="456" spans="1:41" x14ac:dyDescent="0.25">
      <c r="A456" t="s">
        <v>1453</v>
      </c>
      <c r="C456">
        <v>2019</v>
      </c>
      <c r="D456" t="s">
        <v>3256</v>
      </c>
      <c r="E456" s="17">
        <v>43709</v>
      </c>
      <c r="F456">
        <v>18</v>
      </c>
      <c r="G456" t="s">
        <v>633</v>
      </c>
      <c r="H456" t="s">
        <v>130</v>
      </c>
      <c r="L456" t="s">
        <v>156</v>
      </c>
      <c r="M456" t="s">
        <v>13542</v>
      </c>
      <c r="U456">
        <v>1</v>
      </c>
      <c r="V456" t="s">
        <v>7521</v>
      </c>
      <c r="W456" t="s">
        <v>655</v>
      </c>
      <c r="X456">
        <v>0</v>
      </c>
      <c r="Z456" t="s">
        <v>5075</v>
      </c>
      <c r="AB456" t="s">
        <v>365</v>
      </c>
      <c r="AD456" t="s">
        <v>365</v>
      </c>
      <c r="AG456" s="8" t="s">
        <v>1452</v>
      </c>
      <c r="AH456" s="8"/>
      <c r="AJ456" s="17">
        <v>44260</v>
      </c>
      <c r="AK456" s="17">
        <v>44260</v>
      </c>
      <c r="AL456" s="17"/>
      <c r="AM456" t="s">
        <v>5265</v>
      </c>
    </row>
    <row r="457" spans="1:41" x14ac:dyDescent="0.25">
      <c r="A457" t="s">
        <v>1455</v>
      </c>
      <c r="C457">
        <v>2019</v>
      </c>
      <c r="D457" t="s">
        <v>3256</v>
      </c>
      <c r="E457" s="17">
        <v>43709</v>
      </c>
      <c r="F457">
        <v>18</v>
      </c>
      <c r="G457" t="s">
        <v>633</v>
      </c>
      <c r="H457" t="s">
        <v>130</v>
      </c>
      <c r="I457" t="s">
        <v>18159</v>
      </c>
      <c r="J457" t="s">
        <v>16125</v>
      </c>
      <c r="K457" t="s">
        <v>16125</v>
      </c>
      <c r="L457" t="s">
        <v>156</v>
      </c>
      <c r="M457" t="s">
        <v>13542</v>
      </c>
      <c r="N457" t="s">
        <v>7534</v>
      </c>
      <c r="O457" t="s">
        <v>7678</v>
      </c>
      <c r="P457" t="s">
        <v>7685</v>
      </c>
      <c r="Q457" t="s">
        <v>7688</v>
      </c>
      <c r="R457" t="s">
        <v>7561</v>
      </c>
      <c r="S457" t="s">
        <v>7703</v>
      </c>
      <c r="T457" t="s">
        <v>7694</v>
      </c>
      <c r="U457">
        <v>1</v>
      </c>
      <c r="V457" t="s">
        <v>7521</v>
      </c>
      <c r="W457" t="s">
        <v>5267</v>
      </c>
      <c r="X457">
        <v>17</v>
      </c>
      <c r="Z457" t="s">
        <v>5268</v>
      </c>
      <c r="AA457" t="s">
        <v>18137</v>
      </c>
      <c r="AB457" t="s">
        <v>7384</v>
      </c>
      <c r="AC457" t="s">
        <v>365</v>
      </c>
      <c r="AD457" t="s">
        <v>222</v>
      </c>
      <c r="AE457">
        <v>11</v>
      </c>
      <c r="AF457">
        <f>F457-AE457</f>
        <v>7</v>
      </c>
      <c r="AG457" s="8" t="s">
        <v>1454</v>
      </c>
      <c r="AH457" s="8"/>
      <c r="AI457" s="17">
        <v>44748</v>
      </c>
      <c r="AJ457" s="17">
        <v>44748</v>
      </c>
      <c r="AK457" s="17">
        <v>44260</v>
      </c>
      <c r="AL457" s="17"/>
      <c r="AM457" t="s">
        <v>5266</v>
      </c>
    </row>
    <row r="458" spans="1:41" x14ac:dyDescent="0.25">
      <c r="A458" t="s">
        <v>1457</v>
      </c>
      <c r="C458">
        <v>2019</v>
      </c>
      <c r="D458" t="s">
        <v>3256</v>
      </c>
      <c r="E458" s="17">
        <v>43709</v>
      </c>
      <c r="F458">
        <v>18</v>
      </c>
      <c r="G458" t="s">
        <v>633</v>
      </c>
      <c r="H458" t="s">
        <v>130</v>
      </c>
      <c r="L458" t="s">
        <v>156</v>
      </c>
      <c r="M458" t="s">
        <v>13542</v>
      </c>
      <c r="U458">
        <v>3</v>
      </c>
      <c r="V458" t="s">
        <v>7521</v>
      </c>
      <c r="W458" t="s">
        <v>655</v>
      </c>
      <c r="X458">
        <v>1</v>
      </c>
      <c r="Z458" t="s">
        <v>5075</v>
      </c>
      <c r="AB458" t="s">
        <v>272</v>
      </c>
      <c r="AD458" t="s">
        <v>365</v>
      </c>
      <c r="AG458" s="8" t="s">
        <v>1456</v>
      </c>
      <c r="AH458" s="8"/>
      <c r="AJ458" s="17">
        <v>44260</v>
      </c>
      <c r="AK458" s="17">
        <v>44260</v>
      </c>
      <c r="AL458" s="17"/>
      <c r="AM458" t="s">
        <v>5269</v>
      </c>
    </row>
    <row r="459" spans="1:41" x14ac:dyDescent="0.25">
      <c r="A459" t="s">
        <v>1459</v>
      </c>
      <c r="C459">
        <v>2019</v>
      </c>
      <c r="D459" t="s">
        <v>3256</v>
      </c>
      <c r="E459" s="17">
        <v>43709</v>
      </c>
      <c r="F459">
        <v>18</v>
      </c>
      <c r="G459" t="s">
        <v>633</v>
      </c>
      <c r="H459" t="s">
        <v>130</v>
      </c>
      <c r="L459" t="s">
        <v>156</v>
      </c>
      <c r="M459" t="s">
        <v>13542</v>
      </c>
      <c r="U459">
        <v>2</v>
      </c>
      <c r="V459" t="s">
        <v>7521</v>
      </c>
      <c r="W459" t="s">
        <v>655</v>
      </c>
      <c r="X459">
        <v>0</v>
      </c>
      <c r="Z459" t="s">
        <v>5075</v>
      </c>
      <c r="AB459" t="s">
        <v>365</v>
      </c>
      <c r="AD459" t="s">
        <v>365</v>
      </c>
      <c r="AG459" s="8" t="s">
        <v>1458</v>
      </c>
      <c r="AH459" s="8"/>
      <c r="AJ459" s="17">
        <v>44260</v>
      </c>
      <c r="AK459" s="17">
        <v>44260</v>
      </c>
      <c r="AL459" s="17"/>
      <c r="AM459" t="s">
        <v>5270</v>
      </c>
    </row>
    <row r="460" spans="1:41" x14ac:dyDescent="0.25">
      <c r="A460" t="s">
        <v>1461</v>
      </c>
      <c r="C460">
        <v>2019</v>
      </c>
      <c r="D460" t="s">
        <v>3256</v>
      </c>
      <c r="E460" s="17">
        <v>43709</v>
      </c>
      <c r="F460">
        <v>18</v>
      </c>
      <c r="G460" t="s">
        <v>633</v>
      </c>
      <c r="H460" t="s">
        <v>130</v>
      </c>
      <c r="I460" t="s">
        <v>18160</v>
      </c>
      <c r="J460" t="s">
        <v>17863</v>
      </c>
      <c r="K460" t="s">
        <v>19422</v>
      </c>
      <c r="L460" t="s">
        <v>156</v>
      </c>
      <c r="M460" t="s">
        <v>13542</v>
      </c>
      <c r="N460" t="s">
        <v>7558</v>
      </c>
      <c r="O460" t="s">
        <v>7678</v>
      </c>
      <c r="P460" t="s">
        <v>7684</v>
      </c>
      <c r="Q460" t="s">
        <v>357</v>
      </c>
      <c r="R460" t="s">
        <v>7561</v>
      </c>
      <c r="S460" t="s">
        <v>8014</v>
      </c>
      <c r="T460" t="s">
        <v>7694</v>
      </c>
      <c r="U460">
        <v>3</v>
      </c>
      <c r="V460" t="s">
        <v>7521</v>
      </c>
      <c r="W460" t="s">
        <v>5273</v>
      </c>
      <c r="X460">
        <v>29</v>
      </c>
      <c r="Z460" t="s">
        <v>5272</v>
      </c>
      <c r="AA460" t="s">
        <v>18147</v>
      </c>
      <c r="AB460" t="s">
        <v>7384</v>
      </c>
      <c r="AC460" t="s">
        <v>365</v>
      </c>
      <c r="AD460" t="s">
        <v>7387</v>
      </c>
      <c r="AE460">
        <v>10</v>
      </c>
      <c r="AF460">
        <f>F460-AE460</f>
        <v>8</v>
      </c>
      <c r="AG460" s="8" t="s">
        <v>1460</v>
      </c>
      <c r="AH460" s="8"/>
      <c r="AI460" s="17">
        <v>44748</v>
      </c>
      <c r="AJ460" s="17">
        <v>44748</v>
      </c>
      <c r="AK460" s="17">
        <v>44260</v>
      </c>
      <c r="AL460" s="17"/>
      <c r="AM460" t="s">
        <v>5271</v>
      </c>
    </row>
    <row r="461" spans="1:41" x14ac:dyDescent="0.25">
      <c r="A461" t="s">
        <v>1463</v>
      </c>
      <c r="C461">
        <v>2019</v>
      </c>
      <c r="D461" t="s">
        <v>3256</v>
      </c>
      <c r="E461" s="17">
        <v>43709</v>
      </c>
      <c r="F461">
        <v>18</v>
      </c>
      <c r="G461" t="s">
        <v>633</v>
      </c>
      <c r="H461" t="s">
        <v>130</v>
      </c>
      <c r="L461" t="s">
        <v>156</v>
      </c>
      <c r="M461" t="s">
        <v>13542</v>
      </c>
      <c r="U461">
        <v>1</v>
      </c>
      <c r="V461" t="s">
        <v>7521</v>
      </c>
      <c r="W461" t="s">
        <v>655</v>
      </c>
      <c r="X461">
        <v>3</v>
      </c>
      <c r="Z461" t="s">
        <v>5275</v>
      </c>
      <c r="AA461" t="s">
        <v>18137</v>
      </c>
      <c r="AB461" t="s">
        <v>222</v>
      </c>
      <c r="AC461" t="s">
        <v>365</v>
      </c>
      <c r="AD461" t="s">
        <v>272</v>
      </c>
      <c r="AE461">
        <v>9</v>
      </c>
      <c r="AG461" s="8" t="s">
        <v>1462</v>
      </c>
      <c r="AH461" s="8"/>
      <c r="AI461" s="17">
        <v>44790</v>
      </c>
      <c r="AJ461" s="17">
        <v>44260</v>
      </c>
      <c r="AK461" s="17">
        <v>44260</v>
      </c>
      <c r="AL461" s="17"/>
      <c r="AM461" t="s">
        <v>5274</v>
      </c>
    </row>
    <row r="462" spans="1:41" x14ac:dyDescent="0.25">
      <c r="A462" t="s">
        <v>1465</v>
      </c>
      <c r="B462" s="8" t="s">
        <v>18167</v>
      </c>
      <c r="C462">
        <v>2019</v>
      </c>
      <c r="D462" t="s">
        <v>3256</v>
      </c>
      <c r="E462" s="17">
        <v>43709</v>
      </c>
      <c r="F462">
        <v>18</v>
      </c>
      <c r="G462" t="s">
        <v>633</v>
      </c>
      <c r="H462" t="s">
        <v>130</v>
      </c>
      <c r="I462" t="s">
        <v>18163</v>
      </c>
      <c r="J462" t="s">
        <v>7947</v>
      </c>
      <c r="K462" t="s">
        <v>19422</v>
      </c>
      <c r="L462" t="s">
        <v>18166</v>
      </c>
      <c r="M462" t="s">
        <v>13542</v>
      </c>
      <c r="N462" t="s">
        <v>7535</v>
      </c>
      <c r="O462" t="s">
        <v>7678</v>
      </c>
      <c r="P462" t="s">
        <v>7685</v>
      </c>
      <c r="Q462" t="s">
        <v>7688</v>
      </c>
      <c r="R462" t="s">
        <v>7567</v>
      </c>
      <c r="S462" t="s">
        <v>8014</v>
      </c>
      <c r="T462" t="s">
        <v>7694</v>
      </c>
      <c r="U462">
        <v>16</v>
      </c>
      <c r="V462" t="s">
        <v>7517</v>
      </c>
      <c r="W462">
        <v>0</v>
      </c>
      <c r="X462">
        <v>12</v>
      </c>
      <c r="Z462" t="s">
        <v>5277</v>
      </c>
      <c r="AA462" t="s">
        <v>18161</v>
      </c>
      <c r="AB462" t="s">
        <v>7384</v>
      </c>
      <c r="AC462" t="s">
        <v>18165</v>
      </c>
      <c r="AD462" t="s">
        <v>222</v>
      </c>
      <c r="AE462">
        <v>12</v>
      </c>
      <c r="AF462">
        <f>F462-AE462</f>
        <v>6</v>
      </c>
      <c r="AG462" s="8" t="s">
        <v>1464</v>
      </c>
      <c r="AH462" s="8" t="s">
        <v>35853</v>
      </c>
      <c r="AI462" s="17">
        <v>44748</v>
      </c>
      <c r="AJ462" s="17">
        <v>44260</v>
      </c>
      <c r="AK462" s="17"/>
      <c r="AL462" s="17"/>
      <c r="AM462" t="s">
        <v>5276</v>
      </c>
      <c r="AN462" s="8" t="s">
        <v>18162</v>
      </c>
      <c r="AO462" t="s">
        <v>18164</v>
      </c>
    </row>
    <row r="463" spans="1:41" x14ac:dyDescent="0.25">
      <c r="A463" t="s">
        <v>1467</v>
      </c>
      <c r="C463">
        <v>2019</v>
      </c>
      <c r="D463" t="s">
        <v>3256</v>
      </c>
      <c r="E463" s="17">
        <v>43709</v>
      </c>
      <c r="F463">
        <v>18</v>
      </c>
      <c r="G463" t="s">
        <v>633</v>
      </c>
      <c r="H463" t="s">
        <v>130</v>
      </c>
      <c r="L463" t="s">
        <v>156</v>
      </c>
      <c r="M463" t="s">
        <v>13542</v>
      </c>
      <c r="U463">
        <v>1</v>
      </c>
      <c r="V463" t="s">
        <v>7521</v>
      </c>
      <c r="W463" t="s">
        <v>655</v>
      </c>
      <c r="X463">
        <v>0</v>
      </c>
      <c r="Z463" t="s">
        <v>5075</v>
      </c>
      <c r="AB463" t="s">
        <v>365</v>
      </c>
      <c r="AD463" t="s">
        <v>365</v>
      </c>
      <c r="AG463" s="8" t="s">
        <v>1466</v>
      </c>
      <c r="AH463" s="8"/>
      <c r="AI463" s="17">
        <v>44260</v>
      </c>
      <c r="AJ463" s="17">
        <v>44260</v>
      </c>
      <c r="AK463" s="17"/>
      <c r="AL463" s="17"/>
      <c r="AM463" t="s">
        <v>5278</v>
      </c>
    </row>
    <row r="464" spans="1:41" x14ac:dyDescent="0.25">
      <c r="A464" t="s">
        <v>1469</v>
      </c>
      <c r="C464">
        <v>2019</v>
      </c>
      <c r="D464" t="s">
        <v>3256</v>
      </c>
      <c r="E464" s="17">
        <v>43709</v>
      </c>
      <c r="F464">
        <v>18</v>
      </c>
      <c r="G464" t="s">
        <v>633</v>
      </c>
      <c r="H464" t="s">
        <v>130</v>
      </c>
      <c r="I464" t="s">
        <v>1470</v>
      </c>
      <c r="L464" t="s">
        <v>156</v>
      </c>
      <c r="M464" t="s">
        <v>13542</v>
      </c>
      <c r="U464">
        <v>2</v>
      </c>
      <c r="V464" t="s">
        <v>7521</v>
      </c>
      <c r="W464">
        <v>0</v>
      </c>
      <c r="X464">
        <v>10</v>
      </c>
      <c r="Z464" t="s">
        <v>5280</v>
      </c>
      <c r="AA464" t="s">
        <v>18137</v>
      </c>
      <c r="AB464" t="s">
        <v>222</v>
      </c>
      <c r="AC464" t="s">
        <v>365</v>
      </c>
      <c r="AD464" t="s">
        <v>222</v>
      </c>
      <c r="AE464">
        <v>8</v>
      </c>
      <c r="AG464" s="8" t="s">
        <v>1468</v>
      </c>
      <c r="AH464" s="8"/>
      <c r="AI464" s="17">
        <v>44790</v>
      </c>
      <c r="AJ464" s="17">
        <v>44260</v>
      </c>
      <c r="AK464" s="17">
        <v>44260</v>
      </c>
      <c r="AL464" s="17"/>
      <c r="AM464" t="s">
        <v>5279</v>
      </c>
    </row>
    <row r="465" spans="1:39" x14ac:dyDescent="0.25">
      <c r="A465" t="s">
        <v>1472</v>
      </c>
      <c r="C465">
        <v>2019</v>
      </c>
      <c r="D465" t="s">
        <v>3256</v>
      </c>
      <c r="E465" s="17">
        <v>43709</v>
      </c>
      <c r="F465">
        <v>18</v>
      </c>
      <c r="G465" t="s">
        <v>633</v>
      </c>
      <c r="H465" t="s">
        <v>130</v>
      </c>
      <c r="L465" t="s">
        <v>156</v>
      </c>
      <c r="M465" t="s">
        <v>13542</v>
      </c>
      <c r="U465">
        <v>1</v>
      </c>
      <c r="V465" t="s">
        <v>7521</v>
      </c>
      <c r="W465" t="s">
        <v>655</v>
      </c>
      <c r="X465">
        <v>0</v>
      </c>
      <c r="Z465" t="s">
        <v>5075</v>
      </c>
      <c r="AB465" t="s">
        <v>365</v>
      </c>
      <c r="AD465" t="s">
        <v>365</v>
      </c>
      <c r="AG465" s="8" t="s">
        <v>1471</v>
      </c>
      <c r="AH465" s="8"/>
      <c r="AI465" s="17">
        <v>44260</v>
      </c>
      <c r="AJ465" s="17">
        <v>44260</v>
      </c>
      <c r="AK465" s="17"/>
      <c r="AL465" s="17"/>
      <c r="AM465" t="s">
        <v>5281</v>
      </c>
    </row>
    <row r="466" spans="1:39" x14ac:dyDescent="0.25">
      <c r="A466" t="s">
        <v>1474</v>
      </c>
      <c r="C466">
        <v>2019</v>
      </c>
      <c r="D466" t="s">
        <v>3256</v>
      </c>
      <c r="E466" s="17">
        <v>43709</v>
      </c>
      <c r="F466">
        <v>18</v>
      </c>
      <c r="G466" t="s">
        <v>633</v>
      </c>
      <c r="H466" t="s">
        <v>130</v>
      </c>
      <c r="I466" t="s">
        <v>18168</v>
      </c>
      <c r="J466" t="s">
        <v>17862</v>
      </c>
      <c r="K466" t="s">
        <v>19423</v>
      </c>
      <c r="L466" t="s">
        <v>156</v>
      </c>
      <c r="M466" t="s">
        <v>13542</v>
      </c>
      <c r="N466" t="s">
        <v>7637</v>
      </c>
      <c r="O466" t="s">
        <v>7678</v>
      </c>
      <c r="P466" t="s">
        <v>7685</v>
      </c>
      <c r="Q466" t="s">
        <v>7688</v>
      </c>
      <c r="R466" t="s">
        <v>7557</v>
      </c>
      <c r="S466" t="s">
        <v>8013</v>
      </c>
      <c r="T466" t="s">
        <v>7694</v>
      </c>
      <c r="U466">
        <v>9</v>
      </c>
      <c r="V466" s="28" t="s">
        <v>7516</v>
      </c>
      <c r="W466" t="s">
        <v>1612</v>
      </c>
      <c r="X466">
        <v>16</v>
      </c>
      <c r="Z466" t="s">
        <v>5243</v>
      </c>
      <c r="AA466" t="s">
        <v>18147</v>
      </c>
      <c r="AB466" t="s">
        <v>7384</v>
      </c>
      <c r="AC466" t="s">
        <v>365</v>
      </c>
      <c r="AD466" t="s">
        <v>222</v>
      </c>
      <c r="AE466">
        <v>13</v>
      </c>
      <c r="AF466">
        <f>F466-AE466</f>
        <v>5</v>
      </c>
      <c r="AG466" s="8" t="s">
        <v>1473</v>
      </c>
      <c r="AH466" s="8"/>
      <c r="AI466" s="17">
        <v>44748</v>
      </c>
      <c r="AJ466" s="17">
        <v>44260</v>
      </c>
      <c r="AK466" s="17"/>
      <c r="AL466" s="17"/>
      <c r="AM466" t="s">
        <v>5282</v>
      </c>
    </row>
    <row r="467" spans="1:39" x14ac:dyDescent="0.25">
      <c r="A467" t="s">
        <v>1476</v>
      </c>
      <c r="C467">
        <v>2019</v>
      </c>
      <c r="D467" t="s">
        <v>3256</v>
      </c>
      <c r="E467" s="17">
        <v>43709</v>
      </c>
      <c r="F467">
        <v>18</v>
      </c>
      <c r="G467" t="s">
        <v>633</v>
      </c>
      <c r="H467" t="s">
        <v>130</v>
      </c>
      <c r="L467" t="s">
        <v>156</v>
      </c>
      <c r="M467" t="s">
        <v>13542</v>
      </c>
      <c r="U467">
        <v>1</v>
      </c>
      <c r="V467" t="s">
        <v>7521</v>
      </c>
      <c r="W467" t="s">
        <v>655</v>
      </c>
      <c r="X467">
        <v>0</v>
      </c>
      <c r="Z467" t="s">
        <v>5075</v>
      </c>
      <c r="AB467" t="s">
        <v>365</v>
      </c>
      <c r="AD467" t="s">
        <v>365</v>
      </c>
      <c r="AG467" s="8" t="s">
        <v>1475</v>
      </c>
      <c r="AH467" s="8"/>
      <c r="AI467" s="17">
        <v>44260</v>
      </c>
      <c r="AJ467" s="17">
        <v>44260</v>
      </c>
      <c r="AK467" s="17"/>
      <c r="AL467" s="17"/>
      <c r="AM467" t="s">
        <v>5283</v>
      </c>
    </row>
    <row r="468" spans="1:39" x14ac:dyDescent="0.25">
      <c r="A468" t="s">
        <v>1478</v>
      </c>
      <c r="C468">
        <v>2019</v>
      </c>
      <c r="D468" t="s">
        <v>3256</v>
      </c>
      <c r="E468" s="17">
        <v>43709</v>
      </c>
      <c r="F468">
        <v>18</v>
      </c>
      <c r="G468" t="s">
        <v>633</v>
      </c>
      <c r="H468" t="s">
        <v>130</v>
      </c>
      <c r="L468" t="s">
        <v>156</v>
      </c>
      <c r="M468" t="s">
        <v>13542</v>
      </c>
      <c r="U468">
        <v>1</v>
      </c>
      <c r="V468" t="s">
        <v>7521</v>
      </c>
      <c r="W468" t="s">
        <v>655</v>
      </c>
      <c r="X468">
        <v>0</v>
      </c>
      <c r="Z468" t="s">
        <v>5075</v>
      </c>
      <c r="AB468" t="s">
        <v>365</v>
      </c>
      <c r="AD468" t="s">
        <v>365</v>
      </c>
      <c r="AG468" s="8" t="s">
        <v>1477</v>
      </c>
      <c r="AH468" s="8"/>
      <c r="AI468" s="17">
        <v>44260</v>
      </c>
      <c r="AJ468" s="17">
        <v>44260</v>
      </c>
      <c r="AK468" s="17"/>
      <c r="AL468" s="17"/>
      <c r="AM468" t="s">
        <v>5284</v>
      </c>
    </row>
    <row r="469" spans="1:39" x14ac:dyDescent="0.25">
      <c r="A469" t="s">
        <v>1480</v>
      </c>
      <c r="C469">
        <v>2019</v>
      </c>
      <c r="D469" t="s">
        <v>3256</v>
      </c>
      <c r="E469" s="17">
        <v>43709</v>
      </c>
      <c r="F469">
        <v>18</v>
      </c>
      <c r="G469" t="s">
        <v>633</v>
      </c>
      <c r="H469" t="s">
        <v>130</v>
      </c>
      <c r="L469" t="s">
        <v>156</v>
      </c>
      <c r="M469" t="s">
        <v>13542</v>
      </c>
      <c r="U469">
        <v>1</v>
      </c>
      <c r="V469" t="s">
        <v>7521</v>
      </c>
      <c r="W469" t="s">
        <v>655</v>
      </c>
      <c r="X469">
        <v>0</v>
      </c>
      <c r="Z469" t="s">
        <v>5075</v>
      </c>
      <c r="AB469" t="s">
        <v>365</v>
      </c>
      <c r="AD469" t="s">
        <v>365</v>
      </c>
      <c r="AG469" s="8" t="s">
        <v>1479</v>
      </c>
      <c r="AH469" s="8"/>
      <c r="AI469" s="17">
        <v>44260</v>
      </c>
      <c r="AJ469" s="17">
        <v>44260</v>
      </c>
      <c r="AK469" s="17"/>
      <c r="AL469" s="17"/>
      <c r="AM469" t="s">
        <v>5285</v>
      </c>
    </row>
    <row r="470" spans="1:39" x14ac:dyDescent="0.25">
      <c r="A470" t="s">
        <v>1482</v>
      </c>
      <c r="C470">
        <v>2019</v>
      </c>
      <c r="D470" t="s">
        <v>3256</v>
      </c>
      <c r="E470" s="17">
        <v>43709</v>
      </c>
      <c r="F470">
        <v>18</v>
      </c>
      <c r="G470" t="s">
        <v>633</v>
      </c>
      <c r="H470" t="s">
        <v>130</v>
      </c>
      <c r="L470" t="s">
        <v>156</v>
      </c>
      <c r="M470" t="s">
        <v>13542</v>
      </c>
      <c r="U470">
        <v>1</v>
      </c>
      <c r="V470" t="s">
        <v>7521</v>
      </c>
      <c r="W470" t="s">
        <v>655</v>
      </c>
      <c r="X470">
        <v>0</v>
      </c>
      <c r="Z470" t="s">
        <v>5075</v>
      </c>
      <c r="AB470" t="s">
        <v>365</v>
      </c>
      <c r="AD470" t="s">
        <v>365</v>
      </c>
      <c r="AG470" s="8" t="s">
        <v>1481</v>
      </c>
      <c r="AH470" s="8"/>
      <c r="AI470" s="17">
        <v>44260</v>
      </c>
      <c r="AJ470" s="17">
        <v>44260</v>
      </c>
      <c r="AK470" s="17"/>
      <c r="AL470" s="17"/>
      <c r="AM470" t="s">
        <v>5286</v>
      </c>
    </row>
    <row r="471" spans="1:39" x14ac:dyDescent="0.25">
      <c r="A471" t="s">
        <v>1484</v>
      </c>
      <c r="C471">
        <v>2019</v>
      </c>
      <c r="D471" t="s">
        <v>3256</v>
      </c>
      <c r="E471" s="17">
        <v>43709</v>
      </c>
      <c r="F471">
        <v>18</v>
      </c>
      <c r="G471" t="s">
        <v>633</v>
      </c>
      <c r="H471" t="s">
        <v>130</v>
      </c>
      <c r="L471" t="s">
        <v>156</v>
      </c>
      <c r="M471" t="s">
        <v>13542</v>
      </c>
      <c r="U471">
        <v>16</v>
      </c>
      <c r="V471" t="s">
        <v>7517</v>
      </c>
      <c r="W471" t="s">
        <v>655</v>
      </c>
      <c r="X471">
        <v>0</v>
      </c>
      <c r="Y471" t="s">
        <v>5288</v>
      </c>
      <c r="Z471" t="s">
        <v>5075</v>
      </c>
      <c r="AB471" t="s">
        <v>365</v>
      </c>
      <c r="AD471" t="s">
        <v>365</v>
      </c>
      <c r="AG471" s="8" t="s">
        <v>1483</v>
      </c>
      <c r="AH471" s="8"/>
      <c r="AI471" s="17">
        <v>44260</v>
      </c>
      <c r="AJ471" s="17">
        <v>44260</v>
      </c>
      <c r="AK471" s="17"/>
      <c r="AL471" s="17"/>
      <c r="AM471" t="s">
        <v>5287</v>
      </c>
    </row>
    <row r="472" spans="1:39" x14ac:dyDescent="0.25">
      <c r="A472" t="s">
        <v>1486</v>
      </c>
      <c r="C472">
        <v>2019</v>
      </c>
      <c r="D472" t="s">
        <v>3256</v>
      </c>
      <c r="E472" s="17">
        <v>43709</v>
      </c>
      <c r="F472">
        <v>18</v>
      </c>
      <c r="G472" t="s">
        <v>633</v>
      </c>
      <c r="H472" t="s">
        <v>130</v>
      </c>
      <c r="L472" t="s">
        <v>156</v>
      </c>
      <c r="M472" t="s">
        <v>13542</v>
      </c>
      <c r="U472">
        <v>2</v>
      </c>
      <c r="V472" t="s">
        <v>7521</v>
      </c>
      <c r="W472" t="s">
        <v>655</v>
      </c>
      <c r="X472">
        <v>0</v>
      </c>
      <c r="Z472" t="s">
        <v>5075</v>
      </c>
      <c r="AB472" t="s">
        <v>365</v>
      </c>
      <c r="AD472" t="s">
        <v>365</v>
      </c>
      <c r="AG472" s="8" t="s">
        <v>1485</v>
      </c>
      <c r="AH472" s="8"/>
      <c r="AI472" s="17">
        <v>44260</v>
      </c>
      <c r="AJ472" s="17">
        <v>44260</v>
      </c>
      <c r="AK472" s="17"/>
      <c r="AL472" s="17"/>
      <c r="AM472" t="s">
        <v>5289</v>
      </c>
    </row>
    <row r="473" spans="1:39" x14ac:dyDescent="0.25">
      <c r="A473" t="s">
        <v>1488</v>
      </c>
      <c r="C473">
        <v>2019</v>
      </c>
      <c r="D473" t="s">
        <v>3256</v>
      </c>
      <c r="E473" s="17">
        <v>43709</v>
      </c>
      <c r="F473">
        <v>18</v>
      </c>
      <c r="G473" t="s">
        <v>633</v>
      </c>
      <c r="H473" t="s">
        <v>130</v>
      </c>
      <c r="L473" t="s">
        <v>156</v>
      </c>
      <c r="M473" t="s">
        <v>13542</v>
      </c>
      <c r="U473">
        <v>2</v>
      </c>
      <c r="V473" t="s">
        <v>7521</v>
      </c>
      <c r="W473" t="s">
        <v>655</v>
      </c>
      <c r="X473">
        <v>2</v>
      </c>
      <c r="Z473" t="s">
        <v>5075</v>
      </c>
      <c r="AA473" t="s">
        <v>18137</v>
      </c>
      <c r="AB473" t="s">
        <v>222</v>
      </c>
      <c r="AC473" t="s">
        <v>365</v>
      </c>
      <c r="AD473" t="s">
        <v>365</v>
      </c>
      <c r="AG473" s="8" t="s">
        <v>1487</v>
      </c>
      <c r="AH473" s="8"/>
      <c r="AI473" s="17">
        <v>44790</v>
      </c>
      <c r="AJ473" s="17">
        <v>44260</v>
      </c>
      <c r="AK473" s="17">
        <v>44260</v>
      </c>
      <c r="AL473" s="17"/>
      <c r="AM473" t="s">
        <v>5290</v>
      </c>
    </row>
    <row r="474" spans="1:39" x14ac:dyDescent="0.25">
      <c r="A474" t="s">
        <v>1490</v>
      </c>
      <c r="C474">
        <v>2019</v>
      </c>
      <c r="D474" t="s">
        <v>3256</v>
      </c>
      <c r="E474" s="17">
        <v>43709</v>
      </c>
      <c r="F474">
        <v>18</v>
      </c>
      <c r="G474" t="s">
        <v>633</v>
      </c>
      <c r="H474" t="s">
        <v>130</v>
      </c>
      <c r="L474" t="s">
        <v>156</v>
      </c>
      <c r="M474" t="s">
        <v>13542</v>
      </c>
      <c r="U474">
        <v>1</v>
      </c>
      <c r="V474" t="s">
        <v>7521</v>
      </c>
      <c r="W474" t="s">
        <v>655</v>
      </c>
      <c r="X474">
        <v>0</v>
      </c>
      <c r="Z474" t="s">
        <v>5075</v>
      </c>
      <c r="AB474" t="s">
        <v>365</v>
      </c>
      <c r="AD474" t="s">
        <v>365</v>
      </c>
      <c r="AG474" s="8" t="s">
        <v>1489</v>
      </c>
      <c r="AH474" s="8"/>
      <c r="AI474" s="17">
        <v>44260</v>
      </c>
      <c r="AJ474" s="17">
        <v>44260</v>
      </c>
      <c r="AK474" s="17"/>
      <c r="AL474" s="17"/>
      <c r="AM474" t="s">
        <v>5291</v>
      </c>
    </row>
    <row r="475" spans="1:39" x14ac:dyDescent="0.25">
      <c r="A475" t="s">
        <v>1492</v>
      </c>
      <c r="C475">
        <v>2019</v>
      </c>
      <c r="D475" t="s">
        <v>3256</v>
      </c>
      <c r="E475" s="17">
        <v>43709</v>
      </c>
      <c r="F475">
        <v>18</v>
      </c>
      <c r="G475" t="s">
        <v>633</v>
      </c>
      <c r="H475" t="s">
        <v>130</v>
      </c>
      <c r="L475" t="s">
        <v>156</v>
      </c>
      <c r="M475" t="s">
        <v>13542</v>
      </c>
      <c r="U475">
        <v>3</v>
      </c>
      <c r="V475" t="s">
        <v>7521</v>
      </c>
      <c r="W475" t="s">
        <v>655</v>
      </c>
      <c r="X475">
        <v>1</v>
      </c>
      <c r="Z475" t="s">
        <v>5075</v>
      </c>
      <c r="AB475" t="s">
        <v>272</v>
      </c>
      <c r="AD475" t="s">
        <v>365</v>
      </c>
      <c r="AG475" s="8" t="s">
        <v>1491</v>
      </c>
      <c r="AH475" s="8"/>
      <c r="AI475" s="17">
        <v>44260</v>
      </c>
      <c r="AJ475" s="17">
        <v>44260</v>
      </c>
      <c r="AK475" s="17"/>
      <c r="AL475" s="17"/>
      <c r="AM475" t="s">
        <v>5292</v>
      </c>
    </row>
    <row r="476" spans="1:39" x14ac:dyDescent="0.25">
      <c r="A476" t="s">
        <v>1494</v>
      </c>
      <c r="C476">
        <v>2019</v>
      </c>
      <c r="D476" t="s">
        <v>3256</v>
      </c>
      <c r="E476" s="17">
        <v>43709</v>
      </c>
      <c r="F476">
        <v>18</v>
      </c>
      <c r="G476" t="s">
        <v>633</v>
      </c>
      <c r="H476" t="s">
        <v>130</v>
      </c>
      <c r="L476" t="s">
        <v>156</v>
      </c>
      <c r="M476" t="s">
        <v>13542</v>
      </c>
      <c r="U476">
        <v>1</v>
      </c>
      <c r="V476" t="s">
        <v>7521</v>
      </c>
      <c r="W476" t="s">
        <v>655</v>
      </c>
      <c r="X476">
        <v>2</v>
      </c>
      <c r="Z476" t="s">
        <v>5075</v>
      </c>
      <c r="AA476" t="s">
        <v>18147</v>
      </c>
      <c r="AB476" t="s">
        <v>222</v>
      </c>
      <c r="AC476" t="s">
        <v>365</v>
      </c>
      <c r="AD476" t="s">
        <v>365</v>
      </c>
      <c r="AG476" s="8" t="s">
        <v>1493</v>
      </c>
      <c r="AH476" s="8"/>
      <c r="AI476" s="17">
        <v>44790</v>
      </c>
      <c r="AJ476" s="17">
        <v>44260</v>
      </c>
      <c r="AK476" s="17">
        <v>44260</v>
      </c>
      <c r="AL476" s="17"/>
      <c r="AM476" t="s">
        <v>5293</v>
      </c>
    </row>
    <row r="477" spans="1:39" x14ac:dyDescent="0.25">
      <c r="A477" t="s">
        <v>1496</v>
      </c>
      <c r="C477">
        <v>2019</v>
      </c>
      <c r="D477" t="s">
        <v>3256</v>
      </c>
      <c r="E477" s="17">
        <v>43709</v>
      </c>
      <c r="F477">
        <v>18</v>
      </c>
      <c r="G477" t="s">
        <v>633</v>
      </c>
      <c r="H477" t="s">
        <v>130</v>
      </c>
      <c r="L477" t="s">
        <v>156</v>
      </c>
      <c r="M477" t="s">
        <v>13542</v>
      </c>
      <c r="U477">
        <v>1</v>
      </c>
      <c r="V477" t="s">
        <v>7521</v>
      </c>
      <c r="W477" t="s">
        <v>655</v>
      </c>
      <c r="X477">
        <v>0</v>
      </c>
      <c r="Z477" t="s">
        <v>5075</v>
      </c>
      <c r="AB477" t="s">
        <v>365</v>
      </c>
      <c r="AD477" t="s">
        <v>365</v>
      </c>
      <c r="AG477" s="8" t="s">
        <v>1495</v>
      </c>
      <c r="AH477" s="8"/>
      <c r="AI477" s="17">
        <v>44260</v>
      </c>
      <c r="AJ477" s="17">
        <v>44260</v>
      </c>
      <c r="AK477" s="17"/>
      <c r="AL477" s="17"/>
      <c r="AM477" t="s">
        <v>5294</v>
      </c>
    </row>
    <row r="478" spans="1:39" x14ac:dyDescent="0.25">
      <c r="A478" t="s">
        <v>1498</v>
      </c>
      <c r="C478">
        <v>2019</v>
      </c>
      <c r="D478" t="s">
        <v>3256</v>
      </c>
      <c r="E478" s="17">
        <v>43709</v>
      </c>
      <c r="F478">
        <v>18</v>
      </c>
      <c r="G478" t="s">
        <v>633</v>
      </c>
      <c r="H478" t="s">
        <v>130</v>
      </c>
      <c r="L478" t="s">
        <v>156</v>
      </c>
      <c r="M478" t="s">
        <v>13542</v>
      </c>
      <c r="U478">
        <v>1</v>
      </c>
      <c r="V478" t="s">
        <v>7521</v>
      </c>
      <c r="W478" t="s">
        <v>655</v>
      </c>
      <c r="X478">
        <v>0</v>
      </c>
      <c r="Z478" t="s">
        <v>5075</v>
      </c>
      <c r="AB478" t="s">
        <v>365</v>
      </c>
      <c r="AD478" t="s">
        <v>365</v>
      </c>
      <c r="AG478" s="8" t="s">
        <v>1497</v>
      </c>
      <c r="AH478" s="8"/>
      <c r="AI478" s="17">
        <v>44260</v>
      </c>
      <c r="AJ478" s="17">
        <v>44260</v>
      </c>
      <c r="AK478" s="17"/>
      <c r="AL478" s="17"/>
      <c r="AM478" t="s">
        <v>5295</v>
      </c>
    </row>
    <row r="479" spans="1:39" x14ac:dyDescent="0.25">
      <c r="A479" t="s">
        <v>1500</v>
      </c>
      <c r="C479">
        <v>2019</v>
      </c>
      <c r="D479" t="s">
        <v>3256</v>
      </c>
      <c r="E479" s="17">
        <v>43709</v>
      </c>
      <c r="F479">
        <v>18</v>
      </c>
      <c r="G479" t="s">
        <v>633</v>
      </c>
      <c r="H479" t="s">
        <v>130</v>
      </c>
      <c r="L479" t="s">
        <v>156</v>
      </c>
      <c r="M479" t="s">
        <v>13542</v>
      </c>
      <c r="U479">
        <v>1</v>
      </c>
      <c r="V479" t="s">
        <v>7521</v>
      </c>
      <c r="W479" t="s">
        <v>655</v>
      </c>
      <c r="X479">
        <v>0</v>
      </c>
      <c r="Z479" t="s">
        <v>5075</v>
      </c>
      <c r="AB479" t="s">
        <v>365</v>
      </c>
      <c r="AD479" t="s">
        <v>365</v>
      </c>
      <c r="AG479" s="8" t="s">
        <v>1499</v>
      </c>
      <c r="AH479" s="8"/>
      <c r="AI479" s="17">
        <v>44260</v>
      </c>
      <c r="AJ479" s="17">
        <v>44260</v>
      </c>
      <c r="AK479" s="17"/>
      <c r="AL479" s="17"/>
      <c r="AM479" t="s">
        <v>5296</v>
      </c>
    </row>
    <row r="480" spans="1:39" x14ac:dyDescent="0.25">
      <c r="A480">
        <v>2001</v>
      </c>
      <c r="C480">
        <v>2019</v>
      </c>
      <c r="D480" t="s">
        <v>3256</v>
      </c>
      <c r="E480" s="17">
        <v>43709</v>
      </c>
      <c r="F480">
        <v>18</v>
      </c>
      <c r="G480" t="s">
        <v>633</v>
      </c>
      <c r="H480" t="s">
        <v>130</v>
      </c>
      <c r="I480" t="s">
        <v>18169</v>
      </c>
      <c r="J480" t="s">
        <v>7773</v>
      </c>
      <c r="K480" t="s">
        <v>7773</v>
      </c>
      <c r="L480" t="s">
        <v>156</v>
      </c>
      <c r="M480" t="s">
        <v>13542</v>
      </c>
      <c r="N480" t="s">
        <v>7547</v>
      </c>
      <c r="O480" t="s">
        <v>7679</v>
      </c>
      <c r="P480" t="s">
        <v>292</v>
      </c>
      <c r="Q480" t="s">
        <v>357</v>
      </c>
      <c r="R480" t="s">
        <v>7561</v>
      </c>
      <c r="S480" t="s">
        <v>8014</v>
      </c>
      <c r="T480" t="s">
        <v>7694</v>
      </c>
      <c r="U480">
        <v>4</v>
      </c>
      <c r="V480" t="s">
        <v>7521</v>
      </c>
      <c r="W480" t="s">
        <v>1280</v>
      </c>
      <c r="X480">
        <v>34</v>
      </c>
      <c r="Y480" t="s">
        <v>5299</v>
      </c>
      <c r="Z480" t="s">
        <v>5298</v>
      </c>
      <c r="AA480" t="s">
        <v>18147</v>
      </c>
      <c r="AB480" t="s">
        <v>7384</v>
      </c>
      <c r="AC480" t="s">
        <v>365</v>
      </c>
      <c r="AD480" t="s">
        <v>222</v>
      </c>
      <c r="AE480">
        <v>8</v>
      </c>
      <c r="AF480">
        <f>F480-AE480</f>
        <v>10</v>
      </c>
      <c r="AG480" s="8" t="s">
        <v>1501</v>
      </c>
      <c r="AH480" s="8"/>
      <c r="AI480" s="17">
        <v>44748</v>
      </c>
      <c r="AJ480" s="17">
        <v>44260</v>
      </c>
      <c r="AK480" s="17"/>
      <c r="AL480" s="17"/>
      <c r="AM480" t="s">
        <v>5297</v>
      </c>
    </row>
    <row r="481" spans="1:39" x14ac:dyDescent="0.25">
      <c r="A481" t="s">
        <v>1503</v>
      </c>
      <c r="C481">
        <v>2019</v>
      </c>
      <c r="D481" t="s">
        <v>3256</v>
      </c>
      <c r="E481" s="17">
        <v>43709</v>
      </c>
      <c r="F481">
        <v>18</v>
      </c>
      <c r="G481" t="s">
        <v>633</v>
      </c>
      <c r="H481" t="s">
        <v>130</v>
      </c>
      <c r="L481" t="s">
        <v>156</v>
      </c>
      <c r="M481" t="s">
        <v>13542</v>
      </c>
      <c r="U481">
        <v>1</v>
      </c>
      <c r="V481" t="s">
        <v>7521</v>
      </c>
      <c r="W481" t="s">
        <v>1504</v>
      </c>
      <c r="X481">
        <v>1</v>
      </c>
      <c r="Z481" t="s">
        <v>5075</v>
      </c>
      <c r="AB481" t="s">
        <v>272</v>
      </c>
      <c r="AD481" t="s">
        <v>365</v>
      </c>
      <c r="AG481" s="8" t="s">
        <v>1502</v>
      </c>
      <c r="AH481" s="8"/>
      <c r="AI481" s="17">
        <v>44260</v>
      </c>
      <c r="AJ481" s="17">
        <v>44260</v>
      </c>
      <c r="AK481" s="17"/>
      <c r="AL481" s="17"/>
      <c r="AM481" t="s">
        <v>5300</v>
      </c>
    </row>
    <row r="482" spans="1:39" x14ac:dyDescent="0.25">
      <c r="A482" t="s">
        <v>1506</v>
      </c>
      <c r="C482">
        <v>2019</v>
      </c>
      <c r="D482" t="s">
        <v>3256</v>
      </c>
      <c r="E482" s="17">
        <v>43709</v>
      </c>
      <c r="F482">
        <v>18</v>
      </c>
      <c r="G482" t="s">
        <v>633</v>
      </c>
      <c r="H482" t="s">
        <v>130</v>
      </c>
      <c r="L482" t="s">
        <v>156</v>
      </c>
      <c r="M482" t="s">
        <v>13542</v>
      </c>
      <c r="U482">
        <v>1</v>
      </c>
      <c r="V482" t="s">
        <v>7521</v>
      </c>
      <c r="W482" t="s">
        <v>655</v>
      </c>
      <c r="X482">
        <v>1</v>
      </c>
      <c r="Z482" t="s">
        <v>5075</v>
      </c>
      <c r="AB482" t="s">
        <v>272</v>
      </c>
      <c r="AD482" t="s">
        <v>365</v>
      </c>
      <c r="AG482" s="8" t="s">
        <v>1505</v>
      </c>
      <c r="AH482" s="8"/>
      <c r="AI482" s="17">
        <v>44260</v>
      </c>
      <c r="AJ482" s="17">
        <v>44260</v>
      </c>
      <c r="AK482" s="17"/>
      <c r="AL482" s="17"/>
      <c r="AM482" t="s">
        <v>5301</v>
      </c>
    </row>
    <row r="483" spans="1:39" x14ac:dyDescent="0.25">
      <c r="A483" t="s">
        <v>1508</v>
      </c>
      <c r="C483">
        <v>2019</v>
      </c>
      <c r="D483" t="s">
        <v>3256</v>
      </c>
      <c r="E483" s="17">
        <v>43709</v>
      </c>
      <c r="F483">
        <v>18</v>
      </c>
      <c r="G483" t="s">
        <v>633</v>
      </c>
      <c r="H483" t="s">
        <v>130</v>
      </c>
      <c r="L483" t="s">
        <v>156</v>
      </c>
      <c r="M483" t="s">
        <v>13542</v>
      </c>
      <c r="U483">
        <v>14</v>
      </c>
      <c r="V483" t="s">
        <v>7517</v>
      </c>
      <c r="W483" t="s">
        <v>655</v>
      </c>
      <c r="X483">
        <v>1</v>
      </c>
      <c r="Z483" t="s">
        <v>5075</v>
      </c>
      <c r="AB483" t="s">
        <v>272</v>
      </c>
      <c r="AD483" t="s">
        <v>365</v>
      </c>
      <c r="AG483" s="8" t="s">
        <v>1507</v>
      </c>
      <c r="AH483" s="8"/>
      <c r="AI483" s="17">
        <v>44260</v>
      </c>
      <c r="AJ483" s="17">
        <v>44260</v>
      </c>
      <c r="AK483" s="17"/>
      <c r="AL483" s="17"/>
      <c r="AM483" t="s">
        <v>5302</v>
      </c>
    </row>
    <row r="484" spans="1:39" x14ac:dyDescent="0.25">
      <c r="A484" t="s">
        <v>1510</v>
      </c>
      <c r="C484">
        <v>2019</v>
      </c>
      <c r="D484" t="s">
        <v>3256</v>
      </c>
      <c r="E484" s="17">
        <v>43709</v>
      </c>
      <c r="F484">
        <v>18</v>
      </c>
      <c r="G484" t="s">
        <v>633</v>
      </c>
      <c r="H484" t="s">
        <v>130</v>
      </c>
      <c r="L484" t="s">
        <v>156</v>
      </c>
      <c r="M484" t="s">
        <v>13542</v>
      </c>
      <c r="U484">
        <v>1</v>
      </c>
      <c r="V484" t="s">
        <v>7521</v>
      </c>
      <c r="W484" t="s">
        <v>655</v>
      </c>
      <c r="X484">
        <v>0</v>
      </c>
      <c r="Z484" t="s">
        <v>5075</v>
      </c>
      <c r="AB484" t="s">
        <v>365</v>
      </c>
      <c r="AD484" t="s">
        <v>365</v>
      </c>
      <c r="AG484" s="8" t="s">
        <v>1509</v>
      </c>
      <c r="AH484" s="8"/>
      <c r="AI484" s="17">
        <v>44260</v>
      </c>
      <c r="AJ484" s="17">
        <v>44260</v>
      </c>
      <c r="AK484" s="17"/>
      <c r="AL484" s="17"/>
      <c r="AM484" t="s">
        <v>5303</v>
      </c>
    </row>
    <row r="485" spans="1:39" x14ac:dyDescent="0.25">
      <c r="A485" t="s">
        <v>1512</v>
      </c>
      <c r="C485">
        <v>2019</v>
      </c>
      <c r="D485" t="s">
        <v>3256</v>
      </c>
      <c r="E485" s="17">
        <v>43709</v>
      </c>
      <c r="F485">
        <v>18</v>
      </c>
      <c r="G485" t="s">
        <v>633</v>
      </c>
      <c r="H485" t="s">
        <v>130</v>
      </c>
      <c r="L485" t="s">
        <v>156</v>
      </c>
      <c r="M485" t="s">
        <v>13542</v>
      </c>
      <c r="U485">
        <v>1</v>
      </c>
      <c r="V485" t="s">
        <v>7521</v>
      </c>
      <c r="W485" t="s">
        <v>655</v>
      </c>
      <c r="X485">
        <v>0</v>
      </c>
      <c r="Z485" t="s">
        <v>5075</v>
      </c>
      <c r="AB485" t="s">
        <v>365</v>
      </c>
      <c r="AD485" t="s">
        <v>365</v>
      </c>
      <c r="AG485" s="8" t="s">
        <v>1511</v>
      </c>
      <c r="AH485" s="8"/>
      <c r="AI485" s="17">
        <v>44260</v>
      </c>
      <c r="AJ485" s="17">
        <v>44260</v>
      </c>
      <c r="AK485" s="17"/>
      <c r="AL485" s="17"/>
      <c r="AM485" t="s">
        <v>5304</v>
      </c>
    </row>
    <row r="486" spans="1:39" x14ac:dyDescent="0.25">
      <c r="A486" t="s">
        <v>1514</v>
      </c>
      <c r="C486">
        <v>2019</v>
      </c>
      <c r="D486" t="s">
        <v>3256</v>
      </c>
      <c r="E486" s="17">
        <v>43709</v>
      </c>
      <c r="F486">
        <v>18</v>
      </c>
      <c r="G486" t="s">
        <v>633</v>
      </c>
      <c r="H486" t="s">
        <v>130</v>
      </c>
      <c r="L486" t="s">
        <v>156</v>
      </c>
      <c r="M486" t="s">
        <v>13542</v>
      </c>
      <c r="U486">
        <v>3</v>
      </c>
      <c r="V486" t="s">
        <v>7521</v>
      </c>
      <c r="W486" t="s">
        <v>655</v>
      </c>
      <c r="X486">
        <v>0</v>
      </c>
      <c r="Z486" t="s">
        <v>5306</v>
      </c>
      <c r="AB486" t="s">
        <v>272</v>
      </c>
      <c r="AD486" t="s">
        <v>272</v>
      </c>
      <c r="AE486">
        <v>12</v>
      </c>
      <c r="AG486" s="8" t="s">
        <v>1513</v>
      </c>
      <c r="AH486" s="8"/>
      <c r="AI486" s="17">
        <v>44260</v>
      </c>
      <c r="AJ486" s="17">
        <v>44260</v>
      </c>
      <c r="AK486" s="17"/>
      <c r="AL486" s="17"/>
      <c r="AM486" t="s">
        <v>5305</v>
      </c>
    </row>
    <row r="487" spans="1:39" x14ac:dyDescent="0.25">
      <c r="A487" t="s">
        <v>1516</v>
      </c>
      <c r="C487">
        <v>2019</v>
      </c>
      <c r="D487" t="s">
        <v>3256</v>
      </c>
      <c r="E487" s="17">
        <v>43709</v>
      </c>
      <c r="F487">
        <v>18</v>
      </c>
      <c r="G487" t="s">
        <v>633</v>
      </c>
      <c r="H487" t="s">
        <v>130</v>
      </c>
      <c r="L487" t="s">
        <v>156</v>
      </c>
      <c r="M487" t="s">
        <v>13542</v>
      </c>
      <c r="U487">
        <v>2</v>
      </c>
      <c r="V487" t="s">
        <v>7521</v>
      </c>
      <c r="W487" t="s">
        <v>655</v>
      </c>
      <c r="X487">
        <v>3</v>
      </c>
      <c r="Z487" t="s">
        <v>5075</v>
      </c>
      <c r="AA487" t="s">
        <v>18137</v>
      </c>
      <c r="AB487" t="s">
        <v>222</v>
      </c>
      <c r="AC487" t="s">
        <v>365</v>
      </c>
      <c r="AD487" t="s">
        <v>365</v>
      </c>
      <c r="AG487" s="8" t="s">
        <v>1515</v>
      </c>
      <c r="AH487" s="8"/>
      <c r="AI487" s="17">
        <v>44790</v>
      </c>
      <c r="AJ487" s="17">
        <v>44260</v>
      </c>
      <c r="AK487" s="17">
        <v>44260</v>
      </c>
      <c r="AL487" s="17"/>
      <c r="AM487" t="s">
        <v>5307</v>
      </c>
    </row>
    <row r="488" spans="1:39" x14ac:dyDescent="0.25">
      <c r="A488" t="s">
        <v>1518</v>
      </c>
      <c r="C488">
        <v>2019</v>
      </c>
      <c r="D488" t="s">
        <v>3256</v>
      </c>
      <c r="E488" s="17">
        <v>43709</v>
      </c>
      <c r="F488">
        <v>18</v>
      </c>
      <c r="G488" t="s">
        <v>633</v>
      </c>
      <c r="H488" t="s">
        <v>130</v>
      </c>
      <c r="L488" t="s">
        <v>156</v>
      </c>
      <c r="M488" t="s">
        <v>13542</v>
      </c>
      <c r="U488">
        <v>1</v>
      </c>
      <c r="V488" t="s">
        <v>7521</v>
      </c>
      <c r="W488" t="s">
        <v>655</v>
      </c>
      <c r="X488">
        <v>1</v>
      </c>
      <c r="Z488" t="s">
        <v>5075</v>
      </c>
      <c r="AB488" t="s">
        <v>272</v>
      </c>
      <c r="AD488" t="s">
        <v>365</v>
      </c>
      <c r="AG488" s="8" t="s">
        <v>1517</v>
      </c>
      <c r="AH488" s="8"/>
      <c r="AI488" s="17">
        <v>44260</v>
      </c>
      <c r="AJ488" s="17">
        <v>44260</v>
      </c>
      <c r="AK488" s="17"/>
      <c r="AL488" s="17"/>
      <c r="AM488" t="s">
        <v>5308</v>
      </c>
    </row>
    <row r="489" spans="1:39" x14ac:dyDescent="0.25">
      <c r="A489" t="s">
        <v>1520</v>
      </c>
      <c r="C489">
        <v>2019</v>
      </c>
      <c r="D489" t="s">
        <v>3256</v>
      </c>
      <c r="E489" s="17">
        <v>43709</v>
      </c>
      <c r="F489">
        <v>18</v>
      </c>
      <c r="G489" t="s">
        <v>633</v>
      </c>
      <c r="H489" t="s">
        <v>130</v>
      </c>
      <c r="L489" t="s">
        <v>156</v>
      </c>
      <c r="M489" t="s">
        <v>13542</v>
      </c>
      <c r="U489">
        <v>2</v>
      </c>
      <c r="V489" t="s">
        <v>7521</v>
      </c>
      <c r="W489" t="s">
        <v>655</v>
      </c>
      <c r="X489">
        <v>1</v>
      </c>
      <c r="Z489" t="s">
        <v>5075</v>
      </c>
      <c r="AB489" t="s">
        <v>272</v>
      </c>
      <c r="AD489" t="s">
        <v>365</v>
      </c>
      <c r="AG489" s="8" t="s">
        <v>1519</v>
      </c>
      <c r="AH489" s="8"/>
      <c r="AI489" s="17">
        <v>44260</v>
      </c>
      <c r="AJ489" s="17">
        <v>44260</v>
      </c>
      <c r="AK489" s="17"/>
      <c r="AL489" s="17"/>
      <c r="AM489" t="s">
        <v>5309</v>
      </c>
    </row>
    <row r="490" spans="1:39" x14ac:dyDescent="0.25">
      <c r="A490" t="s">
        <v>1522</v>
      </c>
      <c r="C490">
        <v>2019</v>
      </c>
      <c r="D490" t="s">
        <v>3256</v>
      </c>
      <c r="E490" s="17">
        <v>43709</v>
      </c>
      <c r="F490">
        <v>18</v>
      </c>
      <c r="G490" t="s">
        <v>633</v>
      </c>
      <c r="H490" t="s">
        <v>130</v>
      </c>
      <c r="L490" t="s">
        <v>156</v>
      </c>
      <c r="M490" t="s">
        <v>13542</v>
      </c>
      <c r="U490">
        <v>2</v>
      </c>
      <c r="V490" t="s">
        <v>7521</v>
      </c>
      <c r="W490" t="s">
        <v>655</v>
      </c>
      <c r="X490">
        <v>5</v>
      </c>
      <c r="Z490" t="s">
        <v>5075</v>
      </c>
      <c r="AA490" t="s">
        <v>18137</v>
      </c>
      <c r="AB490" t="s">
        <v>222</v>
      </c>
      <c r="AC490" t="s">
        <v>365</v>
      </c>
      <c r="AD490" t="s">
        <v>365</v>
      </c>
      <c r="AG490" s="8" t="s">
        <v>1521</v>
      </c>
      <c r="AH490" s="8"/>
      <c r="AI490" s="17">
        <v>44790</v>
      </c>
      <c r="AJ490" s="17">
        <v>44260</v>
      </c>
      <c r="AK490" s="17">
        <v>44260</v>
      </c>
      <c r="AL490" s="17"/>
      <c r="AM490" t="s">
        <v>5310</v>
      </c>
    </row>
    <row r="491" spans="1:39" x14ac:dyDescent="0.25">
      <c r="A491" t="s">
        <v>1524</v>
      </c>
      <c r="C491">
        <v>2019</v>
      </c>
      <c r="D491" t="s">
        <v>3256</v>
      </c>
      <c r="E491" s="17">
        <v>43709</v>
      </c>
      <c r="F491">
        <v>18</v>
      </c>
      <c r="G491" t="s">
        <v>633</v>
      </c>
      <c r="H491" t="s">
        <v>130</v>
      </c>
      <c r="L491" t="s">
        <v>156</v>
      </c>
      <c r="M491" t="s">
        <v>13542</v>
      </c>
      <c r="U491">
        <v>1</v>
      </c>
      <c r="V491" t="s">
        <v>7521</v>
      </c>
      <c r="W491" t="s">
        <v>655</v>
      </c>
      <c r="X491">
        <v>1</v>
      </c>
      <c r="Z491" t="s">
        <v>5075</v>
      </c>
      <c r="AB491" t="s">
        <v>272</v>
      </c>
      <c r="AD491" t="s">
        <v>365</v>
      </c>
      <c r="AG491" s="8" t="s">
        <v>1523</v>
      </c>
      <c r="AH491" s="8"/>
      <c r="AI491" s="17">
        <v>44260</v>
      </c>
      <c r="AJ491" s="17">
        <v>44260</v>
      </c>
      <c r="AK491" s="17"/>
      <c r="AL491" s="17"/>
      <c r="AM491" t="s">
        <v>5311</v>
      </c>
    </row>
    <row r="492" spans="1:39" x14ac:dyDescent="0.25">
      <c r="A492" t="s">
        <v>1526</v>
      </c>
      <c r="C492">
        <v>2019</v>
      </c>
      <c r="D492" t="s">
        <v>3256</v>
      </c>
      <c r="E492" s="17">
        <v>43709</v>
      </c>
      <c r="F492">
        <v>18</v>
      </c>
      <c r="G492" t="s">
        <v>633</v>
      </c>
      <c r="H492" t="s">
        <v>130</v>
      </c>
      <c r="L492" t="s">
        <v>156</v>
      </c>
      <c r="M492" t="s">
        <v>13542</v>
      </c>
      <c r="U492">
        <v>1</v>
      </c>
      <c r="V492" t="s">
        <v>7521</v>
      </c>
      <c r="W492" t="s">
        <v>655</v>
      </c>
      <c r="X492">
        <v>1</v>
      </c>
      <c r="Z492" t="s">
        <v>5075</v>
      </c>
      <c r="AB492" t="s">
        <v>272</v>
      </c>
      <c r="AD492" t="s">
        <v>365</v>
      </c>
      <c r="AG492" s="8" t="s">
        <v>1525</v>
      </c>
      <c r="AH492" s="8"/>
      <c r="AI492" s="17">
        <v>44260</v>
      </c>
      <c r="AJ492" s="17">
        <v>44260</v>
      </c>
      <c r="AK492" s="17"/>
      <c r="AL492" s="17"/>
      <c r="AM492" t="s">
        <v>5312</v>
      </c>
    </row>
    <row r="493" spans="1:39" x14ac:dyDescent="0.25">
      <c r="A493" t="s">
        <v>1528</v>
      </c>
      <c r="C493">
        <v>2019</v>
      </c>
      <c r="D493" t="s">
        <v>3256</v>
      </c>
      <c r="E493" s="17">
        <v>43709</v>
      </c>
      <c r="F493">
        <v>18</v>
      </c>
      <c r="G493" t="s">
        <v>633</v>
      </c>
      <c r="H493" t="s">
        <v>130</v>
      </c>
      <c r="L493" t="s">
        <v>156</v>
      </c>
      <c r="M493" t="s">
        <v>13542</v>
      </c>
      <c r="U493">
        <v>1</v>
      </c>
      <c r="V493" t="s">
        <v>7521</v>
      </c>
      <c r="W493" t="s">
        <v>655</v>
      </c>
      <c r="X493">
        <v>0</v>
      </c>
      <c r="Z493" t="s">
        <v>5075</v>
      </c>
      <c r="AB493" t="s">
        <v>365</v>
      </c>
      <c r="AD493" t="s">
        <v>365</v>
      </c>
      <c r="AG493" s="8" t="s">
        <v>1527</v>
      </c>
      <c r="AH493" s="8"/>
      <c r="AI493" s="17">
        <v>44260</v>
      </c>
      <c r="AJ493" s="17">
        <v>44260</v>
      </c>
      <c r="AK493" s="17"/>
      <c r="AL493" s="17"/>
      <c r="AM493" t="s">
        <v>5313</v>
      </c>
    </row>
    <row r="494" spans="1:39" x14ac:dyDescent="0.25">
      <c r="A494" t="s">
        <v>1530</v>
      </c>
      <c r="C494">
        <v>2019</v>
      </c>
      <c r="D494" t="s">
        <v>3256</v>
      </c>
      <c r="E494" s="17">
        <v>43709</v>
      </c>
      <c r="F494">
        <v>18</v>
      </c>
      <c r="G494" t="s">
        <v>633</v>
      </c>
      <c r="H494" t="s">
        <v>130</v>
      </c>
      <c r="L494" t="s">
        <v>156</v>
      </c>
      <c r="M494" t="s">
        <v>13542</v>
      </c>
      <c r="U494">
        <v>1</v>
      </c>
      <c r="V494" t="s">
        <v>7521</v>
      </c>
      <c r="W494" t="s">
        <v>655</v>
      </c>
      <c r="X494">
        <v>0</v>
      </c>
      <c r="Z494" t="s">
        <v>5075</v>
      </c>
      <c r="AB494" t="s">
        <v>365</v>
      </c>
      <c r="AD494" t="s">
        <v>365</v>
      </c>
      <c r="AG494" s="8" t="s">
        <v>1529</v>
      </c>
      <c r="AH494" s="8"/>
      <c r="AI494" s="17">
        <v>44260</v>
      </c>
      <c r="AJ494" s="17">
        <v>44260</v>
      </c>
      <c r="AK494" s="17"/>
      <c r="AL494" s="17"/>
      <c r="AM494" t="s">
        <v>5314</v>
      </c>
    </row>
    <row r="495" spans="1:39" x14ac:dyDescent="0.25">
      <c r="A495" t="s">
        <v>1532</v>
      </c>
      <c r="C495">
        <v>2019</v>
      </c>
      <c r="D495" t="s">
        <v>3256</v>
      </c>
      <c r="E495" s="17">
        <v>43709</v>
      </c>
      <c r="F495">
        <v>18</v>
      </c>
      <c r="G495" t="s">
        <v>633</v>
      </c>
      <c r="H495" t="s">
        <v>130</v>
      </c>
      <c r="L495" t="s">
        <v>156</v>
      </c>
      <c r="M495" t="s">
        <v>13542</v>
      </c>
      <c r="U495">
        <v>2</v>
      </c>
      <c r="V495" t="s">
        <v>7521</v>
      </c>
      <c r="W495" t="s">
        <v>5316</v>
      </c>
      <c r="X495">
        <v>1</v>
      </c>
      <c r="Z495" t="s">
        <v>5317</v>
      </c>
      <c r="AB495" t="s">
        <v>272</v>
      </c>
      <c r="AD495" t="s">
        <v>272</v>
      </c>
      <c r="AE495">
        <v>9</v>
      </c>
      <c r="AG495" s="8" t="s">
        <v>1531</v>
      </c>
      <c r="AH495" s="8"/>
      <c r="AI495" s="17">
        <v>44260</v>
      </c>
      <c r="AJ495" s="17">
        <v>44260</v>
      </c>
      <c r="AK495" s="17"/>
      <c r="AL495" s="17"/>
      <c r="AM495" t="s">
        <v>5315</v>
      </c>
    </row>
    <row r="496" spans="1:39" x14ac:dyDescent="0.25">
      <c r="A496" t="s">
        <v>1534</v>
      </c>
      <c r="C496">
        <v>2019</v>
      </c>
      <c r="D496" t="s">
        <v>3256</v>
      </c>
      <c r="E496" s="17">
        <v>43709</v>
      </c>
      <c r="F496">
        <v>18</v>
      </c>
      <c r="G496" t="s">
        <v>633</v>
      </c>
      <c r="H496" t="s">
        <v>130</v>
      </c>
      <c r="I496" t="s">
        <v>18170</v>
      </c>
      <c r="J496" t="s">
        <v>7773</v>
      </c>
      <c r="K496" t="s">
        <v>7773</v>
      </c>
      <c r="L496" t="s">
        <v>156</v>
      </c>
      <c r="M496" t="s">
        <v>13542</v>
      </c>
      <c r="N496" t="s">
        <v>7571</v>
      </c>
      <c r="O496" t="s">
        <v>7678</v>
      </c>
      <c r="P496" t="s">
        <v>7684</v>
      </c>
      <c r="Q496" t="s">
        <v>357</v>
      </c>
      <c r="R496" t="s">
        <v>7555</v>
      </c>
      <c r="S496" t="s">
        <v>7703</v>
      </c>
      <c r="T496" t="s">
        <v>7694</v>
      </c>
      <c r="U496">
        <v>1</v>
      </c>
      <c r="V496" t="s">
        <v>7521</v>
      </c>
      <c r="W496" t="s">
        <v>3181</v>
      </c>
      <c r="X496">
        <v>33</v>
      </c>
      <c r="Z496" t="s">
        <v>5319</v>
      </c>
      <c r="AA496" t="s">
        <v>18137</v>
      </c>
      <c r="AB496" t="s">
        <v>7384</v>
      </c>
      <c r="AC496" t="s">
        <v>365</v>
      </c>
      <c r="AD496" t="s">
        <v>7387</v>
      </c>
      <c r="AE496">
        <v>6</v>
      </c>
      <c r="AF496">
        <f>F496-AE496</f>
        <v>12</v>
      </c>
      <c r="AG496" s="8" t="s">
        <v>1533</v>
      </c>
      <c r="AH496" s="8"/>
      <c r="AI496" s="17">
        <v>44748</v>
      </c>
      <c r="AJ496" s="17">
        <v>44260</v>
      </c>
      <c r="AK496" s="17"/>
      <c r="AL496" s="17"/>
      <c r="AM496" t="s">
        <v>5318</v>
      </c>
    </row>
    <row r="497" spans="1:39" x14ac:dyDescent="0.25">
      <c r="A497" t="s">
        <v>1536</v>
      </c>
      <c r="C497">
        <v>2019</v>
      </c>
      <c r="D497" t="s">
        <v>3256</v>
      </c>
      <c r="E497" s="17">
        <v>43709</v>
      </c>
      <c r="F497">
        <v>18</v>
      </c>
      <c r="G497" t="s">
        <v>633</v>
      </c>
      <c r="H497" t="s">
        <v>130</v>
      </c>
      <c r="I497" t="s">
        <v>18171</v>
      </c>
      <c r="J497" t="s">
        <v>7253</v>
      </c>
      <c r="K497" t="s">
        <v>7283</v>
      </c>
      <c r="L497" t="s">
        <v>156</v>
      </c>
      <c r="M497" t="s">
        <v>13542</v>
      </c>
      <c r="N497" t="s">
        <v>7572</v>
      </c>
      <c r="O497" t="s">
        <v>7678</v>
      </c>
      <c r="P497" t="s">
        <v>7685</v>
      </c>
      <c r="Q497" t="s">
        <v>7688</v>
      </c>
      <c r="R497" t="s">
        <v>7561</v>
      </c>
      <c r="S497" t="s">
        <v>7703</v>
      </c>
      <c r="T497" t="s">
        <v>7694</v>
      </c>
      <c r="U497">
        <v>1</v>
      </c>
      <c r="V497" t="s">
        <v>7521</v>
      </c>
      <c r="W497" t="s">
        <v>1537</v>
      </c>
      <c r="X497">
        <v>19</v>
      </c>
      <c r="Z497" t="s">
        <v>5075</v>
      </c>
      <c r="AA497" t="s">
        <v>18137</v>
      </c>
      <c r="AB497" t="s">
        <v>7384</v>
      </c>
      <c r="AC497" t="s">
        <v>365</v>
      </c>
      <c r="AD497" t="s">
        <v>365</v>
      </c>
      <c r="AE497">
        <v>18</v>
      </c>
      <c r="AF497">
        <f>F497-AE497</f>
        <v>0</v>
      </c>
      <c r="AG497" s="8" t="s">
        <v>1535</v>
      </c>
      <c r="AH497" s="8"/>
      <c r="AI497" s="17">
        <v>44748</v>
      </c>
      <c r="AJ497" s="17">
        <v>44379</v>
      </c>
      <c r="AK497" s="17">
        <v>44260</v>
      </c>
      <c r="AL497" s="17"/>
      <c r="AM497" t="s">
        <v>5320</v>
      </c>
    </row>
    <row r="498" spans="1:39" x14ac:dyDescent="0.25">
      <c r="A498" t="s">
        <v>1539</v>
      </c>
      <c r="C498">
        <v>2019</v>
      </c>
      <c r="D498" t="s">
        <v>3256</v>
      </c>
      <c r="E498" s="17">
        <v>43709</v>
      </c>
      <c r="F498">
        <v>18</v>
      </c>
      <c r="G498" t="s">
        <v>633</v>
      </c>
      <c r="H498" t="s">
        <v>130</v>
      </c>
      <c r="L498" t="s">
        <v>156</v>
      </c>
      <c r="M498" t="s">
        <v>13542</v>
      </c>
      <c r="U498">
        <v>1</v>
      </c>
      <c r="V498" t="s">
        <v>7521</v>
      </c>
      <c r="W498" t="s">
        <v>655</v>
      </c>
      <c r="X498">
        <v>0</v>
      </c>
      <c r="Z498" t="s">
        <v>5075</v>
      </c>
      <c r="AB498" t="s">
        <v>365</v>
      </c>
      <c r="AD498" t="s">
        <v>365</v>
      </c>
      <c r="AG498" s="8" t="s">
        <v>1538</v>
      </c>
      <c r="AH498" s="8"/>
      <c r="AI498" s="17">
        <v>44260</v>
      </c>
      <c r="AJ498" s="17">
        <v>44260</v>
      </c>
      <c r="AK498" s="17"/>
      <c r="AL498" s="17"/>
      <c r="AM498" t="s">
        <v>5321</v>
      </c>
    </row>
    <row r="499" spans="1:39" x14ac:dyDescent="0.25">
      <c r="A499" t="s">
        <v>1541</v>
      </c>
      <c r="C499">
        <v>2019</v>
      </c>
      <c r="D499" t="s">
        <v>3256</v>
      </c>
      <c r="E499" s="17">
        <v>43709</v>
      </c>
      <c r="F499">
        <v>18</v>
      </c>
      <c r="G499" t="s">
        <v>633</v>
      </c>
      <c r="H499" t="s">
        <v>130</v>
      </c>
      <c r="L499" t="s">
        <v>156</v>
      </c>
      <c r="M499" t="s">
        <v>13542</v>
      </c>
      <c r="U499">
        <v>1</v>
      </c>
      <c r="V499" t="s">
        <v>7521</v>
      </c>
      <c r="W499" t="s">
        <v>741</v>
      </c>
      <c r="X499">
        <v>0</v>
      </c>
      <c r="Z499" t="s">
        <v>5075</v>
      </c>
      <c r="AB499" t="s">
        <v>365</v>
      </c>
      <c r="AD499" t="s">
        <v>365</v>
      </c>
      <c r="AG499" s="8" t="s">
        <v>1540</v>
      </c>
      <c r="AH499" s="8"/>
      <c r="AI499" s="17">
        <v>44260</v>
      </c>
      <c r="AJ499" s="17">
        <v>44260</v>
      </c>
      <c r="AK499" s="17"/>
      <c r="AL499" s="17"/>
      <c r="AM499" t="s">
        <v>5322</v>
      </c>
    </row>
    <row r="500" spans="1:39" x14ac:dyDescent="0.25">
      <c r="A500" t="s">
        <v>1543</v>
      </c>
      <c r="C500">
        <v>2019</v>
      </c>
      <c r="D500" t="s">
        <v>3256</v>
      </c>
      <c r="E500" s="17">
        <v>43709</v>
      </c>
      <c r="F500">
        <v>18</v>
      </c>
      <c r="G500" t="s">
        <v>633</v>
      </c>
      <c r="H500" t="s">
        <v>130</v>
      </c>
      <c r="L500" t="s">
        <v>156</v>
      </c>
      <c r="M500" t="s">
        <v>13542</v>
      </c>
      <c r="U500">
        <v>1</v>
      </c>
      <c r="V500" t="s">
        <v>7521</v>
      </c>
      <c r="W500" t="s">
        <v>655</v>
      </c>
      <c r="X500">
        <v>0</v>
      </c>
      <c r="Z500" t="s">
        <v>5075</v>
      </c>
      <c r="AB500" t="s">
        <v>365</v>
      </c>
      <c r="AD500" t="s">
        <v>365</v>
      </c>
      <c r="AG500" s="8" t="s">
        <v>1542</v>
      </c>
      <c r="AH500" s="8"/>
      <c r="AI500" s="17">
        <v>44260</v>
      </c>
      <c r="AJ500" s="17">
        <v>44260</v>
      </c>
      <c r="AK500" s="17"/>
      <c r="AL500" s="17"/>
      <c r="AM500" t="s">
        <v>5323</v>
      </c>
    </row>
    <row r="501" spans="1:39" x14ac:dyDescent="0.25">
      <c r="A501" t="s">
        <v>1545</v>
      </c>
      <c r="C501">
        <v>2019</v>
      </c>
      <c r="D501" t="s">
        <v>3256</v>
      </c>
      <c r="E501" s="17">
        <v>43709</v>
      </c>
      <c r="F501">
        <v>18</v>
      </c>
      <c r="G501" t="s">
        <v>633</v>
      </c>
      <c r="H501" t="s">
        <v>130</v>
      </c>
      <c r="L501" t="s">
        <v>156</v>
      </c>
      <c r="M501" t="s">
        <v>13542</v>
      </c>
      <c r="U501">
        <v>1</v>
      </c>
      <c r="V501" t="s">
        <v>7521</v>
      </c>
      <c r="W501" t="s">
        <v>655</v>
      </c>
      <c r="X501">
        <v>0</v>
      </c>
      <c r="Z501" t="s">
        <v>5075</v>
      </c>
      <c r="AB501" t="s">
        <v>365</v>
      </c>
      <c r="AD501" t="s">
        <v>365</v>
      </c>
      <c r="AG501" s="8" t="s">
        <v>1544</v>
      </c>
      <c r="AH501" s="8"/>
      <c r="AI501" s="17">
        <v>44260</v>
      </c>
      <c r="AJ501" s="17">
        <v>44260</v>
      </c>
      <c r="AK501" s="17"/>
      <c r="AL501" s="17"/>
      <c r="AM501" t="s">
        <v>5324</v>
      </c>
    </row>
    <row r="502" spans="1:39" x14ac:dyDescent="0.25">
      <c r="A502" t="s">
        <v>1547</v>
      </c>
      <c r="C502">
        <v>2019</v>
      </c>
      <c r="D502" t="s">
        <v>3256</v>
      </c>
      <c r="E502" s="17">
        <v>43709</v>
      </c>
      <c r="F502">
        <v>18</v>
      </c>
      <c r="G502" t="s">
        <v>633</v>
      </c>
      <c r="H502" t="s">
        <v>130</v>
      </c>
      <c r="L502" t="s">
        <v>156</v>
      </c>
      <c r="M502" t="s">
        <v>13542</v>
      </c>
      <c r="U502">
        <v>1</v>
      </c>
      <c r="V502" t="s">
        <v>7521</v>
      </c>
      <c r="W502" t="s">
        <v>655</v>
      </c>
      <c r="X502">
        <v>0</v>
      </c>
      <c r="Z502" t="s">
        <v>5075</v>
      </c>
      <c r="AB502" t="s">
        <v>365</v>
      </c>
      <c r="AD502" t="s">
        <v>365</v>
      </c>
      <c r="AG502" s="8" t="s">
        <v>1546</v>
      </c>
      <c r="AH502" s="8"/>
      <c r="AI502" s="17">
        <v>44260</v>
      </c>
      <c r="AJ502" s="17">
        <v>44260</v>
      </c>
      <c r="AK502" s="17"/>
      <c r="AL502" s="17"/>
      <c r="AM502" t="s">
        <v>5325</v>
      </c>
    </row>
    <row r="503" spans="1:39" x14ac:dyDescent="0.25">
      <c r="A503" t="s">
        <v>1549</v>
      </c>
      <c r="C503">
        <v>2019</v>
      </c>
      <c r="D503" t="s">
        <v>3256</v>
      </c>
      <c r="E503" s="17">
        <v>43709</v>
      </c>
      <c r="F503">
        <v>18</v>
      </c>
      <c r="G503" t="s">
        <v>633</v>
      </c>
      <c r="H503" t="s">
        <v>130</v>
      </c>
      <c r="L503" t="s">
        <v>156</v>
      </c>
      <c r="M503" t="s">
        <v>13542</v>
      </c>
      <c r="U503">
        <v>1</v>
      </c>
      <c r="V503" t="s">
        <v>7521</v>
      </c>
      <c r="W503" t="s">
        <v>655</v>
      </c>
      <c r="X503">
        <v>2</v>
      </c>
      <c r="Z503" t="s">
        <v>5075</v>
      </c>
      <c r="AA503" t="s">
        <v>18137</v>
      </c>
      <c r="AB503" t="s">
        <v>222</v>
      </c>
      <c r="AC503" t="s">
        <v>365</v>
      </c>
      <c r="AD503" t="s">
        <v>365</v>
      </c>
      <c r="AG503" s="8" t="s">
        <v>1548</v>
      </c>
      <c r="AH503" s="8"/>
      <c r="AI503" s="17">
        <v>44790</v>
      </c>
      <c r="AJ503" s="17">
        <v>44260</v>
      </c>
      <c r="AK503" s="17"/>
      <c r="AL503" s="17"/>
      <c r="AM503" t="s">
        <v>5326</v>
      </c>
    </row>
    <row r="504" spans="1:39" x14ac:dyDescent="0.25">
      <c r="A504" t="s">
        <v>1551</v>
      </c>
      <c r="C504">
        <v>2019</v>
      </c>
      <c r="D504" t="s">
        <v>3256</v>
      </c>
      <c r="E504" s="17">
        <v>43709</v>
      </c>
      <c r="F504">
        <v>18</v>
      </c>
      <c r="G504" t="s">
        <v>633</v>
      </c>
      <c r="H504" t="s">
        <v>130</v>
      </c>
      <c r="L504" t="s">
        <v>156</v>
      </c>
      <c r="M504" t="s">
        <v>13542</v>
      </c>
      <c r="U504">
        <v>1</v>
      </c>
      <c r="V504" t="s">
        <v>7521</v>
      </c>
      <c r="W504" t="s">
        <v>1552</v>
      </c>
      <c r="X504">
        <v>1</v>
      </c>
      <c r="Z504" t="s">
        <v>5075</v>
      </c>
      <c r="AB504" t="s">
        <v>272</v>
      </c>
      <c r="AD504" t="s">
        <v>365</v>
      </c>
      <c r="AG504" s="8" t="s">
        <v>1550</v>
      </c>
      <c r="AH504" s="8"/>
      <c r="AI504" s="17">
        <v>44260</v>
      </c>
      <c r="AJ504" s="17">
        <v>44260</v>
      </c>
      <c r="AK504" s="17"/>
      <c r="AL504" s="17"/>
      <c r="AM504" t="s">
        <v>5327</v>
      </c>
    </row>
    <row r="505" spans="1:39" x14ac:dyDescent="0.25">
      <c r="A505" t="s">
        <v>1554</v>
      </c>
      <c r="C505">
        <v>2019</v>
      </c>
      <c r="D505" t="s">
        <v>3256</v>
      </c>
      <c r="E505" s="17">
        <v>43709</v>
      </c>
      <c r="F505">
        <v>18</v>
      </c>
      <c r="G505" t="s">
        <v>633</v>
      </c>
      <c r="H505" t="s">
        <v>130</v>
      </c>
      <c r="L505" t="s">
        <v>156</v>
      </c>
      <c r="M505" t="s">
        <v>13542</v>
      </c>
      <c r="U505">
        <v>1</v>
      </c>
      <c r="V505" t="s">
        <v>7521</v>
      </c>
      <c r="W505" t="s">
        <v>655</v>
      </c>
      <c r="X505">
        <v>3</v>
      </c>
      <c r="Z505" t="s">
        <v>5075</v>
      </c>
      <c r="AA505" t="s">
        <v>18137</v>
      </c>
      <c r="AB505" t="s">
        <v>222</v>
      </c>
      <c r="AC505" t="s">
        <v>365</v>
      </c>
      <c r="AD505" t="s">
        <v>365</v>
      </c>
      <c r="AG505" s="8" t="s">
        <v>1553</v>
      </c>
      <c r="AH505" s="8"/>
      <c r="AI505" s="17">
        <v>44790</v>
      </c>
      <c r="AJ505" s="17">
        <v>44260</v>
      </c>
      <c r="AK505" s="17"/>
      <c r="AL505" s="17"/>
      <c r="AM505" t="s">
        <v>5328</v>
      </c>
    </row>
    <row r="506" spans="1:39" x14ac:dyDescent="0.25">
      <c r="A506" t="s">
        <v>1556</v>
      </c>
      <c r="C506">
        <v>2019</v>
      </c>
      <c r="D506" t="s">
        <v>3256</v>
      </c>
      <c r="E506" s="17">
        <v>43709</v>
      </c>
      <c r="F506">
        <v>18</v>
      </c>
      <c r="G506" t="s">
        <v>633</v>
      </c>
      <c r="H506" t="s">
        <v>130</v>
      </c>
      <c r="L506" t="s">
        <v>156</v>
      </c>
      <c r="M506" t="s">
        <v>13542</v>
      </c>
      <c r="U506">
        <v>1</v>
      </c>
      <c r="V506" t="s">
        <v>7521</v>
      </c>
      <c r="W506" t="s">
        <v>655</v>
      </c>
      <c r="X506">
        <v>0</v>
      </c>
      <c r="Z506" t="s">
        <v>5075</v>
      </c>
      <c r="AB506" t="s">
        <v>365</v>
      </c>
      <c r="AD506" t="s">
        <v>365</v>
      </c>
      <c r="AG506" s="8" t="s">
        <v>1555</v>
      </c>
      <c r="AH506" s="8"/>
      <c r="AI506" s="17">
        <v>44260</v>
      </c>
      <c r="AJ506" s="17">
        <v>44260</v>
      </c>
      <c r="AK506" s="17"/>
      <c r="AL506" s="17"/>
      <c r="AM506" t="s">
        <v>5329</v>
      </c>
    </row>
    <row r="507" spans="1:39" x14ac:dyDescent="0.25">
      <c r="A507" t="s">
        <v>1558</v>
      </c>
      <c r="C507">
        <v>2019</v>
      </c>
      <c r="D507" t="s">
        <v>3256</v>
      </c>
      <c r="E507" s="17">
        <v>43709</v>
      </c>
      <c r="F507">
        <v>18</v>
      </c>
      <c r="G507" t="s">
        <v>633</v>
      </c>
      <c r="H507" t="s">
        <v>130</v>
      </c>
      <c r="I507" t="s">
        <v>1268</v>
      </c>
      <c r="L507" t="s">
        <v>156</v>
      </c>
      <c r="M507" t="s">
        <v>13542</v>
      </c>
      <c r="U507" t="s">
        <v>1559</v>
      </c>
      <c r="V507" t="s">
        <v>7521</v>
      </c>
      <c r="W507" t="s">
        <v>655</v>
      </c>
      <c r="X507" t="s">
        <v>1560</v>
      </c>
      <c r="Z507" t="s">
        <v>5075</v>
      </c>
      <c r="AB507" t="s">
        <v>365</v>
      </c>
      <c r="AD507" t="s">
        <v>365</v>
      </c>
      <c r="AG507" s="8" t="s">
        <v>1557</v>
      </c>
      <c r="AH507" s="8"/>
      <c r="AI507" s="17">
        <v>44260</v>
      </c>
      <c r="AJ507" s="17">
        <v>44260</v>
      </c>
      <c r="AK507" s="17"/>
      <c r="AL507" s="17"/>
      <c r="AM507" t="s">
        <v>5330</v>
      </c>
    </row>
    <row r="508" spans="1:39" x14ac:dyDescent="0.25">
      <c r="A508" t="s">
        <v>1562</v>
      </c>
      <c r="C508">
        <v>2019</v>
      </c>
      <c r="D508" t="s">
        <v>3256</v>
      </c>
      <c r="E508" s="17">
        <v>43709</v>
      </c>
      <c r="F508">
        <v>18</v>
      </c>
      <c r="G508" t="s">
        <v>633</v>
      </c>
      <c r="H508" t="s">
        <v>130</v>
      </c>
      <c r="L508" t="s">
        <v>156</v>
      </c>
      <c r="M508" t="s">
        <v>13542</v>
      </c>
      <c r="U508">
        <v>1</v>
      </c>
      <c r="V508" t="s">
        <v>7521</v>
      </c>
      <c r="W508" t="s">
        <v>655</v>
      </c>
      <c r="X508">
        <v>1</v>
      </c>
      <c r="Z508" t="s">
        <v>5075</v>
      </c>
      <c r="AB508" t="s">
        <v>272</v>
      </c>
      <c r="AD508" t="s">
        <v>365</v>
      </c>
      <c r="AG508" s="8" t="s">
        <v>1561</v>
      </c>
      <c r="AH508" s="8"/>
      <c r="AI508" s="17">
        <v>44260</v>
      </c>
      <c r="AJ508" s="17">
        <v>44260</v>
      </c>
      <c r="AK508" s="17"/>
      <c r="AL508" s="17"/>
      <c r="AM508" t="s">
        <v>5331</v>
      </c>
    </row>
    <row r="509" spans="1:39" x14ac:dyDescent="0.25">
      <c r="A509" t="s">
        <v>1564</v>
      </c>
      <c r="C509">
        <v>2019</v>
      </c>
      <c r="D509" t="s">
        <v>3256</v>
      </c>
      <c r="E509" s="17">
        <v>43709</v>
      </c>
      <c r="F509">
        <v>18</v>
      </c>
      <c r="G509" t="s">
        <v>633</v>
      </c>
      <c r="H509" t="s">
        <v>130</v>
      </c>
      <c r="L509" t="s">
        <v>156</v>
      </c>
      <c r="M509" t="s">
        <v>13542</v>
      </c>
      <c r="U509">
        <v>1</v>
      </c>
      <c r="V509" t="s">
        <v>7521</v>
      </c>
      <c r="W509" t="s">
        <v>655</v>
      </c>
      <c r="X509">
        <v>0</v>
      </c>
      <c r="Z509" t="s">
        <v>5075</v>
      </c>
      <c r="AB509" t="s">
        <v>365</v>
      </c>
      <c r="AD509" t="s">
        <v>365</v>
      </c>
      <c r="AG509" s="8" t="s">
        <v>1563</v>
      </c>
      <c r="AH509" s="8"/>
      <c r="AI509" s="17">
        <v>44260</v>
      </c>
      <c r="AJ509" s="17">
        <v>44260</v>
      </c>
      <c r="AK509" s="17"/>
      <c r="AL509" s="17"/>
      <c r="AM509" t="s">
        <v>5332</v>
      </c>
    </row>
    <row r="510" spans="1:39" x14ac:dyDescent="0.25">
      <c r="A510" t="s">
        <v>1566</v>
      </c>
      <c r="C510">
        <v>2019</v>
      </c>
      <c r="D510" t="s">
        <v>3256</v>
      </c>
      <c r="E510" s="17">
        <v>43709</v>
      </c>
      <c r="F510">
        <v>18</v>
      </c>
      <c r="G510" t="s">
        <v>633</v>
      </c>
      <c r="H510" t="s">
        <v>130</v>
      </c>
      <c r="L510" t="s">
        <v>156</v>
      </c>
      <c r="M510" t="s">
        <v>13542</v>
      </c>
      <c r="U510">
        <v>1</v>
      </c>
      <c r="V510" t="s">
        <v>7521</v>
      </c>
      <c r="W510" t="s">
        <v>655</v>
      </c>
      <c r="X510">
        <v>0</v>
      </c>
      <c r="Z510" t="s">
        <v>5075</v>
      </c>
      <c r="AB510" t="s">
        <v>365</v>
      </c>
      <c r="AD510" t="s">
        <v>365</v>
      </c>
      <c r="AG510" s="8" t="s">
        <v>1565</v>
      </c>
      <c r="AH510" s="8"/>
      <c r="AI510" s="17">
        <v>44260</v>
      </c>
      <c r="AJ510" s="17">
        <v>44260</v>
      </c>
      <c r="AK510" s="17"/>
      <c r="AL510" s="17"/>
      <c r="AM510" t="s">
        <v>5333</v>
      </c>
    </row>
    <row r="511" spans="1:39" x14ac:dyDescent="0.25">
      <c r="A511" t="s">
        <v>1568</v>
      </c>
      <c r="C511">
        <v>2019</v>
      </c>
      <c r="D511" t="s">
        <v>3256</v>
      </c>
      <c r="E511" s="17">
        <v>43709</v>
      </c>
      <c r="F511">
        <v>18</v>
      </c>
      <c r="G511" t="s">
        <v>633</v>
      </c>
      <c r="H511" t="s">
        <v>130</v>
      </c>
      <c r="L511" t="s">
        <v>156</v>
      </c>
      <c r="M511" t="s">
        <v>13542</v>
      </c>
      <c r="U511">
        <v>1</v>
      </c>
      <c r="V511" t="s">
        <v>7521</v>
      </c>
      <c r="W511" t="s">
        <v>5338</v>
      </c>
      <c r="X511">
        <v>2</v>
      </c>
      <c r="Z511" t="s">
        <v>5275</v>
      </c>
      <c r="AA511" t="s">
        <v>18137</v>
      </c>
      <c r="AB511" t="s">
        <v>222</v>
      </c>
      <c r="AC511" t="s">
        <v>365</v>
      </c>
      <c r="AD511" t="s">
        <v>272</v>
      </c>
      <c r="AE511">
        <v>9</v>
      </c>
      <c r="AG511" s="8" t="s">
        <v>1567</v>
      </c>
      <c r="AH511" s="8"/>
      <c r="AI511" s="17">
        <v>44790</v>
      </c>
      <c r="AJ511" s="17">
        <v>44260</v>
      </c>
      <c r="AK511" s="17"/>
      <c r="AL511" s="17"/>
      <c r="AM511" t="s">
        <v>5334</v>
      </c>
    </row>
    <row r="512" spans="1:39" x14ac:dyDescent="0.25">
      <c r="A512" t="s">
        <v>1570</v>
      </c>
      <c r="C512">
        <v>2019</v>
      </c>
      <c r="D512" t="s">
        <v>3256</v>
      </c>
      <c r="E512" s="17">
        <v>43709</v>
      </c>
      <c r="F512">
        <v>18</v>
      </c>
      <c r="G512" t="s">
        <v>633</v>
      </c>
      <c r="H512" t="s">
        <v>130</v>
      </c>
      <c r="I512" t="s">
        <v>18172</v>
      </c>
      <c r="J512" t="s">
        <v>7253</v>
      </c>
      <c r="K512" t="s">
        <v>7283</v>
      </c>
      <c r="L512" t="s">
        <v>156</v>
      </c>
      <c r="M512" t="s">
        <v>13542</v>
      </c>
      <c r="N512" t="s">
        <v>7572</v>
      </c>
      <c r="O512" t="s">
        <v>7678</v>
      </c>
      <c r="P512" t="s">
        <v>7685</v>
      </c>
      <c r="Q512" t="s">
        <v>7688</v>
      </c>
      <c r="R512" t="s">
        <v>7567</v>
      </c>
      <c r="S512" t="s">
        <v>7703</v>
      </c>
      <c r="T512" t="s">
        <v>7694</v>
      </c>
      <c r="U512">
        <v>1</v>
      </c>
      <c r="V512" t="s">
        <v>7521</v>
      </c>
      <c r="W512" t="s">
        <v>655</v>
      </c>
      <c r="X512">
        <v>24</v>
      </c>
      <c r="Z512" t="s">
        <v>5075</v>
      </c>
      <c r="AA512" t="s">
        <v>18137</v>
      </c>
      <c r="AB512" t="s">
        <v>7384</v>
      </c>
      <c r="AC512" t="s">
        <v>365</v>
      </c>
      <c r="AD512" t="s">
        <v>365</v>
      </c>
      <c r="AE512">
        <v>18</v>
      </c>
      <c r="AF512">
        <f>F512-AE512</f>
        <v>0</v>
      </c>
      <c r="AG512" s="8" t="s">
        <v>1569</v>
      </c>
      <c r="AH512" s="8"/>
      <c r="AI512" s="17">
        <v>44748</v>
      </c>
      <c r="AJ512" s="17">
        <v>44379</v>
      </c>
      <c r="AK512" s="17">
        <v>44260</v>
      </c>
      <c r="AL512" s="17"/>
      <c r="AM512" t="s">
        <v>5339</v>
      </c>
    </row>
    <row r="513" spans="1:39" x14ac:dyDescent="0.25">
      <c r="A513" t="s">
        <v>1572</v>
      </c>
      <c r="C513">
        <v>2019</v>
      </c>
      <c r="D513" t="s">
        <v>3256</v>
      </c>
      <c r="E513" s="17">
        <v>43709</v>
      </c>
      <c r="F513">
        <v>18</v>
      </c>
      <c r="G513" t="s">
        <v>633</v>
      </c>
      <c r="H513" t="s">
        <v>130</v>
      </c>
      <c r="L513" t="s">
        <v>156</v>
      </c>
      <c r="M513" t="s">
        <v>13542</v>
      </c>
      <c r="U513">
        <v>1</v>
      </c>
      <c r="V513" t="s">
        <v>7521</v>
      </c>
      <c r="W513" t="s">
        <v>655</v>
      </c>
      <c r="X513">
        <v>0</v>
      </c>
      <c r="Z513" t="s">
        <v>5075</v>
      </c>
      <c r="AB513" t="s">
        <v>365</v>
      </c>
      <c r="AD513" t="s">
        <v>365</v>
      </c>
      <c r="AG513" s="8" t="s">
        <v>1571</v>
      </c>
      <c r="AH513" s="8"/>
      <c r="AI513" s="17">
        <v>44260</v>
      </c>
      <c r="AJ513" s="17">
        <v>44260</v>
      </c>
      <c r="AK513" s="17"/>
      <c r="AL513" s="17"/>
      <c r="AM513" t="s">
        <v>5340</v>
      </c>
    </row>
    <row r="514" spans="1:39" x14ac:dyDescent="0.25">
      <c r="A514" t="s">
        <v>1574</v>
      </c>
      <c r="C514">
        <v>2019</v>
      </c>
      <c r="D514" t="s">
        <v>3256</v>
      </c>
      <c r="E514" s="17">
        <v>43709</v>
      </c>
      <c r="F514">
        <v>18</v>
      </c>
      <c r="G514" t="s">
        <v>633</v>
      </c>
      <c r="H514" t="s">
        <v>130</v>
      </c>
      <c r="L514" t="s">
        <v>156</v>
      </c>
      <c r="M514" t="s">
        <v>13542</v>
      </c>
      <c r="U514">
        <v>1</v>
      </c>
      <c r="V514" t="s">
        <v>7521</v>
      </c>
      <c r="W514" t="s">
        <v>655</v>
      </c>
      <c r="X514">
        <v>0</v>
      </c>
      <c r="Z514" t="s">
        <v>5075</v>
      </c>
      <c r="AB514" t="s">
        <v>365</v>
      </c>
      <c r="AD514" t="s">
        <v>365</v>
      </c>
      <c r="AG514" s="8" t="s">
        <v>1573</v>
      </c>
      <c r="AH514" s="8"/>
      <c r="AI514" s="17">
        <v>44260</v>
      </c>
      <c r="AJ514" s="17">
        <v>44260</v>
      </c>
      <c r="AK514" s="17"/>
      <c r="AL514" s="17"/>
      <c r="AM514" t="s">
        <v>5341</v>
      </c>
    </row>
    <row r="515" spans="1:39" x14ac:dyDescent="0.25">
      <c r="A515" t="s">
        <v>1576</v>
      </c>
      <c r="C515">
        <v>2019</v>
      </c>
      <c r="D515" t="s">
        <v>3256</v>
      </c>
      <c r="E515" s="17">
        <v>43709</v>
      </c>
      <c r="F515">
        <v>18</v>
      </c>
      <c r="G515" t="s">
        <v>633</v>
      </c>
      <c r="H515" t="s">
        <v>130</v>
      </c>
      <c r="L515" t="s">
        <v>156</v>
      </c>
      <c r="M515" t="s">
        <v>13542</v>
      </c>
      <c r="U515">
        <v>1</v>
      </c>
      <c r="V515" t="s">
        <v>7521</v>
      </c>
      <c r="W515" t="s">
        <v>655</v>
      </c>
      <c r="X515">
        <v>0</v>
      </c>
      <c r="Z515" t="s">
        <v>5075</v>
      </c>
      <c r="AB515" t="s">
        <v>365</v>
      </c>
      <c r="AD515" t="s">
        <v>365</v>
      </c>
      <c r="AG515" s="8" t="s">
        <v>1575</v>
      </c>
      <c r="AH515" s="8"/>
      <c r="AI515" s="17">
        <v>44260</v>
      </c>
      <c r="AJ515" s="17">
        <v>44260</v>
      </c>
      <c r="AK515" s="17"/>
      <c r="AL515" s="17"/>
      <c r="AM515" t="s">
        <v>5342</v>
      </c>
    </row>
    <row r="516" spans="1:39" x14ac:dyDescent="0.25">
      <c r="A516" t="s">
        <v>1578</v>
      </c>
      <c r="C516">
        <v>2019</v>
      </c>
      <c r="D516" t="s">
        <v>3572</v>
      </c>
      <c r="E516" s="17">
        <v>43678</v>
      </c>
      <c r="F516">
        <v>19</v>
      </c>
      <c r="G516" t="s">
        <v>633</v>
      </c>
      <c r="H516" t="s">
        <v>130</v>
      </c>
      <c r="I516" t="s">
        <v>1581</v>
      </c>
      <c r="L516" t="s">
        <v>156</v>
      </c>
      <c r="M516" t="s">
        <v>13542</v>
      </c>
      <c r="U516">
        <v>2</v>
      </c>
      <c r="V516" t="s">
        <v>7521</v>
      </c>
      <c r="W516" t="s">
        <v>741</v>
      </c>
      <c r="X516">
        <v>2</v>
      </c>
      <c r="Z516" t="s">
        <v>5075</v>
      </c>
      <c r="AA516" t="s">
        <v>18147</v>
      </c>
      <c r="AB516" t="s">
        <v>222</v>
      </c>
      <c r="AC516" t="s">
        <v>365</v>
      </c>
      <c r="AD516" t="s">
        <v>365</v>
      </c>
      <c r="AG516" s="8" t="s">
        <v>1577</v>
      </c>
      <c r="AH516" s="8"/>
      <c r="AI516" s="17">
        <v>44790</v>
      </c>
      <c r="AJ516" s="17">
        <v>44260</v>
      </c>
      <c r="AK516" s="17"/>
      <c r="AL516" s="17"/>
      <c r="AM516" t="s">
        <v>5343</v>
      </c>
    </row>
    <row r="517" spans="1:39" x14ac:dyDescent="0.25">
      <c r="A517" t="s">
        <v>1580</v>
      </c>
      <c r="C517">
        <v>2019</v>
      </c>
      <c r="D517" t="s">
        <v>3572</v>
      </c>
      <c r="E517" s="17">
        <v>43678</v>
      </c>
      <c r="F517">
        <v>19</v>
      </c>
      <c r="G517" t="s">
        <v>633</v>
      </c>
      <c r="H517" t="s">
        <v>130</v>
      </c>
      <c r="I517" t="s">
        <v>1582</v>
      </c>
      <c r="L517" t="s">
        <v>156</v>
      </c>
      <c r="M517" t="s">
        <v>13542</v>
      </c>
      <c r="U517">
        <v>1</v>
      </c>
      <c r="V517" t="s">
        <v>7521</v>
      </c>
      <c r="W517" t="s">
        <v>655</v>
      </c>
      <c r="X517">
        <v>0</v>
      </c>
      <c r="Z517" t="s">
        <v>5075</v>
      </c>
      <c r="AB517" t="s">
        <v>365</v>
      </c>
      <c r="AD517" t="s">
        <v>365</v>
      </c>
      <c r="AG517" s="8" t="s">
        <v>1579</v>
      </c>
      <c r="AH517" s="8"/>
      <c r="AI517" s="17">
        <v>44260</v>
      </c>
      <c r="AJ517" s="17">
        <v>44260</v>
      </c>
      <c r="AK517" s="17"/>
      <c r="AL517" s="17"/>
      <c r="AM517" t="s">
        <v>5344</v>
      </c>
    </row>
    <row r="518" spans="1:39" x14ac:dyDescent="0.25">
      <c r="A518" t="s">
        <v>1584</v>
      </c>
      <c r="C518">
        <v>2019</v>
      </c>
      <c r="D518" t="s">
        <v>3572</v>
      </c>
      <c r="E518" s="17">
        <v>43678</v>
      </c>
      <c r="F518">
        <v>19</v>
      </c>
      <c r="G518" t="s">
        <v>633</v>
      </c>
      <c r="H518" t="s">
        <v>130</v>
      </c>
      <c r="L518" t="s">
        <v>156</v>
      </c>
      <c r="M518" t="s">
        <v>13542</v>
      </c>
      <c r="U518">
        <v>1</v>
      </c>
      <c r="V518" t="s">
        <v>7521</v>
      </c>
      <c r="W518" t="s">
        <v>655</v>
      </c>
      <c r="X518">
        <v>1</v>
      </c>
      <c r="Z518" t="s">
        <v>5075</v>
      </c>
      <c r="AB518" t="s">
        <v>272</v>
      </c>
      <c r="AD518" t="s">
        <v>365</v>
      </c>
      <c r="AG518" s="8" t="s">
        <v>1583</v>
      </c>
      <c r="AH518" s="8"/>
      <c r="AI518" s="17">
        <v>44260</v>
      </c>
      <c r="AJ518" s="17">
        <v>44260</v>
      </c>
      <c r="AK518" s="17"/>
      <c r="AL518" s="17"/>
      <c r="AM518" t="s">
        <v>5345</v>
      </c>
    </row>
    <row r="519" spans="1:39" x14ac:dyDescent="0.25">
      <c r="A519" t="s">
        <v>1586</v>
      </c>
      <c r="C519">
        <v>2019</v>
      </c>
      <c r="D519" t="s">
        <v>3572</v>
      </c>
      <c r="E519" s="17">
        <v>43678</v>
      </c>
      <c r="F519">
        <v>19</v>
      </c>
      <c r="G519" t="s">
        <v>633</v>
      </c>
      <c r="H519" t="s">
        <v>130</v>
      </c>
      <c r="L519" t="s">
        <v>156</v>
      </c>
      <c r="M519" t="s">
        <v>13542</v>
      </c>
      <c r="U519">
        <v>1</v>
      </c>
      <c r="V519" t="s">
        <v>7521</v>
      </c>
      <c r="W519" t="s">
        <v>655</v>
      </c>
      <c r="X519">
        <v>0</v>
      </c>
      <c r="Z519" t="s">
        <v>5075</v>
      </c>
      <c r="AB519" t="s">
        <v>365</v>
      </c>
      <c r="AD519" t="s">
        <v>365</v>
      </c>
      <c r="AG519" s="8" t="s">
        <v>1585</v>
      </c>
      <c r="AH519" s="8"/>
      <c r="AI519" s="17">
        <v>44260</v>
      </c>
      <c r="AJ519" s="17">
        <v>44260</v>
      </c>
      <c r="AK519" s="17"/>
      <c r="AL519" s="17"/>
      <c r="AM519" t="s">
        <v>5346</v>
      </c>
    </row>
    <row r="520" spans="1:39" x14ac:dyDescent="0.25">
      <c r="A520" t="s">
        <v>1588</v>
      </c>
      <c r="C520">
        <v>2019</v>
      </c>
      <c r="D520" t="s">
        <v>3572</v>
      </c>
      <c r="E520" s="17">
        <v>43678</v>
      </c>
      <c r="F520">
        <v>19</v>
      </c>
      <c r="G520" t="s">
        <v>633</v>
      </c>
      <c r="H520" t="s">
        <v>130</v>
      </c>
      <c r="L520" t="s">
        <v>156</v>
      </c>
      <c r="M520" t="s">
        <v>13542</v>
      </c>
      <c r="U520">
        <v>2</v>
      </c>
      <c r="V520" t="s">
        <v>7521</v>
      </c>
      <c r="W520" t="s">
        <v>3483</v>
      </c>
      <c r="X520">
        <v>3</v>
      </c>
      <c r="Z520" t="s">
        <v>5348</v>
      </c>
      <c r="AA520" t="s">
        <v>18137</v>
      </c>
      <c r="AB520" t="s">
        <v>222</v>
      </c>
      <c r="AC520" t="s">
        <v>365</v>
      </c>
      <c r="AD520" t="s">
        <v>272</v>
      </c>
      <c r="AE520">
        <v>11</v>
      </c>
      <c r="AG520" s="8" t="s">
        <v>1587</v>
      </c>
      <c r="AH520" s="8"/>
      <c r="AI520" s="17">
        <v>44790</v>
      </c>
      <c r="AJ520" s="17">
        <v>44260</v>
      </c>
      <c r="AK520" s="17"/>
      <c r="AL520" s="17"/>
      <c r="AM520" t="s">
        <v>5347</v>
      </c>
    </row>
    <row r="521" spans="1:39" x14ac:dyDescent="0.25">
      <c r="A521" t="s">
        <v>1590</v>
      </c>
      <c r="C521">
        <v>2019</v>
      </c>
      <c r="D521" t="s">
        <v>3572</v>
      </c>
      <c r="E521" s="17">
        <v>43678</v>
      </c>
      <c r="F521">
        <v>19</v>
      </c>
      <c r="G521" t="s">
        <v>633</v>
      </c>
      <c r="H521" t="s">
        <v>130</v>
      </c>
      <c r="L521" t="s">
        <v>156</v>
      </c>
      <c r="M521" t="s">
        <v>13542</v>
      </c>
      <c r="U521">
        <v>2</v>
      </c>
      <c r="V521" t="s">
        <v>7521</v>
      </c>
      <c r="W521" t="s">
        <v>1591</v>
      </c>
      <c r="X521">
        <v>7</v>
      </c>
      <c r="Z521" t="s">
        <v>5350</v>
      </c>
      <c r="AA521" t="s">
        <v>18137</v>
      </c>
      <c r="AB521" t="s">
        <v>222</v>
      </c>
      <c r="AC521" t="s">
        <v>365</v>
      </c>
      <c r="AD521" t="s">
        <v>272</v>
      </c>
      <c r="AE521">
        <v>14</v>
      </c>
      <c r="AG521" s="8" t="s">
        <v>1589</v>
      </c>
      <c r="AH521" s="8"/>
      <c r="AI521" s="17">
        <v>44790</v>
      </c>
      <c r="AJ521" s="17">
        <v>44260</v>
      </c>
      <c r="AK521" s="17"/>
      <c r="AL521" s="17"/>
      <c r="AM521" t="s">
        <v>5349</v>
      </c>
    </row>
    <row r="522" spans="1:39" x14ac:dyDescent="0.25">
      <c r="A522" t="s">
        <v>1593</v>
      </c>
      <c r="C522">
        <v>2019</v>
      </c>
      <c r="D522" t="s">
        <v>3572</v>
      </c>
      <c r="E522" s="17">
        <v>43678</v>
      </c>
      <c r="F522">
        <v>19</v>
      </c>
      <c r="G522" t="s">
        <v>633</v>
      </c>
      <c r="H522" t="s">
        <v>130</v>
      </c>
      <c r="L522" t="s">
        <v>156</v>
      </c>
      <c r="M522" t="s">
        <v>13542</v>
      </c>
      <c r="U522">
        <v>1</v>
      </c>
      <c r="V522" t="s">
        <v>7521</v>
      </c>
      <c r="W522" t="s">
        <v>655</v>
      </c>
      <c r="X522">
        <v>1</v>
      </c>
      <c r="Z522" t="s">
        <v>5075</v>
      </c>
      <c r="AB522" t="s">
        <v>272</v>
      </c>
      <c r="AD522" t="s">
        <v>365</v>
      </c>
      <c r="AG522" s="8" t="s">
        <v>1592</v>
      </c>
      <c r="AH522" s="8"/>
      <c r="AI522" s="17">
        <v>44260</v>
      </c>
      <c r="AJ522" s="17">
        <v>44260</v>
      </c>
      <c r="AK522" s="17"/>
      <c r="AL522" s="17"/>
      <c r="AM522" t="s">
        <v>5351</v>
      </c>
    </row>
    <row r="523" spans="1:39" x14ac:dyDescent="0.25">
      <c r="A523" t="s">
        <v>1595</v>
      </c>
      <c r="C523">
        <v>2019</v>
      </c>
      <c r="D523" t="s">
        <v>3572</v>
      </c>
      <c r="E523" s="17">
        <v>43678</v>
      </c>
      <c r="F523">
        <v>19</v>
      </c>
      <c r="G523" t="s">
        <v>633</v>
      </c>
      <c r="H523" t="s">
        <v>130</v>
      </c>
      <c r="L523" t="s">
        <v>156</v>
      </c>
      <c r="M523" t="s">
        <v>13542</v>
      </c>
      <c r="U523">
        <v>1</v>
      </c>
      <c r="V523" t="s">
        <v>7521</v>
      </c>
      <c r="W523" t="s">
        <v>655</v>
      </c>
      <c r="X523">
        <v>0</v>
      </c>
      <c r="Z523" t="s">
        <v>5075</v>
      </c>
      <c r="AB523" t="s">
        <v>365</v>
      </c>
      <c r="AD523" t="s">
        <v>365</v>
      </c>
      <c r="AG523" s="8" t="s">
        <v>1594</v>
      </c>
      <c r="AH523" s="8"/>
      <c r="AI523" s="17">
        <v>44260</v>
      </c>
      <c r="AJ523" s="17">
        <v>44260</v>
      </c>
      <c r="AK523" s="17"/>
      <c r="AL523" s="17"/>
      <c r="AM523" t="s">
        <v>5352</v>
      </c>
    </row>
    <row r="524" spans="1:39" x14ac:dyDescent="0.25">
      <c r="A524" t="s">
        <v>1597</v>
      </c>
      <c r="C524">
        <v>2019</v>
      </c>
      <c r="D524" t="s">
        <v>3572</v>
      </c>
      <c r="E524" s="17">
        <v>43678</v>
      </c>
      <c r="F524">
        <v>19</v>
      </c>
      <c r="G524" t="s">
        <v>633</v>
      </c>
      <c r="H524" t="s">
        <v>130</v>
      </c>
      <c r="I524" t="s">
        <v>3628</v>
      </c>
      <c r="L524" t="s">
        <v>156</v>
      </c>
      <c r="M524" t="s">
        <v>13542</v>
      </c>
      <c r="U524">
        <v>2</v>
      </c>
      <c r="V524" t="s">
        <v>7521</v>
      </c>
      <c r="W524" t="s">
        <v>655</v>
      </c>
      <c r="X524">
        <v>3</v>
      </c>
      <c r="Z524" t="s">
        <v>5075</v>
      </c>
      <c r="AA524" t="s">
        <v>18147</v>
      </c>
      <c r="AB524" t="s">
        <v>222</v>
      </c>
      <c r="AC524" t="s">
        <v>365</v>
      </c>
      <c r="AD524" t="s">
        <v>365</v>
      </c>
      <c r="AG524" s="8" t="s">
        <v>1596</v>
      </c>
      <c r="AH524" s="8"/>
      <c r="AI524" s="17">
        <v>44790</v>
      </c>
      <c r="AJ524" s="17">
        <v>44260</v>
      </c>
      <c r="AK524" s="17"/>
      <c r="AL524" s="17"/>
      <c r="AM524" t="s">
        <v>5353</v>
      </c>
    </row>
    <row r="525" spans="1:39" x14ac:dyDescent="0.25">
      <c r="A525" t="s">
        <v>1599</v>
      </c>
      <c r="C525">
        <v>2019</v>
      </c>
      <c r="D525" t="s">
        <v>3572</v>
      </c>
      <c r="E525" s="17">
        <v>43678</v>
      </c>
      <c r="F525">
        <v>19</v>
      </c>
      <c r="G525" t="s">
        <v>633</v>
      </c>
      <c r="H525" t="s">
        <v>130</v>
      </c>
      <c r="L525" t="s">
        <v>156</v>
      </c>
      <c r="M525" t="s">
        <v>13542</v>
      </c>
      <c r="U525">
        <v>3</v>
      </c>
      <c r="V525" t="s">
        <v>7521</v>
      </c>
      <c r="W525" t="s">
        <v>655</v>
      </c>
      <c r="X525">
        <v>2</v>
      </c>
      <c r="Z525" t="s">
        <v>5075</v>
      </c>
      <c r="AA525" t="s">
        <v>18147</v>
      </c>
      <c r="AB525" t="s">
        <v>222</v>
      </c>
      <c r="AC525" t="s">
        <v>365</v>
      </c>
      <c r="AD525" t="s">
        <v>365</v>
      </c>
      <c r="AG525" s="8" t="s">
        <v>1598</v>
      </c>
      <c r="AH525" s="8"/>
      <c r="AI525" s="17">
        <v>44790</v>
      </c>
      <c r="AJ525" s="17">
        <v>44260</v>
      </c>
      <c r="AK525" s="17"/>
      <c r="AL525" s="17"/>
      <c r="AM525" t="s">
        <v>5354</v>
      </c>
    </row>
    <row r="526" spans="1:39" x14ac:dyDescent="0.25">
      <c r="A526" t="s">
        <v>1601</v>
      </c>
      <c r="C526">
        <v>2019</v>
      </c>
      <c r="D526" t="s">
        <v>3572</v>
      </c>
      <c r="E526" s="17">
        <v>43678</v>
      </c>
      <c r="F526">
        <v>19</v>
      </c>
      <c r="G526" t="s">
        <v>633</v>
      </c>
      <c r="H526" t="s">
        <v>130</v>
      </c>
      <c r="L526" t="s">
        <v>156</v>
      </c>
      <c r="M526" t="s">
        <v>13542</v>
      </c>
      <c r="U526">
        <v>1</v>
      </c>
      <c r="V526" t="s">
        <v>7521</v>
      </c>
      <c r="W526" t="s">
        <v>655</v>
      </c>
      <c r="X526">
        <v>0</v>
      </c>
      <c r="Z526" t="s">
        <v>5075</v>
      </c>
      <c r="AB526" t="s">
        <v>365</v>
      </c>
      <c r="AD526" t="s">
        <v>365</v>
      </c>
      <c r="AG526" s="8" t="s">
        <v>1600</v>
      </c>
      <c r="AH526" s="8"/>
      <c r="AI526" s="17">
        <v>44260</v>
      </c>
      <c r="AJ526" s="17">
        <v>44260</v>
      </c>
      <c r="AK526" s="17"/>
      <c r="AL526" s="17"/>
      <c r="AM526" t="s">
        <v>5355</v>
      </c>
    </row>
    <row r="527" spans="1:39" x14ac:dyDescent="0.25">
      <c r="A527" t="s">
        <v>1603</v>
      </c>
      <c r="C527">
        <v>2019</v>
      </c>
      <c r="D527" t="s">
        <v>3572</v>
      </c>
      <c r="E527" s="17">
        <v>43678</v>
      </c>
      <c r="F527">
        <v>19</v>
      </c>
      <c r="G527" t="s">
        <v>633</v>
      </c>
      <c r="H527" t="s">
        <v>130</v>
      </c>
      <c r="L527" t="s">
        <v>156</v>
      </c>
      <c r="M527" t="s">
        <v>13542</v>
      </c>
      <c r="U527">
        <v>1</v>
      </c>
      <c r="V527" t="s">
        <v>7521</v>
      </c>
      <c r="W527" t="s">
        <v>655</v>
      </c>
      <c r="X527">
        <v>0</v>
      </c>
      <c r="Z527" t="s">
        <v>5075</v>
      </c>
      <c r="AB527" t="s">
        <v>365</v>
      </c>
      <c r="AD527" t="s">
        <v>365</v>
      </c>
      <c r="AG527" s="8" t="s">
        <v>1602</v>
      </c>
      <c r="AH527" s="8"/>
      <c r="AI527" s="17">
        <v>44260</v>
      </c>
      <c r="AJ527" s="17">
        <v>44260</v>
      </c>
      <c r="AK527" s="17"/>
      <c r="AL527" s="17"/>
      <c r="AM527" t="s">
        <v>5356</v>
      </c>
    </row>
    <row r="528" spans="1:39" x14ac:dyDescent="0.25">
      <c r="A528" t="s">
        <v>1605</v>
      </c>
      <c r="C528">
        <v>2019</v>
      </c>
      <c r="D528" t="s">
        <v>3572</v>
      </c>
      <c r="E528" s="17">
        <v>43678</v>
      </c>
      <c r="F528">
        <v>19</v>
      </c>
      <c r="G528" t="s">
        <v>633</v>
      </c>
      <c r="H528" t="s">
        <v>130</v>
      </c>
      <c r="L528" t="s">
        <v>156</v>
      </c>
      <c r="M528" t="s">
        <v>13542</v>
      </c>
      <c r="U528">
        <v>1</v>
      </c>
      <c r="V528" t="s">
        <v>7521</v>
      </c>
      <c r="W528" t="s">
        <v>655</v>
      </c>
      <c r="X528">
        <v>0</v>
      </c>
      <c r="Z528" t="s">
        <v>5075</v>
      </c>
      <c r="AB528" t="s">
        <v>365</v>
      </c>
      <c r="AD528" t="s">
        <v>365</v>
      </c>
      <c r="AG528" s="8" t="s">
        <v>1604</v>
      </c>
      <c r="AH528" s="8"/>
      <c r="AI528" s="17">
        <v>44260</v>
      </c>
      <c r="AJ528" s="17">
        <v>44260</v>
      </c>
      <c r="AK528" s="17"/>
      <c r="AL528" s="17"/>
      <c r="AM528" t="s">
        <v>5357</v>
      </c>
    </row>
    <row r="529" spans="1:39" x14ac:dyDescent="0.25">
      <c r="A529" t="s">
        <v>1607</v>
      </c>
      <c r="C529">
        <v>2019</v>
      </c>
      <c r="D529" t="s">
        <v>3572</v>
      </c>
      <c r="E529" s="17">
        <v>43678</v>
      </c>
      <c r="F529">
        <v>19</v>
      </c>
      <c r="G529" t="s">
        <v>633</v>
      </c>
      <c r="H529" t="s">
        <v>130</v>
      </c>
      <c r="L529" t="s">
        <v>156</v>
      </c>
      <c r="M529" t="s">
        <v>13542</v>
      </c>
      <c r="U529">
        <v>3</v>
      </c>
      <c r="V529" t="s">
        <v>7521</v>
      </c>
      <c r="W529" t="s">
        <v>655</v>
      </c>
      <c r="X529">
        <v>1</v>
      </c>
      <c r="Z529" t="s">
        <v>5075</v>
      </c>
      <c r="AB529" t="s">
        <v>272</v>
      </c>
      <c r="AD529" t="s">
        <v>365</v>
      </c>
      <c r="AG529" s="8" t="s">
        <v>1606</v>
      </c>
      <c r="AH529" s="8"/>
      <c r="AI529" s="17">
        <v>44260</v>
      </c>
      <c r="AJ529" s="17">
        <v>44260</v>
      </c>
      <c r="AK529" s="17"/>
      <c r="AL529" s="17"/>
      <c r="AM529" t="s">
        <v>5358</v>
      </c>
    </row>
    <row r="530" spans="1:39" x14ac:dyDescent="0.25">
      <c r="A530" t="s">
        <v>1609</v>
      </c>
      <c r="C530">
        <v>2019</v>
      </c>
      <c r="D530" t="s">
        <v>3572</v>
      </c>
      <c r="E530" s="17">
        <v>43678</v>
      </c>
      <c r="F530">
        <v>19</v>
      </c>
      <c r="G530" t="s">
        <v>633</v>
      </c>
      <c r="H530" t="s">
        <v>130</v>
      </c>
      <c r="L530" t="s">
        <v>156</v>
      </c>
      <c r="M530" t="s">
        <v>13542</v>
      </c>
      <c r="U530">
        <v>1</v>
      </c>
      <c r="V530" t="s">
        <v>7521</v>
      </c>
      <c r="W530" t="s">
        <v>655</v>
      </c>
      <c r="X530">
        <v>0</v>
      </c>
      <c r="Z530" t="s">
        <v>5075</v>
      </c>
      <c r="AB530" t="s">
        <v>365</v>
      </c>
      <c r="AD530" t="s">
        <v>365</v>
      </c>
      <c r="AG530" s="8" t="s">
        <v>1608</v>
      </c>
      <c r="AH530" s="8"/>
      <c r="AI530" s="17">
        <v>44260</v>
      </c>
      <c r="AJ530" s="17">
        <v>44260</v>
      </c>
      <c r="AK530" s="17"/>
      <c r="AL530" s="17"/>
      <c r="AM530" t="s">
        <v>5359</v>
      </c>
    </row>
    <row r="531" spans="1:39" x14ac:dyDescent="0.25">
      <c r="A531" t="s">
        <v>1611</v>
      </c>
      <c r="C531">
        <v>2019</v>
      </c>
      <c r="D531" t="s">
        <v>3572</v>
      </c>
      <c r="E531" s="17">
        <v>43678</v>
      </c>
      <c r="F531">
        <v>19</v>
      </c>
      <c r="G531" t="s">
        <v>633</v>
      </c>
      <c r="H531" t="s">
        <v>130</v>
      </c>
      <c r="L531" t="s">
        <v>156</v>
      </c>
      <c r="M531" t="s">
        <v>13542</v>
      </c>
      <c r="U531">
        <v>1</v>
      </c>
      <c r="V531" t="s">
        <v>7521</v>
      </c>
      <c r="W531">
        <v>0</v>
      </c>
      <c r="X531">
        <v>3</v>
      </c>
      <c r="Z531" t="s">
        <v>5148</v>
      </c>
      <c r="AA531" t="s">
        <v>18137</v>
      </c>
      <c r="AB531" t="s">
        <v>222</v>
      </c>
      <c r="AC531" t="s">
        <v>365</v>
      </c>
      <c r="AD531" t="s">
        <v>222</v>
      </c>
      <c r="AE531">
        <v>14</v>
      </c>
      <c r="AG531" s="8" t="s">
        <v>1610</v>
      </c>
      <c r="AH531" s="8"/>
      <c r="AI531" s="17">
        <v>44790</v>
      </c>
      <c r="AJ531" s="17">
        <v>44260</v>
      </c>
      <c r="AK531" s="17"/>
      <c r="AL531" s="17"/>
      <c r="AM531" t="s">
        <v>5360</v>
      </c>
    </row>
    <row r="532" spans="1:39" x14ac:dyDescent="0.25">
      <c r="A532" t="s">
        <v>1614</v>
      </c>
      <c r="C532">
        <v>2019</v>
      </c>
      <c r="D532" t="s">
        <v>3572</v>
      </c>
      <c r="E532" s="17">
        <v>43678</v>
      </c>
      <c r="F532">
        <v>19</v>
      </c>
      <c r="G532" t="s">
        <v>633</v>
      </c>
      <c r="H532" t="s">
        <v>130</v>
      </c>
      <c r="L532" t="s">
        <v>156</v>
      </c>
      <c r="M532" t="s">
        <v>13542</v>
      </c>
      <c r="U532">
        <v>1</v>
      </c>
      <c r="V532" t="s">
        <v>7521</v>
      </c>
      <c r="W532">
        <v>0</v>
      </c>
      <c r="X532">
        <v>1</v>
      </c>
      <c r="Z532" t="s">
        <v>5350</v>
      </c>
      <c r="AB532" t="s">
        <v>272</v>
      </c>
      <c r="AD532" t="s">
        <v>272</v>
      </c>
      <c r="AE532">
        <v>14</v>
      </c>
      <c r="AG532" s="8" t="s">
        <v>1613</v>
      </c>
      <c r="AH532" s="8"/>
      <c r="AI532" s="17">
        <v>44260</v>
      </c>
      <c r="AJ532" s="17">
        <v>44260</v>
      </c>
      <c r="AK532" s="17"/>
      <c r="AL532" s="17"/>
      <c r="AM532" t="s">
        <v>5361</v>
      </c>
    </row>
    <row r="533" spans="1:39" x14ac:dyDescent="0.25">
      <c r="A533" t="s">
        <v>1616</v>
      </c>
      <c r="C533">
        <v>2019</v>
      </c>
      <c r="D533" t="s">
        <v>3572</v>
      </c>
      <c r="E533" s="17">
        <v>43678</v>
      </c>
      <c r="F533">
        <v>19</v>
      </c>
      <c r="G533" t="s">
        <v>633</v>
      </c>
      <c r="H533" t="s">
        <v>130</v>
      </c>
      <c r="L533" t="s">
        <v>156</v>
      </c>
      <c r="M533" t="s">
        <v>13542</v>
      </c>
      <c r="U533">
        <v>1</v>
      </c>
      <c r="V533" t="s">
        <v>7521</v>
      </c>
      <c r="W533" t="s">
        <v>655</v>
      </c>
      <c r="X533">
        <v>2</v>
      </c>
      <c r="Z533" t="s">
        <v>5075</v>
      </c>
      <c r="AA533" t="s">
        <v>18137</v>
      </c>
      <c r="AB533" t="s">
        <v>222</v>
      </c>
      <c r="AC533" t="s">
        <v>365</v>
      </c>
      <c r="AD533" t="s">
        <v>365</v>
      </c>
      <c r="AG533" s="8" t="s">
        <v>1615</v>
      </c>
      <c r="AH533" s="8"/>
      <c r="AI533" s="17">
        <v>44790</v>
      </c>
      <c r="AJ533" s="17">
        <v>44260</v>
      </c>
      <c r="AK533" s="17"/>
      <c r="AL533" s="17"/>
      <c r="AM533" t="s">
        <v>5362</v>
      </c>
    </row>
    <row r="534" spans="1:39" x14ac:dyDescent="0.25">
      <c r="A534" t="s">
        <v>1618</v>
      </c>
      <c r="C534">
        <v>2019</v>
      </c>
      <c r="D534" t="s">
        <v>3572</v>
      </c>
      <c r="E534" s="17">
        <v>43678</v>
      </c>
      <c r="F534">
        <v>19</v>
      </c>
      <c r="G534" t="s">
        <v>633</v>
      </c>
      <c r="H534" t="s">
        <v>130</v>
      </c>
      <c r="L534" t="s">
        <v>156</v>
      </c>
      <c r="M534" t="s">
        <v>13542</v>
      </c>
      <c r="U534">
        <v>1</v>
      </c>
      <c r="V534" t="s">
        <v>7521</v>
      </c>
      <c r="W534" t="s">
        <v>655</v>
      </c>
      <c r="X534">
        <v>2</v>
      </c>
      <c r="Z534" t="s">
        <v>5075</v>
      </c>
      <c r="AA534" t="s">
        <v>18137</v>
      </c>
      <c r="AB534" t="s">
        <v>222</v>
      </c>
      <c r="AC534" t="s">
        <v>365</v>
      </c>
      <c r="AD534" t="s">
        <v>365</v>
      </c>
      <c r="AG534" s="8" t="s">
        <v>1617</v>
      </c>
      <c r="AH534" s="8"/>
      <c r="AI534" s="17">
        <v>44790</v>
      </c>
      <c r="AJ534" s="17">
        <v>44260</v>
      </c>
      <c r="AK534" s="17"/>
      <c r="AL534" s="17"/>
      <c r="AM534" t="s">
        <v>5363</v>
      </c>
    </row>
    <row r="535" spans="1:39" x14ac:dyDescent="0.25">
      <c r="A535" t="s">
        <v>1620</v>
      </c>
      <c r="C535">
        <v>2019</v>
      </c>
      <c r="D535" t="s">
        <v>3572</v>
      </c>
      <c r="E535" s="17">
        <v>43678</v>
      </c>
      <c r="F535">
        <v>19</v>
      </c>
      <c r="G535" t="s">
        <v>633</v>
      </c>
      <c r="H535" t="s">
        <v>130</v>
      </c>
      <c r="I535" t="s">
        <v>18173</v>
      </c>
      <c r="J535" t="s">
        <v>16125</v>
      </c>
      <c r="K535" t="s">
        <v>16125</v>
      </c>
      <c r="L535" t="s">
        <v>156</v>
      </c>
      <c r="M535" t="s">
        <v>13542</v>
      </c>
      <c r="N535" t="s">
        <v>7535</v>
      </c>
      <c r="O535" t="s">
        <v>7678</v>
      </c>
      <c r="P535" t="s">
        <v>7685</v>
      </c>
      <c r="Q535" t="s">
        <v>7688</v>
      </c>
      <c r="R535" t="s">
        <v>7559</v>
      </c>
      <c r="S535" t="s">
        <v>8014</v>
      </c>
      <c r="T535" t="s">
        <v>7695</v>
      </c>
      <c r="U535">
        <v>5</v>
      </c>
      <c r="V535" t="s">
        <v>7521</v>
      </c>
      <c r="W535">
        <v>0</v>
      </c>
      <c r="X535">
        <v>30</v>
      </c>
      <c r="Y535" t="s">
        <v>5365</v>
      </c>
      <c r="Z535" t="s">
        <v>5366</v>
      </c>
      <c r="AA535" t="s">
        <v>18137</v>
      </c>
      <c r="AB535" t="s">
        <v>7384</v>
      </c>
      <c r="AC535" t="s">
        <v>365</v>
      </c>
      <c r="AD535" t="s">
        <v>222</v>
      </c>
      <c r="AE535">
        <v>7</v>
      </c>
      <c r="AF535">
        <f>F535-AE535</f>
        <v>12</v>
      </c>
      <c r="AG535" s="8" t="s">
        <v>1619</v>
      </c>
      <c r="AH535" s="8"/>
      <c r="AI535" s="17">
        <v>44748</v>
      </c>
      <c r="AJ535" s="17">
        <v>44260</v>
      </c>
      <c r="AK535" s="17"/>
      <c r="AL535" s="17"/>
      <c r="AM535" t="s">
        <v>5364</v>
      </c>
    </row>
    <row r="536" spans="1:39" x14ac:dyDescent="0.25">
      <c r="A536" t="s">
        <v>1622</v>
      </c>
      <c r="C536">
        <v>2019</v>
      </c>
      <c r="D536" t="s">
        <v>3572</v>
      </c>
      <c r="E536" s="17">
        <v>43678</v>
      </c>
      <c r="F536">
        <v>19</v>
      </c>
      <c r="G536" t="s">
        <v>633</v>
      </c>
      <c r="H536" t="s">
        <v>130</v>
      </c>
      <c r="L536" t="s">
        <v>156</v>
      </c>
      <c r="M536" t="s">
        <v>13542</v>
      </c>
      <c r="U536">
        <v>1</v>
      </c>
      <c r="V536" t="s">
        <v>7521</v>
      </c>
      <c r="W536" t="s">
        <v>655</v>
      </c>
      <c r="X536">
        <v>0</v>
      </c>
      <c r="Z536" t="s">
        <v>5075</v>
      </c>
      <c r="AB536" t="s">
        <v>365</v>
      </c>
      <c r="AD536" t="s">
        <v>365</v>
      </c>
      <c r="AG536" s="8" t="s">
        <v>1621</v>
      </c>
      <c r="AH536" s="8"/>
      <c r="AI536" s="17">
        <v>44260</v>
      </c>
      <c r="AJ536" s="17">
        <v>44260</v>
      </c>
      <c r="AK536" s="17"/>
      <c r="AL536" s="17"/>
      <c r="AM536" t="s">
        <v>5367</v>
      </c>
    </row>
    <row r="537" spans="1:39" x14ac:dyDescent="0.25">
      <c r="A537" t="s">
        <v>1624</v>
      </c>
      <c r="C537">
        <v>2019</v>
      </c>
      <c r="D537" t="s">
        <v>3572</v>
      </c>
      <c r="E537" s="17">
        <v>43678</v>
      </c>
      <c r="F537">
        <v>19</v>
      </c>
      <c r="G537" t="s">
        <v>633</v>
      </c>
      <c r="H537" t="s">
        <v>130</v>
      </c>
      <c r="L537" t="s">
        <v>156</v>
      </c>
      <c r="M537" t="s">
        <v>13542</v>
      </c>
      <c r="U537">
        <v>2</v>
      </c>
      <c r="V537" t="s">
        <v>7521</v>
      </c>
      <c r="W537" t="s">
        <v>655</v>
      </c>
      <c r="X537">
        <v>4</v>
      </c>
      <c r="Y537" t="s">
        <v>1625</v>
      </c>
      <c r="Z537" t="s">
        <v>5075</v>
      </c>
      <c r="AA537" t="s">
        <v>18137</v>
      </c>
      <c r="AB537" t="s">
        <v>222</v>
      </c>
      <c r="AC537" t="s">
        <v>365</v>
      </c>
      <c r="AD537" t="s">
        <v>365</v>
      </c>
      <c r="AG537" s="8" t="s">
        <v>1623</v>
      </c>
      <c r="AH537" s="8"/>
      <c r="AI537" s="17">
        <v>44790</v>
      </c>
      <c r="AJ537" s="17">
        <v>44260</v>
      </c>
      <c r="AK537" s="17"/>
      <c r="AL537" s="17"/>
      <c r="AM537" t="s">
        <v>5368</v>
      </c>
    </row>
    <row r="538" spans="1:39" x14ac:dyDescent="0.25">
      <c r="A538" t="s">
        <v>1627</v>
      </c>
      <c r="C538">
        <v>2019</v>
      </c>
      <c r="D538" t="s">
        <v>3572</v>
      </c>
      <c r="E538" s="17">
        <v>43678</v>
      </c>
      <c r="F538">
        <v>19</v>
      </c>
      <c r="G538" t="s">
        <v>633</v>
      </c>
      <c r="H538" t="s">
        <v>130</v>
      </c>
      <c r="L538" t="s">
        <v>156</v>
      </c>
      <c r="M538" t="s">
        <v>13542</v>
      </c>
      <c r="U538">
        <v>2</v>
      </c>
      <c r="V538" t="s">
        <v>7521</v>
      </c>
      <c r="W538" t="s">
        <v>655</v>
      </c>
      <c r="X538">
        <v>0</v>
      </c>
      <c r="Z538" t="s">
        <v>5075</v>
      </c>
      <c r="AB538" t="s">
        <v>365</v>
      </c>
      <c r="AD538" t="s">
        <v>365</v>
      </c>
      <c r="AG538" s="8" t="s">
        <v>1626</v>
      </c>
      <c r="AH538" s="8"/>
      <c r="AI538" s="17">
        <v>44260</v>
      </c>
      <c r="AJ538" s="17">
        <v>44260</v>
      </c>
      <c r="AK538" s="17"/>
      <c r="AL538" s="17"/>
      <c r="AM538" t="s">
        <v>5369</v>
      </c>
    </row>
    <row r="539" spans="1:39" x14ac:dyDescent="0.25">
      <c r="A539" t="s">
        <v>1629</v>
      </c>
      <c r="C539">
        <v>2019</v>
      </c>
      <c r="D539" t="s">
        <v>3572</v>
      </c>
      <c r="E539" s="17">
        <v>43678</v>
      </c>
      <c r="F539">
        <v>19</v>
      </c>
      <c r="G539" t="s">
        <v>633</v>
      </c>
      <c r="H539" t="s">
        <v>130</v>
      </c>
      <c r="L539" t="s">
        <v>156</v>
      </c>
      <c r="M539" t="s">
        <v>13542</v>
      </c>
      <c r="U539">
        <v>1</v>
      </c>
      <c r="V539" t="s">
        <v>7521</v>
      </c>
      <c r="W539" t="s">
        <v>655</v>
      </c>
      <c r="X539">
        <v>10</v>
      </c>
      <c r="Y539" t="s">
        <v>1630</v>
      </c>
      <c r="Z539" t="s">
        <v>5075</v>
      </c>
      <c r="AA539" t="s">
        <v>18137</v>
      </c>
      <c r="AB539" t="s">
        <v>222</v>
      </c>
      <c r="AC539" t="s">
        <v>365</v>
      </c>
      <c r="AD539" t="s">
        <v>365</v>
      </c>
      <c r="AG539" s="8" t="s">
        <v>1628</v>
      </c>
      <c r="AH539" s="8"/>
      <c r="AI539" s="17">
        <v>44790</v>
      </c>
      <c r="AJ539" s="17">
        <v>44260</v>
      </c>
      <c r="AK539" s="17"/>
      <c r="AL539" s="17"/>
      <c r="AM539" t="s">
        <v>5370</v>
      </c>
    </row>
    <row r="540" spans="1:39" x14ac:dyDescent="0.25">
      <c r="A540" t="s">
        <v>1632</v>
      </c>
      <c r="C540">
        <v>2019</v>
      </c>
      <c r="D540" t="s">
        <v>3572</v>
      </c>
      <c r="E540" s="17">
        <v>43678</v>
      </c>
      <c r="F540">
        <v>19</v>
      </c>
      <c r="G540" t="s">
        <v>633</v>
      </c>
      <c r="H540" t="s">
        <v>130</v>
      </c>
      <c r="L540" t="s">
        <v>156</v>
      </c>
      <c r="M540" t="s">
        <v>13542</v>
      </c>
      <c r="U540">
        <v>1</v>
      </c>
      <c r="V540" t="s">
        <v>7521</v>
      </c>
      <c r="W540" t="s">
        <v>1265</v>
      </c>
      <c r="X540">
        <v>1</v>
      </c>
      <c r="Z540" t="s">
        <v>5075</v>
      </c>
      <c r="AB540" t="s">
        <v>272</v>
      </c>
      <c r="AD540" t="s">
        <v>365</v>
      </c>
      <c r="AG540" s="8" t="s">
        <v>1631</v>
      </c>
      <c r="AH540" s="8"/>
      <c r="AI540" s="17">
        <v>44260</v>
      </c>
      <c r="AJ540" s="17">
        <v>44260</v>
      </c>
      <c r="AK540" s="17"/>
      <c r="AL540" s="17"/>
      <c r="AM540" t="s">
        <v>5371</v>
      </c>
    </row>
    <row r="541" spans="1:39" x14ac:dyDescent="0.25">
      <c r="A541" t="s">
        <v>1634</v>
      </c>
      <c r="C541">
        <v>2019</v>
      </c>
      <c r="D541" t="s">
        <v>3572</v>
      </c>
      <c r="E541" s="17">
        <v>43678</v>
      </c>
      <c r="F541">
        <v>19</v>
      </c>
      <c r="G541" t="s">
        <v>633</v>
      </c>
      <c r="H541" t="s">
        <v>130</v>
      </c>
      <c r="L541" t="s">
        <v>156</v>
      </c>
      <c r="M541" t="s">
        <v>13542</v>
      </c>
      <c r="U541">
        <v>1</v>
      </c>
      <c r="V541" t="s">
        <v>7521</v>
      </c>
      <c r="W541" t="s">
        <v>1635</v>
      </c>
      <c r="X541">
        <v>8</v>
      </c>
      <c r="Z541" t="s">
        <v>5075</v>
      </c>
      <c r="AA541" t="s">
        <v>19024</v>
      </c>
      <c r="AB541" t="s">
        <v>222</v>
      </c>
      <c r="AC541" t="s">
        <v>272</v>
      </c>
      <c r="AD541" t="s">
        <v>365</v>
      </c>
      <c r="AG541" s="8" t="s">
        <v>1633</v>
      </c>
      <c r="AH541" s="8"/>
      <c r="AI541" s="17">
        <v>44790</v>
      </c>
      <c r="AJ541" s="17">
        <v>44260</v>
      </c>
      <c r="AK541" s="17"/>
      <c r="AL541" s="17"/>
      <c r="AM541" t="s">
        <v>5372</v>
      </c>
    </row>
    <row r="542" spans="1:39" x14ac:dyDescent="0.25">
      <c r="A542" t="s">
        <v>1637</v>
      </c>
      <c r="C542">
        <v>2019</v>
      </c>
      <c r="D542" t="s">
        <v>3572</v>
      </c>
      <c r="E542" s="17">
        <v>43678</v>
      </c>
      <c r="F542">
        <v>19</v>
      </c>
      <c r="G542" t="s">
        <v>633</v>
      </c>
      <c r="H542" t="s">
        <v>130</v>
      </c>
      <c r="L542" t="s">
        <v>156</v>
      </c>
      <c r="M542" t="s">
        <v>13542</v>
      </c>
      <c r="U542">
        <v>1</v>
      </c>
      <c r="V542" t="s">
        <v>7521</v>
      </c>
      <c r="W542" t="s">
        <v>655</v>
      </c>
      <c r="X542">
        <v>0</v>
      </c>
      <c r="Z542" t="s">
        <v>5075</v>
      </c>
      <c r="AB542" t="s">
        <v>365</v>
      </c>
      <c r="AD542" t="s">
        <v>365</v>
      </c>
      <c r="AG542" s="8" t="s">
        <v>1636</v>
      </c>
      <c r="AH542" s="8"/>
      <c r="AI542" s="17">
        <v>44260</v>
      </c>
      <c r="AJ542" s="17">
        <v>44260</v>
      </c>
      <c r="AK542" s="17"/>
      <c r="AL542" s="17"/>
      <c r="AM542" t="s">
        <v>5373</v>
      </c>
    </row>
    <row r="543" spans="1:39" x14ac:dyDescent="0.25">
      <c r="A543" t="s">
        <v>1639</v>
      </c>
      <c r="C543">
        <v>2019</v>
      </c>
      <c r="D543" t="s">
        <v>3572</v>
      </c>
      <c r="E543" s="17">
        <v>43678</v>
      </c>
      <c r="F543">
        <v>19</v>
      </c>
      <c r="G543" t="s">
        <v>633</v>
      </c>
      <c r="H543" t="s">
        <v>130</v>
      </c>
      <c r="L543" t="s">
        <v>156</v>
      </c>
      <c r="M543" t="s">
        <v>13542</v>
      </c>
      <c r="U543">
        <v>1</v>
      </c>
      <c r="V543" t="s">
        <v>7521</v>
      </c>
      <c r="W543" t="s">
        <v>655</v>
      </c>
      <c r="X543">
        <v>0</v>
      </c>
      <c r="Z543" t="s">
        <v>5075</v>
      </c>
      <c r="AB543" t="s">
        <v>365</v>
      </c>
      <c r="AD543" t="s">
        <v>365</v>
      </c>
      <c r="AG543" s="8" t="s">
        <v>1638</v>
      </c>
      <c r="AH543" s="8"/>
      <c r="AI543" s="17">
        <v>44260</v>
      </c>
      <c r="AJ543" s="17">
        <v>44260</v>
      </c>
      <c r="AK543" s="17"/>
      <c r="AL543" s="17"/>
      <c r="AM543" t="s">
        <v>5374</v>
      </c>
    </row>
    <row r="544" spans="1:39" x14ac:dyDescent="0.25">
      <c r="A544" t="s">
        <v>1641</v>
      </c>
      <c r="C544">
        <v>2019</v>
      </c>
      <c r="D544" t="s">
        <v>3572</v>
      </c>
      <c r="E544" s="17">
        <v>43678</v>
      </c>
      <c r="F544">
        <v>19</v>
      </c>
      <c r="G544" t="s">
        <v>633</v>
      </c>
      <c r="H544" t="s">
        <v>130</v>
      </c>
      <c r="L544" t="s">
        <v>156</v>
      </c>
      <c r="M544" t="s">
        <v>13542</v>
      </c>
      <c r="U544">
        <v>2</v>
      </c>
      <c r="V544" t="s">
        <v>7521</v>
      </c>
      <c r="W544" t="s">
        <v>5376</v>
      </c>
      <c r="X544">
        <v>1</v>
      </c>
      <c r="Z544" t="s">
        <v>5075</v>
      </c>
      <c r="AB544" t="s">
        <v>272</v>
      </c>
      <c r="AD544" t="s">
        <v>365</v>
      </c>
      <c r="AG544" s="8" t="s">
        <v>1640</v>
      </c>
      <c r="AH544" s="8"/>
      <c r="AI544" s="17">
        <v>44260</v>
      </c>
      <c r="AJ544" s="17">
        <v>44260</v>
      </c>
      <c r="AK544" s="17"/>
      <c r="AL544" s="17"/>
      <c r="AM544" t="s">
        <v>5375</v>
      </c>
    </row>
    <row r="545" spans="1:39" x14ac:dyDescent="0.25">
      <c r="A545" t="s">
        <v>1643</v>
      </c>
      <c r="C545">
        <v>2019</v>
      </c>
      <c r="D545" t="s">
        <v>3572</v>
      </c>
      <c r="E545" s="17">
        <v>43678</v>
      </c>
      <c r="F545">
        <v>19</v>
      </c>
      <c r="G545" t="s">
        <v>633</v>
      </c>
      <c r="H545" t="s">
        <v>130</v>
      </c>
      <c r="L545" t="s">
        <v>156</v>
      </c>
      <c r="M545" t="s">
        <v>13542</v>
      </c>
      <c r="U545">
        <v>1</v>
      </c>
      <c r="V545" t="s">
        <v>7521</v>
      </c>
      <c r="W545" t="s">
        <v>655</v>
      </c>
      <c r="X545">
        <v>0</v>
      </c>
      <c r="Z545" t="s">
        <v>5075</v>
      </c>
      <c r="AB545" t="s">
        <v>365</v>
      </c>
      <c r="AD545" t="s">
        <v>365</v>
      </c>
      <c r="AG545" s="8" t="s">
        <v>1642</v>
      </c>
      <c r="AH545" s="8"/>
      <c r="AI545" s="17">
        <v>44260</v>
      </c>
      <c r="AJ545" s="17">
        <v>44260</v>
      </c>
      <c r="AK545" s="17"/>
      <c r="AL545" s="17"/>
      <c r="AM545" t="s">
        <v>5377</v>
      </c>
    </row>
    <row r="546" spans="1:39" x14ac:dyDescent="0.25">
      <c r="A546" t="s">
        <v>1645</v>
      </c>
      <c r="C546">
        <v>2019</v>
      </c>
      <c r="D546" t="s">
        <v>3572</v>
      </c>
      <c r="E546" s="17">
        <v>43678</v>
      </c>
      <c r="F546">
        <v>19</v>
      </c>
      <c r="G546" t="s">
        <v>633</v>
      </c>
      <c r="H546" t="s">
        <v>130</v>
      </c>
      <c r="L546" t="s">
        <v>156</v>
      </c>
      <c r="M546" t="s">
        <v>13542</v>
      </c>
      <c r="U546">
        <v>1</v>
      </c>
      <c r="V546" t="s">
        <v>7521</v>
      </c>
      <c r="W546" t="s">
        <v>655</v>
      </c>
      <c r="X546">
        <v>0</v>
      </c>
      <c r="Z546" t="s">
        <v>5075</v>
      </c>
      <c r="AB546" t="s">
        <v>365</v>
      </c>
      <c r="AD546" t="s">
        <v>365</v>
      </c>
      <c r="AG546" s="8" t="s">
        <v>1644</v>
      </c>
      <c r="AH546" s="8"/>
      <c r="AI546" s="17">
        <v>44260</v>
      </c>
      <c r="AJ546" s="17">
        <v>44260</v>
      </c>
      <c r="AK546" s="17"/>
      <c r="AL546" s="17"/>
      <c r="AM546" t="s">
        <v>5378</v>
      </c>
    </row>
    <row r="547" spans="1:39" x14ac:dyDescent="0.25">
      <c r="A547" t="s">
        <v>1647</v>
      </c>
      <c r="C547">
        <v>2019</v>
      </c>
      <c r="D547" t="s">
        <v>3572</v>
      </c>
      <c r="E547" s="17">
        <v>43678</v>
      </c>
      <c r="F547">
        <v>19</v>
      </c>
      <c r="G547" t="s">
        <v>633</v>
      </c>
      <c r="H547" t="s">
        <v>130</v>
      </c>
      <c r="L547" t="s">
        <v>156</v>
      </c>
      <c r="M547" t="s">
        <v>13542</v>
      </c>
      <c r="U547">
        <v>1</v>
      </c>
      <c r="V547" t="s">
        <v>7521</v>
      </c>
      <c r="W547" t="s">
        <v>655</v>
      </c>
      <c r="X547">
        <v>0</v>
      </c>
      <c r="Z547" t="s">
        <v>5075</v>
      </c>
      <c r="AB547" t="s">
        <v>365</v>
      </c>
      <c r="AD547" t="s">
        <v>365</v>
      </c>
      <c r="AG547" s="8" t="s">
        <v>1646</v>
      </c>
      <c r="AH547" s="8"/>
      <c r="AI547" s="17">
        <v>44260</v>
      </c>
      <c r="AJ547" s="17">
        <v>44260</v>
      </c>
      <c r="AK547" s="17"/>
      <c r="AL547" s="17"/>
      <c r="AM547" t="s">
        <v>5379</v>
      </c>
    </row>
    <row r="548" spans="1:39" x14ac:dyDescent="0.25">
      <c r="A548" t="s">
        <v>1649</v>
      </c>
      <c r="C548">
        <v>2019</v>
      </c>
      <c r="D548" t="s">
        <v>3572</v>
      </c>
      <c r="E548" s="17">
        <v>43678</v>
      </c>
      <c r="F548">
        <v>19</v>
      </c>
      <c r="G548" t="s">
        <v>633</v>
      </c>
      <c r="H548" t="s">
        <v>130</v>
      </c>
      <c r="L548" t="s">
        <v>156</v>
      </c>
      <c r="M548" t="s">
        <v>13542</v>
      </c>
      <c r="U548">
        <v>1</v>
      </c>
      <c r="V548" t="s">
        <v>7521</v>
      </c>
      <c r="W548" t="s">
        <v>741</v>
      </c>
      <c r="X548">
        <v>1</v>
      </c>
      <c r="Z548" t="s">
        <v>5075</v>
      </c>
      <c r="AB548" t="s">
        <v>272</v>
      </c>
      <c r="AD548" t="s">
        <v>365</v>
      </c>
      <c r="AG548" s="8" t="s">
        <v>1648</v>
      </c>
      <c r="AH548" s="8"/>
      <c r="AI548" s="17">
        <v>44260</v>
      </c>
      <c r="AJ548" s="17">
        <v>44260</v>
      </c>
      <c r="AK548" s="17"/>
      <c r="AL548" s="17"/>
      <c r="AM548" t="s">
        <v>5380</v>
      </c>
    </row>
    <row r="549" spans="1:39" x14ac:dyDescent="0.25">
      <c r="A549" t="s">
        <v>1651</v>
      </c>
      <c r="C549">
        <v>2019</v>
      </c>
      <c r="D549" t="s">
        <v>3572</v>
      </c>
      <c r="E549" s="17">
        <v>43678</v>
      </c>
      <c r="F549">
        <v>19</v>
      </c>
      <c r="G549" t="s">
        <v>633</v>
      </c>
      <c r="H549" t="s">
        <v>130</v>
      </c>
      <c r="L549" t="s">
        <v>156</v>
      </c>
      <c r="M549" t="s">
        <v>13542</v>
      </c>
      <c r="U549">
        <v>1</v>
      </c>
      <c r="V549" t="s">
        <v>7521</v>
      </c>
      <c r="W549" t="s">
        <v>741</v>
      </c>
      <c r="X549">
        <v>0</v>
      </c>
      <c r="Z549" t="s">
        <v>5075</v>
      </c>
      <c r="AB549" t="s">
        <v>365</v>
      </c>
      <c r="AD549" t="s">
        <v>365</v>
      </c>
      <c r="AG549" s="8" t="s">
        <v>1650</v>
      </c>
      <c r="AH549" s="8"/>
      <c r="AI549" s="17">
        <v>44260</v>
      </c>
      <c r="AJ549" s="17">
        <v>44260</v>
      </c>
      <c r="AK549" s="17"/>
      <c r="AL549" s="17"/>
      <c r="AM549" t="s">
        <v>5381</v>
      </c>
    </row>
    <row r="550" spans="1:39" x14ac:dyDescent="0.25">
      <c r="A550" t="s">
        <v>1653</v>
      </c>
      <c r="C550">
        <v>2019</v>
      </c>
      <c r="D550" t="s">
        <v>3572</v>
      </c>
      <c r="E550" s="17">
        <v>43678</v>
      </c>
      <c r="F550">
        <v>19</v>
      </c>
      <c r="G550" t="s">
        <v>633</v>
      </c>
      <c r="H550" t="s">
        <v>130</v>
      </c>
      <c r="L550" t="s">
        <v>156</v>
      </c>
      <c r="M550" t="s">
        <v>13542</v>
      </c>
      <c r="U550">
        <v>1</v>
      </c>
      <c r="V550" t="s">
        <v>7521</v>
      </c>
      <c r="W550" t="s">
        <v>655</v>
      </c>
      <c r="X550">
        <v>0</v>
      </c>
      <c r="Z550" t="s">
        <v>5075</v>
      </c>
      <c r="AB550" t="s">
        <v>365</v>
      </c>
      <c r="AD550" t="s">
        <v>365</v>
      </c>
      <c r="AG550" s="8" t="s">
        <v>1652</v>
      </c>
      <c r="AH550" s="8"/>
      <c r="AI550" s="17">
        <v>44260</v>
      </c>
      <c r="AJ550" s="17">
        <v>44260</v>
      </c>
      <c r="AK550" s="17"/>
      <c r="AL550" s="17"/>
      <c r="AM550" t="s">
        <v>5382</v>
      </c>
    </row>
    <row r="551" spans="1:39" x14ac:dyDescent="0.25">
      <c r="A551" t="s">
        <v>1655</v>
      </c>
      <c r="C551">
        <v>2019</v>
      </c>
      <c r="D551" t="s">
        <v>3572</v>
      </c>
      <c r="E551" s="17">
        <v>43678</v>
      </c>
      <c r="F551">
        <v>19</v>
      </c>
      <c r="G551" t="s">
        <v>633</v>
      </c>
      <c r="H551" t="s">
        <v>130</v>
      </c>
      <c r="L551" t="s">
        <v>156</v>
      </c>
      <c r="M551" t="s">
        <v>13542</v>
      </c>
      <c r="U551">
        <v>1</v>
      </c>
      <c r="V551" t="s">
        <v>7521</v>
      </c>
      <c r="W551" t="s">
        <v>655</v>
      </c>
      <c r="X551">
        <v>1</v>
      </c>
      <c r="Z551" t="s">
        <v>5075</v>
      </c>
      <c r="AB551" t="s">
        <v>272</v>
      </c>
      <c r="AD551" t="s">
        <v>365</v>
      </c>
      <c r="AG551" s="8" t="s">
        <v>1654</v>
      </c>
      <c r="AH551" s="8"/>
      <c r="AI551" s="17">
        <v>44260</v>
      </c>
      <c r="AJ551" s="17">
        <v>44260</v>
      </c>
      <c r="AK551" s="17"/>
      <c r="AL551" s="17"/>
      <c r="AM551" t="s">
        <v>5383</v>
      </c>
    </row>
    <row r="552" spans="1:39" x14ac:dyDescent="0.25">
      <c r="A552" t="s">
        <v>1657</v>
      </c>
      <c r="C552">
        <v>2019</v>
      </c>
      <c r="D552" t="s">
        <v>3572</v>
      </c>
      <c r="E552" s="17">
        <v>43678</v>
      </c>
      <c r="F552">
        <v>19</v>
      </c>
      <c r="G552" t="s">
        <v>633</v>
      </c>
      <c r="H552" t="s">
        <v>130</v>
      </c>
      <c r="L552" t="s">
        <v>156</v>
      </c>
      <c r="M552" t="s">
        <v>13542</v>
      </c>
      <c r="U552">
        <v>1</v>
      </c>
      <c r="V552" t="s">
        <v>7521</v>
      </c>
      <c r="W552" t="s">
        <v>655</v>
      </c>
      <c r="X552">
        <v>0</v>
      </c>
      <c r="Z552" t="s">
        <v>5075</v>
      </c>
      <c r="AB552" t="s">
        <v>365</v>
      </c>
      <c r="AD552" t="s">
        <v>365</v>
      </c>
      <c r="AG552" s="8" t="s">
        <v>1656</v>
      </c>
      <c r="AH552" s="8"/>
      <c r="AI552" s="17">
        <v>44260</v>
      </c>
      <c r="AJ552" s="17">
        <v>44260</v>
      </c>
      <c r="AK552" s="17"/>
      <c r="AL552" s="17"/>
      <c r="AM552" t="s">
        <v>5384</v>
      </c>
    </row>
    <row r="553" spans="1:39" x14ac:dyDescent="0.25">
      <c r="A553" t="s">
        <v>1659</v>
      </c>
      <c r="C553">
        <v>2019</v>
      </c>
      <c r="D553" t="s">
        <v>3572</v>
      </c>
      <c r="E553" s="17">
        <v>43678</v>
      </c>
      <c r="F553">
        <v>19</v>
      </c>
      <c r="G553" t="s">
        <v>633</v>
      </c>
      <c r="H553" t="s">
        <v>130</v>
      </c>
      <c r="L553" t="s">
        <v>156</v>
      </c>
      <c r="M553" t="s">
        <v>13542</v>
      </c>
      <c r="U553">
        <v>3</v>
      </c>
      <c r="V553" t="s">
        <v>7521</v>
      </c>
      <c r="W553" t="s">
        <v>1660</v>
      </c>
      <c r="X553">
        <v>6</v>
      </c>
      <c r="Z553" t="s">
        <v>5075</v>
      </c>
      <c r="AA553" t="s">
        <v>18137</v>
      </c>
      <c r="AB553" t="s">
        <v>222</v>
      </c>
      <c r="AC553" t="s">
        <v>365</v>
      </c>
      <c r="AD553" t="s">
        <v>365</v>
      </c>
      <c r="AG553" s="8" t="s">
        <v>1658</v>
      </c>
      <c r="AH553" s="8"/>
      <c r="AI553" s="17">
        <v>44790</v>
      </c>
      <c r="AJ553" s="17">
        <v>44260</v>
      </c>
      <c r="AK553" s="17"/>
      <c r="AL553" s="17"/>
      <c r="AM553" t="s">
        <v>5385</v>
      </c>
    </row>
    <row r="554" spans="1:39" x14ac:dyDescent="0.25">
      <c r="A554" t="s">
        <v>1662</v>
      </c>
      <c r="C554">
        <v>2019</v>
      </c>
      <c r="D554" t="s">
        <v>3572</v>
      </c>
      <c r="E554" s="17">
        <v>43678</v>
      </c>
      <c r="F554">
        <v>19</v>
      </c>
      <c r="G554" t="s">
        <v>633</v>
      </c>
      <c r="H554" t="s">
        <v>130</v>
      </c>
      <c r="L554" t="s">
        <v>156</v>
      </c>
      <c r="M554" t="s">
        <v>13542</v>
      </c>
      <c r="U554">
        <v>1</v>
      </c>
      <c r="V554" t="s">
        <v>7521</v>
      </c>
      <c r="W554" t="s">
        <v>655</v>
      </c>
      <c r="X554">
        <v>1</v>
      </c>
      <c r="Z554" t="s">
        <v>5075</v>
      </c>
      <c r="AB554" t="s">
        <v>272</v>
      </c>
      <c r="AD554" t="s">
        <v>365</v>
      </c>
      <c r="AG554" s="8" t="s">
        <v>1661</v>
      </c>
      <c r="AH554" s="8"/>
      <c r="AI554" s="17">
        <v>44260</v>
      </c>
      <c r="AJ554" s="17">
        <v>44260</v>
      </c>
      <c r="AK554" s="17"/>
      <c r="AL554" s="17"/>
      <c r="AM554" t="s">
        <v>5386</v>
      </c>
    </row>
    <row r="555" spans="1:39" x14ac:dyDescent="0.25">
      <c r="A555" t="s">
        <v>1664</v>
      </c>
      <c r="C555">
        <v>2019</v>
      </c>
      <c r="D555" t="s">
        <v>3572</v>
      </c>
      <c r="E555" s="17">
        <v>43678</v>
      </c>
      <c r="F555">
        <v>19</v>
      </c>
      <c r="G555" t="s">
        <v>633</v>
      </c>
      <c r="H555" t="s">
        <v>130</v>
      </c>
      <c r="L555" t="s">
        <v>156</v>
      </c>
      <c r="M555" t="s">
        <v>13542</v>
      </c>
      <c r="U555">
        <v>3</v>
      </c>
      <c r="V555" t="s">
        <v>7521</v>
      </c>
      <c r="W555" t="s">
        <v>1665</v>
      </c>
      <c r="X555">
        <v>2</v>
      </c>
      <c r="Z555" t="s">
        <v>5075</v>
      </c>
      <c r="AA555" t="s">
        <v>18137</v>
      </c>
      <c r="AB555" t="s">
        <v>222</v>
      </c>
      <c r="AC555" t="s">
        <v>365</v>
      </c>
      <c r="AD555" t="s">
        <v>365</v>
      </c>
      <c r="AG555" s="8" t="s">
        <v>1663</v>
      </c>
      <c r="AH555" s="8"/>
      <c r="AI555" s="17">
        <v>44791</v>
      </c>
      <c r="AJ555" s="17">
        <v>44260</v>
      </c>
      <c r="AK555" s="17"/>
      <c r="AL555" s="17"/>
      <c r="AM555" t="s">
        <v>5387</v>
      </c>
    </row>
    <row r="556" spans="1:39" x14ac:dyDescent="0.25">
      <c r="A556" t="s">
        <v>1667</v>
      </c>
      <c r="C556">
        <v>2019</v>
      </c>
      <c r="D556" t="s">
        <v>3572</v>
      </c>
      <c r="E556" s="17">
        <v>43678</v>
      </c>
      <c r="F556">
        <v>19</v>
      </c>
      <c r="G556" t="s">
        <v>633</v>
      </c>
      <c r="H556" t="s">
        <v>130</v>
      </c>
      <c r="L556" t="s">
        <v>156</v>
      </c>
      <c r="M556" t="s">
        <v>13542</v>
      </c>
      <c r="U556">
        <v>1</v>
      </c>
      <c r="V556" t="s">
        <v>7521</v>
      </c>
      <c r="W556" t="s">
        <v>1668</v>
      </c>
      <c r="X556">
        <v>0</v>
      </c>
      <c r="Z556" t="s">
        <v>5075</v>
      </c>
      <c r="AB556" t="s">
        <v>365</v>
      </c>
      <c r="AD556" t="s">
        <v>365</v>
      </c>
      <c r="AG556" s="8" t="s">
        <v>1666</v>
      </c>
      <c r="AH556" s="8"/>
      <c r="AI556" s="17">
        <v>44260</v>
      </c>
      <c r="AJ556" s="17">
        <v>44260</v>
      </c>
      <c r="AK556" s="17"/>
      <c r="AL556" s="17"/>
      <c r="AM556" t="s">
        <v>5388</v>
      </c>
    </row>
    <row r="557" spans="1:39" x14ac:dyDescent="0.25">
      <c r="A557" t="s">
        <v>1670</v>
      </c>
      <c r="C557">
        <v>2019</v>
      </c>
      <c r="D557" t="s">
        <v>3572</v>
      </c>
      <c r="E557" s="17">
        <v>43678</v>
      </c>
      <c r="F557">
        <v>19</v>
      </c>
      <c r="G557" t="s">
        <v>633</v>
      </c>
      <c r="H557" t="s">
        <v>130</v>
      </c>
      <c r="L557" t="s">
        <v>156</v>
      </c>
      <c r="M557" t="s">
        <v>13542</v>
      </c>
      <c r="U557">
        <v>2</v>
      </c>
      <c r="V557" t="s">
        <v>7521</v>
      </c>
      <c r="W557" t="s">
        <v>1612</v>
      </c>
      <c r="X557">
        <v>5</v>
      </c>
      <c r="Z557" t="s">
        <v>5075</v>
      </c>
      <c r="AA557" t="s">
        <v>18137</v>
      </c>
      <c r="AB557" t="s">
        <v>222</v>
      </c>
      <c r="AC557" t="s">
        <v>365</v>
      </c>
      <c r="AD557" t="s">
        <v>365</v>
      </c>
      <c r="AG557" s="8" t="s">
        <v>1669</v>
      </c>
      <c r="AH557" s="8"/>
      <c r="AI557" s="17">
        <v>44791</v>
      </c>
      <c r="AJ557" s="17">
        <v>44260</v>
      </c>
      <c r="AK557" s="17"/>
      <c r="AL557" s="17"/>
      <c r="AM557" t="s">
        <v>5389</v>
      </c>
    </row>
    <row r="558" spans="1:39" x14ac:dyDescent="0.25">
      <c r="A558" t="s">
        <v>1672</v>
      </c>
      <c r="C558">
        <v>2019</v>
      </c>
      <c r="D558" t="s">
        <v>3572</v>
      </c>
      <c r="E558" s="17">
        <v>43678</v>
      </c>
      <c r="F558">
        <v>19</v>
      </c>
      <c r="G558" t="s">
        <v>633</v>
      </c>
      <c r="H558" t="s">
        <v>130</v>
      </c>
      <c r="L558" t="s">
        <v>156</v>
      </c>
      <c r="M558" t="s">
        <v>13542</v>
      </c>
      <c r="U558">
        <v>2</v>
      </c>
      <c r="V558" t="s">
        <v>7521</v>
      </c>
      <c r="W558" t="s">
        <v>655</v>
      </c>
      <c r="X558">
        <v>1</v>
      </c>
      <c r="Z558" t="s">
        <v>5075</v>
      </c>
      <c r="AB558" t="s">
        <v>272</v>
      </c>
      <c r="AD558" t="s">
        <v>365</v>
      </c>
      <c r="AG558" s="8" t="s">
        <v>1671</v>
      </c>
      <c r="AH558" s="8"/>
      <c r="AI558" s="17">
        <v>44260</v>
      </c>
      <c r="AJ558" s="17">
        <v>44260</v>
      </c>
      <c r="AK558" s="17"/>
      <c r="AL558" s="17"/>
      <c r="AM558" t="s">
        <v>5390</v>
      </c>
    </row>
    <row r="559" spans="1:39" x14ac:dyDescent="0.25">
      <c r="A559" t="s">
        <v>1674</v>
      </c>
      <c r="C559">
        <v>2019</v>
      </c>
      <c r="D559" t="s">
        <v>3572</v>
      </c>
      <c r="E559" s="17">
        <v>43678</v>
      </c>
      <c r="F559">
        <v>19</v>
      </c>
      <c r="G559" t="s">
        <v>633</v>
      </c>
      <c r="H559" t="s">
        <v>130</v>
      </c>
      <c r="I559" t="s">
        <v>18169</v>
      </c>
      <c r="J559" t="s">
        <v>7773</v>
      </c>
      <c r="K559" t="s">
        <v>7773</v>
      </c>
      <c r="L559" t="s">
        <v>156</v>
      </c>
      <c r="M559" t="s">
        <v>13542</v>
      </c>
      <c r="N559" t="s">
        <v>7535</v>
      </c>
      <c r="O559" t="s">
        <v>7678</v>
      </c>
      <c r="P559" t="s">
        <v>7685</v>
      </c>
      <c r="Q559" t="s">
        <v>7688</v>
      </c>
      <c r="R559" t="s">
        <v>7557</v>
      </c>
      <c r="S559" t="s">
        <v>8014</v>
      </c>
      <c r="T559" t="s">
        <v>7694</v>
      </c>
      <c r="U559">
        <v>4</v>
      </c>
      <c r="V559" t="s">
        <v>7521</v>
      </c>
      <c r="W559" t="s">
        <v>5392</v>
      </c>
      <c r="X559">
        <v>18</v>
      </c>
      <c r="Y559" t="s">
        <v>1675</v>
      </c>
      <c r="Z559" t="s">
        <v>5075</v>
      </c>
      <c r="AA559" t="s">
        <v>18137</v>
      </c>
      <c r="AB559" t="s">
        <v>7384</v>
      </c>
      <c r="AC559" t="s">
        <v>365</v>
      </c>
      <c r="AD559" t="s">
        <v>365</v>
      </c>
      <c r="AE559">
        <v>19</v>
      </c>
      <c r="AF559">
        <f>F559-AE559</f>
        <v>0</v>
      </c>
      <c r="AG559" s="8" t="s">
        <v>1673</v>
      </c>
      <c r="AH559" s="8"/>
      <c r="AI559" s="17">
        <v>44748</v>
      </c>
      <c r="AJ559" s="17">
        <v>44379</v>
      </c>
      <c r="AK559" s="17">
        <v>44260</v>
      </c>
      <c r="AL559" s="17"/>
      <c r="AM559" t="s">
        <v>5391</v>
      </c>
    </row>
    <row r="560" spans="1:39" x14ac:dyDescent="0.25">
      <c r="A560" t="s">
        <v>1677</v>
      </c>
      <c r="C560">
        <v>2019</v>
      </c>
      <c r="D560" t="s">
        <v>3572</v>
      </c>
      <c r="E560" s="17">
        <v>43678</v>
      </c>
      <c r="F560">
        <v>19</v>
      </c>
      <c r="G560" t="s">
        <v>633</v>
      </c>
      <c r="H560" t="s">
        <v>130</v>
      </c>
      <c r="L560" t="s">
        <v>156</v>
      </c>
      <c r="M560" t="s">
        <v>13542</v>
      </c>
      <c r="U560">
        <v>1</v>
      </c>
      <c r="V560" t="s">
        <v>7521</v>
      </c>
      <c r="W560" t="s">
        <v>655</v>
      </c>
      <c r="X560">
        <v>2</v>
      </c>
      <c r="Z560" t="s">
        <v>5075</v>
      </c>
      <c r="AA560" t="s">
        <v>18137</v>
      </c>
      <c r="AB560" t="s">
        <v>222</v>
      </c>
      <c r="AC560" t="s">
        <v>365</v>
      </c>
      <c r="AD560" t="s">
        <v>365</v>
      </c>
      <c r="AG560" s="8" t="s">
        <v>1676</v>
      </c>
      <c r="AH560" s="8"/>
      <c r="AI560" s="17">
        <v>44791</v>
      </c>
      <c r="AJ560" s="17">
        <v>44260</v>
      </c>
      <c r="AK560" s="17"/>
      <c r="AL560" s="17"/>
      <c r="AM560" t="s">
        <v>5393</v>
      </c>
    </row>
    <row r="561" spans="1:39" x14ac:dyDescent="0.25">
      <c r="A561" t="s">
        <v>1679</v>
      </c>
      <c r="C561">
        <v>2019</v>
      </c>
      <c r="D561" t="s">
        <v>3572</v>
      </c>
      <c r="E561" s="17">
        <v>43678</v>
      </c>
      <c r="F561">
        <v>19</v>
      </c>
      <c r="G561" t="s">
        <v>633</v>
      </c>
      <c r="H561" t="s">
        <v>130</v>
      </c>
      <c r="L561" t="s">
        <v>156</v>
      </c>
      <c r="M561" t="s">
        <v>13542</v>
      </c>
      <c r="U561">
        <v>1</v>
      </c>
      <c r="V561" t="s">
        <v>7521</v>
      </c>
      <c r="W561" t="s">
        <v>1660</v>
      </c>
      <c r="X561">
        <v>1</v>
      </c>
      <c r="Z561" t="s">
        <v>5075</v>
      </c>
      <c r="AB561" t="s">
        <v>272</v>
      </c>
      <c r="AD561" t="s">
        <v>365</v>
      </c>
      <c r="AG561" s="8" t="s">
        <v>1678</v>
      </c>
      <c r="AH561" s="8"/>
      <c r="AI561" s="17">
        <v>44260</v>
      </c>
      <c r="AJ561" s="17">
        <v>44260</v>
      </c>
      <c r="AK561" s="17"/>
      <c r="AL561" s="17"/>
      <c r="AM561" t="s">
        <v>5394</v>
      </c>
    </row>
    <row r="562" spans="1:39" x14ac:dyDescent="0.25">
      <c r="A562" t="s">
        <v>1681</v>
      </c>
      <c r="C562">
        <v>2019</v>
      </c>
      <c r="D562" t="s">
        <v>3572</v>
      </c>
      <c r="E562" s="17">
        <v>43678</v>
      </c>
      <c r="F562">
        <v>19</v>
      </c>
      <c r="G562" t="s">
        <v>633</v>
      </c>
      <c r="H562" t="s">
        <v>130</v>
      </c>
      <c r="L562" t="s">
        <v>156</v>
      </c>
      <c r="M562" t="s">
        <v>13542</v>
      </c>
      <c r="U562">
        <v>1</v>
      </c>
      <c r="V562" t="s">
        <v>7521</v>
      </c>
      <c r="W562" t="s">
        <v>655</v>
      </c>
      <c r="X562">
        <v>0</v>
      </c>
      <c r="Z562" t="s">
        <v>5075</v>
      </c>
      <c r="AB562" t="s">
        <v>365</v>
      </c>
      <c r="AD562" t="s">
        <v>365</v>
      </c>
      <c r="AG562" s="8" t="s">
        <v>1680</v>
      </c>
      <c r="AH562" s="8"/>
      <c r="AI562" s="17">
        <v>44260</v>
      </c>
      <c r="AJ562" s="17">
        <v>44260</v>
      </c>
      <c r="AK562" s="17"/>
      <c r="AL562" s="17"/>
      <c r="AM562" t="s">
        <v>5395</v>
      </c>
    </row>
    <row r="563" spans="1:39" x14ac:dyDescent="0.25">
      <c r="A563" t="s">
        <v>1683</v>
      </c>
      <c r="C563">
        <v>2019</v>
      </c>
      <c r="D563" t="s">
        <v>3572</v>
      </c>
      <c r="E563" s="17">
        <v>43678</v>
      </c>
      <c r="F563">
        <v>19</v>
      </c>
      <c r="G563" t="s">
        <v>633</v>
      </c>
      <c r="H563" t="s">
        <v>130</v>
      </c>
      <c r="L563" t="s">
        <v>156</v>
      </c>
      <c r="M563" t="s">
        <v>13542</v>
      </c>
      <c r="U563">
        <v>1</v>
      </c>
      <c r="V563" t="s">
        <v>7521</v>
      </c>
      <c r="W563" t="s">
        <v>655</v>
      </c>
      <c r="X563">
        <v>1</v>
      </c>
      <c r="Y563" t="s">
        <v>1684</v>
      </c>
      <c r="Z563" t="s">
        <v>5075</v>
      </c>
      <c r="AB563" t="s">
        <v>272</v>
      </c>
      <c r="AD563" t="s">
        <v>365</v>
      </c>
      <c r="AG563" s="8" t="s">
        <v>1682</v>
      </c>
      <c r="AH563" s="8"/>
      <c r="AI563" s="17">
        <v>44260</v>
      </c>
      <c r="AJ563" s="17">
        <v>44260</v>
      </c>
      <c r="AK563" s="17"/>
      <c r="AL563" s="17"/>
      <c r="AM563" t="s">
        <v>5396</v>
      </c>
    </row>
    <row r="564" spans="1:39" x14ac:dyDescent="0.25">
      <c r="A564" t="s">
        <v>1686</v>
      </c>
      <c r="C564">
        <v>2019</v>
      </c>
      <c r="D564" t="s">
        <v>3572</v>
      </c>
      <c r="E564" s="17">
        <v>43678</v>
      </c>
      <c r="F564">
        <v>19</v>
      </c>
      <c r="G564" t="s">
        <v>633</v>
      </c>
      <c r="H564" t="s">
        <v>130</v>
      </c>
      <c r="I564" t="s">
        <v>1693</v>
      </c>
      <c r="L564" t="s">
        <v>156</v>
      </c>
      <c r="M564" t="s">
        <v>14642</v>
      </c>
      <c r="U564" t="s">
        <v>1687</v>
      </c>
      <c r="V564" t="s">
        <v>829</v>
      </c>
      <c r="W564" t="s">
        <v>1687</v>
      </c>
      <c r="X564" t="s">
        <v>1687</v>
      </c>
      <c r="Y564" t="s">
        <v>1688</v>
      </c>
      <c r="Z564" t="s">
        <v>5075</v>
      </c>
      <c r="AB564" t="s">
        <v>365</v>
      </c>
      <c r="AD564" t="s">
        <v>365</v>
      </c>
      <c r="AG564" s="8" t="s">
        <v>1685</v>
      </c>
      <c r="AH564" s="8"/>
      <c r="AI564" s="17">
        <v>44260</v>
      </c>
      <c r="AJ564" s="17">
        <v>44260</v>
      </c>
      <c r="AK564" s="17"/>
      <c r="AL564" s="17"/>
      <c r="AM564" t="s">
        <v>5397</v>
      </c>
    </row>
    <row r="565" spans="1:39" x14ac:dyDescent="0.25">
      <c r="A565" t="s">
        <v>1690</v>
      </c>
      <c r="C565">
        <v>2019</v>
      </c>
      <c r="D565" t="s">
        <v>3622</v>
      </c>
      <c r="E565" s="17">
        <v>43647</v>
      </c>
      <c r="F565">
        <v>20</v>
      </c>
      <c r="G565" t="s">
        <v>633</v>
      </c>
      <c r="H565" t="s">
        <v>130</v>
      </c>
      <c r="I565" t="s">
        <v>1693</v>
      </c>
      <c r="L565" t="s">
        <v>156</v>
      </c>
      <c r="M565" t="s">
        <v>14642</v>
      </c>
      <c r="U565" t="s">
        <v>1687</v>
      </c>
      <c r="V565" t="s">
        <v>829</v>
      </c>
      <c r="W565" t="s">
        <v>1687</v>
      </c>
      <c r="X565" t="s">
        <v>1687</v>
      </c>
      <c r="Y565" t="s">
        <v>1688</v>
      </c>
      <c r="Z565" t="s">
        <v>5075</v>
      </c>
      <c r="AB565" t="s">
        <v>365</v>
      </c>
      <c r="AD565" t="s">
        <v>365</v>
      </c>
      <c r="AG565" s="8" t="s">
        <v>1689</v>
      </c>
      <c r="AH565" s="8"/>
      <c r="AI565" s="17">
        <v>44260</v>
      </c>
      <c r="AJ565" s="17">
        <v>44260</v>
      </c>
      <c r="AK565" s="17"/>
      <c r="AL565" s="17"/>
      <c r="AM565" t="s">
        <v>5398</v>
      </c>
    </row>
    <row r="566" spans="1:39" x14ac:dyDescent="0.25">
      <c r="A566" t="s">
        <v>1692</v>
      </c>
      <c r="C566">
        <v>2019</v>
      </c>
      <c r="D566" t="s">
        <v>3622</v>
      </c>
      <c r="E566" s="17">
        <v>43647</v>
      </c>
      <c r="F566">
        <v>20</v>
      </c>
      <c r="G566" t="s">
        <v>633</v>
      </c>
      <c r="H566" t="s">
        <v>130</v>
      </c>
      <c r="L566" t="s">
        <v>156</v>
      </c>
      <c r="M566" t="s">
        <v>13542</v>
      </c>
      <c r="U566">
        <v>7</v>
      </c>
      <c r="V566" s="28" t="s">
        <v>7516</v>
      </c>
      <c r="W566" t="s">
        <v>655</v>
      </c>
      <c r="X566">
        <v>6</v>
      </c>
      <c r="Z566" t="s">
        <v>5075</v>
      </c>
      <c r="AA566" t="s">
        <v>18147</v>
      </c>
      <c r="AB566" t="s">
        <v>222</v>
      </c>
      <c r="AC566" t="s">
        <v>365</v>
      </c>
      <c r="AD566" t="s">
        <v>365</v>
      </c>
      <c r="AG566" s="8" t="s">
        <v>1691</v>
      </c>
      <c r="AH566" s="8"/>
      <c r="AI566" s="17">
        <v>44791</v>
      </c>
      <c r="AJ566" s="17">
        <v>44260</v>
      </c>
      <c r="AK566" s="17"/>
      <c r="AL566" s="17"/>
      <c r="AM566" t="s">
        <v>5399</v>
      </c>
    </row>
    <row r="567" spans="1:39" x14ac:dyDescent="0.25">
      <c r="A567" t="s">
        <v>1695</v>
      </c>
      <c r="C567">
        <v>2019</v>
      </c>
      <c r="D567" t="s">
        <v>3622</v>
      </c>
      <c r="E567" s="17">
        <v>43647</v>
      </c>
      <c r="F567">
        <v>20</v>
      </c>
      <c r="G567" t="s">
        <v>633</v>
      </c>
      <c r="H567" t="s">
        <v>130</v>
      </c>
      <c r="L567" t="s">
        <v>156</v>
      </c>
      <c r="M567" t="s">
        <v>13542</v>
      </c>
      <c r="U567">
        <v>3</v>
      </c>
      <c r="V567" t="s">
        <v>7521</v>
      </c>
      <c r="W567" t="s">
        <v>1203</v>
      </c>
      <c r="X567">
        <v>4</v>
      </c>
      <c r="Z567" t="s">
        <v>5075</v>
      </c>
      <c r="AA567" t="s">
        <v>18137</v>
      </c>
      <c r="AB567" t="s">
        <v>222</v>
      </c>
      <c r="AC567" t="s">
        <v>365</v>
      </c>
      <c r="AD567" t="s">
        <v>365</v>
      </c>
      <c r="AG567" s="8" t="s">
        <v>1694</v>
      </c>
      <c r="AH567" s="8"/>
      <c r="AI567" s="17">
        <v>44791</v>
      </c>
      <c r="AJ567" s="17">
        <v>44260</v>
      </c>
      <c r="AK567" s="17"/>
      <c r="AL567" s="17"/>
      <c r="AM567" t="s">
        <v>5400</v>
      </c>
    </row>
    <row r="568" spans="1:39" x14ac:dyDescent="0.25">
      <c r="A568" t="s">
        <v>1697</v>
      </c>
      <c r="C568">
        <v>2019</v>
      </c>
      <c r="D568" t="s">
        <v>3622</v>
      </c>
      <c r="E568" s="17">
        <v>43647</v>
      </c>
      <c r="F568">
        <v>20</v>
      </c>
      <c r="G568" t="s">
        <v>633</v>
      </c>
      <c r="H568" t="s">
        <v>130</v>
      </c>
      <c r="L568" t="s">
        <v>156</v>
      </c>
      <c r="M568" t="s">
        <v>13542</v>
      </c>
      <c r="U568" s="30">
        <v>4</v>
      </c>
      <c r="V568" t="s">
        <v>7521</v>
      </c>
      <c r="W568" t="s">
        <v>1698</v>
      </c>
      <c r="X568">
        <v>1</v>
      </c>
      <c r="Y568" t="s">
        <v>1699</v>
      </c>
      <c r="Z568" t="s">
        <v>5075</v>
      </c>
      <c r="AB568" t="s">
        <v>272</v>
      </c>
      <c r="AD568" t="s">
        <v>365</v>
      </c>
      <c r="AG568" s="8" t="s">
        <v>1696</v>
      </c>
      <c r="AH568" s="8"/>
      <c r="AI568" s="17">
        <v>44260</v>
      </c>
      <c r="AJ568" s="17">
        <v>44260</v>
      </c>
      <c r="AK568" s="17"/>
      <c r="AL568" s="17"/>
      <c r="AM568" t="s">
        <v>5401</v>
      </c>
    </row>
    <row r="569" spans="1:39" x14ac:dyDescent="0.25">
      <c r="A569" t="s">
        <v>1701</v>
      </c>
      <c r="C569">
        <v>2019</v>
      </c>
      <c r="D569" t="s">
        <v>3622</v>
      </c>
      <c r="E569" s="17">
        <v>43647</v>
      </c>
      <c r="F569">
        <v>20</v>
      </c>
      <c r="G569" t="s">
        <v>633</v>
      </c>
      <c r="H569" t="s">
        <v>130</v>
      </c>
      <c r="I569" t="s">
        <v>18175</v>
      </c>
      <c r="J569" t="s">
        <v>17863</v>
      </c>
      <c r="K569" t="s">
        <v>19422</v>
      </c>
      <c r="L569" t="s">
        <v>156</v>
      </c>
      <c r="M569" t="s">
        <v>13542</v>
      </c>
      <c r="N569" t="s">
        <v>7547</v>
      </c>
      <c r="O569" t="s">
        <v>7679</v>
      </c>
      <c r="P569" t="s">
        <v>292</v>
      </c>
      <c r="Q569" t="s">
        <v>357</v>
      </c>
      <c r="R569" t="s">
        <v>7573</v>
      </c>
      <c r="S569" t="s">
        <v>8014</v>
      </c>
      <c r="T569" t="s">
        <v>7695</v>
      </c>
      <c r="U569">
        <v>3</v>
      </c>
      <c r="V569" t="s">
        <v>7521</v>
      </c>
      <c r="W569" t="s">
        <v>655</v>
      </c>
      <c r="X569">
        <v>14</v>
      </c>
      <c r="Y569" t="s">
        <v>1702</v>
      </c>
      <c r="Z569" t="s">
        <v>5075</v>
      </c>
      <c r="AB569" t="s">
        <v>7384</v>
      </c>
      <c r="AC569" t="s">
        <v>365</v>
      </c>
      <c r="AD569" t="s">
        <v>365</v>
      </c>
      <c r="AE569">
        <v>16</v>
      </c>
      <c r="AF569">
        <f>F569-AE569</f>
        <v>4</v>
      </c>
      <c r="AG569" s="8" t="s">
        <v>1700</v>
      </c>
      <c r="AH569" s="8"/>
      <c r="AI569" s="17">
        <v>44748</v>
      </c>
      <c r="AJ569" s="17">
        <v>44379</v>
      </c>
      <c r="AK569" s="17">
        <v>44260</v>
      </c>
      <c r="AL569" s="17"/>
      <c r="AM569" t="s">
        <v>5402</v>
      </c>
    </row>
    <row r="570" spans="1:39" x14ac:dyDescent="0.25">
      <c r="A570" t="s">
        <v>1704</v>
      </c>
      <c r="C570">
        <v>2019</v>
      </c>
      <c r="D570" t="s">
        <v>3622</v>
      </c>
      <c r="E570" s="17">
        <v>43647</v>
      </c>
      <c r="F570">
        <v>20</v>
      </c>
      <c r="G570" t="s">
        <v>633</v>
      </c>
      <c r="H570" t="s">
        <v>130</v>
      </c>
      <c r="L570" t="s">
        <v>156</v>
      </c>
      <c r="M570" t="s">
        <v>13542</v>
      </c>
      <c r="U570">
        <v>1</v>
      </c>
      <c r="V570" t="s">
        <v>7521</v>
      </c>
      <c r="W570" t="s">
        <v>1705</v>
      </c>
      <c r="X570">
        <v>0</v>
      </c>
      <c r="Z570" t="s">
        <v>5075</v>
      </c>
      <c r="AB570" t="s">
        <v>365</v>
      </c>
      <c r="AD570" t="s">
        <v>365</v>
      </c>
      <c r="AG570" s="8" t="s">
        <v>1703</v>
      </c>
      <c r="AH570" s="8"/>
      <c r="AI570" s="17">
        <v>44260</v>
      </c>
      <c r="AJ570" s="17">
        <v>44260</v>
      </c>
      <c r="AK570" s="17"/>
      <c r="AL570" s="17"/>
      <c r="AM570" t="s">
        <v>5403</v>
      </c>
    </row>
    <row r="571" spans="1:39" x14ac:dyDescent="0.25">
      <c r="A571" t="s">
        <v>1707</v>
      </c>
      <c r="C571">
        <v>2019</v>
      </c>
      <c r="D571" t="s">
        <v>3622</v>
      </c>
      <c r="E571" s="17">
        <v>43647</v>
      </c>
      <c r="F571">
        <v>20</v>
      </c>
      <c r="G571" t="s">
        <v>633</v>
      </c>
      <c r="H571" t="s">
        <v>130</v>
      </c>
      <c r="L571" t="s">
        <v>156</v>
      </c>
      <c r="M571" t="s">
        <v>13542</v>
      </c>
      <c r="U571">
        <v>3</v>
      </c>
      <c r="V571" t="s">
        <v>7521</v>
      </c>
      <c r="W571" t="s">
        <v>1327</v>
      </c>
      <c r="X571">
        <v>1</v>
      </c>
      <c r="Z571" t="s">
        <v>5075</v>
      </c>
      <c r="AB571" t="s">
        <v>272</v>
      </c>
      <c r="AD571" t="s">
        <v>365</v>
      </c>
      <c r="AG571" s="8" t="s">
        <v>1706</v>
      </c>
      <c r="AH571" s="8"/>
      <c r="AI571" s="17">
        <v>44260</v>
      </c>
      <c r="AJ571" s="17">
        <v>44260</v>
      </c>
      <c r="AK571" s="17"/>
      <c r="AL571" s="17"/>
      <c r="AM571" t="s">
        <v>5404</v>
      </c>
    </row>
    <row r="572" spans="1:39" x14ac:dyDescent="0.25">
      <c r="A572" t="s">
        <v>1710</v>
      </c>
      <c r="C572">
        <v>2019</v>
      </c>
      <c r="D572" t="s">
        <v>3622</v>
      </c>
      <c r="E572" s="17">
        <v>43647</v>
      </c>
      <c r="F572">
        <v>20</v>
      </c>
      <c r="G572" t="s">
        <v>633</v>
      </c>
      <c r="H572" t="s">
        <v>130</v>
      </c>
      <c r="I572" t="s">
        <v>1711</v>
      </c>
      <c r="L572" t="s">
        <v>156</v>
      </c>
      <c r="M572" t="s">
        <v>13542</v>
      </c>
      <c r="U572">
        <v>2</v>
      </c>
      <c r="V572" t="s">
        <v>7521</v>
      </c>
      <c r="W572" t="s">
        <v>5407</v>
      </c>
      <c r="X572">
        <v>5</v>
      </c>
      <c r="Z572" t="s">
        <v>5406</v>
      </c>
      <c r="AA572" t="s">
        <v>18147</v>
      </c>
      <c r="AB572" t="s">
        <v>222</v>
      </c>
      <c r="AC572" t="s">
        <v>365</v>
      </c>
      <c r="AD572" t="s">
        <v>272</v>
      </c>
      <c r="AE572">
        <v>12</v>
      </c>
      <c r="AG572" s="8" t="s">
        <v>1709</v>
      </c>
      <c r="AH572" s="8"/>
      <c r="AI572" s="17">
        <v>44791</v>
      </c>
      <c r="AJ572" s="17">
        <v>44260</v>
      </c>
      <c r="AK572" s="17"/>
      <c r="AL572" s="17"/>
      <c r="AM572" t="s">
        <v>5405</v>
      </c>
    </row>
    <row r="573" spans="1:39" x14ac:dyDescent="0.25">
      <c r="A573" t="s">
        <v>1713</v>
      </c>
      <c r="C573">
        <v>2019</v>
      </c>
      <c r="D573" t="s">
        <v>3622</v>
      </c>
      <c r="E573" s="17">
        <v>43647</v>
      </c>
      <c r="F573">
        <v>20</v>
      </c>
      <c r="G573" t="s">
        <v>633</v>
      </c>
      <c r="H573" t="s">
        <v>130</v>
      </c>
      <c r="L573" t="s">
        <v>156</v>
      </c>
      <c r="M573" t="s">
        <v>13542</v>
      </c>
      <c r="U573">
        <v>2</v>
      </c>
      <c r="V573" t="s">
        <v>7521</v>
      </c>
      <c r="W573" t="s">
        <v>1280</v>
      </c>
      <c r="X573">
        <v>6</v>
      </c>
      <c r="Z573" t="s">
        <v>5075</v>
      </c>
      <c r="AA573" t="s">
        <v>18147</v>
      </c>
      <c r="AB573" t="s">
        <v>222</v>
      </c>
      <c r="AC573" t="s">
        <v>365</v>
      </c>
      <c r="AD573" t="s">
        <v>365</v>
      </c>
      <c r="AG573" s="8" t="s">
        <v>1712</v>
      </c>
      <c r="AH573" s="8"/>
      <c r="AI573" s="17">
        <v>44791</v>
      </c>
      <c r="AJ573" s="17">
        <v>44260</v>
      </c>
      <c r="AK573" s="17"/>
      <c r="AL573" s="17"/>
      <c r="AM573" t="s">
        <v>5408</v>
      </c>
    </row>
    <row r="574" spans="1:39" x14ac:dyDescent="0.25">
      <c r="A574" t="s">
        <v>5410</v>
      </c>
      <c r="C574">
        <v>2019</v>
      </c>
      <c r="D574" t="s">
        <v>3622</v>
      </c>
      <c r="E574" s="17">
        <v>43647</v>
      </c>
      <c r="F574">
        <v>20</v>
      </c>
      <c r="G574" t="s">
        <v>633</v>
      </c>
      <c r="H574" t="s">
        <v>130</v>
      </c>
      <c r="L574" t="s">
        <v>156</v>
      </c>
      <c r="M574" t="s">
        <v>13542</v>
      </c>
      <c r="U574">
        <v>1</v>
      </c>
      <c r="V574" t="s">
        <v>7521</v>
      </c>
      <c r="W574" t="s">
        <v>741</v>
      </c>
      <c r="X574">
        <v>0</v>
      </c>
      <c r="Z574" t="s">
        <v>5075</v>
      </c>
      <c r="AB574" t="s">
        <v>365</v>
      </c>
      <c r="AD574" t="s">
        <v>365</v>
      </c>
      <c r="AG574" s="8" t="s">
        <v>1714</v>
      </c>
      <c r="AH574" s="8"/>
      <c r="AI574" s="17">
        <v>44260</v>
      </c>
      <c r="AJ574" s="17">
        <v>44260</v>
      </c>
      <c r="AK574" s="17"/>
      <c r="AL574" s="17"/>
      <c r="AM574" t="s">
        <v>5409</v>
      </c>
    </row>
    <row r="575" spans="1:39" x14ac:dyDescent="0.25">
      <c r="A575" t="s">
        <v>1716</v>
      </c>
      <c r="C575">
        <v>2019</v>
      </c>
      <c r="D575" t="s">
        <v>3622</v>
      </c>
      <c r="E575" s="17">
        <v>43647</v>
      </c>
      <c r="F575">
        <v>20</v>
      </c>
      <c r="G575" t="s">
        <v>633</v>
      </c>
      <c r="H575" t="s">
        <v>130</v>
      </c>
      <c r="L575" t="s">
        <v>156</v>
      </c>
      <c r="M575" t="s">
        <v>13542</v>
      </c>
      <c r="U575">
        <v>1</v>
      </c>
      <c r="V575" t="s">
        <v>7521</v>
      </c>
      <c r="W575" t="s">
        <v>733</v>
      </c>
      <c r="X575">
        <v>1</v>
      </c>
      <c r="Z575" t="s">
        <v>5075</v>
      </c>
      <c r="AB575" t="s">
        <v>272</v>
      </c>
      <c r="AD575" t="s">
        <v>365</v>
      </c>
      <c r="AG575" s="8" t="s">
        <v>1715</v>
      </c>
      <c r="AH575" s="8"/>
      <c r="AI575" s="17">
        <v>44260</v>
      </c>
      <c r="AJ575" s="17">
        <v>44260</v>
      </c>
      <c r="AK575" s="17"/>
      <c r="AL575" s="17"/>
      <c r="AM575" t="s">
        <v>5411</v>
      </c>
    </row>
    <row r="576" spans="1:39" x14ac:dyDescent="0.25">
      <c r="A576" t="s">
        <v>1718</v>
      </c>
      <c r="C576">
        <v>2019</v>
      </c>
      <c r="D576" t="s">
        <v>3622</v>
      </c>
      <c r="E576" s="17">
        <v>43647</v>
      </c>
      <c r="F576">
        <v>20</v>
      </c>
      <c r="G576" t="s">
        <v>633</v>
      </c>
      <c r="H576" t="s">
        <v>130</v>
      </c>
      <c r="L576" t="s">
        <v>156</v>
      </c>
      <c r="M576" t="s">
        <v>13542</v>
      </c>
      <c r="U576">
        <v>1</v>
      </c>
      <c r="V576" t="s">
        <v>7521</v>
      </c>
      <c r="W576" t="s">
        <v>733</v>
      </c>
      <c r="X576">
        <v>0</v>
      </c>
      <c r="Z576" t="s">
        <v>5075</v>
      </c>
      <c r="AB576" t="s">
        <v>365</v>
      </c>
      <c r="AD576" t="s">
        <v>365</v>
      </c>
      <c r="AG576" s="8" t="s">
        <v>1717</v>
      </c>
      <c r="AH576" s="8"/>
      <c r="AI576" s="17">
        <v>44260</v>
      </c>
      <c r="AJ576" s="17">
        <v>44260</v>
      </c>
      <c r="AK576" s="17"/>
      <c r="AL576" s="17"/>
      <c r="AM576" t="s">
        <v>5412</v>
      </c>
    </row>
    <row r="577" spans="1:40" x14ac:dyDescent="0.25">
      <c r="A577" t="s">
        <v>1720</v>
      </c>
      <c r="C577">
        <v>2019</v>
      </c>
      <c r="D577" t="s">
        <v>3622</v>
      </c>
      <c r="E577" s="17">
        <v>43647</v>
      </c>
      <c r="F577">
        <v>20</v>
      </c>
      <c r="G577" t="s">
        <v>633</v>
      </c>
      <c r="H577" t="s">
        <v>130</v>
      </c>
      <c r="L577" t="s">
        <v>156</v>
      </c>
      <c r="M577" t="s">
        <v>13542</v>
      </c>
      <c r="U577">
        <v>1</v>
      </c>
      <c r="V577" t="s">
        <v>7521</v>
      </c>
      <c r="W577" t="s">
        <v>733</v>
      </c>
      <c r="X577">
        <v>0</v>
      </c>
      <c r="Z577" t="s">
        <v>5075</v>
      </c>
      <c r="AB577" t="s">
        <v>365</v>
      </c>
      <c r="AD577" t="s">
        <v>365</v>
      </c>
      <c r="AG577" s="8" t="s">
        <v>1719</v>
      </c>
      <c r="AH577" s="8"/>
      <c r="AI577" s="17">
        <v>44260</v>
      </c>
      <c r="AJ577" s="17">
        <v>44260</v>
      </c>
      <c r="AK577" s="17"/>
      <c r="AL577" s="17"/>
      <c r="AM577" t="s">
        <v>5413</v>
      </c>
    </row>
    <row r="578" spans="1:40" x14ac:dyDescent="0.25">
      <c r="A578" t="s">
        <v>1722</v>
      </c>
      <c r="C578">
        <v>2019</v>
      </c>
      <c r="D578" t="s">
        <v>3622</v>
      </c>
      <c r="E578" s="17">
        <v>43647</v>
      </c>
      <c r="F578">
        <v>20</v>
      </c>
      <c r="G578" t="s">
        <v>633</v>
      </c>
      <c r="H578" t="s">
        <v>130</v>
      </c>
      <c r="L578" t="s">
        <v>156</v>
      </c>
      <c r="M578" t="s">
        <v>13542</v>
      </c>
      <c r="U578">
        <v>3</v>
      </c>
      <c r="V578" t="s">
        <v>7521</v>
      </c>
      <c r="W578" t="s">
        <v>733</v>
      </c>
      <c r="X578">
        <v>7</v>
      </c>
      <c r="Y578" t="s">
        <v>1702</v>
      </c>
      <c r="Z578" t="s">
        <v>5075</v>
      </c>
      <c r="AA578" t="s">
        <v>18137</v>
      </c>
      <c r="AB578" t="s">
        <v>222</v>
      </c>
      <c r="AC578" t="s">
        <v>365</v>
      </c>
      <c r="AD578" t="s">
        <v>365</v>
      </c>
      <c r="AG578" s="8" t="s">
        <v>1721</v>
      </c>
      <c r="AH578" s="8"/>
      <c r="AI578" s="17">
        <v>44791</v>
      </c>
      <c r="AJ578" s="17">
        <v>44260</v>
      </c>
      <c r="AK578" s="17"/>
      <c r="AL578" s="17"/>
      <c r="AM578" t="s">
        <v>5414</v>
      </c>
    </row>
    <row r="579" spans="1:40" x14ac:dyDescent="0.25">
      <c r="A579" t="s">
        <v>1724</v>
      </c>
      <c r="C579">
        <v>2019</v>
      </c>
      <c r="D579" t="s">
        <v>3622</v>
      </c>
      <c r="E579" s="17">
        <v>43647</v>
      </c>
      <c r="F579">
        <v>20</v>
      </c>
      <c r="G579" t="s">
        <v>633</v>
      </c>
      <c r="H579" t="s">
        <v>130</v>
      </c>
      <c r="L579" t="s">
        <v>156</v>
      </c>
      <c r="M579" t="s">
        <v>13542</v>
      </c>
      <c r="U579">
        <v>4</v>
      </c>
      <c r="V579" t="s">
        <v>7521</v>
      </c>
      <c r="W579" t="s">
        <v>5417</v>
      </c>
      <c r="X579">
        <v>6</v>
      </c>
      <c r="Y579" t="s">
        <v>5416</v>
      </c>
      <c r="Z579" t="s">
        <v>5147</v>
      </c>
      <c r="AA579" t="s">
        <v>18137</v>
      </c>
      <c r="AB579" t="s">
        <v>222</v>
      </c>
      <c r="AC579" t="s">
        <v>365</v>
      </c>
      <c r="AD579" t="s">
        <v>272</v>
      </c>
      <c r="AE579">
        <v>12</v>
      </c>
      <c r="AG579" s="8" t="s">
        <v>1723</v>
      </c>
      <c r="AH579" s="8"/>
      <c r="AI579" s="17">
        <v>44791</v>
      </c>
      <c r="AJ579" s="17">
        <v>44260</v>
      </c>
      <c r="AK579" s="17"/>
      <c r="AL579" s="17"/>
      <c r="AM579" t="s">
        <v>5415</v>
      </c>
    </row>
    <row r="580" spans="1:40" x14ac:dyDescent="0.25">
      <c r="A580" t="s">
        <v>1726</v>
      </c>
      <c r="C580">
        <v>2019</v>
      </c>
      <c r="D580" t="s">
        <v>3622</v>
      </c>
      <c r="E580" s="17">
        <v>43647</v>
      </c>
      <c r="F580">
        <v>20</v>
      </c>
      <c r="G580" t="s">
        <v>633</v>
      </c>
      <c r="H580" t="s">
        <v>130</v>
      </c>
      <c r="L580" t="s">
        <v>156</v>
      </c>
      <c r="M580" t="s">
        <v>13542</v>
      </c>
      <c r="U580">
        <v>1</v>
      </c>
      <c r="V580" t="s">
        <v>7521</v>
      </c>
      <c r="W580" t="s">
        <v>733</v>
      </c>
      <c r="X580">
        <v>0</v>
      </c>
      <c r="Z580" t="s">
        <v>5075</v>
      </c>
      <c r="AB580" t="s">
        <v>365</v>
      </c>
      <c r="AD580" t="s">
        <v>365</v>
      </c>
      <c r="AG580" s="8" t="s">
        <v>1725</v>
      </c>
      <c r="AH580" s="8"/>
      <c r="AI580" s="17">
        <v>44260</v>
      </c>
      <c r="AJ580" s="17">
        <v>44260</v>
      </c>
      <c r="AK580" s="17"/>
      <c r="AL580" s="17"/>
      <c r="AM580" t="s">
        <v>5418</v>
      </c>
    </row>
    <row r="581" spans="1:40" x14ac:dyDescent="0.25">
      <c r="A581" t="s">
        <v>1728</v>
      </c>
      <c r="C581">
        <v>2019</v>
      </c>
      <c r="D581" t="s">
        <v>3622</v>
      </c>
      <c r="E581" s="17">
        <v>43647</v>
      </c>
      <c r="F581">
        <v>20</v>
      </c>
      <c r="G581" t="s">
        <v>633</v>
      </c>
      <c r="H581" t="s">
        <v>130</v>
      </c>
      <c r="L581" t="s">
        <v>156</v>
      </c>
      <c r="M581" t="s">
        <v>13542</v>
      </c>
      <c r="U581">
        <v>4</v>
      </c>
      <c r="V581" t="s">
        <v>7521</v>
      </c>
      <c r="W581" t="s">
        <v>1729</v>
      </c>
      <c r="X581">
        <v>2</v>
      </c>
      <c r="Z581" t="s">
        <v>5075</v>
      </c>
      <c r="AA581" t="s">
        <v>18137</v>
      </c>
      <c r="AB581" t="s">
        <v>222</v>
      </c>
      <c r="AC581" t="s">
        <v>365</v>
      </c>
      <c r="AD581" t="s">
        <v>365</v>
      </c>
      <c r="AG581" s="8" t="s">
        <v>1727</v>
      </c>
      <c r="AH581" s="8"/>
      <c r="AI581" s="17">
        <v>44791</v>
      </c>
      <c r="AJ581" s="17">
        <v>44260</v>
      </c>
      <c r="AK581" s="17"/>
      <c r="AL581" s="17"/>
      <c r="AM581" t="s">
        <v>5419</v>
      </c>
    </row>
    <row r="582" spans="1:40" x14ac:dyDescent="0.25">
      <c r="A582" t="s">
        <v>1731</v>
      </c>
      <c r="C582">
        <v>2019</v>
      </c>
      <c r="D582" t="s">
        <v>3622</v>
      </c>
      <c r="E582" s="17">
        <v>43647</v>
      </c>
      <c r="F582">
        <v>20</v>
      </c>
      <c r="G582" t="s">
        <v>633</v>
      </c>
      <c r="H582" t="s">
        <v>130</v>
      </c>
      <c r="L582" t="s">
        <v>156</v>
      </c>
      <c r="M582" t="s">
        <v>13542</v>
      </c>
      <c r="U582">
        <v>1</v>
      </c>
      <c r="V582" t="s">
        <v>7521</v>
      </c>
      <c r="W582" t="s">
        <v>5421</v>
      </c>
      <c r="X582">
        <v>4</v>
      </c>
      <c r="Z582" t="s">
        <v>5075</v>
      </c>
      <c r="AA582" t="s">
        <v>18137</v>
      </c>
      <c r="AB582" t="s">
        <v>222</v>
      </c>
      <c r="AC582" t="s">
        <v>365</v>
      </c>
      <c r="AD582" t="s">
        <v>365</v>
      </c>
      <c r="AG582" s="8" t="s">
        <v>1730</v>
      </c>
      <c r="AH582" s="8"/>
      <c r="AI582" s="17">
        <v>44791</v>
      </c>
      <c r="AJ582" s="17">
        <v>44260</v>
      </c>
      <c r="AK582" s="17"/>
      <c r="AL582" s="17"/>
      <c r="AM582" t="s">
        <v>5420</v>
      </c>
    </row>
    <row r="583" spans="1:40" x14ac:dyDescent="0.25">
      <c r="A583" t="s">
        <v>1733</v>
      </c>
      <c r="C583">
        <v>2019</v>
      </c>
      <c r="D583" t="s">
        <v>3622</v>
      </c>
      <c r="E583" s="17">
        <v>43647</v>
      </c>
      <c r="F583">
        <v>20</v>
      </c>
      <c r="G583" t="s">
        <v>633</v>
      </c>
      <c r="H583" t="s">
        <v>130</v>
      </c>
      <c r="L583" t="s">
        <v>156</v>
      </c>
      <c r="M583" t="s">
        <v>13542</v>
      </c>
      <c r="U583">
        <v>2</v>
      </c>
      <c r="V583" t="s">
        <v>7521</v>
      </c>
      <c r="W583" t="s">
        <v>655</v>
      </c>
      <c r="X583">
        <v>5</v>
      </c>
      <c r="Z583" t="s">
        <v>5075</v>
      </c>
      <c r="AA583" t="s">
        <v>18137</v>
      </c>
      <c r="AB583" t="s">
        <v>222</v>
      </c>
      <c r="AC583" t="s">
        <v>365</v>
      </c>
      <c r="AD583" t="s">
        <v>365</v>
      </c>
      <c r="AG583" s="8" t="s">
        <v>1732</v>
      </c>
      <c r="AH583" s="8"/>
      <c r="AI583" s="17">
        <v>44791</v>
      </c>
      <c r="AJ583" s="17">
        <v>44260</v>
      </c>
      <c r="AK583" s="17"/>
      <c r="AL583" s="17"/>
      <c r="AM583" t="s">
        <v>5422</v>
      </c>
    </row>
    <row r="584" spans="1:40" x14ac:dyDescent="0.25">
      <c r="A584" t="s">
        <v>1735</v>
      </c>
      <c r="C584">
        <v>2019</v>
      </c>
      <c r="D584" t="s">
        <v>3622</v>
      </c>
      <c r="E584" s="17">
        <v>43647</v>
      </c>
      <c r="F584">
        <v>20</v>
      </c>
      <c r="G584" t="s">
        <v>633</v>
      </c>
      <c r="H584" t="s">
        <v>130</v>
      </c>
      <c r="L584" t="s">
        <v>156</v>
      </c>
      <c r="M584" t="s">
        <v>13542</v>
      </c>
      <c r="U584">
        <v>1</v>
      </c>
      <c r="V584" t="s">
        <v>7521</v>
      </c>
      <c r="W584" t="s">
        <v>733</v>
      </c>
      <c r="X584">
        <v>0</v>
      </c>
      <c r="Z584" t="s">
        <v>5075</v>
      </c>
      <c r="AB584" t="s">
        <v>365</v>
      </c>
      <c r="AD584" t="s">
        <v>365</v>
      </c>
      <c r="AG584" s="8" t="s">
        <v>1734</v>
      </c>
      <c r="AH584" s="8"/>
      <c r="AI584" s="17">
        <v>44260</v>
      </c>
      <c r="AJ584" s="17">
        <v>44260</v>
      </c>
      <c r="AK584" s="17"/>
      <c r="AL584" s="17"/>
      <c r="AM584" t="s">
        <v>5423</v>
      </c>
    </row>
    <row r="585" spans="1:40" x14ac:dyDescent="0.25">
      <c r="A585" t="s">
        <v>1737</v>
      </c>
      <c r="C585">
        <v>2019</v>
      </c>
      <c r="D585" t="s">
        <v>3622</v>
      </c>
      <c r="E585" s="17">
        <v>43647</v>
      </c>
      <c r="F585">
        <v>20</v>
      </c>
      <c r="G585" t="s">
        <v>633</v>
      </c>
      <c r="H585" t="s">
        <v>130</v>
      </c>
      <c r="I585" t="s">
        <v>19025</v>
      </c>
      <c r="J585" t="s">
        <v>17856</v>
      </c>
      <c r="K585" t="s">
        <v>481</v>
      </c>
      <c r="L585" t="s">
        <v>156</v>
      </c>
      <c r="M585" t="s">
        <v>13542</v>
      </c>
      <c r="N585" t="s">
        <v>19022</v>
      </c>
      <c r="O585" t="s">
        <v>7678</v>
      </c>
      <c r="P585" t="s">
        <v>7685</v>
      </c>
      <c r="Q585" t="s">
        <v>7688</v>
      </c>
      <c r="R585" t="s">
        <v>37</v>
      </c>
      <c r="S585" t="s">
        <v>8014</v>
      </c>
      <c r="T585" s="76">
        <v>0.15</v>
      </c>
      <c r="U585">
        <v>4</v>
      </c>
      <c r="V585" t="s">
        <v>7521</v>
      </c>
      <c r="W585" t="s">
        <v>5426</v>
      </c>
      <c r="X585">
        <v>14</v>
      </c>
      <c r="Z585" t="s">
        <v>5425</v>
      </c>
      <c r="AA585" t="s">
        <v>18137</v>
      </c>
      <c r="AB585" t="s">
        <v>7384</v>
      </c>
      <c r="AC585" t="s">
        <v>365</v>
      </c>
      <c r="AD585" t="s">
        <v>222</v>
      </c>
      <c r="AE585">
        <v>3</v>
      </c>
      <c r="AG585" s="8" t="s">
        <v>1736</v>
      </c>
      <c r="AH585" s="8"/>
      <c r="AI585" s="17">
        <v>44791</v>
      </c>
      <c r="AJ585" s="17">
        <v>44260</v>
      </c>
      <c r="AK585" s="17"/>
      <c r="AL585" s="17"/>
      <c r="AM585" t="s">
        <v>5424</v>
      </c>
    </row>
    <row r="586" spans="1:40" x14ac:dyDescent="0.25">
      <c r="A586" t="s">
        <v>1739</v>
      </c>
      <c r="C586">
        <v>2019</v>
      </c>
      <c r="D586" t="s">
        <v>3622</v>
      </c>
      <c r="E586" s="17">
        <v>43647</v>
      </c>
      <c r="F586">
        <v>20</v>
      </c>
      <c r="G586" t="s">
        <v>633</v>
      </c>
      <c r="H586" t="s">
        <v>130</v>
      </c>
      <c r="L586" t="s">
        <v>156</v>
      </c>
      <c r="M586" t="s">
        <v>13542</v>
      </c>
      <c r="U586">
        <v>501</v>
      </c>
      <c r="V586" t="s">
        <v>7520</v>
      </c>
      <c r="W586" t="s">
        <v>1740</v>
      </c>
      <c r="X586">
        <v>4</v>
      </c>
      <c r="Z586" t="s">
        <v>5075</v>
      </c>
      <c r="AA586" t="s">
        <v>18137</v>
      </c>
      <c r="AB586" t="s">
        <v>222</v>
      </c>
      <c r="AC586" t="s">
        <v>365</v>
      </c>
      <c r="AD586" t="s">
        <v>365</v>
      </c>
      <c r="AG586" s="8" t="s">
        <v>1738</v>
      </c>
      <c r="AH586" s="8"/>
      <c r="AI586" s="17">
        <v>44791</v>
      </c>
      <c r="AJ586" s="17">
        <v>44260</v>
      </c>
      <c r="AK586" s="17"/>
      <c r="AL586" s="17"/>
      <c r="AM586" t="s">
        <v>5427</v>
      </c>
    </row>
    <row r="587" spans="1:40" x14ac:dyDescent="0.25">
      <c r="A587" t="s">
        <v>1742</v>
      </c>
      <c r="C587">
        <v>2019</v>
      </c>
      <c r="D587" t="s">
        <v>3622</v>
      </c>
      <c r="E587" s="17">
        <v>43647</v>
      </c>
      <c r="F587">
        <v>20</v>
      </c>
      <c r="G587" t="s">
        <v>633</v>
      </c>
      <c r="H587" t="s">
        <v>130</v>
      </c>
      <c r="L587" t="s">
        <v>156</v>
      </c>
      <c r="M587" t="s">
        <v>13542</v>
      </c>
      <c r="U587">
        <v>1</v>
      </c>
      <c r="V587" t="s">
        <v>7521</v>
      </c>
      <c r="W587" t="s">
        <v>741</v>
      </c>
      <c r="X587">
        <v>1</v>
      </c>
      <c r="Z587" t="s">
        <v>5075</v>
      </c>
      <c r="AB587" t="s">
        <v>272</v>
      </c>
      <c r="AD587" t="s">
        <v>365</v>
      </c>
      <c r="AG587" s="8" t="s">
        <v>1741</v>
      </c>
      <c r="AH587" s="8"/>
      <c r="AI587" s="17">
        <v>44260</v>
      </c>
      <c r="AJ587" s="17">
        <v>44260</v>
      </c>
      <c r="AK587" s="17"/>
      <c r="AL587" s="17"/>
      <c r="AM587" t="s">
        <v>5428</v>
      </c>
    </row>
    <row r="588" spans="1:40" x14ac:dyDescent="0.25">
      <c r="A588" t="s">
        <v>1744</v>
      </c>
      <c r="B588" t="s">
        <v>18179</v>
      </c>
      <c r="C588">
        <v>2019</v>
      </c>
      <c r="D588" t="s">
        <v>3622</v>
      </c>
      <c r="E588" s="17">
        <v>43647</v>
      </c>
      <c r="F588">
        <v>20</v>
      </c>
      <c r="G588" t="s">
        <v>633</v>
      </c>
      <c r="H588" t="s">
        <v>130</v>
      </c>
      <c r="I588" t="s">
        <v>18175</v>
      </c>
      <c r="J588" t="s">
        <v>17863</v>
      </c>
      <c r="K588" t="s">
        <v>19422</v>
      </c>
      <c r="L588" t="s">
        <v>156</v>
      </c>
      <c r="M588" t="s">
        <v>13542</v>
      </c>
      <c r="N588" t="s">
        <v>7547</v>
      </c>
      <c r="O588" t="s">
        <v>7679</v>
      </c>
      <c r="P588" t="s">
        <v>292</v>
      </c>
      <c r="Q588" t="s">
        <v>357</v>
      </c>
      <c r="R588" t="s">
        <v>7543</v>
      </c>
      <c r="S588" t="s">
        <v>8014</v>
      </c>
      <c r="U588">
        <v>15</v>
      </c>
      <c r="V588" t="s">
        <v>7517</v>
      </c>
      <c r="W588" t="s">
        <v>18176</v>
      </c>
      <c r="X588">
        <v>104</v>
      </c>
      <c r="Z588" t="s">
        <v>5430</v>
      </c>
      <c r="AA588" t="s">
        <v>18177</v>
      </c>
      <c r="AB588" t="s">
        <v>7384</v>
      </c>
      <c r="AC588" t="s">
        <v>222</v>
      </c>
      <c r="AD588" t="s">
        <v>7387</v>
      </c>
      <c r="AE588">
        <v>12</v>
      </c>
      <c r="AF588">
        <f>F588-AE588</f>
        <v>8</v>
      </c>
      <c r="AG588" s="8" t="s">
        <v>1743</v>
      </c>
      <c r="AH588" s="8"/>
      <c r="AI588" s="17">
        <v>44748</v>
      </c>
      <c r="AJ588" s="17">
        <v>44260</v>
      </c>
      <c r="AK588" s="17"/>
      <c r="AL588" s="17"/>
      <c r="AM588" t="s">
        <v>5429</v>
      </c>
      <c r="AN588" t="s">
        <v>18178</v>
      </c>
    </row>
    <row r="589" spans="1:40" x14ac:dyDescent="0.25">
      <c r="A589" t="s">
        <v>1746</v>
      </c>
      <c r="C589">
        <v>2019</v>
      </c>
      <c r="D589" t="s">
        <v>3622</v>
      </c>
      <c r="E589" s="17">
        <v>43647</v>
      </c>
      <c r="F589">
        <v>20</v>
      </c>
      <c r="G589" t="s">
        <v>633</v>
      </c>
      <c r="H589" t="s">
        <v>130</v>
      </c>
      <c r="L589" t="s">
        <v>156</v>
      </c>
      <c r="M589" t="s">
        <v>13542</v>
      </c>
      <c r="U589">
        <v>37</v>
      </c>
      <c r="V589" t="s">
        <v>7518</v>
      </c>
      <c r="W589" t="s">
        <v>5432</v>
      </c>
      <c r="X589">
        <v>7</v>
      </c>
      <c r="Y589" t="s">
        <v>5433</v>
      </c>
      <c r="Z589" t="s">
        <v>5434</v>
      </c>
      <c r="AA589" t="s">
        <v>18137</v>
      </c>
      <c r="AB589" t="s">
        <v>222</v>
      </c>
      <c r="AC589" t="s">
        <v>365</v>
      </c>
      <c r="AD589" t="s">
        <v>272</v>
      </c>
      <c r="AE589">
        <v>1</v>
      </c>
      <c r="AG589" s="8" t="s">
        <v>1745</v>
      </c>
      <c r="AH589" s="8"/>
      <c r="AI589" s="17">
        <v>44791</v>
      </c>
      <c r="AJ589" s="17">
        <v>44260</v>
      </c>
      <c r="AK589" s="17"/>
      <c r="AL589" s="17"/>
      <c r="AM589" t="s">
        <v>5431</v>
      </c>
    </row>
    <row r="590" spans="1:40" x14ac:dyDescent="0.25">
      <c r="A590" t="s">
        <v>1748</v>
      </c>
      <c r="C590">
        <v>2019</v>
      </c>
      <c r="D590" t="s">
        <v>3622</v>
      </c>
      <c r="E590" s="17">
        <v>43647</v>
      </c>
      <c r="F590">
        <v>20</v>
      </c>
      <c r="G590" t="s">
        <v>633</v>
      </c>
      <c r="H590" t="s">
        <v>130</v>
      </c>
      <c r="L590" t="s">
        <v>156</v>
      </c>
      <c r="M590" t="s">
        <v>13542</v>
      </c>
      <c r="U590">
        <v>1</v>
      </c>
      <c r="V590" t="s">
        <v>7521</v>
      </c>
      <c r="W590" t="s">
        <v>655</v>
      </c>
      <c r="X590">
        <v>0</v>
      </c>
      <c r="Z590" t="s">
        <v>5075</v>
      </c>
      <c r="AB590" t="s">
        <v>365</v>
      </c>
      <c r="AD590" t="s">
        <v>365</v>
      </c>
      <c r="AG590" s="8" t="s">
        <v>1747</v>
      </c>
      <c r="AH590" s="8"/>
      <c r="AI590" s="17">
        <v>44260</v>
      </c>
      <c r="AJ590" s="17">
        <v>44260</v>
      </c>
      <c r="AK590" s="17"/>
      <c r="AL590" s="17"/>
      <c r="AM590" t="s">
        <v>5435</v>
      </c>
    </row>
    <row r="591" spans="1:40" x14ac:dyDescent="0.25">
      <c r="A591" t="s">
        <v>1750</v>
      </c>
      <c r="C591">
        <v>2019</v>
      </c>
      <c r="D591" t="s">
        <v>3622</v>
      </c>
      <c r="E591" s="17">
        <v>43647</v>
      </c>
      <c r="F591">
        <v>20</v>
      </c>
      <c r="G591" t="s">
        <v>633</v>
      </c>
      <c r="H591" t="s">
        <v>130</v>
      </c>
      <c r="L591" t="s">
        <v>156</v>
      </c>
      <c r="M591" t="s">
        <v>13542</v>
      </c>
      <c r="U591">
        <v>1</v>
      </c>
      <c r="V591" t="s">
        <v>7521</v>
      </c>
      <c r="W591" t="s">
        <v>655</v>
      </c>
      <c r="X591">
        <v>1</v>
      </c>
      <c r="Z591" t="s">
        <v>5075</v>
      </c>
      <c r="AB591" t="s">
        <v>272</v>
      </c>
      <c r="AD591" t="s">
        <v>365</v>
      </c>
      <c r="AG591" s="8" t="s">
        <v>1749</v>
      </c>
      <c r="AH591" s="8"/>
      <c r="AI591" s="17">
        <v>44260</v>
      </c>
      <c r="AJ591" s="17">
        <v>44260</v>
      </c>
      <c r="AK591" s="17"/>
      <c r="AL591" s="17"/>
      <c r="AM591" t="s">
        <v>5436</v>
      </c>
    </row>
    <row r="592" spans="1:40" x14ac:dyDescent="0.25">
      <c r="A592" t="s">
        <v>1752</v>
      </c>
      <c r="C592">
        <v>2019</v>
      </c>
      <c r="D592" t="s">
        <v>3622</v>
      </c>
      <c r="E592" s="17">
        <v>43647</v>
      </c>
      <c r="F592">
        <v>20</v>
      </c>
      <c r="G592" t="s">
        <v>633</v>
      </c>
      <c r="H592" t="s">
        <v>130</v>
      </c>
      <c r="L592" t="s">
        <v>156</v>
      </c>
      <c r="M592" t="s">
        <v>13542</v>
      </c>
      <c r="U592">
        <v>1</v>
      </c>
      <c r="V592" t="s">
        <v>7521</v>
      </c>
      <c r="W592" t="s">
        <v>655</v>
      </c>
      <c r="X592">
        <v>1</v>
      </c>
      <c r="Z592" t="s">
        <v>5075</v>
      </c>
      <c r="AB592" t="s">
        <v>272</v>
      </c>
      <c r="AD592" t="s">
        <v>365</v>
      </c>
      <c r="AG592" s="8" t="s">
        <v>1751</v>
      </c>
      <c r="AH592" s="8"/>
      <c r="AI592" s="17">
        <v>44260</v>
      </c>
      <c r="AJ592" s="17">
        <v>44260</v>
      </c>
      <c r="AK592" s="17"/>
      <c r="AL592" s="17"/>
      <c r="AM592" t="s">
        <v>5437</v>
      </c>
    </row>
    <row r="593" spans="1:39" x14ac:dyDescent="0.25">
      <c r="A593" t="s">
        <v>1754</v>
      </c>
      <c r="C593">
        <v>2019</v>
      </c>
      <c r="D593" t="s">
        <v>3622</v>
      </c>
      <c r="E593" s="17">
        <v>43647</v>
      </c>
      <c r="F593">
        <v>20</v>
      </c>
      <c r="G593" t="s">
        <v>633</v>
      </c>
      <c r="H593" t="s">
        <v>130</v>
      </c>
      <c r="L593" t="s">
        <v>156</v>
      </c>
      <c r="M593" t="s">
        <v>13542</v>
      </c>
      <c r="U593">
        <v>3</v>
      </c>
      <c r="V593" t="s">
        <v>7521</v>
      </c>
      <c r="W593" t="s">
        <v>655</v>
      </c>
      <c r="X593">
        <v>0</v>
      </c>
      <c r="Z593" t="s">
        <v>5075</v>
      </c>
      <c r="AB593" t="s">
        <v>365</v>
      </c>
      <c r="AD593" t="s">
        <v>365</v>
      </c>
      <c r="AG593" s="8" t="s">
        <v>1753</v>
      </c>
      <c r="AH593" s="8"/>
      <c r="AI593" s="17">
        <v>44260</v>
      </c>
      <c r="AJ593" s="17">
        <v>44260</v>
      </c>
      <c r="AK593" s="17"/>
      <c r="AL593" s="17"/>
      <c r="AM593" t="s">
        <v>5438</v>
      </c>
    </row>
    <row r="594" spans="1:39" x14ac:dyDescent="0.25">
      <c r="A594" t="s">
        <v>1756</v>
      </c>
      <c r="C594">
        <v>2019</v>
      </c>
      <c r="D594" t="s">
        <v>3622</v>
      </c>
      <c r="E594" s="17">
        <v>43647</v>
      </c>
      <c r="F594">
        <v>20</v>
      </c>
      <c r="G594" t="s">
        <v>633</v>
      </c>
      <c r="H594" t="s">
        <v>130</v>
      </c>
      <c r="I594" t="s">
        <v>18190</v>
      </c>
      <c r="J594" t="s">
        <v>7253</v>
      </c>
      <c r="K594" t="s">
        <v>7283</v>
      </c>
      <c r="L594" t="s">
        <v>156</v>
      </c>
      <c r="M594" t="s">
        <v>13542</v>
      </c>
      <c r="N594" t="s">
        <v>7535</v>
      </c>
      <c r="O594" t="s">
        <v>7678</v>
      </c>
      <c r="P594" t="s">
        <v>7685</v>
      </c>
      <c r="Q594" t="s">
        <v>7688</v>
      </c>
      <c r="R594" t="s">
        <v>7555</v>
      </c>
      <c r="S594" t="s">
        <v>8014</v>
      </c>
      <c r="T594" t="s">
        <v>7694</v>
      </c>
      <c r="U594">
        <v>5</v>
      </c>
      <c r="V594" t="s">
        <v>7521</v>
      </c>
      <c r="W594" t="s">
        <v>5440</v>
      </c>
      <c r="X594">
        <v>54</v>
      </c>
      <c r="Y594" t="s">
        <v>1757</v>
      </c>
      <c r="Z594" t="s">
        <v>5075</v>
      </c>
      <c r="AA594" t="s">
        <v>18137</v>
      </c>
      <c r="AB594" t="s">
        <v>7384</v>
      </c>
      <c r="AC594" t="s">
        <v>365</v>
      </c>
      <c r="AD594" t="s">
        <v>365</v>
      </c>
      <c r="AE594">
        <v>16</v>
      </c>
      <c r="AF594">
        <f>F594-AE594</f>
        <v>4</v>
      </c>
      <c r="AG594" s="8" t="s">
        <v>1755</v>
      </c>
      <c r="AH594" s="8"/>
      <c r="AI594" s="17">
        <v>44748</v>
      </c>
      <c r="AJ594" s="17">
        <v>44379</v>
      </c>
      <c r="AK594" s="17">
        <v>44260</v>
      </c>
      <c r="AL594" s="17"/>
      <c r="AM594" t="s">
        <v>5439</v>
      </c>
    </row>
    <row r="595" spans="1:39" x14ac:dyDescent="0.25">
      <c r="A595" t="s">
        <v>1759</v>
      </c>
      <c r="C595">
        <v>2019</v>
      </c>
      <c r="D595" t="s">
        <v>3622</v>
      </c>
      <c r="E595" s="17">
        <v>43647</v>
      </c>
      <c r="F595">
        <v>20</v>
      </c>
      <c r="G595" t="s">
        <v>633</v>
      </c>
      <c r="H595" t="s">
        <v>130</v>
      </c>
      <c r="L595" t="s">
        <v>156</v>
      </c>
      <c r="M595" t="s">
        <v>13542</v>
      </c>
      <c r="U595">
        <v>2</v>
      </c>
      <c r="V595" t="s">
        <v>7521</v>
      </c>
      <c r="W595" t="s">
        <v>655</v>
      </c>
      <c r="X595">
        <v>0</v>
      </c>
      <c r="Z595" t="s">
        <v>5075</v>
      </c>
      <c r="AB595" t="s">
        <v>365</v>
      </c>
      <c r="AD595" t="s">
        <v>365</v>
      </c>
      <c r="AG595" s="8" t="s">
        <v>1758</v>
      </c>
      <c r="AH595" s="8"/>
      <c r="AI595" s="17">
        <v>44260</v>
      </c>
      <c r="AJ595" s="17">
        <v>44260</v>
      </c>
      <c r="AK595" s="17"/>
      <c r="AL595" s="17"/>
      <c r="AM595" t="s">
        <v>5441</v>
      </c>
    </row>
    <row r="596" spans="1:39" x14ac:dyDescent="0.25">
      <c r="A596" t="s">
        <v>1761</v>
      </c>
      <c r="C596">
        <v>2019</v>
      </c>
      <c r="D596" t="s">
        <v>3622</v>
      </c>
      <c r="E596" s="17">
        <v>43647</v>
      </c>
      <c r="F596">
        <v>20</v>
      </c>
      <c r="G596" t="s">
        <v>633</v>
      </c>
      <c r="H596" t="s">
        <v>130</v>
      </c>
      <c r="L596" t="s">
        <v>156</v>
      </c>
      <c r="M596" t="s">
        <v>13542</v>
      </c>
      <c r="U596">
        <v>4</v>
      </c>
      <c r="V596" t="s">
        <v>7521</v>
      </c>
      <c r="W596" t="s">
        <v>5443</v>
      </c>
      <c r="X596">
        <v>1</v>
      </c>
      <c r="Z596" t="s">
        <v>5075</v>
      </c>
      <c r="AB596" t="s">
        <v>272</v>
      </c>
      <c r="AD596" t="s">
        <v>365</v>
      </c>
      <c r="AG596" s="8" t="s">
        <v>1760</v>
      </c>
      <c r="AH596" s="8"/>
      <c r="AI596" s="17">
        <v>44260</v>
      </c>
      <c r="AJ596" s="17">
        <v>44260</v>
      </c>
      <c r="AK596" s="17"/>
      <c r="AL596" s="17"/>
      <c r="AM596" t="s">
        <v>5442</v>
      </c>
    </row>
    <row r="597" spans="1:39" x14ac:dyDescent="0.25">
      <c r="A597" t="s">
        <v>1763</v>
      </c>
      <c r="C597">
        <v>2019</v>
      </c>
      <c r="D597" t="s">
        <v>3622</v>
      </c>
      <c r="E597" s="17">
        <v>43647</v>
      </c>
      <c r="F597">
        <v>20</v>
      </c>
      <c r="G597" t="s">
        <v>633</v>
      </c>
      <c r="H597" t="s">
        <v>130</v>
      </c>
      <c r="L597" t="s">
        <v>156</v>
      </c>
      <c r="M597" t="s">
        <v>13542</v>
      </c>
      <c r="U597">
        <v>1</v>
      </c>
      <c r="V597" t="s">
        <v>7521</v>
      </c>
      <c r="W597" t="s">
        <v>655</v>
      </c>
      <c r="X597">
        <v>2</v>
      </c>
      <c r="Z597" t="s">
        <v>5075</v>
      </c>
      <c r="AA597" t="s">
        <v>18137</v>
      </c>
      <c r="AB597" t="s">
        <v>222</v>
      </c>
      <c r="AC597" t="s">
        <v>365</v>
      </c>
      <c r="AD597" t="s">
        <v>365</v>
      </c>
      <c r="AG597" s="8" t="s">
        <v>1762</v>
      </c>
      <c r="AH597" s="8"/>
      <c r="AI597" s="17">
        <v>44791</v>
      </c>
      <c r="AJ597" s="17">
        <v>44260</v>
      </c>
      <c r="AK597" s="17"/>
      <c r="AL597" s="17"/>
      <c r="AM597" t="s">
        <v>5444</v>
      </c>
    </row>
    <row r="598" spans="1:39" x14ac:dyDescent="0.25">
      <c r="A598" t="s">
        <v>1765</v>
      </c>
      <c r="C598">
        <v>2019</v>
      </c>
      <c r="D598" t="s">
        <v>3622</v>
      </c>
      <c r="E598" s="17">
        <v>43647</v>
      </c>
      <c r="F598">
        <v>20</v>
      </c>
      <c r="G598" t="s">
        <v>633</v>
      </c>
      <c r="H598" t="s">
        <v>130</v>
      </c>
      <c r="L598" t="s">
        <v>156</v>
      </c>
      <c r="M598" t="s">
        <v>13542</v>
      </c>
      <c r="U598">
        <v>1</v>
      </c>
      <c r="V598" t="s">
        <v>7521</v>
      </c>
      <c r="W598" t="s">
        <v>655</v>
      </c>
      <c r="X598">
        <v>0</v>
      </c>
      <c r="Z598" t="s">
        <v>5075</v>
      </c>
      <c r="AB598" t="s">
        <v>365</v>
      </c>
      <c r="AD598" t="s">
        <v>365</v>
      </c>
      <c r="AG598" s="8" t="s">
        <v>1764</v>
      </c>
      <c r="AH598" s="8"/>
      <c r="AI598" s="17">
        <v>44260</v>
      </c>
      <c r="AJ598" s="17">
        <v>44260</v>
      </c>
      <c r="AK598" s="17"/>
      <c r="AL598" s="17"/>
      <c r="AM598" t="s">
        <v>5445</v>
      </c>
    </row>
    <row r="599" spans="1:39" x14ac:dyDescent="0.25">
      <c r="A599" t="s">
        <v>1767</v>
      </c>
      <c r="C599">
        <v>2019</v>
      </c>
      <c r="D599" t="s">
        <v>3622</v>
      </c>
      <c r="E599" s="17">
        <v>43647</v>
      </c>
      <c r="F599">
        <v>20</v>
      </c>
      <c r="G599" t="s">
        <v>633</v>
      </c>
      <c r="H599" t="s">
        <v>130</v>
      </c>
      <c r="L599" t="s">
        <v>156</v>
      </c>
      <c r="M599" t="s">
        <v>13542</v>
      </c>
      <c r="U599">
        <v>1</v>
      </c>
      <c r="V599" t="s">
        <v>7521</v>
      </c>
      <c r="W599" t="s">
        <v>741</v>
      </c>
      <c r="X599">
        <v>9</v>
      </c>
      <c r="Z599" t="s">
        <v>5075</v>
      </c>
      <c r="AA599" t="s">
        <v>18137</v>
      </c>
      <c r="AB599" t="s">
        <v>222</v>
      </c>
      <c r="AC599" t="s">
        <v>365</v>
      </c>
      <c r="AD599" t="s">
        <v>365</v>
      </c>
      <c r="AG599" s="8" t="s">
        <v>1766</v>
      </c>
      <c r="AH599" s="8"/>
      <c r="AI599" s="17">
        <v>44791</v>
      </c>
      <c r="AJ599" s="17">
        <v>44260</v>
      </c>
      <c r="AK599" s="17"/>
      <c r="AL599" s="17"/>
      <c r="AM599" t="s">
        <v>5446</v>
      </c>
    </row>
    <row r="600" spans="1:39" x14ac:dyDescent="0.25">
      <c r="A600" t="s">
        <v>1769</v>
      </c>
      <c r="C600">
        <v>2019</v>
      </c>
      <c r="D600" t="s">
        <v>3569</v>
      </c>
      <c r="E600" s="17">
        <v>43617</v>
      </c>
      <c r="F600">
        <v>21</v>
      </c>
      <c r="G600" t="s">
        <v>633</v>
      </c>
      <c r="H600" t="s">
        <v>130</v>
      </c>
      <c r="L600" t="s">
        <v>156</v>
      </c>
      <c r="M600" t="s">
        <v>13542</v>
      </c>
      <c r="U600">
        <v>3</v>
      </c>
      <c r="V600" t="s">
        <v>7521</v>
      </c>
      <c r="W600" t="s">
        <v>1770</v>
      </c>
      <c r="X600">
        <v>4</v>
      </c>
      <c r="Y600" t="s">
        <v>1771</v>
      </c>
      <c r="Z600" t="s">
        <v>5075</v>
      </c>
      <c r="AA600" t="s">
        <v>18137</v>
      </c>
      <c r="AB600" t="s">
        <v>222</v>
      </c>
      <c r="AC600" t="s">
        <v>365</v>
      </c>
      <c r="AD600" t="s">
        <v>365</v>
      </c>
      <c r="AG600" s="8" t="s">
        <v>1768</v>
      </c>
      <c r="AH600" s="8"/>
      <c r="AI600" s="17">
        <v>44791</v>
      </c>
      <c r="AJ600" s="17">
        <v>44260</v>
      </c>
      <c r="AK600" s="17"/>
      <c r="AL600" s="17"/>
      <c r="AM600" t="s">
        <v>5447</v>
      </c>
    </row>
    <row r="601" spans="1:39" x14ac:dyDescent="0.25">
      <c r="A601" t="s">
        <v>1773</v>
      </c>
      <c r="C601">
        <v>2019</v>
      </c>
      <c r="D601" t="s">
        <v>3569</v>
      </c>
      <c r="E601" s="17">
        <v>43617</v>
      </c>
      <c r="F601">
        <v>21</v>
      </c>
      <c r="G601" t="s">
        <v>633</v>
      </c>
      <c r="H601" t="s">
        <v>130</v>
      </c>
      <c r="L601" t="s">
        <v>156</v>
      </c>
      <c r="M601" t="s">
        <v>13542</v>
      </c>
      <c r="U601">
        <v>1</v>
      </c>
      <c r="V601" t="s">
        <v>7521</v>
      </c>
      <c r="W601" t="s">
        <v>741</v>
      </c>
      <c r="X601">
        <v>3</v>
      </c>
      <c r="Z601" t="s">
        <v>5075</v>
      </c>
      <c r="AA601" t="s">
        <v>18137</v>
      </c>
      <c r="AB601" t="s">
        <v>222</v>
      </c>
      <c r="AC601" t="s">
        <v>365</v>
      </c>
      <c r="AD601" t="s">
        <v>365</v>
      </c>
      <c r="AG601" s="8" t="s">
        <v>1772</v>
      </c>
      <c r="AH601" s="8"/>
      <c r="AI601" s="17">
        <v>44791</v>
      </c>
      <c r="AJ601" s="17">
        <v>44260</v>
      </c>
      <c r="AK601" s="17"/>
      <c r="AL601" s="17"/>
      <c r="AM601" t="s">
        <v>5448</v>
      </c>
    </row>
    <row r="602" spans="1:39" x14ac:dyDescent="0.25">
      <c r="A602" t="s">
        <v>1775</v>
      </c>
      <c r="C602">
        <v>2019</v>
      </c>
      <c r="D602" t="s">
        <v>3569</v>
      </c>
      <c r="E602" s="17">
        <v>43617</v>
      </c>
      <c r="F602">
        <v>21</v>
      </c>
      <c r="G602" t="s">
        <v>633</v>
      </c>
      <c r="H602" t="s">
        <v>130</v>
      </c>
      <c r="L602" t="s">
        <v>156</v>
      </c>
      <c r="M602" t="s">
        <v>13542</v>
      </c>
      <c r="U602">
        <v>2</v>
      </c>
      <c r="V602" t="s">
        <v>7521</v>
      </c>
      <c r="W602" t="s">
        <v>655</v>
      </c>
      <c r="X602">
        <v>0</v>
      </c>
      <c r="Z602" t="s">
        <v>5075</v>
      </c>
      <c r="AB602" t="s">
        <v>365</v>
      </c>
      <c r="AD602" t="s">
        <v>365</v>
      </c>
      <c r="AG602" s="8" t="s">
        <v>1774</v>
      </c>
      <c r="AH602" s="8"/>
      <c r="AI602" s="17">
        <v>44260</v>
      </c>
      <c r="AJ602" s="17">
        <v>44260</v>
      </c>
      <c r="AK602" s="17"/>
      <c r="AL602" s="17"/>
      <c r="AM602" t="s">
        <v>5449</v>
      </c>
    </row>
    <row r="603" spans="1:39" x14ac:dyDescent="0.25">
      <c r="A603" t="s">
        <v>1777</v>
      </c>
      <c r="C603">
        <v>2019</v>
      </c>
      <c r="D603" t="s">
        <v>3569</v>
      </c>
      <c r="E603" s="17">
        <v>43617</v>
      </c>
      <c r="F603">
        <v>21</v>
      </c>
      <c r="G603" t="s">
        <v>633</v>
      </c>
      <c r="H603" t="s">
        <v>130</v>
      </c>
      <c r="L603" t="s">
        <v>156</v>
      </c>
      <c r="M603" t="s">
        <v>13542</v>
      </c>
      <c r="U603">
        <v>1</v>
      </c>
      <c r="V603" t="s">
        <v>7521</v>
      </c>
      <c r="W603" t="s">
        <v>655</v>
      </c>
      <c r="X603">
        <v>1</v>
      </c>
      <c r="Y603" t="s">
        <v>1702</v>
      </c>
      <c r="Z603" t="s">
        <v>5075</v>
      </c>
      <c r="AB603" t="s">
        <v>272</v>
      </c>
      <c r="AD603" t="s">
        <v>365</v>
      </c>
      <c r="AG603" s="8" t="s">
        <v>1776</v>
      </c>
      <c r="AH603" s="8"/>
      <c r="AI603" s="17">
        <v>44260</v>
      </c>
      <c r="AJ603" s="17">
        <v>44260</v>
      </c>
      <c r="AK603" s="17"/>
      <c r="AL603" s="17"/>
      <c r="AM603" t="s">
        <v>5450</v>
      </c>
    </row>
    <row r="604" spans="1:39" x14ac:dyDescent="0.25">
      <c r="A604" t="s">
        <v>1779</v>
      </c>
      <c r="C604">
        <v>2019</v>
      </c>
      <c r="D604" t="s">
        <v>3569</v>
      </c>
      <c r="E604" s="17">
        <v>43617</v>
      </c>
      <c r="F604">
        <v>21</v>
      </c>
      <c r="G604" t="s">
        <v>633</v>
      </c>
      <c r="H604" t="s">
        <v>130</v>
      </c>
      <c r="L604" t="s">
        <v>156</v>
      </c>
      <c r="M604" t="s">
        <v>13542</v>
      </c>
      <c r="U604">
        <v>1</v>
      </c>
      <c r="V604" t="s">
        <v>7521</v>
      </c>
      <c r="W604" t="s">
        <v>655</v>
      </c>
      <c r="X604">
        <v>0</v>
      </c>
      <c r="Z604" t="s">
        <v>5075</v>
      </c>
      <c r="AB604" t="s">
        <v>365</v>
      </c>
      <c r="AD604" t="s">
        <v>365</v>
      </c>
      <c r="AG604" s="8" t="s">
        <v>1778</v>
      </c>
      <c r="AH604" s="8"/>
      <c r="AI604" s="17">
        <v>44260</v>
      </c>
      <c r="AJ604" s="17">
        <v>44260</v>
      </c>
      <c r="AK604" s="17"/>
      <c r="AL604" s="17"/>
      <c r="AM604" t="s">
        <v>5451</v>
      </c>
    </row>
    <row r="605" spans="1:39" x14ac:dyDescent="0.25">
      <c r="A605" t="s">
        <v>1781</v>
      </c>
      <c r="C605">
        <v>2019</v>
      </c>
      <c r="D605" t="s">
        <v>3569</v>
      </c>
      <c r="E605" s="17">
        <v>43617</v>
      </c>
      <c r="F605">
        <v>21</v>
      </c>
      <c r="G605" t="s">
        <v>633</v>
      </c>
      <c r="H605" t="s">
        <v>130</v>
      </c>
      <c r="L605" t="s">
        <v>156</v>
      </c>
      <c r="M605" t="s">
        <v>13542</v>
      </c>
      <c r="U605">
        <v>2</v>
      </c>
      <c r="V605" t="s">
        <v>7521</v>
      </c>
      <c r="W605" t="s">
        <v>655</v>
      </c>
      <c r="X605">
        <v>1</v>
      </c>
      <c r="Y605" t="s">
        <v>5453</v>
      </c>
      <c r="Z605" t="s">
        <v>5075</v>
      </c>
      <c r="AB605" t="s">
        <v>272</v>
      </c>
      <c r="AD605" t="s">
        <v>365</v>
      </c>
      <c r="AG605" s="8" t="s">
        <v>1780</v>
      </c>
      <c r="AH605" s="8"/>
      <c r="AI605" s="17">
        <v>44260</v>
      </c>
      <c r="AJ605" s="17">
        <v>44260</v>
      </c>
      <c r="AK605" s="17"/>
      <c r="AL605" s="17"/>
      <c r="AM605" t="s">
        <v>5452</v>
      </c>
    </row>
    <row r="606" spans="1:39" x14ac:dyDescent="0.25">
      <c r="A606" t="s">
        <v>1783</v>
      </c>
      <c r="C606">
        <v>2019</v>
      </c>
      <c r="D606" t="s">
        <v>3569</v>
      </c>
      <c r="E606" s="17">
        <v>43617</v>
      </c>
      <c r="F606">
        <v>21</v>
      </c>
      <c r="G606" t="s">
        <v>633</v>
      </c>
      <c r="H606" t="s">
        <v>130</v>
      </c>
      <c r="L606" t="s">
        <v>156</v>
      </c>
      <c r="M606" t="s">
        <v>13542</v>
      </c>
      <c r="U606">
        <v>2</v>
      </c>
      <c r="V606" t="s">
        <v>7521</v>
      </c>
      <c r="W606" t="s">
        <v>655</v>
      </c>
      <c r="X606">
        <v>2</v>
      </c>
      <c r="Z606" t="s">
        <v>5075</v>
      </c>
      <c r="AA606" t="s">
        <v>18137</v>
      </c>
      <c r="AB606" t="s">
        <v>222</v>
      </c>
      <c r="AC606" t="s">
        <v>365</v>
      </c>
      <c r="AD606" t="s">
        <v>365</v>
      </c>
      <c r="AG606" s="8" t="s">
        <v>1782</v>
      </c>
      <c r="AH606" s="8"/>
      <c r="AI606" s="17">
        <v>44791</v>
      </c>
      <c r="AJ606" s="17">
        <v>44260</v>
      </c>
      <c r="AK606" s="17"/>
      <c r="AL606" s="17"/>
      <c r="AM606" t="s">
        <v>5454</v>
      </c>
    </row>
    <row r="607" spans="1:39" x14ac:dyDescent="0.25">
      <c r="A607" t="s">
        <v>1785</v>
      </c>
      <c r="C607">
        <v>2019</v>
      </c>
      <c r="D607" t="s">
        <v>3569</v>
      </c>
      <c r="E607" s="17">
        <v>43617</v>
      </c>
      <c r="F607">
        <v>21</v>
      </c>
      <c r="G607" t="s">
        <v>633</v>
      </c>
      <c r="H607" t="s">
        <v>130</v>
      </c>
      <c r="L607" t="s">
        <v>156</v>
      </c>
      <c r="M607" t="s">
        <v>13542</v>
      </c>
      <c r="U607">
        <v>2</v>
      </c>
      <c r="V607" t="s">
        <v>7521</v>
      </c>
      <c r="W607" t="s">
        <v>5456</v>
      </c>
      <c r="X607">
        <v>3</v>
      </c>
      <c r="Y607" t="s">
        <v>1786</v>
      </c>
      <c r="Z607" t="s">
        <v>5075</v>
      </c>
      <c r="AA607" t="s">
        <v>18137</v>
      </c>
      <c r="AB607" t="s">
        <v>222</v>
      </c>
      <c r="AC607" t="s">
        <v>365</v>
      </c>
      <c r="AD607" t="s">
        <v>365</v>
      </c>
      <c r="AG607" s="8" t="s">
        <v>1784</v>
      </c>
      <c r="AH607" s="8"/>
      <c r="AI607" s="17">
        <v>44791</v>
      </c>
      <c r="AJ607" s="17">
        <v>44260</v>
      </c>
      <c r="AK607" s="17"/>
      <c r="AL607" s="17"/>
      <c r="AM607" t="s">
        <v>5455</v>
      </c>
    </row>
    <row r="608" spans="1:39" x14ac:dyDescent="0.25">
      <c r="A608" t="s">
        <v>1788</v>
      </c>
      <c r="C608">
        <v>2019</v>
      </c>
      <c r="D608" t="s">
        <v>3569</v>
      </c>
      <c r="E608" s="17">
        <v>43617</v>
      </c>
      <c r="F608">
        <v>21</v>
      </c>
      <c r="G608" t="s">
        <v>633</v>
      </c>
      <c r="H608" t="s">
        <v>130</v>
      </c>
      <c r="L608" t="s">
        <v>156</v>
      </c>
      <c r="M608" t="s">
        <v>13542</v>
      </c>
      <c r="U608">
        <v>1</v>
      </c>
      <c r="V608" t="s">
        <v>7521</v>
      </c>
      <c r="W608" t="s">
        <v>655</v>
      </c>
      <c r="X608">
        <v>2</v>
      </c>
      <c r="Y608" t="s">
        <v>1702</v>
      </c>
      <c r="Z608" t="s">
        <v>5075</v>
      </c>
      <c r="AA608" t="s">
        <v>18137</v>
      </c>
      <c r="AB608" t="s">
        <v>222</v>
      </c>
      <c r="AC608" t="s">
        <v>365</v>
      </c>
      <c r="AD608" t="s">
        <v>365</v>
      </c>
      <c r="AG608" s="8" t="s">
        <v>1787</v>
      </c>
      <c r="AH608" s="8"/>
      <c r="AI608" s="17">
        <v>44791</v>
      </c>
      <c r="AJ608" s="17">
        <v>44260</v>
      </c>
      <c r="AK608" s="17"/>
      <c r="AL608" s="17"/>
      <c r="AM608" t="s">
        <v>5457</v>
      </c>
    </row>
    <row r="609" spans="1:39" x14ac:dyDescent="0.25">
      <c r="A609" t="s">
        <v>1790</v>
      </c>
      <c r="C609">
        <v>2019</v>
      </c>
      <c r="D609" t="s">
        <v>3569</v>
      </c>
      <c r="E609" s="17">
        <v>43617</v>
      </c>
      <c r="F609">
        <v>21</v>
      </c>
      <c r="G609" t="s">
        <v>633</v>
      </c>
      <c r="H609" t="s">
        <v>130</v>
      </c>
      <c r="L609" t="s">
        <v>156</v>
      </c>
      <c r="M609" t="s">
        <v>13542</v>
      </c>
      <c r="U609">
        <v>1</v>
      </c>
      <c r="V609" t="s">
        <v>7521</v>
      </c>
      <c r="W609" t="s">
        <v>655</v>
      </c>
      <c r="X609">
        <v>0</v>
      </c>
      <c r="Z609" t="s">
        <v>5075</v>
      </c>
      <c r="AB609" t="s">
        <v>365</v>
      </c>
      <c r="AD609" t="s">
        <v>365</v>
      </c>
      <c r="AG609" s="8" t="s">
        <v>1789</v>
      </c>
      <c r="AH609" s="8"/>
      <c r="AI609" s="17">
        <v>44260</v>
      </c>
      <c r="AJ609" s="17">
        <v>44260</v>
      </c>
      <c r="AK609" s="17"/>
      <c r="AL609" s="17"/>
      <c r="AM609" t="s">
        <v>5458</v>
      </c>
    </row>
    <row r="610" spans="1:39" x14ac:dyDescent="0.25">
      <c r="A610" t="s">
        <v>1792</v>
      </c>
      <c r="C610">
        <v>2019</v>
      </c>
      <c r="D610" t="s">
        <v>3569</v>
      </c>
      <c r="E610" s="17">
        <v>43617</v>
      </c>
      <c r="F610">
        <v>21</v>
      </c>
      <c r="G610" t="s">
        <v>633</v>
      </c>
      <c r="H610" t="s">
        <v>130</v>
      </c>
      <c r="L610" t="s">
        <v>156</v>
      </c>
      <c r="M610" t="s">
        <v>13542</v>
      </c>
      <c r="U610">
        <v>1</v>
      </c>
      <c r="V610" t="s">
        <v>7521</v>
      </c>
      <c r="W610" t="s">
        <v>1793</v>
      </c>
      <c r="X610">
        <v>1</v>
      </c>
      <c r="Z610" t="s">
        <v>5075</v>
      </c>
      <c r="AB610" t="s">
        <v>272</v>
      </c>
      <c r="AD610" t="s">
        <v>365</v>
      </c>
      <c r="AG610" s="8" t="s">
        <v>1791</v>
      </c>
      <c r="AH610" s="8"/>
      <c r="AI610" s="17">
        <v>44260</v>
      </c>
      <c r="AJ610" s="17">
        <v>44260</v>
      </c>
      <c r="AK610" s="17"/>
      <c r="AL610" s="17"/>
      <c r="AM610" t="s">
        <v>5459</v>
      </c>
    </row>
    <row r="611" spans="1:39" x14ac:dyDescent="0.25">
      <c r="A611" t="s">
        <v>1795</v>
      </c>
      <c r="C611">
        <v>2019</v>
      </c>
      <c r="D611" t="s">
        <v>3569</v>
      </c>
      <c r="E611" s="17">
        <v>43617</v>
      </c>
      <c r="F611">
        <v>21</v>
      </c>
      <c r="G611" t="s">
        <v>633</v>
      </c>
      <c r="H611" t="s">
        <v>130</v>
      </c>
      <c r="L611" t="s">
        <v>156</v>
      </c>
      <c r="M611" t="s">
        <v>13542</v>
      </c>
      <c r="U611">
        <v>1</v>
      </c>
      <c r="V611" t="s">
        <v>7521</v>
      </c>
      <c r="W611" t="s">
        <v>655</v>
      </c>
      <c r="X611">
        <v>0</v>
      </c>
      <c r="Z611" t="s">
        <v>5075</v>
      </c>
      <c r="AB611" t="s">
        <v>365</v>
      </c>
      <c r="AD611" t="s">
        <v>365</v>
      </c>
      <c r="AG611" s="8" t="s">
        <v>1794</v>
      </c>
      <c r="AH611" s="8"/>
      <c r="AI611" s="17">
        <v>44260</v>
      </c>
      <c r="AJ611" s="17">
        <v>44260</v>
      </c>
      <c r="AK611" s="17"/>
      <c r="AL611" s="17"/>
      <c r="AM611" t="s">
        <v>5460</v>
      </c>
    </row>
    <row r="612" spans="1:39" x14ac:dyDescent="0.25">
      <c r="A612" t="s">
        <v>1797</v>
      </c>
      <c r="C612">
        <v>2019</v>
      </c>
      <c r="D612" t="s">
        <v>3569</v>
      </c>
      <c r="E612" s="17">
        <v>43617</v>
      </c>
      <c r="F612">
        <v>21</v>
      </c>
      <c r="G612" t="s">
        <v>633</v>
      </c>
      <c r="H612" t="s">
        <v>130</v>
      </c>
      <c r="L612" t="s">
        <v>156</v>
      </c>
      <c r="M612" t="s">
        <v>13542</v>
      </c>
      <c r="U612">
        <v>2</v>
      </c>
      <c r="V612" t="s">
        <v>7521</v>
      </c>
      <c r="W612" t="s">
        <v>1442</v>
      </c>
      <c r="X612">
        <v>0</v>
      </c>
      <c r="Z612" t="s">
        <v>5075</v>
      </c>
      <c r="AB612" t="s">
        <v>365</v>
      </c>
      <c r="AD612" t="s">
        <v>365</v>
      </c>
      <c r="AG612" s="8" t="s">
        <v>1796</v>
      </c>
      <c r="AH612" s="8"/>
      <c r="AI612" s="17">
        <v>44260</v>
      </c>
      <c r="AJ612" s="17">
        <v>44260</v>
      </c>
      <c r="AK612" s="17"/>
      <c r="AL612" s="17"/>
      <c r="AM612" t="s">
        <v>5461</v>
      </c>
    </row>
    <row r="613" spans="1:39" x14ac:dyDescent="0.25">
      <c r="A613" t="s">
        <v>1799</v>
      </c>
      <c r="C613">
        <v>2019</v>
      </c>
      <c r="D613" t="s">
        <v>3569</v>
      </c>
      <c r="E613" s="17">
        <v>43617</v>
      </c>
      <c r="F613">
        <v>21</v>
      </c>
      <c r="G613" t="s">
        <v>633</v>
      </c>
      <c r="H613" t="s">
        <v>130</v>
      </c>
      <c r="I613" t="s">
        <v>18191</v>
      </c>
      <c r="J613" t="s">
        <v>16122</v>
      </c>
      <c r="K613" t="s">
        <v>19422</v>
      </c>
      <c r="L613" t="s">
        <v>156</v>
      </c>
      <c r="M613" t="s">
        <v>13542</v>
      </c>
      <c r="N613" t="s">
        <v>7535</v>
      </c>
      <c r="O613" t="s">
        <v>7678</v>
      </c>
      <c r="P613" t="s">
        <v>7685</v>
      </c>
      <c r="Q613" t="s">
        <v>7688</v>
      </c>
      <c r="R613" t="s">
        <v>7555</v>
      </c>
      <c r="S613" t="s">
        <v>8014</v>
      </c>
      <c r="T613" t="s">
        <v>7694</v>
      </c>
      <c r="U613" t="s">
        <v>5463</v>
      </c>
      <c r="V613" t="s">
        <v>7519</v>
      </c>
      <c r="W613" t="s">
        <v>5465</v>
      </c>
      <c r="X613" t="s">
        <v>5466</v>
      </c>
      <c r="Y613" t="s">
        <v>5464</v>
      </c>
      <c r="Z613" t="s">
        <v>5482</v>
      </c>
      <c r="AA613" t="s">
        <v>18137</v>
      </c>
      <c r="AB613" t="s">
        <v>7384</v>
      </c>
      <c r="AC613" t="s">
        <v>365</v>
      </c>
      <c r="AD613" t="s">
        <v>272</v>
      </c>
      <c r="AE613">
        <v>6</v>
      </c>
      <c r="AF613">
        <f>F613-AE613</f>
        <v>15</v>
      </c>
      <c r="AG613" s="8" t="s">
        <v>1798</v>
      </c>
      <c r="AH613" s="8"/>
      <c r="AI613" s="17">
        <v>44748</v>
      </c>
      <c r="AJ613" s="17">
        <v>44260</v>
      </c>
      <c r="AK613" s="17"/>
      <c r="AL613" s="17"/>
      <c r="AM613" t="s">
        <v>5462</v>
      </c>
    </row>
    <row r="614" spans="1:39" x14ac:dyDescent="0.25">
      <c r="A614" t="s">
        <v>1801</v>
      </c>
      <c r="C614">
        <v>2019</v>
      </c>
      <c r="D614" t="s">
        <v>3569</v>
      </c>
      <c r="E614" s="17">
        <v>43617</v>
      </c>
      <c r="F614">
        <v>21</v>
      </c>
      <c r="G614" t="s">
        <v>633</v>
      </c>
      <c r="H614" t="s">
        <v>130</v>
      </c>
      <c r="L614" t="s">
        <v>156</v>
      </c>
      <c r="M614" t="s">
        <v>13542</v>
      </c>
      <c r="U614">
        <v>3</v>
      </c>
      <c r="V614" t="s">
        <v>7521</v>
      </c>
      <c r="W614" t="s">
        <v>655</v>
      </c>
      <c r="X614">
        <v>2</v>
      </c>
      <c r="Y614" t="s">
        <v>1702</v>
      </c>
      <c r="Z614" t="s">
        <v>5075</v>
      </c>
      <c r="AA614" t="s">
        <v>18147</v>
      </c>
      <c r="AB614" t="s">
        <v>222</v>
      </c>
      <c r="AC614" t="s">
        <v>365</v>
      </c>
      <c r="AD614" t="s">
        <v>365</v>
      </c>
      <c r="AG614" s="8" t="s">
        <v>1800</v>
      </c>
      <c r="AH614" s="8"/>
      <c r="AI614" s="17">
        <v>44791</v>
      </c>
      <c r="AJ614" s="17">
        <v>44260</v>
      </c>
      <c r="AK614" s="17"/>
      <c r="AL614" s="17"/>
      <c r="AM614" t="s">
        <v>5467</v>
      </c>
    </row>
    <row r="615" spans="1:39" x14ac:dyDescent="0.25">
      <c r="A615" t="s">
        <v>1803</v>
      </c>
      <c r="C615">
        <v>2019</v>
      </c>
      <c r="D615" t="s">
        <v>3569</v>
      </c>
      <c r="E615" s="17">
        <v>43617</v>
      </c>
      <c r="F615">
        <v>21</v>
      </c>
      <c r="G615" t="s">
        <v>633</v>
      </c>
      <c r="H615" t="s">
        <v>130</v>
      </c>
      <c r="L615" t="s">
        <v>156</v>
      </c>
      <c r="M615" t="s">
        <v>13542</v>
      </c>
      <c r="U615">
        <v>6</v>
      </c>
      <c r="V615" s="28" t="s">
        <v>7516</v>
      </c>
      <c r="W615" t="s">
        <v>1804</v>
      </c>
      <c r="X615">
        <v>4</v>
      </c>
      <c r="Z615" t="s">
        <v>5075</v>
      </c>
      <c r="AA615" t="s">
        <v>18147</v>
      </c>
      <c r="AB615" t="s">
        <v>222</v>
      </c>
      <c r="AC615" t="s">
        <v>365</v>
      </c>
      <c r="AD615" t="s">
        <v>365</v>
      </c>
      <c r="AG615" s="8" t="s">
        <v>1802</v>
      </c>
      <c r="AH615" s="8"/>
      <c r="AI615" s="17">
        <v>44791</v>
      </c>
      <c r="AJ615" s="17">
        <v>44260</v>
      </c>
      <c r="AK615" s="17"/>
      <c r="AL615" s="17"/>
      <c r="AM615" t="s">
        <v>5468</v>
      </c>
    </row>
    <row r="616" spans="1:39" x14ac:dyDescent="0.25">
      <c r="A616" t="s">
        <v>1806</v>
      </c>
      <c r="C616">
        <v>2019</v>
      </c>
      <c r="D616" t="s">
        <v>3569</v>
      </c>
      <c r="E616" s="17">
        <v>43617</v>
      </c>
      <c r="F616">
        <v>21</v>
      </c>
      <c r="G616" t="s">
        <v>633</v>
      </c>
      <c r="H616" t="s">
        <v>130</v>
      </c>
      <c r="L616" t="s">
        <v>156</v>
      </c>
      <c r="M616" t="s">
        <v>13542</v>
      </c>
      <c r="U616">
        <v>1</v>
      </c>
      <c r="V616" t="s">
        <v>7521</v>
      </c>
      <c r="W616" t="s">
        <v>655</v>
      </c>
      <c r="X616">
        <v>2</v>
      </c>
      <c r="Z616" t="s">
        <v>5075</v>
      </c>
      <c r="AA616" t="s">
        <v>18147</v>
      </c>
      <c r="AB616" t="s">
        <v>222</v>
      </c>
      <c r="AC616" t="s">
        <v>365</v>
      </c>
      <c r="AD616" t="s">
        <v>365</v>
      </c>
      <c r="AG616" s="8" t="s">
        <v>1805</v>
      </c>
      <c r="AH616" s="8"/>
      <c r="AI616" s="17">
        <v>44791</v>
      </c>
      <c r="AJ616" s="17">
        <v>44260</v>
      </c>
      <c r="AK616" s="17"/>
      <c r="AL616" s="17"/>
      <c r="AM616" t="s">
        <v>5469</v>
      </c>
    </row>
    <row r="617" spans="1:39" x14ac:dyDescent="0.25">
      <c r="A617" t="s">
        <v>1808</v>
      </c>
      <c r="C617">
        <v>2019</v>
      </c>
      <c r="D617" t="s">
        <v>3569</v>
      </c>
      <c r="E617" s="17">
        <v>43617</v>
      </c>
      <c r="F617">
        <v>21</v>
      </c>
      <c r="G617" t="s">
        <v>633</v>
      </c>
      <c r="H617" t="s">
        <v>130</v>
      </c>
      <c r="I617" t="s">
        <v>1693</v>
      </c>
      <c r="L617" t="s">
        <v>156</v>
      </c>
      <c r="M617" t="s">
        <v>14642</v>
      </c>
      <c r="U617" t="s">
        <v>1687</v>
      </c>
      <c r="V617" t="s">
        <v>829</v>
      </c>
      <c r="W617" t="s">
        <v>1687</v>
      </c>
      <c r="X617" t="s">
        <v>1687</v>
      </c>
      <c r="Y617" t="s">
        <v>1688</v>
      </c>
      <c r="Z617" t="s">
        <v>5075</v>
      </c>
      <c r="AB617" t="s">
        <v>365</v>
      </c>
      <c r="AD617" t="s">
        <v>365</v>
      </c>
      <c r="AG617" s="8" t="s">
        <v>1807</v>
      </c>
      <c r="AH617" s="8"/>
      <c r="AI617" s="17">
        <v>44260</v>
      </c>
      <c r="AJ617" s="17">
        <v>44260</v>
      </c>
      <c r="AK617" s="17"/>
      <c r="AL617" s="17"/>
      <c r="AM617" t="s">
        <v>5470</v>
      </c>
    </row>
    <row r="618" spans="1:39" x14ac:dyDescent="0.25">
      <c r="A618" t="s">
        <v>1810</v>
      </c>
      <c r="C618">
        <v>2019</v>
      </c>
      <c r="D618" t="s">
        <v>3569</v>
      </c>
      <c r="E618" s="17">
        <v>43617</v>
      </c>
      <c r="F618">
        <v>21</v>
      </c>
      <c r="G618" t="s">
        <v>633</v>
      </c>
      <c r="H618" t="s">
        <v>130</v>
      </c>
      <c r="L618" t="s">
        <v>156</v>
      </c>
      <c r="M618" t="s">
        <v>13542</v>
      </c>
      <c r="U618">
        <v>1</v>
      </c>
      <c r="V618" t="s">
        <v>7521</v>
      </c>
      <c r="W618">
        <v>0</v>
      </c>
      <c r="X618">
        <v>1</v>
      </c>
      <c r="Z618" t="s">
        <v>5253</v>
      </c>
      <c r="AB618" t="s">
        <v>272</v>
      </c>
      <c r="AD618" t="s">
        <v>272</v>
      </c>
      <c r="AE618">
        <v>13</v>
      </c>
      <c r="AG618" s="8" t="s">
        <v>1809</v>
      </c>
      <c r="AH618" s="8"/>
      <c r="AI618" s="17">
        <v>44260</v>
      </c>
      <c r="AJ618" s="17">
        <v>44260</v>
      </c>
      <c r="AK618" s="17"/>
      <c r="AL618" s="17"/>
      <c r="AM618" t="s">
        <v>5471</v>
      </c>
    </row>
    <row r="619" spans="1:39" x14ac:dyDescent="0.25">
      <c r="A619" t="s">
        <v>1812</v>
      </c>
      <c r="C619">
        <v>2019</v>
      </c>
      <c r="D619" t="s">
        <v>3569</v>
      </c>
      <c r="E619" s="17">
        <v>43617</v>
      </c>
      <c r="F619">
        <v>21</v>
      </c>
      <c r="G619" t="s">
        <v>633</v>
      </c>
      <c r="H619" t="s">
        <v>130</v>
      </c>
      <c r="L619" t="s">
        <v>156</v>
      </c>
      <c r="M619" t="s">
        <v>13542</v>
      </c>
      <c r="U619">
        <v>1</v>
      </c>
      <c r="V619" t="s">
        <v>7521</v>
      </c>
      <c r="W619" t="s">
        <v>655</v>
      </c>
      <c r="X619">
        <v>0</v>
      </c>
      <c r="Z619" t="s">
        <v>5075</v>
      </c>
      <c r="AB619" t="s">
        <v>365</v>
      </c>
      <c r="AD619" t="s">
        <v>365</v>
      </c>
      <c r="AG619" s="8" t="s">
        <v>1811</v>
      </c>
      <c r="AH619" s="8"/>
      <c r="AI619" s="17">
        <v>44260</v>
      </c>
      <c r="AJ619" s="17">
        <v>44260</v>
      </c>
      <c r="AK619" s="17"/>
      <c r="AL619" s="17"/>
      <c r="AM619" t="s">
        <v>5472</v>
      </c>
    </row>
    <row r="620" spans="1:39" x14ac:dyDescent="0.25">
      <c r="A620" t="s">
        <v>1814</v>
      </c>
      <c r="C620">
        <v>2019</v>
      </c>
      <c r="D620" t="s">
        <v>3569</v>
      </c>
      <c r="E620" s="17">
        <v>43617</v>
      </c>
      <c r="F620">
        <v>21</v>
      </c>
      <c r="G620" t="s">
        <v>633</v>
      </c>
      <c r="H620" t="s">
        <v>130</v>
      </c>
      <c r="L620" t="s">
        <v>156</v>
      </c>
      <c r="M620" t="s">
        <v>13542</v>
      </c>
      <c r="U620">
        <v>1</v>
      </c>
      <c r="V620" t="s">
        <v>7521</v>
      </c>
      <c r="W620" t="s">
        <v>655</v>
      </c>
      <c r="X620">
        <v>1</v>
      </c>
      <c r="Z620" t="s">
        <v>5075</v>
      </c>
      <c r="AB620" t="s">
        <v>272</v>
      </c>
      <c r="AD620" t="s">
        <v>365</v>
      </c>
      <c r="AG620" s="8" t="s">
        <v>1813</v>
      </c>
      <c r="AH620" s="8"/>
      <c r="AI620" s="17">
        <v>44260</v>
      </c>
      <c r="AJ620" s="17">
        <v>44260</v>
      </c>
      <c r="AK620" s="17"/>
      <c r="AL620" s="17"/>
      <c r="AM620" t="s">
        <v>5473</v>
      </c>
    </row>
    <row r="621" spans="1:39" x14ac:dyDescent="0.25">
      <c r="A621" t="s">
        <v>1816</v>
      </c>
      <c r="C621">
        <v>2019</v>
      </c>
      <c r="D621" t="s">
        <v>3569</v>
      </c>
      <c r="E621" s="17">
        <v>43617</v>
      </c>
      <c r="F621">
        <v>21</v>
      </c>
      <c r="G621" t="s">
        <v>633</v>
      </c>
      <c r="H621" t="s">
        <v>130</v>
      </c>
      <c r="L621" t="s">
        <v>156</v>
      </c>
      <c r="M621" t="s">
        <v>13542</v>
      </c>
      <c r="U621">
        <v>1</v>
      </c>
      <c r="V621" t="s">
        <v>7521</v>
      </c>
      <c r="W621" t="s">
        <v>655</v>
      </c>
      <c r="X621">
        <v>0</v>
      </c>
      <c r="Z621" t="s">
        <v>5075</v>
      </c>
      <c r="AB621" t="s">
        <v>365</v>
      </c>
      <c r="AD621" t="s">
        <v>365</v>
      </c>
      <c r="AG621" s="8" t="s">
        <v>1815</v>
      </c>
      <c r="AH621" s="8"/>
      <c r="AI621" s="17">
        <v>44260</v>
      </c>
      <c r="AJ621" s="17">
        <v>44260</v>
      </c>
      <c r="AK621" s="17"/>
      <c r="AL621" s="17"/>
      <c r="AM621" t="s">
        <v>5474</v>
      </c>
    </row>
    <row r="622" spans="1:39" x14ac:dyDescent="0.25">
      <c r="A622" t="s">
        <v>1818</v>
      </c>
      <c r="C622">
        <v>2019</v>
      </c>
      <c r="D622" t="s">
        <v>3569</v>
      </c>
      <c r="E622" s="17">
        <v>43617</v>
      </c>
      <c r="F622">
        <v>21</v>
      </c>
      <c r="G622" t="s">
        <v>633</v>
      </c>
      <c r="H622" t="s">
        <v>130</v>
      </c>
      <c r="L622" t="s">
        <v>156</v>
      </c>
      <c r="M622" t="s">
        <v>13542</v>
      </c>
      <c r="U622">
        <v>1</v>
      </c>
      <c r="V622" t="s">
        <v>7521</v>
      </c>
      <c r="W622" t="s">
        <v>655</v>
      </c>
      <c r="X622">
        <v>3</v>
      </c>
      <c r="Z622" t="s">
        <v>5075</v>
      </c>
      <c r="AA622" t="s">
        <v>18147</v>
      </c>
      <c r="AB622" t="s">
        <v>222</v>
      </c>
      <c r="AC622" t="s">
        <v>365</v>
      </c>
      <c r="AD622" t="s">
        <v>365</v>
      </c>
      <c r="AG622" s="8" t="s">
        <v>1817</v>
      </c>
      <c r="AH622" s="8"/>
      <c r="AI622" s="17">
        <v>44791</v>
      </c>
      <c r="AJ622" s="17">
        <v>44260</v>
      </c>
      <c r="AK622" s="17"/>
      <c r="AL622" s="17"/>
      <c r="AM622" t="s">
        <v>5475</v>
      </c>
    </row>
    <row r="623" spans="1:39" x14ac:dyDescent="0.25">
      <c r="A623" t="s">
        <v>1820</v>
      </c>
      <c r="C623">
        <v>2019</v>
      </c>
      <c r="D623" t="s">
        <v>3569</v>
      </c>
      <c r="E623" s="17">
        <v>43617</v>
      </c>
      <c r="F623">
        <v>21</v>
      </c>
      <c r="G623" t="s">
        <v>633</v>
      </c>
      <c r="H623" t="s">
        <v>130</v>
      </c>
      <c r="L623" t="s">
        <v>156</v>
      </c>
      <c r="M623" t="s">
        <v>13542</v>
      </c>
      <c r="U623">
        <v>1</v>
      </c>
      <c r="V623" t="s">
        <v>7521</v>
      </c>
      <c r="W623" t="s">
        <v>655</v>
      </c>
      <c r="X623">
        <v>2</v>
      </c>
      <c r="Z623" t="s">
        <v>5075</v>
      </c>
      <c r="AA623" t="s">
        <v>18147</v>
      </c>
      <c r="AB623" t="s">
        <v>222</v>
      </c>
      <c r="AC623" t="s">
        <v>365</v>
      </c>
      <c r="AD623" t="s">
        <v>365</v>
      </c>
      <c r="AG623" s="8" t="s">
        <v>1819</v>
      </c>
      <c r="AH623" s="8"/>
      <c r="AI623" s="17">
        <v>44791</v>
      </c>
      <c r="AJ623" s="17">
        <v>44260</v>
      </c>
      <c r="AK623" s="17"/>
      <c r="AL623" s="17"/>
      <c r="AM623" t="s">
        <v>5476</v>
      </c>
    </row>
    <row r="624" spans="1:39" x14ac:dyDescent="0.25">
      <c r="A624" t="s">
        <v>1822</v>
      </c>
      <c r="C624">
        <v>2019</v>
      </c>
      <c r="D624" t="s">
        <v>3569</v>
      </c>
      <c r="E624" s="17">
        <v>43617</v>
      </c>
      <c r="F624">
        <v>21</v>
      </c>
      <c r="G624" t="s">
        <v>633</v>
      </c>
      <c r="H624" t="s">
        <v>130</v>
      </c>
      <c r="L624" t="s">
        <v>156</v>
      </c>
      <c r="M624" t="s">
        <v>13542</v>
      </c>
      <c r="U624">
        <v>1</v>
      </c>
      <c r="V624" t="s">
        <v>7521</v>
      </c>
      <c r="W624" t="s">
        <v>655</v>
      </c>
      <c r="X624">
        <v>1</v>
      </c>
      <c r="Z624" t="s">
        <v>5075</v>
      </c>
      <c r="AB624" t="s">
        <v>272</v>
      </c>
      <c r="AD624" t="s">
        <v>365</v>
      </c>
      <c r="AG624" s="8" t="s">
        <v>1821</v>
      </c>
      <c r="AH624" s="8"/>
      <c r="AI624" s="17">
        <v>44260</v>
      </c>
      <c r="AJ624" s="17">
        <v>44260</v>
      </c>
      <c r="AK624" s="17"/>
      <c r="AL624" s="17"/>
      <c r="AM624" t="s">
        <v>5477</v>
      </c>
    </row>
    <row r="625" spans="1:39" x14ac:dyDescent="0.25">
      <c r="A625" t="s">
        <v>1824</v>
      </c>
      <c r="C625">
        <v>2019</v>
      </c>
      <c r="D625" t="s">
        <v>3569</v>
      </c>
      <c r="E625" s="17">
        <v>43617</v>
      </c>
      <c r="F625">
        <v>21</v>
      </c>
      <c r="G625" t="s">
        <v>633</v>
      </c>
      <c r="H625" t="s">
        <v>130</v>
      </c>
      <c r="L625" t="s">
        <v>156</v>
      </c>
      <c r="M625" t="s">
        <v>13542</v>
      </c>
      <c r="U625">
        <v>1</v>
      </c>
      <c r="V625" t="s">
        <v>7521</v>
      </c>
      <c r="W625" t="s">
        <v>3954</v>
      </c>
      <c r="X625">
        <v>1</v>
      </c>
      <c r="Z625" t="s">
        <v>5075</v>
      </c>
      <c r="AB625" t="s">
        <v>272</v>
      </c>
      <c r="AD625" t="s">
        <v>365</v>
      </c>
      <c r="AG625" s="8" t="s">
        <v>1823</v>
      </c>
      <c r="AH625" s="8"/>
      <c r="AI625" s="17">
        <v>44260</v>
      </c>
      <c r="AJ625" s="17">
        <v>44260</v>
      </c>
      <c r="AK625" s="17"/>
      <c r="AL625" s="17"/>
      <c r="AM625" t="s">
        <v>5478</v>
      </c>
    </row>
    <row r="626" spans="1:39" x14ac:dyDescent="0.25">
      <c r="A626" t="s">
        <v>1826</v>
      </c>
      <c r="C626">
        <v>2019</v>
      </c>
      <c r="D626" t="s">
        <v>3569</v>
      </c>
      <c r="E626" s="17">
        <v>43617</v>
      </c>
      <c r="F626">
        <v>21</v>
      </c>
      <c r="G626" t="s">
        <v>633</v>
      </c>
      <c r="H626" t="s">
        <v>130</v>
      </c>
      <c r="L626" t="s">
        <v>156</v>
      </c>
      <c r="M626" t="s">
        <v>13542</v>
      </c>
      <c r="U626">
        <v>1</v>
      </c>
      <c r="V626" t="s">
        <v>7521</v>
      </c>
      <c r="W626" t="s">
        <v>655</v>
      </c>
      <c r="X626">
        <v>1</v>
      </c>
      <c r="Z626" t="s">
        <v>5075</v>
      </c>
      <c r="AB626" t="s">
        <v>272</v>
      </c>
      <c r="AD626" t="s">
        <v>365</v>
      </c>
      <c r="AG626" s="8" t="s">
        <v>1825</v>
      </c>
      <c r="AH626" s="8"/>
      <c r="AI626" s="17">
        <v>44260</v>
      </c>
      <c r="AJ626" s="17">
        <v>44260</v>
      </c>
      <c r="AK626" s="17"/>
      <c r="AL626" s="17"/>
      <c r="AM626" t="s">
        <v>5479</v>
      </c>
    </row>
    <row r="627" spans="1:39" x14ac:dyDescent="0.25">
      <c r="A627" t="s">
        <v>1828</v>
      </c>
      <c r="C627">
        <v>2019</v>
      </c>
      <c r="D627" t="s">
        <v>3569</v>
      </c>
      <c r="E627" s="17">
        <v>43617</v>
      </c>
      <c r="F627">
        <v>21</v>
      </c>
      <c r="G627" t="s">
        <v>633</v>
      </c>
      <c r="H627" t="s">
        <v>130</v>
      </c>
      <c r="L627" t="s">
        <v>156</v>
      </c>
      <c r="M627" t="s">
        <v>13542</v>
      </c>
      <c r="U627">
        <v>1</v>
      </c>
      <c r="V627" t="s">
        <v>7521</v>
      </c>
      <c r="W627" t="s">
        <v>5481</v>
      </c>
      <c r="X627">
        <v>4</v>
      </c>
      <c r="Z627" t="s">
        <v>5148</v>
      </c>
      <c r="AA627" t="s">
        <v>18137</v>
      </c>
      <c r="AB627" t="s">
        <v>222</v>
      </c>
      <c r="AC627" t="s">
        <v>365</v>
      </c>
      <c r="AD627" t="s">
        <v>222</v>
      </c>
      <c r="AE627">
        <v>14</v>
      </c>
      <c r="AG627" s="8" t="s">
        <v>1827</v>
      </c>
      <c r="AH627" s="8"/>
      <c r="AI627" s="17">
        <v>44791</v>
      </c>
      <c r="AJ627" s="17">
        <v>44260</v>
      </c>
      <c r="AK627" s="17"/>
      <c r="AL627" s="17"/>
      <c r="AM627" t="s">
        <v>5480</v>
      </c>
    </row>
    <row r="628" spans="1:39" x14ac:dyDescent="0.25">
      <c r="A628" t="s">
        <v>1830</v>
      </c>
      <c r="C628">
        <v>2019</v>
      </c>
      <c r="D628" t="s">
        <v>3569</v>
      </c>
      <c r="E628" s="17">
        <v>43617</v>
      </c>
      <c r="F628">
        <v>21</v>
      </c>
      <c r="G628" t="s">
        <v>633</v>
      </c>
      <c r="H628" t="s">
        <v>130</v>
      </c>
      <c r="L628" t="s">
        <v>156</v>
      </c>
      <c r="M628" t="s">
        <v>13542</v>
      </c>
      <c r="U628">
        <v>1</v>
      </c>
      <c r="V628" t="s">
        <v>7521</v>
      </c>
      <c r="W628" t="s">
        <v>655</v>
      </c>
      <c r="X628">
        <v>1</v>
      </c>
      <c r="Z628" t="s">
        <v>5075</v>
      </c>
      <c r="AB628" t="s">
        <v>272</v>
      </c>
      <c r="AD628" t="s">
        <v>365</v>
      </c>
      <c r="AG628" s="8" t="s">
        <v>1829</v>
      </c>
      <c r="AH628" s="8"/>
      <c r="AI628" s="17">
        <v>44261</v>
      </c>
      <c r="AJ628" s="17">
        <v>44261</v>
      </c>
      <c r="AK628" s="17"/>
      <c r="AL628" s="17"/>
      <c r="AM628" t="s">
        <v>5483</v>
      </c>
    </row>
    <row r="629" spans="1:39" x14ac:dyDescent="0.25">
      <c r="A629" t="s">
        <v>1832</v>
      </c>
      <c r="C629">
        <v>2019</v>
      </c>
      <c r="D629" t="s">
        <v>3569</v>
      </c>
      <c r="E629" s="17">
        <v>43617</v>
      </c>
      <c r="F629">
        <v>21</v>
      </c>
      <c r="G629" t="s">
        <v>633</v>
      </c>
      <c r="H629" t="s">
        <v>130</v>
      </c>
      <c r="L629" t="s">
        <v>156</v>
      </c>
      <c r="M629" t="s">
        <v>13542</v>
      </c>
      <c r="U629">
        <v>2</v>
      </c>
      <c r="V629" t="s">
        <v>7521</v>
      </c>
      <c r="W629" t="s">
        <v>741</v>
      </c>
      <c r="X629">
        <v>6</v>
      </c>
      <c r="Z629" t="s">
        <v>5075</v>
      </c>
      <c r="AA629" t="s">
        <v>18137</v>
      </c>
      <c r="AB629" t="s">
        <v>222</v>
      </c>
      <c r="AC629" t="s">
        <v>365</v>
      </c>
      <c r="AD629" t="s">
        <v>365</v>
      </c>
      <c r="AG629" s="8" t="s">
        <v>1831</v>
      </c>
      <c r="AH629" s="8"/>
      <c r="AI629" s="17">
        <v>44791</v>
      </c>
      <c r="AJ629" s="17">
        <v>44261</v>
      </c>
      <c r="AK629" s="17"/>
      <c r="AL629" s="17"/>
      <c r="AM629" t="s">
        <v>5484</v>
      </c>
    </row>
    <row r="630" spans="1:39" x14ac:dyDescent="0.25">
      <c r="A630" t="s">
        <v>1834</v>
      </c>
      <c r="C630">
        <v>2019</v>
      </c>
      <c r="D630" t="s">
        <v>3569</v>
      </c>
      <c r="E630" s="17">
        <v>43617</v>
      </c>
      <c r="F630">
        <v>21</v>
      </c>
      <c r="G630" t="s">
        <v>633</v>
      </c>
      <c r="H630" t="s">
        <v>130</v>
      </c>
      <c r="L630" t="s">
        <v>156</v>
      </c>
      <c r="M630" t="s">
        <v>13542</v>
      </c>
      <c r="U630">
        <v>1</v>
      </c>
      <c r="V630" t="s">
        <v>7521</v>
      </c>
      <c r="W630" t="s">
        <v>655</v>
      </c>
      <c r="X630">
        <v>0</v>
      </c>
      <c r="Z630" t="s">
        <v>5075</v>
      </c>
      <c r="AB630" t="s">
        <v>365</v>
      </c>
      <c r="AD630" t="s">
        <v>365</v>
      </c>
      <c r="AG630" s="8" t="s">
        <v>1833</v>
      </c>
      <c r="AH630" s="8"/>
      <c r="AI630" s="17">
        <v>44261</v>
      </c>
      <c r="AJ630" s="17">
        <v>44261</v>
      </c>
      <c r="AK630" s="17"/>
      <c r="AL630" s="17"/>
      <c r="AM630" t="s">
        <v>5485</v>
      </c>
    </row>
    <row r="631" spans="1:39" x14ac:dyDescent="0.25">
      <c r="A631" t="s">
        <v>1836</v>
      </c>
      <c r="C631">
        <v>2019</v>
      </c>
      <c r="D631" t="s">
        <v>3569</v>
      </c>
      <c r="E631" s="17">
        <v>43617</v>
      </c>
      <c r="F631">
        <v>21</v>
      </c>
      <c r="G631" t="s">
        <v>633</v>
      </c>
      <c r="H631" t="s">
        <v>130</v>
      </c>
      <c r="L631" t="s">
        <v>156</v>
      </c>
      <c r="M631" t="s">
        <v>13542</v>
      </c>
      <c r="U631">
        <v>3</v>
      </c>
      <c r="V631" t="s">
        <v>7521</v>
      </c>
      <c r="W631" t="s">
        <v>1837</v>
      </c>
      <c r="X631">
        <v>5</v>
      </c>
      <c r="Z631" t="s">
        <v>5087</v>
      </c>
      <c r="AA631" t="s">
        <v>18137</v>
      </c>
      <c r="AB631" t="s">
        <v>222</v>
      </c>
      <c r="AC631" t="s">
        <v>365</v>
      </c>
      <c r="AD631" t="s">
        <v>222</v>
      </c>
      <c r="AE631">
        <v>12</v>
      </c>
      <c r="AG631" s="8" t="s">
        <v>1835</v>
      </c>
      <c r="AH631" s="8"/>
      <c r="AI631" s="17">
        <v>44791</v>
      </c>
      <c r="AJ631" s="17">
        <v>44261</v>
      </c>
      <c r="AK631" s="17"/>
      <c r="AL631" s="17"/>
      <c r="AM631" t="s">
        <v>5486</v>
      </c>
    </row>
    <row r="632" spans="1:39" x14ac:dyDescent="0.25">
      <c r="A632" t="s">
        <v>1839</v>
      </c>
      <c r="C632">
        <v>2019</v>
      </c>
      <c r="D632" t="s">
        <v>3569</v>
      </c>
      <c r="E632" s="17">
        <v>43617</v>
      </c>
      <c r="F632">
        <v>21</v>
      </c>
      <c r="G632" t="s">
        <v>633</v>
      </c>
      <c r="H632" t="s">
        <v>130</v>
      </c>
      <c r="L632" t="s">
        <v>156</v>
      </c>
      <c r="M632" t="s">
        <v>13542</v>
      </c>
      <c r="U632">
        <v>1</v>
      </c>
      <c r="V632" t="s">
        <v>7521</v>
      </c>
      <c r="W632" t="s">
        <v>655</v>
      </c>
      <c r="X632">
        <v>1</v>
      </c>
      <c r="Z632" t="s">
        <v>5075</v>
      </c>
      <c r="AB632" t="s">
        <v>272</v>
      </c>
      <c r="AD632" t="s">
        <v>365</v>
      </c>
      <c r="AG632" s="8" t="s">
        <v>1838</v>
      </c>
      <c r="AH632" s="8"/>
      <c r="AI632" s="17">
        <v>44261</v>
      </c>
      <c r="AJ632" s="17">
        <v>44261</v>
      </c>
      <c r="AK632" s="17"/>
      <c r="AL632" s="17"/>
      <c r="AM632" t="s">
        <v>5487</v>
      </c>
    </row>
    <row r="633" spans="1:39" x14ac:dyDescent="0.25">
      <c r="A633" t="s">
        <v>1841</v>
      </c>
      <c r="C633">
        <v>2019</v>
      </c>
      <c r="D633" t="s">
        <v>3569</v>
      </c>
      <c r="E633" s="17">
        <v>43617</v>
      </c>
      <c r="F633">
        <v>21</v>
      </c>
      <c r="G633" t="s">
        <v>633</v>
      </c>
      <c r="H633" t="s">
        <v>130</v>
      </c>
      <c r="L633" t="s">
        <v>156</v>
      </c>
      <c r="M633" t="s">
        <v>13542</v>
      </c>
      <c r="U633">
        <v>3</v>
      </c>
      <c r="V633" t="s">
        <v>7521</v>
      </c>
      <c r="W633" t="s">
        <v>655</v>
      </c>
      <c r="X633">
        <v>0</v>
      </c>
      <c r="Z633" t="s">
        <v>5075</v>
      </c>
      <c r="AB633" t="s">
        <v>365</v>
      </c>
      <c r="AD633" t="s">
        <v>365</v>
      </c>
      <c r="AG633" s="8" t="s">
        <v>1840</v>
      </c>
      <c r="AH633" s="8"/>
      <c r="AI633" s="17">
        <v>44261</v>
      </c>
      <c r="AJ633" s="17">
        <v>44261</v>
      </c>
      <c r="AK633" s="17"/>
      <c r="AL633" s="17"/>
      <c r="AM633" t="s">
        <v>5488</v>
      </c>
    </row>
    <row r="634" spans="1:39" x14ac:dyDescent="0.25">
      <c r="A634" t="s">
        <v>1843</v>
      </c>
      <c r="C634">
        <v>2019</v>
      </c>
      <c r="D634" t="s">
        <v>3569</v>
      </c>
      <c r="E634" s="17">
        <v>43617</v>
      </c>
      <c r="F634">
        <v>21</v>
      </c>
      <c r="G634" t="s">
        <v>633</v>
      </c>
      <c r="H634" t="s">
        <v>130</v>
      </c>
      <c r="L634" t="s">
        <v>156</v>
      </c>
      <c r="M634" t="s">
        <v>13542</v>
      </c>
      <c r="U634">
        <v>1</v>
      </c>
      <c r="V634" t="s">
        <v>7521</v>
      </c>
      <c r="W634" t="s">
        <v>655</v>
      </c>
      <c r="X634">
        <v>0</v>
      </c>
      <c r="Z634" t="s">
        <v>5075</v>
      </c>
      <c r="AB634" t="s">
        <v>365</v>
      </c>
      <c r="AD634" t="s">
        <v>365</v>
      </c>
      <c r="AG634" s="8" t="s">
        <v>1842</v>
      </c>
      <c r="AH634" s="8"/>
      <c r="AI634" s="17">
        <v>44261</v>
      </c>
      <c r="AJ634" s="17">
        <v>44261</v>
      </c>
      <c r="AK634" s="17"/>
      <c r="AL634" s="17"/>
      <c r="AM634" t="s">
        <v>5489</v>
      </c>
    </row>
    <row r="635" spans="1:39" x14ac:dyDescent="0.25">
      <c r="A635" t="s">
        <v>1845</v>
      </c>
      <c r="C635">
        <v>2019</v>
      </c>
      <c r="D635" t="s">
        <v>3569</v>
      </c>
      <c r="E635" s="17">
        <v>43617</v>
      </c>
      <c r="F635">
        <v>21</v>
      </c>
      <c r="G635" t="s">
        <v>633</v>
      </c>
      <c r="H635" t="s">
        <v>130</v>
      </c>
      <c r="L635" t="s">
        <v>156</v>
      </c>
      <c r="M635" t="s">
        <v>13542</v>
      </c>
      <c r="U635">
        <v>1</v>
      </c>
      <c r="V635" t="s">
        <v>7521</v>
      </c>
      <c r="W635" t="s">
        <v>2740</v>
      </c>
      <c r="X635">
        <v>0</v>
      </c>
      <c r="Z635" t="s">
        <v>5075</v>
      </c>
      <c r="AB635" t="s">
        <v>365</v>
      </c>
      <c r="AD635" t="s">
        <v>365</v>
      </c>
      <c r="AG635" s="8" t="s">
        <v>1844</v>
      </c>
      <c r="AH635" s="8"/>
      <c r="AI635" s="17">
        <v>44261</v>
      </c>
      <c r="AJ635" s="17">
        <v>44261</v>
      </c>
      <c r="AK635" s="17"/>
      <c r="AL635" s="17"/>
      <c r="AM635" t="s">
        <v>5490</v>
      </c>
    </row>
    <row r="636" spans="1:39" x14ac:dyDescent="0.25">
      <c r="A636" t="s">
        <v>1847</v>
      </c>
      <c r="C636">
        <v>2019</v>
      </c>
      <c r="D636" t="s">
        <v>3569</v>
      </c>
      <c r="E636" s="17">
        <v>43617</v>
      </c>
      <c r="F636">
        <v>21</v>
      </c>
      <c r="G636" t="s">
        <v>633</v>
      </c>
      <c r="H636" t="s">
        <v>130</v>
      </c>
      <c r="L636" t="s">
        <v>156</v>
      </c>
      <c r="M636" t="s">
        <v>13542</v>
      </c>
      <c r="U636">
        <v>1</v>
      </c>
      <c r="V636" t="s">
        <v>7521</v>
      </c>
      <c r="W636" t="s">
        <v>655</v>
      </c>
      <c r="X636">
        <v>0</v>
      </c>
      <c r="Z636" t="s">
        <v>5075</v>
      </c>
      <c r="AB636" t="s">
        <v>365</v>
      </c>
      <c r="AD636" t="s">
        <v>365</v>
      </c>
      <c r="AG636" s="8" t="s">
        <v>1846</v>
      </c>
      <c r="AH636" s="8"/>
      <c r="AI636" s="17">
        <v>44261</v>
      </c>
      <c r="AJ636" s="17">
        <v>44261</v>
      </c>
      <c r="AK636" s="17"/>
      <c r="AL636" s="17"/>
      <c r="AM636" t="s">
        <v>5491</v>
      </c>
    </row>
    <row r="637" spans="1:39" x14ac:dyDescent="0.25">
      <c r="A637" t="s">
        <v>1849</v>
      </c>
      <c r="C637">
        <v>2019</v>
      </c>
      <c r="D637" t="s">
        <v>3569</v>
      </c>
      <c r="E637" s="17">
        <v>43617</v>
      </c>
      <c r="F637">
        <v>21</v>
      </c>
      <c r="G637" t="s">
        <v>633</v>
      </c>
      <c r="H637" t="s">
        <v>130</v>
      </c>
      <c r="L637" t="s">
        <v>156</v>
      </c>
      <c r="M637" t="s">
        <v>13542</v>
      </c>
      <c r="U637">
        <v>1</v>
      </c>
      <c r="V637" t="s">
        <v>7521</v>
      </c>
      <c r="W637" t="s">
        <v>741</v>
      </c>
      <c r="X637">
        <v>0</v>
      </c>
      <c r="Z637" t="s">
        <v>5075</v>
      </c>
      <c r="AB637" t="s">
        <v>365</v>
      </c>
      <c r="AD637" t="s">
        <v>365</v>
      </c>
      <c r="AG637" s="8" t="s">
        <v>1848</v>
      </c>
      <c r="AH637" s="8"/>
      <c r="AI637" s="17">
        <v>44261</v>
      </c>
      <c r="AJ637" s="17">
        <v>44261</v>
      </c>
      <c r="AK637" s="17"/>
      <c r="AL637" s="17"/>
      <c r="AM637" t="s">
        <v>5492</v>
      </c>
    </row>
    <row r="638" spans="1:39" x14ac:dyDescent="0.25">
      <c r="A638" t="s">
        <v>1851</v>
      </c>
      <c r="C638">
        <v>2019</v>
      </c>
      <c r="D638" t="s">
        <v>3569</v>
      </c>
      <c r="E638" s="17">
        <v>43617</v>
      </c>
      <c r="F638">
        <v>21</v>
      </c>
      <c r="G638" t="s">
        <v>633</v>
      </c>
      <c r="H638" t="s">
        <v>130</v>
      </c>
      <c r="L638" t="s">
        <v>156</v>
      </c>
      <c r="M638" t="s">
        <v>13542</v>
      </c>
      <c r="U638">
        <v>1</v>
      </c>
      <c r="V638" t="s">
        <v>7521</v>
      </c>
      <c r="W638" t="s">
        <v>741</v>
      </c>
      <c r="X638">
        <v>0</v>
      </c>
      <c r="Z638" t="s">
        <v>5075</v>
      </c>
      <c r="AB638" t="s">
        <v>365</v>
      </c>
      <c r="AD638" t="s">
        <v>365</v>
      </c>
      <c r="AG638" s="8" t="s">
        <v>1850</v>
      </c>
      <c r="AH638" s="8"/>
      <c r="AI638" s="17">
        <v>44261</v>
      </c>
      <c r="AJ638" s="17">
        <v>44261</v>
      </c>
      <c r="AK638" s="17"/>
      <c r="AL638" s="17"/>
      <c r="AM638" t="s">
        <v>5493</v>
      </c>
    </row>
    <row r="639" spans="1:39" x14ac:dyDescent="0.25">
      <c r="A639" t="s">
        <v>1853</v>
      </c>
      <c r="C639">
        <v>2019</v>
      </c>
      <c r="D639" t="s">
        <v>3569</v>
      </c>
      <c r="E639" s="17">
        <v>43617</v>
      </c>
      <c r="F639">
        <v>21</v>
      </c>
      <c r="G639" t="s">
        <v>633</v>
      </c>
      <c r="H639" t="s">
        <v>130</v>
      </c>
      <c r="L639" t="s">
        <v>156</v>
      </c>
      <c r="M639" t="s">
        <v>13542</v>
      </c>
      <c r="U639">
        <v>1</v>
      </c>
      <c r="V639" t="s">
        <v>7521</v>
      </c>
      <c r="W639" t="s">
        <v>655</v>
      </c>
      <c r="X639">
        <v>0</v>
      </c>
      <c r="Z639" t="s">
        <v>5075</v>
      </c>
      <c r="AB639" t="s">
        <v>365</v>
      </c>
      <c r="AD639" t="s">
        <v>365</v>
      </c>
      <c r="AG639" s="8" t="s">
        <v>1852</v>
      </c>
      <c r="AH639" s="8"/>
      <c r="AI639" s="17">
        <v>44261</v>
      </c>
      <c r="AJ639" s="17">
        <v>44261</v>
      </c>
      <c r="AK639" s="17"/>
      <c r="AL639" s="17"/>
      <c r="AM639" t="s">
        <v>5494</v>
      </c>
    </row>
    <row r="640" spans="1:39" x14ac:dyDescent="0.25">
      <c r="A640" t="s">
        <v>1855</v>
      </c>
      <c r="C640">
        <v>2019</v>
      </c>
      <c r="D640" t="s">
        <v>3569</v>
      </c>
      <c r="E640" s="17">
        <v>43617</v>
      </c>
      <c r="F640">
        <v>21</v>
      </c>
      <c r="G640" t="s">
        <v>633</v>
      </c>
      <c r="H640" t="s">
        <v>130</v>
      </c>
      <c r="L640" t="s">
        <v>156</v>
      </c>
      <c r="M640" t="s">
        <v>13542</v>
      </c>
      <c r="U640">
        <v>1</v>
      </c>
      <c r="V640" t="s">
        <v>7521</v>
      </c>
      <c r="W640" t="s">
        <v>1327</v>
      </c>
      <c r="X640">
        <v>0</v>
      </c>
      <c r="Z640" t="s">
        <v>5075</v>
      </c>
      <c r="AB640" t="s">
        <v>365</v>
      </c>
      <c r="AD640" t="s">
        <v>365</v>
      </c>
      <c r="AG640" s="8" t="s">
        <v>1854</v>
      </c>
      <c r="AH640" s="8"/>
      <c r="AI640" s="17">
        <v>44261</v>
      </c>
      <c r="AJ640" s="17">
        <v>44261</v>
      </c>
      <c r="AK640" s="17"/>
      <c r="AL640" s="17"/>
      <c r="AM640" t="s">
        <v>5495</v>
      </c>
    </row>
    <row r="641" spans="1:40" x14ac:dyDescent="0.25">
      <c r="A641" t="s">
        <v>1857</v>
      </c>
      <c r="C641">
        <v>2019</v>
      </c>
      <c r="D641" t="s">
        <v>3569</v>
      </c>
      <c r="E641" s="17">
        <v>43617</v>
      </c>
      <c r="F641">
        <v>21</v>
      </c>
      <c r="G641" t="s">
        <v>633</v>
      </c>
      <c r="H641" t="s">
        <v>130</v>
      </c>
      <c r="L641" t="s">
        <v>156</v>
      </c>
      <c r="M641" t="s">
        <v>13542</v>
      </c>
      <c r="U641">
        <v>1</v>
      </c>
      <c r="V641" t="s">
        <v>7521</v>
      </c>
      <c r="W641" t="s">
        <v>655</v>
      </c>
      <c r="X641">
        <v>0</v>
      </c>
      <c r="Z641" t="s">
        <v>5075</v>
      </c>
      <c r="AB641" t="s">
        <v>365</v>
      </c>
      <c r="AD641" t="s">
        <v>365</v>
      </c>
      <c r="AG641" s="8" t="s">
        <v>1856</v>
      </c>
      <c r="AH641" s="8"/>
      <c r="AI641" s="17">
        <v>44261</v>
      </c>
      <c r="AJ641" s="17">
        <v>44261</v>
      </c>
      <c r="AK641" s="17"/>
      <c r="AL641" s="17"/>
      <c r="AM641" t="s">
        <v>5496</v>
      </c>
    </row>
    <row r="642" spans="1:40" x14ac:dyDescent="0.25">
      <c r="A642" t="s">
        <v>1859</v>
      </c>
      <c r="C642">
        <v>2019</v>
      </c>
      <c r="D642" t="s">
        <v>3569</v>
      </c>
      <c r="E642" s="17">
        <v>43617</v>
      </c>
      <c r="F642">
        <v>21</v>
      </c>
      <c r="G642" t="s">
        <v>633</v>
      </c>
      <c r="H642" t="s">
        <v>130</v>
      </c>
      <c r="L642" t="s">
        <v>156</v>
      </c>
      <c r="M642" t="s">
        <v>13542</v>
      </c>
      <c r="U642">
        <v>12</v>
      </c>
      <c r="V642" t="s">
        <v>7517</v>
      </c>
      <c r="W642" t="s">
        <v>655</v>
      </c>
      <c r="X642">
        <v>7</v>
      </c>
      <c r="Z642" t="s">
        <v>5497</v>
      </c>
      <c r="AA642" t="s">
        <v>18137</v>
      </c>
      <c r="AB642" t="s">
        <v>222</v>
      </c>
      <c r="AC642" t="s">
        <v>365</v>
      </c>
      <c r="AD642" t="s">
        <v>222</v>
      </c>
      <c r="AE642">
        <v>5</v>
      </c>
      <c r="AG642" s="8" t="s">
        <v>1858</v>
      </c>
      <c r="AH642" s="8"/>
      <c r="AI642" s="17">
        <v>44791</v>
      </c>
      <c r="AJ642" s="17">
        <v>44261</v>
      </c>
      <c r="AK642" s="17"/>
      <c r="AL642" s="17"/>
      <c r="AM642" t="s">
        <v>5498</v>
      </c>
    </row>
    <row r="643" spans="1:40" x14ac:dyDescent="0.25">
      <c r="A643" t="s">
        <v>1861</v>
      </c>
      <c r="C643">
        <v>2019</v>
      </c>
      <c r="D643" t="s">
        <v>3569</v>
      </c>
      <c r="E643" s="17">
        <v>43617</v>
      </c>
      <c r="F643">
        <v>21</v>
      </c>
      <c r="G643" t="s">
        <v>633</v>
      </c>
      <c r="H643" t="s">
        <v>130</v>
      </c>
      <c r="L643" t="s">
        <v>156</v>
      </c>
      <c r="M643" t="s">
        <v>13542</v>
      </c>
      <c r="U643">
        <v>1</v>
      </c>
      <c r="V643" t="s">
        <v>7521</v>
      </c>
      <c r="W643" t="s">
        <v>5500</v>
      </c>
      <c r="X643">
        <v>2</v>
      </c>
      <c r="Z643" t="s">
        <v>5075</v>
      </c>
      <c r="AA643" t="s">
        <v>18137</v>
      </c>
      <c r="AB643" t="s">
        <v>222</v>
      </c>
      <c r="AC643" t="s">
        <v>365</v>
      </c>
      <c r="AD643" t="s">
        <v>365</v>
      </c>
      <c r="AG643" s="8" t="s">
        <v>1860</v>
      </c>
      <c r="AH643" s="8"/>
      <c r="AI643" s="17">
        <v>44791</v>
      </c>
      <c r="AJ643" s="17">
        <v>44261</v>
      </c>
      <c r="AK643" s="17"/>
      <c r="AL643" s="17"/>
      <c r="AM643" t="s">
        <v>5499</v>
      </c>
    </row>
    <row r="644" spans="1:40" x14ac:dyDescent="0.25">
      <c r="A644" t="s">
        <v>1863</v>
      </c>
      <c r="C644">
        <v>2019</v>
      </c>
      <c r="D644" t="s">
        <v>3569</v>
      </c>
      <c r="E644" s="17">
        <v>43617</v>
      </c>
      <c r="F644">
        <v>21</v>
      </c>
      <c r="G644" t="s">
        <v>633</v>
      </c>
      <c r="H644" t="s">
        <v>130</v>
      </c>
      <c r="L644" t="s">
        <v>156</v>
      </c>
      <c r="M644" t="s">
        <v>13542</v>
      </c>
      <c r="U644">
        <v>2</v>
      </c>
      <c r="V644" t="s">
        <v>7521</v>
      </c>
      <c r="W644" t="s">
        <v>655</v>
      </c>
      <c r="X644">
        <v>6</v>
      </c>
      <c r="Y644" t="s">
        <v>1702</v>
      </c>
      <c r="Z644" t="s">
        <v>5075</v>
      </c>
      <c r="AA644" t="s">
        <v>18137</v>
      </c>
      <c r="AB644" t="s">
        <v>222</v>
      </c>
      <c r="AC644" t="s">
        <v>365</v>
      </c>
      <c r="AD644" t="s">
        <v>365</v>
      </c>
      <c r="AG644" s="8" t="s">
        <v>1862</v>
      </c>
      <c r="AH644" s="8"/>
      <c r="AI644" s="17">
        <v>44791</v>
      </c>
      <c r="AJ644" s="17">
        <v>44261</v>
      </c>
      <c r="AK644" s="17"/>
      <c r="AL644" s="17"/>
      <c r="AM644" t="s">
        <v>5501</v>
      </c>
    </row>
    <row r="645" spans="1:40" x14ac:dyDescent="0.25">
      <c r="A645" t="s">
        <v>1865</v>
      </c>
      <c r="C645">
        <v>2019</v>
      </c>
      <c r="D645" t="s">
        <v>3582</v>
      </c>
      <c r="E645" s="17">
        <v>43586</v>
      </c>
      <c r="F645">
        <v>22</v>
      </c>
      <c r="G645" t="s">
        <v>633</v>
      </c>
      <c r="H645" t="s">
        <v>130</v>
      </c>
      <c r="L645" t="s">
        <v>156</v>
      </c>
      <c r="M645" t="s">
        <v>13542</v>
      </c>
      <c r="U645">
        <v>1</v>
      </c>
      <c r="V645" t="s">
        <v>7521</v>
      </c>
      <c r="W645" t="s">
        <v>1866</v>
      </c>
      <c r="X645">
        <v>0</v>
      </c>
      <c r="Z645" t="s">
        <v>5075</v>
      </c>
      <c r="AB645" t="s">
        <v>365</v>
      </c>
      <c r="AD645" t="s">
        <v>365</v>
      </c>
      <c r="AG645" s="8" t="s">
        <v>1864</v>
      </c>
      <c r="AH645" s="8"/>
      <c r="AI645" s="17">
        <v>44261</v>
      </c>
      <c r="AJ645" s="17">
        <v>44261</v>
      </c>
      <c r="AK645" s="17"/>
      <c r="AL645" s="17"/>
      <c r="AM645" t="s">
        <v>5502</v>
      </c>
    </row>
    <row r="646" spans="1:40" x14ac:dyDescent="0.25">
      <c r="A646" t="s">
        <v>1868</v>
      </c>
      <c r="C646">
        <v>2019</v>
      </c>
      <c r="D646" t="s">
        <v>3582</v>
      </c>
      <c r="E646" s="17">
        <v>43586</v>
      </c>
      <c r="F646">
        <v>22</v>
      </c>
      <c r="G646" t="s">
        <v>633</v>
      </c>
      <c r="H646" t="s">
        <v>130</v>
      </c>
      <c r="L646" t="s">
        <v>156</v>
      </c>
      <c r="M646" t="s">
        <v>13542</v>
      </c>
      <c r="U646">
        <v>1</v>
      </c>
      <c r="V646" t="s">
        <v>7521</v>
      </c>
      <c r="W646" t="s">
        <v>655</v>
      </c>
      <c r="X646">
        <v>0</v>
      </c>
      <c r="Z646" t="s">
        <v>5075</v>
      </c>
      <c r="AB646" t="s">
        <v>365</v>
      </c>
      <c r="AD646" t="s">
        <v>365</v>
      </c>
      <c r="AG646" s="8" t="s">
        <v>1867</v>
      </c>
      <c r="AH646" s="8"/>
      <c r="AI646" s="17">
        <v>44261</v>
      </c>
      <c r="AJ646" s="17">
        <v>44261</v>
      </c>
      <c r="AK646" s="17"/>
      <c r="AL646" s="17"/>
      <c r="AM646" t="s">
        <v>5503</v>
      </c>
    </row>
    <row r="647" spans="1:40" x14ac:dyDescent="0.25">
      <c r="A647" t="s">
        <v>1870</v>
      </c>
      <c r="B647" t="s">
        <v>18192</v>
      </c>
      <c r="C647">
        <v>2019</v>
      </c>
      <c r="D647" t="s">
        <v>3582</v>
      </c>
      <c r="E647" s="17">
        <v>43586</v>
      </c>
      <c r="F647">
        <v>22</v>
      </c>
      <c r="G647" t="s">
        <v>633</v>
      </c>
      <c r="H647" t="s">
        <v>130</v>
      </c>
      <c r="I647" t="s">
        <v>18193</v>
      </c>
      <c r="J647" t="s">
        <v>16122</v>
      </c>
      <c r="K647" t="s">
        <v>19422</v>
      </c>
      <c r="L647" t="s">
        <v>156</v>
      </c>
      <c r="M647" t="s">
        <v>13542</v>
      </c>
      <c r="N647" t="s">
        <v>7535</v>
      </c>
      <c r="O647" t="s">
        <v>7678</v>
      </c>
      <c r="P647" t="s">
        <v>7685</v>
      </c>
      <c r="Q647" t="s">
        <v>7688</v>
      </c>
      <c r="R647" t="s">
        <v>7559</v>
      </c>
      <c r="S647" t="s">
        <v>8014</v>
      </c>
      <c r="T647" t="s">
        <v>7695</v>
      </c>
      <c r="U647">
        <v>8</v>
      </c>
      <c r="V647" s="28" t="s">
        <v>7516</v>
      </c>
      <c r="W647" t="s">
        <v>655</v>
      </c>
      <c r="X647">
        <v>36</v>
      </c>
      <c r="Y647" t="s">
        <v>1702</v>
      </c>
      <c r="Z647" t="s">
        <v>5075</v>
      </c>
      <c r="AA647" t="s">
        <v>18137</v>
      </c>
      <c r="AB647" t="s">
        <v>7384</v>
      </c>
      <c r="AC647" t="s">
        <v>365</v>
      </c>
      <c r="AD647" t="s">
        <v>365</v>
      </c>
      <c r="AE647">
        <v>20</v>
      </c>
      <c r="AF647">
        <f>F647-AE647</f>
        <v>2</v>
      </c>
      <c r="AG647" s="8" t="s">
        <v>1869</v>
      </c>
      <c r="AH647" s="8"/>
      <c r="AI647" s="17">
        <v>44748</v>
      </c>
      <c r="AJ647" s="17">
        <v>44379</v>
      </c>
      <c r="AK647" s="17">
        <v>44261</v>
      </c>
      <c r="AL647" s="17"/>
      <c r="AM647" t="s">
        <v>5504</v>
      </c>
      <c r="AN647" t="s">
        <v>7574</v>
      </c>
    </row>
    <row r="648" spans="1:40" x14ac:dyDescent="0.25">
      <c r="A648" t="s">
        <v>1872</v>
      </c>
      <c r="C648">
        <v>2019</v>
      </c>
      <c r="D648" t="s">
        <v>3582</v>
      </c>
      <c r="E648" s="17">
        <v>43586</v>
      </c>
      <c r="F648">
        <v>22</v>
      </c>
      <c r="G648" t="s">
        <v>633</v>
      </c>
      <c r="H648" t="s">
        <v>130</v>
      </c>
      <c r="L648" t="s">
        <v>156</v>
      </c>
      <c r="M648" t="s">
        <v>13542</v>
      </c>
      <c r="U648">
        <v>7</v>
      </c>
      <c r="V648" s="28" t="s">
        <v>7516</v>
      </c>
      <c r="W648" t="s">
        <v>5506</v>
      </c>
      <c r="X648">
        <v>10</v>
      </c>
      <c r="Z648" t="s">
        <v>5075</v>
      </c>
      <c r="AA648" t="s">
        <v>18137</v>
      </c>
      <c r="AB648" t="s">
        <v>222</v>
      </c>
      <c r="AC648" t="s">
        <v>365</v>
      </c>
      <c r="AD648" t="s">
        <v>365</v>
      </c>
      <c r="AG648" s="8" t="s">
        <v>1871</v>
      </c>
      <c r="AH648" s="8"/>
      <c r="AI648" s="17">
        <v>44791</v>
      </c>
      <c r="AJ648" s="17">
        <v>44261</v>
      </c>
      <c r="AK648" s="17"/>
      <c r="AL648" s="17"/>
      <c r="AM648" t="s">
        <v>5505</v>
      </c>
    </row>
    <row r="649" spans="1:40" x14ac:dyDescent="0.25">
      <c r="A649" t="s">
        <v>1874</v>
      </c>
      <c r="C649">
        <v>2019</v>
      </c>
      <c r="D649" t="s">
        <v>3582</v>
      </c>
      <c r="E649" s="17">
        <v>43586</v>
      </c>
      <c r="F649">
        <v>22</v>
      </c>
      <c r="G649" t="s">
        <v>633</v>
      </c>
      <c r="H649" t="s">
        <v>130</v>
      </c>
      <c r="L649" t="s">
        <v>156</v>
      </c>
      <c r="M649" t="s">
        <v>13542</v>
      </c>
      <c r="U649">
        <v>1</v>
      </c>
      <c r="V649" t="s">
        <v>7521</v>
      </c>
      <c r="W649" t="s">
        <v>655</v>
      </c>
      <c r="X649">
        <v>0</v>
      </c>
      <c r="Z649" t="s">
        <v>5075</v>
      </c>
      <c r="AB649" t="s">
        <v>365</v>
      </c>
      <c r="AD649" t="s">
        <v>365</v>
      </c>
      <c r="AG649" s="8" t="s">
        <v>1873</v>
      </c>
      <c r="AH649" s="8"/>
      <c r="AI649" s="17">
        <v>44261</v>
      </c>
      <c r="AJ649" s="17">
        <v>44261</v>
      </c>
      <c r="AK649" s="17"/>
      <c r="AL649" s="17"/>
      <c r="AM649" t="s">
        <v>5507</v>
      </c>
    </row>
    <row r="650" spans="1:40" x14ac:dyDescent="0.25">
      <c r="A650" t="s">
        <v>1876</v>
      </c>
      <c r="C650">
        <v>2019</v>
      </c>
      <c r="D650" t="s">
        <v>3582</v>
      </c>
      <c r="E650" s="17">
        <v>43586</v>
      </c>
      <c r="F650">
        <v>22</v>
      </c>
      <c r="G650" t="s">
        <v>633</v>
      </c>
      <c r="H650" t="s">
        <v>130</v>
      </c>
      <c r="I650" t="s">
        <v>1905</v>
      </c>
      <c r="L650" t="s">
        <v>156</v>
      </c>
      <c r="M650" t="s">
        <v>13542</v>
      </c>
      <c r="U650">
        <v>1</v>
      </c>
      <c r="V650" t="s">
        <v>7521</v>
      </c>
      <c r="W650" t="s">
        <v>655</v>
      </c>
      <c r="X650">
        <v>0</v>
      </c>
      <c r="Z650" t="s">
        <v>5075</v>
      </c>
      <c r="AB650" t="s">
        <v>365</v>
      </c>
      <c r="AD650" t="s">
        <v>365</v>
      </c>
      <c r="AG650" s="8" t="s">
        <v>1875</v>
      </c>
      <c r="AH650" s="8"/>
      <c r="AI650" s="17">
        <v>44261</v>
      </c>
      <c r="AJ650" s="17">
        <v>44261</v>
      </c>
      <c r="AK650" s="17"/>
      <c r="AL650" s="17"/>
      <c r="AM650" t="s">
        <v>5508</v>
      </c>
    </row>
    <row r="651" spans="1:40" x14ac:dyDescent="0.25">
      <c r="A651" t="s">
        <v>1878</v>
      </c>
      <c r="C651">
        <v>2019</v>
      </c>
      <c r="D651" t="s">
        <v>3582</v>
      </c>
      <c r="E651" s="17">
        <v>43586</v>
      </c>
      <c r="F651">
        <v>22</v>
      </c>
      <c r="G651" t="s">
        <v>633</v>
      </c>
      <c r="H651" t="s">
        <v>130</v>
      </c>
      <c r="L651" t="s">
        <v>156</v>
      </c>
      <c r="M651" t="s">
        <v>13542</v>
      </c>
      <c r="U651">
        <v>1</v>
      </c>
      <c r="V651" t="s">
        <v>7521</v>
      </c>
      <c r="W651" t="s">
        <v>655</v>
      </c>
      <c r="X651">
        <v>3</v>
      </c>
      <c r="Y651" t="s">
        <v>1879</v>
      </c>
      <c r="Z651" t="s">
        <v>5075</v>
      </c>
      <c r="AA651" t="s">
        <v>18137</v>
      </c>
      <c r="AB651" t="s">
        <v>222</v>
      </c>
      <c r="AC651" t="s">
        <v>365</v>
      </c>
      <c r="AD651" t="s">
        <v>365</v>
      </c>
      <c r="AG651" s="8" t="s">
        <v>1877</v>
      </c>
      <c r="AH651" s="8"/>
      <c r="AI651" s="17">
        <v>44791</v>
      </c>
      <c r="AJ651" s="17">
        <v>44261</v>
      </c>
      <c r="AK651" s="17"/>
      <c r="AL651" s="17"/>
      <c r="AM651" t="s">
        <v>5509</v>
      </c>
    </row>
    <row r="652" spans="1:40" x14ac:dyDescent="0.25">
      <c r="A652" t="s">
        <v>1881</v>
      </c>
      <c r="C652">
        <v>2019</v>
      </c>
      <c r="D652" t="s">
        <v>3582</v>
      </c>
      <c r="E652" s="17">
        <v>43586</v>
      </c>
      <c r="F652">
        <v>22</v>
      </c>
      <c r="G652" t="s">
        <v>633</v>
      </c>
      <c r="H652" t="s">
        <v>130</v>
      </c>
      <c r="L652" t="s">
        <v>156</v>
      </c>
      <c r="M652" t="s">
        <v>13542</v>
      </c>
      <c r="U652">
        <v>1</v>
      </c>
      <c r="V652" t="s">
        <v>7521</v>
      </c>
      <c r="W652" t="s">
        <v>5511</v>
      </c>
      <c r="X652">
        <v>1</v>
      </c>
      <c r="Z652" t="s">
        <v>5075</v>
      </c>
      <c r="AB652" t="s">
        <v>272</v>
      </c>
      <c r="AD652" t="s">
        <v>365</v>
      </c>
      <c r="AG652" s="8" t="s">
        <v>1880</v>
      </c>
      <c r="AH652" s="8"/>
      <c r="AI652" s="17">
        <v>44261</v>
      </c>
      <c r="AJ652" s="17">
        <v>44261</v>
      </c>
      <c r="AK652" s="17"/>
      <c r="AL652" s="17"/>
      <c r="AM652" t="s">
        <v>5510</v>
      </c>
    </row>
    <row r="653" spans="1:40" x14ac:dyDescent="0.25">
      <c r="A653" t="s">
        <v>1883</v>
      </c>
      <c r="C653">
        <v>2019</v>
      </c>
      <c r="D653" t="s">
        <v>3582</v>
      </c>
      <c r="E653" s="17">
        <v>43586</v>
      </c>
      <c r="F653">
        <v>22</v>
      </c>
      <c r="G653" t="s">
        <v>633</v>
      </c>
      <c r="H653" t="s">
        <v>130</v>
      </c>
      <c r="L653" t="s">
        <v>156</v>
      </c>
      <c r="M653" t="s">
        <v>13542</v>
      </c>
      <c r="U653">
        <v>1</v>
      </c>
      <c r="V653" t="s">
        <v>7521</v>
      </c>
      <c r="W653" t="s">
        <v>655</v>
      </c>
      <c r="X653">
        <v>9</v>
      </c>
      <c r="Z653" t="s">
        <v>5075</v>
      </c>
      <c r="AA653" t="s">
        <v>18137</v>
      </c>
      <c r="AB653" t="s">
        <v>222</v>
      </c>
      <c r="AC653" t="s">
        <v>365</v>
      </c>
      <c r="AD653" t="s">
        <v>365</v>
      </c>
      <c r="AG653" s="8" t="s">
        <v>1882</v>
      </c>
      <c r="AH653" s="8"/>
      <c r="AI653" s="17">
        <v>44791</v>
      </c>
      <c r="AJ653" s="17">
        <v>44261</v>
      </c>
      <c r="AK653" s="17"/>
      <c r="AL653" s="17"/>
      <c r="AM653" t="s">
        <v>5512</v>
      </c>
    </row>
    <row r="654" spans="1:40" x14ac:dyDescent="0.25">
      <c r="A654" t="s">
        <v>1885</v>
      </c>
      <c r="C654">
        <v>2019</v>
      </c>
      <c r="D654" t="s">
        <v>3582</v>
      </c>
      <c r="E654" s="17">
        <v>43586</v>
      </c>
      <c r="F654">
        <v>22</v>
      </c>
      <c r="G654" t="s">
        <v>633</v>
      </c>
      <c r="H654" t="s">
        <v>130</v>
      </c>
      <c r="L654" t="s">
        <v>156</v>
      </c>
      <c r="M654" t="s">
        <v>13542</v>
      </c>
      <c r="U654">
        <v>1</v>
      </c>
      <c r="V654" t="s">
        <v>7521</v>
      </c>
      <c r="W654" t="s">
        <v>655</v>
      </c>
      <c r="X654">
        <v>1</v>
      </c>
      <c r="Z654" t="s">
        <v>5075</v>
      </c>
      <c r="AB654" t="s">
        <v>272</v>
      </c>
      <c r="AD654" t="s">
        <v>365</v>
      </c>
      <c r="AG654" s="8" t="s">
        <v>1884</v>
      </c>
      <c r="AH654" s="8"/>
      <c r="AI654" s="17">
        <v>44261</v>
      </c>
      <c r="AJ654" s="17">
        <v>44261</v>
      </c>
      <c r="AK654" s="17"/>
      <c r="AL654" s="17"/>
      <c r="AM654" t="s">
        <v>5513</v>
      </c>
    </row>
    <row r="655" spans="1:40" x14ac:dyDescent="0.25">
      <c r="A655" t="s">
        <v>1887</v>
      </c>
      <c r="C655">
        <v>2019</v>
      </c>
      <c r="D655" t="s">
        <v>3582</v>
      </c>
      <c r="E655" s="17">
        <v>43586</v>
      </c>
      <c r="F655">
        <v>22</v>
      </c>
      <c r="G655" t="s">
        <v>633</v>
      </c>
      <c r="H655" t="s">
        <v>130</v>
      </c>
      <c r="L655" t="s">
        <v>156</v>
      </c>
      <c r="M655" t="s">
        <v>13542</v>
      </c>
      <c r="U655">
        <v>2</v>
      </c>
      <c r="V655" t="s">
        <v>7521</v>
      </c>
      <c r="W655" t="s">
        <v>5515</v>
      </c>
      <c r="X655">
        <v>8</v>
      </c>
      <c r="Z655" t="s">
        <v>5075</v>
      </c>
      <c r="AA655" t="s">
        <v>18137</v>
      </c>
      <c r="AB655" t="s">
        <v>222</v>
      </c>
      <c r="AC655" t="s">
        <v>365</v>
      </c>
      <c r="AD655" t="s">
        <v>365</v>
      </c>
      <c r="AG655" s="8" t="s">
        <v>1886</v>
      </c>
      <c r="AH655" s="8"/>
      <c r="AI655" s="17">
        <v>44791</v>
      </c>
      <c r="AJ655" s="17">
        <v>44261</v>
      </c>
      <c r="AK655" s="17"/>
      <c r="AL655" s="17"/>
      <c r="AM655" t="s">
        <v>5514</v>
      </c>
    </row>
    <row r="656" spans="1:40" x14ac:dyDescent="0.25">
      <c r="A656" t="s">
        <v>1889</v>
      </c>
      <c r="C656">
        <v>2019</v>
      </c>
      <c r="D656" t="s">
        <v>3582</v>
      </c>
      <c r="E656" s="17">
        <v>43586</v>
      </c>
      <c r="F656">
        <v>22</v>
      </c>
      <c r="G656" t="s">
        <v>633</v>
      </c>
      <c r="H656" t="s">
        <v>130</v>
      </c>
      <c r="L656" t="s">
        <v>156</v>
      </c>
      <c r="M656" t="s">
        <v>13542</v>
      </c>
      <c r="U656">
        <v>1</v>
      </c>
      <c r="V656" t="s">
        <v>7521</v>
      </c>
      <c r="W656" t="s">
        <v>655</v>
      </c>
      <c r="X656">
        <v>0</v>
      </c>
      <c r="Z656" t="s">
        <v>5075</v>
      </c>
      <c r="AB656" t="s">
        <v>365</v>
      </c>
      <c r="AD656" t="s">
        <v>365</v>
      </c>
      <c r="AG656" s="8" t="s">
        <v>1888</v>
      </c>
      <c r="AH656" s="8"/>
      <c r="AI656" s="17">
        <v>44261</v>
      </c>
      <c r="AJ656" s="17">
        <v>44261</v>
      </c>
      <c r="AK656" s="17"/>
      <c r="AL656" s="17"/>
      <c r="AM656" t="s">
        <v>5516</v>
      </c>
    </row>
    <row r="657" spans="1:39" x14ac:dyDescent="0.25">
      <c r="A657" t="s">
        <v>1891</v>
      </c>
      <c r="C657">
        <v>2019</v>
      </c>
      <c r="D657" t="s">
        <v>3582</v>
      </c>
      <c r="E657" s="17">
        <v>43586</v>
      </c>
      <c r="F657">
        <v>22</v>
      </c>
      <c r="G657" t="s">
        <v>633</v>
      </c>
      <c r="H657" t="s">
        <v>130</v>
      </c>
      <c r="L657" t="s">
        <v>156</v>
      </c>
      <c r="M657" t="s">
        <v>13542</v>
      </c>
      <c r="U657">
        <v>25</v>
      </c>
      <c r="V657" t="s">
        <v>7518</v>
      </c>
      <c r="W657">
        <v>0</v>
      </c>
      <c r="X657">
        <v>3</v>
      </c>
      <c r="Z657" t="s">
        <v>5075</v>
      </c>
      <c r="AA657" t="s">
        <v>18137</v>
      </c>
      <c r="AB657" t="s">
        <v>222</v>
      </c>
      <c r="AC657" t="s">
        <v>365</v>
      </c>
      <c r="AD657" t="s">
        <v>365</v>
      </c>
      <c r="AG657" s="8" t="s">
        <v>1890</v>
      </c>
      <c r="AH657" s="8"/>
      <c r="AI657" s="17">
        <v>44791</v>
      </c>
      <c r="AJ657" s="17">
        <v>44261</v>
      </c>
      <c r="AK657" s="17"/>
      <c r="AL657" s="17"/>
      <c r="AM657" t="s">
        <v>5517</v>
      </c>
    </row>
    <row r="658" spans="1:39" x14ac:dyDescent="0.25">
      <c r="A658" t="s">
        <v>1893</v>
      </c>
      <c r="C658">
        <v>2019</v>
      </c>
      <c r="D658" t="s">
        <v>3582</v>
      </c>
      <c r="E658" s="17">
        <v>43586</v>
      </c>
      <c r="F658">
        <v>22</v>
      </c>
      <c r="G658" t="s">
        <v>633</v>
      </c>
      <c r="H658" t="s">
        <v>130</v>
      </c>
      <c r="L658" t="s">
        <v>156</v>
      </c>
      <c r="M658" t="s">
        <v>13542</v>
      </c>
      <c r="U658">
        <v>1</v>
      </c>
      <c r="V658" t="s">
        <v>7521</v>
      </c>
      <c r="W658" t="s">
        <v>655</v>
      </c>
      <c r="X658">
        <v>2</v>
      </c>
      <c r="Z658" t="s">
        <v>5075</v>
      </c>
      <c r="AA658" t="s">
        <v>18137</v>
      </c>
      <c r="AB658" t="s">
        <v>222</v>
      </c>
      <c r="AC658" t="s">
        <v>365</v>
      </c>
      <c r="AD658" t="s">
        <v>365</v>
      </c>
      <c r="AG658" s="8" t="s">
        <v>1892</v>
      </c>
      <c r="AH658" s="8"/>
      <c r="AI658" s="17">
        <v>44791</v>
      </c>
      <c r="AJ658" s="17">
        <v>44261</v>
      </c>
      <c r="AK658" s="17"/>
      <c r="AL658" s="17"/>
      <c r="AM658" t="s">
        <v>5518</v>
      </c>
    </row>
    <row r="659" spans="1:39" x14ac:dyDescent="0.25">
      <c r="A659" t="s">
        <v>1895</v>
      </c>
      <c r="C659">
        <v>2019</v>
      </c>
      <c r="D659" t="s">
        <v>3582</v>
      </c>
      <c r="E659" s="17">
        <v>43586</v>
      </c>
      <c r="F659">
        <v>22</v>
      </c>
      <c r="G659" t="s">
        <v>633</v>
      </c>
      <c r="H659" t="s">
        <v>130</v>
      </c>
      <c r="L659" t="s">
        <v>156</v>
      </c>
      <c r="M659" t="s">
        <v>13542</v>
      </c>
      <c r="U659">
        <v>1</v>
      </c>
      <c r="V659" t="s">
        <v>7521</v>
      </c>
      <c r="W659" t="s">
        <v>655</v>
      </c>
      <c r="X659">
        <v>0</v>
      </c>
      <c r="Z659" t="s">
        <v>5075</v>
      </c>
      <c r="AB659" t="s">
        <v>365</v>
      </c>
      <c r="AD659" t="s">
        <v>365</v>
      </c>
      <c r="AG659" s="8" t="s">
        <v>1894</v>
      </c>
      <c r="AH659" s="8"/>
      <c r="AI659" s="17">
        <v>44261</v>
      </c>
      <c r="AJ659" s="17">
        <v>44261</v>
      </c>
      <c r="AK659" s="17"/>
      <c r="AL659" s="17"/>
      <c r="AM659" t="s">
        <v>5519</v>
      </c>
    </row>
    <row r="660" spans="1:39" x14ac:dyDescent="0.25">
      <c r="A660" t="s">
        <v>1897</v>
      </c>
      <c r="C660">
        <v>2019</v>
      </c>
      <c r="D660" t="s">
        <v>3582</v>
      </c>
      <c r="E660" s="17">
        <v>43586</v>
      </c>
      <c r="F660">
        <v>22</v>
      </c>
      <c r="G660" t="s">
        <v>633</v>
      </c>
      <c r="H660" t="s">
        <v>130</v>
      </c>
      <c r="L660" t="s">
        <v>156</v>
      </c>
      <c r="M660" t="s">
        <v>13542</v>
      </c>
      <c r="U660">
        <v>1</v>
      </c>
      <c r="V660" t="s">
        <v>7521</v>
      </c>
      <c r="W660" t="s">
        <v>655</v>
      </c>
      <c r="X660">
        <v>0</v>
      </c>
      <c r="Z660" t="s">
        <v>5075</v>
      </c>
      <c r="AB660" t="s">
        <v>365</v>
      </c>
      <c r="AD660" t="s">
        <v>365</v>
      </c>
      <c r="AG660" s="8" t="s">
        <v>1896</v>
      </c>
      <c r="AH660" s="8"/>
      <c r="AI660" s="17">
        <v>44261</v>
      </c>
      <c r="AJ660" s="17">
        <v>44261</v>
      </c>
      <c r="AK660" s="17"/>
      <c r="AL660" s="17"/>
      <c r="AM660" t="s">
        <v>5520</v>
      </c>
    </row>
    <row r="661" spans="1:39" x14ac:dyDescent="0.25">
      <c r="A661" t="s">
        <v>1899</v>
      </c>
      <c r="C661">
        <v>2019</v>
      </c>
      <c r="D661" t="s">
        <v>3582</v>
      </c>
      <c r="E661" s="17">
        <v>43586</v>
      </c>
      <c r="F661">
        <v>22</v>
      </c>
      <c r="G661" t="s">
        <v>633</v>
      </c>
      <c r="H661" t="s">
        <v>130</v>
      </c>
      <c r="L661" t="s">
        <v>156</v>
      </c>
      <c r="M661" t="s">
        <v>13542</v>
      </c>
      <c r="U661">
        <v>2</v>
      </c>
      <c r="V661" t="s">
        <v>7521</v>
      </c>
      <c r="W661" t="s">
        <v>655</v>
      </c>
      <c r="X661">
        <v>0</v>
      </c>
      <c r="Z661" t="s">
        <v>5075</v>
      </c>
      <c r="AB661" t="s">
        <v>365</v>
      </c>
      <c r="AD661" t="s">
        <v>365</v>
      </c>
      <c r="AG661" s="8" t="s">
        <v>1898</v>
      </c>
      <c r="AH661" s="8"/>
      <c r="AI661" s="17">
        <v>44261</v>
      </c>
      <c r="AJ661" s="17">
        <v>44261</v>
      </c>
      <c r="AK661" s="17"/>
      <c r="AL661" s="17"/>
      <c r="AM661" t="s">
        <v>5521</v>
      </c>
    </row>
    <row r="662" spans="1:39" x14ac:dyDescent="0.25">
      <c r="A662" t="s">
        <v>1901</v>
      </c>
      <c r="C662">
        <v>2019</v>
      </c>
      <c r="D662" t="s">
        <v>3582</v>
      </c>
      <c r="E662" s="17">
        <v>43586</v>
      </c>
      <c r="F662">
        <v>22</v>
      </c>
      <c r="G662" t="s">
        <v>633</v>
      </c>
      <c r="H662" t="s">
        <v>130</v>
      </c>
      <c r="L662" t="s">
        <v>156</v>
      </c>
      <c r="M662" t="s">
        <v>13542</v>
      </c>
      <c r="U662">
        <v>2</v>
      </c>
      <c r="V662" t="s">
        <v>7521</v>
      </c>
      <c r="W662" t="s">
        <v>655</v>
      </c>
      <c r="X662">
        <v>1</v>
      </c>
      <c r="Z662" t="s">
        <v>5075</v>
      </c>
      <c r="AB662" t="s">
        <v>272</v>
      </c>
      <c r="AD662" t="s">
        <v>365</v>
      </c>
      <c r="AG662" s="8" t="s">
        <v>1900</v>
      </c>
      <c r="AH662" s="8"/>
      <c r="AI662" s="17">
        <v>44261</v>
      </c>
      <c r="AJ662" s="17">
        <v>44261</v>
      </c>
      <c r="AK662" s="17"/>
      <c r="AL662" s="17"/>
      <c r="AM662" t="s">
        <v>5522</v>
      </c>
    </row>
    <row r="663" spans="1:39" x14ac:dyDescent="0.25">
      <c r="A663" t="s">
        <v>1903</v>
      </c>
      <c r="C663">
        <v>2019</v>
      </c>
      <c r="D663" t="s">
        <v>3582</v>
      </c>
      <c r="E663" s="17">
        <v>43586</v>
      </c>
      <c r="F663">
        <v>22</v>
      </c>
      <c r="G663" t="s">
        <v>633</v>
      </c>
      <c r="H663" t="s">
        <v>130</v>
      </c>
      <c r="I663" t="s">
        <v>1904</v>
      </c>
      <c r="L663" t="s">
        <v>156</v>
      </c>
      <c r="M663" t="s">
        <v>13542</v>
      </c>
      <c r="U663">
        <v>2</v>
      </c>
      <c r="V663" t="s">
        <v>7521</v>
      </c>
      <c r="W663" t="s">
        <v>655</v>
      </c>
      <c r="X663">
        <v>1</v>
      </c>
      <c r="Y663" t="s">
        <v>1702</v>
      </c>
      <c r="Z663" t="s">
        <v>5075</v>
      </c>
      <c r="AB663" t="s">
        <v>272</v>
      </c>
      <c r="AD663" t="s">
        <v>365</v>
      </c>
      <c r="AG663" s="8" t="s">
        <v>1902</v>
      </c>
      <c r="AH663" s="8"/>
      <c r="AI663" s="17">
        <v>44261</v>
      </c>
      <c r="AJ663" s="17">
        <v>44261</v>
      </c>
      <c r="AK663" s="17"/>
      <c r="AL663" s="17"/>
      <c r="AM663" t="s">
        <v>5523</v>
      </c>
    </row>
    <row r="664" spans="1:39" x14ac:dyDescent="0.25">
      <c r="A664" t="s">
        <v>1907</v>
      </c>
      <c r="C664">
        <v>2019</v>
      </c>
      <c r="D664" t="s">
        <v>3582</v>
      </c>
      <c r="E664" s="17">
        <v>43586</v>
      </c>
      <c r="F664">
        <v>22</v>
      </c>
      <c r="G664" t="s">
        <v>633</v>
      </c>
      <c r="H664" t="s">
        <v>130</v>
      </c>
      <c r="I664" t="s">
        <v>1904</v>
      </c>
      <c r="L664" t="s">
        <v>156</v>
      </c>
      <c r="M664" t="s">
        <v>13542</v>
      </c>
      <c r="U664">
        <v>2</v>
      </c>
      <c r="V664" t="s">
        <v>7521</v>
      </c>
      <c r="W664" t="s">
        <v>655</v>
      </c>
      <c r="X664">
        <v>1</v>
      </c>
      <c r="Z664" t="s">
        <v>5075</v>
      </c>
      <c r="AB664" t="s">
        <v>272</v>
      </c>
      <c r="AD664" t="s">
        <v>365</v>
      </c>
      <c r="AG664" s="8" t="s">
        <v>1906</v>
      </c>
      <c r="AH664" s="8"/>
      <c r="AI664" s="17">
        <v>44261</v>
      </c>
      <c r="AJ664" s="17">
        <v>44261</v>
      </c>
      <c r="AK664" s="17"/>
      <c r="AL664" s="17"/>
      <c r="AM664" t="s">
        <v>5524</v>
      </c>
    </row>
    <row r="665" spans="1:39" x14ac:dyDescent="0.25">
      <c r="A665" t="s">
        <v>1909</v>
      </c>
      <c r="C665">
        <v>2019</v>
      </c>
      <c r="D665" t="s">
        <v>3582</v>
      </c>
      <c r="E665" s="17">
        <v>43586</v>
      </c>
      <c r="F665">
        <v>22</v>
      </c>
      <c r="G665" t="s">
        <v>633</v>
      </c>
      <c r="H665" t="s">
        <v>130</v>
      </c>
      <c r="L665" t="s">
        <v>156</v>
      </c>
      <c r="M665" t="s">
        <v>13542</v>
      </c>
      <c r="U665">
        <v>1</v>
      </c>
      <c r="V665" t="s">
        <v>7521</v>
      </c>
      <c r="W665" t="s">
        <v>655</v>
      </c>
      <c r="X665">
        <v>2</v>
      </c>
      <c r="Z665" t="s">
        <v>5075</v>
      </c>
      <c r="AA665" t="s">
        <v>18147</v>
      </c>
      <c r="AB665" t="s">
        <v>222</v>
      </c>
      <c r="AC665" t="s">
        <v>365</v>
      </c>
      <c r="AD665" t="s">
        <v>365</v>
      </c>
      <c r="AG665" s="8" t="s">
        <v>1908</v>
      </c>
      <c r="AH665" s="8"/>
      <c r="AI665" s="17">
        <v>44791</v>
      </c>
      <c r="AJ665" s="17">
        <v>44261</v>
      </c>
      <c r="AK665" s="17"/>
      <c r="AL665" s="17"/>
      <c r="AM665" t="s">
        <v>5525</v>
      </c>
    </row>
    <row r="666" spans="1:39" x14ac:dyDescent="0.25">
      <c r="A666" t="s">
        <v>1911</v>
      </c>
      <c r="C666">
        <v>2019</v>
      </c>
      <c r="D666" t="s">
        <v>3582</v>
      </c>
      <c r="E666" s="17">
        <v>43586</v>
      </c>
      <c r="F666">
        <v>22</v>
      </c>
      <c r="G666" t="s">
        <v>633</v>
      </c>
      <c r="H666" t="s">
        <v>130</v>
      </c>
      <c r="L666" t="s">
        <v>156</v>
      </c>
      <c r="M666" t="s">
        <v>13542</v>
      </c>
      <c r="U666">
        <v>1</v>
      </c>
      <c r="V666" t="s">
        <v>7521</v>
      </c>
      <c r="W666" t="s">
        <v>1912</v>
      </c>
      <c r="X666">
        <v>3</v>
      </c>
      <c r="Z666" t="s">
        <v>5075</v>
      </c>
      <c r="AA666" t="s">
        <v>18147</v>
      </c>
      <c r="AB666" t="s">
        <v>222</v>
      </c>
      <c r="AC666" t="s">
        <v>365</v>
      </c>
      <c r="AD666" t="s">
        <v>365</v>
      </c>
      <c r="AG666" s="8" t="s">
        <v>1910</v>
      </c>
      <c r="AH666" s="8"/>
      <c r="AI666" s="17">
        <v>44791</v>
      </c>
      <c r="AJ666" s="17">
        <v>44261</v>
      </c>
      <c r="AK666" s="17"/>
      <c r="AL666" s="17"/>
      <c r="AM666" t="s">
        <v>5526</v>
      </c>
    </row>
    <row r="667" spans="1:39" x14ac:dyDescent="0.25">
      <c r="A667" t="s">
        <v>1914</v>
      </c>
      <c r="C667">
        <v>2019</v>
      </c>
      <c r="D667" t="s">
        <v>3582</v>
      </c>
      <c r="E667" s="17">
        <v>43586</v>
      </c>
      <c r="F667">
        <v>22</v>
      </c>
      <c r="G667" t="s">
        <v>633</v>
      </c>
      <c r="H667" t="s">
        <v>130</v>
      </c>
      <c r="I667" t="s">
        <v>1915</v>
      </c>
      <c r="J667" t="s">
        <v>17863</v>
      </c>
      <c r="K667" t="s">
        <v>19422</v>
      </c>
      <c r="L667" t="s">
        <v>156</v>
      </c>
      <c r="M667" t="s">
        <v>13542</v>
      </c>
      <c r="N667" t="s">
        <v>7535</v>
      </c>
      <c r="O667" t="s">
        <v>7678</v>
      </c>
      <c r="P667" t="s">
        <v>7685</v>
      </c>
      <c r="Q667" t="s">
        <v>7688</v>
      </c>
      <c r="R667" t="s">
        <v>7575</v>
      </c>
      <c r="S667" t="s">
        <v>8014</v>
      </c>
      <c r="T667" t="s">
        <v>7695</v>
      </c>
      <c r="U667">
        <v>2</v>
      </c>
      <c r="V667" t="s">
        <v>7521</v>
      </c>
      <c r="W667" t="s">
        <v>1232</v>
      </c>
      <c r="X667">
        <v>21</v>
      </c>
      <c r="Z667" t="s">
        <v>5075</v>
      </c>
      <c r="AA667" t="s">
        <v>18137</v>
      </c>
      <c r="AB667" t="s">
        <v>7384</v>
      </c>
      <c r="AC667" t="s">
        <v>365</v>
      </c>
      <c r="AD667" t="s">
        <v>365</v>
      </c>
      <c r="AE667">
        <v>15</v>
      </c>
      <c r="AF667">
        <f>F667-AE667</f>
        <v>7</v>
      </c>
      <c r="AG667" s="8" t="s">
        <v>1913</v>
      </c>
      <c r="AH667" s="8"/>
      <c r="AI667" s="17">
        <v>44748</v>
      </c>
      <c r="AJ667" s="17">
        <v>44379</v>
      </c>
      <c r="AK667" s="17">
        <v>44261</v>
      </c>
      <c r="AL667" s="17"/>
      <c r="AM667" t="s">
        <v>5527</v>
      </c>
    </row>
    <row r="668" spans="1:39" x14ac:dyDescent="0.25">
      <c r="A668" t="s">
        <v>1917</v>
      </c>
      <c r="C668">
        <v>2019</v>
      </c>
      <c r="D668" t="s">
        <v>3582</v>
      </c>
      <c r="E668" s="17">
        <v>43586</v>
      </c>
      <c r="F668">
        <v>22</v>
      </c>
      <c r="G668" t="s">
        <v>633</v>
      </c>
      <c r="H668" t="s">
        <v>130</v>
      </c>
      <c r="L668" t="s">
        <v>156</v>
      </c>
      <c r="M668" t="s">
        <v>13542</v>
      </c>
      <c r="U668">
        <v>2</v>
      </c>
      <c r="V668" t="s">
        <v>7521</v>
      </c>
      <c r="W668" t="s">
        <v>655</v>
      </c>
      <c r="X668">
        <v>2</v>
      </c>
      <c r="Z668" t="s">
        <v>5075</v>
      </c>
      <c r="AA668" t="s">
        <v>18147</v>
      </c>
      <c r="AB668" t="s">
        <v>222</v>
      </c>
      <c r="AC668" t="s">
        <v>365</v>
      </c>
      <c r="AD668" t="s">
        <v>365</v>
      </c>
      <c r="AG668" s="8" t="s">
        <v>1916</v>
      </c>
      <c r="AH668" s="8"/>
      <c r="AI668" s="17">
        <v>44791</v>
      </c>
      <c r="AJ668" s="17">
        <v>44261</v>
      </c>
      <c r="AK668" s="17"/>
      <c r="AL668" s="17"/>
      <c r="AM668" t="s">
        <v>5528</v>
      </c>
    </row>
    <row r="669" spans="1:39" x14ac:dyDescent="0.25">
      <c r="A669" t="s">
        <v>1919</v>
      </c>
      <c r="C669">
        <v>2019</v>
      </c>
      <c r="D669" t="s">
        <v>3582</v>
      </c>
      <c r="E669" s="17">
        <v>43586</v>
      </c>
      <c r="F669">
        <v>22</v>
      </c>
      <c r="G669" t="s">
        <v>633</v>
      </c>
      <c r="H669" t="s">
        <v>130</v>
      </c>
      <c r="L669" t="s">
        <v>156</v>
      </c>
      <c r="M669" t="s">
        <v>13542</v>
      </c>
      <c r="U669">
        <v>2</v>
      </c>
      <c r="V669" t="s">
        <v>7521</v>
      </c>
      <c r="W669" t="s">
        <v>741</v>
      </c>
      <c r="X669">
        <v>5</v>
      </c>
      <c r="Z669" t="s">
        <v>5075</v>
      </c>
      <c r="AA669" t="s">
        <v>18147</v>
      </c>
      <c r="AB669" t="s">
        <v>222</v>
      </c>
      <c r="AC669" t="s">
        <v>365</v>
      </c>
      <c r="AD669" t="s">
        <v>365</v>
      </c>
      <c r="AG669" s="8" t="s">
        <v>1918</v>
      </c>
      <c r="AH669" s="8"/>
      <c r="AI669" s="17">
        <v>44791</v>
      </c>
      <c r="AJ669" s="17">
        <v>44261</v>
      </c>
      <c r="AK669" s="17"/>
      <c r="AL669" s="17"/>
      <c r="AM669" t="s">
        <v>5529</v>
      </c>
    </row>
    <row r="670" spans="1:39" x14ac:dyDescent="0.25">
      <c r="A670" t="s">
        <v>1921</v>
      </c>
      <c r="C670">
        <v>2019</v>
      </c>
      <c r="D670" t="s">
        <v>3582</v>
      </c>
      <c r="E670" s="17">
        <v>43586</v>
      </c>
      <c r="F670">
        <v>22</v>
      </c>
      <c r="G670" t="s">
        <v>633</v>
      </c>
      <c r="H670" t="s">
        <v>130</v>
      </c>
      <c r="L670" t="s">
        <v>156</v>
      </c>
      <c r="M670" t="s">
        <v>13542</v>
      </c>
      <c r="U670">
        <v>8</v>
      </c>
      <c r="V670" s="28" t="s">
        <v>7516</v>
      </c>
      <c r="W670" t="s">
        <v>1922</v>
      </c>
      <c r="X670">
        <v>3</v>
      </c>
      <c r="Z670" t="s">
        <v>5075</v>
      </c>
      <c r="AA670" t="s">
        <v>18147</v>
      </c>
      <c r="AB670" t="s">
        <v>222</v>
      </c>
      <c r="AC670" t="s">
        <v>365</v>
      </c>
      <c r="AD670" t="s">
        <v>365</v>
      </c>
      <c r="AG670" s="8" t="s">
        <v>1920</v>
      </c>
      <c r="AH670" s="8"/>
      <c r="AI670" s="17">
        <v>44791</v>
      </c>
      <c r="AJ670" s="17">
        <v>44261</v>
      </c>
      <c r="AK670" s="17"/>
      <c r="AL670" s="17"/>
      <c r="AM670" t="s">
        <v>5530</v>
      </c>
    </row>
    <row r="671" spans="1:39" x14ac:dyDescent="0.25">
      <c r="A671" t="s">
        <v>1924</v>
      </c>
      <c r="C671">
        <v>2019</v>
      </c>
      <c r="D671" t="s">
        <v>3582</v>
      </c>
      <c r="E671" s="17">
        <v>43586</v>
      </c>
      <c r="F671">
        <v>22</v>
      </c>
      <c r="G671" t="s">
        <v>633</v>
      </c>
      <c r="H671" t="s">
        <v>130</v>
      </c>
      <c r="L671" t="s">
        <v>156</v>
      </c>
      <c r="M671" t="s">
        <v>13542</v>
      </c>
      <c r="U671">
        <v>1</v>
      </c>
      <c r="V671" t="s">
        <v>7521</v>
      </c>
      <c r="W671" t="s">
        <v>655</v>
      </c>
      <c r="X671">
        <v>3</v>
      </c>
      <c r="Z671" t="s">
        <v>5075</v>
      </c>
      <c r="AA671" t="s">
        <v>18147</v>
      </c>
      <c r="AB671" t="s">
        <v>222</v>
      </c>
      <c r="AC671" t="s">
        <v>365</v>
      </c>
      <c r="AD671" t="s">
        <v>365</v>
      </c>
      <c r="AG671" s="8" t="s">
        <v>1923</v>
      </c>
      <c r="AH671" s="8"/>
      <c r="AI671" s="17">
        <v>44791</v>
      </c>
      <c r="AJ671" s="17">
        <v>44261</v>
      </c>
      <c r="AK671" s="17"/>
      <c r="AL671" s="17"/>
      <c r="AM671" t="s">
        <v>5531</v>
      </c>
    </row>
    <row r="672" spans="1:39" x14ac:dyDescent="0.25">
      <c r="A672" t="s">
        <v>1926</v>
      </c>
      <c r="C672">
        <v>2019</v>
      </c>
      <c r="D672" t="s">
        <v>3582</v>
      </c>
      <c r="E672" s="17">
        <v>43586</v>
      </c>
      <c r="F672">
        <v>22</v>
      </c>
      <c r="G672" t="s">
        <v>633</v>
      </c>
      <c r="H672" t="s">
        <v>130</v>
      </c>
      <c r="L672" t="s">
        <v>156</v>
      </c>
      <c r="M672" t="s">
        <v>13542</v>
      </c>
      <c r="U672">
        <v>2</v>
      </c>
      <c r="V672" t="s">
        <v>7521</v>
      </c>
      <c r="W672" t="s">
        <v>655</v>
      </c>
      <c r="X672">
        <v>1</v>
      </c>
      <c r="Z672" t="s">
        <v>5075</v>
      </c>
      <c r="AB672" t="s">
        <v>272</v>
      </c>
      <c r="AD672" t="s">
        <v>365</v>
      </c>
      <c r="AG672" s="8" t="s">
        <v>1925</v>
      </c>
      <c r="AH672" s="8"/>
      <c r="AI672" s="17">
        <v>44261</v>
      </c>
      <c r="AJ672" s="17">
        <v>44261</v>
      </c>
      <c r="AK672" s="17"/>
      <c r="AL672" s="17"/>
      <c r="AM672" t="s">
        <v>5532</v>
      </c>
    </row>
    <row r="673" spans="1:39" x14ac:dyDescent="0.25">
      <c r="A673" t="s">
        <v>1928</v>
      </c>
      <c r="C673">
        <v>2019</v>
      </c>
      <c r="D673" t="s">
        <v>3582</v>
      </c>
      <c r="E673" s="17">
        <v>43586</v>
      </c>
      <c r="F673">
        <v>22</v>
      </c>
      <c r="G673" t="s">
        <v>633</v>
      </c>
      <c r="H673" t="s">
        <v>130</v>
      </c>
      <c r="L673" t="s">
        <v>156</v>
      </c>
      <c r="M673" t="s">
        <v>13542</v>
      </c>
      <c r="U673">
        <v>2</v>
      </c>
      <c r="V673" t="s">
        <v>7521</v>
      </c>
      <c r="W673" t="s">
        <v>655</v>
      </c>
      <c r="X673">
        <v>0</v>
      </c>
      <c r="Z673" t="s">
        <v>5075</v>
      </c>
      <c r="AB673" t="s">
        <v>365</v>
      </c>
      <c r="AD673" t="s">
        <v>365</v>
      </c>
      <c r="AG673" s="8" t="s">
        <v>1927</v>
      </c>
      <c r="AH673" s="8"/>
      <c r="AI673" s="17">
        <v>44261</v>
      </c>
      <c r="AJ673" s="17">
        <v>44261</v>
      </c>
      <c r="AK673" s="17"/>
      <c r="AL673" s="17"/>
      <c r="AM673" t="s">
        <v>5533</v>
      </c>
    </row>
    <row r="674" spans="1:39" x14ac:dyDescent="0.25">
      <c r="A674" t="s">
        <v>1930</v>
      </c>
      <c r="C674">
        <v>2019</v>
      </c>
      <c r="D674" t="s">
        <v>3582</v>
      </c>
      <c r="E674" s="17">
        <v>43586</v>
      </c>
      <c r="F674">
        <v>22</v>
      </c>
      <c r="G674" t="s">
        <v>633</v>
      </c>
      <c r="H674" t="s">
        <v>130</v>
      </c>
      <c r="L674" t="s">
        <v>156</v>
      </c>
      <c r="M674" t="s">
        <v>13542</v>
      </c>
      <c r="U674">
        <v>12</v>
      </c>
      <c r="V674" t="s">
        <v>7517</v>
      </c>
      <c r="W674" t="s">
        <v>655</v>
      </c>
      <c r="X674">
        <v>6</v>
      </c>
      <c r="Z674" t="s">
        <v>7391</v>
      </c>
      <c r="AA674" t="s">
        <v>18137</v>
      </c>
      <c r="AB674" t="s">
        <v>222</v>
      </c>
      <c r="AC674" t="s">
        <v>365</v>
      </c>
      <c r="AD674" t="s">
        <v>222</v>
      </c>
      <c r="AE674">
        <v>3</v>
      </c>
      <c r="AG674" s="8" t="s">
        <v>1929</v>
      </c>
      <c r="AH674" s="8"/>
      <c r="AI674" s="17">
        <v>44791</v>
      </c>
      <c r="AJ674" s="17">
        <v>44261</v>
      </c>
      <c r="AK674" s="17"/>
      <c r="AL674" s="17"/>
      <c r="AM674" t="s">
        <v>5534</v>
      </c>
    </row>
    <row r="675" spans="1:39" x14ac:dyDescent="0.25">
      <c r="A675" t="s">
        <v>1932</v>
      </c>
      <c r="C675">
        <v>2019</v>
      </c>
      <c r="D675" t="s">
        <v>3582</v>
      </c>
      <c r="E675" s="17">
        <v>43586</v>
      </c>
      <c r="F675">
        <v>22</v>
      </c>
      <c r="G675" t="s">
        <v>633</v>
      </c>
      <c r="H675" t="s">
        <v>130</v>
      </c>
      <c r="L675" t="s">
        <v>156</v>
      </c>
      <c r="M675" t="s">
        <v>13542</v>
      </c>
      <c r="U675">
        <v>1</v>
      </c>
      <c r="V675" t="s">
        <v>7521</v>
      </c>
      <c r="W675" t="s">
        <v>741</v>
      </c>
      <c r="X675">
        <v>0</v>
      </c>
      <c r="Z675" t="s">
        <v>5075</v>
      </c>
      <c r="AB675" t="s">
        <v>365</v>
      </c>
      <c r="AD675" t="s">
        <v>365</v>
      </c>
      <c r="AG675" s="8" t="s">
        <v>1931</v>
      </c>
      <c r="AH675" s="8"/>
      <c r="AI675" s="17">
        <v>44261</v>
      </c>
      <c r="AJ675" s="17">
        <v>44261</v>
      </c>
      <c r="AK675" s="17"/>
      <c r="AL675" s="17"/>
      <c r="AM675" t="s">
        <v>5535</v>
      </c>
    </row>
    <row r="676" spans="1:39" x14ac:dyDescent="0.25">
      <c r="A676" t="s">
        <v>1934</v>
      </c>
      <c r="C676">
        <v>2019</v>
      </c>
      <c r="D676" t="s">
        <v>3582</v>
      </c>
      <c r="E676" s="17">
        <v>43586</v>
      </c>
      <c r="F676">
        <v>22</v>
      </c>
      <c r="G676" t="s">
        <v>633</v>
      </c>
      <c r="H676" t="s">
        <v>130</v>
      </c>
      <c r="L676" t="s">
        <v>156</v>
      </c>
      <c r="M676" t="s">
        <v>13542</v>
      </c>
      <c r="U676">
        <v>1</v>
      </c>
      <c r="V676" t="s">
        <v>7521</v>
      </c>
      <c r="W676" t="s">
        <v>5537</v>
      </c>
      <c r="X676">
        <v>9</v>
      </c>
      <c r="Z676" t="s">
        <v>5075</v>
      </c>
      <c r="AA676" t="s">
        <v>18137</v>
      </c>
      <c r="AB676" t="s">
        <v>222</v>
      </c>
      <c r="AC676" t="s">
        <v>365</v>
      </c>
      <c r="AD676" t="s">
        <v>365</v>
      </c>
      <c r="AG676" s="8" t="s">
        <v>1933</v>
      </c>
      <c r="AH676" s="8"/>
      <c r="AI676" s="17">
        <v>44791</v>
      </c>
      <c r="AJ676" s="17">
        <v>44261</v>
      </c>
      <c r="AK676" s="17"/>
      <c r="AL676" s="17"/>
      <c r="AM676" t="s">
        <v>5536</v>
      </c>
    </row>
    <row r="677" spans="1:39" x14ac:dyDescent="0.25">
      <c r="A677" t="s">
        <v>1936</v>
      </c>
      <c r="C677">
        <v>2019</v>
      </c>
      <c r="D677" t="s">
        <v>3582</v>
      </c>
      <c r="E677" s="17">
        <v>43586</v>
      </c>
      <c r="F677">
        <v>22</v>
      </c>
      <c r="G677" t="s">
        <v>633</v>
      </c>
      <c r="H677" t="s">
        <v>130</v>
      </c>
      <c r="L677" t="s">
        <v>156</v>
      </c>
      <c r="M677" t="s">
        <v>13542</v>
      </c>
      <c r="U677">
        <v>1</v>
      </c>
      <c r="V677" t="s">
        <v>7521</v>
      </c>
      <c r="W677" t="s">
        <v>655</v>
      </c>
      <c r="X677">
        <v>0</v>
      </c>
      <c r="Z677" t="s">
        <v>5075</v>
      </c>
      <c r="AB677" t="s">
        <v>365</v>
      </c>
      <c r="AD677" t="s">
        <v>365</v>
      </c>
      <c r="AG677" s="8" t="s">
        <v>1935</v>
      </c>
      <c r="AH677" s="8"/>
      <c r="AI677" s="17">
        <v>44261</v>
      </c>
      <c r="AJ677" s="17">
        <v>44261</v>
      </c>
      <c r="AK677" s="17"/>
      <c r="AL677" s="17"/>
      <c r="AM677" t="s">
        <v>5538</v>
      </c>
    </row>
    <row r="678" spans="1:39" x14ac:dyDescent="0.25">
      <c r="A678" t="s">
        <v>1938</v>
      </c>
      <c r="C678">
        <v>2019</v>
      </c>
      <c r="D678" t="s">
        <v>3582</v>
      </c>
      <c r="E678" s="17">
        <v>43586</v>
      </c>
      <c r="F678">
        <v>22</v>
      </c>
      <c r="G678" t="s">
        <v>633</v>
      </c>
      <c r="H678" t="s">
        <v>130</v>
      </c>
      <c r="L678" t="s">
        <v>156</v>
      </c>
      <c r="M678" t="s">
        <v>13542</v>
      </c>
      <c r="U678">
        <v>1</v>
      </c>
      <c r="V678" t="s">
        <v>7521</v>
      </c>
      <c r="W678" t="s">
        <v>655</v>
      </c>
      <c r="X678">
        <v>1</v>
      </c>
      <c r="Z678" t="s">
        <v>5075</v>
      </c>
      <c r="AB678" t="s">
        <v>272</v>
      </c>
      <c r="AD678" t="s">
        <v>365</v>
      </c>
      <c r="AG678" s="8" t="s">
        <v>1937</v>
      </c>
      <c r="AH678" s="8"/>
      <c r="AI678" s="17">
        <v>44261</v>
      </c>
      <c r="AJ678" s="17">
        <v>44261</v>
      </c>
      <c r="AK678" s="17"/>
      <c r="AL678" s="17"/>
      <c r="AM678" t="s">
        <v>5539</v>
      </c>
    </row>
    <row r="679" spans="1:39" x14ac:dyDescent="0.25">
      <c r="A679" t="s">
        <v>1940</v>
      </c>
      <c r="C679">
        <v>2019</v>
      </c>
      <c r="D679" t="s">
        <v>3582</v>
      </c>
      <c r="E679" s="17">
        <v>43586</v>
      </c>
      <c r="F679">
        <v>22</v>
      </c>
      <c r="G679" t="s">
        <v>633</v>
      </c>
      <c r="H679" t="s">
        <v>130</v>
      </c>
      <c r="L679" t="s">
        <v>156</v>
      </c>
      <c r="M679" t="s">
        <v>13542</v>
      </c>
      <c r="U679">
        <v>1</v>
      </c>
      <c r="V679" t="s">
        <v>7521</v>
      </c>
      <c r="W679" t="s">
        <v>655</v>
      </c>
      <c r="X679">
        <v>0</v>
      </c>
      <c r="Z679" t="s">
        <v>5075</v>
      </c>
      <c r="AB679" t="s">
        <v>365</v>
      </c>
      <c r="AD679" t="s">
        <v>365</v>
      </c>
      <c r="AG679" s="8" t="s">
        <v>1939</v>
      </c>
      <c r="AH679" s="8"/>
      <c r="AI679" s="17">
        <v>44261</v>
      </c>
      <c r="AJ679" s="17">
        <v>44261</v>
      </c>
      <c r="AK679" s="17"/>
      <c r="AL679" s="17"/>
      <c r="AM679" t="s">
        <v>5540</v>
      </c>
    </row>
    <row r="680" spans="1:39" x14ac:dyDescent="0.25">
      <c r="A680" t="s">
        <v>1942</v>
      </c>
      <c r="C680">
        <v>2019</v>
      </c>
      <c r="D680" t="s">
        <v>3582</v>
      </c>
      <c r="E680" s="17">
        <v>43586</v>
      </c>
      <c r="F680">
        <v>22</v>
      </c>
      <c r="G680" t="s">
        <v>633</v>
      </c>
      <c r="H680" t="s">
        <v>130</v>
      </c>
      <c r="L680" t="s">
        <v>156</v>
      </c>
      <c r="M680" t="s">
        <v>13542</v>
      </c>
      <c r="U680">
        <v>1</v>
      </c>
      <c r="V680" t="s">
        <v>7521</v>
      </c>
      <c r="W680" t="s">
        <v>655</v>
      </c>
      <c r="X680">
        <v>2</v>
      </c>
      <c r="Z680" t="s">
        <v>5075</v>
      </c>
      <c r="AA680" t="s">
        <v>18137</v>
      </c>
      <c r="AB680" t="s">
        <v>222</v>
      </c>
      <c r="AC680" t="s">
        <v>365</v>
      </c>
      <c r="AD680" t="s">
        <v>365</v>
      </c>
      <c r="AG680" s="8" t="s">
        <v>1941</v>
      </c>
      <c r="AH680" s="8"/>
      <c r="AI680" s="17">
        <v>44791</v>
      </c>
      <c r="AJ680" s="17">
        <v>44261</v>
      </c>
      <c r="AK680" s="17"/>
      <c r="AL680" s="17"/>
      <c r="AM680" t="s">
        <v>5541</v>
      </c>
    </row>
    <row r="681" spans="1:39" x14ac:dyDescent="0.25">
      <c r="A681" t="s">
        <v>1944</v>
      </c>
      <c r="C681">
        <v>2019</v>
      </c>
      <c r="D681" t="s">
        <v>3582</v>
      </c>
      <c r="E681" s="17">
        <v>43586</v>
      </c>
      <c r="F681">
        <v>22</v>
      </c>
      <c r="G681" t="s">
        <v>633</v>
      </c>
      <c r="H681" t="s">
        <v>130</v>
      </c>
      <c r="L681" t="s">
        <v>156</v>
      </c>
      <c r="M681" t="s">
        <v>13542</v>
      </c>
      <c r="U681">
        <v>1</v>
      </c>
      <c r="V681" t="s">
        <v>7521</v>
      </c>
      <c r="W681" t="s">
        <v>655</v>
      </c>
      <c r="X681">
        <v>1</v>
      </c>
      <c r="Z681" t="s">
        <v>5075</v>
      </c>
      <c r="AB681" t="s">
        <v>272</v>
      </c>
      <c r="AD681" t="s">
        <v>365</v>
      </c>
      <c r="AG681" s="8" t="s">
        <v>1943</v>
      </c>
      <c r="AH681" s="8"/>
      <c r="AI681" s="17">
        <v>44261</v>
      </c>
      <c r="AJ681" s="17">
        <v>44261</v>
      </c>
      <c r="AK681" s="17"/>
      <c r="AL681" s="17"/>
      <c r="AM681" t="s">
        <v>5542</v>
      </c>
    </row>
    <row r="682" spans="1:39" x14ac:dyDescent="0.25">
      <c r="A682" t="s">
        <v>1946</v>
      </c>
      <c r="C682">
        <v>2019</v>
      </c>
      <c r="D682" t="s">
        <v>3582</v>
      </c>
      <c r="E682" s="17">
        <v>43586</v>
      </c>
      <c r="F682">
        <v>22</v>
      </c>
      <c r="G682" t="s">
        <v>633</v>
      </c>
      <c r="H682" t="s">
        <v>130</v>
      </c>
      <c r="L682" t="s">
        <v>156</v>
      </c>
      <c r="M682" t="s">
        <v>13542</v>
      </c>
      <c r="U682">
        <v>2</v>
      </c>
      <c r="V682" t="s">
        <v>7521</v>
      </c>
      <c r="W682" t="s">
        <v>655</v>
      </c>
      <c r="X682">
        <v>3</v>
      </c>
      <c r="Z682" t="s">
        <v>5075</v>
      </c>
      <c r="AA682" t="s">
        <v>18137</v>
      </c>
      <c r="AB682" t="s">
        <v>222</v>
      </c>
      <c r="AC682" t="s">
        <v>365</v>
      </c>
      <c r="AD682" t="s">
        <v>365</v>
      </c>
      <c r="AG682" s="8" t="s">
        <v>1945</v>
      </c>
      <c r="AH682" s="8"/>
      <c r="AI682" s="17">
        <v>44791</v>
      </c>
      <c r="AJ682" s="17">
        <v>44261</v>
      </c>
      <c r="AK682" s="17"/>
      <c r="AL682" s="17"/>
      <c r="AM682" t="s">
        <v>5543</v>
      </c>
    </row>
    <row r="683" spans="1:39" x14ac:dyDescent="0.25">
      <c r="A683" t="s">
        <v>1948</v>
      </c>
      <c r="C683">
        <v>2019</v>
      </c>
      <c r="D683" t="s">
        <v>3582</v>
      </c>
      <c r="E683" s="17">
        <v>43586</v>
      </c>
      <c r="F683">
        <v>22</v>
      </c>
      <c r="G683" t="s">
        <v>633</v>
      </c>
      <c r="H683" t="s">
        <v>130</v>
      </c>
      <c r="I683" t="s">
        <v>1950</v>
      </c>
      <c r="L683" t="s">
        <v>156</v>
      </c>
      <c r="M683" t="s">
        <v>13542</v>
      </c>
      <c r="U683">
        <v>1</v>
      </c>
      <c r="V683" t="s">
        <v>7521</v>
      </c>
      <c r="W683" t="s">
        <v>655</v>
      </c>
      <c r="X683">
        <v>2</v>
      </c>
      <c r="Y683" t="s">
        <v>1949</v>
      </c>
      <c r="Z683" t="s">
        <v>5075</v>
      </c>
      <c r="AA683" t="s">
        <v>18137</v>
      </c>
      <c r="AB683" t="s">
        <v>222</v>
      </c>
      <c r="AC683" t="s">
        <v>365</v>
      </c>
      <c r="AD683" t="s">
        <v>365</v>
      </c>
      <c r="AG683" s="8" t="s">
        <v>1947</v>
      </c>
      <c r="AH683" s="8"/>
      <c r="AI683" s="17">
        <v>44791</v>
      </c>
      <c r="AJ683" s="17">
        <v>44261</v>
      </c>
      <c r="AK683" s="17"/>
      <c r="AL683" s="17"/>
      <c r="AM683" t="s">
        <v>5544</v>
      </c>
    </row>
    <row r="684" spans="1:39" x14ac:dyDescent="0.25">
      <c r="A684" t="s">
        <v>1952</v>
      </c>
      <c r="C684">
        <v>2019</v>
      </c>
      <c r="D684" t="s">
        <v>3582</v>
      </c>
      <c r="E684" s="17">
        <v>43586</v>
      </c>
      <c r="F684">
        <v>22</v>
      </c>
      <c r="G684" t="s">
        <v>633</v>
      </c>
      <c r="H684" t="s">
        <v>130</v>
      </c>
      <c r="L684" t="s">
        <v>156</v>
      </c>
      <c r="M684" t="s">
        <v>13542</v>
      </c>
      <c r="U684">
        <v>1</v>
      </c>
      <c r="V684" t="s">
        <v>7521</v>
      </c>
      <c r="W684" t="s">
        <v>655</v>
      </c>
      <c r="X684">
        <v>2</v>
      </c>
      <c r="Z684" t="s">
        <v>5075</v>
      </c>
      <c r="AA684" t="s">
        <v>18137</v>
      </c>
      <c r="AB684" t="s">
        <v>222</v>
      </c>
      <c r="AC684" t="s">
        <v>365</v>
      </c>
      <c r="AD684" t="s">
        <v>365</v>
      </c>
      <c r="AG684" s="8" t="s">
        <v>1951</v>
      </c>
      <c r="AH684" s="8"/>
      <c r="AI684" s="17">
        <v>44791</v>
      </c>
      <c r="AJ684" s="17">
        <v>44261</v>
      </c>
      <c r="AK684" s="17"/>
      <c r="AL684" s="17"/>
      <c r="AM684" t="s">
        <v>5545</v>
      </c>
    </row>
    <row r="685" spans="1:39" x14ac:dyDescent="0.25">
      <c r="A685" t="s">
        <v>1954</v>
      </c>
      <c r="C685">
        <v>2019</v>
      </c>
      <c r="D685" t="s">
        <v>3582</v>
      </c>
      <c r="E685" s="17">
        <v>43586</v>
      </c>
      <c r="F685">
        <v>22</v>
      </c>
      <c r="G685" t="s">
        <v>633</v>
      </c>
      <c r="H685" t="s">
        <v>130</v>
      </c>
      <c r="L685" t="s">
        <v>156</v>
      </c>
      <c r="M685" t="s">
        <v>13542</v>
      </c>
      <c r="U685">
        <v>1</v>
      </c>
      <c r="V685" t="s">
        <v>7521</v>
      </c>
      <c r="W685" t="s">
        <v>655</v>
      </c>
      <c r="X685">
        <v>0</v>
      </c>
      <c r="Z685" t="s">
        <v>5075</v>
      </c>
      <c r="AB685" t="s">
        <v>365</v>
      </c>
      <c r="AD685" t="s">
        <v>365</v>
      </c>
      <c r="AG685" s="8" t="s">
        <v>1953</v>
      </c>
      <c r="AH685" s="8"/>
      <c r="AI685" s="17">
        <v>44261</v>
      </c>
      <c r="AJ685" s="17">
        <v>44261</v>
      </c>
      <c r="AK685" s="17"/>
      <c r="AL685" s="17"/>
      <c r="AM685" t="s">
        <v>5546</v>
      </c>
    </row>
    <row r="686" spans="1:39" x14ac:dyDescent="0.25">
      <c r="A686" t="s">
        <v>1956</v>
      </c>
      <c r="C686">
        <v>2019</v>
      </c>
      <c r="D686" t="s">
        <v>3582</v>
      </c>
      <c r="E686" s="17">
        <v>43586</v>
      </c>
      <c r="F686">
        <v>22</v>
      </c>
      <c r="G686" t="s">
        <v>633</v>
      </c>
      <c r="H686" t="s">
        <v>130</v>
      </c>
      <c r="L686" t="s">
        <v>156</v>
      </c>
      <c r="M686" t="s">
        <v>13542</v>
      </c>
      <c r="U686">
        <v>1</v>
      </c>
      <c r="V686" t="s">
        <v>7521</v>
      </c>
      <c r="W686" t="s">
        <v>655</v>
      </c>
      <c r="X686">
        <v>0</v>
      </c>
      <c r="Z686" t="s">
        <v>5075</v>
      </c>
      <c r="AB686" t="s">
        <v>365</v>
      </c>
      <c r="AD686" t="s">
        <v>365</v>
      </c>
      <c r="AG686" s="8" t="s">
        <v>1955</v>
      </c>
      <c r="AH686" s="8"/>
      <c r="AI686" s="17">
        <v>44261</v>
      </c>
      <c r="AJ686" s="17">
        <v>44261</v>
      </c>
      <c r="AK686" s="17"/>
      <c r="AL686" s="17"/>
      <c r="AM686" t="s">
        <v>5547</v>
      </c>
    </row>
    <row r="687" spans="1:39" x14ac:dyDescent="0.25">
      <c r="A687" t="s">
        <v>1958</v>
      </c>
      <c r="C687">
        <v>2019</v>
      </c>
      <c r="D687" t="s">
        <v>3582</v>
      </c>
      <c r="E687" s="17">
        <v>43586</v>
      </c>
      <c r="F687">
        <v>22</v>
      </c>
      <c r="G687" t="s">
        <v>633</v>
      </c>
      <c r="H687" t="s">
        <v>130</v>
      </c>
      <c r="L687" t="s">
        <v>156</v>
      </c>
      <c r="M687" t="s">
        <v>13542</v>
      </c>
      <c r="U687">
        <v>2</v>
      </c>
      <c r="V687" t="s">
        <v>7521</v>
      </c>
      <c r="W687" t="s">
        <v>655</v>
      </c>
      <c r="X687">
        <v>0</v>
      </c>
      <c r="Z687" t="s">
        <v>5075</v>
      </c>
      <c r="AB687" t="s">
        <v>365</v>
      </c>
      <c r="AD687" t="s">
        <v>365</v>
      </c>
      <c r="AG687" s="8" t="s">
        <v>1957</v>
      </c>
      <c r="AH687" s="8"/>
      <c r="AI687" s="17">
        <v>44261</v>
      </c>
      <c r="AJ687" s="17">
        <v>44261</v>
      </c>
      <c r="AK687" s="17"/>
      <c r="AL687" s="17"/>
      <c r="AM687" t="s">
        <v>5548</v>
      </c>
    </row>
    <row r="688" spans="1:39" x14ac:dyDescent="0.25">
      <c r="A688" t="s">
        <v>1960</v>
      </c>
      <c r="C688">
        <v>2019</v>
      </c>
      <c r="D688" t="s">
        <v>3582</v>
      </c>
      <c r="E688" s="17">
        <v>43586</v>
      </c>
      <c r="F688">
        <v>22</v>
      </c>
      <c r="G688" t="s">
        <v>633</v>
      </c>
      <c r="H688" t="s">
        <v>130</v>
      </c>
      <c r="L688" t="s">
        <v>156</v>
      </c>
      <c r="M688" t="s">
        <v>13542</v>
      </c>
      <c r="U688">
        <v>3</v>
      </c>
      <c r="V688" t="s">
        <v>7521</v>
      </c>
      <c r="W688" t="s">
        <v>1961</v>
      </c>
      <c r="X688">
        <v>2</v>
      </c>
      <c r="Z688" t="s">
        <v>5075</v>
      </c>
      <c r="AA688" t="s">
        <v>18137</v>
      </c>
      <c r="AB688" t="s">
        <v>222</v>
      </c>
      <c r="AC688" t="s">
        <v>365</v>
      </c>
      <c r="AD688" t="s">
        <v>365</v>
      </c>
      <c r="AG688" s="8" t="s">
        <v>1959</v>
      </c>
      <c r="AH688" s="8"/>
      <c r="AI688" s="17">
        <v>44791</v>
      </c>
      <c r="AJ688" s="17">
        <v>44261</v>
      </c>
      <c r="AK688" s="17"/>
      <c r="AL688" s="17"/>
      <c r="AM688" t="s">
        <v>5549</v>
      </c>
    </row>
    <row r="689" spans="1:39" x14ac:dyDescent="0.25">
      <c r="A689" t="s">
        <v>1963</v>
      </c>
      <c r="C689">
        <v>2019</v>
      </c>
      <c r="D689" t="s">
        <v>3582</v>
      </c>
      <c r="E689" s="17">
        <v>43586</v>
      </c>
      <c r="F689">
        <v>22</v>
      </c>
      <c r="G689" t="s">
        <v>633</v>
      </c>
      <c r="H689" t="s">
        <v>130</v>
      </c>
      <c r="L689" t="s">
        <v>156</v>
      </c>
      <c r="M689" t="s">
        <v>13542</v>
      </c>
      <c r="U689">
        <v>1</v>
      </c>
      <c r="V689" t="s">
        <v>7521</v>
      </c>
      <c r="W689" t="s">
        <v>655</v>
      </c>
      <c r="X689">
        <v>1</v>
      </c>
      <c r="Z689" t="s">
        <v>5075</v>
      </c>
      <c r="AB689" t="s">
        <v>272</v>
      </c>
      <c r="AD689" t="s">
        <v>365</v>
      </c>
      <c r="AG689" s="8" t="s">
        <v>1962</v>
      </c>
      <c r="AH689" s="8"/>
      <c r="AI689" s="17">
        <v>44261</v>
      </c>
      <c r="AJ689" s="17">
        <v>44261</v>
      </c>
      <c r="AK689" s="17"/>
      <c r="AL689" s="17"/>
      <c r="AM689" t="s">
        <v>5550</v>
      </c>
    </row>
    <row r="690" spans="1:39" x14ac:dyDescent="0.25">
      <c r="A690" t="s">
        <v>1965</v>
      </c>
      <c r="C690">
        <v>2019</v>
      </c>
      <c r="D690" t="s">
        <v>3582</v>
      </c>
      <c r="E690" s="17">
        <v>43586</v>
      </c>
      <c r="F690">
        <v>22</v>
      </c>
      <c r="G690" t="s">
        <v>633</v>
      </c>
      <c r="H690" t="s">
        <v>130</v>
      </c>
      <c r="L690" t="s">
        <v>156</v>
      </c>
      <c r="M690" t="s">
        <v>13542</v>
      </c>
      <c r="U690">
        <v>3</v>
      </c>
      <c r="V690" t="s">
        <v>7521</v>
      </c>
      <c r="W690" t="s">
        <v>655</v>
      </c>
      <c r="X690">
        <v>0</v>
      </c>
      <c r="Z690" t="s">
        <v>5075</v>
      </c>
      <c r="AB690" t="s">
        <v>365</v>
      </c>
      <c r="AD690" t="s">
        <v>365</v>
      </c>
      <c r="AG690" s="8" t="s">
        <v>1964</v>
      </c>
      <c r="AH690" s="8"/>
      <c r="AI690" s="17">
        <v>44261</v>
      </c>
      <c r="AJ690" s="17">
        <v>44261</v>
      </c>
      <c r="AK690" s="17"/>
      <c r="AL690" s="17"/>
      <c r="AM690" t="s">
        <v>5551</v>
      </c>
    </row>
    <row r="691" spans="1:39" x14ac:dyDescent="0.25">
      <c r="A691" t="s">
        <v>1967</v>
      </c>
      <c r="C691">
        <v>2019</v>
      </c>
      <c r="D691" t="s">
        <v>3582</v>
      </c>
      <c r="E691" s="17">
        <v>43586</v>
      </c>
      <c r="F691">
        <v>22</v>
      </c>
      <c r="G691" t="s">
        <v>633</v>
      </c>
      <c r="H691" t="s">
        <v>130</v>
      </c>
      <c r="L691" t="s">
        <v>156</v>
      </c>
      <c r="M691" t="s">
        <v>13542</v>
      </c>
      <c r="U691">
        <v>7</v>
      </c>
      <c r="V691" s="28" t="s">
        <v>7516</v>
      </c>
      <c r="W691" t="s">
        <v>1968</v>
      </c>
      <c r="X691">
        <v>10</v>
      </c>
      <c r="Z691" t="s">
        <v>5075</v>
      </c>
      <c r="AA691" t="s">
        <v>18137</v>
      </c>
      <c r="AB691" t="s">
        <v>222</v>
      </c>
      <c r="AC691" t="s">
        <v>365</v>
      </c>
      <c r="AD691" t="s">
        <v>365</v>
      </c>
      <c r="AG691" s="8" t="s">
        <v>1966</v>
      </c>
      <c r="AH691" s="8"/>
      <c r="AI691" s="17">
        <v>44791</v>
      </c>
      <c r="AJ691" s="17">
        <v>44261</v>
      </c>
      <c r="AK691" s="17"/>
      <c r="AL691" s="17"/>
      <c r="AM691" t="s">
        <v>5552</v>
      </c>
    </row>
    <row r="692" spans="1:39" x14ac:dyDescent="0.25">
      <c r="A692" t="s">
        <v>1970</v>
      </c>
      <c r="C692">
        <v>2019</v>
      </c>
      <c r="D692" t="s">
        <v>3582</v>
      </c>
      <c r="E692" s="17">
        <v>43586</v>
      </c>
      <c r="F692">
        <v>22</v>
      </c>
      <c r="G692" t="s">
        <v>633</v>
      </c>
      <c r="H692" t="s">
        <v>130</v>
      </c>
      <c r="L692" t="s">
        <v>156</v>
      </c>
      <c r="M692" t="s">
        <v>13542</v>
      </c>
      <c r="U692">
        <v>1</v>
      </c>
      <c r="V692" t="s">
        <v>7521</v>
      </c>
      <c r="W692" t="s">
        <v>655</v>
      </c>
      <c r="X692">
        <v>0</v>
      </c>
      <c r="Z692" t="s">
        <v>5075</v>
      </c>
      <c r="AB692" t="s">
        <v>365</v>
      </c>
      <c r="AD692" t="s">
        <v>365</v>
      </c>
      <c r="AG692" s="8" t="s">
        <v>1969</v>
      </c>
      <c r="AH692" s="8"/>
      <c r="AI692" s="17">
        <v>44261</v>
      </c>
      <c r="AJ692" s="17">
        <v>44261</v>
      </c>
      <c r="AK692" s="17"/>
      <c r="AL692" s="17"/>
      <c r="AM692" t="s">
        <v>5553</v>
      </c>
    </row>
    <row r="693" spans="1:39" x14ac:dyDescent="0.25">
      <c r="A693" t="s">
        <v>1971</v>
      </c>
      <c r="C693">
        <v>2019</v>
      </c>
      <c r="D693" t="s">
        <v>3582</v>
      </c>
      <c r="E693" s="17">
        <v>43586</v>
      </c>
      <c r="F693">
        <v>22</v>
      </c>
      <c r="G693" t="s">
        <v>633</v>
      </c>
      <c r="H693" t="s">
        <v>130</v>
      </c>
      <c r="L693" t="s">
        <v>156</v>
      </c>
      <c r="M693" t="s">
        <v>13542</v>
      </c>
      <c r="U693">
        <v>1</v>
      </c>
      <c r="V693" t="s">
        <v>7521</v>
      </c>
      <c r="W693" t="s">
        <v>1972</v>
      </c>
      <c r="X693">
        <v>2</v>
      </c>
      <c r="Z693" t="s">
        <v>5075</v>
      </c>
      <c r="AA693" t="s">
        <v>18137</v>
      </c>
      <c r="AB693" t="s">
        <v>222</v>
      </c>
      <c r="AC693" t="s">
        <v>365</v>
      </c>
      <c r="AD693" t="s">
        <v>365</v>
      </c>
      <c r="AG693" s="8" t="s">
        <v>5554</v>
      </c>
      <c r="AH693" s="8"/>
      <c r="AI693" s="17">
        <v>44791</v>
      </c>
      <c r="AJ693" s="17">
        <v>44261</v>
      </c>
      <c r="AK693" s="17"/>
      <c r="AL693" s="17"/>
      <c r="AM693" t="s">
        <v>5554</v>
      </c>
    </row>
    <row r="694" spans="1:39" x14ac:dyDescent="0.25">
      <c r="A694" t="s">
        <v>1974</v>
      </c>
      <c r="C694">
        <v>2019</v>
      </c>
      <c r="D694" t="s">
        <v>3582</v>
      </c>
      <c r="E694" s="17">
        <v>43586</v>
      </c>
      <c r="F694">
        <v>22</v>
      </c>
      <c r="G694" t="s">
        <v>633</v>
      </c>
      <c r="H694" t="s">
        <v>130</v>
      </c>
      <c r="L694" t="s">
        <v>156</v>
      </c>
      <c r="M694" t="s">
        <v>13542</v>
      </c>
      <c r="U694">
        <v>1</v>
      </c>
      <c r="V694" t="s">
        <v>7521</v>
      </c>
      <c r="W694" t="s">
        <v>655</v>
      </c>
      <c r="X694">
        <v>0</v>
      </c>
      <c r="Z694" t="s">
        <v>5075</v>
      </c>
      <c r="AB694" t="s">
        <v>365</v>
      </c>
      <c r="AD694" t="s">
        <v>365</v>
      </c>
      <c r="AG694" s="8" t="s">
        <v>1973</v>
      </c>
      <c r="AH694" s="8"/>
      <c r="AI694" s="17">
        <v>44261</v>
      </c>
      <c r="AJ694" s="17">
        <v>44261</v>
      </c>
      <c r="AK694" s="17"/>
      <c r="AL694" s="17"/>
      <c r="AM694" t="s">
        <v>5555</v>
      </c>
    </row>
    <row r="695" spans="1:39" x14ac:dyDescent="0.25">
      <c r="A695" t="s">
        <v>1976</v>
      </c>
      <c r="C695">
        <v>2019</v>
      </c>
      <c r="D695" t="s">
        <v>3582</v>
      </c>
      <c r="E695" s="17">
        <v>43586</v>
      </c>
      <c r="F695">
        <v>22</v>
      </c>
      <c r="G695" t="s">
        <v>633</v>
      </c>
      <c r="H695" t="s">
        <v>130</v>
      </c>
      <c r="L695" t="s">
        <v>156</v>
      </c>
      <c r="M695" t="s">
        <v>13542</v>
      </c>
      <c r="U695">
        <v>1</v>
      </c>
      <c r="V695" t="s">
        <v>7521</v>
      </c>
      <c r="W695" t="s">
        <v>655</v>
      </c>
      <c r="X695">
        <v>0</v>
      </c>
      <c r="Z695" t="s">
        <v>5075</v>
      </c>
      <c r="AB695" t="s">
        <v>365</v>
      </c>
      <c r="AD695" t="s">
        <v>365</v>
      </c>
      <c r="AG695" s="8" t="s">
        <v>1975</v>
      </c>
      <c r="AH695" s="8"/>
      <c r="AI695" s="17">
        <v>44261</v>
      </c>
      <c r="AJ695" s="17">
        <v>44261</v>
      </c>
      <c r="AK695" s="17"/>
      <c r="AL695" s="17"/>
      <c r="AM695" t="s">
        <v>5556</v>
      </c>
    </row>
    <row r="696" spans="1:39" x14ac:dyDescent="0.25">
      <c r="A696" t="s">
        <v>1978</v>
      </c>
      <c r="C696">
        <v>2019</v>
      </c>
      <c r="D696" t="s">
        <v>3582</v>
      </c>
      <c r="E696" s="17">
        <v>43586</v>
      </c>
      <c r="F696">
        <v>22</v>
      </c>
      <c r="G696" t="s">
        <v>633</v>
      </c>
      <c r="H696" t="s">
        <v>130</v>
      </c>
      <c r="L696" t="s">
        <v>156</v>
      </c>
      <c r="M696" t="s">
        <v>13542</v>
      </c>
      <c r="U696">
        <v>1</v>
      </c>
      <c r="V696" t="s">
        <v>7521</v>
      </c>
      <c r="W696" t="s">
        <v>655</v>
      </c>
      <c r="X696">
        <v>0</v>
      </c>
      <c r="Z696" t="s">
        <v>5075</v>
      </c>
      <c r="AB696" t="s">
        <v>365</v>
      </c>
      <c r="AD696" t="s">
        <v>365</v>
      </c>
      <c r="AG696" s="8" t="s">
        <v>1977</v>
      </c>
      <c r="AH696" s="8"/>
      <c r="AI696" s="17">
        <v>44261</v>
      </c>
      <c r="AJ696" s="17">
        <v>44261</v>
      </c>
      <c r="AK696" s="17"/>
      <c r="AL696" s="17"/>
      <c r="AM696" t="s">
        <v>5557</v>
      </c>
    </row>
    <row r="697" spans="1:39" x14ac:dyDescent="0.25">
      <c r="A697" t="s">
        <v>1980</v>
      </c>
      <c r="C697">
        <v>2019</v>
      </c>
      <c r="D697" t="s">
        <v>3582</v>
      </c>
      <c r="E697" s="17">
        <v>43586</v>
      </c>
      <c r="F697">
        <v>22</v>
      </c>
      <c r="G697" t="s">
        <v>633</v>
      </c>
      <c r="H697" t="s">
        <v>130</v>
      </c>
      <c r="L697" t="s">
        <v>156</v>
      </c>
      <c r="M697" t="s">
        <v>13542</v>
      </c>
      <c r="U697">
        <v>3</v>
      </c>
      <c r="V697" t="s">
        <v>7521</v>
      </c>
      <c r="W697" t="s">
        <v>741</v>
      </c>
      <c r="X697">
        <v>1</v>
      </c>
      <c r="Z697" t="s">
        <v>5075</v>
      </c>
      <c r="AB697" t="s">
        <v>272</v>
      </c>
      <c r="AD697" t="s">
        <v>365</v>
      </c>
      <c r="AG697" s="8" t="s">
        <v>1979</v>
      </c>
      <c r="AH697" s="8"/>
      <c r="AI697" s="17">
        <v>44261</v>
      </c>
      <c r="AJ697" s="17">
        <v>44261</v>
      </c>
      <c r="AK697" s="17"/>
      <c r="AL697" s="17"/>
      <c r="AM697" t="s">
        <v>5558</v>
      </c>
    </row>
    <row r="698" spans="1:39" x14ac:dyDescent="0.25">
      <c r="A698" t="s">
        <v>1982</v>
      </c>
      <c r="C698">
        <v>2019</v>
      </c>
      <c r="D698" t="s">
        <v>3582</v>
      </c>
      <c r="E698" s="17">
        <v>43586</v>
      </c>
      <c r="F698">
        <v>22</v>
      </c>
      <c r="G698" t="s">
        <v>633</v>
      </c>
      <c r="H698" t="s">
        <v>130</v>
      </c>
      <c r="L698" t="s">
        <v>156</v>
      </c>
      <c r="M698" t="s">
        <v>13542</v>
      </c>
      <c r="U698">
        <v>3</v>
      </c>
      <c r="V698" t="s">
        <v>7521</v>
      </c>
      <c r="W698" t="s">
        <v>655</v>
      </c>
      <c r="X698">
        <v>0</v>
      </c>
      <c r="Z698" t="s">
        <v>5075</v>
      </c>
      <c r="AB698" t="s">
        <v>365</v>
      </c>
      <c r="AD698" t="s">
        <v>365</v>
      </c>
      <c r="AG698" s="8" t="s">
        <v>1981</v>
      </c>
      <c r="AH698" s="8"/>
      <c r="AI698" s="17">
        <v>44261</v>
      </c>
      <c r="AJ698" s="17">
        <v>44261</v>
      </c>
      <c r="AK698" s="17"/>
      <c r="AL698" s="17"/>
      <c r="AM698" t="s">
        <v>5559</v>
      </c>
    </row>
    <row r="699" spans="1:39" x14ac:dyDescent="0.25">
      <c r="A699" t="s">
        <v>1984</v>
      </c>
      <c r="C699">
        <v>2019</v>
      </c>
      <c r="D699" t="s">
        <v>3582</v>
      </c>
      <c r="E699" s="17">
        <v>43586</v>
      </c>
      <c r="F699">
        <v>22</v>
      </c>
      <c r="G699" t="s">
        <v>633</v>
      </c>
      <c r="H699" t="s">
        <v>130</v>
      </c>
      <c r="L699" t="s">
        <v>156</v>
      </c>
      <c r="M699" t="s">
        <v>13542</v>
      </c>
      <c r="U699">
        <v>1</v>
      </c>
      <c r="V699" t="s">
        <v>7521</v>
      </c>
      <c r="W699" t="s">
        <v>655</v>
      </c>
      <c r="X699">
        <v>0</v>
      </c>
      <c r="Z699" t="s">
        <v>5075</v>
      </c>
      <c r="AB699" t="s">
        <v>365</v>
      </c>
      <c r="AD699" t="s">
        <v>365</v>
      </c>
      <c r="AG699" s="8" t="s">
        <v>1983</v>
      </c>
      <c r="AH699" s="8"/>
      <c r="AI699" s="17">
        <v>44261</v>
      </c>
      <c r="AJ699" s="17">
        <v>44261</v>
      </c>
      <c r="AK699" s="17"/>
      <c r="AL699" s="17"/>
      <c r="AM699" t="s">
        <v>5560</v>
      </c>
    </row>
    <row r="700" spans="1:39" x14ac:dyDescent="0.25">
      <c r="A700" t="s">
        <v>1986</v>
      </c>
      <c r="C700">
        <v>2019</v>
      </c>
      <c r="D700" t="s">
        <v>3582</v>
      </c>
      <c r="E700" s="17">
        <v>43586</v>
      </c>
      <c r="F700">
        <v>22</v>
      </c>
      <c r="G700" t="s">
        <v>633</v>
      </c>
      <c r="H700" t="s">
        <v>130</v>
      </c>
      <c r="L700" t="s">
        <v>156</v>
      </c>
      <c r="M700" t="s">
        <v>13542</v>
      </c>
      <c r="U700">
        <v>1</v>
      </c>
      <c r="V700" t="s">
        <v>7521</v>
      </c>
      <c r="W700" t="s">
        <v>655</v>
      </c>
      <c r="X700">
        <v>0</v>
      </c>
      <c r="Z700" t="s">
        <v>5075</v>
      </c>
      <c r="AB700" t="s">
        <v>365</v>
      </c>
      <c r="AD700" t="s">
        <v>365</v>
      </c>
      <c r="AG700" s="8" t="s">
        <v>1985</v>
      </c>
      <c r="AH700" s="8"/>
      <c r="AI700" s="17">
        <v>44261</v>
      </c>
      <c r="AJ700" s="17">
        <v>44261</v>
      </c>
      <c r="AK700" s="17"/>
      <c r="AL700" s="17"/>
      <c r="AM700" t="s">
        <v>5561</v>
      </c>
    </row>
    <row r="701" spans="1:39" x14ac:dyDescent="0.25">
      <c r="A701" t="s">
        <v>1988</v>
      </c>
      <c r="C701">
        <v>2019</v>
      </c>
      <c r="D701" t="s">
        <v>3600</v>
      </c>
      <c r="E701" s="17">
        <v>43556</v>
      </c>
      <c r="F701">
        <v>23</v>
      </c>
      <c r="G701" t="s">
        <v>633</v>
      </c>
      <c r="H701" t="s">
        <v>130</v>
      </c>
      <c r="L701" t="s">
        <v>156</v>
      </c>
      <c r="M701" t="s">
        <v>13542</v>
      </c>
      <c r="U701">
        <v>2</v>
      </c>
      <c r="V701" t="s">
        <v>7521</v>
      </c>
      <c r="W701" t="s">
        <v>655</v>
      </c>
      <c r="X701">
        <v>1</v>
      </c>
      <c r="Z701" t="s">
        <v>5075</v>
      </c>
      <c r="AB701" t="s">
        <v>272</v>
      </c>
      <c r="AD701" t="s">
        <v>365</v>
      </c>
      <c r="AG701" s="8" t="s">
        <v>1987</v>
      </c>
      <c r="AH701" s="8"/>
      <c r="AI701" s="17">
        <v>44261</v>
      </c>
      <c r="AJ701" s="17">
        <v>44261</v>
      </c>
      <c r="AK701" s="17"/>
      <c r="AL701" s="17"/>
      <c r="AM701" t="s">
        <v>5562</v>
      </c>
    </row>
    <row r="702" spans="1:39" x14ac:dyDescent="0.25">
      <c r="A702" t="s">
        <v>1990</v>
      </c>
      <c r="C702">
        <v>2019</v>
      </c>
      <c r="D702" t="s">
        <v>3600</v>
      </c>
      <c r="E702" s="17">
        <v>43556</v>
      </c>
      <c r="F702">
        <v>23</v>
      </c>
      <c r="G702" t="s">
        <v>633</v>
      </c>
      <c r="H702" t="s">
        <v>130</v>
      </c>
      <c r="L702" t="s">
        <v>156</v>
      </c>
      <c r="M702" t="s">
        <v>13542</v>
      </c>
      <c r="U702">
        <v>2</v>
      </c>
      <c r="V702" t="s">
        <v>7521</v>
      </c>
      <c r="W702" t="s">
        <v>1203</v>
      </c>
      <c r="X702">
        <v>1</v>
      </c>
      <c r="Z702" t="s">
        <v>5075</v>
      </c>
      <c r="AB702" t="s">
        <v>272</v>
      </c>
      <c r="AD702" t="s">
        <v>365</v>
      </c>
      <c r="AG702" s="8" t="s">
        <v>1989</v>
      </c>
      <c r="AH702" s="8"/>
      <c r="AI702" s="17">
        <v>44261</v>
      </c>
      <c r="AJ702" s="17">
        <v>44261</v>
      </c>
      <c r="AK702" s="17"/>
      <c r="AL702" s="17"/>
      <c r="AM702" t="s">
        <v>5563</v>
      </c>
    </row>
    <row r="703" spans="1:39" x14ac:dyDescent="0.25">
      <c r="A703" t="s">
        <v>1992</v>
      </c>
      <c r="C703">
        <v>2019</v>
      </c>
      <c r="D703" t="s">
        <v>3600</v>
      </c>
      <c r="E703" s="17">
        <v>43556</v>
      </c>
      <c r="F703">
        <v>23</v>
      </c>
      <c r="G703" t="s">
        <v>633</v>
      </c>
      <c r="H703" t="s">
        <v>130</v>
      </c>
      <c r="L703" t="s">
        <v>156</v>
      </c>
      <c r="M703" t="s">
        <v>13542</v>
      </c>
      <c r="U703">
        <v>2</v>
      </c>
      <c r="V703" t="s">
        <v>7521</v>
      </c>
      <c r="W703" t="s">
        <v>655</v>
      </c>
      <c r="X703">
        <v>5</v>
      </c>
      <c r="Z703" t="s">
        <v>5075</v>
      </c>
      <c r="AA703" t="s">
        <v>18137</v>
      </c>
      <c r="AB703" t="s">
        <v>222</v>
      </c>
      <c r="AC703" t="s">
        <v>365</v>
      </c>
      <c r="AD703" t="s">
        <v>365</v>
      </c>
      <c r="AG703" s="8" t="s">
        <v>1991</v>
      </c>
      <c r="AH703" s="8"/>
      <c r="AI703" s="17">
        <v>44791</v>
      </c>
      <c r="AJ703" s="17">
        <v>44261</v>
      </c>
      <c r="AK703" s="17"/>
      <c r="AL703" s="17"/>
      <c r="AM703" t="s">
        <v>5564</v>
      </c>
    </row>
    <row r="704" spans="1:39" x14ac:dyDescent="0.25">
      <c r="A704" t="s">
        <v>1994</v>
      </c>
      <c r="C704">
        <v>2019</v>
      </c>
      <c r="D704" t="s">
        <v>3600</v>
      </c>
      <c r="E704" s="17">
        <v>43556</v>
      </c>
      <c r="F704">
        <v>23</v>
      </c>
      <c r="G704" t="s">
        <v>633</v>
      </c>
      <c r="H704" t="s">
        <v>130</v>
      </c>
      <c r="L704" t="s">
        <v>156</v>
      </c>
      <c r="M704" t="s">
        <v>13542</v>
      </c>
      <c r="U704">
        <v>1</v>
      </c>
      <c r="V704" t="s">
        <v>7521</v>
      </c>
      <c r="W704" t="s">
        <v>1327</v>
      </c>
      <c r="X704">
        <v>2</v>
      </c>
      <c r="Z704" t="s">
        <v>5075</v>
      </c>
      <c r="AA704" t="s">
        <v>18137</v>
      </c>
      <c r="AB704" t="s">
        <v>222</v>
      </c>
      <c r="AC704" t="s">
        <v>365</v>
      </c>
      <c r="AD704" t="s">
        <v>365</v>
      </c>
      <c r="AG704" s="8" t="s">
        <v>1993</v>
      </c>
      <c r="AH704" s="8"/>
      <c r="AI704" s="17">
        <v>44791</v>
      </c>
      <c r="AJ704" s="17">
        <v>44261</v>
      </c>
      <c r="AK704" s="17"/>
      <c r="AL704" s="17"/>
      <c r="AM704" t="s">
        <v>5565</v>
      </c>
    </row>
    <row r="705" spans="1:40" x14ac:dyDescent="0.25">
      <c r="A705" t="s">
        <v>1996</v>
      </c>
      <c r="C705">
        <v>2019</v>
      </c>
      <c r="D705" t="s">
        <v>3600</v>
      </c>
      <c r="E705" s="17">
        <v>43556</v>
      </c>
      <c r="F705">
        <v>23</v>
      </c>
      <c r="G705" t="s">
        <v>633</v>
      </c>
      <c r="H705" t="s">
        <v>130</v>
      </c>
      <c r="L705" t="s">
        <v>156</v>
      </c>
      <c r="M705" t="s">
        <v>13542</v>
      </c>
      <c r="U705">
        <v>1</v>
      </c>
      <c r="V705" t="s">
        <v>7521</v>
      </c>
      <c r="W705" t="s">
        <v>655</v>
      </c>
      <c r="X705">
        <v>0</v>
      </c>
      <c r="Z705" t="s">
        <v>5075</v>
      </c>
      <c r="AB705" t="s">
        <v>365</v>
      </c>
      <c r="AD705" t="s">
        <v>365</v>
      </c>
      <c r="AG705" s="8" t="s">
        <v>1995</v>
      </c>
      <c r="AH705" s="8"/>
      <c r="AI705" s="17">
        <v>44261</v>
      </c>
      <c r="AJ705" s="17">
        <v>44261</v>
      </c>
      <c r="AK705" s="17"/>
      <c r="AL705" s="17"/>
      <c r="AM705" t="s">
        <v>5566</v>
      </c>
    </row>
    <row r="706" spans="1:40" x14ac:dyDescent="0.25">
      <c r="A706" t="s">
        <v>1998</v>
      </c>
      <c r="C706">
        <v>2019</v>
      </c>
      <c r="D706" t="s">
        <v>3600</v>
      </c>
      <c r="E706" s="17">
        <v>43556</v>
      </c>
      <c r="F706">
        <v>23</v>
      </c>
      <c r="G706" t="s">
        <v>633</v>
      </c>
      <c r="H706" t="s">
        <v>130</v>
      </c>
      <c r="L706" t="s">
        <v>156</v>
      </c>
      <c r="M706" t="s">
        <v>13542</v>
      </c>
      <c r="U706">
        <v>1</v>
      </c>
      <c r="V706" t="s">
        <v>7521</v>
      </c>
      <c r="W706" t="s">
        <v>655</v>
      </c>
      <c r="X706">
        <v>0</v>
      </c>
      <c r="Z706" t="s">
        <v>5075</v>
      </c>
      <c r="AB706" t="s">
        <v>365</v>
      </c>
      <c r="AD706" t="s">
        <v>365</v>
      </c>
      <c r="AG706" s="8" t="s">
        <v>1997</v>
      </c>
      <c r="AH706" s="8"/>
      <c r="AI706" s="17">
        <v>44261</v>
      </c>
      <c r="AJ706" s="17">
        <v>44261</v>
      </c>
      <c r="AK706" s="17"/>
      <c r="AL706" s="17"/>
      <c r="AM706" t="s">
        <v>5567</v>
      </c>
    </row>
    <row r="707" spans="1:40" x14ac:dyDescent="0.25">
      <c r="A707" t="s">
        <v>2000</v>
      </c>
      <c r="C707">
        <v>2019</v>
      </c>
      <c r="D707" t="s">
        <v>3600</v>
      </c>
      <c r="E707" s="17">
        <v>43556</v>
      </c>
      <c r="F707">
        <v>23</v>
      </c>
      <c r="G707" t="s">
        <v>633</v>
      </c>
      <c r="H707" t="s">
        <v>130</v>
      </c>
      <c r="L707" t="s">
        <v>156</v>
      </c>
      <c r="M707" t="s">
        <v>13542</v>
      </c>
      <c r="U707">
        <v>1</v>
      </c>
      <c r="V707" t="s">
        <v>7521</v>
      </c>
      <c r="W707" t="s">
        <v>655</v>
      </c>
      <c r="X707">
        <v>3</v>
      </c>
      <c r="Y707" t="s">
        <v>1702</v>
      </c>
      <c r="Z707" t="s">
        <v>5075</v>
      </c>
      <c r="AA707" t="s">
        <v>18137</v>
      </c>
      <c r="AB707" t="s">
        <v>222</v>
      </c>
      <c r="AC707" t="s">
        <v>365</v>
      </c>
      <c r="AD707" t="s">
        <v>365</v>
      </c>
      <c r="AG707" s="8" t="s">
        <v>1999</v>
      </c>
      <c r="AH707" s="8"/>
      <c r="AI707" s="17">
        <v>44791</v>
      </c>
      <c r="AJ707" s="17">
        <v>44261</v>
      </c>
      <c r="AK707" s="17"/>
      <c r="AL707" s="17"/>
      <c r="AM707" t="s">
        <v>5568</v>
      </c>
    </row>
    <row r="708" spans="1:40" x14ac:dyDescent="0.25">
      <c r="A708" t="s">
        <v>2002</v>
      </c>
      <c r="C708">
        <v>2019</v>
      </c>
      <c r="D708" t="s">
        <v>3600</v>
      </c>
      <c r="E708" s="17">
        <v>43556</v>
      </c>
      <c r="F708">
        <v>23</v>
      </c>
      <c r="G708" t="s">
        <v>633</v>
      </c>
      <c r="H708" t="s">
        <v>130</v>
      </c>
      <c r="L708" t="s">
        <v>156</v>
      </c>
      <c r="M708" t="s">
        <v>13542</v>
      </c>
      <c r="U708">
        <v>1</v>
      </c>
      <c r="V708" t="s">
        <v>7521</v>
      </c>
      <c r="W708" t="s">
        <v>655</v>
      </c>
      <c r="X708">
        <v>0</v>
      </c>
      <c r="Z708" t="s">
        <v>5075</v>
      </c>
      <c r="AB708" t="s">
        <v>365</v>
      </c>
      <c r="AD708" t="s">
        <v>365</v>
      </c>
      <c r="AG708" s="8" t="s">
        <v>2001</v>
      </c>
      <c r="AH708" s="8"/>
      <c r="AI708" s="17">
        <v>44261</v>
      </c>
      <c r="AJ708" s="17">
        <v>44261</v>
      </c>
      <c r="AK708" s="17"/>
      <c r="AL708" s="17"/>
      <c r="AM708" t="s">
        <v>5569</v>
      </c>
    </row>
    <row r="709" spans="1:40" x14ac:dyDescent="0.25">
      <c r="A709" t="s">
        <v>2004</v>
      </c>
      <c r="C709">
        <v>2019</v>
      </c>
      <c r="D709" t="s">
        <v>3600</v>
      </c>
      <c r="E709" s="17">
        <v>43556</v>
      </c>
      <c r="F709">
        <v>23</v>
      </c>
      <c r="G709" t="s">
        <v>633</v>
      </c>
      <c r="H709" t="s">
        <v>130</v>
      </c>
      <c r="L709" t="s">
        <v>156</v>
      </c>
      <c r="M709" t="s">
        <v>13542</v>
      </c>
      <c r="U709">
        <v>1</v>
      </c>
      <c r="V709" t="s">
        <v>7521</v>
      </c>
      <c r="W709" t="s">
        <v>2005</v>
      </c>
      <c r="X709">
        <v>1</v>
      </c>
      <c r="Z709" t="s">
        <v>5075</v>
      </c>
      <c r="AB709" t="s">
        <v>272</v>
      </c>
      <c r="AD709" t="s">
        <v>365</v>
      </c>
      <c r="AG709" s="8" t="s">
        <v>2003</v>
      </c>
      <c r="AH709" s="8"/>
      <c r="AI709" s="17">
        <v>44261</v>
      </c>
      <c r="AJ709" s="17">
        <v>44261</v>
      </c>
      <c r="AK709" s="17"/>
      <c r="AL709" s="17"/>
      <c r="AM709" t="s">
        <v>5570</v>
      </c>
    </row>
    <row r="710" spans="1:40" x14ac:dyDescent="0.25">
      <c r="A710" t="s">
        <v>2007</v>
      </c>
      <c r="C710">
        <v>2019</v>
      </c>
      <c r="D710" t="s">
        <v>3600</v>
      </c>
      <c r="E710" s="17">
        <v>43556</v>
      </c>
      <c r="F710">
        <v>23</v>
      </c>
      <c r="G710" t="s">
        <v>633</v>
      </c>
      <c r="H710" t="s">
        <v>130</v>
      </c>
      <c r="L710" t="s">
        <v>156</v>
      </c>
      <c r="M710" t="s">
        <v>13542</v>
      </c>
      <c r="U710">
        <v>1</v>
      </c>
      <c r="V710" t="s">
        <v>7521</v>
      </c>
      <c r="W710" t="s">
        <v>655</v>
      </c>
      <c r="X710">
        <v>2</v>
      </c>
      <c r="Z710" t="s">
        <v>5075</v>
      </c>
      <c r="AA710" t="s">
        <v>18147</v>
      </c>
      <c r="AB710" t="s">
        <v>222</v>
      </c>
      <c r="AC710" t="s">
        <v>365</v>
      </c>
      <c r="AD710" t="s">
        <v>365</v>
      </c>
      <c r="AG710" s="8" t="s">
        <v>2006</v>
      </c>
      <c r="AH710" s="8"/>
      <c r="AI710" s="17">
        <v>44791</v>
      </c>
      <c r="AJ710" s="17">
        <v>44261</v>
      </c>
      <c r="AK710" s="17"/>
      <c r="AL710" s="17"/>
      <c r="AM710" t="s">
        <v>5571</v>
      </c>
    </row>
    <row r="711" spans="1:40" x14ac:dyDescent="0.25">
      <c r="A711" t="s">
        <v>2009</v>
      </c>
      <c r="C711">
        <v>2019</v>
      </c>
      <c r="D711" t="s">
        <v>3600</v>
      </c>
      <c r="E711" s="17">
        <v>43556</v>
      </c>
      <c r="F711">
        <v>23</v>
      </c>
      <c r="G711" t="s">
        <v>633</v>
      </c>
      <c r="H711" t="s">
        <v>130</v>
      </c>
      <c r="L711" t="s">
        <v>156</v>
      </c>
      <c r="M711" t="s">
        <v>13542</v>
      </c>
      <c r="U711">
        <v>2</v>
      </c>
      <c r="V711" t="s">
        <v>7521</v>
      </c>
      <c r="W711" t="s">
        <v>2010</v>
      </c>
      <c r="X711">
        <v>5</v>
      </c>
      <c r="Z711" t="s">
        <v>5075</v>
      </c>
      <c r="AA711" t="s">
        <v>18147</v>
      </c>
      <c r="AB711" t="s">
        <v>222</v>
      </c>
      <c r="AC711" t="s">
        <v>365</v>
      </c>
      <c r="AD711" t="s">
        <v>365</v>
      </c>
      <c r="AG711" s="8" t="s">
        <v>2008</v>
      </c>
      <c r="AH711" s="8"/>
      <c r="AI711" s="17">
        <v>44791</v>
      </c>
      <c r="AJ711" s="17">
        <v>44261</v>
      </c>
      <c r="AK711" s="17"/>
      <c r="AL711" s="17"/>
      <c r="AM711" t="s">
        <v>5572</v>
      </c>
    </row>
    <row r="712" spans="1:40" x14ac:dyDescent="0.25">
      <c r="A712" t="s">
        <v>2012</v>
      </c>
      <c r="B712" t="s">
        <v>18195</v>
      </c>
      <c r="C712">
        <v>2019</v>
      </c>
      <c r="D712" t="s">
        <v>3600</v>
      </c>
      <c r="E712" s="17">
        <v>43556</v>
      </c>
      <c r="F712">
        <v>23</v>
      </c>
      <c r="G712" t="s">
        <v>633</v>
      </c>
      <c r="H712" t="s">
        <v>130</v>
      </c>
      <c r="I712" s="75" t="s">
        <v>18194</v>
      </c>
      <c r="J712" s="75" t="s">
        <v>7947</v>
      </c>
      <c r="K712" t="s">
        <v>19422</v>
      </c>
      <c r="L712" t="s">
        <v>156</v>
      </c>
      <c r="M712" t="s">
        <v>13542</v>
      </c>
      <c r="N712" t="s">
        <v>7576</v>
      </c>
      <c r="O712" t="s">
        <v>7283</v>
      </c>
      <c r="P712" t="s">
        <v>7283</v>
      </c>
      <c r="Q712" t="s">
        <v>7283</v>
      </c>
      <c r="R712" t="s">
        <v>7560</v>
      </c>
      <c r="S712" t="s">
        <v>8014</v>
      </c>
      <c r="T712" t="s">
        <v>7694</v>
      </c>
      <c r="U712">
        <v>12</v>
      </c>
      <c r="V712" t="s">
        <v>7517</v>
      </c>
      <c r="W712" t="s">
        <v>5575</v>
      </c>
      <c r="X712">
        <v>78</v>
      </c>
      <c r="Y712" t="s">
        <v>5576</v>
      </c>
      <c r="Z712" t="s">
        <v>5574</v>
      </c>
      <c r="AA712" t="s">
        <v>18137</v>
      </c>
      <c r="AB712" t="s">
        <v>7384</v>
      </c>
      <c r="AC712" t="s">
        <v>365</v>
      </c>
      <c r="AD712" t="s">
        <v>272</v>
      </c>
      <c r="AE712">
        <v>5</v>
      </c>
      <c r="AF712">
        <f>F712-AE712</f>
        <v>18</v>
      </c>
      <c r="AG712" s="8" t="s">
        <v>2011</v>
      </c>
      <c r="AH712" s="8"/>
      <c r="AI712" s="17">
        <v>44748</v>
      </c>
      <c r="AJ712" s="17">
        <v>44261</v>
      </c>
      <c r="AK712" s="17"/>
      <c r="AL712" s="17"/>
      <c r="AM712" t="s">
        <v>5573</v>
      </c>
      <c r="AN712" t="s">
        <v>2013</v>
      </c>
    </row>
    <row r="713" spans="1:40" x14ac:dyDescent="0.25">
      <c r="A713" t="s">
        <v>2015</v>
      </c>
      <c r="C713">
        <v>2019</v>
      </c>
      <c r="D713" t="s">
        <v>3600</v>
      </c>
      <c r="E713" s="17">
        <v>43556</v>
      </c>
      <c r="F713">
        <v>23</v>
      </c>
      <c r="G713" t="s">
        <v>633</v>
      </c>
      <c r="H713" t="s">
        <v>130</v>
      </c>
      <c r="L713" t="s">
        <v>156</v>
      </c>
      <c r="M713" t="s">
        <v>13542</v>
      </c>
      <c r="U713">
        <v>3</v>
      </c>
      <c r="V713" t="s">
        <v>7521</v>
      </c>
      <c r="W713" t="s">
        <v>2016</v>
      </c>
      <c r="X713">
        <v>3</v>
      </c>
      <c r="Z713" t="s">
        <v>5075</v>
      </c>
      <c r="AA713" t="s">
        <v>18147</v>
      </c>
      <c r="AB713" t="s">
        <v>222</v>
      </c>
      <c r="AC713" t="s">
        <v>365</v>
      </c>
      <c r="AD713" t="s">
        <v>365</v>
      </c>
      <c r="AG713" s="8" t="s">
        <v>2014</v>
      </c>
      <c r="AH713" s="8"/>
      <c r="AI713" s="17">
        <v>44791</v>
      </c>
      <c r="AJ713" s="17">
        <v>44261</v>
      </c>
      <c r="AK713" s="17"/>
      <c r="AL713" s="17"/>
      <c r="AM713" t="s">
        <v>5577</v>
      </c>
    </row>
    <row r="714" spans="1:40" x14ac:dyDescent="0.25">
      <c r="A714" t="s">
        <v>2018</v>
      </c>
      <c r="C714">
        <v>2019</v>
      </c>
      <c r="D714" t="s">
        <v>3600</v>
      </c>
      <c r="E714" s="17">
        <v>43556</v>
      </c>
      <c r="F714">
        <v>23</v>
      </c>
      <c r="G714" t="s">
        <v>633</v>
      </c>
      <c r="H714" t="s">
        <v>130</v>
      </c>
      <c r="I714" s="75" t="s">
        <v>18197</v>
      </c>
      <c r="J714" s="75" t="s">
        <v>18125</v>
      </c>
      <c r="K714" t="s">
        <v>19426</v>
      </c>
      <c r="L714" t="s">
        <v>156</v>
      </c>
      <c r="M714" t="s">
        <v>13542</v>
      </c>
      <c r="N714" t="s">
        <v>7577</v>
      </c>
      <c r="O714" t="s">
        <v>7678</v>
      </c>
      <c r="P714" t="s">
        <v>7685</v>
      </c>
      <c r="Q714" t="s">
        <v>7688</v>
      </c>
      <c r="R714" t="s">
        <v>7553</v>
      </c>
      <c r="S714" t="s">
        <v>7703</v>
      </c>
      <c r="T714" t="s">
        <v>7694</v>
      </c>
      <c r="U714">
        <v>6</v>
      </c>
      <c r="V714" s="28" t="s">
        <v>7516</v>
      </c>
      <c r="W714" t="s">
        <v>655</v>
      </c>
      <c r="X714">
        <v>44</v>
      </c>
      <c r="Z714" t="s">
        <v>5579</v>
      </c>
      <c r="AA714" t="s">
        <v>18137</v>
      </c>
      <c r="AB714" t="s">
        <v>7384</v>
      </c>
      <c r="AC714" t="s">
        <v>365</v>
      </c>
      <c r="AD714" t="s">
        <v>7387</v>
      </c>
      <c r="AE714">
        <v>13</v>
      </c>
      <c r="AF714">
        <f>F714-AE714</f>
        <v>10</v>
      </c>
      <c r="AG714" s="8" t="s">
        <v>2017</v>
      </c>
      <c r="AH714" s="8"/>
      <c r="AI714" s="17">
        <v>44748</v>
      </c>
      <c r="AJ714" s="17">
        <v>44261</v>
      </c>
      <c r="AK714" s="17"/>
      <c r="AL714" s="17"/>
      <c r="AM714" t="s">
        <v>5578</v>
      </c>
      <c r="AN714" t="s">
        <v>18196</v>
      </c>
    </row>
    <row r="715" spans="1:40" x14ac:dyDescent="0.25">
      <c r="A715" t="s">
        <v>2020</v>
      </c>
      <c r="C715">
        <v>2019</v>
      </c>
      <c r="D715" t="s">
        <v>3600</v>
      </c>
      <c r="E715" s="17">
        <v>43556</v>
      </c>
      <c r="F715">
        <v>23</v>
      </c>
      <c r="G715" t="s">
        <v>633</v>
      </c>
      <c r="H715" t="s">
        <v>130</v>
      </c>
      <c r="L715" t="s">
        <v>156</v>
      </c>
      <c r="M715" t="s">
        <v>13542</v>
      </c>
      <c r="U715">
        <v>1</v>
      </c>
      <c r="V715" t="s">
        <v>7521</v>
      </c>
      <c r="W715" t="s">
        <v>655</v>
      </c>
      <c r="X715">
        <v>0</v>
      </c>
      <c r="Z715" t="s">
        <v>5075</v>
      </c>
      <c r="AB715" t="s">
        <v>365</v>
      </c>
      <c r="AD715" t="s">
        <v>365</v>
      </c>
      <c r="AG715" s="8" t="s">
        <v>2019</v>
      </c>
      <c r="AH715" s="8"/>
      <c r="AI715" s="17">
        <v>44261</v>
      </c>
      <c r="AJ715" s="17">
        <v>44261</v>
      </c>
      <c r="AK715" s="17"/>
      <c r="AL715" s="17"/>
      <c r="AM715" t="s">
        <v>5580</v>
      </c>
    </row>
    <row r="716" spans="1:40" x14ac:dyDescent="0.25">
      <c r="A716" t="s">
        <v>2022</v>
      </c>
      <c r="C716">
        <v>2019</v>
      </c>
      <c r="D716" t="s">
        <v>3600</v>
      </c>
      <c r="E716" s="17">
        <v>43556</v>
      </c>
      <c r="F716">
        <v>23</v>
      </c>
      <c r="G716" t="s">
        <v>633</v>
      </c>
      <c r="H716" t="s">
        <v>130</v>
      </c>
      <c r="I716" s="75" t="s">
        <v>18198</v>
      </c>
      <c r="J716" s="75" t="s">
        <v>17863</v>
      </c>
      <c r="K716" t="s">
        <v>19422</v>
      </c>
      <c r="L716" t="s">
        <v>156</v>
      </c>
      <c r="M716" t="s">
        <v>13542</v>
      </c>
      <c r="N716" t="s">
        <v>7571</v>
      </c>
      <c r="O716" t="s">
        <v>7678</v>
      </c>
      <c r="P716" t="s">
        <v>7684</v>
      </c>
      <c r="Q716" t="s">
        <v>357</v>
      </c>
      <c r="R716" t="s">
        <v>7556</v>
      </c>
      <c r="S716" t="s">
        <v>7703</v>
      </c>
      <c r="T716" t="s">
        <v>7696</v>
      </c>
      <c r="U716">
        <v>1</v>
      </c>
      <c r="V716" t="s">
        <v>7521</v>
      </c>
      <c r="W716" t="s">
        <v>2023</v>
      </c>
      <c r="X716">
        <v>26</v>
      </c>
      <c r="Z716" t="s">
        <v>5075</v>
      </c>
      <c r="AA716" t="s">
        <v>18137</v>
      </c>
      <c r="AB716" t="s">
        <v>7384</v>
      </c>
      <c r="AC716" t="s">
        <v>365</v>
      </c>
      <c r="AD716" t="s">
        <v>365</v>
      </c>
      <c r="AE716">
        <v>17</v>
      </c>
      <c r="AF716">
        <f>F716-AE716</f>
        <v>6</v>
      </c>
      <c r="AG716" s="8" t="s">
        <v>2021</v>
      </c>
      <c r="AH716" s="8"/>
      <c r="AI716" s="17">
        <v>44748</v>
      </c>
      <c r="AJ716" s="17">
        <v>44379</v>
      </c>
      <c r="AK716" s="17">
        <v>44261</v>
      </c>
      <c r="AL716" s="17"/>
      <c r="AM716" t="s">
        <v>5581</v>
      </c>
    </row>
    <row r="717" spans="1:40" x14ac:dyDescent="0.25">
      <c r="A717" t="s">
        <v>2025</v>
      </c>
      <c r="C717">
        <v>2019</v>
      </c>
      <c r="D717" t="s">
        <v>3600</v>
      </c>
      <c r="E717" s="17">
        <v>43556</v>
      </c>
      <c r="F717">
        <v>23</v>
      </c>
      <c r="G717" t="s">
        <v>633</v>
      </c>
      <c r="H717" t="s">
        <v>130</v>
      </c>
      <c r="L717" t="s">
        <v>156</v>
      </c>
      <c r="M717" t="s">
        <v>13542</v>
      </c>
      <c r="U717">
        <v>2</v>
      </c>
      <c r="V717" t="s">
        <v>7521</v>
      </c>
      <c r="W717" t="s">
        <v>655</v>
      </c>
      <c r="X717">
        <v>0</v>
      </c>
      <c r="Z717" t="s">
        <v>5075</v>
      </c>
      <c r="AB717" t="s">
        <v>365</v>
      </c>
      <c r="AD717" t="s">
        <v>365</v>
      </c>
      <c r="AG717" s="8" t="s">
        <v>2024</v>
      </c>
      <c r="AH717" s="8"/>
      <c r="AI717" s="17">
        <v>44261</v>
      </c>
      <c r="AJ717" s="17">
        <v>44261</v>
      </c>
      <c r="AK717" s="17"/>
      <c r="AL717" s="17"/>
      <c r="AM717" t="s">
        <v>5582</v>
      </c>
    </row>
    <row r="718" spans="1:40" x14ac:dyDescent="0.25">
      <c r="A718" t="s">
        <v>2027</v>
      </c>
      <c r="C718">
        <v>2019</v>
      </c>
      <c r="D718" t="s">
        <v>3600</v>
      </c>
      <c r="E718" s="17">
        <v>43556</v>
      </c>
      <c r="F718">
        <v>23</v>
      </c>
      <c r="G718" t="s">
        <v>633</v>
      </c>
      <c r="H718" t="s">
        <v>130</v>
      </c>
      <c r="L718" t="s">
        <v>156</v>
      </c>
      <c r="M718" t="s">
        <v>13542</v>
      </c>
      <c r="U718">
        <v>3</v>
      </c>
      <c r="V718" t="s">
        <v>7521</v>
      </c>
      <c r="W718" t="s">
        <v>655</v>
      </c>
      <c r="X718">
        <v>5</v>
      </c>
      <c r="Y718" t="s">
        <v>1702</v>
      </c>
      <c r="Z718" t="s">
        <v>5075</v>
      </c>
      <c r="AA718" t="s">
        <v>18147</v>
      </c>
      <c r="AB718" t="s">
        <v>222</v>
      </c>
      <c r="AC718" t="s">
        <v>365</v>
      </c>
      <c r="AD718" t="s">
        <v>365</v>
      </c>
      <c r="AG718" s="8" t="s">
        <v>2026</v>
      </c>
      <c r="AH718" s="8"/>
      <c r="AI718" s="17">
        <v>44791</v>
      </c>
      <c r="AJ718" s="17">
        <v>44261</v>
      </c>
      <c r="AK718" s="17"/>
      <c r="AL718" s="17"/>
      <c r="AM718" t="s">
        <v>5583</v>
      </c>
    </row>
    <row r="719" spans="1:40" x14ac:dyDescent="0.25">
      <c r="A719" t="s">
        <v>2029</v>
      </c>
      <c r="C719">
        <v>2019</v>
      </c>
      <c r="D719" t="s">
        <v>3600</v>
      </c>
      <c r="E719" s="17">
        <v>43556</v>
      </c>
      <c r="F719">
        <v>23</v>
      </c>
      <c r="G719" t="s">
        <v>633</v>
      </c>
      <c r="H719" t="s">
        <v>130</v>
      </c>
      <c r="L719" t="s">
        <v>156</v>
      </c>
      <c r="M719" t="s">
        <v>13542</v>
      </c>
      <c r="U719">
        <v>1</v>
      </c>
      <c r="V719" t="s">
        <v>7521</v>
      </c>
      <c r="W719" t="s">
        <v>655</v>
      </c>
      <c r="X719">
        <v>0</v>
      </c>
      <c r="Z719" t="s">
        <v>5075</v>
      </c>
      <c r="AB719" t="s">
        <v>365</v>
      </c>
      <c r="AD719" t="s">
        <v>365</v>
      </c>
      <c r="AG719" s="8" t="s">
        <v>2028</v>
      </c>
      <c r="AH719" s="8"/>
      <c r="AI719" s="17">
        <v>44261</v>
      </c>
      <c r="AJ719" s="17">
        <v>44261</v>
      </c>
      <c r="AK719" s="17"/>
      <c r="AL719" s="17"/>
      <c r="AM719" t="s">
        <v>5584</v>
      </c>
    </row>
    <row r="720" spans="1:40" x14ac:dyDescent="0.25">
      <c r="A720" t="s">
        <v>2031</v>
      </c>
      <c r="C720">
        <v>2019</v>
      </c>
      <c r="D720" t="s">
        <v>3600</v>
      </c>
      <c r="E720" s="17">
        <v>43556</v>
      </c>
      <c r="F720">
        <v>23</v>
      </c>
      <c r="G720" t="s">
        <v>633</v>
      </c>
      <c r="H720" t="s">
        <v>130</v>
      </c>
      <c r="L720" t="s">
        <v>156</v>
      </c>
      <c r="M720" t="s">
        <v>13542</v>
      </c>
      <c r="U720">
        <v>1</v>
      </c>
      <c r="V720" t="s">
        <v>7521</v>
      </c>
      <c r="W720" t="s">
        <v>655</v>
      </c>
      <c r="X720">
        <v>6</v>
      </c>
      <c r="Z720" t="s">
        <v>5075</v>
      </c>
      <c r="AA720" t="s">
        <v>18147</v>
      </c>
      <c r="AB720" t="s">
        <v>222</v>
      </c>
      <c r="AC720" t="s">
        <v>365</v>
      </c>
      <c r="AD720" t="s">
        <v>365</v>
      </c>
      <c r="AG720" s="8" t="s">
        <v>2030</v>
      </c>
      <c r="AH720" s="8"/>
      <c r="AI720" s="17">
        <v>44791</v>
      </c>
      <c r="AJ720" s="17">
        <v>44261</v>
      </c>
      <c r="AK720" s="17"/>
      <c r="AL720" s="17"/>
      <c r="AM720" t="s">
        <v>5585</v>
      </c>
    </row>
    <row r="721" spans="1:39" x14ac:dyDescent="0.25">
      <c r="A721" t="s">
        <v>2033</v>
      </c>
      <c r="C721">
        <v>2019</v>
      </c>
      <c r="D721" t="s">
        <v>3600</v>
      </c>
      <c r="E721" s="17">
        <v>43556</v>
      </c>
      <c r="F721">
        <v>23</v>
      </c>
      <c r="G721" t="s">
        <v>633</v>
      </c>
      <c r="H721" t="s">
        <v>130</v>
      </c>
      <c r="L721" t="s">
        <v>156</v>
      </c>
      <c r="M721" t="s">
        <v>13542</v>
      </c>
      <c r="U721">
        <v>2</v>
      </c>
      <c r="V721" t="s">
        <v>7521</v>
      </c>
      <c r="W721" t="s">
        <v>2034</v>
      </c>
      <c r="X721">
        <v>0</v>
      </c>
      <c r="Z721" t="s">
        <v>5075</v>
      </c>
      <c r="AB721" t="s">
        <v>365</v>
      </c>
      <c r="AD721" t="s">
        <v>365</v>
      </c>
      <c r="AG721" s="8" t="s">
        <v>2032</v>
      </c>
      <c r="AH721" s="8"/>
      <c r="AI721" s="17">
        <v>44261</v>
      </c>
      <c r="AJ721" s="17">
        <v>44261</v>
      </c>
      <c r="AK721" s="17"/>
      <c r="AL721" s="17"/>
      <c r="AM721" t="s">
        <v>5586</v>
      </c>
    </row>
    <row r="722" spans="1:39" x14ac:dyDescent="0.25">
      <c r="A722" t="s">
        <v>2050</v>
      </c>
      <c r="C722">
        <v>2019</v>
      </c>
      <c r="D722" t="s">
        <v>3600</v>
      </c>
      <c r="E722" s="17">
        <v>43556</v>
      </c>
      <c r="F722">
        <v>23</v>
      </c>
      <c r="G722" t="s">
        <v>633</v>
      </c>
      <c r="H722" t="s">
        <v>130</v>
      </c>
      <c r="L722" t="s">
        <v>156</v>
      </c>
      <c r="M722" t="s">
        <v>13542</v>
      </c>
      <c r="U722">
        <v>2</v>
      </c>
      <c r="V722" t="s">
        <v>7521</v>
      </c>
      <c r="W722" t="s">
        <v>655</v>
      </c>
      <c r="X722">
        <v>4</v>
      </c>
      <c r="Z722" t="s">
        <v>5075</v>
      </c>
      <c r="AA722" t="s">
        <v>18137</v>
      </c>
      <c r="AB722" t="s">
        <v>222</v>
      </c>
      <c r="AC722" t="s">
        <v>365</v>
      </c>
      <c r="AD722" t="s">
        <v>365</v>
      </c>
      <c r="AG722" s="8" t="s">
        <v>2049</v>
      </c>
      <c r="AH722" s="8"/>
      <c r="AI722" s="17">
        <v>44791</v>
      </c>
      <c r="AJ722" s="17">
        <v>44261</v>
      </c>
      <c r="AK722" s="17"/>
      <c r="AL722" s="17"/>
      <c r="AM722" t="s">
        <v>5587</v>
      </c>
    </row>
    <row r="723" spans="1:39" x14ac:dyDescent="0.25">
      <c r="A723" t="s">
        <v>2052</v>
      </c>
      <c r="C723">
        <v>2019</v>
      </c>
      <c r="D723" t="s">
        <v>3600</v>
      </c>
      <c r="E723" s="17">
        <v>43556</v>
      </c>
      <c r="F723">
        <v>23</v>
      </c>
      <c r="G723" t="s">
        <v>633</v>
      </c>
      <c r="H723" t="s">
        <v>130</v>
      </c>
      <c r="L723" t="s">
        <v>156</v>
      </c>
      <c r="M723" t="s">
        <v>13542</v>
      </c>
      <c r="U723">
        <v>2</v>
      </c>
      <c r="V723" t="s">
        <v>7521</v>
      </c>
      <c r="W723" t="s">
        <v>5589</v>
      </c>
      <c r="X723">
        <v>8</v>
      </c>
      <c r="Z723" t="s">
        <v>5075</v>
      </c>
      <c r="AA723" t="s">
        <v>18137</v>
      </c>
      <c r="AB723" t="s">
        <v>222</v>
      </c>
      <c r="AC723" t="s">
        <v>365</v>
      </c>
      <c r="AD723" t="s">
        <v>365</v>
      </c>
      <c r="AG723" s="8" t="s">
        <v>2051</v>
      </c>
      <c r="AH723" s="8"/>
      <c r="AI723" s="17">
        <v>44791</v>
      </c>
      <c r="AJ723" s="17">
        <v>44261</v>
      </c>
      <c r="AK723" s="17"/>
      <c r="AL723" s="17"/>
      <c r="AM723" t="s">
        <v>5588</v>
      </c>
    </row>
    <row r="724" spans="1:39" x14ac:dyDescent="0.25">
      <c r="A724" t="s">
        <v>2054</v>
      </c>
      <c r="C724">
        <v>2019</v>
      </c>
      <c r="D724" t="s">
        <v>3600</v>
      </c>
      <c r="E724" s="17">
        <v>43556</v>
      </c>
      <c r="F724">
        <v>23</v>
      </c>
      <c r="G724" t="s">
        <v>633</v>
      </c>
      <c r="H724" t="s">
        <v>130</v>
      </c>
      <c r="L724" t="s">
        <v>156</v>
      </c>
      <c r="M724" t="s">
        <v>13542</v>
      </c>
      <c r="U724">
        <v>3</v>
      </c>
      <c r="V724" t="s">
        <v>7521</v>
      </c>
      <c r="W724" t="s">
        <v>655</v>
      </c>
      <c r="X724">
        <v>10</v>
      </c>
      <c r="Z724" t="s">
        <v>5075</v>
      </c>
      <c r="AA724" t="s">
        <v>18137</v>
      </c>
      <c r="AB724" t="s">
        <v>222</v>
      </c>
      <c r="AC724" t="s">
        <v>365</v>
      </c>
      <c r="AD724" t="s">
        <v>365</v>
      </c>
      <c r="AG724" s="8" t="s">
        <v>2053</v>
      </c>
      <c r="AH724" s="8"/>
      <c r="AI724" s="17">
        <v>44791</v>
      </c>
      <c r="AJ724" s="17">
        <v>44261</v>
      </c>
      <c r="AK724" s="17"/>
      <c r="AL724" s="17"/>
      <c r="AM724" t="s">
        <v>5590</v>
      </c>
    </row>
    <row r="725" spans="1:39" x14ac:dyDescent="0.25">
      <c r="A725" t="s">
        <v>2056</v>
      </c>
      <c r="C725">
        <v>2019</v>
      </c>
      <c r="D725" t="s">
        <v>3600</v>
      </c>
      <c r="E725" s="17">
        <v>43556</v>
      </c>
      <c r="F725">
        <v>23</v>
      </c>
      <c r="G725" t="s">
        <v>633</v>
      </c>
      <c r="H725" t="s">
        <v>130</v>
      </c>
      <c r="I725" s="75" t="s">
        <v>18200</v>
      </c>
      <c r="J725" s="75" t="s">
        <v>7253</v>
      </c>
      <c r="K725" t="s">
        <v>7283</v>
      </c>
      <c r="L725" t="s">
        <v>156</v>
      </c>
      <c r="M725" t="s">
        <v>13542</v>
      </c>
      <c r="N725" t="s">
        <v>7535</v>
      </c>
      <c r="O725" t="s">
        <v>7678</v>
      </c>
      <c r="P725" t="s">
        <v>7685</v>
      </c>
      <c r="Q725" t="s">
        <v>7688</v>
      </c>
      <c r="R725" t="s">
        <v>7578</v>
      </c>
      <c r="S725" t="s">
        <v>8014</v>
      </c>
      <c r="U725">
        <v>2</v>
      </c>
      <c r="V725" t="s">
        <v>7521</v>
      </c>
      <c r="W725" t="s">
        <v>5593</v>
      </c>
      <c r="X725">
        <v>61</v>
      </c>
      <c r="Y725" t="s">
        <v>2057</v>
      </c>
      <c r="Z725" t="s">
        <v>5592</v>
      </c>
      <c r="AA725" t="s">
        <v>18199</v>
      </c>
      <c r="AB725" t="s">
        <v>7384</v>
      </c>
      <c r="AC725" t="s">
        <v>7384</v>
      </c>
      <c r="AD725" t="s">
        <v>7387</v>
      </c>
      <c r="AE725">
        <v>2</v>
      </c>
      <c r="AF725">
        <f>F725-AE725</f>
        <v>21</v>
      </c>
      <c r="AG725" s="8" t="s">
        <v>2055</v>
      </c>
      <c r="AH725" s="8"/>
      <c r="AI725" s="17">
        <v>44748</v>
      </c>
      <c r="AJ725" s="17">
        <v>44261</v>
      </c>
      <c r="AK725" s="17"/>
      <c r="AL725" s="17"/>
      <c r="AM725" t="s">
        <v>5591</v>
      </c>
    </row>
    <row r="726" spans="1:39" x14ac:dyDescent="0.25">
      <c r="A726" t="s">
        <v>2059</v>
      </c>
      <c r="C726">
        <v>2019</v>
      </c>
      <c r="D726" t="s">
        <v>3600</v>
      </c>
      <c r="E726" s="17">
        <v>43556</v>
      </c>
      <c r="F726">
        <v>23</v>
      </c>
      <c r="G726" t="s">
        <v>633</v>
      </c>
      <c r="H726" t="s">
        <v>130</v>
      </c>
      <c r="L726" t="s">
        <v>156</v>
      </c>
      <c r="M726" t="s">
        <v>13542</v>
      </c>
      <c r="U726">
        <v>1</v>
      </c>
      <c r="V726" t="s">
        <v>7521</v>
      </c>
      <c r="W726" t="s">
        <v>655</v>
      </c>
      <c r="X726">
        <v>0</v>
      </c>
      <c r="Z726" t="s">
        <v>5075</v>
      </c>
      <c r="AB726" t="s">
        <v>365</v>
      </c>
      <c r="AD726" t="s">
        <v>365</v>
      </c>
      <c r="AG726" s="8" t="s">
        <v>2058</v>
      </c>
      <c r="AH726" s="8"/>
      <c r="AI726" s="17">
        <v>44261</v>
      </c>
      <c r="AJ726" s="17">
        <v>44261</v>
      </c>
      <c r="AK726" s="17"/>
      <c r="AL726" s="17"/>
      <c r="AM726" t="s">
        <v>5594</v>
      </c>
    </row>
    <row r="727" spans="1:39" x14ac:dyDescent="0.25">
      <c r="A727" t="s">
        <v>2061</v>
      </c>
      <c r="C727">
        <v>2019</v>
      </c>
      <c r="D727" t="s">
        <v>3600</v>
      </c>
      <c r="E727" s="17">
        <v>43556</v>
      </c>
      <c r="F727">
        <v>23</v>
      </c>
      <c r="G727" t="s">
        <v>633</v>
      </c>
      <c r="H727" t="s">
        <v>130</v>
      </c>
      <c r="L727" t="s">
        <v>156</v>
      </c>
      <c r="M727" t="s">
        <v>13542</v>
      </c>
      <c r="U727">
        <v>1</v>
      </c>
      <c r="V727" t="s">
        <v>7521</v>
      </c>
      <c r="W727" t="s">
        <v>655</v>
      </c>
      <c r="X727">
        <v>0</v>
      </c>
      <c r="Z727" t="s">
        <v>5075</v>
      </c>
      <c r="AB727" t="s">
        <v>365</v>
      </c>
      <c r="AD727" t="s">
        <v>365</v>
      </c>
      <c r="AG727" s="8" t="s">
        <v>2060</v>
      </c>
      <c r="AH727" s="8"/>
      <c r="AI727" s="17">
        <v>44261</v>
      </c>
      <c r="AJ727" s="17">
        <v>44261</v>
      </c>
      <c r="AK727" s="17"/>
      <c r="AL727" s="17"/>
      <c r="AM727" t="s">
        <v>5595</v>
      </c>
    </row>
    <row r="728" spans="1:39" x14ac:dyDescent="0.25">
      <c r="A728" t="s">
        <v>2063</v>
      </c>
      <c r="C728">
        <v>2019</v>
      </c>
      <c r="D728" t="s">
        <v>3600</v>
      </c>
      <c r="E728" s="17">
        <v>43556</v>
      </c>
      <c r="F728">
        <v>23</v>
      </c>
      <c r="G728" t="s">
        <v>633</v>
      </c>
      <c r="H728" t="s">
        <v>130</v>
      </c>
      <c r="L728" t="s">
        <v>156</v>
      </c>
      <c r="M728" t="s">
        <v>13542</v>
      </c>
      <c r="U728">
        <v>1</v>
      </c>
      <c r="V728" t="s">
        <v>7521</v>
      </c>
      <c r="W728" t="s">
        <v>655</v>
      </c>
      <c r="X728">
        <v>0</v>
      </c>
      <c r="Z728" t="s">
        <v>5075</v>
      </c>
      <c r="AB728" t="s">
        <v>365</v>
      </c>
      <c r="AD728" t="s">
        <v>365</v>
      </c>
      <c r="AG728" s="8" t="s">
        <v>2062</v>
      </c>
      <c r="AH728" s="8"/>
      <c r="AI728" s="17">
        <v>44261</v>
      </c>
      <c r="AJ728" s="17">
        <v>44261</v>
      </c>
      <c r="AK728" s="17"/>
      <c r="AL728" s="17"/>
      <c r="AM728" t="s">
        <v>5596</v>
      </c>
    </row>
    <row r="729" spans="1:39" x14ac:dyDescent="0.25">
      <c r="A729" t="s">
        <v>2065</v>
      </c>
      <c r="C729">
        <v>2019</v>
      </c>
      <c r="D729" t="s">
        <v>3600</v>
      </c>
      <c r="E729" s="17">
        <v>43556</v>
      </c>
      <c r="F729">
        <v>23</v>
      </c>
      <c r="G729" t="s">
        <v>633</v>
      </c>
      <c r="H729" t="s">
        <v>130</v>
      </c>
      <c r="L729" t="s">
        <v>156</v>
      </c>
      <c r="M729" t="s">
        <v>13542</v>
      </c>
      <c r="U729">
        <v>1</v>
      </c>
      <c r="V729" t="s">
        <v>7521</v>
      </c>
      <c r="W729" t="s">
        <v>655</v>
      </c>
      <c r="X729">
        <v>0</v>
      </c>
      <c r="Z729" t="s">
        <v>5075</v>
      </c>
      <c r="AB729" t="s">
        <v>365</v>
      </c>
      <c r="AD729" t="s">
        <v>365</v>
      </c>
      <c r="AG729" s="8" t="s">
        <v>2064</v>
      </c>
      <c r="AH729" s="8"/>
      <c r="AI729" s="17">
        <v>44261</v>
      </c>
      <c r="AJ729" s="17">
        <v>44261</v>
      </c>
      <c r="AK729" s="17"/>
      <c r="AL729" s="17"/>
      <c r="AM729" t="s">
        <v>5597</v>
      </c>
    </row>
    <row r="730" spans="1:39" x14ac:dyDescent="0.25">
      <c r="A730" t="s">
        <v>2067</v>
      </c>
      <c r="C730">
        <v>2019</v>
      </c>
      <c r="D730" t="s">
        <v>3600</v>
      </c>
      <c r="E730" s="17">
        <v>43556</v>
      </c>
      <c r="F730">
        <v>23</v>
      </c>
      <c r="G730" t="s">
        <v>633</v>
      </c>
      <c r="H730" t="s">
        <v>130</v>
      </c>
      <c r="L730" t="s">
        <v>156</v>
      </c>
      <c r="M730" t="s">
        <v>13542</v>
      </c>
      <c r="U730">
        <v>1</v>
      </c>
      <c r="V730" t="s">
        <v>7521</v>
      </c>
      <c r="W730" t="s">
        <v>2068</v>
      </c>
      <c r="X730">
        <v>3</v>
      </c>
      <c r="Z730" t="s">
        <v>5075</v>
      </c>
      <c r="AA730" t="s">
        <v>18137</v>
      </c>
      <c r="AB730" t="s">
        <v>222</v>
      </c>
      <c r="AC730" t="s">
        <v>365</v>
      </c>
      <c r="AD730" t="s">
        <v>365</v>
      </c>
      <c r="AG730" s="8" t="s">
        <v>2066</v>
      </c>
      <c r="AH730" s="8"/>
      <c r="AI730" s="17">
        <v>44791</v>
      </c>
      <c r="AJ730" s="17">
        <v>44261</v>
      </c>
      <c r="AK730" s="17"/>
      <c r="AL730" s="17"/>
      <c r="AM730" t="s">
        <v>5598</v>
      </c>
    </row>
    <row r="731" spans="1:39" x14ac:dyDescent="0.25">
      <c r="A731" t="s">
        <v>2070</v>
      </c>
      <c r="C731">
        <v>2019</v>
      </c>
      <c r="D731" t="s">
        <v>3600</v>
      </c>
      <c r="E731" s="17">
        <v>43556</v>
      </c>
      <c r="F731">
        <v>23</v>
      </c>
      <c r="G731" t="s">
        <v>633</v>
      </c>
      <c r="H731" t="s">
        <v>130</v>
      </c>
      <c r="L731" t="s">
        <v>156</v>
      </c>
      <c r="M731" t="s">
        <v>13542</v>
      </c>
      <c r="U731">
        <v>6</v>
      </c>
      <c r="V731" s="28" t="s">
        <v>7516</v>
      </c>
      <c r="W731" t="s">
        <v>1327</v>
      </c>
      <c r="X731">
        <v>4</v>
      </c>
      <c r="Z731" t="s">
        <v>5600</v>
      </c>
      <c r="AA731" t="s">
        <v>18137</v>
      </c>
      <c r="AB731" t="s">
        <v>222</v>
      </c>
      <c r="AC731" t="s">
        <v>365</v>
      </c>
      <c r="AD731" t="s">
        <v>222</v>
      </c>
      <c r="AE731">
        <v>5</v>
      </c>
      <c r="AG731" s="8" t="s">
        <v>2069</v>
      </c>
      <c r="AH731" s="8"/>
      <c r="AI731" s="17">
        <v>44791</v>
      </c>
      <c r="AJ731" s="17">
        <v>44261</v>
      </c>
      <c r="AK731" s="17"/>
      <c r="AL731" s="17"/>
      <c r="AM731" t="s">
        <v>5599</v>
      </c>
    </row>
    <row r="732" spans="1:39" x14ac:dyDescent="0.25">
      <c r="A732" t="s">
        <v>2072</v>
      </c>
      <c r="C732">
        <v>2019</v>
      </c>
      <c r="D732" t="s">
        <v>3600</v>
      </c>
      <c r="E732" s="17">
        <v>43556</v>
      </c>
      <c r="F732">
        <v>23</v>
      </c>
      <c r="G732" t="s">
        <v>633</v>
      </c>
      <c r="H732" t="s">
        <v>130</v>
      </c>
      <c r="L732" t="s">
        <v>156</v>
      </c>
      <c r="M732" t="s">
        <v>13542</v>
      </c>
      <c r="U732">
        <v>3</v>
      </c>
      <c r="V732" t="s">
        <v>7521</v>
      </c>
      <c r="W732" t="s">
        <v>2073</v>
      </c>
      <c r="X732">
        <v>3</v>
      </c>
      <c r="Z732" t="s">
        <v>5075</v>
      </c>
      <c r="AA732" t="s">
        <v>18137</v>
      </c>
      <c r="AB732" t="s">
        <v>222</v>
      </c>
      <c r="AC732" t="s">
        <v>365</v>
      </c>
      <c r="AD732" t="s">
        <v>365</v>
      </c>
      <c r="AG732" s="8" t="s">
        <v>2071</v>
      </c>
      <c r="AH732" s="8"/>
      <c r="AI732" s="17">
        <v>44791</v>
      </c>
      <c r="AJ732" s="17">
        <v>44261</v>
      </c>
      <c r="AK732" s="17"/>
      <c r="AL732" s="17"/>
      <c r="AM732" t="s">
        <v>5601</v>
      </c>
    </row>
    <row r="733" spans="1:39" x14ac:dyDescent="0.25">
      <c r="A733" t="s">
        <v>2075</v>
      </c>
      <c r="C733">
        <v>2019</v>
      </c>
      <c r="D733" t="s">
        <v>3600</v>
      </c>
      <c r="E733" s="17">
        <v>43556</v>
      </c>
      <c r="F733">
        <v>23</v>
      </c>
      <c r="G733" t="s">
        <v>633</v>
      </c>
      <c r="H733" t="s">
        <v>130</v>
      </c>
      <c r="L733" t="s">
        <v>156</v>
      </c>
      <c r="M733" t="s">
        <v>13542</v>
      </c>
      <c r="U733">
        <v>1</v>
      </c>
      <c r="V733" t="s">
        <v>7521</v>
      </c>
      <c r="W733" t="s">
        <v>655</v>
      </c>
      <c r="X733">
        <v>0</v>
      </c>
      <c r="Z733" t="s">
        <v>5075</v>
      </c>
      <c r="AB733" t="s">
        <v>365</v>
      </c>
      <c r="AD733" t="s">
        <v>365</v>
      </c>
      <c r="AG733" s="8" t="s">
        <v>2074</v>
      </c>
      <c r="AH733" s="8"/>
      <c r="AI733" s="17">
        <v>44261</v>
      </c>
      <c r="AJ733" s="17">
        <v>44261</v>
      </c>
      <c r="AK733" s="17"/>
      <c r="AL733" s="17"/>
      <c r="AM733" t="s">
        <v>5602</v>
      </c>
    </row>
    <row r="734" spans="1:39" x14ac:dyDescent="0.25">
      <c r="A734" t="s">
        <v>2077</v>
      </c>
      <c r="C734">
        <v>2019</v>
      </c>
      <c r="D734" t="s">
        <v>3600</v>
      </c>
      <c r="E734" s="17">
        <v>43556</v>
      </c>
      <c r="F734">
        <v>23</v>
      </c>
      <c r="G734" t="s">
        <v>633</v>
      </c>
      <c r="H734" t="s">
        <v>130</v>
      </c>
      <c r="L734" t="s">
        <v>156</v>
      </c>
      <c r="M734" t="s">
        <v>13542</v>
      </c>
      <c r="U734">
        <v>2</v>
      </c>
      <c r="V734" t="s">
        <v>7521</v>
      </c>
      <c r="W734" t="s">
        <v>741</v>
      </c>
      <c r="X734">
        <v>2</v>
      </c>
      <c r="Z734" t="s">
        <v>5075</v>
      </c>
      <c r="AA734" t="s">
        <v>18137</v>
      </c>
      <c r="AB734" t="s">
        <v>222</v>
      </c>
      <c r="AC734" t="s">
        <v>365</v>
      </c>
      <c r="AD734" t="s">
        <v>365</v>
      </c>
      <c r="AG734" s="8" t="s">
        <v>2076</v>
      </c>
      <c r="AH734" s="8"/>
      <c r="AI734" s="17">
        <v>44791</v>
      </c>
      <c r="AJ734" s="17">
        <v>44261</v>
      </c>
      <c r="AK734" s="17"/>
      <c r="AL734" s="17"/>
      <c r="AM734" t="s">
        <v>5603</v>
      </c>
    </row>
    <row r="735" spans="1:39" x14ac:dyDescent="0.25">
      <c r="A735" t="s">
        <v>2079</v>
      </c>
      <c r="C735">
        <v>2019</v>
      </c>
      <c r="D735" t="s">
        <v>3600</v>
      </c>
      <c r="E735" s="17">
        <v>43556</v>
      </c>
      <c r="F735">
        <v>23</v>
      </c>
      <c r="G735" t="s">
        <v>633</v>
      </c>
      <c r="H735" t="s">
        <v>130</v>
      </c>
      <c r="L735" t="s">
        <v>156</v>
      </c>
      <c r="M735" t="s">
        <v>13542</v>
      </c>
      <c r="U735">
        <v>1</v>
      </c>
      <c r="V735" t="s">
        <v>7521</v>
      </c>
      <c r="W735" t="s">
        <v>655</v>
      </c>
      <c r="X735">
        <v>0</v>
      </c>
      <c r="Z735" t="s">
        <v>5075</v>
      </c>
      <c r="AB735" t="s">
        <v>365</v>
      </c>
      <c r="AD735" t="s">
        <v>365</v>
      </c>
      <c r="AG735" s="8" t="s">
        <v>2078</v>
      </c>
      <c r="AH735" s="8"/>
      <c r="AI735" s="17">
        <v>44261</v>
      </c>
      <c r="AJ735" s="17">
        <v>44261</v>
      </c>
      <c r="AK735" s="17"/>
      <c r="AL735" s="17"/>
      <c r="AM735" t="s">
        <v>5604</v>
      </c>
    </row>
    <row r="736" spans="1:39" x14ac:dyDescent="0.25">
      <c r="A736" t="s">
        <v>2081</v>
      </c>
      <c r="C736">
        <v>2019</v>
      </c>
      <c r="D736" t="s">
        <v>3600</v>
      </c>
      <c r="E736" s="17">
        <v>43556</v>
      </c>
      <c r="F736">
        <v>23</v>
      </c>
      <c r="G736" t="s">
        <v>633</v>
      </c>
      <c r="H736" t="s">
        <v>130</v>
      </c>
      <c r="L736" t="s">
        <v>156</v>
      </c>
      <c r="M736" t="s">
        <v>13542</v>
      </c>
      <c r="U736">
        <v>2</v>
      </c>
      <c r="V736" t="s">
        <v>7521</v>
      </c>
      <c r="W736" t="s">
        <v>5606</v>
      </c>
      <c r="X736">
        <v>4</v>
      </c>
      <c r="Z736" t="s">
        <v>5075</v>
      </c>
      <c r="AA736" t="s">
        <v>18137</v>
      </c>
      <c r="AB736" t="s">
        <v>222</v>
      </c>
      <c r="AC736" t="s">
        <v>365</v>
      </c>
      <c r="AD736" t="s">
        <v>365</v>
      </c>
      <c r="AG736" s="8" t="s">
        <v>2080</v>
      </c>
      <c r="AH736" s="8"/>
      <c r="AI736" s="17">
        <v>44791</v>
      </c>
      <c r="AJ736" s="17">
        <v>44261</v>
      </c>
      <c r="AK736" s="17"/>
      <c r="AL736" s="17"/>
      <c r="AM736" t="s">
        <v>5605</v>
      </c>
    </row>
    <row r="737" spans="1:39" x14ac:dyDescent="0.25">
      <c r="A737" t="s">
        <v>2083</v>
      </c>
      <c r="C737">
        <v>2019</v>
      </c>
      <c r="D737" t="s">
        <v>3600</v>
      </c>
      <c r="E737" s="17">
        <v>43556</v>
      </c>
      <c r="F737">
        <v>23</v>
      </c>
      <c r="G737" t="s">
        <v>633</v>
      </c>
      <c r="H737" t="s">
        <v>130</v>
      </c>
      <c r="L737" t="s">
        <v>156</v>
      </c>
      <c r="M737" t="s">
        <v>13542</v>
      </c>
      <c r="U737">
        <v>1</v>
      </c>
      <c r="V737" t="s">
        <v>7521</v>
      </c>
      <c r="W737" t="s">
        <v>741</v>
      </c>
      <c r="X737">
        <v>1</v>
      </c>
      <c r="Z737" t="s">
        <v>5075</v>
      </c>
      <c r="AB737" t="s">
        <v>272</v>
      </c>
      <c r="AD737" t="s">
        <v>365</v>
      </c>
      <c r="AG737" s="8" t="s">
        <v>2082</v>
      </c>
      <c r="AH737" s="8"/>
      <c r="AI737" s="17">
        <v>44261</v>
      </c>
      <c r="AJ737" s="17">
        <v>44261</v>
      </c>
      <c r="AK737" s="17"/>
      <c r="AL737" s="17"/>
      <c r="AM737" t="s">
        <v>5607</v>
      </c>
    </row>
    <row r="738" spans="1:39" x14ac:dyDescent="0.25">
      <c r="A738" t="s">
        <v>2085</v>
      </c>
      <c r="C738">
        <v>2019</v>
      </c>
      <c r="D738" t="s">
        <v>3600</v>
      </c>
      <c r="E738" s="17">
        <v>43556</v>
      </c>
      <c r="F738">
        <v>23</v>
      </c>
      <c r="G738" t="s">
        <v>633</v>
      </c>
      <c r="H738" t="s">
        <v>130</v>
      </c>
      <c r="L738" t="s">
        <v>156</v>
      </c>
      <c r="M738" t="s">
        <v>13542</v>
      </c>
      <c r="U738">
        <v>1</v>
      </c>
      <c r="V738" t="s">
        <v>7521</v>
      </c>
      <c r="W738" t="s">
        <v>655</v>
      </c>
      <c r="X738">
        <v>4</v>
      </c>
      <c r="Y738" t="s">
        <v>1702</v>
      </c>
      <c r="Z738" t="s">
        <v>5075</v>
      </c>
      <c r="AA738" t="s">
        <v>18137</v>
      </c>
      <c r="AB738" t="s">
        <v>222</v>
      </c>
      <c r="AC738" t="s">
        <v>365</v>
      </c>
      <c r="AD738" t="s">
        <v>365</v>
      </c>
      <c r="AG738" s="8" t="s">
        <v>2084</v>
      </c>
      <c r="AH738" s="8"/>
      <c r="AI738" s="17">
        <v>44791</v>
      </c>
      <c r="AJ738" s="17">
        <v>44261</v>
      </c>
      <c r="AK738" s="17"/>
      <c r="AL738" s="17"/>
      <c r="AM738" t="s">
        <v>5608</v>
      </c>
    </row>
    <row r="739" spans="1:39" x14ac:dyDescent="0.25">
      <c r="A739" t="s">
        <v>2087</v>
      </c>
      <c r="C739">
        <v>2019</v>
      </c>
      <c r="D739" t="s">
        <v>3600</v>
      </c>
      <c r="E739" s="17">
        <v>43556</v>
      </c>
      <c r="F739">
        <v>23</v>
      </c>
      <c r="G739" t="s">
        <v>633</v>
      </c>
      <c r="H739" t="s">
        <v>130</v>
      </c>
      <c r="L739" t="s">
        <v>156</v>
      </c>
      <c r="M739" t="s">
        <v>13542</v>
      </c>
      <c r="U739">
        <v>1</v>
      </c>
      <c r="V739" t="s">
        <v>7521</v>
      </c>
      <c r="W739" t="s">
        <v>655</v>
      </c>
      <c r="X739">
        <v>0</v>
      </c>
      <c r="Z739" t="s">
        <v>5075</v>
      </c>
      <c r="AB739" t="s">
        <v>365</v>
      </c>
      <c r="AD739" t="s">
        <v>365</v>
      </c>
      <c r="AG739" s="8" t="s">
        <v>2086</v>
      </c>
      <c r="AH739" s="8"/>
      <c r="AI739" s="17">
        <v>44261</v>
      </c>
      <c r="AJ739" s="17">
        <v>44261</v>
      </c>
      <c r="AK739" s="17"/>
      <c r="AL739" s="17"/>
      <c r="AM739" t="s">
        <v>5609</v>
      </c>
    </row>
    <row r="740" spans="1:39" x14ac:dyDescent="0.25">
      <c r="A740" t="s">
        <v>2089</v>
      </c>
      <c r="C740">
        <v>2019</v>
      </c>
      <c r="D740" t="s">
        <v>3600</v>
      </c>
      <c r="E740" s="17">
        <v>43556</v>
      </c>
      <c r="F740">
        <v>23</v>
      </c>
      <c r="G740" t="s">
        <v>633</v>
      </c>
      <c r="H740" t="s">
        <v>130</v>
      </c>
      <c r="L740" t="s">
        <v>156</v>
      </c>
      <c r="M740" t="s">
        <v>13542</v>
      </c>
      <c r="U740">
        <v>2</v>
      </c>
      <c r="V740" t="s">
        <v>7521</v>
      </c>
      <c r="W740" t="s">
        <v>655</v>
      </c>
      <c r="X740">
        <v>1</v>
      </c>
      <c r="Z740" t="s">
        <v>5075</v>
      </c>
      <c r="AB740" t="s">
        <v>272</v>
      </c>
      <c r="AD740" t="s">
        <v>365</v>
      </c>
      <c r="AG740" s="8" t="s">
        <v>2088</v>
      </c>
      <c r="AH740" s="8"/>
      <c r="AI740" s="17">
        <v>44261</v>
      </c>
      <c r="AJ740" s="17">
        <v>44261</v>
      </c>
      <c r="AK740" s="17"/>
      <c r="AL740" s="17"/>
      <c r="AM740" t="s">
        <v>5610</v>
      </c>
    </row>
    <row r="741" spans="1:39" x14ac:dyDescent="0.25">
      <c r="A741" t="s">
        <v>2091</v>
      </c>
      <c r="C741">
        <v>2019</v>
      </c>
      <c r="D741" t="s">
        <v>3600</v>
      </c>
      <c r="E741" s="17">
        <v>43556</v>
      </c>
      <c r="F741">
        <v>23</v>
      </c>
      <c r="G741" t="s">
        <v>633</v>
      </c>
      <c r="H741" t="s">
        <v>130</v>
      </c>
      <c r="L741" t="s">
        <v>156</v>
      </c>
      <c r="M741" t="s">
        <v>13542</v>
      </c>
      <c r="U741">
        <v>1</v>
      </c>
      <c r="V741" t="s">
        <v>7521</v>
      </c>
      <c r="W741" t="s">
        <v>1280</v>
      </c>
      <c r="X741">
        <v>6</v>
      </c>
      <c r="Z741" t="s">
        <v>5075</v>
      </c>
      <c r="AA741" t="s">
        <v>18137</v>
      </c>
      <c r="AB741" t="s">
        <v>222</v>
      </c>
      <c r="AC741" t="s">
        <v>365</v>
      </c>
      <c r="AD741" t="s">
        <v>365</v>
      </c>
      <c r="AG741" s="8" t="s">
        <v>2090</v>
      </c>
      <c r="AH741" s="8"/>
      <c r="AI741" s="17">
        <v>44791</v>
      </c>
      <c r="AJ741" s="17">
        <v>44261</v>
      </c>
      <c r="AK741" s="17"/>
      <c r="AL741" s="17"/>
      <c r="AM741" t="s">
        <v>5611</v>
      </c>
    </row>
    <row r="742" spans="1:39" x14ac:dyDescent="0.25">
      <c r="A742" t="s">
        <v>2093</v>
      </c>
      <c r="C742">
        <v>2019</v>
      </c>
      <c r="D742" t="s">
        <v>3600</v>
      </c>
      <c r="E742" s="17">
        <v>43556</v>
      </c>
      <c r="F742">
        <v>23</v>
      </c>
      <c r="G742" t="s">
        <v>633</v>
      </c>
      <c r="H742" t="s">
        <v>130</v>
      </c>
      <c r="L742" t="s">
        <v>156</v>
      </c>
      <c r="M742" t="s">
        <v>13542</v>
      </c>
      <c r="U742">
        <v>1</v>
      </c>
      <c r="V742" t="s">
        <v>7521</v>
      </c>
      <c r="W742" t="s">
        <v>655</v>
      </c>
      <c r="X742">
        <v>1</v>
      </c>
      <c r="Z742" t="s">
        <v>5075</v>
      </c>
      <c r="AB742" t="s">
        <v>272</v>
      </c>
      <c r="AD742" t="s">
        <v>365</v>
      </c>
      <c r="AG742" s="8" t="s">
        <v>2092</v>
      </c>
      <c r="AH742" s="8"/>
      <c r="AI742" s="17">
        <v>44261</v>
      </c>
      <c r="AJ742" s="17">
        <v>44261</v>
      </c>
      <c r="AK742" s="17"/>
      <c r="AL742" s="17"/>
      <c r="AM742" t="s">
        <v>5612</v>
      </c>
    </row>
    <row r="743" spans="1:39" x14ac:dyDescent="0.25">
      <c r="A743" t="s">
        <v>2095</v>
      </c>
      <c r="C743">
        <v>2019</v>
      </c>
      <c r="D743" t="s">
        <v>3600</v>
      </c>
      <c r="E743" s="17">
        <v>43556</v>
      </c>
      <c r="F743">
        <v>23</v>
      </c>
      <c r="G743" t="s">
        <v>633</v>
      </c>
      <c r="H743" t="s">
        <v>130</v>
      </c>
      <c r="L743" t="s">
        <v>156</v>
      </c>
      <c r="M743" t="s">
        <v>13542</v>
      </c>
      <c r="U743">
        <v>1</v>
      </c>
      <c r="V743" t="s">
        <v>7521</v>
      </c>
      <c r="W743" t="s">
        <v>655</v>
      </c>
      <c r="X743">
        <v>1</v>
      </c>
      <c r="Z743" t="s">
        <v>5075</v>
      </c>
      <c r="AB743" t="s">
        <v>272</v>
      </c>
      <c r="AD743" t="s">
        <v>365</v>
      </c>
      <c r="AG743" s="8" t="s">
        <v>2094</v>
      </c>
      <c r="AH743" s="8"/>
      <c r="AI743" s="17">
        <v>44261</v>
      </c>
      <c r="AJ743" s="17">
        <v>44261</v>
      </c>
      <c r="AK743" s="17"/>
      <c r="AL743" s="17"/>
      <c r="AM743" t="s">
        <v>5613</v>
      </c>
    </row>
    <row r="744" spans="1:39" x14ac:dyDescent="0.25">
      <c r="A744" t="s">
        <v>2097</v>
      </c>
      <c r="C744">
        <v>2019</v>
      </c>
      <c r="D744" t="s">
        <v>3600</v>
      </c>
      <c r="E744" s="17">
        <v>43556</v>
      </c>
      <c r="F744">
        <v>23</v>
      </c>
      <c r="G744" t="s">
        <v>634</v>
      </c>
      <c r="H744" t="s">
        <v>130</v>
      </c>
      <c r="I744" t="s">
        <v>2098</v>
      </c>
      <c r="L744" t="s">
        <v>156</v>
      </c>
      <c r="U744" t="s">
        <v>1687</v>
      </c>
      <c r="W744" t="s">
        <v>1687</v>
      </c>
      <c r="X744" t="s">
        <v>1687</v>
      </c>
      <c r="Z744" t="s">
        <v>5075</v>
      </c>
      <c r="AD744" t="s">
        <v>365</v>
      </c>
      <c r="AG744" s="8" t="s">
        <v>2096</v>
      </c>
      <c r="AH744" s="8"/>
      <c r="AI744" s="17">
        <v>44261</v>
      </c>
      <c r="AJ744" s="17">
        <v>44261</v>
      </c>
      <c r="AK744" s="17"/>
      <c r="AL744" s="17"/>
      <c r="AM744" t="s">
        <v>5614</v>
      </c>
    </row>
    <row r="745" spans="1:39" x14ac:dyDescent="0.25">
      <c r="A745" t="s">
        <v>2100</v>
      </c>
      <c r="C745">
        <v>2019</v>
      </c>
      <c r="D745" t="s">
        <v>3600</v>
      </c>
      <c r="E745" s="17">
        <v>43556</v>
      </c>
      <c r="F745">
        <v>23</v>
      </c>
      <c r="G745" t="s">
        <v>633</v>
      </c>
      <c r="H745" t="s">
        <v>130</v>
      </c>
      <c r="L745" t="s">
        <v>156</v>
      </c>
      <c r="M745" t="s">
        <v>13542</v>
      </c>
      <c r="U745">
        <v>2</v>
      </c>
      <c r="V745" t="s">
        <v>7521</v>
      </c>
      <c r="W745" t="s">
        <v>655</v>
      </c>
      <c r="X745">
        <v>1</v>
      </c>
      <c r="Z745" t="s">
        <v>5075</v>
      </c>
      <c r="AB745" t="s">
        <v>272</v>
      </c>
      <c r="AD745" t="s">
        <v>365</v>
      </c>
      <c r="AG745" s="8" t="s">
        <v>2099</v>
      </c>
      <c r="AH745" s="8"/>
      <c r="AI745" s="17">
        <v>44261</v>
      </c>
      <c r="AJ745" s="17">
        <v>44261</v>
      </c>
      <c r="AK745" s="17"/>
      <c r="AL745" s="17"/>
      <c r="AM745" t="s">
        <v>5615</v>
      </c>
    </row>
    <row r="746" spans="1:39" x14ac:dyDescent="0.25">
      <c r="A746" t="s">
        <v>2102</v>
      </c>
      <c r="C746">
        <v>2019</v>
      </c>
      <c r="D746" t="s">
        <v>3600</v>
      </c>
      <c r="E746" s="17">
        <v>43556</v>
      </c>
      <c r="F746">
        <v>23</v>
      </c>
      <c r="G746" t="s">
        <v>633</v>
      </c>
      <c r="H746" t="s">
        <v>130</v>
      </c>
      <c r="I746" s="75" t="s">
        <v>18201</v>
      </c>
      <c r="J746" s="75" t="s">
        <v>7253</v>
      </c>
      <c r="K746" t="s">
        <v>7283</v>
      </c>
      <c r="L746" t="s">
        <v>156</v>
      </c>
      <c r="M746" t="s">
        <v>13542</v>
      </c>
      <c r="N746" t="s">
        <v>7535</v>
      </c>
      <c r="O746" t="s">
        <v>7678</v>
      </c>
      <c r="P746" t="s">
        <v>7685</v>
      </c>
      <c r="Q746" t="s">
        <v>7688</v>
      </c>
      <c r="R746" t="s">
        <v>7579</v>
      </c>
      <c r="S746" t="s">
        <v>8014</v>
      </c>
      <c r="T746" t="s">
        <v>7694</v>
      </c>
      <c r="U746">
        <v>12</v>
      </c>
      <c r="V746" t="s">
        <v>7517</v>
      </c>
      <c r="W746" t="s">
        <v>655</v>
      </c>
      <c r="X746">
        <v>26</v>
      </c>
      <c r="Z746" t="s">
        <v>5075</v>
      </c>
      <c r="AA746" t="s">
        <v>18137</v>
      </c>
      <c r="AB746" t="s">
        <v>7384</v>
      </c>
      <c r="AC746" t="s">
        <v>365</v>
      </c>
      <c r="AD746" t="s">
        <v>365</v>
      </c>
      <c r="AE746">
        <v>23</v>
      </c>
      <c r="AF746">
        <f>F746-AE746</f>
        <v>0</v>
      </c>
      <c r="AG746" s="8" t="s">
        <v>2101</v>
      </c>
      <c r="AH746" s="8"/>
      <c r="AI746" s="17">
        <v>44748</v>
      </c>
      <c r="AJ746" s="17">
        <v>44379</v>
      </c>
      <c r="AK746" s="17">
        <v>44261</v>
      </c>
      <c r="AL746" s="17"/>
      <c r="AM746" t="s">
        <v>5616</v>
      </c>
    </row>
    <row r="747" spans="1:39" x14ac:dyDescent="0.25">
      <c r="A747" t="s">
        <v>2104</v>
      </c>
      <c r="C747">
        <v>2019</v>
      </c>
      <c r="D747" t="s">
        <v>3600</v>
      </c>
      <c r="E747" s="17">
        <v>43556</v>
      </c>
      <c r="F747">
        <v>23</v>
      </c>
      <c r="G747" t="s">
        <v>633</v>
      </c>
      <c r="H747" t="s">
        <v>130</v>
      </c>
      <c r="L747" t="s">
        <v>156</v>
      </c>
      <c r="M747" t="s">
        <v>13542</v>
      </c>
      <c r="U747">
        <v>1</v>
      </c>
      <c r="V747" t="s">
        <v>7521</v>
      </c>
      <c r="W747" t="s">
        <v>655</v>
      </c>
      <c r="X747">
        <v>0</v>
      </c>
      <c r="Z747" t="s">
        <v>5075</v>
      </c>
      <c r="AB747" t="s">
        <v>365</v>
      </c>
      <c r="AD747" t="s">
        <v>365</v>
      </c>
      <c r="AG747" s="8" t="s">
        <v>2103</v>
      </c>
      <c r="AH747" s="8"/>
      <c r="AI747" s="17">
        <v>44261</v>
      </c>
      <c r="AJ747" s="17">
        <v>44261</v>
      </c>
      <c r="AK747" s="17"/>
      <c r="AL747" s="17"/>
      <c r="AM747" t="s">
        <v>5617</v>
      </c>
    </row>
    <row r="748" spans="1:39" x14ac:dyDescent="0.25">
      <c r="A748" t="s">
        <v>2106</v>
      </c>
      <c r="C748">
        <v>2019</v>
      </c>
      <c r="D748" t="s">
        <v>3600</v>
      </c>
      <c r="E748" s="17">
        <v>43556</v>
      </c>
      <c r="F748">
        <v>23</v>
      </c>
      <c r="G748" t="s">
        <v>633</v>
      </c>
      <c r="H748" t="s">
        <v>130</v>
      </c>
      <c r="L748" t="s">
        <v>156</v>
      </c>
      <c r="M748" t="s">
        <v>13542</v>
      </c>
      <c r="U748">
        <v>1</v>
      </c>
      <c r="V748" t="s">
        <v>7521</v>
      </c>
      <c r="W748" t="s">
        <v>5620</v>
      </c>
      <c r="X748">
        <v>6</v>
      </c>
      <c r="Z748" t="s">
        <v>5619</v>
      </c>
      <c r="AA748" t="s">
        <v>18137</v>
      </c>
      <c r="AB748" t="s">
        <v>222</v>
      </c>
      <c r="AC748" t="s">
        <v>365</v>
      </c>
      <c r="AD748" t="s">
        <v>272</v>
      </c>
      <c r="AE748">
        <v>7</v>
      </c>
      <c r="AG748" s="8" t="s">
        <v>2105</v>
      </c>
      <c r="AH748" s="8"/>
      <c r="AI748" s="17">
        <v>44791</v>
      </c>
      <c r="AJ748" s="17">
        <v>44261</v>
      </c>
      <c r="AK748" s="17"/>
      <c r="AL748" s="17"/>
      <c r="AM748" t="s">
        <v>5618</v>
      </c>
    </row>
    <row r="749" spans="1:39" x14ac:dyDescent="0.25">
      <c r="A749" t="s">
        <v>2108</v>
      </c>
      <c r="C749">
        <v>2019</v>
      </c>
      <c r="D749" t="s">
        <v>3600</v>
      </c>
      <c r="E749" s="17">
        <v>43556</v>
      </c>
      <c r="F749">
        <v>23</v>
      </c>
      <c r="G749" t="s">
        <v>633</v>
      </c>
      <c r="H749" t="s">
        <v>130</v>
      </c>
      <c r="I749" s="75" t="s">
        <v>18202</v>
      </c>
      <c r="J749" s="75" t="s">
        <v>17863</v>
      </c>
      <c r="K749" t="s">
        <v>19422</v>
      </c>
      <c r="L749" t="s">
        <v>156</v>
      </c>
      <c r="M749" t="s">
        <v>13542</v>
      </c>
      <c r="N749" t="s">
        <v>7535</v>
      </c>
      <c r="O749" t="s">
        <v>7678</v>
      </c>
      <c r="P749" t="s">
        <v>7685</v>
      </c>
      <c r="Q749" t="s">
        <v>7688</v>
      </c>
      <c r="R749" t="s">
        <v>7563</v>
      </c>
      <c r="S749" t="s">
        <v>8014</v>
      </c>
      <c r="T749" t="s">
        <v>7695</v>
      </c>
      <c r="U749">
        <v>5</v>
      </c>
      <c r="V749" t="s">
        <v>7521</v>
      </c>
      <c r="W749" t="s">
        <v>5622</v>
      </c>
      <c r="X749">
        <v>21</v>
      </c>
      <c r="Z749" t="s">
        <v>5075</v>
      </c>
      <c r="AA749" t="s">
        <v>18137</v>
      </c>
      <c r="AB749" t="s">
        <v>7384</v>
      </c>
      <c r="AC749" t="s">
        <v>365</v>
      </c>
      <c r="AD749" t="s">
        <v>365</v>
      </c>
      <c r="AE749">
        <v>21</v>
      </c>
      <c r="AF749">
        <f>F749-AE749</f>
        <v>2</v>
      </c>
      <c r="AG749" s="8" t="s">
        <v>2107</v>
      </c>
      <c r="AH749" s="8"/>
      <c r="AI749" s="17">
        <v>44749</v>
      </c>
      <c r="AJ749" s="17">
        <v>44379</v>
      </c>
      <c r="AK749" s="17">
        <v>44261</v>
      </c>
      <c r="AL749" s="17"/>
      <c r="AM749" t="s">
        <v>5621</v>
      </c>
    </row>
    <row r="750" spans="1:39" x14ac:dyDescent="0.25">
      <c r="A750" t="s">
        <v>2110</v>
      </c>
      <c r="C750">
        <v>2019</v>
      </c>
      <c r="D750" t="s">
        <v>3600</v>
      </c>
      <c r="E750" s="17">
        <v>43556</v>
      </c>
      <c r="F750">
        <v>23</v>
      </c>
      <c r="G750" t="s">
        <v>633</v>
      </c>
      <c r="H750" t="s">
        <v>130</v>
      </c>
      <c r="L750" t="s">
        <v>156</v>
      </c>
      <c r="M750" t="s">
        <v>13542</v>
      </c>
      <c r="U750">
        <v>1</v>
      </c>
      <c r="V750" t="s">
        <v>7521</v>
      </c>
      <c r="W750" t="s">
        <v>655</v>
      </c>
      <c r="X750">
        <v>0</v>
      </c>
      <c r="Z750" t="s">
        <v>5075</v>
      </c>
      <c r="AB750" t="s">
        <v>365</v>
      </c>
      <c r="AD750" t="s">
        <v>365</v>
      </c>
      <c r="AG750" s="8" t="s">
        <v>2109</v>
      </c>
      <c r="AH750" s="8"/>
      <c r="AI750" s="17">
        <v>44261</v>
      </c>
      <c r="AJ750" s="17">
        <v>44261</v>
      </c>
      <c r="AK750" s="17"/>
      <c r="AL750" s="17"/>
      <c r="AM750" t="s">
        <v>5623</v>
      </c>
    </row>
    <row r="751" spans="1:39" x14ac:dyDescent="0.25">
      <c r="A751" t="s">
        <v>2112</v>
      </c>
      <c r="C751">
        <v>2019</v>
      </c>
      <c r="D751" t="s">
        <v>3600</v>
      </c>
      <c r="E751" s="17">
        <v>43556</v>
      </c>
      <c r="F751">
        <v>23</v>
      </c>
      <c r="G751" t="s">
        <v>633</v>
      </c>
      <c r="H751" t="s">
        <v>130</v>
      </c>
      <c r="L751" t="s">
        <v>156</v>
      </c>
      <c r="M751" t="s">
        <v>13542</v>
      </c>
      <c r="U751">
        <v>12</v>
      </c>
      <c r="V751" t="s">
        <v>7517</v>
      </c>
      <c r="W751" t="s">
        <v>5625</v>
      </c>
      <c r="X751">
        <v>7</v>
      </c>
      <c r="Y751" t="s">
        <v>1702</v>
      </c>
      <c r="Z751" t="s">
        <v>5075</v>
      </c>
      <c r="AA751" t="s">
        <v>18137</v>
      </c>
      <c r="AB751" t="s">
        <v>222</v>
      </c>
      <c r="AC751" t="s">
        <v>365</v>
      </c>
      <c r="AD751" t="s">
        <v>365</v>
      </c>
      <c r="AG751" s="8" t="s">
        <v>2111</v>
      </c>
      <c r="AH751" s="8"/>
      <c r="AI751" s="17">
        <v>44791</v>
      </c>
      <c r="AJ751" s="17">
        <v>44261</v>
      </c>
      <c r="AK751" s="17"/>
      <c r="AL751" s="17"/>
      <c r="AM751" t="s">
        <v>5624</v>
      </c>
    </row>
    <row r="752" spans="1:39" x14ac:dyDescent="0.25">
      <c r="A752" t="s">
        <v>2114</v>
      </c>
      <c r="C752">
        <v>2019</v>
      </c>
      <c r="D752" t="s">
        <v>3600</v>
      </c>
      <c r="E752" s="17">
        <v>43556</v>
      </c>
      <c r="F752">
        <v>23</v>
      </c>
      <c r="G752" t="s">
        <v>633</v>
      </c>
      <c r="H752" t="s">
        <v>130</v>
      </c>
      <c r="I752" s="75" t="s">
        <v>18203</v>
      </c>
      <c r="J752" s="75" t="s">
        <v>7253</v>
      </c>
      <c r="K752" t="s">
        <v>7283</v>
      </c>
      <c r="L752" t="s">
        <v>156</v>
      </c>
      <c r="M752" t="s">
        <v>13542</v>
      </c>
      <c r="N752" t="s">
        <v>7547</v>
      </c>
      <c r="O752" t="s">
        <v>7679</v>
      </c>
      <c r="P752" t="s">
        <v>292</v>
      </c>
      <c r="Q752" t="s">
        <v>357</v>
      </c>
      <c r="R752" t="s">
        <v>7559</v>
      </c>
      <c r="S752" t="s">
        <v>8014</v>
      </c>
      <c r="T752" t="s">
        <v>7695</v>
      </c>
      <c r="U752">
        <v>2</v>
      </c>
      <c r="V752" t="s">
        <v>7521</v>
      </c>
      <c r="W752">
        <v>0</v>
      </c>
      <c r="X752">
        <v>14</v>
      </c>
      <c r="Z752" t="s">
        <v>5627</v>
      </c>
      <c r="AA752" t="s">
        <v>18137</v>
      </c>
      <c r="AB752" t="s">
        <v>7384</v>
      </c>
      <c r="AC752" t="s">
        <v>365</v>
      </c>
      <c r="AD752" t="s">
        <v>222</v>
      </c>
      <c r="AE752">
        <v>11</v>
      </c>
      <c r="AF752">
        <f>F752-AE752</f>
        <v>12</v>
      </c>
      <c r="AG752" s="8" t="s">
        <v>2113</v>
      </c>
      <c r="AH752" s="8"/>
      <c r="AI752" s="17">
        <v>44749</v>
      </c>
      <c r="AJ752" s="17">
        <v>44261</v>
      </c>
      <c r="AK752" s="17"/>
      <c r="AL752" s="17"/>
      <c r="AM752" t="s">
        <v>5626</v>
      </c>
    </row>
    <row r="753" spans="1:40" x14ac:dyDescent="0.25">
      <c r="A753" t="s">
        <v>2116</v>
      </c>
      <c r="C753">
        <v>2019</v>
      </c>
      <c r="D753" t="s">
        <v>3600</v>
      </c>
      <c r="E753" s="17">
        <v>43556</v>
      </c>
      <c r="F753">
        <v>23</v>
      </c>
      <c r="G753" t="s">
        <v>633</v>
      </c>
      <c r="H753" t="s">
        <v>130</v>
      </c>
      <c r="I753" s="75" t="s">
        <v>18129</v>
      </c>
      <c r="J753" s="75" t="s">
        <v>7773</v>
      </c>
      <c r="K753" t="s">
        <v>7773</v>
      </c>
      <c r="L753" t="s">
        <v>156</v>
      </c>
      <c r="M753" t="s">
        <v>13542</v>
      </c>
      <c r="N753" t="s">
        <v>7535</v>
      </c>
      <c r="O753" t="s">
        <v>7678</v>
      </c>
      <c r="P753" t="s">
        <v>7685</v>
      </c>
      <c r="Q753" t="s">
        <v>7688</v>
      </c>
      <c r="R753" t="s">
        <v>7559</v>
      </c>
      <c r="S753" t="s">
        <v>8014</v>
      </c>
      <c r="T753" t="s">
        <v>7695</v>
      </c>
      <c r="U753">
        <v>3</v>
      </c>
      <c r="V753" t="s">
        <v>7521</v>
      </c>
      <c r="W753" t="s">
        <v>655</v>
      </c>
      <c r="X753">
        <v>11</v>
      </c>
      <c r="Y753" t="s">
        <v>1702</v>
      </c>
      <c r="Z753" t="s">
        <v>5075</v>
      </c>
      <c r="AA753" t="s">
        <v>18137</v>
      </c>
      <c r="AB753" t="s">
        <v>7384</v>
      </c>
      <c r="AC753" t="s">
        <v>365</v>
      </c>
      <c r="AD753" t="s">
        <v>365</v>
      </c>
      <c r="AE753">
        <v>20</v>
      </c>
      <c r="AF753">
        <f>F753-AE753</f>
        <v>3</v>
      </c>
      <c r="AG753" s="8" t="s">
        <v>2115</v>
      </c>
      <c r="AH753" s="8"/>
      <c r="AI753" s="17">
        <v>44749</v>
      </c>
      <c r="AJ753" s="17">
        <v>44379</v>
      </c>
      <c r="AK753" s="17">
        <v>44261</v>
      </c>
      <c r="AL753" s="17"/>
      <c r="AM753" t="s">
        <v>5628</v>
      </c>
    </row>
    <row r="754" spans="1:40" x14ac:dyDescent="0.25">
      <c r="A754" t="s">
        <v>2118</v>
      </c>
      <c r="C754">
        <v>2019</v>
      </c>
      <c r="D754" t="s">
        <v>3600</v>
      </c>
      <c r="E754" s="17">
        <v>43556</v>
      </c>
      <c r="F754">
        <v>23</v>
      </c>
      <c r="G754" t="s">
        <v>633</v>
      </c>
      <c r="H754" t="s">
        <v>130</v>
      </c>
      <c r="L754" t="s">
        <v>156</v>
      </c>
      <c r="M754" t="s">
        <v>13542</v>
      </c>
      <c r="U754">
        <v>1</v>
      </c>
      <c r="V754" t="s">
        <v>7521</v>
      </c>
      <c r="W754" t="s">
        <v>655</v>
      </c>
      <c r="X754">
        <v>2</v>
      </c>
      <c r="Z754" t="s">
        <v>5075</v>
      </c>
      <c r="AA754" t="s">
        <v>18137</v>
      </c>
      <c r="AB754" t="s">
        <v>222</v>
      </c>
      <c r="AC754" t="s">
        <v>365</v>
      </c>
      <c r="AD754" t="s">
        <v>365</v>
      </c>
      <c r="AG754" s="8" t="s">
        <v>2117</v>
      </c>
      <c r="AH754" s="8"/>
      <c r="AI754" s="17">
        <v>44791</v>
      </c>
      <c r="AJ754" s="17">
        <v>44261</v>
      </c>
      <c r="AK754" s="17"/>
      <c r="AL754" s="17"/>
      <c r="AM754" t="s">
        <v>5629</v>
      </c>
    </row>
    <row r="755" spans="1:40" x14ac:dyDescent="0.25">
      <c r="A755" t="s">
        <v>2120</v>
      </c>
      <c r="C755">
        <v>2019</v>
      </c>
      <c r="D755" t="s">
        <v>3600</v>
      </c>
      <c r="E755" s="17">
        <v>43556</v>
      </c>
      <c r="F755">
        <v>23</v>
      </c>
      <c r="G755" t="s">
        <v>633</v>
      </c>
      <c r="H755" t="s">
        <v>130</v>
      </c>
      <c r="L755" t="s">
        <v>156</v>
      </c>
      <c r="M755" t="s">
        <v>13542</v>
      </c>
      <c r="U755">
        <v>2</v>
      </c>
      <c r="V755" t="s">
        <v>7521</v>
      </c>
      <c r="W755" t="s">
        <v>1180</v>
      </c>
      <c r="X755">
        <v>4</v>
      </c>
      <c r="Z755" t="s">
        <v>5075</v>
      </c>
      <c r="AA755" t="s">
        <v>19026</v>
      </c>
      <c r="AB755" t="s">
        <v>222</v>
      </c>
      <c r="AC755" t="s">
        <v>272</v>
      </c>
      <c r="AD755" t="s">
        <v>365</v>
      </c>
      <c r="AG755" s="8" t="s">
        <v>2119</v>
      </c>
      <c r="AH755" s="8"/>
      <c r="AI755" s="17">
        <v>44791</v>
      </c>
      <c r="AJ755" s="17">
        <v>44261</v>
      </c>
      <c r="AK755" s="17"/>
      <c r="AL755" s="17"/>
      <c r="AM755" t="s">
        <v>5630</v>
      </c>
    </row>
    <row r="756" spans="1:40" x14ac:dyDescent="0.25">
      <c r="A756" t="s">
        <v>2122</v>
      </c>
      <c r="C756">
        <v>2019</v>
      </c>
      <c r="D756" t="s">
        <v>3600</v>
      </c>
      <c r="E756" s="17">
        <v>43556</v>
      </c>
      <c r="F756">
        <v>23</v>
      </c>
      <c r="G756" t="s">
        <v>633</v>
      </c>
      <c r="H756" t="s">
        <v>130</v>
      </c>
      <c r="L756" t="s">
        <v>156</v>
      </c>
      <c r="M756" t="s">
        <v>13542</v>
      </c>
      <c r="U756">
        <v>1</v>
      </c>
      <c r="V756" t="s">
        <v>7521</v>
      </c>
      <c r="W756" t="s">
        <v>655</v>
      </c>
      <c r="X756">
        <v>1</v>
      </c>
      <c r="Z756" t="s">
        <v>5075</v>
      </c>
      <c r="AB756" t="s">
        <v>272</v>
      </c>
      <c r="AD756" t="s">
        <v>365</v>
      </c>
      <c r="AG756" s="8" t="s">
        <v>2121</v>
      </c>
      <c r="AH756" s="8"/>
      <c r="AI756" s="17">
        <v>44261</v>
      </c>
      <c r="AJ756" s="17">
        <v>44261</v>
      </c>
      <c r="AK756" s="17"/>
      <c r="AL756" s="17"/>
      <c r="AM756" t="s">
        <v>5631</v>
      </c>
    </row>
    <row r="757" spans="1:40" x14ac:dyDescent="0.25">
      <c r="A757" t="s">
        <v>2124</v>
      </c>
      <c r="C757">
        <v>2019</v>
      </c>
      <c r="D757" t="s">
        <v>3600</v>
      </c>
      <c r="E757" s="17">
        <v>43556</v>
      </c>
      <c r="F757">
        <v>23</v>
      </c>
      <c r="G757" t="s">
        <v>633</v>
      </c>
      <c r="H757" t="s">
        <v>130</v>
      </c>
      <c r="I757" t="s">
        <v>2125</v>
      </c>
      <c r="J757" s="75" t="s">
        <v>17863</v>
      </c>
      <c r="K757" t="s">
        <v>19422</v>
      </c>
      <c r="L757" t="s">
        <v>156</v>
      </c>
      <c r="M757" t="s">
        <v>13542</v>
      </c>
      <c r="N757" t="s">
        <v>7535</v>
      </c>
      <c r="O757" t="s">
        <v>7678</v>
      </c>
      <c r="P757" t="s">
        <v>7685</v>
      </c>
      <c r="Q757" t="s">
        <v>7688</v>
      </c>
      <c r="R757" t="s">
        <v>7563</v>
      </c>
      <c r="S757" t="s">
        <v>8014</v>
      </c>
      <c r="T757" t="s">
        <v>7695</v>
      </c>
      <c r="U757">
        <v>2</v>
      </c>
      <c r="V757" t="s">
        <v>7521</v>
      </c>
      <c r="W757" t="s">
        <v>655</v>
      </c>
      <c r="X757">
        <v>61</v>
      </c>
      <c r="Z757" t="s">
        <v>5087</v>
      </c>
      <c r="AA757" t="s">
        <v>18137</v>
      </c>
      <c r="AB757" t="s">
        <v>7384</v>
      </c>
      <c r="AC757" t="s">
        <v>365</v>
      </c>
      <c r="AD757" t="s">
        <v>222</v>
      </c>
      <c r="AE757">
        <v>12</v>
      </c>
      <c r="AF757">
        <f>F757-AE757</f>
        <v>11</v>
      </c>
      <c r="AG757" s="8" t="s">
        <v>2123</v>
      </c>
      <c r="AH757" s="8"/>
      <c r="AI757" s="17">
        <v>44749</v>
      </c>
      <c r="AJ757" s="17">
        <v>44261</v>
      </c>
      <c r="AK757" s="17"/>
      <c r="AL757" s="17"/>
      <c r="AM757" t="s">
        <v>5632</v>
      </c>
    </row>
    <row r="758" spans="1:40" x14ac:dyDescent="0.25">
      <c r="A758" t="s">
        <v>2127</v>
      </c>
      <c r="C758">
        <v>2019</v>
      </c>
      <c r="D758" t="s">
        <v>3600</v>
      </c>
      <c r="E758" s="17">
        <v>43556</v>
      </c>
      <c r="F758">
        <v>23</v>
      </c>
      <c r="G758" t="s">
        <v>633</v>
      </c>
      <c r="H758" t="s">
        <v>130</v>
      </c>
      <c r="I758" t="s">
        <v>18205</v>
      </c>
      <c r="J758" s="75" t="s">
        <v>17863</v>
      </c>
      <c r="K758" t="s">
        <v>19422</v>
      </c>
      <c r="L758" t="s">
        <v>156</v>
      </c>
      <c r="M758" t="s">
        <v>13542</v>
      </c>
      <c r="N758" t="s">
        <v>7535</v>
      </c>
      <c r="O758" t="s">
        <v>7678</v>
      </c>
      <c r="P758" t="s">
        <v>7685</v>
      </c>
      <c r="Q758" t="s">
        <v>7688</v>
      </c>
      <c r="R758" t="s">
        <v>7581</v>
      </c>
      <c r="S758" t="s">
        <v>8014</v>
      </c>
      <c r="T758" t="s">
        <v>7694</v>
      </c>
      <c r="U758">
        <v>9</v>
      </c>
      <c r="V758" s="28" t="s">
        <v>7516</v>
      </c>
      <c r="W758" t="s">
        <v>5635</v>
      </c>
      <c r="X758">
        <v>44</v>
      </c>
      <c r="Z758" t="s">
        <v>5634</v>
      </c>
      <c r="AA758" t="s">
        <v>18204</v>
      </c>
      <c r="AB758" t="s">
        <v>7384</v>
      </c>
      <c r="AC758" t="s">
        <v>7384</v>
      </c>
      <c r="AD758" t="s">
        <v>7387</v>
      </c>
      <c r="AE758" t="s">
        <v>7188</v>
      </c>
      <c r="AF758">
        <f>F758</f>
        <v>23</v>
      </c>
      <c r="AG758" s="8" t="s">
        <v>2126</v>
      </c>
      <c r="AH758" s="8"/>
      <c r="AI758" s="17">
        <v>44749</v>
      </c>
      <c r="AJ758" s="17">
        <v>44261</v>
      </c>
      <c r="AK758" s="17"/>
      <c r="AL758" s="17"/>
      <c r="AM758" t="s">
        <v>5633</v>
      </c>
    </row>
    <row r="759" spans="1:40" x14ac:dyDescent="0.25">
      <c r="A759" t="s">
        <v>2129</v>
      </c>
      <c r="C759">
        <v>2019</v>
      </c>
      <c r="D759" t="s">
        <v>3600</v>
      </c>
      <c r="E759" s="17">
        <v>43556</v>
      </c>
      <c r="F759">
        <v>23</v>
      </c>
      <c r="G759" t="s">
        <v>633</v>
      </c>
      <c r="H759" t="s">
        <v>130</v>
      </c>
      <c r="I759" t="s">
        <v>35052</v>
      </c>
      <c r="J759" t="s">
        <v>35053</v>
      </c>
      <c r="K759" t="s">
        <v>19422</v>
      </c>
      <c r="L759" t="s">
        <v>156</v>
      </c>
      <c r="M759" t="s">
        <v>13542</v>
      </c>
      <c r="N759" t="s">
        <v>19028</v>
      </c>
      <c r="O759" t="s">
        <v>7679</v>
      </c>
      <c r="P759" t="s">
        <v>19027</v>
      </c>
      <c r="Q759" t="s">
        <v>357</v>
      </c>
      <c r="R759" t="s">
        <v>37</v>
      </c>
      <c r="S759" t="s">
        <v>8014</v>
      </c>
      <c r="T759" s="76">
        <v>0.67</v>
      </c>
      <c r="U759">
        <v>3</v>
      </c>
      <c r="V759" t="s">
        <v>7521</v>
      </c>
      <c r="W759" t="s">
        <v>5636</v>
      </c>
      <c r="X759">
        <v>11</v>
      </c>
      <c r="Y759" t="s">
        <v>1702</v>
      </c>
      <c r="Z759" t="s">
        <v>5637</v>
      </c>
      <c r="AA759" t="s">
        <v>18147</v>
      </c>
      <c r="AB759" t="s">
        <v>7384</v>
      </c>
      <c r="AC759" t="s">
        <v>365</v>
      </c>
      <c r="AD759" t="s">
        <v>222</v>
      </c>
      <c r="AE759">
        <v>9</v>
      </c>
      <c r="AG759" s="8" t="s">
        <v>2128</v>
      </c>
      <c r="AH759" s="8"/>
      <c r="AI759" s="17">
        <v>44791</v>
      </c>
      <c r="AJ759" s="17">
        <v>44261</v>
      </c>
      <c r="AK759" s="17"/>
      <c r="AL759" s="17"/>
      <c r="AM759" t="s">
        <v>5638</v>
      </c>
    </row>
    <row r="760" spans="1:40" x14ac:dyDescent="0.25">
      <c r="A760" t="s">
        <v>2131</v>
      </c>
      <c r="C760">
        <v>2019</v>
      </c>
      <c r="D760" t="s">
        <v>3600</v>
      </c>
      <c r="E760" s="17">
        <v>43556</v>
      </c>
      <c r="F760">
        <v>23</v>
      </c>
      <c r="G760" t="s">
        <v>633</v>
      </c>
      <c r="H760" t="s">
        <v>130</v>
      </c>
      <c r="I760" t="s">
        <v>18207</v>
      </c>
      <c r="J760" s="75" t="s">
        <v>17863</v>
      </c>
      <c r="K760" t="s">
        <v>19422</v>
      </c>
      <c r="L760" t="s">
        <v>156</v>
      </c>
      <c r="M760" t="s">
        <v>13542</v>
      </c>
      <c r="N760" t="s">
        <v>7547</v>
      </c>
      <c r="O760" t="s">
        <v>7679</v>
      </c>
      <c r="P760" t="s">
        <v>292</v>
      </c>
      <c r="Q760" t="s">
        <v>357</v>
      </c>
      <c r="R760" t="s">
        <v>7556</v>
      </c>
      <c r="S760" t="s">
        <v>8014</v>
      </c>
      <c r="T760" t="s">
        <v>7696</v>
      </c>
      <c r="U760">
        <v>3</v>
      </c>
      <c r="V760" t="s">
        <v>7521</v>
      </c>
      <c r="W760" t="s">
        <v>2132</v>
      </c>
      <c r="X760">
        <v>23</v>
      </c>
      <c r="Y760" t="s">
        <v>18206</v>
      </c>
      <c r="Z760" t="s">
        <v>5075</v>
      </c>
      <c r="AA760" t="s">
        <v>18137</v>
      </c>
      <c r="AB760" t="s">
        <v>7384</v>
      </c>
      <c r="AC760" t="s">
        <v>365</v>
      </c>
      <c r="AD760" t="s">
        <v>365</v>
      </c>
      <c r="AE760">
        <v>20</v>
      </c>
      <c r="AF760">
        <f>F760-AE760</f>
        <v>3</v>
      </c>
      <c r="AG760" s="8" t="s">
        <v>2130</v>
      </c>
      <c r="AH760" s="8"/>
      <c r="AI760" s="17">
        <v>44749</v>
      </c>
      <c r="AJ760" s="17">
        <v>44379</v>
      </c>
      <c r="AK760" s="17">
        <v>44261</v>
      </c>
      <c r="AL760" s="17"/>
      <c r="AM760" t="s">
        <v>5639</v>
      </c>
      <c r="AN760" s="8" t="s">
        <v>7971</v>
      </c>
    </row>
    <row r="761" spans="1:40" x14ac:dyDescent="0.25">
      <c r="A761" t="s">
        <v>2134</v>
      </c>
      <c r="C761">
        <v>2019</v>
      </c>
      <c r="D761" t="s">
        <v>3600</v>
      </c>
      <c r="E761" s="17">
        <v>43556</v>
      </c>
      <c r="F761">
        <v>23</v>
      </c>
      <c r="G761" t="s">
        <v>633</v>
      </c>
      <c r="H761" t="s">
        <v>130</v>
      </c>
      <c r="I761" t="s">
        <v>18208</v>
      </c>
      <c r="J761" s="75" t="s">
        <v>16122</v>
      </c>
      <c r="K761" t="s">
        <v>19422</v>
      </c>
      <c r="L761" t="s">
        <v>156</v>
      </c>
      <c r="M761" t="s">
        <v>13542</v>
      </c>
      <c r="N761" t="s">
        <v>7535</v>
      </c>
      <c r="O761" t="s">
        <v>7678</v>
      </c>
      <c r="P761" t="s">
        <v>7685</v>
      </c>
      <c r="Q761" t="s">
        <v>7688</v>
      </c>
      <c r="R761" t="s">
        <v>7551</v>
      </c>
      <c r="S761" t="s">
        <v>8014</v>
      </c>
      <c r="T761" t="s">
        <v>7696</v>
      </c>
      <c r="U761">
        <v>6</v>
      </c>
      <c r="V761" s="28" t="s">
        <v>7516</v>
      </c>
      <c r="W761" t="s">
        <v>2135</v>
      </c>
      <c r="X761">
        <v>20</v>
      </c>
      <c r="Z761" t="s">
        <v>5075</v>
      </c>
      <c r="AA761" t="s">
        <v>18137</v>
      </c>
      <c r="AB761" t="s">
        <v>7384</v>
      </c>
      <c r="AC761" t="s">
        <v>365</v>
      </c>
      <c r="AD761" t="s">
        <v>365</v>
      </c>
      <c r="AE761">
        <v>18</v>
      </c>
      <c r="AF761">
        <f>F761-AE761</f>
        <v>5</v>
      </c>
      <c r="AG761" s="8" t="s">
        <v>2133</v>
      </c>
      <c r="AH761" s="8"/>
      <c r="AI761" s="17">
        <v>44749</v>
      </c>
      <c r="AJ761" s="17">
        <v>44379</v>
      </c>
      <c r="AK761" s="17">
        <v>44261</v>
      </c>
      <c r="AL761" s="17"/>
      <c r="AM761" t="s">
        <v>5640</v>
      </c>
    </row>
    <row r="762" spans="1:40" x14ac:dyDescent="0.25">
      <c r="A762" t="s">
        <v>2137</v>
      </c>
      <c r="C762">
        <v>2019</v>
      </c>
      <c r="D762" t="s">
        <v>3600</v>
      </c>
      <c r="E762" s="17">
        <v>43556</v>
      </c>
      <c r="F762">
        <v>23</v>
      </c>
      <c r="G762" t="s">
        <v>633</v>
      </c>
      <c r="H762" t="s">
        <v>130</v>
      </c>
      <c r="L762" t="s">
        <v>156</v>
      </c>
      <c r="M762" t="s">
        <v>13542</v>
      </c>
      <c r="U762">
        <v>2</v>
      </c>
      <c r="V762" t="s">
        <v>7521</v>
      </c>
      <c r="W762" t="s">
        <v>655</v>
      </c>
      <c r="X762">
        <v>4</v>
      </c>
      <c r="Z762" t="s">
        <v>5075</v>
      </c>
      <c r="AA762" t="s">
        <v>18137</v>
      </c>
      <c r="AB762" t="s">
        <v>222</v>
      </c>
      <c r="AC762" t="s">
        <v>365</v>
      </c>
      <c r="AD762" t="s">
        <v>365</v>
      </c>
      <c r="AG762" s="8" t="s">
        <v>2136</v>
      </c>
      <c r="AH762" s="8"/>
      <c r="AI762" s="17">
        <v>44791</v>
      </c>
      <c r="AJ762" s="17">
        <v>44261</v>
      </c>
      <c r="AK762" s="17"/>
      <c r="AL762" s="17"/>
      <c r="AM762" t="s">
        <v>5641</v>
      </c>
    </row>
    <row r="763" spans="1:40" x14ac:dyDescent="0.25">
      <c r="A763" t="s">
        <v>2139</v>
      </c>
      <c r="C763">
        <v>2019</v>
      </c>
      <c r="D763" t="s">
        <v>3600</v>
      </c>
      <c r="E763" s="17">
        <v>43556</v>
      </c>
      <c r="F763">
        <v>23</v>
      </c>
      <c r="G763" t="s">
        <v>633</v>
      </c>
      <c r="H763" t="s">
        <v>130</v>
      </c>
      <c r="L763" t="s">
        <v>156</v>
      </c>
      <c r="M763" t="s">
        <v>13542</v>
      </c>
      <c r="U763">
        <v>1</v>
      </c>
      <c r="V763" t="s">
        <v>7521</v>
      </c>
      <c r="W763" t="s">
        <v>655</v>
      </c>
      <c r="X763">
        <v>1</v>
      </c>
      <c r="Z763" t="s">
        <v>5075</v>
      </c>
      <c r="AB763" t="s">
        <v>272</v>
      </c>
      <c r="AD763" t="s">
        <v>365</v>
      </c>
      <c r="AG763" s="8" t="s">
        <v>2138</v>
      </c>
      <c r="AH763" s="8"/>
      <c r="AI763" s="17">
        <v>44261</v>
      </c>
      <c r="AJ763" s="17">
        <v>44261</v>
      </c>
      <c r="AK763" s="17"/>
      <c r="AL763" s="17"/>
      <c r="AM763" t="s">
        <v>5642</v>
      </c>
    </row>
    <row r="764" spans="1:40" x14ac:dyDescent="0.25">
      <c r="A764" t="s">
        <v>2141</v>
      </c>
      <c r="B764" t="s">
        <v>18209</v>
      </c>
      <c r="C764">
        <v>2019</v>
      </c>
      <c r="D764" t="s">
        <v>3600</v>
      </c>
      <c r="E764" s="17">
        <v>43556</v>
      </c>
      <c r="F764">
        <v>23</v>
      </c>
      <c r="G764" t="s">
        <v>633</v>
      </c>
      <c r="H764" t="s">
        <v>130</v>
      </c>
      <c r="I764" t="s">
        <v>18210</v>
      </c>
      <c r="J764" s="75" t="s">
        <v>17863</v>
      </c>
      <c r="K764" t="s">
        <v>19422</v>
      </c>
      <c r="L764" t="s">
        <v>156</v>
      </c>
      <c r="M764" t="s">
        <v>13544</v>
      </c>
      <c r="N764" t="s">
        <v>7576</v>
      </c>
      <c r="O764" t="s">
        <v>7283</v>
      </c>
      <c r="P764" t="s">
        <v>7283</v>
      </c>
      <c r="Q764" t="s">
        <v>7283</v>
      </c>
      <c r="R764" t="s">
        <v>7582</v>
      </c>
      <c r="S764" t="s">
        <v>8014</v>
      </c>
      <c r="U764" t="s">
        <v>2146</v>
      </c>
      <c r="V764" t="s">
        <v>829</v>
      </c>
      <c r="W764" t="s">
        <v>1687</v>
      </c>
      <c r="X764">
        <v>31</v>
      </c>
      <c r="Y764" t="s">
        <v>5644</v>
      </c>
      <c r="Z764" t="s">
        <v>5645</v>
      </c>
      <c r="AA764" t="s">
        <v>18137</v>
      </c>
      <c r="AB764" t="s">
        <v>7384</v>
      </c>
      <c r="AC764" t="s">
        <v>365</v>
      </c>
      <c r="AD764" t="s">
        <v>7384</v>
      </c>
      <c r="AE764">
        <v>5</v>
      </c>
      <c r="AF764">
        <f>F764-AE764</f>
        <v>18</v>
      </c>
      <c r="AG764" s="8" t="s">
        <v>2140</v>
      </c>
      <c r="AH764" s="8"/>
      <c r="AI764" s="17">
        <v>44749</v>
      </c>
      <c r="AJ764" s="17">
        <v>44261</v>
      </c>
      <c r="AK764" s="17"/>
      <c r="AL764" s="17"/>
      <c r="AM764" t="s">
        <v>5643</v>
      </c>
    </row>
    <row r="765" spans="1:40" x14ac:dyDescent="0.25">
      <c r="A765" t="s">
        <v>2145</v>
      </c>
      <c r="C765">
        <v>2019</v>
      </c>
      <c r="D765" t="s">
        <v>3600</v>
      </c>
      <c r="E765" s="17">
        <v>43556</v>
      </c>
      <c r="F765">
        <v>23</v>
      </c>
      <c r="G765" t="s">
        <v>633</v>
      </c>
      <c r="H765" t="s">
        <v>130</v>
      </c>
      <c r="L765" t="s">
        <v>156</v>
      </c>
      <c r="M765" t="s">
        <v>13542</v>
      </c>
      <c r="U765">
        <v>1</v>
      </c>
      <c r="V765" t="s">
        <v>7521</v>
      </c>
      <c r="W765" t="s">
        <v>655</v>
      </c>
      <c r="X765">
        <v>9</v>
      </c>
      <c r="Z765" t="s">
        <v>5075</v>
      </c>
      <c r="AA765" t="s">
        <v>18137</v>
      </c>
      <c r="AB765" t="s">
        <v>222</v>
      </c>
      <c r="AC765" t="s">
        <v>365</v>
      </c>
      <c r="AD765" t="s">
        <v>365</v>
      </c>
      <c r="AG765" s="8" t="s">
        <v>2144</v>
      </c>
      <c r="AH765" s="8"/>
      <c r="AI765" s="17">
        <v>44791</v>
      </c>
      <c r="AJ765" s="17">
        <v>44261</v>
      </c>
      <c r="AK765" s="17"/>
      <c r="AL765" s="17"/>
      <c r="AM765" t="s">
        <v>5646</v>
      </c>
    </row>
    <row r="766" spans="1:40" x14ac:dyDescent="0.25">
      <c r="A766" t="s">
        <v>2148</v>
      </c>
      <c r="C766">
        <v>2019</v>
      </c>
      <c r="D766" t="s">
        <v>3600</v>
      </c>
      <c r="E766" s="17">
        <v>43556</v>
      </c>
      <c r="F766">
        <v>23</v>
      </c>
      <c r="G766" t="s">
        <v>633</v>
      </c>
      <c r="H766" t="s">
        <v>130</v>
      </c>
      <c r="L766" t="s">
        <v>156</v>
      </c>
      <c r="M766" t="s">
        <v>13542</v>
      </c>
      <c r="U766">
        <v>2</v>
      </c>
      <c r="V766" t="s">
        <v>7521</v>
      </c>
      <c r="W766" t="s">
        <v>655</v>
      </c>
      <c r="X766">
        <v>6</v>
      </c>
      <c r="Y766" t="s">
        <v>1702</v>
      </c>
      <c r="Z766" t="s">
        <v>5075</v>
      </c>
      <c r="AA766" t="s">
        <v>18137</v>
      </c>
      <c r="AB766" t="s">
        <v>222</v>
      </c>
      <c r="AC766" t="s">
        <v>365</v>
      </c>
      <c r="AD766" t="s">
        <v>365</v>
      </c>
      <c r="AG766" s="8" t="s">
        <v>2147</v>
      </c>
      <c r="AH766" s="8"/>
      <c r="AI766" s="17">
        <v>44791</v>
      </c>
      <c r="AJ766" s="17">
        <v>44261</v>
      </c>
      <c r="AK766" s="17"/>
      <c r="AL766" s="17"/>
      <c r="AM766" t="s">
        <v>5647</v>
      </c>
    </row>
    <row r="767" spans="1:40" x14ac:dyDescent="0.25">
      <c r="A767" t="s">
        <v>2150</v>
      </c>
      <c r="B767" t="s">
        <v>18212</v>
      </c>
      <c r="C767">
        <v>2019</v>
      </c>
      <c r="D767" t="s">
        <v>3600</v>
      </c>
      <c r="E767" s="17">
        <v>43556</v>
      </c>
      <c r="F767">
        <v>23</v>
      </c>
      <c r="G767" t="s">
        <v>633</v>
      </c>
      <c r="H767" t="s">
        <v>130</v>
      </c>
      <c r="I767" t="s">
        <v>18211</v>
      </c>
      <c r="J767" s="75" t="s">
        <v>17863</v>
      </c>
      <c r="K767" t="s">
        <v>19422</v>
      </c>
      <c r="L767" t="s">
        <v>156</v>
      </c>
      <c r="M767" t="s">
        <v>13542</v>
      </c>
      <c r="N767" t="s">
        <v>7535</v>
      </c>
      <c r="O767" t="s">
        <v>7678</v>
      </c>
      <c r="P767" t="s">
        <v>7685</v>
      </c>
      <c r="Q767" t="s">
        <v>7688</v>
      </c>
      <c r="R767" t="s">
        <v>7583</v>
      </c>
      <c r="S767" t="s">
        <v>8014</v>
      </c>
      <c r="T767" t="s">
        <v>7697</v>
      </c>
      <c r="U767">
        <v>3</v>
      </c>
      <c r="V767" t="s">
        <v>7521</v>
      </c>
      <c r="W767" t="s">
        <v>5650</v>
      </c>
      <c r="X767">
        <v>91</v>
      </c>
      <c r="Z767" t="s">
        <v>5649</v>
      </c>
      <c r="AA767" t="s">
        <v>18137</v>
      </c>
      <c r="AB767" t="s">
        <v>7384</v>
      </c>
      <c r="AC767" t="s">
        <v>365</v>
      </c>
      <c r="AD767" t="s">
        <v>7387</v>
      </c>
      <c r="AE767">
        <v>13</v>
      </c>
      <c r="AF767">
        <f>F767-AE767</f>
        <v>10</v>
      </c>
      <c r="AG767" s="8" t="s">
        <v>2149</v>
      </c>
      <c r="AH767" s="8"/>
      <c r="AI767" s="17">
        <v>44749</v>
      </c>
      <c r="AJ767" s="17">
        <v>44261</v>
      </c>
      <c r="AK767" s="17"/>
      <c r="AL767" s="17"/>
      <c r="AM767" t="s">
        <v>5648</v>
      </c>
    </row>
    <row r="768" spans="1:40" x14ac:dyDescent="0.25">
      <c r="A768" t="s">
        <v>2152</v>
      </c>
      <c r="C768">
        <v>2019</v>
      </c>
      <c r="D768" t="s">
        <v>3600</v>
      </c>
      <c r="E768" s="17">
        <v>43556</v>
      </c>
      <c r="F768">
        <v>23</v>
      </c>
      <c r="G768" t="s">
        <v>633</v>
      </c>
      <c r="H768" t="s">
        <v>130</v>
      </c>
      <c r="L768" t="s">
        <v>156</v>
      </c>
      <c r="M768" t="s">
        <v>13542</v>
      </c>
      <c r="U768">
        <v>2</v>
      </c>
      <c r="V768" t="s">
        <v>7521</v>
      </c>
      <c r="W768" t="s">
        <v>655</v>
      </c>
      <c r="X768">
        <v>0</v>
      </c>
      <c r="Z768" t="s">
        <v>5075</v>
      </c>
      <c r="AB768" t="s">
        <v>365</v>
      </c>
      <c r="AD768" t="s">
        <v>365</v>
      </c>
      <c r="AG768" s="8" t="s">
        <v>2151</v>
      </c>
      <c r="AH768" s="8"/>
      <c r="AI768" s="17">
        <v>44261</v>
      </c>
      <c r="AJ768" s="17">
        <v>44261</v>
      </c>
      <c r="AK768" s="17"/>
      <c r="AL768" s="17"/>
      <c r="AM768" t="s">
        <v>5651</v>
      </c>
    </row>
    <row r="769" spans="1:39" x14ac:dyDescent="0.25">
      <c r="A769" t="s">
        <v>2154</v>
      </c>
      <c r="C769">
        <v>2019</v>
      </c>
      <c r="D769" t="s">
        <v>3600</v>
      </c>
      <c r="E769" s="17">
        <v>43556</v>
      </c>
      <c r="F769">
        <v>23</v>
      </c>
      <c r="G769" t="s">
        <v>633</v>
      </c>
      <c r="H769" t="s">
        <v>130</v>
      </c>
      <c r="L769" t="s">
        <v>156</v>
      </c>
      <c r="M769" t="s">
        <v>13542</v>
      </c>
      <c r="U769">
        <v>3</v>
      </c>
      <c r="V769" t="s">
        <v>7521</v>
      </c>
      <c r="W769" t="s">
        <v>655</v>
      </c>
      <c r="X769">
        <v>0</v>
      </c>
      <c r="Z769" t="s">
        <v>5075</v>
      </c>
      <c r="AB769" t="s">
        <v>365</v>
      </c>
      <c r="AD769" t="s">
        <v>365</v>
      </c>
      <c r="AG769" s="8" t="s">
        <v>2153</v>
      </c>
      <c r="AH769" s="8"/>
      <c r="AI769" s="17">
        <v>44261</v>
      </c>
      <c r="AJ769" s="17">
        <v>44261</v>
      </c>
      <c r="AK769" s="17"/>
      <c r="AL769" s="17"/>
      <c r="AM769" t="s">
        <v>5652</v>
      </c>
    </row>
    <row r="770" spans="1:39" x14ac:dyDescent="0.25">
      <c r="A770" t="s">
        <v>2156</v>
      </c>
      <c r="C770">
        <v>2019</v>
      </c>
      <c r="D770" t="s">
        <v>3600</v>
      </c>
      <c r="E770" s="17">
        <v>43556</v>
      </c>
      <c r="F770">
        <v>23</v>
      </c>
      <c r="G770" t="s">
        <v>633</v>
      </c>
      <c r="H770" t="s">
        <v>130</v>
      </c>
      <c r="L770" t="s">
        <v>156</v>
      </c>
      <c r="M770" t="s">
        <v>13542</v>
      </c>
      <c r="U770">
        <v>17</v>
      </c>
      <c r="V770" t="s">
        <v>7517</v>
      </c>
      <c r="W770" t="s">
        <v>5654</v>
      </c>
      <c r="X770">
        <v>5</v>
      </c>
      <c r="Y770" t="s">
        <v>5453</v>
      </c>
      <c r="Z770" t="s">
        <v>5655</v>
      </c>
      <c r="AA770" t="s">
        <v>18147</v>
      </c>
      <c r="AB770" t="s">
        <v>222</v>
      </c>
      <c r="AC770" t="s">
        <v>365</v>
      </c>
      <c r="AD770" t="s">
        <v>222</v>
      </c>
      <c r="AE770">
        <v>2</v>
      </c>
      <c r="AG770" s="8" t="s">
        <v>2155</v>
      </c>
      <c r="AH770" s="8"/>
      <c r="AI770" s="17">
        <v>44791</v>
      </c>
      <c r="AJ770" s="17">
        <v>44261</v>
      </c>
      <c r="AK770" s="17"/>
      <c r="AL770" s="17"/>
      <c r="AM770" t="s">
        <v>5653</v>
      </c>
    </row>
    <row r="771" spans="1:39" x14ac:dyDescent="0.25">
      <c r="A771" t="s">
        <v>2158</v>
      </c>
      <c r="C771">
        <v>2019</v>
      </c>
      <c r="D771" t="s">
        <v>3600</v>
      </c>
      <c r="E771" s="17">
        <v>43556</v>
      </c>
      <c r="F771">
        <v>23</v>
      </c>
      <c r="G771" t="s">
        <v>633</v>
      </c>
      <c r="H771" t="s">
        <v>130</v>
      </c>
      <c r="L771" t="s">
        <v>156</v>
      </c>
      <c r="M771" t="s">
        <v>13542</v>
      </c>
      <c r="U771">
        <v>3</v>
      </c>
      <c r="V771" t="s">
        <v>7521</v>
      </c>
      <c r="W771" t="s">
        <v>1190</v>
      </c>
      <c r="X771">
        <v>4</v>
      </c>
      <c r="Z771" t="s">
        <v>5075</v>
      </c>
      <c r="AA771" t="s">
        <v>18137</v>
      </c>
      <c r="AB771" t="s">
        <v>222</v>
      </c>
      <c r="AC771" t="s">
        <v>365</v>
      </c>
      <c r="AD771" t="s">
        <v>365</v>
      </c>
      <c r="AG771" s="8" t="s">
        <v>2157</v>
      </c>
      <c r="AH771" s="8"/>
      <c r="AI771" s="17">
        <v>44791</v>
      </c>
      <c r="AJ771" s="17">
        <v>44261</v>
      </c>
      <c r="AK771" s="17"/>
      <c r="AL771" s="17"/>
      <c r="AM771" t="s">
        <v>5656</v>
      </c>
    </row>
    <row r="772" spans="1:39" x14ac:dyDescent="0.25">
      <c r="A772" t="s">
        <v>2160</v>
      </c>
      <c r="C772">
        <v>2019</v>
      </c>
      <c r="D772" t="s">
        <v>3600</v>
      </c>
      <c r="E772" s="17">
        <v>43556</v>
      </c>
      <c r="F772">
        <v>23</v>
      </c>
      <c r="G772" t="s">
        <v>633</v>
      </c>
      <c r="H772" t="s">
        <v>130</v>
      </c>
      <c r="L772" t="s">
        <v>156</v>
      </c>
      <c r="M772" t="s">
        <v>13542</v>
      </c>
      <c r="U772">
        <v>1</v>
      </c>
      <c r="V772" t="s">
        <v>7521</v>
      </c>
      <c r="W772" t="s">
        <v>655</v>
      </c>
      <c r="X772">
        <v>0</v>
      </c>
      <c r="Z772" t="s">
        <v>5075</v>
      </c>
      <c r="AB772" t="s">
        <v>365</v>
      </c>
      <c r="AD772" t="s">
        <v>365</v>
      </c>
      <c r="AG772" s="8" t="s">
        <v>2159</v>
      </c>
      <c r="AH772" s="8"/>
      <c r="AI772" s="17">
        <v>44261</v>
      </c>
      <c r="AJ772" s="17">
        <v>44261</v>
      </c>
      <c r="AK772" s="17"/>
      <c r="AL772" s="17"/>
      <c r="AM772" t="s">
        <v>5657</v>
      </c>
    </row>
    <row r="773" spans="1:39" x14ac:dyDescent="0.25">
      <c r="A773" t="s">
        <v>2162</v>
      </c>
      <c r="C773">
        <v>2019</v>
      </c>
      <c r="D773" t="s">
        <v>3600</v>
      </c>
      <c r="E773" s="17">
        <v>43556</v>
      </c>
      <c r="F773">
        <v>23</v>
      </c>
      <c r="G773" t="s">
        <v>633</v>
      </c>
      <c r="H773" t="s">
        <v>130</v>
      </c>
      <c r="I773" t="s">
        <v>2163</v>
      </c>
      <c r="L773" t="s">
        <v>156</v>
      </c>
      <c r="M773" t="s">
        <v>13542</v>
      </c>
      <c r="U773">
        <v>301</v>
      </c>
      <c r="V773" t="s">
        <v>7520</v>
      </c>
      <c r="W773" t="s">
        <v>655</v>
      </c>
      <c r="X773">
        <v>1</v>
      </c>
      <c r="Y773" t="s">
        <v>2181</v>
      </c>
      <c r="Z773" t="s">
        <v>5075</v>
      </c>
      <c r="AB773" t="s">
        <v>272</v>
      </c>
      <c r="AD773" t="s">
        <v>365</v>
      </c>
      <c r="AG773" s="8" t="s">
        <v>2161</v>
      </c>
      <c r="AH773" s="8"/>
      <c r="AI773" s="17">
        <v>44261</v>
      </c>
      <c r="AJ773" s="17">
        <v>44261</v>
      </c>
      <c r="AK773" s="17"/>
      <c r="AL773" s="17"/>
      <c r="AM773" t="s">
        <v>5658</v>
      </c>
    </row>
    <row r="774" spans="1:39" x14ac:dyDescent="0.25">
      <c r="A774" t="s">
        <v>2165</v>
      </c>
      <c r="C774">
        <v>2019</v>
      </c>
      <c r="D774" t="s">
        <v>3600</v>
      </c>
      <c r="E774" s="17">
        <v>43556</v>
      </c>
      <c r="F774">
        <v>23</v>
      </c>
      <c r="G774" t="s">
        <v>633</v>
      </c>
      <c r="H774" t="s">
        <v>130</v>
      </c>
      <c r="L774" t="s">
        <v>156</v>
      </c>
      <c r="M774" t="s">
        <v>13544</v>
      </c>
      <c r="U774" t="s">
        <v>1687</v>
      </c>
      <c r="V774" t="s">
        <v>829</v>
      </c>
      <c r="W774" t="s">
        <v>2166</v>
      </c>
      <c r="X774">
        <v>2</v>
      </c>
      <c r="Z774" t="s">
        <v>5075</v>
      </c>
      <c r="AA774" t="s">
        <v>18137</v>
      </c>
      <c r="AB774" t="s">
        <v>222</v>
      </c>
      <c r="AC774" t="s">
        <v>365</v>
      </c>
      <c r="AD774" t="s">
        <v>365</v>
      </c>
      <c r="AG774" s="8" t="s">
        <v>2164</v>
      </c>
      <c r="AH774" s="8"/>
      <c r="AI774" s="17">
        <v>44791</v>
      </c>
      <c r="AJ774" s="17">
        <v>44261</v>
      </c>
      <c r="AK774" s="17"/>
      <c r="AL774" s="17"/>
      <c r="AM774" t="s">
        <v>5659</v>
      </c>
    </row>
    <row r="775" spans="1:39" x14ac:dyDescent="0.25">
      <c r="A775" t="s">
        <v>2168</v>
      </c>
      <c r="C775">
        <v>2019</v>
      </c>
      <c r="D775" t="s">
        <v>3600</v>
      </c>
      <c r="E775" s="17">
        <v>43556</v>
      </c>
      <c r="F775">
        <v>23</v>
      </c>
      <c r="G775" t="s">
        <v>633</v>
      </c>
      <c r="H775" t="s">
        <v>130</v>
      </c>
      <c r="I775" t="s">
        <v>18169</v>
      </c>
      <c r="J775" s="75" t="s">
        <v>7773</v>
      </c>
      <c r="K775" t="s">
        <v>7773</v>
      </c>
      <c r="L775" t="s">
        <v>156</v>
      </c>
      <c r="M775" t="s">
        <v>13542</v>
      </c>
      <c r="N775" t="s">
        <v>7576</v>
      </c>
      <c r="O775" t="s">
        <v>7283</v>
      </c>
      <c r="P775" t="s">
        <v>7283</v>
      </c>
      <c r="Q775" t="s">
        <v>7283</v>
      </c>
      <c r="R775" t="s">
        <v>7556</v>
      </c>
      <c r="S775" t="s">
        <v>8014</v>
      </c>
      <c r="T775" t="s">
        <v>7696</v>
      </c>
      <c r="U775">
        <v>0</v>
      </c>
      <c r="V775" t="s">
        <v>7521</v>
      </c>
      <c r="W775" t="s">
        <v>5661</v>
      </c>
      <c r="X775">
        <v>17</v>
      </c>
      <c r="Y775" t="s">
        <v>5662</v>
      </c>
      <c r="Z775" t="s">
        <v>5663</v>
      </c>
      <c r="AA775" t="s">
        <v>18137</v>
      </c>
      <c r="AB775" t="s">
        <v>7384</v>
      </c>
      <c r="AC775" t="s">
        <v>365</v>
      </c>
      <c r="AD775" t="s">
        <v>272</v>
      </c>
      <c r="AE775">
        <v>9</v>
      </c>
      <c r="AF775">
        <f>F775-AE775</f>
        <v>14</v>
      </c>
      <c r="AG775" s="8" t="s">
        <v>2167</v>
      </c>
      <c r="AH775" s="8"/>
      <c r="AI775" s="17">
        <v>44749</v>
      </c>
      <c r="AJ775" s="17">
        <v>44261</v>
      </c>
      <c r="AK775" s="17"/>
      <c r="AL775" s="17"/>
      <c r="AM775" t="s">
        <v>5660</v>
      </c>
    </row>
    <row r="776" spans="1:39" x14ac:dyDescent="0.25">
      <c r="A776" t="s">
        <v>2170</v>
      </c>
      <c r="C776">
        <v>2019</v>
      </c>
      <c r="D776" t="s">
        <v>3600</v>
      </c>
      <c r="E776" s="17">
        <v>43556</v>
      </c>
      <c r="F776">
        <v>23</v>
      </c>
      <c r="G776" t="s">
        <v>633</v>
      </c>
      <c r="H776" t="s">
        <v>130</v>
      </c>
      <c r="L776" t="s">
        <v>156</v>
      </c>
      <c r="M776" t="s">
        <v>13542</v>
      </c>
      <c r="U776">
        <v>2</v>
      </c>
      <c r="V776" t="s">
        <v>7521</v>
      </c>
      <c r="W776" t="s">
        <v>655</v>
      </c>
      <c r="X776">
        <v>1</v>
      </c>
      <c r="Z776" t="s">
        <v>5665</v>
      </c>
      <c r="AA776" t="s">
        <v>18137</v>
      </c>
      <c r="AB776" t="s">
        <v>222</v>
      </c>
      <c r="AC776" t="s">
        <v>365</v>
      </c>
      <c r="AD776" t="s">
        <v>222</v>
      </c>
      <c r="AE776">
        <v>8</v>
      </c>
      <c r="AG776" s="8" t="s">
        <v>2169</v>
      </c>
      <c r="AH776" s="8"/>
      <c r="AI776" s="17">
        <v>44791</v>
      </c>
      <c r="AJ776" s="17">
        <v>44261</v>
      </c>
      <c r="AK776" s="17"/>
      <c r="AL776" s="17"/>
      <c r="AM776" t="s">
        <v>5664</v>
      </c>
    </row>
    <row r="777" spans="1:39" x14ac:dyDescent="0.25">
      <c r="A777" t="s">
        <v>2172</v>
      </c>
      <c r="C777">
        <v>2019</v>
      </c>
      <c r="D777" t="s">
        <v>3600</v>
      </c>
      <c r="E777" s="17">
        <v>43556</v>
      </c>
      <c r="F777">
        <v>23</v>
      </c>
      <c r="G777" t="s">
        <v>633</v>
      </c>
      <c r="H777" t="s">
        <v>130</v>
      </c>
      <c r="L777" t="s">
        <v>156</v>
      </c>
      <c r="M777" t="s">
        <v>13542</v>
      </c>
      <c r="U777">
        <v>1</v>
      </c>
      <c r="V777" t="s">
        <v>7521</v>
      </c>
      <c r="W777" t="s">
        <v>655</v>
      </c>
      <c r="X777">
        <v>0</v>
      </c>
      <c r="Z777" t="s">
        <v>5075</v>
      </c>
      <c r="AB777" t="s">
        <v>365</v>
      </c>
      <c r="AD777" t="s">
        <v>365</v>
      </c>
      <c r="AG777" s="8" t="s">
        <v>2171</v>
      </c>
      <c r="AH777" s="8"/>
      <c r="AI777" s="17">
        <v>44261</v>
      </c>
      <c r="AJ777" s="17">
        <v>44261</v>
      </c>
      <c r="AK777" s="17"/>
      <c r="AL777" s="17"/>
      <c r="AM777" t="s">
        <v>5666</v>
      </c>
    </row>
    <row r="778" spans="1:39" x14ac:dyDescent="0.25">
      <c r="A778" t="s">
        <v>2174</v>
      </c>
      <c r="C778">
        <v>2019</v>
      </c>
      <c r="D778" t="s">
        <v>3600</v>
      </c>
      <c r="E778" s="17">
        <v>43556</v>
      </c>
      <c r="F778">
        <v>23</v>
      </c>
      <c r="G778" t="s">
        <v>633</v>
      </c>
      <c r="H778" t="s">
        <v>130</v>
      </c>
      <c r="L778" t="s">
        <v>156</v>
      </c>
      <c r="M778" t="s">
        <v>13542</v>
      </c>
      <c r="U778">
        <v>1</v>
      </c>
      <c r="V778" t="s">
        <v>7521</v>
      </c>
      <c r="W778" t="s">
        <v>655</v>
      </c>
      <c r="X778">
        <v>0</v>
      </c>
      <c r="Z778" t="s">
        <v>5075</v>
      </c>
      <c r="AB778" t="s">
        <v>365</v>
      </c>
      <c r="AD778" t="s">
        <v>365</v>
      </c>
      <c r="AG778" s="8" t="s">
        <v>2173</v>
      </c>
      <c r="AH778" s="8"/>
      <c r="AI778" s="17">
        <v>44261</v>
      </c>
      <c r="AJ778" s="17">
        <v>44261</v>
      </c>
      <c r="AK778" s="17"/>
      <c r="AL778" s="17"/>
      <c r="AM778" t="s">
        <v>5667</v>
      </c>
    </row>
    <row r="779" spans="1:39" x14ac:dyDescent="0.25">
      <c r="A779" t="s">
        <v>2176</v>
      </c>
      <c r="C779">
        <v>2019</v>
      </c>
      <c r="D779" t="s">
        <v>3627</v>
      </c>
      <c r="E779" s="17">
        <v>43525</v>
      </c>
      <c r="F779">
        <v>24</v>
      </c>
      <c r="G779" t="s">
        <v>633</v>
      </c>
      <c r="H779" t="s">
        <v>130</v>
      </c>
      <c r="L779" t="s">
        <v>156</v>
      </c>
      <c r="M779" t="s">
        <v>13542</v>
      </c>
      <c r="U779">
        <v>1</v>
      </c>
      <c r="V779" t="s">
        <v>7521</v>
      </c>
      <c r="W779" t="s">
        <v>1612</v>
      </c>
      <c r="X779">
        <v>2</v>
      </c>
      <c r="Z779" t="s">
        <v>5075</v>
      </c>
      <c r="AA779" t="s">
        <v>18137</v>
      </c>
      <c r="AB779" t="s">
        <v>222</v>
      </c>
      <c r="AC779" t="s">
        <v>365</v>
      </c>
      <c r="AD779" t="s">
        <v>365</v>
      </c>
      <c r="AG779" s="8" t="s">
        <v>2175</v>
      </c>
      <c r="AH779" s="8"/>
      <c r="AI779" s="17">
        <v>44791</v>
      </c>
      <c r="AJ779" s="17">
        <v>44261</v>
      </c>
      <c r="AK779" s="17"/>
      <c r="AL779" s="17"/>
      <c r="AM779" t="s">
        <v>5668</v>
      </c>
    </row>
    <row r="780" spans="1:39" x14ac:dyDescent="0.25">
      <c r="A780" t="s">
        <v>2178</v>
      </c>
      <c r="C780">
        <v>2019</v>
      </c>
      <c r="D780" t="s">
        <v>3627</v>
      </c>
      <c r="E780" s="17">
        <v>43525</v>
      </c>
      <c r="F780">
        <v>24</v>
      </c>
      <c r="G780" t="s">
        <v>633</v>
      </c>
      <c r="H780" t="s">
        <v>130</v>
      </c>
      <c r="L780" t="s">
        <v>156</v>
      </c>
      <c r="M780" t="s">
        <v>13542</v>
      </c>
      <c r="U780">
        <v>1</v>
      </c>
      <c r="V780" t="s">
        <v>7521</v>
      </c>
      <c r="W780" t="s">
        <v>655</v>
      </c>
      <c r="X780">
        <v>1</v>
      </c>
      <c r="Z780" t="s">
        <v>5670</v>
      </c>
      <c r="AB780" t="s">
        <v>272</v>
      </c>
      <c r="AD780" t="s">
        <v>272</v>
      </c>
      <c r="AE780">
        <v>12</v>
      </c>
      <c r="AG780" s="8" t="s">
        <v>2177</v>
      </c>
      <c r="AH780" s="8"/>
      <c r="AI780" s="17">
        <v>44261</v>
      </c>
      <c r="AJ780" s="17">
        <v>44261</v>
      </c>
      <c r="AK780" s="17"/>
      <c r="AL780" s="17"/>
      <c r="AM780" t="s">
        <v>5669</v>
      </c>
    </row>
    <row r="781" spans="1:39" x14ac:dyDescent="0.25">
      <c r="A781" t="s">
        <v>2180</v>
      </c>
      <c r="C781">
        <v>2019</v>
      </c>
      <c r="D781" t="s">
        <v>3627</v>
      </c>
      <c r="E781" s="17">
        <v>43525</v>
      </c>
      <c r="F781">
        <v>24</v>
      </c>
      <c r="G781" t="s">
        <v>633</v>
      </c>
      <c r="H781" t="s">
        <v>130</v>
      </c>
      <c r="L781" t="s">
        <v>156</v>
      </c>
      <c r="M781" t="s">
        <v>13542</v>
      </c>
      <c r="U781">
        <v>2</v>
      </c>
      <c r="V781" t="s">
        <v>7521</v>
      </c>
      <c r="W781" t="s">
        <v>655</v>
      </c>
      <c r="X781">
        <v>9</v>
      </c>
      <c r="Y781" t="s">
        <v>1702</v>
      </c>
      <c r="Z781" t="s">
        <v>5075</v>
      </c>
      <c r="AA781" t="s">
        <v>18137</v>
      </c>
      <c r="AB781" t="s">
        <v>222</v>
      </c>
      <c r="AC781" t="s">
        <v>365</v>
      </c>
      <c r="AD781" t="s">
        <v>365</v>
      </c>
      <c r="AG781" s="8" t="s">
        <v>2179</v>
      </c>
      <c r="AH781" s="8"/>
      <c r="AI781" s="17">
        <v>44791</v>
      </c>
      <c r="AJ781" s="17">
        <v>44261</v>
      </c>
      <c r="AK781" s="17"/>
      <c r="AL781" s="17"/>
      <c r="AM781" t="s">
        <v>5671</v>
      </c>
    </row>
    <row r="782" spans="1:39" x14ac:dyDescent="0.25">
      <c r="A782" t="s">
        <v>2183</v>
      </c>
      <c r="C782">
        <v>2019</v>
      </c>
      <c r="D782" t="s">
        <v>3627</v>
      </c>
      <c r="E782" s="17">
        <v>43525</v>
      </c>
      <c r="F782">
        <v>24</v>
      </c>
      <c r="G782" t="s">
        <v>633</v>
      </c>
      <c r="H782" t="s">
        <v>130</v>
      </c>
      <c r="L782" t="s">
        <v>156</v>
      </c>
      <c r="M782" t="s">
        <v>13542</v>
      </c>
      <c r="U782">
        <v>4</v>
      </c>
      <c r="V782" t="s">
        <v>7521</v>
      </c>
      <c r="W782" t="s">
        <v>655</v>
      </c>
      <c r="X782">
        <v>3</v>
      </c>
      <c r="Y782" t="s">
        <v>1702</v>
      </c>
      <c r="Z782" t="s">
        <v>5075</v>
      </c>
      <c r="AA782" t="s">
        <v>18137</v>
      </c>
      <c r="AB782" t="s">
        <v>222</v>
      </c>
      <c r="AC782" t="s">
        <v>365</v>
      </c>
      <c r="AD782" t="s">
        <v>365</v>
      </c>
      <c r="AG782" s="8" t="s">
        <v>2182</v>
      </c>
      <c r="AH782" s="8"/>
      <c r="AI782" s="17">
        <v>44791</v>
      </c>
      <c r="AJ782" s="17">
        <v>44261</v>
      </c>
      <c r="AK782" s="17"/>
      <c r="AL782" s="17"/>
      <c r="AM782" t="s">
        <v>5672</v>
      </c>
    </row>
    <row r="783" spans="1:39" x14ac:dyDescent="0.25">
      <c r="A783" t="s">
        <v>2185</v>
      </c>
      <c r="C783">
        <v>2019</v>
      </c>
      <c r="D783" t="s">
        <v>3627</v>
      </c>
      <c r="E783" s="17">
        <v>43525</v>
      </c>
      <c r="F783">
        <v>24</v>
      </c>
      <c r="G783" t="s">
        <v>633</v>
      </c>
      <c r="H783" t="s">
        <v>130</v>
      </c>
      <c r="I783" t="s">
        <v>2186</v>
      </c>
      <c r="L783" t="s">
        <v>156</v>
      </c>
      <c r="M783" t="s">
        <v>13542</v>
      </c>
      <c r="U783">
        <v>3</v>
      </c>
      <c r="V783" t="s">
        <v>7521</v>
      </c>
      <c r="W783" t="s">
        <v>655</v>
      </c>
      <c r="X783">
        <v>3</v>
      </c>
      <c r="Z783" t="s">
        <v>5075</v>
      </c>
      <c r="AA783" t="s">
        <v>18137</v>
      </c>
      <c r="AB783" t="s">
        <v>222</v>
      </c>
      <c r="AC783" t="s">
        <v>365</v>
      </c>
      <c r="AD783" t="s">
        <v>365</v>
      </c>
      <c r="AG783" s="8" t="s">
        <v>2184</v>
      </c>
      <c r="AH783" s="8"/>
      <c r="AI783" s="17">
        <v>44791</v>
      </c>
      <c r="AJ783" s="17">
        <v>44261</v>
      </c>
      <c r="AK783" s="17"/>
      <c r="AL783" s="17"/>
      <c r="AM783" t="s">
        <v>5673</v>
      </c>
    </row>
    <row r="784" spans="1:39" x14ac:dyDescent="0.25">
      <c r="A784" t="s">
        <v>2188</v>
      </c>
      <c r="C784">
        <v>2019</v>
      </c>
      <c r="D784" t="s">
        <v>3627</v>
      </c>
      <c r="E784" s="17">
        <v>43525</v>
      </c>
      <c r="F784">
        <v>24</v>
      </c>
      <c r="G784" t="s">
        <v>633</v>
      </c>
      <c r="H784" t="s">
        <v>130</v>
      </c>
      <c r="L784" t="s">
        <v>156</v>
      </c>
      <c r="M784" t="s">
        <v>13542</v>
      </c>
      <c r="U784">
        <v>1</v>
      </c>
      <c r="V784" t="s">
        <v>7521</v>
      </c>
      <c r="W784" t="s">
        <v>655</v>
      </c>
      <c r="X784">
        <v>2</v>
      </c>
      <c r="Z784" t="s">
        <v>5675</v>
      </c>
      <c r="AA784" t="s">
        <v>18137</v>
      </c>
      <c r="AB784" t="s">
        <v>222</v>
      </c>
      <c r="AC784" t="s">
        <v>365</v>
      </c>
      <c r="AD784" t="s">
        <v>272</v>
      </c>
      <c r="AE784">
        <v>9</v>
      </c>
      <c r="AG784" s="8" t="s">
        <v>2187</v>
      </c>
      <c r="AH784" s="8"/>
      <c r="AI784" s="17">
        <v>44791</v>
      </c>
      <c r="AJ784" s="17">
        <v>44261</v>
      </c>
      <c r="AK784" s="17"/>
      <c r="AL784" s="17"/>
      <c r="AM784" t="s">
        <v>5674</v>
      </c>
    </row>
    <row r="785" spans="1:39" x14ac:dyDescent="0.25">
      <c r="A785" t="s">
        <v>2190</v>
      </c>
      <c r="C785">
        <v>2019</v>
      </c>
      <c r="D785" t="s">
        <v>3627</v>
      </c>
      <c r="E785" s="17">
        <v>43525</v>
      </c>
      <c r="F785">
        <v>24</v>
      </c>
      <c r="G785" t="s">
        <v>633</v>
      </c>
      <c r="H785" t="s">
        <v>130</v>
      </c>
      <c r="L785" t="s">
        <v>156</v>
      </c>
      <c r="M785" t="s">
        <v>13542</v>
      </c>
      <c r="U785">
        <v>1</v>
      </c>
      <c r="V785" t="s">
        <v>7521</v>
      </c>
      <c r="W785" t="s">
        <v>655</v>
      </c>
      <c r="X785">
        <v>8</v>
      </c>
      <c r="Y785" t="s">
        <v>5678</v>
      </c>
      <c r="Z785" t="s">
        <v>5677</v>
      </c>
      <c r="AA785" t="s">
        <v>18137</v>
      </c>
      <c r="AB785" t="s">
        <v>222</v>
      </c>
      <c r="AC785" t="s">
        <v>365</v>
      </c>
      <c r="AD785" t="s">
        <v>272</v>
      </c>
      <c r="AE785">
        <v>11</v>
      </c>
      <c r="AG785" s="8" t="s">
        <v>2189</v>
      </c>
      <c r="AH785" s="8"/>
      <c r="AI785" s="17">
        <v>44791</v>
      </c>
      <c r="AJ785" s="17">
        <v>44261</v>
      </c>
      <c r="AK785" s="17"/>
      <c r="AL785" s="17"/>
      <c r="AM785" t="s">
        <v>5676</v>
      </c>
    </row>
    <row r="786" spans="1:39" x14ac:dyDescent="0.25">
      <c r="A786" t="s">
        <v>2192</v>
      </c>
      <c r="C786">
        <v>2019</v>
      </c>
      <c r="D786" t="s">
        <v>3627</v>
      </c>
      <c r="E786" s="17">
        <v>43525</v>
      </c>
      <c r="F786">
        <v>24</v>
      </c>
      <c r="G786" t="s">
        <v>633</v>
      </c>
      <c r="H786" t="s">
        <v>130</v>
      </c>
      <c r="L786" t="s">
        <v>156</v>
      </c>
      <c r="M786" t="s">
        <v>13542</v>
      </c>
      <c r="U786">
        <v>1</v>
      </c>
      <c r="V786" t="s">
        <v>7521</v>
      </c>
      <c r="W786" t="s">
        <v>655</v>
      </c>
      <c r="X786">
        <v>0</v>
      </c>
      <c r="Z786" t="s">
        <v>5075</v>
      </c>
      <c r="AB786" t="s">
        <v>365</v>
      </c>
      <c r="AD786" t="s">
        <v>365</v>
      </c>
      <c r="AG786" s="8" t="s">
        <v>2191</v>
      </c>
      <c r="AH786" s="8"/>
      <c r="AI786" s="17">
        <v>44261</v>
      </c>
      <c r="AJ786" s="17">
        <v>44261</v>
      </c>
      <c r="AK786" s="17"/>
      <c r="AL786" s="17"/>
      <c r="AM786" t="s">
        <v>5679</v>
      </c>
    </row>
    <row r="787" spans="1:39" x14ac:dyDescent="0.25">
      <c r="A787" t="s">
        <v>2194</v>
      </c>
      <c r="C787">
        <v>2019</v>
      </c>
      <c r="D787" t="s">
        <v>3627</v>
      </c>
      <c r="E787" s="17">
        <v>43525</v>
      </c>
      <c r="F787">
        <v>24</v>
      </c>
      <c r="G787" t="s">
        <v>633</v>
      </c>
      <c r="H787" t="s">
        <v>130</v>
      </c>
      <c r="L787" t="s">
        <v>156</v>
      </c>
      <c r="M787" t="s">
        <v>13542</v>
      </c>
      <c r="U787">
        <v>2</v>
      </c>
      <c r="V787" t="s">
        <v>7521</v>
      </c>
      <c r="W787" t="s">
        <v>655</v>
      </c>
      <c r="X787">
        <v>3</v>
      </c>
      <c r="Z787" t="s">
        <v>5075</v>
      </c>
      <c r="AA787" t="s">
        <v>18137</v>
      </c>
      <c r="AB787" t="s">
        <v>222</v>
      </c>
      <c r="AC787" t="s">
        <v>365</v>
      </c>
      <c r="AD787" t="s">
        <v>365</v>
      </c>
      <c r="AG787" s="8" t="s">
        <v>2193</v>
      </c>
      <c r="AH787" s="8"/>
      <c r="AI787" s="17">
        <v>44791</v>
      </c>
      <c r="AJ787" s="17">
        <v>44261</v>
      </c>
      <c r="AK787" s="17"/>
      <c r="AL787" s="17"/>
      <c r="AM787" t="s">
        <v>5680</v>
      </c>
    </row>
    <row r="788" spans="1:39" x14ac:dyDescent="0.25">
      <c r="A788" t="s">
        <v>2196</v>
      </c>
      <c r="C788">
        <v>2019</v>
      </c>
      <c r="D788" t="s">
        <v>3627</v>
      </c>
      <c r="E788" s="17">
        <v>43525</v>
      </c>
      <c r="F788">
        <v>24</v>
      </c>
      <c r="G788" t="s">
        <v>633</v>
      </c>
      <c r="H788" t="s">
        <v>130</v>
      </c>
      <c r="L788" t="s">
        <v>156</v>
      </c>
      <c r="M788" t="s">
        <v>13542</v>
      </c>
      <c r="U788">
        <v>1</v>
      </c>
      <c r="V788" t="s">
        <v>7521</v>
      </c>
      <c r="W788" t="s">
        <v>655</v>
      </c>
      <c r="X788">
        <v>1</v>
      </c>
      <c r="Z788" t="s">
        <v>5075</v>
      </c>
      <c r="AB788" t="s">
        <v>272</v>
      </c>
      <c r="AD788" t="s">
        <v>365</v>
      </c>
      <c r="AG788" s="8" t="s">
        <v>2195</v>
      </c>
      <c r="AH788" s="8"/>
      <c r="AI788" s="17">
        <v>44261</v>
      </c>
      <c r="AJ788" s="17">
        <v>44261</v>
      </c>
      <c r="AK788" s="17"/>
      <c r="AL788" s="17"/>
      <c r="AM788" t="s">
        <v>5681</v>
      </c>
    </row>
    <row r="789" spans="1:39" x14ac:dyDescent="0.25">
      <c r="A789" t="s">
        <v>2198</v>
      </c>
      <c r="C789">
        <v>2019</v>
      </c>
      <c r="D789" t="s">
        <v>3627</v>
      </c>
      <c r="E789" s="17">
        <v>43525</v>
      </c>
      <c r="F789">
        <v>24</v>
      </c>
      <c r="G789" t="s">
        <v>633</v>
      </c>
      <c r="H789" t="s">
        <v>130</v>
      </c>
      <c r="L789" t="s">
        <v>156</v>
      </c>
      <c r="M789" t="s">
        <v>13542</v>
      </c>
      <c r="U789">
        <v>3</v>
      </c>
      <c r="V789" t="s">
        <v>7521</v>
      </c>
      <c r="W789" t="s">
        <v>2200</v>
      </c>
      <c r="X789">
        <v>3</v>
      </c>
      <c r="Y789" t="s">
        <v>2199</v>
      </c>
      <c r="Z789" t="s">
        <v>5075</v>
      </c>
      <c r="AA789" t="s">
        <v>18137</v>
      </c>
      <c r="AB789" t="s">
        <v>222</v>
      </c>
      <c r="AC789" t="s">
        <v>365</v>
      </c>
      <c r="AD789" t="s">
        <v>365</v>
      </c>
      <c r="AG789" s="8" t="s">
        <v>2197</v>
      </c>
      <c r="AH789" s="8"/>
      <c r="AI789" s="17">
        <v>44791</v>
      </c>
      <c r="AJ789" s="17">
        <v>44261</v>
      </c>
      <c r="AK789" s="17"/>
      <c r="AL789" s="17"/>
      <c r="AM789" t="s">
        <v>5682</v>
      </c>
    </row>
    <row r="790" spans="1:39" x14ac:dyDescent="0.25">
      <c r="A790" t="s">
        <v>2202</v>
      </c>
      <c r="C790">
        <v>2019</v>
      </c>
      <c r="D790" t="s">
        <v>3627</v>
      </c>
      <c r="E790" s="17">
        <v>43525</v>
      </c>
      <c r="F790">
        <v>24</v>
      </c>
      <c r="G790" t="s">
        <v>633</v>
      </c>
      <c r="H790" t="s">
        <v>130</v>
      </c>
      <c r="L790" t="s">
        <v>156</v>
      </c>
      <c r="M790" t="s">
        <v>13542</v>
      </c>
      <c r="U790">
        <v>18</v>
      </c>
      <c r="V790" t="s">
        <v>7517</v>
      </c>
      <c r="W790">
        <v>0</v>
      </c>
      <c r="X790">
        <v>3</v>
      </c>
      <c r="Z790" t="s">
        <v>5075</v>
      </c>
      <c r="AA790" t="s">
        <v>18137</v>
      </c>
      <c r="AB790" t="s">
        <v>222</v>
      </c>
      <c r="AC790" t="s">
        <v>365</v>
      </c>
      <c r="AD790" t="s">
        <v>365</v>
      </c>
      <c r="AG790" s="8" t="s">
        <v>2201</v>
      </c>
      <c r="AH790" s="8"/>
      <c r="AI790" s="17">
        <v>44791</v>
      </c>
      <c r="AJ790" s="17">
        <v>44261</v>
      </c>
      <c r="AK790" s="17"/>
      <c r="AL790" s="17"/>
      <c r="AM790" t="s">
        <v>5683</v>
      </c>
    </row>
    <row r="791" spans="1:39" x14ac:dyDescent="0.25">
      <c r="A791" t="s">
        <v>2204</v>
      </c>
      <c r="C791">
        <v>2019</v>
      </c>
      <c r="D791" t="s">
        <v>3627</v>
      </c>
      <c r="E791" s="17">
        <v>43525</v>
      </c>
      <c r="F791">
        <v>24</v>
      </c>
      <c r="G791" t="s">
        <v>633</v>
      </c>
      <c r="H791" t="s">
        <v>130</v>
      </c>
      <c r="L791" t="s">
        <v>156</v>
      </c>
      <c r="M791" t="s">
        <v>13542</v>
      </c>
      <c r="U791">
        <v>2</v>
      </c>
      <c r="V791" t="s">
        <v>7521</v>
      </c>
      <c r="W791" t="s">
        <v>1180</v>
      </c>
      <c r="X791">
        <v>7</v>
      </c>
      <c r="Z791" t="s">
        <v>5075</v>
      </c>
      <c r="AA791" t="s">
        <v>18137</v>
      </c>
      <c r="AB791" t="s">
        <v>222</v>
      </c>
      <c r="AC791" t="s">
        <v>365</v>
      </c>
      <c r="AD791" t="s">
        <v>365</v>
      </c>
      <c r="AG791" s="8" t="s">
        <v>2203</v>
      </c>
      <c r="AH791" s="8"/>
      <c r="AI791" s="17">
        <v>44791</v>
      </c>
      <c r="AJ791" s="17">
        <v>44261</v>
      </c>
      <c r="AK791" s="17"/>
      <c r="AL791" s="17"/>
      <c r="AM791" t="s">
        <v>5684</v>
      </c>
    </row>
    <row r="792" spans="1:39" x14ac:dyDescent="0.25">
      <c r="A792" t="s">
        <v>2206</v>
      </c>
      <c r="C792">
        <v>2019</v>
      </c>
      <c r="D792" t="s">
        <v>3627</v>
      </c>
      <c r="E792" s="17">
        <v>43525</v>
      </c>
      <c r="F792">
        <v>24</v>
      </c>
      <c r="G792" t="s">
        <v>634</v>
      </c>
      <c r="H792" t="s">
        <v>130</v>
      </c>
      <c r="I792" t="s">
        <v>2098</v>
      </c>
      <c r="L792" t="s">
        <v>156</v>
      </c>
      <c r="U792" t="s">
        <v>1687</v>
      </c>
      <c r="W792" t="s">
        <v>1687</v>
      </c>
      <c r="X792" t="s">
        <v>1687</v>
      </c>
      <c r="Y792" t="s">
        <v>2228</v>
      </c>
      <c r="Z792" t="s">
        <v>5075</v>
      </c>
      <c r="AD792" t="s">
        <v>365</v>
      </c>
      <c r="AG792" s="8" t="s">
        <v>2205</v>
      </c>
      <c r="AH792" s="8"/>
      <c r="AI792" s="17">
        <v>44261</v>
      </c>
      <c r="AJ792" s="17">
        <v>44261</v>
      </c>
      <c r="AK792" s="17"/>
      <c r="AL792" s="17"/>
      <c r="AM792" t="s">
        <v>5685</v>
      </c>
    </row>
    <row r="793" spans="1:39" x14ac:dyDescent="0.25">
      <c r="A793" t="s">
        <v>2208</v>
      </c>
      <c r="C793">
        <v>2019</v>
      </c>
      <c r="D793" t="s">
        <v>3627</v>
      </c>
      <c r="E793" s="17">
        <v>43525</v>
      </c>
      <c r="F793">
        <v>24</v>
      </c>
      <c r="G793" t="s">
        <v>633</v>
      </c>
      <c r="H793" t="s">
        <v>130</v>
      </c>
      <c r="I793" t="s">
        <v>18213</v>
      </c>
      <c r="J793" s="75" t="s">
        <v>17863</v>
      </c>
      <c r="K793" t="s">
        <v>19422</v>
      </c>
      <c r="L793" t="s">
        <v>156</v>
      </c>
      <c r="M793" t="s">
        <v>13542</v>
      </c>
      <c r="N793" t="s">
        <v>7535</v>
      </c>
      <c r="O793" t="s">
        <v>7678</v>
      </c>
      <c r="P793" t="s">
        <v>7685</v>
      </c>
      <c r="Q793" t="s">
        <v>7688</v>
      </c>
      <c r="R793" t="s">
        <v>7559</v>
      </c>
      <c r="S793" t="s">
        <v>8014</v>
      </c>
      <c r="T793" t="s">
        <v>7695</v>
      </c>
      <c r="U793">
        <v>4</v>
      </c>
      <c r="V793" t="s">
        <v>7521</v>
      </c>
      <c r="W793" t="s">
        <v>2209</v>
      </c>
      <c r="X793">
        <v>25</v>
      </c>
      <c r="Z793" t="s">
        <v>5075</v>
      </c>
      <c r="AA793" t="s">
        <v>18137</v>
      </c>
      <c r="AB793" t="s">
        <v>7384</v>
      </c>
      <c r="AC793" t="s">
        <v>365</v>
      </c>
      <c r="AD793" t="s">
        <v>365</v>
      </c>
      <c r="AE793">
        <v>16</v>
      </c>
      <c r="AF793">
        <f>F793-AE793</f>
        <v>8</v>
      </c>
      <c r="AG793" s="8" t="s">
        <v>2207</v>
      </c>
      <c r="AH793" s="8"/>
      <c r="AI793" s="17">
        <v>44749</v>
      </c>
      <c r="AJ793" s="17">
        <v>44379</v>
      </c>
      <c r="AK793" s="17">
        <v>44261</v>
      </c>
      <c r="AL793" s="17"/>
      <c r="AM793" t="s">
        <v>5686</v>
      </c>
    </row>
    <row r="794" spans="1:39" x14ac:dyDescent="0.25">
      <c r="A794" t="s">
        <v>2211</v>
      </c>
      <c r="C794">
        <v>2019</v>
      </c>
      <c r="D794" t="s">
        <v>3627</v>
      </c>
      <c r="E794" s="17">
        <v>43525</v>
      </c>
      <c r="F794">
        <v>24</v>
      </c>
      <c r="G794" t="s">
        <v>633</v>
      </c>
      <c r="H794" t="s">
        <v>130</v>
      </c>
      <c r="L794" t="s">
        <v>156</v>
      </c>
      <c r="M794" t="s">
        <v>13542</v>
      </c>
      <c r="U794">
        <v>1</v>
      </c>
      <c r="V794" t="s">
        <v>7521</v>
      </c>
      <c r="W794" t="s">
        <v>655</v>
      </c>
      <c r="X794">
        <v>1</v>
      </c>
      <c r="Z794" t="s">
        <v>5075</v>
      </c>
      <c r="AB794" t="s">
        <v>272</v>
      </c>
      <c r="AD794" t="s">
        <v>365</v>
      </c>
      <c r="AG794" s="8" t="s">
        <v>2210</v>
      </c>
      <c r="AH794" s="8"/>
      <c r="AI794" s="17">
        <v>44261</v>
      </c>
      <c r="AJ794" s="17">
        <v>44261</v>
      </c>
      <c r="AK794" s="17"/>
      <c r="AL794" s="17"/>
      <c r="AM794" t="s">
        <v>5687</v>
      </c>
    </row>
    <row r="795" spans="1:39" x14ac:dyDescent="0.25">
      <c r="A795" t="s">
        <v>2213</v>
      </c>
      <c r="C795">
        <v>2019</v>
      </c>
      <c r="D795" t="s">
        <v>3627</v>
      </c>
      <c r="E795" s="17">
        <v>43525</v>
      </c>
      <c r="F795">
        <v>24</v>
      </c>
      <c r="G795" t="s">
        <v>634</v>
      </c>
      <c r="H795" t="s">
        <v>130</v>
      </c>
      <c r="I795" t="s">
        <v>2098</v>
      </c>
      <c r="L795" t="s">
        <v>156</v>
      </c>
      <c r="U795" t="s">
        <v>1687</v>
      </c>
      <c r="W795" t="s">
        <v>1687</v>
      </c>
      <c r="X795" t="s">
        <v>1687</v>
      </c>
      <c r="Y795" t="s">
        <v>2228</v>
      </c>
      <c r="Z795" t="s">
        <v>5075</v>
      </c>
      <c r="AD795" t="s">
        <v>365</v>
      </c>
      <c r="AG795" s="8" t="s">
        <v>2212</v>
      </c>
      <c r="AH795" s="8"/>
      <c r="AI795" s="17">
        <v>44261</v>
      </c>
      <c r="AJ795" s="17">
        <v>44261</v>
      </c>
      <c r="AK795" s="17"/>
      <c r="AL795" s="17"/>
      <c r="AM795" t="s">
        <v>5688</v>
      </c>
    </row>
    <row r="796" spans="1:39" x14ac:dyDescent="0.25">
      <c r="A796" t="s">
        <v>2215</v>
      </c>
      <c r="C796">
        <v>2019</v>
      </c>
      <c r="D796" t="s">
        <v>3627</v>
      </c>
      <c r="E796" s="17">
        <v>43525</v>
      </c>
      <c r="F796">
        <v>24</v>
      </c>
      <c r="G796" t="s">
        <v>634</v>
      </c>
      <c r="H796" t="s">
        <v>130</v>
      </c>
      <c r="I796" t="s">
        <v>2098</v>
      </c>
      <c r="L796" t="s">
        <v>156</v>
      </c>
      <c r="U796" t="s">
        <v>1687</v>
      </c>
      <c r="W796" t="s">
        <v>1687</v>
      </c>
      <c r="X796" t="s">
        <v>1687</v>
      </c>
      <c r="Y796" t="s">
        <v>2228</v>
      </c>
      <c r="Z796" t="s">
        <v>5075</v>
      </c>
      <c r="AD796" t="s">
        <v>365</v>
      </c>
      <c r="AG796" s="8" t="s">
        <v>2214</v>
      </c>
      <c r="AH796" s="8"/>
      <c r="AI796" s="17">
        <v>44261</v>
      </c>
      <c r="AJ796" s="17">
        <v>44261</v>
      </c>
      <c r="AK796" s="17"/>
      <c r="AL796" s="17"/>
      <c r="AM796" t="s">
        <v>5689</v>
      </c>
    </row>
    <row r="797" spans="1:39" x14ac:dyDescent="0.25">
      <c r="A797" t="s">
        <v>2217</v>
      </c>
      <c r="C797">
        <v>2019</v>
      </c>
      <c r="D797" t="s">
        <v>3627</v>
      </c>
      <c r="E797" s="17">
        <v>43525</v>
      </c>
      <c r="F797">
        <v>24</v>
      </c>
      <c r="G797" t="s">
        <v>633</v>
      </c>
      <c r="H797" t="s">
        <v>130</v>
      </c>
      <c r="L797" t="s">
        <v>156</v>
      </c>
      <c r="M797" t="s">
        <v>13544</v>
      </c>
      <c r="U797" t="s">
        <v>1687</v>
      </c>
      <c r="V797" t="s">
        <v>829</v>
      </c>
      <c r="W797" t="s">
        <v>1687</v>
      </c>
      <c r="X797">
        <v>4</v>
      </c>
      <c r="Z797" t="s">
        <v>5075</v>
      </c>
      <c r="AA797" t="s">
        <v>18137</v>
      </c>
      <c r="AB797" t="s">
        <v>222</v>
      </c>
      <c r="AC797" t="s">
        <v>365</v>
      </c>
      <c r="AD797" t="s">
        <v>365</v>
      </c>
      <c r="AG797" s="8" t="s">
        <v>2216</v>
      </c>
      <c r="AH797" s="8"/>
      <c r="AI797" s="17">
        <v>44792</v>
      </c>
      <c r="AJ797" s="17">
        <v>44261</v>
      </c>
      <c r="AK797" s="17"/>
      <c r="AL797" s="17"/>
      <c r="AM797" t="s">
        <v>5690</v>
      </c>
    </row>
    <row r="798" spans="1:39" x14ac:dyDescent="0.25">
      <c r="A798" t="s">
        <v>2219</v>
      </c>
      <c r="C798">
        <v>2019</v>
      </c>
      <c r="D798" t="s">
        <v>3627</v>
      </c>
      <c r="E798" s="17">
        <v>43525</v>
      </c>
      <c r="F798">
        <v>24</v>
      </c>
      <c r="G798" t="s">
        <v>634</v>
      </c>
      <c r="H798" t="s">
        <v>130</v>
      </c>
      <c r="I798" t="s">
        <v>2098</v>
      </c>
      <c r="L798" t="s">
        <v>156</v>
      </c>
      <c r="U798" t="s">
        <v>1687</v>
      </c>
      <c r="W798" t="s">
        <v>1687</v>
      </c>
      <c r="X798" t="s">
        <v>1687</v>
      </c>
      <c r="Y798" t="s">
        <v>2228</v>
      </c>
      <c r="Z798" t="s">
        <v>5075</v>
      </c>
      <c r="AD798" t="s">
        <v>365</v>
      </c>
      <c r="AG798" s="8" t="s">
        <v>2218</v>
      </c>
      <c r="AH798" s="8"/>
      <c r="AI798" s="17">
        <v>44261</v>
      </c>
      <c r="AJ798" s="17">
        <v>44261</v>
      </c>
      <c r="AK798" s="17"/>
      <c r="AL798" s="17"/>
      <c r="AM798" t="s">
        <v>5691</v>
      </c>
    </row>
    <row r="799" spans="1:39" x14ac:dyDescent="0.25">
      <c r="A799" t="s">
        <v>2221</v>
      </c>
      <c r="C799">
        <v>2019</v>
      </c>
      <c r="D799" t="s">
        <v>3627</v>
      </c>
      <c r="E799" s="17">
        <v>43525</v>
      </c>
      <c r="F799">
        <v>24</v>
      </c>
      <c r="G799" t="s">
        <v>634</v>
      </c>
      <c r="H799" t="s">
        <v>130</v>
      </c>
      <c r="I799" t="s">
        <v>2098</v>
      </c>
      <c r="L799" t="s">
        <v>156</v>
      </c>
      <c r="U799" t="s">
        <v>1687</v>
      </c>
      <c r="W799" t="s">
        <v>1687</v>
      </c>
      <c r="X799" t="s">
        <v>1687</v>
      </c>
      <c r="Y799" t="s">
        <v>2228</v>
      </c>
      <c r="Z799" t="s">
        <v>5075</v>
      </c>
      <c r="AD799" t="s">
        <v>365</v>
      </c>
      <c r="AG799" s="8" t="s">
        <v>2220</v>
      </c>
      <c r="AH799" s="8"/>
      <c r="AI799" s="17">
        <v>44261</v>
      </c>
      <c r="AJ799" s="17">
        <v>44261</v>
      </c>
      <c r="AK799" s="17"/>
      <c r="AL799" s="17"/>
      <c r="AM799" t="s">
        <v>5692</v>
      </c>
    </row>
    <row r="800" spans="1:39" x14ac:dyDescent="0.25">
      <c r="A800" t="s">
        <v>2223</v>
      </c>
      <c r="C800">
        <v>2019</v>
      </c>
      <c r="D800" t="s">
        <v>3627</v>
      </c>
      <c r="E800" s="17">
        <v>43525</v>
      </c>
      <c r="F800">
        <v>24</v>
      </c>
      <c r="G800" t="s">
        <v>634</v>
      </c>
      <c r="H800" t="s">
        <v>130</v>
      </c>
      <c r="I800" t="s">
        <v>2098</v>
      </c>
      <c r="L800" t="s">
        <v>156</v>
      </c>
      <c r="U800" t="s">
        <v>1687</v>
      </c>
      <c r="W800" t="s">
        <v>1687</v>
      </c>
      <c r="X800" t="s">
        <v>1687</v>
      </c>
      <c r="Y800" t="s">
        <v>2228</v>
      </c>
      <c r="Z800" t="s">
        <v>5075</v>
      </c>
      <c r="AD800" t="s">
        <v>365</v>
      </c>
      <c r="AG800" s="8" t="s">
        <v>2222</v>
      </c>
      <c r="AH800" s="8"/>
      <c r="AI800" s="17">
        <v>44261</v>
      </c>
      <c r="AJ800" s="17">
        <v>44261</v>
      </c>
      <c r="AK800" s="17"/>
      <c r="AL800" s="17"/>
      <c r="AM800" t="s">
        <v>5693</v>
      </c>
    </row>
    <row r="801" spans="1:40" x14ac:dyDescent="0.25">
      <c r="A801" t="s">
        <v>2225</v>
      </c>
      <c r="C801">
        <v>2019</v>
      </c>
      <c r="D801" t="s">
        <v>3627</v>
      </c>
      <c r="E801" s="17">
        <v>43525</v>
      </c>
      <c r="F801">
        <v>24</v>
      </c>
      <c r="G801" t="s">
        <v>634</v>
      </c>
      <c r="H801" t="s">
        <v>130</v>
      </c>
      <c r="I801" t="s">
        <v>2098</v>
      </c>
      <c r="L801" t="s">
        <v>156</v>
      </c>
      <c r="U801" t="s">
        <v>1687</v>
      </c>
      <c r="W801" t="s">
        <v>1687</v>
      </c>
      <c r="X801" t="s">
        <v>1687</v>
      </c>
      <c r="Y801" t="s">
        <v>2228</v>
      </c>
      <c r="Z801" t="s">
        <v>5075</v>
      </c>
      <c r="AD801" t="s">
        <v>365</v>
      </c>
      <c r="AG801" s="8" t="s">
        <v>2224</v>
      </c>
      <c r="AH801" s="8"/>
      <c r="AI801" s="17">
        <v>44261</v>
      </c>
      <c r="AJ801" s="17">
        <v>44261</v>
      </c>
      <c r="AK801" s="17"/>
      <c r="AL801" s="17"/>
      <c r="AM801" t="s">
        <v>5694</v>
      </c>
    </row>
    <row r="802" spans="1:40" x14ac:dyDescent="0.25">
      <c r="A802" t="s">
        <v>2227</v>
      </c>
      <c r="C802">
        <v>2019</v>
      </c>
      <c r="D802" t="s">
        <v>3627</v>
      </c>
      <c r="E802" s="17">
        <v>43525</v>
      </c>
      <c r="F802">
        <v>24</v>
      </c>
      <c r="G802" t="s">
        <v>634</v>
      </c>
      <c r="H802" t="s">
        <v>130</v>
      </c>
      <c r="I802" t="s">
        <v>2098</v>
      </c>
      <c r="L802" t="s">
        <v>156</v>
      </c>
      <c r="U802" t="s">
        <v>1687</v>
      </c>
      <c r="W802" t="s">
        <v>1687</v>
      </c>
      <c r="X802" t="s">
        <v>1687</v>
      </c>
      <c r="Y802" t="s">
        <v>2228</v>
      </c>
      <c r="Z802" t="s">
        <v>5075</v>
      </c>
      <c r="AD802" t="s">
        <v>365</v>
      </c>
      <c r="AG802" s="8" t="s">
        <v>2226</v>
      </c>
      <c r="AH802" s="8"/>
      <c r="AI802" s="17">
        <v>44261</v>
      </c>
      <c r="AJ802" s="17">
        <v>44261</v>
      </c>
      <c r="AK802" s="17"/>
      <c r="AL802" s="17"/>
      <c r="AM802" t="s">
        <v>5695</v>
      </c>
    </row>
    <row r="803" spans="1:40" x14ac:dyDescent="0.25">
      <c r="A803" t="s">
        <v>2230</v>
      </c>
      <c r="C803">
        <v>2019</v>
      </c>
      <c r="D803" t="s">
        <v>3627</v>
      </c>
      <c r="E803" s="17">
        <v>43525</v>
      </c>
      <c r="F803">
        <v>24</v>
      </c>
      <c r="G803" t="s">
        <v>633</v>
      </c>
      <c r="H803" t="s">
        <v>130</v>
      </c>
      <c r="L803" t="s">
        <v>156</v>
      </c>
      <c r="M803" t="s">
        <v>13542</v>
      </c>
      <c r="U803">
        <v>1</v>
      </c>
      <c r="V803" t="s">
        <v>7521</v>
      </c>
      <c r="W803" t="s">
        <v>655</v>
      </c>
      <c r="X803">
        <v>0</v>
      </c>
      <c r="Z803" t="s">
        <v>5075</v>
      </c>
      <c r="AB803" t="s">
        <v>365</v>
      </c>
      <c r="AD803" t="s">
        <v>365</v>
      </c>
      <c r="AG803" s="8" t="s">
        <v>2229</v>
      </c>
      <c r="AH803" s="8"/>
      <c r="AI803" s="17">
        <v>44261</v>
      </c>
      <c r="AJ803" s="17">
        <v>44261</v>
      </c>
      <c r="AK803" s="17"/>
      <c r="AL803" s="17"/>
      <c r="AM803" t="s">
        <v>5696</v>
      </c>
    </row>
    <row r="804" spans="1:40" x14ac:dyDescent="0.25">
      <c r="A804" t="s">
        <v>2232</v>
      </c>
      <c r="C804">
        <v>2019</v>
      </c>
      <c r="D804" t="s">
        <v>3627</v>
      </c>
      <c r="E804" s="17">
        <v>43525</v>
      </c>
      <c r="F804">
        <v>24</v>
      </c>
      <c r="G804" t="s">
        <v>633</v>
      </c>
      <c r="H804" t="s">
        <v>130</v>
      </c>
      <c r="L804" t="s">
        <v>156</v>
      </c>
      <c r="M804" t="s">
        <v>13542</v>
      </c>
      <c r="U804">
        <v>1</v>
      </c>
      <c r="V804" t="s">
        <v>7521</v>
      </c>
      <c r="W804" t="s">
        <v>655</v>
      </c>
      <c r="X804">
        <v>1</v>
      </c>
      <c r="Y804" t="s">
        <v>5699</v>
      </c>
      <c r="Z804" t="s">
        <v>5698</v>
      </c>
      <c r="AB804" t="s">
        <v>272</v>
      </c>
      <c r="AD804" t="s">
        <v>272</v>
      </c>
      <c r="AE804">
        <v>8</v>
      </c>
      <c r="AG804" s="8" t="s">
        <v>2231</v>
      </c>
      <c r="AH804" s="8"/>
      <c r="AI804" s="17">
        <v>44261</v>
      </c>
      <c r="AJ804" s="17">
        <v>44261</v>
      </c>
      <c r="AK804" s="17"/>
      <c r="AL804" s="17"/>
      <c r="AM804" t="s">
        <v>5697</v>
      </c>
    </row>
    <row r="805" spans="1:40" x14ac:dyDescent="0.25">
      <c r="A805" t="s">
        <v>2234</v>
      </c>
      <c r="C805">
        <v>2019</v>
      </c>
      <c r="D805" t="s">
        <v>3627</v>
      </c>
      <c r="E805" s="17">
        <v>43525</v>
      </c>
      <c r="F805">
        <v>24</v>
      </c>
      <c r="G805" t="s">
        <v>633</v>
      </c>
      <c r="H805" t="s">
        <v>130</v>
      </c>
      <c r="L805" t="s">
        <v>156</v>
      </c>
      <c r="M805" t="s">
        <v>13542</v>
      </c>
      <c r="U805">
        <v>2</v>
      </c>
      <c r="V805" t="s">
        <v>7521</v>
      </c>
      <c r="W805" t="s">
        <v>655</v>
      </c>
      <c r="X805">
        <v>1</v>
      </c>
      <c r="Y805" t="s">
        <v>2235</v>
      </c>
      <c r="Z805" t="s">
        <v>5075</v>
      </c>
      <c r="AB805" t="s">
        <v>272</v>
      </c>
      <c r="AD805" t="s">
        <v>365</v>
      </c>
      <c r="AG805" s="8" t="s">
        <v>2233</v>
      </c>
      <c r="AH805" s="8"/>
      <c r="AI805" s="17">
        <v>44261</v>
      </c>
      <c r="AJ805" s="17">
        <v>44261</v>
      </c>
      <c r="AK805" s="17"/>
      <c r="AL805" s="17"/>
      <c r="AM805" t="s">
        <v>5700</v>
      </c>
    </row>
    <row r="806" spans="1:40" x14ac:dyDescent="0.25">
      <c r="A806" t="s">
        <v>2237</v>
      </c>
      <c r="C806">
        <v>2019</v>
      </c>
      <c r="D806" t="s">
        <v>3627</v>
      </c>
      <c r="E806" s="17">
        <v>43525</v>
      </c>
      <c r="F806">
        <v>24</v>
      </c>
      <c r="G806" t="s">
        <v>633</v>
      </c>
      <c r="H806" t="s">
        <v>130</v>
      </c>
      <c r="L806" t="s">
        <v>156</v>
      </c>
      <c r="M806" t="s">
        <v>13542</v>
      </c>
      <c r="U806">
        <v>2</v>
      </c>
      <c r="V806" t="s">
        <v>7521</v>
      </c>
      <c r="W806" t="s">
        <v>655</v>
      </c>
      <c r="X806">
        <v>3</v>
      </c>
      <c r="Z806" t="s">
        <v>5075</v>
      </c>
      <c r="AA806" t="s">
        <v>18137</v>
      </c>
      <c r="AB806" t="s">
        <v>222</v>
      </c>
      <c r="AC806" t="s">
        <v>365</v>
      </c>
      <c r="AD806" t="s">
        <v>365</v>
      </c>
      <c r="AG806" s="8" t="s">
        <v>2236</v>
      </c>
      <c r="AH806" s="8"/>
      <c r="AI806" s="17">
        <v>44792</v>
      </c>
      <c r="AJ806" s="17">
        <v>44261</v>
      </c>
      <c r="AK806" s="17"/>
      <c r="AL806" s="17"/>
      <c r="AM806" t="s">
        <v>5701</v>
      </c>
    </row>
    <row r="807" spans="1:40" x14ac:dyDescent="0.25">
      <c r="A807" t="s">
        <v>2239</v>
      </c>
      <c r="C807">
        <v>2019</v>
      </c>
      <c r="D807" t="s">
        <v>3627</v>
      </c>
      <c r="E807" s="17">
        <v>43525</v>
      </c>
      <c r="F807">
        <v>24</v>
      </c>
      <c r="G807" t="s">
        <v>633</v>
      </c>
      <c r="H807" t="s">
        <v>130</v>
      </c>
      <c r="L807" t="s">
        <v>156</v>
      </c>
      <c r="M807" t="s">
        <v>13542</v>
      </c>
      <c r="U807">
        <v>1</v>
      </c>
      <c r="V807" t="s">
        <v>7521</v>
      </c>
      <c r="W807" t="s">
        <v>655</v>
      </c>
      <c r="X807">
        <v>0</v>
      </c>
      <c r="Z807" t="s">
        <v>5075</v>
      </c>
      <c r="AB807" t="s">
        <v>365</v>
      </c>
      <c r="AD807" t="s">
        <v>365</v>
      </c>
      <c r="AG807" s="8" t="s">
        <v>2238</v>
      </c>
      <c r="AH807" s="8"/>
      <c r="AI807" s="17">
        <v>44261</v>
      </c>
      <c r="AJ807" s="17">
        <v>44261</v>
      </c>
      <c r="AK807" s="17"/>
      <c r="AL807" s="17"/>
      <c r="AM807" t="s">
        <v>5702</v>
      </c>
    </row>
    <row r="808" spans="1:40" x14ac:dyDescent="0.25">
      <c r="A808" t="s">
        <v>2241</v>
      </c>
      <c r="C808">
        <v>2019</v>
      </c>
      <c r="D808" t="s">
        <v>3627</v>
      </c>
      <c r="E808" s="17">
        <v>43525</v>
      </c>
      <c r="F808">
        <v>24</v>
      </c>
      <c r="G808" t="s">
        <v>633</v>
      </c>
      <c r="H808" t="s">
        <v>130</v>
      </c>
      <c r="L808" t="s">
        <v>156</v>
      </c>
      <c r="M808" t="s">
        <v>13542</v>
      </c>
      <c r="U808">
        <v>1</v>
      </c>
      <c r="V808" t="s">
        <v>7521</v>
      </c>
      <c r="W808" t="s">
        <v>655</v>
      </c>
      <c r="X808">
        <v>0</v>
      </c>
      <c r="Z808" t="s">
        <v>5075</v>
      </c>
      <c r="AB808" t="s">
        <v>365</v>
      </c>
      <c r="AD808" t="s">
        <v>365</v>
      </c>
      <c r="AG808" s="8" t="s">
        <v>2240</v>
      </c>
      <c r="AH808" s="8"/>
      <c r="AI808" s="17">
        <v>44261</v>
      </c>
      <c r="AJ808" s="17">
        <v>44261</v>
      </c>
      <c r="AK808" s="17"/>
      <c r="AL808" s="17"/>
      <c r="AM808" t="s">
        <v>5703</v>
      </c>
    </row>
    <row r="809" spans="1:40" x14ac:dyDescent="0.25">
      <c r="A809" t="s">
        <v>2243</v>
      </c>
      <c r="C809">
        <v>2019</v>
      </c>
      <c r="D809" t="s">
        <v>3627</v>
      </c>
      <c r="E809" s="17">
        <v>43525</v>
      </c>
      <c r="F809">
        <v>24</v>
      </c>
      <c r="G809" t="s">
        <v>633</v>
      </c>
      <c r="H809" t="s">
        <v>130</v>
      </c>
      <c r="L809" t="s">
        <v>156</v>
      </c>
      <c r="M809" t="s">
        <v>13542</v>
      </c>
      <c r="U809">
        <v>2</v>
      </c>
      <c r="V809" t="s">
        <v>7521</v>
      </c>
      <c r="W809" t="s">
        <v>2840</v>
      </c>
      <c r="X809">
        <v>6</v>
      </c>
      <c r="Z809" t="s">
        <v>5075</v>
      </c>
      <c r="AA809" t="s">
        <v>18147</v>
      </c>
      <c r="AB809" t="s">
        <v>222</v>
      </c>
      <c r="AC809" t="s">
        <v>365</v>
      </c>
      <c r="AD809" t="s">
        <v>365</v>
      </c>
      <c r="AG809" s="8" t="s">
        <v>2242</v>
      </c>
      <c r="AH809" s="8"/>
      <c r="AI809" s="17">
        <v>44792</v>
      </c>
      <c r="AJ809" s="17">
        <v>44261</v>
      </c>
      <c r="AK809" s="17"/>
      <c r="AL809" s="17"/>
      <c r="AM809" t="s">
        <v>5704</v>
      </c>
    </row>
    <row r="810" spans="1:40" x14ac:dyDescent="0.25">
      <c r="A810" t="s">
        <v>2246</v>
      </c>
      <c r="C810">
        <v>2019</v>
      </c>
      <c r="D810" t="s">
        <v>3627</v>
      </c>
      <c r="E810" s="17">
        <v>43525</v>
      </c>
      <c r="F810">
        <v>24</v>
      </c>
      <c r="G810" t="s">
        <v>633</v>
      </c>
      <c r="H810" t="s">
        <v>130</v>
      </c>
      <c r="L810" t="s">
        <v>156</v>
      </c>
      <c r="M810" t="s">
        <v>13542</v>
      </c>
      <c r="U810">
        <v>1</v>
      </c>
      <c r="V810" t="s">
        <v>7521</v>
      </c>
      <c r="W810" t="s">
        <v>655</v>
      </c>
      <c r="X810">
        <v>0</v>
      </c>
      <c r="Z810" t="s">
        <v>5075</v>
      </c>
      <c r="AB810" t="s">
        <v>365</v>
      </c>
      <c r="AD810" t="s">
        <v>365</v>
      </c>
      <c r="AG810" s="8" t="s">
        <v>2245</v>
      </c>
      <c r="AH810" s="8"/>
      <c r="AI810" s="17">
        <v>44261</v>
      </c>
      <c r="AJ810" s="17">
        <v>44261</v>
      </c>
      <c r="AK810" s="17"/>
      <c r="AL810" s="17"/>
      <c r="AM810" t="s">
        <v>5705</v>
      </c>
    </row>
    <row r="811" spans="1:40" x14ac:dyDescent="0.25">
      <c r="A811" t="s">
        <v>2248</v>
      </c>
      <c r="C811">
        <v>2019</v>
      </c>
      <c r="D811" t="s">
        <v>3627</v>
      </c>
      <c r="E811" s="17">
        <v>43525</v>
      </c>
      <c r="F811">
        <v>24</v>
      </c>
      <c r="G811" t="s">
        <v>633</v>
      </c>
      <c r="H811" t="s">
        <v>130</v>
      </c>
      <c r="I811" t="s">
        <v>18214</v>
      </c>
      <c r="J811" s="75" t="s">
        <v>17863</v>
      </c>
      <c r="K811" t="s">
        <v>19422</v>
      </c>
      <c r="L811" t="s">
        <v>156</v>
      </c>
      <c r="M811" t="s">
        <v>13542</v>
      </c>
      <c r="N811" t="s">
        <v>7535</v>
      </c>
      <c r="O811" t="s">
        <v>7678</v>
      </c>
      <c r="P811" t="s">
        <v>7685</v>
      </c>
      <c r="Q811" t="s">
        <v>7688</v>
      </c>
      <c r="R811" t="s">
        <v>7561</v>
      </c>
      <c r="S811" t="s">
        <v>8014</v>
      </c>
      <c r="T811" t="s">
        <v>7694</v>
      </c>
      <c r="U811">
        <v>2</v>
      </c>
      <c r="V811" t="s">
        <v>7521</v>
      </c>
      <c r="W811" t="s">
        <v>5708</v>
      </c>
      <c r="X811">
        <v>31</v>
      </c>
      <c r="Z811" t="s">
        <v>5707</v>
      </c>
      <c r="AA811" t="s">
        <v>18216</v>
      </c>
      <c r="AB811" t="s">
        <v>7384</v>
      </c>
      <c r="AC811" t="s">
        <v>272</v>
      </c>
      <c r="AD811" t="s">
        <v>272</v>
      </c>
      <c r="AE811">
        <v>6</v>
      </c>
      <c r="AF811">
        <f>F811-AE811</f>
        <v>18</v>
      </c>
      <c r="AG811" s="8" t="s">
        <v>2247</v>
      </c>
      <c r="AH811" s="8"/>
      <c r="AI811" s="17">
        <v>44749</v>
      </c>
      <c r="AJ811" s="17">
        <v>44261</v>
      </c>
      <c r="AK811" s="17"/>
      <c r="AL811" s="17"/>
      <c r="AM811" t="s">
        <v>5706</v>
      </c>
      <c r="AN811" t="s">
        <v>18215</v>
      </c>
    </row>
    <row r="812" spans="1:40" x14ac:dyDescent="0.25">
      <c r="A812" t="s">
        <v>2250</v>
      </c>
      <c r="C812">
        <v>2019</v>
      </c>
      <c r="D812" t="s">
        <v>3627</v>
      </c>
      <c r="E812" s="17">
        <v>43525</v>
      </c>
      <c r="F812">
        <v>24</v>
      </c>
      <c r="G812" t="s">
        <v>633</v>
      </c>
      <c r="H812" t="s">
        <v>130</v>
      </c>
      <c r="L812" t="s">
        <v>156</v>
      </c>
      <c r="M812" t="s">
        <v>13542</v>
      </c>
      <c r="U812">
        <v>1</v>
      </c>
      <c r="V812" t="s">
        <v>7521</v>
      </c>
      <c r="W812" t="s">
        <v>655</v>
      </c>
      <c r="X812">
        <v>1</v>
      </c>
      <c r="Y812" t="s">
        <v>2251</v>
      </c>
      <c r="Z812" t="s">
        <v>5075</v>
      </c>
      <c r="AB812" t="s">
        <v>272</v>
      </c>
      <c r="AD812" t="s">
        <v>365</v>
      </c>
      <c r="AG812" s="8" t="s">
        <v>2249</v>
      </c>
      <c r="AH812" s="8"/>
      <c r="AI812" s="17">
        <v>44261</v>
      </c>
      <c r="AJ812" s="17">
        <v>44261</v>
      </c>
      <c r="AK812" s="17"/>
      <c r="AL812" s="17"/>
      <c r="AM812" t="s">
        <v>5709</v>
      </c>
    </row>
    <row r="813" spans="1:40" x14ac:dyDescent="0.25">
      <c r="A813" t="s">
        <v>2253</v>
      </c>
      <c r="C813">
        <v>2019</v>
      </c>
      <c r="D813" t="s">
        <v>3627</v>
      </c>
      <c r="E813" s="17">
        <v>43525</v>
      </c>
      <c r="F813">
        <v>24</v>
      </c>
      <c r="G813" t="s">
        <v>633</v>
      </c>
      <c r="H813" t="s">
        <v>130</v>
      </c>
      <c r="L813" t="s">
        <v>156</v>
      </c>
      <c r="M813" t="s">
        <v>13542</v>
      </c>
      <c r="U813">
        <v>1</v>
      </c>
      <c r="V813" t="s">
        <v>7521</v>
      </c>
      <c r="W813">
        <v>0</v>
      </c>
      <c r="X813">
        <v>1</v>
      </c>
      <c r="Y813" t="s">
        <v>2254</v>
      </c>
      <c r="Z813" t="s">
        <v>5075</v>
      </c>
      <c r="AB813" t="s">
        <v>272</v>
      </c>
      <c r="AD813" t="s">
        <v>365</v>
      </c>
      <c r="AG813" s="8" t="s">
        <v>2252</v>
      </c>
      <c r="AH813" s="8"/>
      <c r="AI813" s="17">
        <v>44261</v>
      </c>
      <c r="AJ813" s="17">
        <v>44261</v>
      </c>
      <c r="AK813" s="17"/>
      <c r="AL813" s="17"/>
      <c r="AM813" t="s">
        <v>5710</v>
      </c>
    </row>
    <row r="814" spans="1:40" x14ac:dyDescent="0.25">
      <c r="A814" t="s">
        <v>2256</v>
      </c>
      <c r="B814" t="s">
        <v>18217</v>
      </c>
      <c r="C814">
        <v>2019</v>
      </c>
      <c r="D814" t="s">
        <v>3627</v>
      </c>
      <c r="E814" s="17">
        <v>43525</v>
      </c>
      <c r="F814">
        <v>24</v>
      </c>
      <c r="G814" t="s">
        <v>633</v>
      </c>
      <c r="H814" t="s">
        <v>130</v>
      </c>
      <c r="I814" t="s">
        <v>18169</v>
      </c>
      <c r="J814" s="75" t="s">
        <v>7773</v>
      </c>
      <c r="K814" t="s">
        <v>7773</v>
      </c>
      <c r="L814" t="s">
        <v>156</v>
      </c>
      <c r="M814" t="s">
        <v>13542</v>
      </c>
      <c r="N814" t="s">
        <v>7638</v>
      </c>
      <c r="O814" t="s">
        <v>7678</v>
      </c>
      <c r="P814" t="s">
        <v>7685</v>
      </c>
      <c r="Q814" t="s">
        <v>7688</v>
      </c>
      <c r="R814" t="s">
        <v>7584</v>
      </c>
      <c r="S814" t="s">
        <v>7703</v>
      </c>
      <c r="T814" t="s">
        <v>7695</v>
      </c>
      <c r="U814">
        <v>2</v>
      </c>
      <c r="V814" t="s">
        <v>7521</v>
      </c>
      <c r="W814" t="s">
        <v>5713</v>
      </c>
      <c r="X814">
        <v>13</v>
      </c>
      <c r="Z814" t="s">
        <v>5712</v>
      </c>
      <c r="AA814" t="s">
        <v>18137</v>
      </c>
      <c r="AB814" t="s">
        <v>7384</v>
      </c>
      <c r="AC814" t="s">
        <v>365</v>
      </c>
      <c r="AD814" t="s">
        <v>222</v>
      </c>
      <c r="AE814">
        <v>4</v>
      </c>
      <c r="AF814">
        <f>F814-AE814</f>
        <v>20</v>
      </c>
      <c r="AG814" s="8" t="s">
        <v>2255</v>
      </c>
      <c r="AH814" s="8"/>
      <c r="AI814" s="17">
        <v>44749</v>
      </c>
      <c r="AJ814" s="17">
        <v>44261</v>
      </c>
      <c r="AK814" s="17"/>
      <c r="AL814" s="17"/>
      <c r="AM814" t="s">
        <v>5711</v>
      </c>
    </row>
    <row r="815" spans="1:40" x14ac:dyDescent="0.25">
      <c r="A815" t="s">
        <v>2258</v>
      </c>
      <c r="C815">
        <v>2019</v>
      </c>
      <c r="D815" t="s">
        <v>3627</v>
      </c>
      <c r="E815" s="17">
        <v>43525</v>
      </c>
      <c r="F815">
        <v>24</v>
      </c>
      <c r="G815" t="s">
        <v>633</v>
      </c>
      <c r="H815" t="s">
        <v>130</v>
      </c>
      <c r="L815" t="s">
        <v>156</v>
      </c>
      <c r="M815" t="s">
        <v>13542</v>
      </c>
      <c r="U815">
        <v>1</v>
      </c>
      <c r="V815" t="s">
        <v>7521</v>
      </c>
      <c r="W815" t="s">
        <v>655</v>
      </c>
      <c r="X815">
        <v>0</v>
      </c>
      <c r="Z815" t="s">
        <v>5075</v>
      </c>
      <c r="AB815" t="s">
        <v>365</v>
      </c>
      <c r="AD815" t="s">
        <v>365</v>
      </c>
      <c r="AG815" s="8" t="s">
        <v>2257</v>
      </c>
      <c r="AH815" s="8"/>
      <c r="AI815" s="17">
        <v>44261</v>
      </c>
      <c r="AJ815" s="17">
        <v>44261</v>
      </c>
      <c r="AK815" s="17"/>
      <c r="AL815" s="17"/>
      <c r="AM815" t="s">
        <v>5714</v>
      </c>
    </row>
    <row r="816" spans="1:40" x14ac:dyDescent="0.25">
      <c r="A816" t="s">
        <v>2260</v>
      </c>
      <c r="C816">
        <v>2019</v>
      </c>
      <c r="D816" t="s">
        <v>3627</v>
      </c>
      <c r="E816" s="17">
        <v>43525</v>
      </c>
      <c r="F816">
        <v>24</v>
      </c>
      <c r="G816" t="s">
        <v>633</v>
      </c>
      <c r="H816" t="s">
        <v>130</v>
      </c>
      <c r="I816" t="s">
        <v>18218</v>
      </c>
      <c r="J816" s="75" t="s">
        <v>7253</v>
      </c>
      <c r="K816" t="s">
        <v>7283</v>
      </c>
      <c r="L816" t="s">
        <v>156</v>
      </c>
      <c r="M816" t="s">
        <v>13542</v>
      </c>
      <c r="N816" t="s">
        <v>7568</v>
      </c>
      <c r="O816" t="s">
        <v>7678</v>
      </c>
      <c r="P816" t="s">
        <v>7685</v>
      </c>
      <c r="Q816" t="s">
        <v>7688</v>
      </c>
      <c r="R816" t="s">
        <v>7559</v>
      </c>
      <c r="S816" t="s">
        <v>7703</v>
      </c>
      <c r="T816" t="s">
        <v>7695</v>
      </c>
      <c r="U816">
        <v>4</v>
      </c>
      <c r="V816" t="s">
        <v>7521</v>
      </c>
      <c r="W816" t="s">
        <v>655</v>
      </c>
      <c r="X816">
        <v>9</v>
      </c>
      <c r="Y816" t="s">
        <v>1702</v>
      </c>
      <c r="Z816" t="s">
        <v>5716</v>
      </c>
      <c r="AA816" t="s">
        <v>18137</v>
      </c>
      <c r="AB816" t="s">
        <v>7384</v>
      </c>
      <c r="AC816" t="s">
        <v>365</v>
      </c>
      <c r="AD816" t="s">
        <v>222</v>
      </c>
      <c r="AE816">
        <v>6</v>
      </c>
      <c r="AF816">
        <f>F816-AE816</f>
        <v>18</v>
      </c>
      <c r="AG816" s="8" t="s">
        <v>2259</v>
      </c>
      <c r="AH816" s="8"/>
      <c r="AI816" s="17">
        <v>44749</v>
      </c>
      <c r="AJ816" s="17">
        <v>44261</v>
      </c>
      <c r="AK816" s="17"/>
      <c r="AL816" s="17"/>
      <c r="AM816" t="s">
        <v>5715</v>
      </c>
    </row>
    <row r="817" spans="1:40" x14ac:dyDescent="0.25">
      <c r="A817" t="s">
        <v>2262</v>
      </c>
      <c r="C817">
        <v>2019</v>
      </c>
      <c r="D817" t="s">
        <v>3627</v>
      </c>
      <c r="E817" s="17">
        <v>43525</v>
      </c>
      <c r="F817">
        <v>24</v>
      </c>
      <c r="G817" t="s">
        <v>633</v>
      </c>
      <c r="H817" t="s">
        <v>130</v>
      </c>
      <c r="L817" t="s">
        <v>156</v>
      </c>
      <c r="M817" t="s">
        <v>13542</v>
      </c>
      <c r="U817">
        <v>2</v>
      </c>
      <c r="V817" t="s">
        <v>7521</v>
      </c>
      <c r="W817" t="s">
        <v>655</v>
      </c>
      <c r="X817">
        <v>4</v>
      </c>
      <c r="Y817" t="s">
        <v>1702</v>
      </c>
      <c r="Z817" t="s">
        <v>5075</v>
      </c>
      <c r="AA817" t="s">
        <v>18137</v>
      </c>
      <c r="AB817" t="s">
        <v>222</v>
      </c>
      <c r="AC817" t="s">
        <v>365</v>
      </c>
      <c r="AD817" t="s">
        <v>365</v>
      </c>
      <c r="AG817" s="8" t="s">
        <v>2261</v>
      </c>
      <c r="AH817" s="8"/>
      <c r="AI817" s="17">
        <v>44792</v>
      </c>
      <c r="AJ817" s="17">
        <v>44261</v>
      </c>
      <c r="AK817" s="17"/>
      <c r="AL817" s="17"/>
      <c r="AM817" t="s">
        <v>5717</v>
      </c>
    </row>
    <row r="818" spans="1:40" x14ac:dyDescent="0.25">
      <c r="A818" t="s">
        <v>2264</v>
      </c>
      <c r="C818">
        <v>2019</v>
      </c>
      <c r="D818" t="s">
        <v>3627</v>
      </c>
      <c r="E818" s="17">
        <v>43525</v>
      </c>
      <c r="F818">
        <v>24</v>
      </c>
      <c r="G818" t="s">
        <v>633</v>
      </c>
      <c r="H818" t="s">
        <v>130</v>
      </c>
      <c r="L818" t="s">
        <v>156</v>
      </c>
      <c r="M818" t="s">
        <v>13542</v>
      </c>
      <c r="U818">
        <v>1</v>
      </c>
      <c r="V818" t="s">
        <v>7521</v>
      </c>
      <c r="W818" t="s">
        <v>655</v>
      </c>
      <c r="X818">
        <v>0</v>
      </c>
      <c r="Y818" t="s">
        <v>2265</v>
      </c>
      <c r="Z818" t="s">
        <v>5075</v>
      </c>
      <c r="AB818" t="s">
        <v>365</v>
      </c>
      <c r="AD818" t="s">
        <v>365</v>
      </c>
      <c r="AG818" s="8" t="s">
        <v>2263</v>
      </c>
      <c r="AH818" s="8"/>
      <c r="AI818" s="17">
        <v>44261</v>
      </c>
      <c r="AJ818" s="17">
        <v>44261</v>
      </c>
      <c r="AK818" s="17"/>
      <c r="AL818" s="17"/>
      <c r="AM818" t="s">
        <v>5718</v>
      </c>
    </row>
    <row r="819" spans="1:40" x14ac:dyDescent="0.25">
      <c r="A819" t="s">
        <v>2267</v>
      </c>
      <c r="B819" t="s">
        <v>18219</v>
      </c>
      <c r="C819">
        <v>2019</v>
      </c>
      <c r="D819" t="s">
        <v>3627</v>
      </c>
      <c r="E819" s="17">
        <v>43525</v>
      </c>
      <c r="F819">
        <v>24</v>
      </c>
      <c r="G819" t="s">
        <v>633</v>
      </c>
      <c r="H819" t="s">
        <v>130</v>
      </c>
      <c r="I819" t="s">
        <v>7585</v>
      </c>
      <c r="J819" s="75" t="s">
        <v>17863</v>
      </c>
      <c r="K819" t="s">
        <v>19422</v>
      </c>
      <c r="L819" t="s">
        <v>156</v>
      </c>
      <c r="M819" t="s">
        <v>13542</v>
      </c>
      <c r="N819" t="s">
        <v>7535</v>
      </c>
      <c r="O819" t="s">
        <v>7678</v>
      </c>
      <c r="P819" t="s">
        <v>7685</v>
      </c>
      <c r="Q819" t="s">
        <v>7688</v>
      </c>
      <c r="R819" t="s">
        <v>7582</v>
      </c>
      <c r="S819" t="s">
        <v>8014</v>
      </c>
      <c r="U819" t="s">
        <v>1687</v>
      </c>
      <c r="V819" t="s">
        <v>829</v>
      </c>
      <c r="W819">
        <v>0</v>
      </c>
      <c r="X819">
        <v>33</v>
      </c>
      <c r="Z819" t="s">
        <v>5719</v>
      </c>
      <c r="AA819" t="s">
        <v>18137</v>
      </c>
      <c r="AB819" t="s">
        <v>7384</v>
      </c>
      <c r="AC819" t="s">
        <v>365</v>
      </c>
      <c r="AD819" t="s">
        <v>222</v>
      </c>
      <c r="AE819">
        <v>13</v>
      </c>
      <c r="AF819">
        <f>F819-AE819</f>
        <v>11</v>
      </c>
      <c r="AG819" s="8" t="s">
        <v>2266</v>
      </c>
      <c r="AH819" s="8"/>
      <c r="AI819" s="17">
        <v>44749</v>
      </c>
      <c r="AJ819" s="17">
        <v>44261</v>
      </c>
      <c r="AK819" s="17"/>
      <c r="AL819" s="17"/>
      <c r="AM819" t="s">
        <v>5720</v>
      </c>
    </row>
    <row r="820" spans="1:40" x14ac:dyDescent="0.25">
      <c r="A820" t="s">
        <v>2269</v>
      </c>
      <c r="C820">
        <v>2019</v>
      </c>
      <c r="D820" t="s">
        <v>3627</v>
      </c>
      <c r="E820" s="17">
        <v>43525</v>
      </c>
      <c r="F820">
        <v>24</v>
      </c>
      <c r="G820" t="s">
        <v>633</v>
      </c>
      <c r="H820" t="s">
        <v>130</v>
      </c>
      <c r="L820" t="s">
        <v>156</v>
      </c>
      <c r="M820" t="s">
        <v>13542</v>
      </c>
      <c r="U820" t="s">
        <v>1687</v>
      </c>
      <c r="V820" t="s">
        <v>829</v>
      </c>
      <c r="W820" t="s">
        <v>655</v>
      </c>
      <c r="X820">
        <v>0</v>
      </c>
      <c r="Z820" t="s">
        <v>5075</v>
      </c>
      <c r="AB820" t="s">
        <v>365</v>
      </c>
      <c r="AD820" t="s">
        <v>365</v>
      </c>
      <c r="AG820" s="8" t="s">
        <v>2268</v>
      </c>
      <c r="AH820" s="8"/>
      <c r="AI820" s="17">
        <v>44261</v>
      </c>
      <c r="AJ820" s="17">
        <v>44261</v>
      </c>
      <c r="AK820" s="17"/>
      <c r="AL820" s="17"/>
      <c r="AM820" t="s">
        <v>5721</v>
      </c>
    </row>
    <row r="821" spans="1:40" x14ac:dyDescent="0.25">
      <c r="A821" t="s">
        <v>2271</v>
      </c>
      <c r="C821">
        <v>2019</v>
      </c>
      <c r="D821" t="s">
        <v>3627</v>
      </c>
      <c r="E821" s="17">
        <v>43525</v>
      </c>
      <c r="F821">
        <v>24</v>
      </c>
      <c r="G821" t="s">
        <v>633</v>
      </c>
      <c r="H821" t="s">
        <v>130</v>
      </c>
      <c r="I821" t="s">
        <v>18221</v>
      </c>
      <c r="J821" s="75" t="s">
        <v>17863</v>
      </c>
      <c r="K821" t="s">
        <v>19422</v>
      </c>
      <c r="L821" t="s">
        <v>156</v>
      </c>
      <c r="M821" t="s">
        <v>13542</v>
      </c>
      <c r="N821" t="s">
        <v>7535</v>
      </c>
      <c r="O821" t="s">
        <v>7678</v>
      </c>
      <c r="P821" t="s">
        <v>7685</v>
      </c>
      <c r="Q821" t="s">
        <v>7688</v>
      </c>
      <c r="R821" t="s">
        <v>7586</v>
      </c>
      <c r="S821" t="s">
        <v>8014</v>
      </c>
      <c r="T821" t="s">
        <v>7696</v>
      </c>
      <c r="U821" t="s">
        <v>2272</v>
      </c>
      <c r="V821" t="s">
        <v>7521</v>
      </c>
      <c r="W821" t="s">
        <v>5724</v>
      </c>
      <c r="X821" t="s">
        <v>18220</v>
      </c>
      <c r="Z821" t="s">
        <v>5723</v>
      </c>
      <c r="AA821" t="s">
        <v>18137</v>
      </c>
      <c r="AB821" t="s">
        <v>7384</v>
      </c>
      <c r="AC821" t="s">
        <v>365</v>
      </c>
      <c r="AD821" t="s">
        <v>7387</v>
      </c>
      <c r="AE821">
        <v>10</v>
      </c>
      <c r="AF821">
        <f>F821-AE821</f>
        <v>14</v>
      </c>
      <c r="AG821" s="8" t="s">
        <v>2270</v>
      </c>
      <c r="AH821" s="8"/>
      <c r="AI821" s="17">
        <v>44749</v>
      </c>
      <c r="AJ821" s="17">
        <v>44261</v>
      </c>
      <c r="AK821" s="17"/>
      <c r="AL821" s="17"/>
      <c r="AM821" t="s">
        <v>5722</v>
      </c>
    </row>
    <row r="822" spans="1:40" x14ac:dyDescent="0.25">
      <c r="A822" t="s">
        <v>2274</v>
      </c>
      <c r="C822">
        <v>2019</v>
      </c>
      <c r="D822" t="s">
        <v>3627</v>
      </c>
      <c r="E822" s="17">
        <v>43525</v>
      </c>
      <c r="F822">
        <v>24</v>
      </c>
      <c r="G822" t="s">
        <v>633</v>
      </c>
      <c r="H822" t="s">
        <v>130</v>
      </c>
      <c r="L822" t="s">
        <v>156</v>
      </c>
      <c r="M822" t="s">
        <v>13542</v>
      </c>
      <c r="U822">
        <v>1</v>
      </c>
      <c r="V822" t="s">
        <v>7521</v>
      </c>
      <c r="W822" t="s">
        <v>655</v>
      </c>
      <c r="X822">
        <v>0</v>
      </c>
      <c r="Z822" t="s">
        <v>5075</v>
      </c>
      <c r="AB822" t="s">
        <v>365</v>
      </c>
      <c r="AD822" t="s">
        <v>365</v>
      </c>
      <c r="AG822" s="8" t="s">
        <v>2273</v>
      </c>
      <c r="AH822" s="8"/>
      <c r="AI822" s="17">
        <v>44261</v>
      </c>
      <c r="AJ822" s="17">
        <v>44261</v>
      </c>
      <c r="AK822" s="17"/>
      <c r="AL822" s="17"/>
      <c r="AM822" t="s">
        <v>5725</v>
      </c>
    </row>
    <row r="823" spans="1:40" x14ac:dyDescent="0.25">
      <c r="A823" t="s">
        <v>2276</v>
      </c>
      <c r="C823">
        <v>2019</v>
      </c>
      <c r="D823" t="s">
        <v>3627</v>
      </c>
      <c r="E823" s="17">
        <v>43525</v>
      </c>
      <c r="F823">
        <v>24</v>
      </c>
      <c r="G823" t="s">
        <v>633</v>
      </c>
      <c r="H823" t="s">
        <v>130</v>
      </c>
      <c r="L823" t="s">
        <v>156</v>
      </c>
      <c r="M823" t="s">
        <v>13542</v>
      </c>
      <c r="U823">
        <v>1</v>
      </c>
      <c r="V823" t="s">
        <v>7521</v>
      </c>
      <c r="W823" t="s">
        <v>655</v>
      </c>
      <c r="X823">
        <v>0</v>
      </c>
      <c r="Z823" t="s">
        <v>5075</v>
      </c>
      <c r="AB823" t="s">
        <v>365</v>
      </c>
      <c r="AD823" t="s">
        <v>365</v>
      </c>
      <c r="AG823" s="8" t="s">
        <v>2275</v>
      </c>
      <c r="AH823" s="8"/>
      <c r="AI823" s="17">
        <v>44261</v>
      </c>
      <c r="AJ823" s="17">
        <v>44261</v>
      </c>
      <c r="AK823" s="17"/>
      <c r="AL823" s="17"/>
      <c r="AM823" t="s">
        <v>5726</v>
      </c>
    </row>
    <row r="824" spans="1:40" x14ac:dyDescent="0.25">
      <c r="A824" t="s">
        <v>2278</v>
      </c>
      <c r="C824">
        <v>2019</v>
      </c>
      <c r="D824" t="s">
        <v>3627</v>
      </c>
      <c r="E824" s="17">
        <v>43525</v>
      </c>
      <c r="F824">
        <v>24</v>
      </c>
      <c r="G824" t="s">
        <v>633</v>
      </c>
      <c r="H824" t="s">
        <v>130</v>
      </c>
      <c r="L824" t="s">
        <v>156</v>
      </c>
      <c r="M824" t="s">
        <v>13542</v>
      </c>
      <c r="U824">
        <v>1</v>
      </c>
      <c r="V824" t="s">
        <v>7521</v>
      </c>
      <c r="W824" t="s">
        <v>655</v>
      </c>
      <c r="X824">
        <v>0</v>
      </c>
      <c r="Z824" t="s">
        <v>5075</v>
      </c>
      <c r="AB824" t="s">
        <v>365</v>
      </c>
      <c r="AD824" t="s">
        <v>365</v>
      </c>
      <c r="AG824" s="8" t="s">
        <v>2277</v>
      </c>
      <c r="AH824" s="8"/>
      <c r="AI824" s="17">
        <v>44261</v>
      </c>
      <c r="AJ824" s="17">
        <v>44261</v>
      </c>
      <c r="AK824" s="17"/>
      <c r="AL824" s="17"/>
      <c r="AM824" t="s">
        <v>5727</v>
      </c>
    </row>
    <row r="825" spans="1:40" x14ac:dyDescent="0.25">
      <c r="A825" t="s">
        <v>2280</v>
      </c>
      <c r="C825">
        <v>2019</v>
      </c>
      <c r="D825" t="s">
        <v>3627</v>
      </c>
      <c r="E825" s="17">
        <v>43525</v>
      </c>
      <c r="F825">
        <v>24</v>
      </c>
      <c r="G825" t="s">
        <v>633</v>
      </c>
      <c r="H825" t="s">
        <v>130</v>
      </c>
      <c r="L825" t="s">
        <v>156</v>
      </c>
      <c r="M825" t="s">
        <v>13542</v>
      </c>
      <c r="U825">
        <v>3</v>
      </c>
      <c r="V825" t="s">
        <v>7521</v>
      </c>
      <c r="W825" t="s">
        <v>655</v>
      </c>
      <c r="X825">
        <v>4</v>
      </c>
      <c r="Y825" t="s">
        <v>1702</v>
      </c>
      <c r="Z825" t="s">
        <v>5075</v>
      </c>
      <c r="AA825" t="s">
        <v>18137</v>
      </c>
      <c r="AB825" t="s">
        <v>222</v>
      </c>
      <c r="AC825" t="s">
        <v>365</v>
      </c>
      <c r="AD825" t="s">
        <v>365</v>
      </c>
      <c r="AG825" s="8" t="s">
        <v>2279</v>
      </c>
      <c r="AH825" s="8"/>
      <c r="AI825" s="17">
        <v>44792</v>
      </c>
      <c r="AJ825" s="17">
        <v>44261</v>
      </c>
      <c r="AK825" s="17"/>
      <c r="AL825" s="17"/>
      <c r="AM825" t="s">
        <v>5728</v>
      </c>
    </row>
    <row r="826" spans="1:40" x14ac:dyDescent="0.25">
      <c r="A826" t="s">
        <v>2282</v>
      </c>
      <c r="C826">
        <v>2019</v>
      </c>
      <c r="D826" t="s">
        <v>3627</v>
      </c>
      <c r="E826" s="17">
        <v>43525</v>
      </c>
      <c r="F826">
        <v>24</v>
      </c>
      <c r="G826" t="s">
        <v>633</v>
      </c>
      <c r="H826" t="s">
        <v>130</v>
      </c>
      <c r="L826" t="s">
        <v>156</v>
      </c>
      <c r="M826" t="s">
        <v>13542</v>
      </c>
      <c r="U826">
        <v>1</v>
      </c>
      <c r="V826" t="s">
        <v>7521</v>
      </c>
      <c r="W826" t="s">
        <v>655</v>
      </c>
      <c r="X826">
        <v>0</v>
      </c>
      <c r="Z826" t="s">
        <v>5075</v>
      </c>
      <c r="AB826" t="s">
        <v>365</v>
      </c>
      <c r="AD826" t="s">
        <v>365</v>
      </c>
      <c r="AG826" s="8" t="s">
        <v>2281</v>
      </c>
      <c r="AH826" s="8"/>
      <c r="AI826" s="17">
        <v>44261</v>
      </c>
      <c r="AJ826" s="17">
        <v>44261</v>
      </c>
      <c r="AK826" s="17"/>
      <c r="AL826" s="17"/>
      <c r="AM826" t="s">
        <v>5729</v>
      </c>
    </row>
    <row r="827" spans="1:40" x14ac:dyDescent="0.25">
      <c r="A827" t="s">
        <v>2284</v>
      </c>
      <c r="C827">
        <v>2019</v>
      </c>
      <c r="D827" t="s">
        <v>3627</v>
      </c>
      <c r="E827" s="17">
        <v>43525</v>
      </c>
      <c r="F827">
        <v>24</v>
      </c>
      <c r="G827" t="s">
        <v>633</v>
      </c>
      <c r="H827" t="s">
        <v>130</v>
      </c>
      <c r="L827" t="s">
        <v>156</v>
      </c>
      <c r="M827" t="s">
        <v>13542</v>
      </c>
      <c r="U827">
        <v>1</v>
      </c>
      <c r="V827" t="s">
        <v>7521</v>
      </c>
      <c r="W827" t="s">
        <v>655</v>
      </c>
      <c r="X827">
        <v>0</v>
      </c>
      <c r="Z827" t="s">
        <v>5075</v>
      </c>
      <c r="AB827" t="s">
        <v>365</v>
      </c>
      <c r="AD827" t="s">
        <v>365</v>
      </c>
      <c r="AG827" s="8" t="s">
        <v>2283</v>
      </c>
      <c r="AH827" s="8"/>
      <c r="AI827" s="17">
        <v>44261</v>
      </c>
      <c r="AJ827" s="17">
        <v>44261</v>
      </c>
      <c r="AK827" s="17"/>
      <c r="AL827" s="17"/>
      <c r="AM827" t="s">
        <v>5730</v>
      </c>
    </row>
    <row r="828" spans="1:40" x14ac:dyDescent="0.25">
      <c r="A828" t="s">
        <v>2286</v>
      </c>
      <c r="C828">
        <v>2019</v>
      </c>
      <c r="D828" t="s">
        <v>3627</v>
      </c>
      <c r="E828" s="17">
        <v>43525</v>
      </c>
      <c r="F828">
        <v>24</v>
      </c>
      <c r="G828" t="s">
        <v>633</v>
      </c>
      <c r="H828" t="s">
        <v>130</v>
      </c>
      <c r="L828" t="s">
        <v>156</v>
      </c>
      <c r="M828" t="s">
        <v>13542</v>
      </c>
      <c r="U828">
        <v>3</v>
      </c>
      <c r="V828" t="s">
        <v>7521</v>
      </c>
      <c r="W828" t="s">
        <v>655</v>
      </c>
      <c r="X828">
        <v>6</v>
      </c>
      <c r="Z828" t="s">
        <v>5075</v>
      </c>
      <c r="AA828" t="s">
        <v>18137</v>
      </c>
      <c r="AB828" t="s">
        <v>222</v>
      </c>
      <c r="AC828" t="s">
        <v>365</v>
      </c>
      <c r="AD828" t="s">
        <v>365</v>
      </c>
      <c r="AG828" s="8" t="s">
        <v>2285</v>
      </c>
      <c r="AH828" s="8"/>
      <c r="AI828" s="17">
        <v>44792</v>
      </c>
      <c r="AJ828" s="17">
        <v>44261</v>
      </c>
      <c r="AK828" s="17"/>
      <c r="AL828" s="17"/>
      <c r="AM828" t="s">
        <v>5731</v>
      </c>
    </row>
    <row r="829" spans="1:40" x14ac:dyDescent="0.25">
      <c r="A829" t="s">
        <v>2288</v>
      </c>
      <c r="C829">
        <v>2019</v>
      </c>
      <c r="D829" t="s">
        <v>3627</v>
      </c>
      <c r="E829" s="17">
        <v>43525</v>
      </c>
      <c r="F829">
        <v>24</v>
      </c>
      <c r="G829" t="s">
        <v>633</v>
      </c>
      <c r="H829" t="s">
        <v>130</v>
      </c>
      <c r="I829" t="s">
        <v>2290</v>
      </c>
      <c r="J829" s="75" t="s">
        <v>17863</v>
      </c>
      <c r="K829" t="s">
        <v>19422</v>
      </c>
      <c r="L829" t="s">
        <v>156</v>
      </c>
      <c r="M829" t="s">
        <v>13542</v>
      </c>
      <c r="N829" t="s">
        <v>7547</v>
      </c>
      <c r="O829" t="s">
        <v>7679</v>
      </c>
      <c r="P829" t="s">
        <v>292</v>
      </c>
      <c r="Q829" t="s">
        <v>357</v>
      </c>
      <c r="R829" t="s">
        <v>7587</v>
      </c>
      <c r="S829" t="s">
        <v>8014</v>
      </c>
      <c r="T829" t="s">
        <v>7695</v>
      </c>
      <c r="U829" t="s">
        <v>18222</v>
      </c>
      <c r="V829" t="s">
        <v>7517</v>
      </c>
      <c r="W829" t="s">
        <v>1280</v>
      </c>
      <c r="X829" t="s">
        <v>5735</v>
      </c>
      <c r="Y829" t="s">
        <v>5733</v>
      </c>
      <c r="Z829" t="s">
        <v>5734</v>
      </c>
      <c r="AA829" t="s">
        <v>18137</v>
      </c>
      <c r="AB829" t="s">
        <v>7384</v>
      </c>
      <c r="AC829" t="s">
        <v>365</v>
      </c>
      <c r="AD829" t="s">
        <v>7387</v>
      </c>
      <c r="AE829">
        <v>13</v>
      </c>
      <c r="AF829">
        <f>F829-AE829</f>
        <v>11</v>
      </c>
      <c r="AG829" s="8" t="s">
        <v>2287</v>
      </c>
      <c r="AI829" s="17">
        <v>44749</v>
      </c>
      <c r="AJ829" s="17">
        <v>44261</v>
      </c>
      <c r="AK829" s="17"/>
      <c r="AL829" s="17"/>
      <c r="AM829" t="s">
        <v>5732</v>
      </c>
      <c r="AN829" s="8" t="s">
        <v>18223</v>
      </c>
    </row>
    <row r="830" spans="1:40" x14ac:dyDescent="0.25">
      <c r="A830" t="s">
        <v>2292</v>
      </c>
      <c r="C830">
        <v>2019</v>
      </c>
      <c r="D830" t="s">
        <v>3627</v>
      </c>
      <c r="E830" s="17">
        <v>43525</v>
      </c>
      <c r="F830">
        <v>24</v>
      </c>
      <c r="G830" t="s">
        <v>633</v>
      </c>
      <c r="H830" t="s">
        <v>130</v>
      </c>
      <c r="I830" t="s">
        <v>2290</v>
      </c>
      <c r="L830" t="s">
        <v>156</v>
      </c>
      <c r="M830" t="s">
        <v>13542</v>
      </c>
      <c r="U830" t="s">
        <v>2289</v>
      </c>
      <c r="V830" t="s">
        <v>7517</v>
      </c>
      <c r="W830" t="s">
        <v>655</v>
      </c>
      <c r="X830" t="s">
        <v>2293</v>
      </c>
      <c r="Z830" t="s">
        <v>5075</v>
      </c>
      <c r="AB830" t="s">
        <v>365</v>
      </c>
      <c r="AD830" t="s">
        <v>365</v>
      </c>
      <c r="AG830" s="8" t="s">
        <v>2291</v>
      </c>
      <c r="AH830" s="8"/>
      <c r="AI830" s="17">
        <v>44261</v>
      </c>
      <c r="AJ830" s="17">
        <v>44261</v>
      </c>
      <c r="AK830" s="17"/>
      <c r="AL830" s="17"/>
      <c r="AM830" t="s">
        <v>5736</v>
      </c>
    </row>
    <row r="831" spans="1:40" x14ac:dyDescent="0.25">
      <c r="A831" t="s">
        <v>2295</v>
      </c>
      <c r="C831">
        <v>2019</v>
      </c>
      <c r="D831" t="s">
        <v>3627</v>
      </c>
      <c r="E831" s="17">
        <v>43525</v>
      </c>
      <c r="F831">
        <v>24</v>
      </c>
      <c r="G831" t="s">
        <v>633</v>
      </c>
      <c r="H831" t="s">
        <v>130</v>
      </c>
      <c r="I831" t="s">
        <v>2296</v>
      </c>
      <c r="L831" t="s">
        <v>156</v>
      </c>
      <c r="M831" t="s">
        <v>13542</v>
      </c>
      <c r="U831">
        <v>8</v>
      </c>
      <c r="V831" s="28" t="s">
        <v>7516</v>
      </c>
      <c r="W831" t="s">
        <v>655</v>
      </c>
      <c r="X831" t="s">
        <v>1560</v>
      </c>
      <c r="Z831" t="s">
        <v>5075</v>
      </c>
      <c r="AB831" t="s">
        <v>365</v>
      </c>
      <c r="AD831" t="s">
        <v>365</v>
      </c>
      <c r="AG831" s="8" t="s">
        <v>2294</v>
      </c>
      <c r="AH831" s="8"/>
      <c r="AI831" s="17">
        <v>44261</v>
      </c>
      <c r="AJ831" s="17">
        <v>44261</v>
      </c>
      <c r="AK831" s="17"/>
      <c r="AL831" s="17"/>
      <c r="AM831" t="s">
        <v>5737</v>
      </c>
    </row>
    <row r="832" spans="1:40" x14ac:dyDescent="0.25">
      <c r="A832" t="s">
        <v>2298</v>
      </c>
      <c r="C832">
        <v>2019</v>
      </c>
      <c r="D832" t="s">
        <v>3627</v>
      </c>
      <c r="E832" s="17">
        <v>43525</v>
      </c>
      <c r="F832">
        <v>24</v>
      </c>
      <c r="G832" t="s">
        <v>633</v>
      </c>
      <c r="H832" t="s">
        <v>130</v>
      </c>
      <c r="I832" t="s">
        <v>2290</v>
      </c>
      <c r="L832" t="s">
        <v>156</v>
      </c>
      <c r="M832" t="s">
        <v>13542</v>
      </c>
      <c r="U832" t="s">
        <v>1559</v>
      </c>
      <c r="V832" t="s">
        <v>7521</v>
      </c>
      <c r="W832" t="s">
        <v>655</v>
      </c>
      <c r="X832" t="s">
        <v>2293</v>
      </c>
      <c r="Z832" t="s">
        <v>5075</v>
      </c>
      <c r="AB832" t="s">
        <v>365</v>
      </c>
      <c r="AD832" t="s">
        <v>365</v>
      </c>
      <c r="AG832" s="8" t="s">
        <v>2297</v>
      </c>
      <c r="AH832" s="8"/>
      <c r="AI832" s="17">
        <v>44261</v>
      </c>
      <c r="AJ832" s="17">
        <v>44261</v>
      </c>
      <c r="AK832" s="17"/>
      <c r="AL832" s="17"/>
      <c r="AM832" t="s">
        <v>5738</v>
      </c>
    </row>
    <row r="833" spans="1:39" x14ac:dyDescent="0.25">
      <c r="A833" t="s">
        <v>2300</v>
      </c>
      <c r="C833">
        <v>2019</v>
      </c>
      <c r="D833" t="s">
        <v>3627</v>
      </c>
      <c r="E833" s="17">
        <v>43525</v>
      </c>
      <c r="F833">
        <v>24</v>
      </c>
      <c r="G833" t="s">
        <v>633</v>
      </c>
      <c r="H833" t="s">
        <v>130</v>
      </c>
      <c r="L833" t="s">
        <v>156</v>
      </c>
      <c r="M833" t="s">
        <v>13542</v>
      </c>
      <c r="U833">
        <v>2</v>
      </c>
      <c r="V833" t="s">
        <v>7521</v>
      </c>
      <c r="W833" t="s">
        <v>1283</v>
      </c>
      <c r="X833">
        <v>2</v>
      </c>
      <c r="Z833" t="s">
        <v>5075</v>
      </c>
      <c r="AA833" t="s">
        <v>18137</v>
      </c>
      <c r="AB833" t="s">
        <v>222</v>
      </c>
      <c r="AC833" t="s">
        <v>365</v>
      </c>
      <c r="AD833" t="s">
        <v>365</v>
      </c>
      <c r="AG833" s="8" t="s">
        <v>2299</v>
      </c>
      <c r="AH833" s="8"/>
      <c r="AI833" s="17">
        <v>44792</v>
      </c>
      <c r="AJ833" s="17">
        <v>44261</v>
      </c>
      <c r="AK833" s="17"/>
      <c r="AL833" s="17"/>
      <c r="AM833" t="s">
        <v>5739</v>
      </c>
    </row>
    <row r="834" spans="1:39" x14ac:dyDescent="0.25">
      <c r="A834" t="s">
        <v>2302</v>
      </c>
      <c r="C834">
        <v>2019</v>
      </c>
      <c r="D834" t="s">
        <v>3627</v>
      </c>
      <c r="E834" s="17">
        <v>43525</v>
      </c>
      <c r="F834">
        <v>24</v>
      </c>
      <c r="G834" t="s">
        <v>633</v>
      </c>
      <c r="H834" t="s">
        <v>130</v>
      </c>
      <c r="L834" t="s">
        <v>156</v>
      </c>
      <c r="M834" t="s">
        <v>13542</v>
      </c>
      <c r="U834">
        <v>1</v>
      </c>
      <c r="V834" t="s">
        <v>7521</v>
      </c>
      <c r="W834" t="s">
        <v>1283</v>
      </c>
      <c r="X834">
        <v>1</v>
      </c>
      <c r="Z834" t="s">
        <v>5075</v>
      </c>
      <c r="AB834" t="s">
        <v>272</v>
      </c>
      <c r="AD834" t="s">
        <v>365</v>
      </c>
      <c r="AG834" s="8" t="s">
        <v>2301</v>
      </c>
      <c r="AH834" s="8"/>
      <c r="AI834" s="17">
        <v>44261</v>
      </c>
      <c r="AJ834" s="17">
        <v>44261</v>
      </c>
      <c r="AK834" s="17"/>
      <c r="AL834" s="17"/>
      <c r="AM834" t="s">
        <v>5740</v>
      </c>
    </row>
    <row r="835" spans="1:39" x14ac:dyDescent="0.25">
      <c r="A835" t="s">
        <v>2304</v>
      </c>
      <c r="C835">
        <v>2019</v>
      </c>
      <c r="D835" t="s">
        <v>3627</v>
      </c>
      <c r="E835" s="17">
        <v>43525</v>
      </c>
      <c r="F835">
        <v>24</v>
      </c>
      <c r="G835" t="s">
        <v>633</v>
      </c>
      <c r="H835" t="s">
        <v>130</v>
      </c>
      <c r="L835" t="s">
        <v>156</v>
      </c>
      <c r="M835" t="s">
        <v>13542</v>
      </c>
      <c r="U835">
        <v>1</v>
      </c>
      <c r="V835" t="s">
        <v>7521</v>
      </c>
      <c r="W835" t="s">
        <v>1283</v>
      </c>
      <c r="X835">
        <v>2</v>
      </c>
      <c r="Z835" t="s">
        <v>5075</v>
      </c>
      <c r="AA835" t="s">
        <v>18137</v>
      </c>
      <c r="AB835" t="s">
        <v>222</v>
      </c>
      <c r="AC835" t="s">
        <v>365</v>
      </c>
      <c r="AD835" t="s">
        <v>365</v>
      </c>
      <c r="AG835" s="8" t="s">
        <v>2303</v>
      </c>
      <c r="AH835" s="8"/>
      <c r="AI835" s="17">
        <v>44792</v>
      </c>
      <c r="AJ835" s="17">
        <v>44261</v>
      </c>
      <c r="AK835" s="17"/>
      <c r="AL835" s="17"/>
      <c r="AM835" t="s">
        <v>5741</v>
      </c>
    </row>
    <row r="836" spans="1:39" x14ac:dyDescent="0.25">
      <c r="A836" t="s">
        <v>2306</v>
      </c>
      <c r="C836">
        <v>2019</v>
      </c>
      <c r="D836" t="s">
        <v>3627</v>
      </c>
      <c r="E836" s="17">
        <v>43525</v>
      </c>
      <c r="F836">
        <v>24</v>
      </c>
      <c r="G836" t="s">
        <v>633</v>
      </c>
      <c r="H836" t="s">
        <v>130</v>
      </c>
      <c r="L836" t="s">
        <v>156</v>
      </c>
      <c r="M836" t="s">
        <v>13542</v>
      </c>
      <c r="U836">
        <v>6</v>
      </c>
      <c r="V836" t="s">
        <v>7516</v>
      </c>
      <c r="W836" t="s">
        <v>1283</v>
      </c>
      <c r="X836">
        <v>9</v>
      </c>
      <c r="Z836" t="s">
        <v>5743</v>
      </c>
      <c r="AA836" t="s">
        <v>18137</v>
      </c>
      <c r="AB836" t="s">
        <v>222</v>
      </c>
      <c r="AC836" t="s">
        <v>365</v>
      </c>
      <c r="AD836" t="s">
        <v>222</v>
      </c>
      <c r="AE836">
        <v>9</v>
      </c>
      <c r="AG836" s="8" t="s">
        <v>2305</v>
      </c>
      <c r="AH836" s="8"/>
      <c r="AI836" s="17">
        <v>44792</v>
      </c>
      <c r="AJ836" s="17">
        <v>44261</v>
      </c>
      <c r="AK836" s="17"/>
      <c r="AL836" s="17"/>
      <c r="AM836" t="s">
        <v>5742</v>
      </c>
    </row>
    <row r="837" spans="1:39" x14ac:dyDescent="0.25">
      <c r="A837" t="s">
        <v>2308</v>
      </c>
      <c r="C837">
        <v>2019</v>
      </c>
      <c r="D837" t="s">
        <v>3627</v>
      </c>
      <c r="E837" s="17">
        <v>43525</v>
      </c>
      <c r="F837">
        <v>24</v>
      </c>
      <c r="G837" t="s">
        <v>633</v>
      </c>
      <c r="H837" t="s">
        <v>130</v>
      </c>
      <c r="L837" t="s">
        <v>156</v>
      </c>
      <c r="M837" t="s">
        <v>13542</v>
      </c>
      <c r="U837">
        <v>1</v>
      </c>
      <c r="V837" t="s">
        <v>7521</v>
      </c>
      <c r="W837" t="s">
        <v>1283</v>
      </c>
      <c r="X837">
        <v>1</v>
      </c>
      <c r="Z837" t="s">
        <v>5075</v>
      </c>
      <c r="AB837" t="s">
        <v>272</v>
      </c>
      <c r="AD837" t="s">
        <v>365</v>
      </c>
      <c r="AG837" s="8" t="s">
        <v>2307</v>
      </c>
      <c r="AH837" s="8"/>
      <c r="AI837" s="17">
        <v>44261</v>
      </c>
      <c r="AJ837" s="17">
        <v>44261</v>
      </c>
      <c r="AK837" s="17"/>
      <c r="AL837" s="17"/>
      <c r="AM837" t="s">
        <v>5744</v>
      </c>
    </row>
    <row r="838" spans="1:39" x14ac:dyDescent="0.25">
      <c r="A838" t="s">
        <v>2310</v>
      </c>
      <c r="C838">
        <v>2019</v>
      </c>
      <c r="D838" t="s">
        <v>3627</v>
      </c>
      <c r="E838" s="17">
        <v>43525</v>
      </c>
      <c r="F838">
        <v>24</v>
      </c>
      <c r="G838" t="s">
        <v>633</v>
      </c>
      <c r="H838" t="s">
        <v>130</v>
      </c>
      <c r="L838" t="s">
        <v>156</v>
      </c>
      <c r="M838" t="s">
        <v>13542</v>
      </c>
      <c r="U838">
        <v>3</v>
      </c>
      <c r="V838" t="s">
        <v>7521</v>
      </c>
      <c r="W838" t="s">
        <v>1283</v>
      </c>
      <c r="X838">
        <v>2</v>
      </c>
      <c r="Z838" t="s">
        <v>5075</v>
      </c>
      <c r="AA838" t="s">
        <v>18137</v>
      </c>
      <c r="AB838" t="s">
        <v>222</v>
      </c>
      <c r="AC838" t="s">
        <v>365</v>
      </c>
      <c r="AD838" t="s">
        <v>365</v>
      </c>
      <c r="AG838" s="8" t="s">
        <v>2309</v>
      </c>
      <c r="AH838" s="8"/>
      <c r="AI838" s="17">
        <v>44792</v>
      </c>
      <c r="AJ838" s="17">
        <v>44261</v>
      </c>
      <c r="AK838" s="17"/>
      <c r="AL838" s="17"/>
      <c r="AM838" t="s">
        <v>5745</v>
      </c>
    </row>
    <row r="839" spans="1:39" x14ac:dyDescent="0.25">
      <c r="A839" t="s">
        <v>2312</v>
      </c>
      <c r="C839">
        <v>2019</v>
      </c>
      <c r="D839" t="s">
        <v>3627</v>
      </c>
      <c r="E839" s="17">
        <v>43525</v>
      </c>
      <c r="F839">
        <v>24</v>
      </c>
      <c r="G839" t="s">
        <v>633</v>
      </c>
      <c r="H839" t="s">
        <v>130</v>
      </c>
      <c r="L839" t="s">
        <v>156</v>
      </c>
      <c r="M839" t="s">
        <v>13542</v>
      </c>
      <c r="U839">
        <v>2</v>
      </c>
      <c r="V839" t="s">
        <v>7521</v>
      </c>
      <c r="W839" t="s">
        <v>1283</v>
      </c>
      <c r="X839">
        <v>2</v>
      </c>
      <c r="Y839" t="s">
        <v>2313</v>
      </c>
      <c r="Z839" t="s">
        <v>5747</v>
      </c>
      <c r="AA839" t="s">
        <v>18137</v>
      </c>
      <c r="AB839" t="s">
        <v>222</v>
      </c>
      <c r="AC839" t="s">
        <v>365</v>
      </c>
      <c r="AD839" t="s">
        <v>272</v>
      </c>
      <c r="AE839">
        <v>4</v>
      </c>
      <c r="AG839" s="8" t="s">
        <v>2311</v>
      </c>
      <c r="AH839" s="8"/>
      <c r="AI839" s="17">
        <v>44792</v>
      </c>
      <c r="AJ839" s="17">
        <v>44261</v>
      </c>
      <c r="AK839" s="17"/>
      <c r="AL839" s="17"/>
      <c r="AM839" t="s">
        <v>5746</v>
      </c>
    </row>
    <row r="840" spans="1:39" x14ac:dyDescent="0.25">
      <c r="A840" t="s">
        <v>2315</v>
      </c>
      <c r="B840" t="s">
        <v>18225</v>
      </c>
      <c r="C840">
        <v>2019</v>
      </c>
      <c r="D840" t="s">
        <v>3627</v>
      </c>
      <c r="E840" s="17">
        <v>43525</v>
      </c>
      <c r="F840">
        <v>24</v>
      </c>
      <c r="G840" t="s">
        <v>633</v>
      </c>
      <c r="H840" t="s">
        <v>130</v>
      </c>
      <c r="I840" t="s">
        <v>18224</v>
      </c>
      <c r="J840" s="75" t="s">
        <v>17863</v>
      </c>
      <c r="K840" t="s">
        <v>19422</v>
      </c>
      <c r="L840" t="s">
        <v>156</v>
      </c>
      <c r="M840" t="s">
        <v>13542</v>
      </c>
      <c r="N840" t="s">
        <v>7547</v>
      </c>
      <c r="O840" t="s">
        <v>7679</v>
      </c>
      <c r="P840" t="s">
        <v>292</v>
      </c>
      <c r="Q840" t="s">
        <v>357</v>
      </c>
      <c r="R840" t="s">
        <v>7559</v>
      </c>
      <c r="S840" t="s">
        <v>8014</v>
      </c>
      <c r="T840" t="s">
        <v>7695</v>
      </c>
      <c r="U840">
        <v>3</v>
      </c>
      <c r="V840" t="s">
        <v>7521</v>
      </c>
      <c r="W840">
        <v>0</v>
      </c>
      <c r="X840">
        <v>15</v>
      </c>
      <c r="Z840" t="s">
        <v>5242</v>
      </c>
      <c r="AA840" t="s">
        <v>18137</v>
      </c>
      <c r="AB840" t="s">
        <v>7384</v>
      </c>
      <c r="AC840" t="s">
        <v>365</v>
      </c>
      <c r="AD840" t="s">
        <v>222</v>
      </c>
      <c r="AE840">
        <v>13</v>
      </c>
      <c r="AF840">
        <f>F840-AE840</f>
        <v>11</v>
      </c>
      <c r="AG840" s="8" t="s">
        <v>2314</v>
      </c>
      <c r="AH840" s="8"/>
      <c r="AI840" s="17">
        <v>44749</v>
      </c>
      <c r="AJ840" s="17">
        <v>44261</v>
      </c>
      <c r="AK840" s="17"/>
      <c r="AL840" s="17"/>
      <c r="AM840" t="s">
        <v>5748</v>
      </c>
    </row>
    <row r="841" spans="1:39" x14ac:dyDescent="0.25">
      <c r="A841" t="s">
        <v>2317</v>
      </c>
      <c r="C841">
        <v>2019</v>
      </c>
      <c r="D841" t="s">
        <v>3627</v>
      </c>
      <c r="E841" s="17">
        <v>43525</v>
      </c>
      <c r="F841">
        <v>24</v>
      </c>
      <c r="G841" t="s">
        <v>633</v>
      </c>
      <c r="H841" t="s">
        <v>130</v>
      </c>
      <c r="L841" t="s">
        <v>156</v>
      </c>
      <c r="M841" t="s">
        <v>13542</v>
      </c>
      <c r="U841">
        <v>2</v>
      </c>
      <c r="V841" t="s">
        <v>7521</v>
      </c>
      <c r="W841" t="s">
        <v>1283</v>
      </c>
      <c r="X841">
        <v>0</v>
      </c>
      <c r="Z841" t="s">
        <v>5075</v>
      </c>
      <c r="AB841" t="s">
        <v>365</v>
      </c>
      <c r="AD841" t="s">
        <v>365</v>
      </c>
      <c r="AG841" s="8" t="s">
        <v>2316</v>
      </c>
      <c r="AH841" s="8"/>
      <c r="AI841" s="17">
        <v>44261</v>
      </c>
      <c r="AJ841" s="17">
        <v>44261</v>
      </c>
      <c r="AK841" s="17"/>
      <c r="AL841" s="17"/>
      <c r="AM841" t="s">
        <v>5749</v>
      </c>
    </row>
    <row r="842" spans="1:39" x14ac:dyDescent="0.25">
      <c r="A842" t="s">
        <v>2319</v>
      </c>
      <c r="C842">
        <v>2019</v>
      </c>
      <c r="D842" t="s">
        <v>3627</v>
      </c>
      <c r="E842" s="17">
        <v>43525</v>
      </c>
      <c r="F842">
        <v>24</v>
      </c>
      <c r="G842" t="s">
        <v>633</v>
      </c>
      <c r="H842" t="s">
        <v>130</v>
      </c>
      <c r="L842" t="s">
        <v>156</v>
      </c>
      <c r="M842" t="s">
        <v>13542</v>
      </c>
      <c r="U842">
        <v>2</v>
      </c>
      <c r="V842" t="s">
        <v>7521</v>
      </c>
      <c r="W842" t="s">
        <v>1283</v>
      </c>
      <c r="X842">
        <v>3</v>
      </c>
      <c r="Y842" t="s">
        <v>2313</v>
      </c>
      <c r="Z842" t="s">
        <v>5075</v>
      </c>
      <c r="AA842" t="s">
        <v>18137</v>
      </c>
      <c r="AB842" t="s">
        <v>222</v>
      </c>
      <c r="AC842" t="s">
        <v>365</v>
      </c>
      <c r="AD842" t="s">
        <v>365</v>
      </c>
      <c r="AG842" s="8" t="s">
        <v>2318</v>
      </c>
      <c r="AH842" s="8"/>
      <c r="AI842" s="17">
        <v>44792</v>
      </c>
      <c r="AJ842" s="17">
        <v>44261</v>
      </c>
      <c r="AK842" s="17"/>
      <c r="AL842" s="17"/>
      <c r="AM842" t="s">
        <v>5750</v>
      </c>
    </row>
    <row r="843" spans="1:39" x14ac:dyDescent="0.25">
      <c r="A843" t="s">
        <v>2321</v>
      </c>
      <c r="C843">
        <v>2019</v>
      </c>
      <c r="D843" t="s">
        <v>3627</v>
      </c>
      <c r="E843" s="17">
        <v>43525</v>
      </c>
      <c r="F843">
        <v>24</v>
      </c>
      <c r="G843" t="s">
        <v>633</v>
      </c>
      <c r="H843" t="s">
        <v>130</v>
      </c>
      <c r="L843" t="s">
        <v>156</v>
      </c>
      <c r="M843" t="s">
        <v>13542</v>
      </c>
      <c r="U843">
        <v>2</v>
      </c>
      <c r="V843" t="s">
        <v>7521</v>
      </c>
      <c r="W843" t="s">
        <v>1283</v>
      </c>
      <c r="X843">
        <v>9</v>
      </c>
      <c r="Z843" t="s">
        <v>5075</v>
      </c>
      <c r="AA843" t="s">
        <v>18137</v>
      </c>
      <c r="AB843" t="s">
        <v>222</v>
      </c>
      <c r="AC843" t="s">
        <v>365</v>
      </c>
      <c r="AD843" t="s">
        <v>365</v>
      </c>
      <c r="AG843" s="8" t="s">
        <v>2320</v>
      </c>
      <c r="AH843" s="8"/>
      <c r="AI843" s="17">
        <v>44792</v>
      </c>
      <c r="AJ843" s="17">
        <v>44261</v>
      </c>
      <c r="AK843" s="17"/>
      <c r="AL843" s="17"/>
      <c r="AM843" t="s">
        <v>5751</v>
      </c>
    </row>
    <row r="844" spans="1:39" x14ac:dyDescent="0.25">
      <c r="A844" t="s">
        <v>2323</v>
      </c>
      <c r="C844">
        <v>2019</v>
      </c>
      <c r="D844" t="s">
        <v>3627</v>
      </c>
      <c r="E844" s="17">
        <v>43525</v>
      </c>
      <c r="F844">
        <v>24</v>
      </c>
      <c r="G844" t="s">
        <v>633</v>
      </c>
      <c r="H844" t="s">
        <v>130</v>
      </c>
      <c r="L844" t="s">
        <v>156</v>
      </c>
      <c r="M844" t="s">
        <v>13542</v>
      </c>
      <c r="U844">
        <v>1</v>
      </c>
      <c r="V844" t="s">
        <v>7521</v>
      </c>
      <c r="W844" t="s">
        <v>1283</v>
      </c>
      <c r="X844">
        <v>1</v>
      </c>
      <c r="Z844" t="s">
        <v>5075</v>
      </c>
      <c r="AB844" t="s">
        <v>272</v>
      </c>
      <c r="AD844" t="s">
        <v>365</v>
      </c>
      <c r="AG844" s="8" t="s">
        <v>2322</v>
      </c>
      <c r="AH844" s="8"/>
      <c r="AI844" s="17">
        <v>44261</v>
      </c>
      <c r="AJ844" s="17">
        <v>44261</v>
      </c>
      <c r="AK844" s="17"/>
      <c r="AL844" s="17"/>
      <c r="AM844" t="s">
        <v>5752</v>
      </c>
    </row>
    <row r="845" spans="1:39" x14ac:dyDescent="0.25">
      <c r="A845" t="s">
        <v>2325</v>
      </c>
      <c r="C845">
        <v>2019</v>
      </c>
      <c r="D845" t="s">
        <v>3627</v>
      </c>
      <c r="E845" s="17">
        <v>43525</v>
      </c>
      <c r="F845">
        <v>24</v>
      </c>
      <c r="G845" t="s">
        <v>633</v>
      </c>
      <c r="H845" t="s">
        <v>130</v>
      </c>
      <c r="L845" t="s">
        <v>156</v>
      </c>
      <c r="M845" t="s">
        <v>13542</v>
      </c>
      <c r="U845">
        <v>1</v>
      </c>
      <c r="V845" t="s">
        <v>7521</v>
      </c>
      <c r="W845" t="s">
        <v>1283</v>
      </c>
      <c r="X845">
        <v>0</v>
      </c>
      <c r="Z845" t="s">
        <v>5075</v>
      </c>
      <c r="AB845" t="s">
        <v>365</v>
      </c>
      <c r="AD845" t="s">
        <v>365</v>
      </c>
      <c r="AG845" s="8" t="s">
        <v>2324</v>
      </c>
      <c r="AH845" s="8"/>
      <c r="AI845" s="17">
        <v>44261</v>
      </c>
      <c r="AJ845" s="17">
        <v>44261</v>
      </c>
      <c r="AK845" s="17"/>
      <c r="AL845" s="17"/>
      <c r="AM845" t="s">
        <v>5753</v>
      </c>
    </row>
    <row r="846" spans="1:39" x14ac:dyDescent="0.25">
      <c r="A846" t="s">
        <v>2327</v>
      </c>
      <c r="C846">
        <v>2019</v>
      </c>
      <c r="D846" t="s">
        <v>3627</v>
      </c>
      <c r="E846" s="17">
        <v>43525</v>
      </c>
      <c r="F846">
        <v>24</v>
      </c>
      <c r="G846" t="s">
        <v>633</v>
      </c>
      <c r="H846" t="s">
        <v>130</v>
      </c>
      <c r="I846" t="s">
        <v>2330</v>
      </c>
      <c r="L846" t="s">
        <v>156</v>
      </c>
      <c r="M846" t="s">
        <v>13544</v>
      </c>
      <c r="U846" t="s">
        <v>1687</v>
      </c>
      <c r="V846" t="s">
        <v>829</v>
      </c>
      <c r="W846" t="s">
        <v>1687</v>
      </c>
      <c r="X846">
        <v>1</v>
      </c>
      <c r="Z846" t="s">
        <v>5075</v>
      </c>
      <c r="AB846" t="s">
        <v>272</v>
      </c>
      <c r="AD846" t="s">
        <v>365</v>
      </c>
      <c r="AG846" s="8" t="s">
        <v>2326</v>
      </c>
      <c r="AH846" s="8"/>
      <c r="AI846" s="17">
        <v>44261</v>
      </c>
      <c r="AJ846" s="17">
        <v>44261</v>
      </c>
      <c r="AK846" s="17"/>
      <c r="AL846" s="17"/>
      <c r="AM846" t="s">
        <v>5754</v>
      </c>
    </row>
    <row r="847" spans="1:39" x14ac:dyDescent="0.25">
      <c r="A847" t="s">
        <v>2329</v>
      </c>
      <c r="C847">
        <v>2019</v>
      </c>
      <c r="D847" t="s">
        <v>3627</v>
      </c>
      <c r="E847" s="17">
        <v>43525</v>
      </c>
      <c r="F847">
        <v>24</v>
      </c>
      <c r="G847" t="s">
        <v>633</v>
      </c>
      <c r="H847" t="s">
        <v>130</v>
      </c>
      <c r="I847" t="s">
        <v>2330</v>
      </c>
      <c r="L847" t="s">
        <v>156</v>
      </c>
      <c r="M847" t="s">
        <v>13544</v>
      </c>
      <c r="U847" t="s">
        <v>1687</v>
      </c>
      <c r="V847" t="s">
        <v>829</v>
      </c>
      <c r="W847" t="s">
        <v>1687</v>
      </c>
      <c r="X847">
        <v>1</v>
      </c>
      <c r="Z847" t="s">
        <v>5075</v>
      </c>
      <c r="AB847" t="s">
        <v>272</v>
      </c>
      <c r="AD847" t="s">
        <v>365</v>
      </c>
      <c r="AG847" s="8" t="s">
        <v>2328</v>
      </c>
      <c r="AH847" s="8"/>
      <c r="AI847" s="17">
        <v>44261</v>
      </c>
      <c r="AJ847" s="17">
        <v>44261</v>
      </c>
      <c r="AK847" s="17"/>
      <c r="AL847" s="17"/>
      <c r="AM847" t="s">
        <v>5755</v>
      </c>
    </row>
    <row r="848" spans="1:39" x14ac:dyDescent="0.25">
      <c r="A848" t="s">
        <v>2332</v>
      </c>
      <c r="C848">
        <v>2019</v>
      </c>
      <c r="D848" t="s">
        <v>3627</v>
      </c>
      <c r="E848" s="17">
        <v>43525</v>
      </c>
      <c r="F848">
        <v>24</v>
      </c>
      <c r="G848" t="s">
        <v>633</v>
      </c>
      <c r="H848" t="s">
        <v>130</v>
      </c>
      <c r="L848" t="s">
        <v>156</v>
      </c>
      <c r="M848" t="s">
        <v>13542</v>
      </c>
      <c r="U848">
        <v>96</v>
      </c>
      <c r="V848" t="s">
        <v>7519</v>
      </c>
      <c r="W848" t="s">
        <v>1283</v>
      </c>
      <c r="X848">
        <v>1</v>
      </c>
      <c r="Z848" t="s">
        <v>5075</v>
      </c>
      <c r="AB848" t="s">
        <v>272</v>
      </c>
      <c r="AD848" t="s">
        <v>365</v>
      </c>
      <c r="AG848" s="8" t="s">
        <v>2331</v>
      </c>
      <c r="AH848" s="8"/>
      <c r="AI848" s="17">
        <v>44261</v>
      </c>
      <c r="AJ848" s="17">
        <v>44261</v>
      </c>
      <c r="AK848" s="17"/>
      <c r="AL848" s="17"/>
      <c r="AM848" t="s">
        <v>5756</v>
      </c>
    </row>
    <row r="849" spans="1:39" x14ac:dyDescent="0.25">
      <c r="A849" t="s">
        <v>2334</v>
      </c>
      <c r="C849">
        <v>2019</v>
      </c>
      <c r="D849" t="s">
        <v>3627</v>
      </c>
      <c r="E849" s="17">
        <v>43525</v>
      </c>
      <c r="F849">
        <v>24</v>
      </c>
      <c r="G849" t="s">
        <v>633</v>
      </c>
      <c r="H849" t="s">
        <v>130</v>
      </c>
      <c r="L849" t="s">
        <v>156</v>
      </c>
      <c r="M849" t="s">
        <v>13542</v>
      </c>
      <c r="U849">
        <v>1</v>
      </c>
      <c r="V849" t="s">
        <v>7521</v>
      </c>
      <c r="W849" t="s">
        <v>1283</v>
      </c>
      <c r="X849">
        <v>0</v>
      </c>
      <c r="Y849" t="s">
        <v>2313</v>
      </c>
      <c r="Z849" t="s">
        <v>5075</v>
      </c>
      <c r="AB849" t="s">
        <v>365</v>
      </c>
      <c r="AD849" t="s">
        <v>365</v>
      </c>
      <c r="AG849" s="8" t="s">
        <v>2333</v>
      </c>
      <c r="AH849" s="8"/>
      <c r="AI849" s="17">
        <v>44261</v>
      </c>
      <c r="AJ849" s="17">
        <v>44261</v>
      </c>
      <c r="AK849" s="17"/>
      <c r="AL849" s="17"/>
      <c r="AM849" t="s">
        <v>5757</v>
      </c>
    </row>
    <row r="850" spans="1:39" x14ac:dyDescent="0.25">
      <c r="A850" t="s">
        <v>2336</v>
      </c>
      <c r="C850">
        <v>2019</v>
      </c>
      <c r="D850" t="s">
        <v>3627</v>
      </c>
      <c r="E850" s="17">
        <v>43525</v>
      </c>
      <c r="F850">
        <v>24</v>
      </c>
      <c r="G850" t="s">
        <v>633</v>
      </c>
      <c r="H850" t="s">
        <v>130</v>
      </c>
      <c r="L850" t="s">
        <v>156</v>
      </c>
      <c r="M850" t="s">
        <v>13542</v>
      </c>
      <c r="U850">
        <v>2</v>
      </c>
      <c r="V850" t="s">
        <v>7521</v>
      </c>
      <c r="W850" t="s">
        <v>1283</v>
      </c>
      <c r="X850">
        <v>1</v>
      </c>
      <c r="Y850" t="s">
        <v>2313</v>
      </c>
      <c r="Z850" t="s">
        <v>5075</v>
      </c>
      <c r="AB850" t="s">
        <v>272</v>
      </c>
      <c r="AD850" t="s">
        <v>365</v>
      </c>
      <c r="AG850" s="8" t="s">
        <v>2335</v>
      </c>
      <c r="AH850" s="8"/>
      <c r="AI850" s="17">
        <v>44261</v>
      </c>
      <c r="AJ850" s="17">
        <v>44261</v>
      </c>
      <c r="AK850" s="17"/>
      <c r="AL850" s="17"/>
      <c r="AM850" t="s">
        <v>5758</v>
      </c>
    </row>
    <row r="851" spans="1:39" x14ac:dyDescent="0.25">
      <c r="A851" t="s">
        <v>2338</v>
      </c>
      <c r="C851">
        <v>2019</v>
      </c>
      <c r="D851" t="s">
        <v>3627</v>
      </c>
      <c r="E851" s="17">
        <v>43525</v>
      </c>
      <c r="F851">
        <v>24</v>
      </c>
      <c r="G851" t="s">
        <v>633</v>
      </c>
      <c r="H851" t="s">
        <v>130</v>
      </c>
      <c r="L851" t="s">
        <v>156</v>
      </c>
      <c r="M851" t="s">
        <v>13542</v>
      </c>
      <c r="U851">
        <v>2</v>
      </c>
      <c r="V851" t="s">
        <v>7521</v>
      </c>
      <c r="W851" t="s">
        <v>1283</v>
      </c>
      <c r="X851">
        <v>0</v>
      </c>
      <c r="Z851" t="s">
        <v>5075</v>
      </c>
      <c r="AB851" t="s">
        <v>365</v>
      </c>
      <c r="AD851" t="s">
        <v>365</v>
      </c>
      <c r="AG851" s="8" t="s">
        <v>2337</v>
      </c>
      <c r="AH851" s="8"/>
      <c r="AI851" s="17">
        <v>44262</v>
      </c>
      <c r="AJ851" s="17">
        <v>44262</v>
      </c>
      <c r="AK851" s="17"/>
      <c r="AL851" s="17"/>
      <c r="AM851" t="s">
        <v>5759</v>
      </c>
    </row>
    <row r="852" spans="1:39" x14ac:dyDescent="0.25">
      <c r="A852" t="s">
        <v>2340</v>
      </c>
      <c r="C852">
        <v>2019</v>
      </c>
      <c r="D852" t="s">
        <v>3627</v>
      </c>
      <c r="E852" s="17">
        <v>43525</v>
      </c>
      <c r="F852">
        <v>24</v>
      </c>
      <c r="G852" t="s">
        <v>633</v>
      </c>
      <c r="H852" t="s">
        <v>130</v>
      </c>
      <c r="L852" t="s">
        <v>156</v>
      </c>
      <c r="M852" t="s">
        <v>13542</v>
      </c>
      <c r="U852">
        <v>1</v>
      </c>
      <c r="V852" t="s">
        <v>7521</v>
      </c>
      <c r="W852" t="s">
        <v>1283</v>
      </c>
      <c r="X852">
        <v>4</v>
      </c>
      <c r="Z852" t="s">
        <v>5075</v>
      </c>
      <c r="AA852" t="s">
        <v>18137</v>
      </c>
      <c r="AB852" t="s">
        <v>222</v>
      </c>
      <c r="AC852" t="s">
        <v>365</v>
      </c>
      <c r="AD852" t="s">
        <v>365</v>
      </c>
      <c r="AG852" s="8" t="s">
        <v>2339</v>
      </c>
      <c r="AH852" s="8"/>
      <c r="AI852" s="17">
        <v>44792</v>
      </c>
      <c r="AJ852" s="17">
        <v>44262</v>
      </c>
      <c r="AK852" s="17"/>
      <c r="AL852" s="17"/>
      <c r="AM852" t="s">
        <v>5760</v>
      </c>
    </row>
    <row r="853" spans="1:39" x14ac:dyDescent="0.25">
      <c r="A853" t="s">
        <v>2342</v>
      </c>
      <c r="C853">
        <v>2019</v>
      </c>
      <c r="D853" t="s">
        <v>3626</v>
      </c>
      <c r="E853" s="17">
        <v>43497</v>
      </c>
      <c r="F853">
        <v>25</v>
      </c>
      <c r="G853" t="s">
        <v>633</v>
      </c>
      <c r="H853" t="s">
        <v>130</v>
      </c>
      <c r="L853" t="s">
        <v>156</v>
      </c>
      <c r="M853" t="s">
        <v>13542</v>
      </c>
      <c r="U853">
        <v>1</v>
      </c>
      <c r="V853" t="s">
        <v>7521</v>
      </c>
      <c r="W853" t="s">
        <v>1283</v>
      </c>
      <c r="X853">
        <v>0</v>
      </c>
      <c r="Z853" t="s">
        <v>5075</v>
      </c>
      <c r="AB853" t="s">
        <v>365</v>
      </c>
      <c r="AD853" t="s">
        <v>365</v>
      </c>
      <c r="AG853" s="8" t="s">
        <v>2341</v>
      </c>
      <c r="AH853" s="8"/>
      <c r="AI853" s="17">
        <v>44262</v>
      </c>
      <c r="AJ853" s="17">
        <v>44262</v>
      </c>
      <c r="AK853" s="17"/>
      <c r="AL853" s="17"/>
      <c r="AM853" t="s">
        <v>5761</v>
      </c>
    </row>
    <row r="854" spans="1:39" x14ac:dyDescent="0.25">
      <c r="A854" t="s">
        <v>2344</v>
      </c>
      <c r="C854">
        <v>2019</v>
      </c>
      <c r="D854" t="s">
        <v>3626</v>
      </c>
      <c r="E854" s="17">
        <v>43497</v>
      </c>
      <c r="F854">
        <v>25</v>
      </c>
      <c r="G854" t="s">
        <v>633</v>
      </c>
      <c r="H854" t="s">
        <v>130</v>
      </c>
      <c r="I854" t="s">
        <v>18226</v>
      </c>
      <c r="J854" s="75" t="s">
        <v>17863</v>
      </c>
      <c r="K854" t="s">
        <v>19422</v>
      </c>
      <c r="L854" t="s">
        <v>156</v>
      </c>
      <c r="M854" t="s">
        <v>13542</v>
      </c>
      <c r="N854" t="s">
        <v>7535</v>
      </c>
      <c r="O854" t="s">
        <v>7678</v>
      </c>
      <c r="P854" t="s">
        <v>7685</v>
      </c>
      <c r="Q854" t="s">
        <v>7688</v>
      </c>
      <c r="R854" t="s">
        <v>7582</v>
      </c>
      <c r="S854" t="s">
        <v>8014</v>
      </c>
      <c r="U854">
        <v>8</v>
      </c>
      <c r="V854" s="28" t="s">
        <v>7516</v>
      </c>
      <c r="W854">
        <v>0</v>
      </c>
      <c r="X854">
        <v>11</v>
      </c>
      <c r="Z854" t="s">
        <v>5075</v>
      </c>
      <c r="AA854" t="s">
        <v>18137</v>
      </c>
      <c r="AB854" t="s">
        <v>7384</v>
      </c>
      <c r="AC854" t="s">
        <v>365</v>
      </c>
      <c r="AD854" t="s">
        <v>365</v>
      </c>
      <c r="AE854">
        <v>18</v>
      </c>
      <c r="AF854">
        <f>F854-AE854</f>
        <v>7</v>
      </c>
      <c r="AG854" s="8" t="s">
        <v>2343</v>
      </c>
      <c r="AH854" s="8"/>
      <c r="AI854" s="17">
        <v>44749</v>
      </c>
      <c r="AJ854" s="17">
        <v>44379</v>
      </c>
      <c r="AK854" s="17">
        <v>44262</v>
      </c>
      <c r="AL854" s="17"/>
      <c r="AM854" t="s">
        <v>5762</v>
      </c>
    </row>
    <row r="855" spans="1:39" x14ac:dyDescent="0.25">
      <c r="A855" t="s">
        <v>2346</v>
      </c>
      <c r="C855">
        <v>2019</v>
      </c>
      <c r="D855" t="s">
        <v>3626</v>
      </c>
      <c r="E855" s="17">
        <v>43497</v>
      </c>
      <c r="F855">
        <v>25</v>
      </c>
      <c r="G855" t="s">
        <v>633</v>
      </c>
      <c r="H855" t="s">
        <v>130</v>
      </c>
      <c r="L855" t="s">
        <v>156</v>
      </c>
      <c r="M855" t="s">
        <v>13542</v>
      </c>
      <c r="U855">
        <v>1</v>
      </c>
      <c r="V855" t="s">
        <v>7521</v>
      </c>
      <c r="W855" t="s">
        <v>1283</v>
      </c>
      <c r="X855">
        <v>0</v>
      </c>
      <c r="Z855" t="s">
        <v>5075</v>
      </c>
      <c r="AB855" t="s">
        <v>365</v>
      </c>
      <c r="AD855" t="s">
        <v>365</v>
      </c>
      <c r="AG855" s="8" t="s">
        <v>2345</v>
      </c>
      <c r="AH855" s="8"/>
      <c r="AI855" s="17">
        <v>44262</v>
      </c>
      <c r="AJ855" s="17">
        <v>44262</v>
      </c>
      <c r="AK855" s="17"/>
      <c r="AL855" s="17"/>
      <c r="AM855" t="s">
        <v>5763</v>
      </c>
    </row>
    <row r="856" spans="1:39" x14ac:dyDescent="0.25">
      <c r="A856" t="s">
        <v>2348</v>
      </c>
      <c r="C856">
        <v>2019</v>
      </c>
      <c r="D856" t="s">
        <v>3626</v>
      </c>
      <c r="E856" s="17">
        <v>43497</v>
      </c>
      <c r="F856">
        <v>25</v>
      </c>
      <c r="G856" t="s">
        <v>633</v>
      </c>
      <c r="H856" t="s">
        <v>130</v>
      </c>
      <c r="L856" t="s">
        <v>156</v>
      </c>
      <c r="M856" t="s">
        <v>13542</v>
      </c>
      <c r="U856">
        <v>1</v>
      </c>
      <c r="V856" t="s">
        <v>7521</v>
      </c>
      <c r="W856" t="s">
        <v>1283</v>
      </c>
      <c r="X856">
        <v>0</v>
      </c>
      <c r="Z856" t="s">
        <v>5075</v>
      </c>
      <c r="AB856" t="s">
        <v>365</v>
      </c>
      <c r="AD856" t="s">
        <v>365</v>
      </c>
      <c r="AG856" s="8" t="s">
        <v>2347</v>
      </c>
      <c r="AH856" s="8"/>
      <c r="AI856" s="17">
        <v>44262</v>
      </c>
      <c r="AJ856" s="17">
        <v>44262</v>
      </c>
      <c r="AK856" s="17"/>
      <c r="AL856" s="17"/>
      <c r="AM856" t="s">
        <v>5764</v>
      </c>
    </row>
    <row r="857" spans="1:39" x14ac:dyDescent="0.25">
      <c r="A857" t="s">
        <v>2350</v>
      </c>
      <c r="C857">
        <v>2019</v>
      </c>
      <c r="D857" t="s">
        <v>3626</v>
      </c>
      <c r="E857" s="17">
        <v>43497</v>
      </c>
      <c r="F857">
        <v>25</v>
      </c>
      <c r="G857" t="s">
        <v>633</v>
      </c>
      <c r="H857" t="s">
        <v>130</v>
      </c>
      <c r="L857" t="s">
        <v>156</v>
      </c>
      <c r="M857" t="s">
        <v>13542</v>
      </c>
      <c r="U857">
        <v>2</v>
      </c>
      <c r="V857" t="s">
        <v>7521</v>
      </c>
      <c r="W857">
        <v>0</v>
      </c>
      <c r="X857">
        <v>2</v>
      </c>
      <c r="Y857" t="s">
        <v>5766</v>
      </c>
      <c r="Z857" t="s">
        <v>5075</v>
      </c>
      <c r="AA857" t="s">
        <v>18147</v>
      </c>
      <c r="AB857" t="s">
        <v>222</v>
      </c>
      <c r="AC857" t="s">
        <v>365</v>
      </c>
      <c r="AD857" t="s">
        <v>365</v>
      </c>
      <c r="AG857" s="8" t="s">
        <v>2349</v>
      </c>
      <c r="AH857" s="8"/>
      <c r="AI857" s="17">
        <v>44792</v>
      </c>
      <c r="AJ857" s="17">
        <v>44262</v>
      </c>
      <c r="AK857" s="17"/>
      <c r="AL857" s="17"/>
      <c r="AM857" t="s">
        <v>5765</v>
      </c>
    </row>
    <row r="858" spans="1:39" x14ac:dyDescent="0.25">
      <c r="A858" t="s">
        <v>2352</v>
      </c>
      <c r="C858">
        <v>2019</v>
      </c>
      <c r="D858" t="s">
        <v>3626</v>
      </c>
      <c r="E858" s="17">
        <v>43497</v>
      </c>
      <c r="F858">
        <v>25</v>
      </c>
      <c r="G858" t="s">
        <v>633</v>
      </c>
      <c r="H858" t="s">
        <v>130</v>
      </c>
      <c r="L858" t="s">
        <v>156</v>
      </c>
      <c r="M858" t="s">
        <v>13542</v>
      </c>
      <c r="U858">
        <v>1</v>
      </c>
      <c r="V858" t="s">
        <v>7521</v>
      </c>
      <c r="W858" t="s">
        <v>1283</v>
      </c>
      <c r="X858">
        <v>0</v>
      </c>
      <c r="Z858" t="s">
        <v>5075</v>
      </c>
      <c r="AB858" t="s">
        <v>365</v>
      </c>
      <c r="AD858" t="s">
        <v>365</v>
      </c>
      <c r="AG858" s="8" t="s">
        <v>2351</v>
      </c>
      <c r="AH858" s="8"/>
      <c r="AI858" s="17">
        <v>44262</v>
      </c>
      <c r="AJ858" s="17">
        <v>44262</v>
      </c>
      <c r="AK858" s="17"/>
      <c r="AL858" s="17"/>
      <c r="AM858" t="s">
        <v>5767</v>
      </c>
    </row>
    <row r="859" spans="1:39" x14ac:dyDescent="0.25">
      <c r="A859" t="s">
        <v>2354</v>
      </c>
      <c r="C859">
        <v>2019</v>
      </c>
      <c r="D859" t="s">
        <v>3626</v>
      </c>
      <c r="E859" s="17">
        <v>43497</v>
      </c>
      <c r="F859">
        <v>25</v>
      </c>
      <c r="G859" t="s">
        <v>633</v>
      </c>
      <c r="H859" t="s">
        <v>130</v>
      </c>
      <c r="L859" t="s">
        <v>156</v>
      </c>
      <c r="M859" t="s">
        <v>13542</v>
      </c>
      <c r="U859">
        <v>1</v>
      </c>
      <c r="V859" t="s">
        <v>7521</v>
      </c>
      <c r="W859" t="s">
        <v>1283</v>
      </c>
      <c r="X859">
        <v>0</v>
      </c>
      <c r="Z859" t="s">
        <v>5075</v>
      </c>
      <c r="AB859" t="s">
        <v>365</v>
      </c>
      <c r="AD859" t="s">
        <v>365</v>
      </c>
      <c r="AG859" s="8" t="s">
        <v>2353</v>
      </c>
      <c r="AH859" s="8"/>
      <c r="AI859" s="17">
        <v>44262</v>
      </c>
      <c r="AJ859" s="17">
        <v>44262</v>
      </c>
      <c r="AK859" s="17"/>
      <c r="AL859" s="17"/>
      <c r="AM859" t="s">
        <v>5768</v>
      </c>
    </row>
    <row r="860" spans="1:39" x14ac:dyDescent="0.25">
      <c r="A860" t="s">
        <v>2356</v>
      </c>
      <c r="C860">
        <v>2019</v>
      </c>
      <c r="D860" t="s">
        <v>3626</v>
      </c>
      <c r="E860" s="17">
        <v>43497</v>
      </c>
      <c r="F860">
        <v>25</v>
      </c>
      <c r="G860" t="s">
        <v>633</v>
      </c>
      <c r="H860" t="s">
        <v>130</v>
      </c>
      <c r="L860" t="s">
        <v>156</v>
      </c>
      <c r="M860" t="s">
        <v>13542</v>
      </c>
      <c r="U860">
        <v>1</v>
      </c>
      <c r="V860" t="s">
        <v>7521</v>
      </c>
      <c r="W860" t="s">
        <v>1283</v>
      </c>
      <c r="X860">
        <v>1</v>
      </c>
      <c r="Z860" t="s">
        <v>5075</v>
      </c>
      <c r="AB860" t="s">
        <v>272</v>
      </c>
      <c r="AD860" t="s">
        <v>365</v>
      </c>
      <c r="AG860" s="8" t="s">
        <v>2355</v>
      </c>
      <c r="AH860" s="8"/>
      <c r="AI860" s="17">
        <v>44262</v>
      </c>
      <c r="AJ860" s="17">
        <v>44262</v>
      </c>
      <c r="AK860" s="17"/>
      <c r="AL860" s="17"/>
      <c r="AM860" t="s">
        <v>5769</v>
      </c>
    </row>
    <row r="861" spans="1:39" x14ac:dyDescent="0.25">
      <c r="A861" t="s">
        <v>2358</v>
      </c>
      <c r="C861">
        <v>2019</v>
      </c>
      <c r="D861" t="s">
        <v>3626</v>
      </c>
      <c r="E861" s="17">
        <v>43497</v>
      </c>
      <c r="F861">
        <v>25</v>
      </c>
      <c r="G861" t="s">
        <v>633</v>
      </c>
      <c r="H861" t="s">
        <v>130</v>
      </c>
      <c r="L861" t="s">
        <v>156</v>
      </c>
      <c r="M861" t="s">
        <v>13542</v>
      </c>
      <c r="U861">
        <v>1</v>
      </c>
      <c r="V861" t="s">
        <v>7521</v>
      </c>
      <c r="W861" t="s">
        <v>1283</v>
      </c>
      <c r="X861">
        <v>0</v>
      </c>
      <c r="Z861" t="s">
        <v>5075</v>
      </c>
      <c r="AB861" t="s">
        <v>365</v>
      </c>
      <c r="AD861" t="s">
        <v>365</v>
      </c>
      <c r="AG861" s="8" t="s">
        <v>2357</v>
      </c>
      <c r="AH861" s="8"/>
      <c r="AI861" s="17">
        <v>44262</v>
      </c>
      <c r="AJ861" s="17">
        <v>44262</v>
      </c>
      <c r="AK861" s="17"/>
      <c r="AL861" s="17"/>
      <c r="AM861" t="s">
        <v>5770</v>
      </c>
    </row>
    <row r="862" spans="1:39" x14ac:dyDescent="0.25">
      <c r="A862" t="s">
        <v>2360</v>
      </c>
      <c r="C862">
        <v>2019</v>
      </c>
      <c r="D862" t="s">
        <v>3626</v>
      </c>
      <c r="E862" s="17">
        <v>43497</v>
      </c>
      <c r="F862">
        <v>25</v>
      </c>
      <c r="G862" t="s">
        <v>633</v>
      </c>
      <c r="H862" t="s">
        <v>130</v>
      </c>
      <c r="L862" t="s">
        <v>156</v>
      </c>
      <c r="M862" t="s">
        <v>13542</v>
      </c>
      <c r="U862">
        <v>1</v>
      </c>
      <c r="V862" t="s">
        <v>7521</v>
      </c>
      <c r="W862" t="s">
        <v>1283</v>
      </c>
      <c r="X862">
        <v>0</v>
      </c>
      <c r="Z862" t="s">
        <v>5075</v>
      </c>
      <c r="AB862" t="s">
        <v>365</v>
      </c>
      <c r="AD862" t="s">
        <v>365</v>
      </c>
      <c r="AG862" s="8" t="s">
        <v>2359</v>
      </c>
      <c r="AH862" s="8"/>
      <c r="AI862" s="17">
        <v>44262</v>
      </c>
      <c r="AJ862" s="17">
        <v>44262</v>
      </c>
      <c r="AK862" s="17"/>
      <c r="AL862" s="17"/>
      <c r="AM862" t="s">
        <v>5771</v>
      </c>
    </row>
    <row r="863" spans="1:39" x14ac:dyDescent="0.25">
      <c r="A863" t="s">
        <v>2362</v>
      </c>
      <c r="C863">
        <v>2019</v>
      </c>
      <c r="D863" t="s">
        <v>3626</v>
      </c>
      <c r="E863" s="17">
        <v>43497</v>
      </c>
      <c r="F863">
        <v>25</v>
      </c>
      <c r="G863" t="s">
        <v>633</v>
      </c>
      <c r="H863" t="s">
        <v>130</v>
      </c>
      <c r="L863" t="s">
        <v>156</v>
      </c>
      <c r="M863" t="s">
        <v>13542</v>
      </c>
      <c r="U863">
        <v>1</v>
      </c>
      <c r="V863" t="s">
        <v>7521</v>
      </c>
      <c r="W863" t="s">
        <v>1283</v>
      </c>
      <c r="X863">
        <v>5</v>
      </c>
      <c r="Y863" t="s">
        <v>2363</v>
      </c>
      <c r="Z863" t="s">
        <v>5075</v>
      </c>
      <c r="AA863" t="s">
        <v>18137</v>
      </c>
      <c r="AB863" t="s">
        <v>222</v>
      </c>
      <c r="AC863" t="s">
        <v>365</v>
      </c>
      <c r="AD863" t="s">
        <v>365</v>
      </c>
      <c r="AG863" s="8" t="s">
        <v>2361</v>
      </c>
      <c r="AH863" s="8"/>
      <c r="AI863" s="17">
        <v>44792</v>
      </c>
      <c r="AJ863" s="17">
        <v>44262</v>
      </c>
      <c r="AK863" s="17"/>
      <c r="AL863" s="17"/>
      <c r="AM863" t="s">
        <v>5772</v>
      </c>
    </row>
    <row r="864" spans="1:39" x14ac:dyDescent="0.25">
      <c r="A864" t="s">
        <v>2365</v>
      </c>
      <c r="C864">
        <v>2019</v>
      </c>
      <c r="D864" t="s">
        <v>3626</v>
      </c>
      <c r="E864" s="17">
        <v>43497</v>
      </c>
      <c r="F864">
        <v>25</v>
      </c>
      <c r="G864" t="s">
        <v>633</v>
      </c>
      <c r="H864" t="s">
        <v>130</v>
      </c>
      <c r="L864" t="s">
        <v>156</v>
      </c>
      <c r="M864" t="s">
        <v>13542</v>
      </c>
      <c r="U864">
        <v>1</v>
      </c>
      <c r="V864" t="s">
        <v>7521</v>
      </c>
      <c r="W864" t="s">
        <v>1283</v>
      </c>
      <c r="X864">
        <v>0</v>
      </c>
      <c r="Z864" t="s">
        <v>5075</v>
      </c>
      <c r="AB864" t="s">
        <v>365</v>
      </c>
      <c r="AD864" t="s">
        <v>365</v>
      </c>
      <c r="AG864" s="8" t="s">
        <v>2364</v>
      </c>
      <c r="AH864" s="8"/>
      <c r="AI864" s="17">
        <v>44262</v>
      </c>
      <c r="AJ864" s="17">
        <v>44262</v>
      </c>
      <c r="AK864" s="17"/>
      <c r="AL864" s="17"/>
      <c r="AM864" t="s">
        <v>5773</v>
      </c>
    </row>
    <row r="865" spans="1:39" x14ac:dyDescent="0.25">
      <c r="A865" t="s">
        <v>2367</v>
      </c>
      <c r="C865">
        <v>2019</v>
      </c>
      <c r="D865" t="s">
        <v>3626</v>
      </c>
      <c r="E865" s="17">
        <v>43497</v>
      </c>
      <c r="F865">
        <v>25</v>
      </c>
      <c r="G865" t="s">
        <v>633</v>
      </c>
      <c r="H865" t="s">
        <v>130</v>
      </c>
      <c r="I865" t="s">
        <v>2290</v>
      </c>
      <c r="L865" t="s">
        <v>156</v>
      </c>
      <c r="M865" t="s">
        <v>13542</v>
      </c>
      <c r="U865" t="s">
        <v>2368</v>
      </c>
      <c r="V865" t="s">
        <v>7521</v>
      </c>
      <c r="W865" t="s">
        <v>655</v>
      </c>
      <c r="X865" t="s">
        <v>2293</v>
      </c>
      <c r="Z865" t="s">
        <v>5075</v>
      </c>
      <c r="AB865" t="s">
        <v>365</v>
      </c>
      <c r="AD865" t="s">
        <v>365</v>
      </c>
      <c r="AG865" s="8" t="s">
        <v>2366</v>
      </c>
      <c r="AH865" s="8"/>
      <c r="AI865" s="17">
        <v>44262</v>
      </c>
      <c r="AJ865" s="17">
        <v>44262</v>
      </c>
      <c r="AK865" s="17"/>
      <c r="AL865" s="17"/>
      <c r="AM865" t="s">
        <v>5774</v>
      </c>
    </row>
    <row r="866" spans="1:39" x14ac:dyDescent="0.25">
      <c r="A866" t="s">
        <v>2370</v>
      </c>
      <c r="C866">
        <v>2019</v>
      </c>
      <c r="D866" t="s">
        <v>3626</v>
      </c>
      <c r="E866" s="17">
        <v>43497</v>
      </c>
      <c r="F866">
        <v>25</v>
      </c>
      <c r="G866" t="s">
        <v>633</v>
      </c>
      <c r="H866" t="s">
        <v>130</v>
      </c>
      <c r="L866" t="s">
        <v>156</v>
      </c>
      <c r="M866" t="s">
        <v>13542</v>
      </c>
      <c r="U866">
        <v>1</v>
      </c>
      <c r="V866" t="s">
        <v>7521</v>
      </c>
      <c r="W866" t="s">
        <v>655</v>
      </c>
      <c r="X866">
        <v>3</v>
      </c>
      <c r="Z866" t="s">
        <v>5075</v>
      </c>
      <c r="AA866" t="s">
        <v>18137</v>
      </c>
      <c r="AB866" t="s">
        <v>222</v>
      </c>
      <c r="AC866" t="s">
        <v>365</v>
      </c>
      <c r="AD866" t="s">
        <v>365</v>
      </c>
      <c r="AG866" s="8" t="s">
        <v>2369</v>
      </c>
      <c r="AH866" s="8"/>
      <c r="AI866" s="17">
        <v>44792</v>
      </c>
      <c r="AJ866" s="17">
        <v>44262</v>
      </c>
      <c r="AK866" s="17"/>
      <c r="AL866" s="17"/>
      <c r="AM866" t="s">
        <v>5775</v>
      </c>
    </row>
    <row r="867" spans="1:39" x14ac:dyDescent="0.25">
      <c r="A867" t="s">
        <v>2372</v>
      </c>
      <c r="C867">
        <v>2019</v>
      </c>
      <c r="D867" t="s">
        <v>3626</v>
      </c>
      <c r="E867" s="17">
        <v>43497</v>
      </c>
      <c r="F867">
        <v>25</v>
      </c>
      <c r="G867" t="s">
        <v>633</v>
      </c>
      <c r="H867" t="s">
        <v>130</v>
      </c>
      <c r="L867" t="s">
        <v>156</v>
      </c>
      <c r="M867" t="s">
        <v>13542</v>
      </c>
      <c r="U867">
        <v>2</v>
      </c>
      <c r="V867" t="s">
        <v>7521</v>
      </c>
      <c r="W867" t="s">
        <v>1283</v>
      </c>
      <c r="X867">
        <v>0</v>
      </c>
      <c r="Z867" t="s">
        <v>5075</v>
      </c>
      <c r="AB867" t="s">
        <v>365</v>
      </c>
      <c r="AD867" t="s">
        <v>365</v>
      </c>
      <c r="AG867" s="8" t="s">
        <v>2371</v>
      </c>
      <c r="AH867" s="8"/>
      <c r="AI867" s="17">
        <v>44262</v>
      </c>
      <c r="AJ867" s="17">
        <v>44262</v>
      </c>
      <c r="AK867" s="17"/>
      <c r="AL867" s="17"/>
      <c r="AM867" t="s">
        <v>5776</v>
      </c>
    </row>
    <row r="868" spans="1:39" x14ac:dyDescent="0.25">
      <c r="A868" t="s">
        <v>2374</v>
      </c>
      <c r="C868">
        <v>2019</v>
      </c>
      <c r="D868" t="s">
        <v>3626</v>
      </c>
      <c r="E868" s="17">
        <v>43497</v>
      </c>
      <c r="F868">
        <v>25</v>
      </c>
      <c r="G868" t="s">
        <v>633</v>
      </c>
      <c r="H868" t="s">
        <v>130</v>
      </c>
      <c r="L868" t="s">
        <v>156</v>
      </c>
      <c r="M868" t="s">
        <v>13542</v>
      </c>
      <c r="U868">
        <v>1</v>
      </c>
      <c r="V868" t="s">
        <v>7521</v>
      </c>
      <c r="W868" t="s">
        <v>2375</v>
      </c>
      <c r="X868">
        <v>1</v>
      </c>
      <c r="Z868" t="s">
        <v>5075</v>
      </c>
      <c r="AB868" t="s">
        <v>272</v>
      </c>
      <c r="AD868" t="s">
        <v>365</v>
      </c>
      <c r="AG868" s="8" t="s">
        <v>2373</v>
      </c>
      <c r="AH868" s="8"/>
      <c r="AI868" s="17">
        <v>44262</v>
      </c>
      <c r="AJ868" s="17">
        <v>44262</v>
      </c>
      <c r="AK868" s="17"/>
      <c r="AL868" s="17"/>
      <c r="AM868" t="s">
        <v>5777</v>
      </c>
    </row>
    <row r="869" spans="1:39" x14ac:dyDescent="0.25">
      <c r="A869" t="s">
        <v>2377</v>
      </c>
      <c r="C869">
        <v>2019</v>
      </c>
      <c r="D869" t="s">
        <v>3626</v>
      </c>
      <c r="E869" s="17">
        <v>43497</v>
      </c>
      <c r="F869">
        <v>25</v>
      </c>
      <c r="G869" t="s">
        <v>633</v>
      </c>
      <c r="H869" t="s">
        <v>130</v>
      </c>
      <c r="L869" t="s">
        <v>156</v>
      </c>
      <c r="M869" t="s">
        <v>13542</v>
      </c>
      <c r="U869">
        <v>1</v>
      </c>
      <c r="V869" t="s">
        <v>7521</v>
      </c>
      <c r="W869" t="s">
        <v>2378</v>
      </c>
      <c r="X869">
        <v>0</v>
      </c>
      <c r="Z869" t="s">
        <v>5075</v>
      </c>
      <c r="AB869" t="s">
        <v>365</v>
      </c>
      <c r="AD869" t="s">
        <v>365</v>
      </c>
      <c r="AG869" s="8" t="s">
        <v>2376</v>
      </c>
      <c r="AH869" s="8"/>
      <c r="AI869" s="17">
        <v>44262</v>
      </c>
      <c r="AJ869" s="17">
        <v>44262</v>
      </c>
      <c r="AK869" s="17"/>
      <c r="AL869" s="17"/>
      <c r="AM869" t="s">
        <v>5778</v>
      </c>
    </row>
    <row r="870" spans="1:39" x14ac:dyDescent="0.25">
      <c r="A870" t="s">
        <v>2380</v>
      </c>
      <c r="C870">
        <v>2019</v>
      </c>
      <c r="D870" t="s">
        <v>3626</v>
      </c>
      <c r="E870" s="17">
        <v>43497</v>
      </c>
      <c r="F870">
        <v>25</v>
      </c>
      <c r="G870" t="s">
        <v>633</v>
      </c>
      <c r="H870" t="s">
        <v>130</v>
      </c>
      <c r="L870" t="s">
        <v>156</v>
      </c>
      <c r="M870" t="s">
        <v>13542</v>
      </c>
      <c r="U870">
        <v>1</v>
      </c>
      <c r="V870" t="s">
        <v>7521</v>
      </c>
      <c r="W870" t="s">
        <v>655</v>
      </c>
      <c r="X870">
        <v>2</v>
      </c>
      <c r="Z870" t="s">
        <v>5075</v>
      </c>
      <c r="AA870" t="s">
        <v>18137</v>
      </c>
      <c r="AB870" t="s">
        <v>222</v>
      </c>
      <c r="AC870" t="s">
        <v>365</v>
      </c>
      <c r="AD870" t="s">
        <v>365</v>
      </c>
      <c r="AG870" s="8" t="s">
        <v>2379</v>
      </c>
      <c r="AH870" s="8"/>
      <c r="AI870" s="17">
        <v>44792</v>
      </c>
      <c r="AJ870" s="17">
        <v>44262</v>
      </c>
      <c r="AK870" s="17"/>
      <c r="AL870" s="17"/>
      <c r="AM870" t="s">
        <v>5779</v>
      </c>
    </row>
    <row r="871" spans="1:39" x14ac:dyDescent="0.25">
      <c r="A871" t="s">
        <v>2382</v>
      </c>
      <c r="C871">
        <v>2019</v>
      </c>
      <c r="D871" t="s">
        <v>3626</v>
      </c>
      <c r="E871" s="17">
        <v>43497</v>
      </c>
      <c r="F871">
        <v>25</v>
      </c>
      <c r="G871" t="s">
        <v>633</v>
      </c>
      <c r="H871" t="s">
        <v>130</v>
      </c>
      <c r="I871" t="s">
        <v>2290</v>
      </c>
      <c r="L871" t="s">
        <v>156</v>
      </c>
      <c r="M871" t="s">
        <v>13542</v>
      </c>
      <c r="U871" t="s">
        <v>2368</v>
      </c>
      <c r="V871" t="s">
        <v>7521</v>
      </c>
      <c r="W871" t="s">
        <v>655</v>
      </c>
      <c r="X871" t="s">
        <v>2383</v>
      </c>
      <c r="Z871" t="s">
        <v>5075</v>
      </c>
      <c r="AB871" t="s">
        <v>272</v>
      </c>
      <c r="AD871" t="s">
        <v>365</v>
      </c>
      <c r="AG871" s="8" t="s">
        <v>2381</v>
      </c>
      <c r="AH871" s="8"/>
      <c r="AI871" s="17">
        <v>44262</v>
      </c>
      <c r="AJ871" s="17">
        <v>44262</v>
      </c>
      <c r="AK871" s="17"/>
      <c r="AL871" s="17"/>
      <c r="AM871" t="s">
        <v>5780</v>
      </c>
    </row>
    <row r="872" spans="1:39" x14ac:dyDescent="0.25">
      <c r="A872" t="s">
        <v>2385</v>
      </c>
      <c r="C872">
        <v>2019</v>
      </c>
      <c r="D872" t="s">
        <v>3626</v>
      </c>
      <c r="E872" s="17">
        <v>43497</v>
      </c>
      <c r="F872">
        <v>25</v>
      </c>
      <c r="G872" t="s">
        <v>633</v>
      </c>
      <c r="H872" t="s">
        <v>130</v>
      </c>
      <c r="L872" t="s">
        <v>156</v>
      </c>
      <c r="M872" t="s">
        <v>13542</v>
      </c>
      <c r="U872">
        <v>1</v>
      </c>
      <c r="V872" t="s">
        <v>7521</v>
      </c>
      <c r="W872" t="s">
        <v>655</v>
      </c>
      <c r="X872">
        <v>0</v>
      </c>
      <c r="Z872" t="s">
        <v>5075</v>
      </c>
      <c r="AB872" t="s">
        <v>365</v>
      </c>
      <c r="AD872" t="s">
        <v>365</v>
      </c>
      <c r="AG872" s="8" t="s">
        <v>2384</v>
      </c>
      <c r="AH872" s="8"/>
      <c r="AI872" s="17">
        <v>44262</v>
      </c>
      <c r="AJ872" s="17">
        <v>44262</v>
      </c>
      <c r="AK872" s="17"/>
      <c r="AL872" s="17"/>
      <c r="AM872" t="s">
        <v>5781</v>
      </c>
    </row>
    <row r="873" spans="1:39" x14ac:dyDescent="0.25">
      <c r="A873" t="s">
        <v>2387</v>
      </c>
      <c r="C873">
        <v>2019</v>
      </c>
      <c r="D873" t="s">
        <v>3626</v>
      </c>
      <c r="E873" s="17">
        <v>43497</v>
      </c>
      <c r="F873">
        <v>25</v>
      </c>
      <c r="G873" t="s">
        <v>633</v>
      </c>
      <c r="H873" t="s">
        <v>130</v>
      </c>
      <c r="L873" t="s">
        <v>156</v>
      </c>
      <c r="M873" t="s">
        <v>13542</v>
      </c>
      <c r="U873">
        <v>1</v>
      </c>
      <c r="V873" t="s">
        <v>7521</v>
      </c>
      <c r="W873" t="s">
        <v>2388</v>
      </c>
      <c r="X873">
        <v>4</v>
      </c>
      <c r="Z873" t="s">
        <v>5075</v>
      </c>
      <c r="AA873" t="s">
        <v>18137</v>
      </c>
      <c r="AB873" t="s">
        <v>222</v>
      </c>
      <c r="AC873" t="s">
        <v>365</v>
      </c>
      <c r="AD873" t="s">
        <v>365</v>
      </c>
      <c r="AG873" s="8" t="s">
        <v>2386</v>
      </c>
      <c r="AH873" s="8"/>
      <c r="AI873" s="17">
        <v>44792</v>
      </c>
      <c r="AJ873" s="17">
        <v>44262</v>
      </c>
      <c r="AK873" s="17"/>
      <c r="AL873" s="17"/>
      <c r="AM873" t="s">
        <v>5782</v>
      </c>
    </row>
    <row r="874" spans="1:39" x14ac:dyDescent="0.25">
      <c r="A874" t="s">
        <v>2390</v>
      </c>
      <c r="C874">
        <v>2019</v>
      </c>
      <c r="D874" t="s">
        <v>3626</v>
      </c>
      <c r="E874" s="17">
        <v>43497</v>
      </c>
      <c r="F874">
        <v>25</v>
      </c>
      <c r="G874" t="s">
        <v>633</v>
      </c>
      <c r="H874" t="s">
        <v>130</v>
      </c>
      <c r="L874" t="s">
        <v>156</v>
      </c>
      <c r="M874" t="s">
        <v>13542</v>
      </c>
      <c r="U874">
        <v>1</v>
      </c>
      <c r="V874" t="s">
        <v>7521</v>
      </c>
      <c r="W874" t="s">
        <v>655</v>
      </c>
      <c r="X874">
        <v>0</v>
      </c>
      <c r="Z874" t="s">
        <v>5075</v>
      </c>
      <c r="AB874" t="s">
        <v>365</v>
      </c>
      <c r="AD874" t="s">
        <v>365</v>
      </c>
      <c r="AG874" s="8" t="s">
        <v>2389</v>
      </c>
      <c r="AH874" s="8"/>
      <c r="AI874" s="17">
        <v>44262</v>
      </c>
      <c r="AJ874" s="17">
        <v>44262</v>
      </c>
      <c r="AK874" s="17"/>
      <c r="AL874" s="17"/>
      <c r="AM874" t="s">
        <v>5783</v>
      </c>
    </row>
    <row r="875" spans="1:39" x14ac:dyDescent="0.25">
      <c r="A875" t="s">
        <v>2392</v>
      </c>
      <c r="C875">
        <v>2019</v>
      </c>
      <c r="D875" t="s">
        <v>3626</v>
      </c>
      <c r="E875" s="17">
        <v>43497</v>
      </c>
      <c r="F875">
        <v>25</v>
      </c>
      <c r="G875" t="s">
        <v>633</v>
      </c>
      <c r="H875" t="s">
        <v>130</v>
      </c>
      <c r="I875" t="s">
        <v>18218</v>
      </c>
      <c r="J875" s="75" t="s">
        <v>7253</v>
      </c>
      <c r="K875" t="s">
        <v>7283</v>
      </c>
      <c r="L875" t="s">
        <v>156</v>
      </c>
      <c r="M875" t="s">
        <v>13542</v>
      </c>
      <c r="N875" t="s">
        <v>7535</v>
      </c>
      <c r="O875" t="s">
        <v>7678</v>
      </c>
      <c r="P875" t="s">
        <v>7685</v>
      </c>
      <c r="Q875" t="s">
        <v>7688</v>
      </c>
      <c r="R875" t="s">
        <v>7561</v>
      </c>
      <c r="S875" t="s">
        <v>8014</v>
      </c>
      <c r="T875" t="s">
        <v>7694</v>
      </c>
      <c r="U875">
        <v>3</v>
      </c>
      <c r="V875" t="s">
        <v>7521</v>
      </c>
      <c r="W875" t="s">
        <v>2393</v>
      </c>
      <c r="X875">
        <v>16</v>
      </c>
      <c r="Z875" t="s">
        <v>5075</v>
      </c>
      <c r="AA875" t="s">
        <v>18137</v>
      </c>
      <c r="AB875" t="s">
        <v>7384</v>
      </c>
      <c r="AC875" t="s">
        <v>365</v>
      </c>
      <c r="AD875" t="s">
        <v>365</v>
      </c>
      <c r="AE875">
        <v>22</v>
      </c>
      <c r="AF875">
        <f>F875-AE875</f>
        <v>3</v>
      </c>
      <c r="AG875" s="8" t="s">
        <v>2391</v>
      </c>
      <c r="AH875" s="8"/>
      <c r="AI875" s="17">
        <v>44749</v>
      </c>
      <c r="AJ875" s="17">
        <v>44379</v>
      </c>
      <c r="AK875" s="17">
        <v>44262</v>
      </c>
      <c r="AL875" s="17"/>
      <c r="AM875" t="s">
        <v>5784</v>
      </c>
    </row>
    <row r="876" spans="1:39" x14ac:dyDescent="0.25">
      <c r="A876" t="s">
        <v>2395</v>
      </c>
      <c r="C876">
        <v>2019</v>
      </c>
      <c r="D876" t="s">
        <v>3626</v>
      </c>
      <c r="E876" s="17">
        <v>43497</v>
      </c>
      <c r="F876">
        <v>25</v>
      </c>
      <c r="G876" t="s">
        <v>633</v>
      </c>
      <c r="H876" t="s">
        <v>130</v>
      </c>
      <c r="L876" t="s">
        <v>156</v>
      </c>
      <c r="M876" t="s">
        <v>13542</v>
      </c>
      <c r="U876">
        <v>3</v>
      </c>
      <c r="V876" t="s">
        <v>7521</v>
      </c>
      <c r="W876" t="s">
        <v>655</v>
      </c>
      <c r="X876">
        <v>2</v>
      </c>
      <c r="Z876" t="s">
        <v>5075</v>
      </c>
      <c r="AA876" t="s">
        <v>18137</v>
      </c>
      <c r="AB876" t="s">
        <v>222</v>
      </c>
      <c r="AC876" t="s">
        <v>365</v>
      </c>
      <c r="AD876" t="s">
        <v>365</v>
      </c>
      <c r="AG876" s="8" t="s">
        <v>2394</v>
      </c>
      <c r="AH876" s="8"/>
      <c r="AI876" s="17">
        <v>44792</v>
      </c>
      <c r="AJ876" s="17">
        <v>44262</v>
      </c>
      <c r="AK876" s="17"/>
      <c r="AL876" s="17"/>
      <c r="AM876" t="s">
        <v>5785</v>
      </c>
    </row>
    <row r="877" spans="1:39" x14ac:dyDescent="0.25">
      <c r="A877" t="s">
        <v>2397</v>
      </c>
      <c r="C877">
        <v>2019</v>
      </c>
      <c r="D877" t="s">
        <v>3626</v>
      </c>
      <c r="E877" s="17">
        <v>43497</v>
      </c>
      <c r="F877">
        <v>25</v>
      </c>
      <c r="G877" t="s">
        <v>633</v>
      </c>
      <c r="H877" t="s">
        <v>130</v>
      </c>
      <c r="L877" t="s">
        <v>156</v>
      </c>
      <c r="M877" t="s">
        <v>13542</v>
      </c>
      <c r="U877">
        <v>1</v>
      </c>
      <c r="V877" t="s">
        <v>7521</v>
      </c>
      <c r="W877" t="s">
        <v>655</v>
      </c>
      <c r="X877">
        <v>0</v>
      </c>
      <c r="Z877" t="s">
        <v>5075</v>
      </c>
      <c r="AB877" t="s">
        <v>365</v>
      </c>
      <c r="AD877" t="s">
        <v>365</v>
      </c>
      <c r="AG877" s="8" t="s">
        <v>2396</v>
      </c>
      <c r="AH877" s="8"/>
      <c r="AI877" s="17">
        <v>44262</v>
      </c>
      <c r="AJ877" s="17">
        <v>44262</v>
      </c>
      <c r="AK877" s="17"/>
      <c r="AL877" s="17"/>
      <c r="AM877" t="s">
        <v>5786</v>
      </c>
    </row>
    <row r="878" spans="1:39" x14ac:dyDescent="0.25">
      <c r="A878" t="s">
        <v>2399</v>
      </c>
      <c r="C878">
        <v>2019</v>
      </c>
      <c r="D878" t="s">
        <v>3626</v>
      </c>
      <c r="E878" s="17">
        <v>43497</v>
      </c>
      <c r="F878">
        <v>25</v>
      </c>
      <c r="G878" t="s">
        <v>633</v>
      </c>
      <c r="H878" t="s">
        <v>130</v>
      </c>
      <c r="I878" t="s">
        <v>2290</v>
      </c>
      <c r="L878" t="s">
        <v>156</v>
      </c>
      <c r="M878" t="s">
        <v>13542</v>
      </c>
      <c r="U878" t="s">
        <v>2400</v>
      </c>
      <c r="V878" t="s">
        <v>7517</v>
      </c>
      <c r="W878" t="s">
        <v>655</v>
      </c>
      <c r="X878" t="s">
        <v>2293</v>
      </c>
      <c r="Z878" t="s">
        <v>5075</v>
      </c>
      <c r="AB878" t="s">
        <v>365</v>
      </c>
      <c r="AD878" t="s">
        <v>365</v>
      </c>
      <c r="AG878" s="8" t="s">
        <v>2398</v>
      </c>
      <c r="AH878" s="8"/>
      <c r="AI878" s="17">
        <v>44262</v>
      </c>
      <c r="AJ878" s="17">
        <v>44262</v>
      </c>
      <c r="AK878" s="17"/>
      <c r="AL878" s="17"/>
      <c r="AM878" t="s">
        <v>5787</v>
      </c>
    </row>
    <row r="879" spans="1:39" x14ac:dyDescent="0.25">
      <c r="A879" t="s">
        <v>2402</v>
      </c>
      <c r="C879">
        <v>2019</v>
      </c>
      <c r="D879" t="s">
        <v>3626</v>
      </c>
      <c r="E879" s="17">
        <v>43497</v>
      </c>
      <c r="F879">
        <v>25</v>
      </c>
      <c r="G879" t="s">
        <v>633</v>
      </c>
      <c r="H879" t="s">
        <v>130</v>
      </c>
      <c r="I879" t="s">
        <v>2290</v>
      </c>
      <c r="L879" t="s">
        <v>156</v>
      </c>
      <c r="M879" t="s">
        <v>13542</v>
      </c>
      <c r="U879" t="s">
        <v>2403</v>
      </c>
      <c r="V879" t="s">
        <v>7516</v>
      </c>
      <c r="W879" t="s">
        <v>655</v>
      </c>
      <c r="X879" t="s">
        <v>2293</v>
      </c>
      <c r="Z879" t="s">
        <v>5075</v>
      </c>
      <c r="AB879" t="s">
        <v>365</v>
      </c>
      <c r="AD879" t="s">
        <v>365</v>
      </c>
      <c r="AG879" s="8" t="s">
        <v>2401</v>
      </c>
      <c r="AH879" s="8"/>
      <c r="AI879" s="17">
        <v>44262</v>
      </c>
      <c r="AJ879" s="17">
        <v>44262</v>
      </c>
      <c r="AK879" s="17"/>
      <c r="AL879" s="17"/>
      <c r="AM879" t="s">
        <v>5788</v>
      </c>
    </row>
    <row r="880" spans="1:39" x14ac:dyDescent="0.25">
      <c r="A880" t="s">
        <v>2405</v>
      </c>
      <c r="C880">
        <v>2019</v>
      </c>
      <c r="D880" t="s">
        <v>3626</v>
      </c>
      <c r="E880" s="17">
        <v>43497</v>
      </c>
      <c r="F880">
        <v>25</v>
      </c>
      <c r="G880" t="s">
        <v>633</v>
      </c>
      <c r="H880" t="s">
        <v>130</v>
      </c>
      <c r="I880" t="s">
        <v>2406</v>
      </c>
      <c r="L880" t="s">
        <v>156</v>
      </c>
      <c r="M880" t="s">
        <v>13542</v>
      </c>
      <c r="U880">
        <v>1</v>
      </c>
      <c r="V880" t="s">
        <v>7521</v>
      </c>
      <c r="W880" t="s">
        <v>655</v>
      </c>
      <c r="X880" t="s">
        <v>1560</v>
      </c>
      <c r="Z880" t="s">
        <v>5075</v>
      </c>
      <c r="AB880" t="s">
        <v>365</v>
      </c>
      <c r="AD880" t="s">
        <v>365</v>
      </c>
      <c r="AG880" s="8" t="s">
        <v>2404</v>
      </c>
      <c r="AH880" s="8"/>
      <c r="AI880" s="17">
        <v>44262</v>
      </c>
      <c r="AJ880" s="17">
        <v>44262</v>
      </c>
      <c r="AK880" s="17"/>
      <c r="AL880" s="17"/>
      <c r="AM880" t="s">
        <v>5789</v>
      </c>
    </row>
    <row r="881" spans="1:39" x14ac:dyDescent="0.25">
      <c r="A881" t="s">
        <v>2408</v>
      </c>
      <c r="C881">
        <v>2019</v>
      </c>
      <c r="D881" t="s">
        <v>3626</v>
      </c>
      <c r="E881" s="17">
        <v>43497</v>
      </c>
      <c r="F881">
        <v>25</v>
      </c>
      <c r="G881" t="s">
        <v>633</v>
      </c>
      <c r="H881" t="s">
        <v>130</v>
      </c>
      <c r="I881" t="s">
        <v>2406</v>
      </c>
      <c r="L881" t="s">
        <v>156</v>
      </c>
      <c r="M881" t="s">
        <v>13542</v>
      </c>
      <c r="U881">
        <v>1</v>
      </c>
      <c r="V881" t="s">
        <v>7521</v>
      </c>
      <c r="W881" t="s">
        <v>655</v>
      </c>
      <c r="X881" t="s">
        <v>1560</v>
      </c>
      <c r="Z881" t="s">
        <v>5075</v>
      </c>
      <c r="AB881" t="s">
        <v>365</v>
      </c>
      <c r="AD881" t="s">
        <v>365</v>
      </c>
      <c r="AG881" s="8" t="s">
        <v>2407</v>
      </c>
      <c r="AH881" s="8"/>
      <c r="AI881" s="17">
        <v>44262</v>
      </c>
      <c r="AJ881" s="17">
        <v>44262</v>
      </c>
      <c r="AK881" s="17"/>
      <c r="AL881" s="17"/>
      <c r="AM881" t="s">
        <v>5790</v>
      </c>
    </row>
    <row r="882" spans="1:39" x14ac:dyDescent="0.25">
      <c r="A882" t="s">
        <v>2410</v>
      </c>
      <c r="C882">
        <v>2019</v>
      </c>
      <c r="D882" t="s">
        <v>3626</v>
      </c>
      <c r="E882" s="17">
        <v>43497</v>
      </c>
      <c r="F882">
        <v>25</v>
      </c>
      <c r="G882" t="s">
        <v>633</v>
      </c>
      <c r="H882" t="s">
        <v>130</v>
      </c>
      <c r="I882" t="s">
        <v>2406</v>
      </c>
      <c r="L882" t="s">
        <v>156</v>
      </c>
      <c r="M882" t="s">
        <v>13542</v>
      </c>
      <c r="U882">
        <v>1</v>
      </c>
      <c r="V882" t="s">
        <v>7521</v>
      </c>
      <c r="W882" t="s">
        <v>655</v>
      </c>
      <c r="X882" t="s">
        <v>1560</v>
      </c>
      <c r="Z882" t="s">
        <v>5075</v>
      </c>
      <c r="AB882" t="s">
        <v>365</v>
      </c>
      <c r="AD882" t="s">
        <v>365</v>
      </c>
      <c r="AG882" s="8" t="s">
        <v>2409</v>
      </c>
      <c r="AH882" s="8"/>
      <c r="AI882" s="17">
        <v>44262</v>
      </c>
      <c r="AJ882" s="17">
        <v>44262</v>
      </c>
      <c r="AK882" s="17"/>
      <c r="AL882" s="17"/>
      <c r="AM882" t="s">
        <v>5791</v>
      </c>
    </row>
    <row r="883" spans="1:39" x14ac:dyDescent="0.25">
      <c r="A883" t="s">
        <v>2412</v>
      </c>
      <c r="C883">
        <v>2019</v>
      </c>
      <c r="D883" t="s">
        <v>3626</v>
      </c>
      <c r="E883" s="17">
        <v>43497</v>
      </c>
      <c r="F883">
        <v>25</v>
      </c>
      <c r="G883" t="s">
        <v>633</v>
      </c>
      <c r="H883" t="s">
        <v>130</v>
      </c>
      <c r="L883" t="s">
        <v>156</v>
      </c>
      <c r="M883" t="s">
        <v>13542</v>
      </c>
      <c r="U883">
        <v>1</v>
      </c>
      <c r="V883" t="s">
        <v>7521</v>
      </c>
      <c r="W883" t="s">
        <v>655</v>
      </c>
      <c r="X883">
        <v>0</v>
      </c>
      <c r="Z883" t="s">
        <v>5075</v>
      </c>
      <c r="AB883" t="s">
        <v>365</v>
      </c>
      <c r="AD883" t="s">
        <v>365</v>
      </c>
      <c r="AG883" s="8" t="s">
        <v>2411</v>
      </c>
      <c r="AH883" s="8"/>
      <c r="AI883" s="17">
        <v>44262</v>
      </c>
      <c r="AJ883" s="17">
        <v>44262</v>
      </c>
      <c r="AK883" s="17"/>
      <c r="AL883" s="17"/>
      <c r="AM883" t="s">
        <v>5792</v>
      </c>
    </row>
    <row r="884" spans="1:39" x14ac:dyDescent="0.25">
      <c r="A884" t="s">
        <v>2414</v>
      </c>
      <c r="C884">
        <v>2019</v>
      </c>
      <c r="D884" t="s">
        <v>3626</v>
      </c>
      <c r="E884" s="17">
        <v>43497</v>
      </c>
      <c r="F884">
        <v>25</v>
      </c>
      <c r="G884" t="s">
        <v>633</v>
      </c>
      <c r="H884" t="s">
        <v>130</v>
      </c>
      <c r="L884" t="s">
        <v>156</v>
      </c>
      <c r="M884" t="s">
        <v>13542</v>
      </c>
      <c r="U884">
        <v>2</v>
      </c>
      <c r="V884" t="s">
        <v>7521</v>
      </c>
      <c r="W884" t="s">
        <v>655</v>
      </c>
      <c r="X884">
        <v>9</v>
      </c>
      <c r="Y884" t="s">
        <v>1702</v>
      </c>
      <c r="Z884" t="s">
        <v>5075</v>
      </c>
      <c r="AA884" t="s">
        <v>18137</v>
      </c>
      <c r="AB884" t="s">
        <v>222</v>
      </c>
      <c r="AC884" t="s">
        <v>365</v>
      </c>
      <c r="AD884" t="s">
        <v>365</v>
      </c>
      <c r="AG884" s="8" t="s">
        <v>2413</v>
      </c>
      <c r="AH884" s="8"/>
      <c r="AI884" s="17">
        <v>44792</v>
      </c>
      <c r="AJ884" s="17">
        <v>44262</v>
      </c>
      <c r="AK884" s="17"/>
      <c r="AL884" s="17"/>
      <c r="AM884" t="s">
        <v>5793</v>
      </c>
    </row>
    <row r="885" spans="1:39" x14ac:dyDescent="0.25">
      <c r="A885" t="s">
        <v>2416</v>
      </c>
      <c r="C885">
        <v>2019</v>
      </c>
      <c r="D885" t="s">
        <v>3626</v>
      </c>
      <c r="E885" s="17">
        <v>43497</v>
      </c>
      <c r="F885">
        <v>25</v>
      </c>
      <c r="G885" t="s">
        <v>633</v>
      </c>
      <c r="H885" t="s">
        <v>130</v>
      </c>
      <c r="L885" t="s">
        <v>156</v>
      </c>
      <c r="M885" t="s">
        <v>13542</v>
      </c>
      <c r="U885">
        <v>1</v>
      </c>
      <c r="V885" t="s">
        <v>7521</v>
      </c>
      <c r="W885" t="s">
        <v>655</v>
      </c>
      <c r="X885">
        <v>0</v>
      </c>
      <c r="Z885" t="s">
        <v>5075</v>
      </c>
      <c r="AB885" t="s">
        <v>365</v>
      </c>
      <c r="AD885" t="s">
        <v>365</v>
      </c>
      <c r="AG885" s="8" t="s">
        <v>2415</v>
      </c>
      <c r="AH885" s="8"/>
      <c r="AI885" s="17">
        <v>44262</v>
      </c>
      <c r="AJ885" s="17">
        <v>44262</v>
      </c>
      <c r="AK885" s="17"/>
      <c r="AL885" s="17"/>
      <c r="AM885" t="s">
        <v>5794</v>
      </c>
    </row>
    <row r="886" spans="1:39" x14ac:dyDescent="0.25">
      <c r="A886" t="s">
        <v>2418</v>
      </c>
      <c r="C886">
        <v>2019</v>
      </c>
      <c r="D886" t="s">
        <v>3626</v>
      </c>
      <c r="E886" s="17">
        <v>43497</v>
      </c>
      <c r="F886">
        <v>25</v>
      </c>
      <c r="G886" t="s">
        <v>633</v>
      </c>
      <c r="H886" t="s">
        <v>130</v>
      </c>
      <c r="L886" t="s">
        <v>156</v>
      </c>
      <c r="M886" t="s">
        <v>13542</v>
      </c>
      <c r="U886">
        <v>2</v>
      </c>
      <c r="V886" t="s">
        <v>7521</v>
      </c>
      <c r="W886" t="s">
        <v>1660</v>
      </c>
      <c r="X886">
        <v>4</v>
      </c>
      <c r="Z886" t="s">
        <v>5075</v>
      </c>
      <c r="AA886" t="s">
        <v>18137</v>
      </c>
      <c r="AB886" t="s">
        <v>222</v>
      </c>
      <c r="AC886" t="s">
        <v>365</v>
      </c>
      <c r="AD886" t="s">
        <v>365</v>
      </c>
      <c r="AG886" s="8" t="s">
        <v>2417</v>
      </c>
      <c r="AH886" s="8"/>
      <c r="AI886" s="17">
        <v>44792</v>
      </c>
      <c r="AJ886" s="17">
        <v>44262</v>
      </c>
      <c r="AK886" s="17"/>
      <c r="AL886" s="17"/>
      <c r="AM886" t="s">
        <v>5795</v>
      </c>
    </row>
    <row r="887" spans="1:39" x14ac:dyDescent="0.25">
      <c r="A887" t="s">
        <v>2420</v>
      </c>
      <c r="C887">
        <v>2019</v>
      </c>
      <c r="D887" t="s">
        <v>3626</v>
      </c>
      <c r="E887" s="17">
        <v>43497</v>
      </c>
      <c r="F887">
        <v>25</v>
      </c>
      <c r="G887" t="s">
        <v>633</v>
      </c>
      <c r="H887" t="s">
        <v>130</v>
      </c>
      <c r="L887" t="s">
        <v>156</v>
      </c>
      <c r="M887" t="s">
        <v>13542</v>
      </c>
      <c r="U887">
        <v>2</v>
      </c>
      <c r="V887" t="s">
        <v>7521</v>
      </c>
      <c r="W887" t="s">
        <v>668</v>
      </c>
      <c r="X887">
        <v>8</v>
      </c>
      <c r="Z887" t="s">
        <v>19029</v>
      </c>
      <c r="AA887" t="s">
        <v>18137</v>
      </c>
      <c r="AB887" t="s">
        <v>222</v>
      </c>
      <c r="AC887" t="s">
        <v>365</v>
      </c>
      <c r="AD887" t="s">
        <v>222</v>
      </c>
      <c r="AG887" s="8" t="s">
        <v>2419</v>
      </c>
      <c r="AH887" s="8"/>
      <c r="AI887" s="17">
        <v>44792</v>
      </c>
      <c r="AJ887" s="17">
        <v>44262</v>
      </c>
      <c r="AK887" s="17"/>
      <c r="AL887" s="17"/>
      <c r="AM887" t="s">
        <v>5796</v>
      </c>
    </row>
    <row r="888" spans="1:39" x14ac:dyDescent="0.25">
      <c r="A888" t="s">
        <v>2422</v>
      </c>
      <c r="C888">
        <v>2019</v>
      </c>
      <c r="D888" t="s">
        <v>3626</v>
      </c>
      <c r="E888" s="17">
        <v>43497</v>
      </c>
      <c r="F888">
        <v>25</v>
      </c>
      <c r="G888" t="s">
        <v>633</v>
      </c>
      <c r="H888" t="s">
        <v>130</v>
      </c>
      <c r="L888" t="s">
        <v>156</v>
      </c>
      <c r="M888" t="s">
        <v>13542</v>
      </c>
      <c r="U888">
        <v>1</v>
      </c>
      <c r="V888" t="s">
        <v>7521</v>
      </c>
      <c r="W888" t="s">
        <v>655</v>
      </c>
      <c r="X888">
        <v>0</v>
      </c>
      <c r="Z888" t="s">
        <v>5075</v>
      </c>
      <c r="AB888" t="s">
        <v>365</v>
      </c>
      <c r="AD888" t="s">
        <v>365</v>
      </c>
      <c r="AG888" s="8" t="s">
        <v>2421</v>
      </c>
      <c r="AH888" s="8"/>
      <c r="AI888" s="17">
        <v>44262</v>
      </c>
      <c r="AJ888" s="17">
        <v>44262</v>
      </c>
      <c r="AK888" s="17"/>
      <c r="AL888" s="17"/>
      <c r="AM888" t="s">
        <v>5797</v>
      </c>
    </row>
    <row r="889" spans="1:39" x14ac:dyDescent="0.25">
      <c r="A889" t="s">
        <v>2424</v>
      </c>
      <c r="C889">
        <v>2019</v>
      </c>
      <c r="D889" t="s">
        <v>3626</v>
      </c>
      <c r="E889" s="17">
        <v>43497</v>
      </c>
      <c r="F889">
        <v>25</v>
      </c>
      <c r="G889" t="s">
        <v>633</v>
      </c>
      <c r="H889" t="s">
        <v>130</v>
      </c>
      <c r="L889" t="s">
        <v>156</v>
      </c>
      <c r="M889" t="s">
        <v>13542</v>
      </c>
      <c r="U889">
        <v>1</v>
      </c>
      <c r="V889" t="s">
        <v>7521</v>
      </c>
      <c r="W889" t="s">
        <v>655</v>
      </c>
      <c r="X889">
        <v>0</v>
      </c>
      <c r="Z889" t="s">
        <v>5075</v>
      </c>
      <c r="AB889" t="s">
        <v>365</v>
      </c>
      <c r="AD889" t="s">
        <v>365</v>
      </c>
      <c r="AG889" s="8" t="s">
        <v>2423</v>
      </c>
      <c r="AH889" s="8"/>
      <c r="AI889" s="17">
        <v>44262</v>
      </c>
      <c r="AJ889" s="17">
        <v>44262</v>
      </c>
      <c r="AK889" s="17"/>
      <c r="AL889" s="17"/>
      <c r="AM889" t="s">
        <v>5798</v>
      </c>
    </row>
    <row r="890" spans="1:39" x14ac:dyDescent="0.25">
      <c r="A890" t="s">
        <v>2426</v>
      </c>
      <c r="C890">
        <v>2019</v>
      </c>
      <c r="D890" t="s">
        <v>3626</v>
      </c>
      <c r="E890" s="17">
        <v>43497</v>
      </c>
      <c r="F890">
        <v>25</v>
      </c>
      <c r="G890" t="s">
        <v>633</v>
      </c>
      <c r="H890" t="s">
        <v>130</v>
      </c>
      <c r="L890" t="s">
        <v>156</v>
      </c>
      <c r="M890" t="s">
        <v>13542</v>
      </c>
      <c r="U890">
        <v>1</v>
      </c>
      <c r="V890" t="s">
        <v>7521</v>
      </c>
      <c r="W890" t="s">
        <v>655</v>
      </c>
      <c r="X890">
        <v>1</v>
      </c>
      <c r="Z890" t="s">
        <v>5075</v>
      </c>
      <c r="AB890" t="s">
        <v>272</v>
      </c>
      <c r="AD890" t="s">
        <v>365</v>
      </c>
      <c r="AG890" s="8" t="s">
        <v>2425</v>
      </c>
      <c r="AH890" s="8"/>
      <c r="AI890" s="17">
        <v>44262</v>
      </c>
      <c r="AJ890" s="17">
        <v>44262</v>
      </c>
      <c r="AK890" s="17"/>
      <c r="AL890" s="17"/>
      <c r="AM890" t="s">
        <v>5799</v>
      </c>
    </row>
    <row r="891" spans="1:39" x14ac:dyDescent="0.25">
      <c r="A891" t="s">
        <v>2428</v>
      </c>
      <c r="C891">
        <v>2019</v>
      </c>
      <c r="D891" t="s">
        <v>3626</v>
      </c>
      <c r="E891" s="17">
        <v>43497</v>
      </c>
      <c r="F891">
        <v>25</v>
      </c>
      <c r="G891" t="s">
        <v>633</v>
      </c>
      <c r="H891" t="s">
        <v>130</v>
      </c>
      <c r="L891" t="s">
        <v>156</v>
      </c>
      <c r="M891" t="s">
        <v>13542</v>
      </c>
      <c r="U891">
        <v>1</v>
      </c>
      <c r="V891" t="s">
        <v>7521</v>
      </c>
      <c r="W891" t="s">
        <v>655</v>
      </c>
      <c r="X891">
        <v>0</v>
      </c>
      <c r="Z891" t="s">
        <v>5075</v>
      </c>
      <c r="AB891" t="s">
        <v>365</v>
      </c>
      <c r="AD891" t="s">
        <v>365</v>
      </c>
      <c r="AG891" s="8" t="s">
        <v>2427</v>
      </c>
      <c r="AH891" s="8"/>
      <c r="AI891" s="17">
        <v>44262</v>
      </c>
      <c r="AJ891" s="17">
        <v>44262</v>
      </c>
      <c r="AK891" s="17"/>
      <c r="AL891" s="17"/>
      <c r="AM891" t="s">
        <v>5800</v>
      </c>
    </row>
    <row r="892" spans="1:39" x14ac:dyDescent="0.25">
      <c r="A892" t="s">
        <v>2430</v>
      </c>
      <c r="C892">
        <v>2019</v>
      </c>
      <c r="D892" t="s">
        <v>3626</v>
      </c>
      <c r="E892" s="17">
        <v>43497</v>
      </c>
      <c r="F892">
        <v>25</v>
      </c>
      <c r="G892" t="s">
        <v>633</v>
      </c>
      <c r="H892" t="s">
        <v>130</v>
      </c>
      <c r="L892" t="s">
        <v>156</v>
      </c>
      <c r="M892" t="s">
        <v>13542</v>
      </c>
      <c r="U892">
        <v>1</v>
      </c>
      <c r="V892" t="s">
        <v>7521</v>
      </c>
      <c r="W892" t="s">
        <v>655</v>
      </c>
      <c r="X892">
        <v>0</v>
      </c>
      <c r="Z892" t="s">
        <v>5075</v>
      </c>
      <c r="AB892" t="s">
        <v>365</v>
      </c>
      <c r="AD892" t="s">
        <v>365</v>
      </c>
      <c r="AG892" s="8" t="s">
        <v>2429</v>
      </c>
      <c r="AH892" s="8"/>
      <c r="AI892" s="17">
        <v>44262</v>
      </c>
      <c r="AJ892" s="17">
        <v>44262</v>
      </c>
      <c r="AK892" s="17"/>
      <c r="AL892" s="17"/>
      <c r="AM892" t="s">
        <v>5801</v>
      </c>
    </row>
    <row r="893" spans="1:39" x14ac:dyDescent="0.25">
      <c r="A893" t="s">
        <v>2432</v>
      </c>
      <c r="C893">
        <v>2019</v>
      </c>
      <c r="D893" t="s">
        <v>3626</v>
      </c>
      <c r="E893" s="17">
        <v>43497</v>
      </c>
      <c r="F893">
        <v>25</v>
      </c>
      <c r="G893" t="s">
        <v>633</v>
      </c>
      <c r="H893" t="s">
        <v>130</v>
      </c>
      <c r="L893" t="s">
        <v>156</v>
      </c>
      <c r="M893" t="s">
        <v>13542</v>
      </c>
      <c r="U893">
        <v>1</v>
      </c>
      <c r="V893" t="s">
        <v>7521</v>
      </c>
      <c r="W893" t="s">
        <v>655</v>
      </c>
      <c r="X893">
        <v>0</v>
      </c>
      <c r="Z893" t="s">
        <v>5075</v>
      </c>
      <c r="AB893" t="s">
        <v>365</v>
      </c>
      <c r="AD893" t="s">
        <v>365</v>
      </c>
      <c r="AG893" s="8" t="s">
        <v>2431</v>
      </c>
      <c r="AH893" s="8"/>
      <c r="AI893" s="17">
        <v>44262</v>
      </c>
      <c r="AJ893" s="17">
        <v>44262</v>
      </c>
      <c r="AK893" s="17"/>
      <c r="AL893" s="17"/>
      <c r="AM893" t="s">
        <v>5802</v>
      </c>
    </row>
    <row r="894" spans="1:39" x14ac:dyDescent="0.25">
      <c r="A894" t="s">
        <v>2434</v>
      </c>
      <c r="C894">
        <v>2019</v>
      </c>
      <c r="D894" t="s">
        <v>3626</v>
      </c>
      <c r="E894" s="17">
        <v>43497</v>
      </c>
      <c r="F894">
        <v>25</v>
      </c>
      <c r="G894" t="s">
        <v>633</v>
      </c>
      <c r="H894" t="s">
        <v>130</v>
      </c>
      <c r="L894" t="s">
        <v>156</v>
      </c>
      <c r="M894" t="s">
        <v>13542</v>
      </c>
      <c r="U894">
        <v>1</v>
      </c>
      <c r="V894" t="s">
        <v>7521</v>
      </c>
      <c r="W894" t="s">
        <v>655</v>
      </c>
      <c r="X894">
        <v>0</v>
      </c>
      <c r="Z894" t="s">
        <v>5075</v>
      </c>
      <c r="AB894" t="s">
        <v>365</v>
      </c>
      <c r="AD894" t="s">
        <v>365</v>
      </c>
      <c r="AG894" s="8" t="s">
        <v>2433</v>
      </c>
      <c r="AH894" s="8"/>
      <c r="AI894" s="17">
        <v>44262</v>
      </c>
      <c r="AJ894" s="17">
        <v>44262</v>
      </c>
      <c r="AK894" s="17"/>
      <c r="AL894" s="17"/>
      <c r="AM894" t="s">
        <v>5803</v>
      </c>
    </row>
    <row r="895" spans="1:39" x14ac:dyDescent="0.25">
      <c r="A895" t="s">
        <v>2436</v>
      </c>
      <c r="C895">
        <v>2019</v>
      </c>
      <c r="D895" t="s">
        <v>3626</v>
      </c>
      <c r="E895" s="17">
        <v>43497</v>
      </c>
      <c r="F895">
        <v>25</v>
      </c>
      <c r="G895" t="s">
        <v>633</v>
      </c>
      <c r="H895" t="s">
        <v>130</v>
      </c>
      <c r="L895" t="s">
        <v>156</v>
      </c>
      <c r="M895" t="s">
        <v>13542</v>
      </c>
      <c r="U895">
        <v>1</v>
      </c>
      <c r="V895" t="s">
        <v>7521</v>
      </c>
      <c r="W895" t="s">
        <v>741</v>
      </c>
      <c r="X895">
        <v>0</v>
      </c>
      <c r="Z895" t="s">
        <v>5075</v>
      </c>
      <c r="AB895" t="s">
        <v>365</v>
      </c>
      <c r="AD895" t="s">
        <v>365</v>
      </c>
      <c r="AG895" s="8" t="s">
        <v>2435</v>
      </c>
      <c r="AH895" s="8"/>
      <c r="AI895" s="17">
        <v>44262</v>
      </c>
      <c r="AJ895" s="17">
        <v>44262</v>
      </c>
      <c r="AK895" s="17"/>
      <c r="AL895" s="17"/>
      <c r="AM895" t="s">
        <v>5804</v>
      </c>
    </row>
    <row r="896" spans="1:39" x14ac:dyDescent="0.25">
      <c r="A896" t="s">
        <v>2438</v>
      </c>
      <c r="C896">
        <v>2019</v>
      </c>
      <c r="D896" t="s">
        <v>3626</v>
      </c>
      <c r="E896" s="17">
        <v>43497</v>
      </c>
      <c r="F896">
        <v>25</v>
      </c>
      <c r="G896" t="s">
        <v>633</v>
      </c>
      <c r="H896" t="s">
        <v>130</v>
      </c>
      <c r="L896" t="s">
        <v>156</v>
      </c>
      <c r="M896" t="s">
        <v>13542</v>
      </c>
      <c r="U896">
        <v>2</v>
      </c>
      <c r="V896" t="s">
        <v>7521</v>
      </c>
      <c r="W896" t="s">
        <v>655</v>
      </c>
      <c r="X896">
        <v>3</v>
      </c>
      <c r="Z896" t="s">
        <v>5075</v>
      </c>
      <c r="AA896" t="s">
        <v>18137</v>
      </c>
      <c r="AB896" t="s">
        <v>222</v>
      </c>
      <c r="AC896" t="s">
        <v>365</v>
      </c>
      <c r="AD896" t="s">
        <v>365</v>
      </c>
      <c r="AG896" s="8" t="s">
        <v>2437</v>
      </c>
      <c r="AH896" s="8"/>
      <c r="AI896" s="17">
        <v>44792</v>
      </c>
      <c r="AJ896" s="17">
        <v>44262</v>
      </c>
      <c r="AK896" s="17"/>
      <c r="AL896" s="17"/>
      <c r="AM896" t="s">
        <v>5805</v>
      </c>
    </row>
    <row r="897" spans="1:40" x14ac:dyDescent="0.25">
      <c r="A897" t="s">
        <v>2440</v>
      </c>
      <c r="C897">
        <v>2019</v>
      </c>
      <c r="D897" t="s">
        <v>3626</v>
      </c>
      <c r="E897" s="17">
        <v>43497</v>
      </c>
      <c r="F897">
        <v>25</v>
      </c>
      <c r="G897" t="s">
        <v>633</v>
      </c>
      <c r="H897" t="s">
        <v>130</v>
      </c>
      <c r="L897" t="s">
        <v>156</v>
      </c>
      <c r="M897" t="s">
        <v>13542</v>
      </c>
      <c r="U897">
        <v>6</v>
      </c>
      <c r="V897" s="28" t="s">
        <v>7516</v>
      </c>
      <c r="W897" t="s">
        <v>655</v>
      </c>
      <c r="X897">
        <v>1</v>
      </c>
      <c r="Z897" t="s">
        <v>5075</v>
      </c>
      <c r="AB897" t="s">
        <v>272</v>
      </c>
      <c r="AD897" t="s">
        <v>365</v>
      </c>
      <c r="AG897" s="8" t="s">
        <v>2439</v>
      </c>
      <c r="AH897" s="8"/>
      <c r="AI897" s="17">
        <v>44262</v>
      </c>
      <c r="AJ897" s="17">
        <v>44262</v>
      </c>
      <c r="AK897" s="17"/>
      <c r="AL897" s="17"/>
      <c r="AM897" t="s">
        <v>5806</v>
      </c>
    </row>
    <row r="898" spans="1:40" x14ac:dyDescent="0.25">
      <c r="A898" t="s">
        <v>2442</v>
      </c>
      <c r="C898">
        <v>2019</v>
      </c>
      <c r="D898" t="s">
        <v>3626</v>
      </c>
      <c r="E898" s="17">
        <v>43497</v>
      </c>
      <c r="F898">
        <v>25</v>
      </c>
      <c r="G898" t="s">
        <v>633</v>
      </c>
      <c r="H898" t="s">
        <v>130</v>
      </c>
      <c r="L898" t="s">
        <v>156</v>
      </c>
      <c r="M898" t="s">
        <v>13542</v>
      </c>
      <c r="U898">
        <v>1</v>
      </c>
      <c r="V898" t="s">
        <v>7521</v>
      </c>
      <c r="W898" t="s">
        <v>655</v>
      </c>
      <c r="X898">
        <v>0</v>
      </c>
      <c r="Z898" t="s">
        <v>5075</v>
      </c>
      <c r="AB898" t="s">
        <v>365</v>
      </c>
      <c r="AD898" t="s">
        <v>365</v>
      </c>
      <c r="AG898" s="8" t="s">
        <v>2441</v>
      </c>
      <c r="AH898" s="8"/>
      <c r="AI898" s="17">
        <v>44262</v>
      </c>
      <c r="AJ898" s="17">
        <v>44262</v>
      </c>
      <c r="AK898" s="17"/>
      <c r="AL898" s="17"/>
      <c r="AM898" t="s">
        <v>5807</v>
      </c>
    </row>
    <row r="899" spans="1:40" x14ac:dyDescent="0.25">
      <c r="A899" t="s">
        <v>2444</v>
      </c>
      <c r="C899">
        <v>2019</v>
      </c>
      <c r="D899" t="s">
        <v>3626</v>
      </c>
      <c r="E899" s="17">
        <v>43497</v>
      </c>
      <c r="F899">
        <v>25</v>
      </c>
      <c r="G899" t="s">
        <v>633</v>
      </c>
      <c r="H899" t="s">
        <v>130</v>
      </c>
      <c r="I899" t="s">
        <v>18190</v>
      </c>
      <c r="J899" s="75" t="s">
        <v>7253</v>
      </c>
      <c r="K899" t="s">
        <v>7283</v>
      </c>
      <c r="L899" t="s">
        <v>156</v>
      </c>
      <c r="M899" t="s">
        <v>13542</v>
      </c>
      <c r="N899" t="s">
        <v>7535</v>
      </c>
      <c r="O899" t="s">
        <v>7678</v>
      </c>
      <c r="P899" t="s">
        <v>7685</v>
      </c>
      <c r="Q899" t="s">
        <v>7688</v>
      </c>
      <c r="R899" t="s">
        <v>7566</v>
      </c>
      <c r="S899" t="s">
        <v>8014</v>
      </c>
      <c r="T899" t="s">
        <v>7697</v>
      </c>
      <c r="U899">
        <v>2</v>
      </c>
      <c r="V899" t="s">
        <v>7521</v>
      </c>
      <c r="W899" t="s">
        <v>655</v>
      </c>
      <c r="X899">
        <v>11</v>
      </c>
      <c r="Z899" t="s">
        <v>5075</v>
      </c>
      <c r="AA899" t="s">
        <v>18137</v>
      </c>
      <c r="AB899" t="s">
        <v>7384</v>
      </c>
      <c r="AC899" t="s">
        <v>365</v>
      </c>
      <c r="AD899" t="s">
        <v>365</v>
      </c>
      <c r="AE899">
        <v>19</v>
      </c>
      <c r="AF899">
        <f>F899-AE899</f>
        <v>6</v>
      </c>
      <c r="AG899" s="8" t="s">
        <v>2443</v>
      </c>
      <c r="AH899" s="8"/>
      <c r="AI899" s="17">
        <v>44749</v>
      </c>
      <c r="AJ899" s="17">
        <v>44379</v>
      </c>
      <c r="AK899" s="17">
        <v>44262</v>
      </c>
      <c r="AL899" s="17"/>
      <c r="AM899" t="s">
        <v>5808</v>
      </c>
    </row>
    <row r="900" spans="1:40" x14ac:dyDescent="0.25">
      <c r="A900" t="s">
        <v>2446</v>
      </c>
      <c r="C900">
        <v>2019</v>
      </c>
      <c r="D900" t="s">
        <v>3626</v>
      </c>
      <c r="E900" s="17">
        <v>43497</v>
      </c>
      <c r="F900">
        <v>25</v>
      </c>
      <c r="G900" t="s">
        <v>633</v>
      </c>
      <c r="H900" t="s">
        <v>130</v>
      </c>
      <c r="L900" t="s">
        <v>156</v>
      </c>
      <c r="M900" t="s">
        <v>13542</v>
      </c>
      <c r="U900">
        <v>4</v>
      </c>
      <c r="V900" t="s">
        <v>7521</v>
      </c>
      <c r="W900" t="s">
        <v>655</v>
      </c>
      <c r="X900">
        <v>0</v>
      </c>
      <c r="Z900" t="s">
        <v>5075</v>
      </c>
      <c r="AB900" t="s">
        <v>365</v>
      </c>
      <c r="AD900" t="s">
        <v>365</v>
      </c>
      <c r="AG900" s="8" t="s">
        <v>2445</v>
      </c>
      <c r="AH900" s="8"/>
      <c r="AI900" s="17">
        <v>44262</v>
      </c>
      <c r="AJ900" s="17">
        <v>44262</v>
      </c>
      <c r="AK900" s="17"/>
      <c r="AL900" s="17"/>
      <c r="AM900" t="s">
        <v>5809</v>
      </c>
    </row>
    <row r="901" spans="1:40" x14ac:dyDescent="0.25">
      <c r="A901" t="s">
        <v>2448</v>
      </c>
      <c r="C901">
        <v>2019</v>
      </c>
      <c r="D901" t="s">
        <v>3626</v>
      </c>
      <c r="E901" s="17">
        <v>43497</v>
      </c>
      <c r="F901">
        <v>25</v>
      </c>
      <c r="G901" t="s">
        <v>633</v>
      </c>
      <c r="H901" t="s">
        <v>130</v>
      </c>
      <c r="I901" t="s">
        <v>18227</v>
      </c>
      <c r="J901" s="75" t="s">
        <v>16125</v>
      </c>
      <c r="K901" t="s">
        <v>16125</v>
      </c>
      <c r="L901" t="s">
        <v>156</v>
      </c>
      <c r="M901" t="s">
        <v>13542</v>
      </c>
      <c r="N901" t="s">
        <v>7535</v>
      </c>
      <c r="O901" t="s">
        <v>7678</v>
      </c>
      <c r="P901" t="s">
        <v>7685</v>
      </c>
      <c r="Q901" t="s">
        <v>7688</v>
      </c>
      <c r="R901" t="s">
        <v>7561</v>
      </c>
      <c r="S901" t="s">
        <v>8014</v>
      </c>
      <c r="T901" t="s">
        <v>7694</v>
      </c>
      <c r="U901">
        <v>24</v>
      </c>
      <c r="V901" t="s">
        <v>7518</v>
      </c>
      <c r="W901" t="s">
        <v>5812</v>
      </c>
      <c r="X901">
        <v>173</v>
      </c>
      <c r="Z901" t="s">
        <v>5811</v>
      </c>
      <c r="AA901" t="s">
        <v>18229</v>
      </c>
      <c r="AB901" t="s">
        <v>7384</v>
      </c>
      <c r="AC901" t="s">
        <v>7384</v>
      </c>
      <c r="AD901" t="s">
        <v>7387</v>
      </c>
      <c r="AE901">
        <v>4</v>
      </c>
      <c r="AF901">
        <f>F901-AE901</f>
        <v>21</v>
      </c>
      <c r="AG901" s="8" t="s">
        <v>2447</v>
      </c>
      <c r="AH901" s="8"/>
      <c r="AI901" s="17">
        <v>44749</v>
      </c>
      <c r="AJ901" s="17">
        <v>44262</v>
      </c>
      <c r="AK901" s="17"/>
      <c r="AL901" s="17"/>
      <c r="AM901" t="s">
        <v>5810</v>
      </c>
      <c r="AN901" t="s">
        <v>18228</v>
      </c>
    </row>
    <row r="902" spans="1:40" x14ac:dyDescent="0.25">
      <c r="A902" t="s">
        <v>2450</v>
      </c>
      <c r="C902">
        <v>2019</v>
      </c>
      <c r="D902" t="s">
        <v>3626</v>
      </c>
      <c r="E902" s="17">
        <v>43497</v>
      </c>
      <c r="F902">
        <v>25</v>
      </c>
      <c r="G902" t="s">
        <v>633</v>
      </c>
      <c r="H902" t="s">
        <v>130</v>
      </c>
      <c r="L902" t="s">
        <v>156</v>
      </c>
      <c r="M902" t="s">
        <v>13542</v>
      </c>
      <c r="U902">
        <v>1</v>
      </c>
      <c r="V902" t="s">
        <v>7521</v>
      </c>
      <c r="W902" t="s">
        <v>655</v>
      </c>
      <c r="X902">
        <v>0</v>
      </c>
      <c r="Z902" t="s">
        <v>5075</v>
      </c>
      <c r="AB902" t="s">
        <v>365</v>
      </c>
      <c r="AD902" t="s">
        <v>365</v>
      </c>
      <c r="AG902" s="8" t="s">
        <v>2449</v>
      </c>
      <c r="AH902" s="8"/>
      <c r="AI902" s="17">
        <v>44262</v>
      </c>
      <c r="AJ902" s="17">
        <v>44262</v>
      </c>
      <c r="AK902" s="17"/>
      <c r="AL902" s="17"/>
      <c r="AM902" t="s">
        <v>5813</v>
      </c>
    </row>
    <row r="903" spans="1:40" x14ac:dyDescent="0.25">
      <c r="A903" t="s">
        <v>2452</v>
      </c>
      <c r="C903">
        <v>2019</v>
      </c>
      <c r="D903" t="s">
        <v>3626</v>
      </c>
      <c r="E903" s="17">
        <v>43497</v>
      </c>
      <c r="F903">
        <v>25</v>
      </c>
      <c r="G903" t="s">
        <v>633</v>
      </c>
      <c r="H903" t="s">
        <v>130</v>
      </c>
      <c r="L903" t="s">
        <v>156</v>
      </c>
      <c r="M903" t="s">
        <v>13542</v>
      </c>
      <c r="U903">
        <v>1</v>
      </c>
      <c r="V903" t="s">
        <v>7521</v>
      </c>
      <c r="W903" t="s">
        <v>1190</v>
      </c>
      <c r="X903">
        <v>1</v>
      </c>
      <c r="Z903" t="s">
        <v>5075</v>
      </c>
      <c r="AB903" t="s">
        <v>272</v>
      </c>
      <c r="AD903" t="s">
        <v>365</v>
      </c>
      <c r="AG903" s="8" t="s">
        <v>2451</v>
      </c>
      <c r="AH903" s="8"/>
      <c r="AI903" s="17">
        <v>44262</v>
      </c>
      <c r="AJ903" s="17">
        <v>44262</v>
      </c>
      <c r="AK903" s="17"/>
      <c r="AL903" s="17"/>
      <c r="AM903" t="s">
        <v>5814</v>
      </c>
    </row>
    <row r="904" spans="1:40" x14ac:dyDescent="0.25">
      <c r="A904" t="s">
        <v>2454</v>
      </c>
      <c r="C904">
        <v>2019</v>
      </c>
      <c r="D904" t="s">
        <v>3626</v>
      </c>
      <c r="E904" s="17">
        <v>43497</v>
      </c>
      <c r="F904">
        <v>25</v>
      </c>
      <c r="G904" t="s">
        <v>633</v>
      </c>
      <c r="H904" t="s">
        <v>130</v>
      </c>
      <c r="L904" t="s">
        <v>156</v>
      </c>
      <c r="M904" t="s">
        <v>13542</v>
      </c>
      <c r="U904">
        <v>1</v>
      </c>
      <c r="V904" t="s">
        <v>7521</v>
      </c>
      <c r="W904" t="s">
        <v>655</v>
      </c>
      <c r="X904">
        <v>1</v>
      </c>
      <c r="Z904" t="s">
        <v>5075</v>
      </c>
      <c r="AB904" t="s">
        <v>272</v>
      </c>
      <c r="AD904" t="s">
        <v>365</v>
      </c>
      <c r="AG904" s="8" t="s">
        <v>2453</v>
      </c>
      <c r="AH904" s="8"/>
      <c r="AI904" s="17">
        <v>44262</v>
      </c>
      <c r="AJ904" s="17">
        <v>44262</v>
      </c>
      <c r="AK904" s="17"/>
      <c r="AL904" s="17"/>
      <c r="AM904" t="s">
        <v>5815</v>
      </c>
    </row>
    <row r="905" spans="1:40" x14ac:dyDescent="0.25">
      <c r="A905" t="s">
        <v>2456</v>
      </c>
      <c r="C905">
        <v>2019</v>
      </c>
      <c r="D905" t="s">
        <v>3626</v>
      </c>
      <c r="E905" s="17">
        <v>43497</v>
      </c>
      <c r="F905">
        <v>25</v>
      </c>
      <c r="G905" t="s">
        <v>633</v>
      </c>
      <c r="H905" t="s">
        <v>130</v>
      </c>
      <c r="L905" t="s">
        <v>156</v>
      </c>
      <c r="M905" t="s">
        <v>13542</v>
      </c>
      <c r="U905">
        <v>1</v>
      </c>
      <c r="V905" t="s">
        <v>7521</v>
      </c>
      <c r="W905" t="s">
        <v>655</v>
      </c>
      <c r="X905">
        <v>3</v>
      </c>
      <c r="Z905" t="s">
        <v>5075</v>
      </c>
      <c r="AA905" t="s">
        <v>18147</v>
      </c>
      <c r="AB905" t="s">
        <v>222</v>
      </c>
      <c r="AC905" t="s">
        <v>365</v>
      </c>
      <c r="AD905" t="s">
        <v>365</v>
      </c>
      <c r="AG905" s="8" t="s">
        <v>2455</v>
      </c>
      <c r="AH905" s="8"/>
      <c r="AI905" s="17">
        <v>44792</v>
      </c>
      <c r="AJ905" s="17">
        <v>44262</v>
      </c>
      <c r="AK905" s="17"/>
      <c r="AL905" s="17"/>
      <c r="AM905" t="s">
        <v>5816</v>
      </c>
    </row>
    <row r="906" spans="1:40" x14ac:dyDescent="0.25">
      <c r="A906" t="s">
        <v>2458</v>
      </c>
      <c r="C906">
        <v>2019</v>
      </c>
      <c r="D906" t="s">
        <v>3626</v>
      </c>
      <c r="E906" s="17">
        <v>43497</v>
      </c>
      <c r="F906">
        <v>25</v>
      </c>
      <c r="G906" t="s">
        <v>633</v>
      </c>
      <c r="H906" t="s">
        <v>130</v>
      </c>
      <c r="L906" t="s">
        <v>156</v>
      </c>
      <c r="M906" t="s">
        <v>13542</v>
      </c>
      <c r="U906">
        <v>4</v>
      </c>
      <c r="V906" t="s">
        <v>7521</v>
      </c>
      <c r="W906" t="s">
        <v>2459</v>
      </c>
      <c r="X906">
        <v>5</v>
      </c>
      <c r="Z906" t="s">
        <v>5075</v>
      </c>
      <c r="AA906" t="s">
        <v>18147</v>
      </c>
      <c r="AB906" t="s">
        <v>222</v>
      </c>
      <c r="AC906" t="s">
        <v>365</v>
      </c>
      <c r="AD906" t="s">
        <v>365</v>
      </c>
      <c r="AG906" s="8" t="s">
        <v>2457</v>
      </c>
      <c r="AH906" s="8"/>
      <c r="AI906" s="17">
        <v>44792</v>
      </c>
      <c r="AJ906" s="17">
        <v>44262</v>
      </c>
      <c r="AK906" s="17"/>
      <c r="AL906" s="17"/>
      <c r="AM906" t="s">
        <v>5817</v>
      </c>
    </row>
    <row r="907" spans="1:40" x14ac:dyDescent="0.25">
      <c r="A907" t="s">
        <v>2461</v>
      </c>
      <c r="C907">
        <v>2019</v>
      </c>
      <c r="D907" t="s">
        <v>3626</v>
      </c>
      <c r="E907" s="17">
        <v>43497</v>
      </c>
      <c r="F907">
        <v>25</v>
      </c>
      <c r="G907" t="s">
        <v>633</v>
      </c>
      <c r="H907" t="s">
        <v>130</v>
      </c>
      <c r="L907" t="s">
        <v>156</v>
      </c>
      <c r="M907" t="s">
        <v>13542</v>
      </c>
      <c r="U907">
        <v>2</v>
      </c>
      <c r="V907" t="s">
        <v>7521</v>
      </c>
      <c r="W907" t="s">
        <v>2462</v>
      </c>
      <c r="X907">
        <v>4</v>
      </c>
      <c r="Z907" t="s">
        <v>5075</v>
      </c>
      <c r="AA907" t="s">
        <v>18147</v>
      </c>
      <c r="AB907" t="s">
        <v>222</v>
      </c>
      <c r="AC907" t="s">
        <v>365</v>
      </c>
      <c r="AD907" t="s">
        <v>365</v>
      </c>
      <c r="AG907" s="8" t="s">
        <v>2460</v>
      </c>
      <c r="AH907" s="8"/>
      <c r="AI907" s="17">
        <v>44792</v>
      </c>
      <c r="AJ907" s="17">
        <v>44262</v>
      </c>
      <c r="AK907" s="17"/>
      <c r="AL907" s="17"/>
      <c r="AM907" t="s">
        <v>5818</v>
      </c>
    </row>
    <row r="908" spans="1:40" x14ac:dyDescent="0.25">
      <c r="A908" t="s">
        <v>2464</v>
      </c>
      <c r="C908">
        <v>2019</v>
      </c>
      <c r="D908" t="s">
        <v>3626</v>
      </c>
      <c r="E908" s="17">
        <v>43497</v>
      </c>
      <c r="F908">
        <v>25</v>
      </c>
      <c r="G908" t="s">
        <v>633</v>
      </c>
      <c r="H908" t="s">
        <v>130</v>
      </c>
      <c r="I908" t="s">
        <v>18230</v>
      </c>
      <c r="J908" s="75" t="s">
        <v>17863</v>
      </c>
      <c r="K908" t="s">
        <v>19422</v>
      </c>
      <c r="L908" t="s">
        <v>156</v>
      </c>
      <c r="M908" t="s">
        <v>13542</v>
      </c>
      <c r="N908" t="s">
        <v>7535</v>
      </c>
      <c r="O908" t="s">
        <v>7678</v>
      </c>
      <c r="P908" t="s">
        <v>7685</v>
      </c>
      <c r="Q908" t="s">
        <v>7688</v>
      </c>
      <c r="R908" t="s">
        <v>7567</v>
      </c>
      <c r="S908" t="s">
        <v>8014</v>
      </c>
      <c r="T908" t="s">
        <v>7694</v>
      </c>
      <c r="U908">
        <v>11</v>
      </c>
      <c r="V908" t="s">
        <v>7517</v>
      </c>
      <c r="W908" t="s">
        <v>2465</v>
      </c>
      <c r="X908">
        <v>21</v>
      </c>
      <c r="Z908" t="s">
        <v>5075</v>
      </c>
      <c r="AA908" t="s">
        <v>18137</v>
      </c>
      <c r="AB908" t="s">
        <v>7384</v>
      </c>
      <c r="AC908" t="s">
        <v>365</v>
      </c>
      <c r="AD908" t="s">
        <v>365</v>
      </c>
      <c r="AE908">
        <v>22</v>
      </c>
      <c r="AF908">
        <f>F908-AE908</f>
        <v>3</v>
      </c>
      <c r="AG908" s="8" t="s">
        <v>2463</v>
      </c>
      <c r="AH908" s="8"/>
      <c r="AI908" s="17">
        <v>44749</v>
      </c>
      <c r="AJ908" s="17">
        <v>44379</v>
      </c>
      <c r="AK908" s="17">
        <v>44262</v>
      </c>
      <c r="AL908" s="17"/>
      <c r="AM908" t="s">
        <v>5819</v>
      </c>
    </row>
    <row r="909" spans="1:40" x14ac:dyDescent="0.25">
      <c r="A909" t="s">
        <v>2467</v>
      </c>
      <c r="C909">
        <v>2019</v>
      </c>
      <c r="D909" t="s">
        <v>3626</v>
      </c>
      <c r="E909" s="17">
        <v>43497</v>
      </c>
      <c r="F909">
        <v>25</v>
      </c>
      <c r="G909" t="s">
        <v>633</v>
      </c>
      <c r="H909" t="s">
        <v>130</v>
      </c>
      <c r="L909" t="s">
        <v>156</v>
      </c>
      <c r="M909" t="s">
        <v>13542</v>
      </c>
      <c r="U909">
        <v>5</v>
      </c>
      <c r="V909" t="s">
        <v>7521</v>
      </c>
      <c r="W909" t="s">
        <v>655</v>
      </c>
      <c r="X909">
        <v>0</v>
      </c>
      <c r="Z909" t="s">
        <v>5075</v>
      </c>
      <c r="AB909" t="s">
        <v>365</v>
      </c>
      <c r="AD909" t="s">
        <v>365</v>
      </c>
      <c r="AG909" s="8" t="s">
        <v>2466</v>
      </c>
      <c r="AH909" s="8"/>
      <c r="AI909" s="17">
        <v>44263</v>
      </c>
      <c r="AJ909" s="17">
        <v>44263</v>
      </c>
      <c r="AK909" s="17"/>
      <c r="AL909" s="17"/>
      <c r="AM909" t="s">
        <v>5820</v>
      </c>
    </row>
    <row r="910" spans="1:40" x14ac:dyDescent="0.25">
      <c r="A910" t="s">
        <v>2469</v>
      </c>
      <c r="C910">
        <v>2019</v>
      </c>
      <c r="D910" t="s">
        <v>3626</v>
      </c>
      <c r="E910" s="17">
        <v>43497</v>
      </c>
      <c r="F910">
        <v>25</v>
      </c>
      <c r="G910" t="s">
        <v>633</v>
      </c>
      <c r="H910" t="s">
        <v>130</v>
      </c>
      <c r="L910" t="s">
        <v>156</v>
      </c>
      <c r="M910" t="s">
        <v>13542</v>
      </c>
      <c r="U910">
        <v>3</v>
      </c>
      <c r="V910" t="s">
        <v>7521</v>
      </c>
      <c r="W910" t="s">
        <v>1442</v>
      </c>
      <c r="X910">
        <v>8</v>
      </c>
      <c r="Z910" t="s">
        <v>5075</v>
      </c>
      <c r="AA910" t="s">
        <v>18137</v>
      </c>
      <c r="AB910" t="s">
        <v>222</v>
      </c>
      <c r="AC910" t="s">
        <v>365</v>
      </c>
      <c r="AD910" t="s">
        <v>365</v>
      </c>
      <c r="AG910" s="8" t="s">
        <v>2468</v>
      </c>
      <c r="AH910" s="8"/>
      <c r="AI910" s="17">
        <v>44792</v>
      </c>
      <c r="AJ910" s="17">
        <v>44263</v>
      </c>
      <c r="AK910" s="17"/>
      <c r="AL910" s="17"/>
      <c r="AM910" t="s">
        <v>5821</v>
      </c>
    </row>
    <row r="911" spans="1:40" x14ac:dyDescent="0.25">
      <c r="A911" t="s">
        <v>2471</v>
      </c>
      <c r="C911">
        <v>2019</v>
      </c>
      <c r="D911" t="s">
        <v>3626</v>
      </c>
      <c r="E911" s="17">
        <v>43497</v>
      </c>
      <c r="F911">
        <v>25</v>
      </c>
      <c r="G911" t="s">
        <v>633</v>
      </c>
      <c r="H911" t="s">
        <v>130</v>
      </c>
      <c r="L911" t="s">
        <v>156</v>
      </c>
      <c r="M911" t="s">
        <v>13542</v>
      </c>
      <c r="U911">
        <v>1</v>
      </c>
      <c r="V911" t="s">
        <v>7521</v>
      </c>
      <c r="W911" t="s">
        <v>741</v>
      </c>
      <c r="X911">
        <v>1</v>
      </c>
      <c r="Z911" t="s">
        <v>5350</v>
      </c>
      <c r="AB911" t="s">
        <v>272</v>
      </c>
      <c r="AD911" t="s">
        <v>272</v>
      </c>
      <c r="AE911">
        <v>14</v>
      </c>
      <c r="AG911" s="8" t="s">
        <v>2470</v>
      </c>
      <c r="AH911" s="8"/>
      <c r="AI911" s="17">
        <v>44263</v>
      </c>
      <c r="AJ911" s="17">
        <v>44263</v>
      </c>
      <c r="AK911" s="17"/>
      <c r="AL911" s="17"/>
      <c r="AM911" t="s">
        <v>5822</v>
      </c>
    </row>
    <row r="912" spans="1:40" x14ac:dyDescent="0.25">
      <c r="A912">
        <v>1848</v>
      </c>
      <c r="C912">
        <v>2019</v>
      </c>
      <c r="D912" t="s">
        <v>3626</v>
      </c>
      <c r="E912" s="17">
        <v>43497</v>
      </c>
      <c r="F912">
        <v>25</v>
      </c>
      <c r="G912" t="s">
        <v>633</v>
      </c>
      <c r="H912" t="s">
        <v>130</v>
      </c>
      <c r="L912" t="s">
        <v>156</v>
      </c>
      <c r="M912" t="s">
        <v>13542</v>
      </c>
      <c r="U912">
        <v>1</v>
      </c>
      <c r="V912" t="s">
        <v>7521</v>
      </c>
      <c r="W912" t="s">
        <v>655</v>
      </c>
      <c r="X912">
        <v>0</v>
      </c>
      <c r="Z912" t="s">
        <v>5075</v>
      </c>
      <c r="AB912" t="s">
        <v>365</v>
      </c>
      <c r="AD912" t="s">
        <v>365</v>
      </c>
      <c r="AG912" s="8" t="s">
        <v>2472</v>
      </c>
      <c r="AH912" s="8"/>
      <c r="AI912" s="17">
        <v>44263</v>
      </c>
      <c r="AJ912" s="17">
        <v>44263</v>
      </c>
      <c r="AK912" s="17"/>
      <c r="AL912" s="17"/>
      <c r="AM912" t="s">
        <v>5823</v>
      </c>
    </row>
    <row r="913" spans="1:40" x14ac:dyDescent="0.25">
      <c r="A913" t="s">
        <v>2474</v>
      </c>
      <c r="C913">
        <v>2019</v>
      </c>
      <c r="D913" t="s">
        <v>3626</v>
      </c>
      <c r="E913" s="17">
        <v>43497</v>
      </c>
      <c r="F913">
        <v>25</v>
      </c>
      <c r="G913" t="s">
        <v>633</v>
      </c>
      <c r="H913" t="s">
        <v>130</v>
      </c>
      <c r="L913" t="s">
        <v>156</v>
      </c>
      <c r="M913" t="s">
        <v>13542</v>
      </c>
      <c r="U913">
        <v>1</v>
      </c>
      <c r="V913" t="s">
        <v>7521</v>
      </c>
      <c r="W913" t="s">
        <v>655</v>
      </c>
      <c r="X913">
        <v>1</v>
      </c>
      <c r="Z913" t="s">
        <v>5075</v>
      </c>
      <c r="AB913" t="s">
        <v>272</v>
      </c>
      <c r="AD913" t="s">
        <v>365</v>
      </c>
      <c r="AG913" s="8" t="s">
        <v>2473</v>
      </c>
      <c r="AH913" s="8"/>
      <c r="AI913" s="17">
        <v>44263</v>
      </c>
      <c r="AJ913" s="17">
        <v>44263</v>
      </c>
      <c r="AK913" s="17"/>
      <c r="AL913" s="17"/>
      <c r="AM913" t="s">
        <v>5824</v>
      </c>
    </row>
    <row r="914" spans="1:40" x14ac:dyDescent="0.25">
      <c r="A914" t="s">
        <v>2476</v>
      </c>
      <c r="C914">
        <v>2019</v>
      </c>
      <c r="D914" t="s">
        <v>3626</v>
      </c>
      <c r="E914" s="17">
        <v>43497</v>
      </c>
      <c r="F914">
        <v>25</v>
      </c>
      <c r="G914" t="s">
        <v>633</v>
      </c>
      <c r="H914" t="s">
        <v>130</v>
      </c>
      <c r="L914" t="s">
        <v>156</v>
      </c>
      <c r="M914" t="s">
        <v>13542</v>
      </c>
      <c r="U914">
        <v>1</v>
      </c>
      <c r="V914" t="s">
        <v>7521</v>
      </c>
      <c r="W914" t="s">
        <v>655</v>
      </c>
      <c r="X914">
        <v>0</v>
      </c>
      <c r="Z914" t="s">
        <v>5075</v>
      </c>
      <c r="AB914" t="s">
        <v>365</v>
      </c>
      <c r="AD914" t="s">
        <v>365</v>
      </c>
      <c r="AG914" s="8" t="s">
        <v>2475</v>
      </c>
      <c r="AH914" s="8"/>
      <c r="AI914" s="17">
        <v>44263</v>
      </c>
      <c r="AJ914" s="17">
        <v>44263</v>
      </c>
      <c r="AK914" s="17"/>
      <c r="AL914" s="17"/>
      <c r="AM914" t="s">
        <v>5825</v>
      </c>
    </row>
    <row r="915" spans="1:40" x14ac:dyDescent="0.25">
      <c r="A915" t="s">
        <v>2478</v>
      </c>
      <c r="B915" t="s">
        <v>18231</v>
      </c>
      <c r="C915">
        <v>2019</v>
      </c>
      <c r="D915" t="s">
        <v>3626</v>
      </c>
      <c r="E915" s="17">
        <v>43497</v>
      </c>
      <c r="F915">
        <v>25</v>
      </c>
      <c r="G915" t="s">
        <v>633</v>
      </c>
      <c r="H915" t="s">
        <v>130</v>
      </c>
      <c r="I915" t="s">
        <v>18232</v>
      </c>
      <c r="J915" s="75" t="s">
        <v>17863</v>
      </c>
      <c r="K915" t="s">
        <v>19422</v>
      </c>
      <c r="L915" t="s">
        <v>156</v>
      </c>
      <c r="M915" t="s">
        <v>13542</v>
      </c>
      <c r="N915" t="s">
        <v>7535</v>
      </c>
      <c r="O915" t="s">
        <v>7678</v>
      </c>
      <c r="P915" t="s">
        <v>7685</v>
      </c>
      <c r="Q915" t="s">
        <v>7688</v>
      </c>
      <c r="R915" t="s">
        <v>7559</v>
      </c>
      <c r="S915" t="s">
        <v>8014</v>
      </c>
      <c r="T915" t="s">
        <v>7695</v>
      </c>
      <c r="U915">
        <v>7</v>
      </c>
      <c r="V915" s="28" t="s">
        <v>7516</v>
      </c>
      <c r="W915">
        <v>0</v>
      </c>
      <c r="X915">
        <v>53</v>
      </c>
      <c r="Z915" t="s">
        <v>5350</v>
      </c>
      <c r="AA915" t="s">
        <v>18137</v>
      </c>
      <c r="AB915" t="s">
        <v>7384</v>
      </c>
      <c r="AC915" t="s">
        <v>365</v>
      </c>
      <c r="AD915" t="s">
        <v>272</v>
      </c>
      <c r="AE915">
        <v>14</v>
      </c>
      <c r="AF915">
        <f>F915-AE915</f>
        <v>11</v>
      </c>
      <c r="AG915" s="8" t="s">
        <v>2477</v>
      </c>
      <c r="AH915" s="8"/>
      <c r="AI915" s="17">
        <v>44749</v>
      </c>
      <c r="AJ915" s="17">
        <v>44263</v>
      </c>
      <c r="AK915" s="17"/>
      <c r="AL915" s="17"/>
      <c r="AM915" t="s">
        <v>5826</v>
      </c>
    </row>
    <row r="916" spans="1:40" x14ac:dyDescent="0.25">
      <c r="A916" t="s">
        <v>2480</v>
      </c>
      <c r="C916">
        <v>2019</v>
      </c>
      <c r="D916" t="s">
        <v>3626</v>
      </c>
      <c r="E916" s="17">
        <v>43497</v>
      </c>
      <c r="F916">
        <v>25</v>
      </c>
      <c r="G916" t="s">
        <v>633</v>
      </c>
      <c r="H916" t="s">
        <v>130</v>
      </c>
      <c r="L916" t="s">
        <v>156</v>
      </c>
      <c r="M916" t="s">
        <v>13542</v>
      </c>
      <c r="U916">
        <v>1</v>
      </c>
      <c r="V916" t="s">
        <v>7521</v>
      </c>
      <c r="W916" t="s">
        <v>1190</v>
      </c>
      <c r="X916">
        <v>4</v>
      </c>
      <c r="Z916" t="s">
        <v>5075</v>
      </c>
      <c r="AA916" t="s">
        <v>18137</v>
      </c>
      <c r="AB916" t="s">
        <v>222</v>
      </c>
      <c r="AC916" t="s">
        <v>365</v>
      </c>
      <c r="AD916" t="s">
        <v>365</v>
      </c>
      <c r="AG916" s="8" t="s">
        <v>2479</v>
      </c>
      <c r="AH916" s="8"/>
      <c r="AI916" s="17">
        <v>44792</v>
      </c>
      <c r="AJ916" s="17">
        <v>44263</v>
      </c>
      <c r="AK916" s="17"/>
      <c r="AL916" s="17"/>
      <c r="AM916" t="s">
        <v>5827</v>
      </c>
    </row>
    <row r="917" spans="1:40" x14ac:dyDescent="0.25">
      <c r="A917" t="s">
        <v>2482</v>
      </c>
      <c r="C917">
        <v>2019</v>
      </c>
      <c r="D917" t="s">
        <v>3626</v>
      </c>
      <c r="E917" s="17">
        <v>43497</v>
      </c>
      <c r="F917">
        <v>25</v>
      </c>
      <c r="G917" t="s">
        <v>633</v>
      </c>
      <c r="H917" t="s">
        <v>130</v>
      </c>
      <c r="L917" t="s">
        <v>156</v>
      </c>
      <c r="M917" t="s">
        <v>13542</v>
      </c>
      <c r="U917">
        <v>1</v>
      </c>
      <c r="V917" t="s">
        <v>7521</v>
      </c>
      <c r="W917" t="s">
        <v>655</v>
      </c>
      <c r="X917">
        <v>0</v>
      </c>
      <c r="Z917" t="s">
        <v>5075</v>
      </c>
      <c r="AB917" t="s">
        <v>365</v>
      </c>
      <c r="AD917" t="s">
        <v>365</v>
      </c>
      <c r="AG917" s="8" t="s">
        <v>2481</v>
      </c>
      <c r="AH917" s="8"/>
      <c r="AI917" s="17">
        <v>44263</v>
      </c>
      <c r="AJ917" s="17">
        <v>44263</v>
      </c>
      <c r="AK917" s="17"/>
      <c r="AL917" s="17"/>
      <c r="AM917" t="s">
        <v>5828</v>
      </c>
    </row>
    <row r="918" spans="1:40" x14ac:dyDescent="0.25">
      <c r="A918" t="s">
        <v>2484</v>
      </c>
      <c r="C918">
        <v>2019</v>
      </c>
      <c r="D918" t="s">
        <v>3626</v>
      </c>
      <c r="E918" s="17">
        <v>43497</v>
      </c>
      <c r="F918">
        <v>25</v>
      </c>
      <c r="G918" t="s">
        <v>633</v>
      </c>
      <c r="H918" t="s">
        <v>130</v>
      </c>
      <c r="L918" t="s">
        <v>156</v>
      </c>
      <c r="M918" t="s">
        <v>13542</v>
      </c>
      <c r="U918">
        <v>2</v>
      </c>
      <c r="V918" t="s">
        <v>7521</v>
      </c>
      <c r="W918" t="s">
        <v>668</v>
      </c>
      <c r="X918">
        <v>1</v>
      </c>
      <c r="Z918" t="s">
        <v>5075</v>
      </c>
      <c r="AB918" t="s">
        <v>272</v>
      </c>
      <c r="AD918" t="s">
        <v>365</v>
      </c>
      <c r="AG918" s="8" t="s">
        <v>2483</v>
      </c>
      <c r="AH918" s="8"/>
      <c r="AI918" s="17">
        <v>44263</v>
      </c>
      <c r="AJ918" s="17">
        <v>44263</v>
      </c>
      <c r="AK918" s="17"/>
      <c r="AL918" s="17"/>
      <c r="AM918" t="s">
        <v>5829</v>
      </c>
    </row>
    <row r="919" spans="1:40" x14ac:dyDescent="0.25">
      <c r="A919" t="s">
        <v>2486</v>
      </c>
      <c r="C919">
        <v>2019</v>
      </c>
      <c r="D919" t="s">
        <v>3623</v>
      </c>
      <c r="E919" s="17">
        <v>43466</v>
      </c>
      <c r="F919">
        <v>26</v>
      </c>
      <c r="G919" t="s">
        <v>633</v>
      </c>
      <c r="H919" t="s">
        <v>130</v>
      </c>
      <c r="I919" t="s">
        <v>18233</v>
      </c>
      <c r="J919" s="75" t="s">
        <v>7773</v>
      </c>
      <c r="K919" t="s">
        <v>7773</v>
      </c>
      <c r="L919" t="s">
        <v>156</v>
      </c>
      <c r="M919" t="s">
        <v>13542</v>
      </c>
      <c r="N919" t="s">
        <v>7535</v>
      </c>
      <c r="O919" t="s">
        <v>7678</v>
      </c>
      <c r="P919" t="s">
        <v>7685</v>
      </c>
      <c r="Q919" t="s">
        <v>7688</v>
      </c>
      <c r="R919" t="s">
        <v>7588</v>
      </c>
      <c r="S919" t="s">
        <v>8014</v>
      </c>
      <c r="T919" t="s">
        <v>7694</v>
      </c>
      <c r="U919">
        <v>3</v>
      </c>
      <c r="V919" t="s">
        <v>7521</v>
      </c>
      <c r="W919" t="s">
        <v>741</v>
      </c>
      <c r="X919">
        <v>11</v>
      </c>
      <c r="Z919" t="s">
        <v>5075</v>
      </c>
      <c r="AA919" t="s">
        <v>18137</v>
      </c>
      <c r="AB919" t="s">
        <v>7384</v>
      </c>
      <c r="AC919" t="s">
        <v>365</v>
      </c>
      <c r="AD919" t="s">
        <v>365</v>
      </c>
      <c r="AE919">
        <v>16</v>
      </c>
      <c r="AF919">
        <f>F919-AE919</f>
        <v>10</v>
      </c>
      <c r="AG919" s="8" t="s">
        <v>2485</v>
      </c>
      <c r="AH919" s="8"/>
      <c r="AI919" s="17">
        <v>44749</v>
      </c>
      <c r="AJ919" s="17">
        <v>44379</v>
      </c>
      <c r="AK919" s="17">
        <v>44263</v>
      </c>
      <c r="AL919" s="17"/>
      <c r="AM919" t="s">
        <v>5830</v>
      </c>
    </row>
    <row r="920" spans="1:40" x14ac:dyDescent="0.25">
      <c r="A920" t="s">
        <v>2488</v>
      </c>
      <c r="C920">
        <v>2019</v>
      </c>
      <c r="D920" t="s">
        <v>3623</v>
      </c>
      <c r="E920" s="17">
        <v>43466</v>
      </c>
      <c r="F920">
        <v>26</v>
      </c>
      <c r="G920" t="s">
        <v>633</v>
      </c>
      <c r="H920" t="s">
        <v>130</v>
      </c>
      <c r="L920" t="s">
        <v>156</v>
      </c>
      <c r="M920" t="s">
        <v>13542</v>
      </c>
      <c r="U920">
        <v>1</v>
      </c>
      <c r="V920" t="s">
        <v>7521</v>
      </c>
      <c r="W920" t="s">
        <v>655</v>
      </c>
      <c r="X920">
        <v>0</v>
      </c>
      <c r="Z920" t="s">
        <v>5075</v>
      </c>
      <c r="AB920" t="s">
        <v>365</v>
      </c>
      <c r="AD920" t="s">
        <v>365</v>
      </c>
      <c r="AG920" s="8" t="s">
        <v>2487</v>
      </c>
      <c r="AH920" s="8"/>
      <c r="AI920" s="17">
        <v>44263</v>
      </c>
      <c r="AJ920" s="17">
        <v>44263</v>
      </c>
      <c r="AK920" s="17"/>
      <c r="AL920" s="17"/>
      <c r="AM920" t="s">
        <v>5831</v>
      </c>
    </row>
    <row r="921" spans="1:40" x14ac:dyDescent="0.25">
      <c r="A921" t="s">
        <v>2490</v>
      </c>
      <c r="C921">
        <v>2019</v>
      </c>
      <c r="D921" t="s">
        <v>3623</v>
      </c>
      <c r="E921" s="17">
        <v>43466</v>
      </c>
      <c r="F921">
        <v>26</v>
      </c>
      <c r="G921" t="s">
        <v>633</v>
      </c>
      <c r="H921" t="s">
        <v>130</v>
      </c>
      <c r="L921" t="s">
        <v>156</v>
      </c>
      <c r="M921" t="s">
        <v>13542</v>
      </c>
      <c r="U921">
        <v>3</v>
      </c>
      <c r="V921" t="s">
        <v>7521</v>
      </c>
      <c r="W921" t="s">
        <v>655</v>
      </c>
      <c r="X921">
        <v>10</v>
      </c>
      <c r="Z921" t="s">
        <v>5833</v>
      </c>
      <c r="AA921" t="s">
        <v>18137</v>
      </c>
      <c r="AB921" t="s">
        <v>222</v>
      </c>
      <c r="AC921" t="s">
        <v>365</v>
      </c>
      <c r="AD921" t="s">
        <v>272</v>
      </c>
      <c r="AE921">
        <v>15</v>
      </c>
      <c r="AG921" s="8" t="s">
        <v>2489</v>
      </c>
      <c r="AH921" s="8"/>
      <c r="AI921" s="17">
        <v>44792</v>
      </c>
      <c r="AJ921" s="17">
        <v>44263</v>
      </c>
      <c r="AK921" s="17"/>
      <c r="AL921" s="17"/>
      <c r="AM921" t="s">
        <v>5832</v>
      </c>
    </row>
    <row r="922" spans="1:40" x14ac:dyDescent="0.25">
      <c r="A922" t="s">
        <v>2492</v>
      </c>
      <c r="C922">
        <v>2019</v>
      </c>
      <c r="D922" t="s">
        <v>3623</v>
      </c>
      <c r="E922" s="17">
        <v>43466</v>
      </c>
      <c r="F922">
        <v>26</v>
      </c>
      <c r="G922" t="s">
        <v>633</v>
      </c>
      <c r="H922" t="s">
        <v>130</v>
      </c>
      <c r="L922" t="s">
        <v>156</v>
      </c>
      <c r="M922" t="s">
        <v>13542</v>
      </c>
      <c r="U922">
        <v>1</v>
      </c>
      <c r="V922" t="s">
        <v>7521</v>
      </c>
      <c r="W922" t="s">
        <v>655</v>
      </c>
      <c r="X922">
        <v>0</v>
      </c>
      <c r="Z922" t="s">
        <v>5075</v>
      </c>
      <c r="AB922" t="s">
        <v>365</v>
      </c>
      <c r="AD922" t="s">
        <v>365</v>
      </c>
      <c r="AG922" s="8" t="s">
        <v>2491</v>
      </c>
      <c r="AH922" s="8"/>
      <c r="AI922" s="17">
        <v>44263</v>
      </c>
      <c r="AJ922" s="17">
        <v>44263</v>
      </c>
      <c r="AK922" s="17"/>
      <c r="AL922" s="17"/>
      <c r="AM922" t="s">
        <v>5834</v>
      </c>
    </row>
    <row r="923" spans="1:40" x14ac:dyDescent="0.25">
      <c r="A923" t="s">
        <v>2494</v>
      </c>
      <c r="C923">
        <v>2019</v>
      </c>
      <c r="D923" t="s">
        <v>3623</v>
      </c>
      <c r="E923" s="17">
        <v>43466</v>
      </c>
      <c r="F923">
        <v>26</v>
      </c>
      <c r="G923" t="s">
        <v>633</v>
      </c>
      <c r="H923" t="s">
        <v>130</v>
      </c>
      <c r="L923" t="s">
        <v>156</v>
      </c>
      <c r="M923" t="s">
        <v>13542</v>
      </c>
      <c r="U923">
        <v>1</v>
      </c>
      <c r="V923" t="s">
        <v>7521</v>
      </c>
      <c r="W923" t="s">
        <v>655</v>
      </c>
      <c r="X923">
        <v>2</v>
      </c>
      <c r="Z923" t="s">
        <v>5075</v>
      </c>
      <c r="AA923" t="s">
        <v>18137</v>
      </c>
      <c r="AB923" t="s">
        <v>222</v>
      </c>
      <c r="AC923" t="s">
        <v>365</v>
      </c>
      <c r="AD923" t="s">
        <v>365</v>
      </c>
      <c r="AG923" s="8" t="s">
        <v>2493</v>
      </c>
      <c r="AH923" s="8"/>
      <c r="AI923" s="17">
        <v>44792</v>
      </c>
      <c r="AJ923" s="17">
        <v>44263</v>
      </c>
      <c r="AK923" s="17"/>
      <c r="AL923" s="17"/>
      <c r="AM923" t="s">
        <v>5835</v>
      </c>
    </row>
    <row r="924" spans="1:40" x14ac:dyDescent="0.25">
      <c r="A924" t="s">
        <v>2496</v>
      </c>
      <c r="C924">
        <v>2019</v>
      </c>
      <c r="D924" t="s">
        <v>3623</v>
      </c>
      <c r="E924" s="17">
        <v>43466</v>
      </c>
      <c r="F924">
        <v>26</v>
      </c>
      <c r="G924" t="s">
        <v>633</v>
      </c>
      <c r="H924" t="s">
        <v>130</v>
      </c>
      <c r="L924" t="s">
        <v>156</v>
      </c>
      <c r="M924" t="s">
        <v>13542</v>
      </c>
      <c r="U924">
        <v>1</v>
      </c>
      <c r="V924" t="s">
        <v>7521</v>
      </c>
      <c r="W924" t="s">
        <v>655</v>
      </c>
      <c r="X924">
        <v>0</v>
      </c>
      <c r="Z924" t="s">
        <v>5075</v>
      </c>
      <c r="AB924" t="s">
        <v>365</v>
      </c>
      <c r="AD924" t="s">
        <v>365</v>
      </c>
      <c r="AG924" s="8" t="s">
        <v>2495</v>
      </c>
      <c r="AH924" s="8"/>
      <c r="AI924" s="17">
        <v>44263</v>
      </c>
      <c r="AJ924" s="17">
        <v>44263</v>
      </c>
      <c r="AK924" s="17"/>
      <c r="AL924" s="17"/>
      <c r="AM924" t="s">
        <v>5836</v>
      </c>
    </row>
    <row r="925" spans="1:40" x14ac:dyDescent="0.25">
      <c r="A925" t="s">
        <v>2498</v>
      </c>
      <c r="C925">
        <v>2019</v>
      </c>
      <c r="D925" t="s">
        <v>3623</v>
      </c>
      <c r="E925" s="17">
        <v>43466</v>
      </c>
      <c r="F925">
        <v>26</v>
      </c>
      <c r="G925" t="s">
        <v>633</v>
      </c>
      <c r="H925" t="s">
        <v>130</v>
      </c>
      <c r="I925" t="s">
        <v>18234</v>
      </c>
      <c r="J925" s="75" t="s">
        <v>7253</v>
      </c>
      <c r="K925" t="s">
        <v>7283</v>
      </c>
      <c r="L925" t="s">
        <v>156</v>
      </c>
      <c r="M925" t="s">
        <v>13542</v>
      </c>
      <c r="N925" t="s">
        <v>7547</v>
      </c>
      <c r="O925" t="s">
        <v>7679</v>
      </c>
      <c r="P925" t="s">
        <v>292</v>
      </c>
      <c r="Q925" t="s">
        <v>357</v>
      </c>
      <c r="R925" t="s">
        <v>7589</v>
      </c>
      <c r="S925" t="s">
        <v>8014</v>
      </c>
      <c r="T925" t="s">
        <v>7695</v>
      </c>
      <c r="U925">
        <v>4</v>
      </c>
      <c r="V925" t="s">
        <v>7521</v>
      </c>
      <c r="W925" t="s">
        <v>741</v>
      </c>
      <c r="X925">
        <v>46</v>
      </c>
      <c r="Z925" t="s">
        <v>5075</v>
      </c>
      <c r="AA925" t="s">
        <v>18137</v>
      </c>
      <c r="AB925" t="s">
        <v>7384</v>
      </c>
      <c r="AC925" t="s">
        <v>365</v>
      </c>
      <c r="AD925" t="s">
        <v>365</v>
      </c>
      <c r="AE925">
        <v>23</v>
      </c>
      <c r="AF925">
        <f>F925-AE925</f>
        <v>3</v>
      </c>
      <c r="AG925" s="8" t="s">
        <v>2497</v>
      </c>
      <c r="AH925" s="8"/>
      <c r="AI925" s="17">
        <v>44749</v>
      </c>
      <c r="AJ925" s="17">
        <v>44379</v>
      </c>
      <c r="AK925" s="17">
        <v>44263</v>
      </c>
      <c r="AL925" s="17"/>
      <c r="AM925" t="s">
        <v>5837</v>
      </c>
      <c r="AN925" s="8" t="s">
        <v>7972</v>
      </c>
    </row>
    <row r="926" spans="1:40" x14ac:dyDescent="0.25">
      <c r="A926" t="s">
        <v>2500</v>
      </c>
      <c r="C926">
        <v>2019</v>
      </c>
      <c r="D926" t="s">
        <v>3623</v>
      </c>
      <c r="E926" s="17">
        <v>43466</v>
      </c>
      <c r="F926">
        <v>26</v>
      </c>
      <c r="G926" t="s">
        <v>633</v>
      </c>
      <c r="H926" t="s">
        <v>130</v>
      </c>
      <c r="L926" t="s">
        <v>156</v>
      </c>
      <c r="M926" t="s">
        <v>13542</v>
      </c>
      <c r="U926">
        <v>1</v>
      </c>
      <c r="V926" t="s">
        <v>7521</v>
      </c>
      <c r="W926" t="s">
        <v>655</v>
      </c>
      <c r="X926">
        <v>10</v>
      </c>
      <c r="Z926" t="s">
        <v>5075</v>
      </c>
      <c r="AA926" t="s">
        <v>18137</v>
      </c>
      <c r="AB926" t="s">
        <v>222</v>
      </c>
      <c r="AC926" t="s">
        <v>365</v>
      </c>
      <c r="AD926" t="s">
        <v>365</v>
      </c>
      <c r="AG926" s="8" t="s">
        <v>2499</v>
      </c>
      <c r="AH926" s="8"/>
      <c r="AI926" s="17">
        <v>44792</v>
      </c>
      <c r="AJ926" s="17">
        <v>44263</v>
      </c>
      <c r="AK926" s="17"/>
      <c r="AL926" s="17"/>
      <c r="AM926" t="s">
        <v>5838</v>
      </c>
    </row>
    <row r="927" spans="1:40" x14ac:dyDescent="0.25">
      <c r="A927" t="s">
        <v>2502</v>
      </c>
      <c r="C927">
        <v>2019</v>
      </c>
      <c r="D927" t="s">
        <v>3623</v>
      </c>
      <c r="E927" s="17">
        <v>43466</v>
      </c>
      <c r="F927">
        <v>26</v>
      </c>
      <c r="G927" t="s">
        <v>633</v>
      </c>
      <c r="H927" t="s">
        <v>130</v>
      </c>
      <c r="L927" t="s">
        <v>156</v>
      </c>
      <c r="M927" t="s">
        <v>13542</v>
      </c>
      <c r="U927">
        <v>1</v>
      </c>
      <c r="V927" t="s">
        <v>7521</v>
      </c>
      <c r="W927" t="s">
        <v>668</v>
      </c>
      <c r="X927">
        <v>0</v>
      </c>
      <c r="Z927" t="s">
        <v>5075</v>
      </c>
      <c r="AB927" t="s">
        <v>365</v>
      </c>
      <c r="AD927" t="s">
        <v>365</v>
      </c>
      <c r="AG927" s="8" t="s">
        <v>2501</v>
      </c>
      <c r="AH927" s="8"/>
      <c r="AI927" s="17">
        <v>44263</v>
      </c>
      <c r="AJ927" s="17">
        <v>44263</v>
      </c>
      <c r="AK927" s="17"/>
      <c r="AL927" s="17"/>
      <c r="AM927" t="s">
        <v>5839</v>
      </c>
    </row>
    <row r="928" spans="1:40" x14ac:dyDescent="0.25">
      <c r="A928" t="s">
        <v>2504</v>
      </c>
      <c r="C928">
        <v>2019</v>
      </c>
      <c r="D928" t="s">
        <v>3623</v>
      </c>
      <c r="E928" s="17">
        <v>43466</v>
      </c>
      <c r="F928">
        <v>26</v>
      </c>
      <c r="G928" t="s">
        <v>633</v>
      </c>
      <c r="H928" t="s">
        <v>130</v>
      </c>
      <c r="L928" t="s">
        <v>156</v>
      </c>
      <c r="M928" t="s">
        <v>13542</v>
      </c>
      <c r="U928">
        <v>4</v>
      </c>
      <c r="V928" t="s">
        <v>7521</v>
      </c>
      <c r="W928" t="s">
        <v>655</v>
      </c>
      <c r="X928">
        <v>8</v>
      </c>
      <c r="Z928" t="s">
        <v>5075</v>
      </c>
      <c r="AA928" t="s">
        <v>18137</v>
      </c>
      <c r="AB928" t="s">
        <v>222</v>
      </c>
      <c r="AC928" t="s">
        <v>365</v>
      </c>
      <c r="AD928" t="s">
        <v>365</v>
      </c>
      <c r="AG928" s="8" t="s">
        <v>2503</v>
      </c>
      <c r="AH928" s="8"/>
      <c r="AI928" s="17">
        <v>44792</v>
      </c>
      <c r="AJ928" s="17">
        <v>44263</v>
      </c>
      <c r="AK928" s="17"/>
      <c r="AL928" s="17"/>
      <c r="AM928" t="s">
        <v>5840</v>
      </c>
    </row>
    <row r="929" spans="1:39" x14ac:dyDescent="0.25">
      <c r="A929" t="s">
        <v>2506</v>
      </c>
      <c r="C929">
        <v>2019</v>
      </c>
      <c r="D929" t="s">
        <v>3623</v>
      </c>
      <c r="E929" s="17">
        <v>43466</v>
      </c>
      <c r="F929">
        <v>26</v>
      </c>
      <c r="G929" t="s">
        <v>633</v>
      </c>
      <c r="H929" t="s">
        <v>130</v>
      </c>
      <c r="L929" t="s">
        <v>156</v>
      </c>
      <c r="M929" t="s">
        <v>13542</v>
      </c>
      <c r="U929">
        <v>4</v>
      </c>
      <c r="V929" t="s">
        <v>7521</v>
      </c>
      <c r="W929" t="s">
        <v>1327</v>
      </c>
      <c r="X929">
        <v>8</v>
      </c>
      <c r="Z929" t="s">
        <v>5075</v>
      </c>
      <c r="AA929" t="s">
        <v>18137</v>
      </c>
      <c r="AB929" t="s">
        <v>222</v>
      </c>
      <c r="AC929" t="s">
        <v>365</v>
      </c>
      <c r="AD929" t="s">
        <v>365</v>
      </c>
      <c r="AG929" s="8" t="s">
        <v>2505</v>
      </c>
      <c r="AH929" s="8"/>
      <c r="AI929" s="17">
        <v>44792</v>
      </c>
      <c r="AJ929" s="17">
        <v>44263</v>
      </c>
      <c r="AK929" s="17"/>
      <c r="AL929" s="17"/>
      <c r="AM929" t="s">
        <v>5841</v>
      </c>
    </row>
    <row r="930" spans="1:39" x14ac:dyDescent="0.25">
      <c r="A930" t="s">
        <v>2508</v>
      </c>
      <c r="C930">
        <v>2019</v>
      </c>
      <c r="D930" t="s">
        <v>3623</v>
      </c>
      <c r="E930" s="17">
        <v>43466</v>
      </c>
      <c r="F930">
        <v>26</v>
      </c>
      <c r="G930" t="s">
        <v>633</v>
      </c>
      <c r="H930" t="s">
        <v>130</v>
      </c>
      <c r="L930" t="s">
        <v>156</v>
      </c>
      <c r="M930" t="s">
        <v>13542</v>
      </c>
      <c r="U930">
        <v>2</v>
      </c>
      <c r="V930" t="s">
        <v>7521</v>
      </c>
      <c r="W930" t="s">
        <v>741</v>
      </c>
      <c r="X930">
        <v>6</v>
      </c>
      <c r="Z930" t="s">
        <v>5844</v>
      </c>
      <c r="AA930" t="s">
        <v>18137</v>
      </c>
      <c r="AB930" t="s">
        <v>222</v>
      </c>
      <c r="AC930" t="s">
        <v>365</v>
      </c>
      <c r="AD930" t="s">
        <v>222</v>
      </c>
      <c r="AE930" t="s">
        <v>7188</v>
      </c>
      <c r="AG930" s="8" t="s">
        <v>2507</v>
      </c>
      <c r="AH930" s="8"/>
      <c r="AI930" s="17">
        <v>44792</v>
      </c>
      <c r="AJ930" s="17">
        <v>44263</v>
      </c>
      <c r="AK930" s="17"/>
      <c r="AL930" s="17"/>
      <c r="AM930" t="s">
        <v>5842</v>
      </c>
    </row>
    <row r="931" spans="1:39" x14ac:dyDescent="0.25">
      <c r="A931" t="s">
        <v>2510</v>
      </c>
      <c r="C931">
        <v>2019</v>
      </c>
      <c r="D931" t="s">
        <v>3623</v>
      </c>
      <c r="E931" s="17">
        <v>43466</v>
      </c>
      <c r="F931">
        <v>26</v>
      </c>
      <c r="G931" t="s">
        <v>633</v>
      </c>
      <c r="H931" t="s">
        <v>130</v>
      </c>
      <c r="L931" t="s">
        <v>156</v>
      </c>
      <c r="M931" t="s">
        <v>13542</v>
      </c>
      <c r="U931">
        <v>11</v>
      </c>
      <c r="V931" t="s">
        <v>7517</v>
      </c>
      <c r="W931" t="s">
        <v>655</v>
      </c>
      <c r="X931">
        <v>2</v>
      </c>
      <c r="Z931" t="s">
        <v>5075</v>
      </c>
      <c r="AA931" t="s">
        <v>18137</v>
      </c>
      <c r="AB931" t="s">
        <v>222</v>
      </c>
      <c r="AC931" t="s">
        <v>365</v>
      </c>
      <c r="AD931" t="s">
        <v>365</v>
      </c>
      <c r="AG931" s="8" t="s">
        <v>2509</v>
      </c>
      <c r="AH931" s="8"/>
      <c r="AI931" s="17">
        <v>44792</v>
      </c>
      <c r="AJ931" s="17">
        <v>44263</v>
      </c>
      <c r="AK931" s="17"/>
      <c r="AL931" s="17"/>
      <c r="AM931" t="s">
        <v>5843</v>
      </c>
    </row>
    <row r="932" spans="1:39" x14ac:dyDescent="0.25">
      <c r="A932" t="s">
        <v>2512</v>
      </c>
      <c r="C932">
        <v>2019</v>
      </c>
      <c r="D932" t="s">
        <v>3623</v>
      </c>
      <c r="E932" s="17">
        <v>43466</v>
      </c>
      <c r="F932">
        <v>26</v>
      </c>
      <c r="G932" t="s">
        <v>633</v>
      </c>
      <c r="H932" t="s">
        <v>130</v>
      </c>
      <c r="L932" t="s">
        <v>156</v>
      </c>
      <c r="M932" t="s">
        <v>13542</v>
      </c>
      <c r="U932">
        <v>2</v>
      </c>
      <c r="V932" t="s">
        <v>7521</v>
      </c>
      <c r="W932" t="s">
        <v>655</v>
      </c>
      <c r="X932">
        <v>3</v>
      </c>
      <c r="Z932" t="s">
        <v>5075</v>
      </c>
      <c r="AA932" t="s">
        <v>18137</v>
      </c>
      <c r="AB932" t="s">
        <v>222</v>
      </c>
      <c r="AC932" t="s">
        <v>365</v>
      </c>
      <c r="AD932" t="s">
        <v>365</v>
      </c>
      <c r="AG932" s="8" t="s">
        <v>2511</v>
      </c>
      <c r="AH932" s="8"/>
      <c r="AI932" s="17">
        <v>44792</v>
      </c>
      <c r="AJ932" s="17">
        <v>44263</v>
      </c>
      <c r="AK932" s="17"/>
      <c r="AL932" s="17"/>
      <c r="AM932" t="s">
        <v>5845</v>
      </c>
    </row>
    <row r="933" spans="1:39" x14ac:dyDescent="0.25">
      <c r="A933" t="s">
        <v>2514</v>
      </c>
      <c r="C933">
        <v>2019</v>
      </c>
      <c r="D933" t="s">
        <v>3623</v>
      </c>
      <c r="E933" s="17">
        <v>43466</v>
      </c>
      <c r="F933">
        <v>26</v>
      </c>
      <c r="G933" t="s">
        <v>633</v>
      </c>
      <c r="H933" t="s">
        <v>130</v>
      </c>
      <c r="I933" t="s">
        <v>18235</v>
      </c>
      <c r="J933" s="75" t="s">
        <v>17863</v>
      </c>
      <c r="K933" t="s">
        <v>19422</v>
      </c>
      <c r="L933" t="s">
        <v>156</v>
      </c>
      <c r="M933" t="s">
        <v>13542</v>
      </c>
      <c r="N933" t="s">
        <v>7590</v>
      </c>
      <c r="O933" t="s">
        <v>7683</v>
      </c>
      <c r="P933" t="s">
        <v>7683</v>
      </c>
      <c r="Q933" t="s">
        <v>357</v>
      </c>
      <c r="R933" t="s">
        <v>7555</v>
      </c>
      <c r="S933" t="s">
        <v>8014</v>
      </c>
      <c r="T933" t="s">
        <v>7694</v>
      </c>
      <c r="U933" t="s">
        <v>2515</v>
      </c>
      <c r="V933" t="s">
        <v>7518</v>
      </c>
      <c r="W933" t="s">
        <v>655</v>
      </c>
      <c r="X933" t="s">
        <v>2516</v>
      </c>
      <c r="Y933" t="s">
        <v>1702</v>
      </c>
      <c r="Z933" t="s">
        <v>5075</v>
      </c>
      <c r="AA933" t="s">
        <v>18137</v>
      </c>
      <c r="AB933" t="s">
        <v>7384</v>
      </c>
      <c r="AC933" t="s">
        <v>365</v>
      </c>
      <c r="AD933" t="s">
        <v>365</v>
      </c>
      <c r="AE933">
        <v>20</v>
      </c>
      <c r="AF933">
        <f>F933-AE933</f>
        <v>6</v>
      </c>
      <c r="AG933" s="8" t="s">
        <v>2513</v>
      </c>
      <c r="AH933" s="8"/>
      <c r="AI933" s="17">
        <v>44749</v>
      </c>
      <c r="AJ933" s="17">
        <v>44379</v>
      </c>
      <c r="AK933" s="17">
        <v>44263</v>
      </c>
      <c r="AL933" s="17"/>
      <c r="AM933" t="s">
        <v>5846</v>
      </c>
    </row>
    <row r="934" spans="1:39" x14ac:dyDescent="0.25">
      <c r="A934" t="s">
        <v>2518</v>
      </c>
      <c r="C934">
        <v>2019</v>
      </c>
      <c r="D934" t="s">
        <v>3623</v>
      </c>
      <c r="E934" s="17">
        <v>43466</v>
      </c>
      <c r="F934">
        <v>26</v>
      </c>
      <c r="G934" t="s">
        <v>633</v>
      </c>
      <c r="H934" t="s">
        <v>130</v>
      </c>
      <c r="L934" t="s">
        <v>156</v>
      </c>
      <c r="M934" t="s">
        <v>13542</v>
      </c>
      <c r="U934">
        <v>1</v>
      </c>
      <c r="V934" t="s">
        <v>7521</v>
      </c>
      <c r="W934" t="s">
        <v>668</v>
      </c>
      <c r="X934">
        <v>0</v>
      </c>
      <c r="Z934" t="s">
        <v>5075</v>
      </c>
      <c r="AB934" t="s">
        <v>365</v>
      </c>
      <c r="AD934" t="s">
        <v>365</v>
      </c>
      <c r="AG934" s="8" t="s">
        <v>2517</v>
      </c>
      <c r="AH934" s="8"/>
      <c r="AI934" s="17">
        <v>44263</v>
      </c>
      <c r="AJ934" s="17">
        <v>44263</v>
      </c>
      <c r="AK934" s="17"/>
      <c r="AL934" s="17"/>
      <c r="AM934" t="s">
        <v>5847</v>
      </c>
    </row>
    <row r="935" spans="1:39" x14ac:dyDescent="0.25">
      <c r="A935" t="s">
        <v>2520</v>
      </c>
      <c r="C935">
        <v>2019</v>
      </c>
      <c r="D935" t="s">
        <v>3623</v>
      </c>
      <c r="E935" s="17">
        <v>43466</v>
      </c>
      <c r="F935">
        <v>26</v>
      </c>
      <c r="G935" t="s">
        <v>634</v>
      </c>
      <c r="H935" t="s">
        <v>130</v>
      </c>
      <c r="I935" t="s">
        <v>2098</v>
      </c>
      <c r="L935" t="s">
        <v>156</v>
      </c>
      <c r="U935" t="s">
        <v>1687</v>
      </c>
      <c r="W935" t="s">
        <v>1687</v>
      </c>
      <c r="X935" t="s">
        <v>1687</v>
      </c>
      <c r="Y935" t="s">
        <v>2521</v>
      </c>
      <c r="Z935" t="s">
        <v>5075</v>
      </c>
      <c r="AD935" t="s">
        <v>365</v>
      </c>
      <c r="AG935" s="8" t="s">
        <v>2519</v>
      </c>
      <c r="AH935" s="8"/>
      <c r="AI935" s="17">
        <v>44263</v>
      </c>
      <c r="AJ935" s="17">
        <v>44263</v>
      </c>
      <c r="AK935" s="17"/>
      <c r="AL935" s="17"/>
      <c r="AM935" t="s">
        <v>5848</v>
      </c>
    </row>
    <row r="936" spans="1:39" x14ac:dyDescent="0.25">
      <c r="A936" t="s">
        <v>2523</v>
      </c>
      <c r="C936">
        <v>2019</v>
      </c>
      <c r="D936" t="s">
        <v>3623</v>
      </c>
      <c r="E936" s="17">
        <v>43466</v>
      </c>
      <c r="F936">
        <v>26</v>
      </c>
      <c r="G936" t="s">
        <v>633</v>
      </c>
      <c r="H936" t="s">
        <v>130</v>
      </c>
      <c r="L936" t="s">
        <v>156</v>
      </c>
      <c r="M936" t="s">
        <v>13542</v>
      </c>
      <c r="U936">
        <v>2</v>
      </c>
      <c r="V936" t="s">
        <v>7521</v>
      </c>
      <c r="W936" t="s">
        <v>1280</v>
      </c>
      <c r="X936">
        <v>2</v>
      </c>
      <c r="Z936" t="s">
        <v>5075</v>
      </c>
      <c r="AA936" t="s">
        <v>18137</v>
      </c>
      <c r="AB936" t="s">
        <v>222</v>
      </c>
      <c r="AC936" t="s">
        <v>365</v>
      </c>
      <c r="AD936" t="s">
        <v>365</v>
      </c>
      <c r="AG936" s="8" t="s">
        <v>2522</v>
      </c>
      <c r="AH936" s="8"/>
      <c r="AI936" s="17">
        <v>44792</v>
      </c>
      <c r="AJ936" s="17">
        <v>44263</v>
      </c>
      <c r="AK936" s="17"/>
      <c r="AL936" s="17"/>
      <c r="AM936" t="s">
        <v>5849</v>
      </c>
    </row>
    <row r="937" spans="1:39" x14ac:dyDescent="0.25">
      <c r="A937" t="s">
        <v>2525</v>
      </c>
      <c r="C937">
        <v>2019</v>
      </c>
      <c r="D937" t="s">
        <v>3623</v>
      </c>
      <c r="E937" s="17">
        <v>43466</v>
      </c>
      <c r="F937">
        <v>26</v>
      </c>
      <c r="G937" t="s">
        <v>633</v>
      </c>
      <c r="H937" t="s">
        <v>130</v>
      </c>
      <c r="I937" t="s">
        <v>2526</v>
      </c>
      <c r="L937" t="s">
        <v>156</v>
      </c>
      <c r="M937" t="s">
        <v>14539</v>
      </c>
      <c r="U937" t="s">
        <v>1559</v>
      </c>
      <c r="V937" t="s">
        <v>7521</v>
      </c>
      <c r="W937" t="s">
        <v>1687</v>
      </c>
      <c r="X937" t="s">
        <v>1687</v>
      </c>
      <c r="Z937" t="s">
        <v>5075</v>
      </c>
      <c r="AB937" t="s">
        <v>365</v>
      </c>
      <c r="AD937" t="s">
        <v>365</v>
      </c>
      <c r="AG937" s="8" t="s">
        <v>2524</v>
      </c>
      <c r="AH937" s="8"/>
      <c r="AI937" s="17">
        <v>44263</v>
      </c>
      <c r="AJ937" s="17">
        <v>44263</v>
      </c>
      <c r="AK937" s="17"/>
      <c r="AL937" s="17"/>
      <c r="AM937" t="s">
        <v>5850</v>
      </c>
    </row>
    <row r="938" spans="1:39" x14ac:dyDescent="0.25">
      <c r="A938" t="s">
        <v>2528</v>
      </c>
      <c r="C938">
        <v>2019</v>
      </c>
      <c r="D938" t="s">
        <v>3623</v>
      </c>
      <c r="E938" s="17">
        <v>43466</v>
      </c>
      <c r="F938">
        <v>26</v>
      </c>
      <c r="G938" t="s">
        <v>633</v>
      </c>
      <c r="H938" t="s">
        <v>130</v>
      </c>
      <c r="L938" t="s">
        <v>156</v>
      </c>
      <c r="M938" t="s">
        <v>13542</v>
      </c>
      <c r="U938">
        <v>2</v>
      </c>
      <c r="V938" t="s">
        <v>7521</v>
      </c>
      <c r="W938" t="s">
        <v>655</v>
      </c>
      <c r="X938">
        <v>2</v>
      </c>
      <c r="Z938" t="s">
        <v>5075</v>
      </c>
      <c r="AA938" t="s">
        <v>18137</v>
      </c>
      <c r="AB938" t="s">
        <v>222</v>
      </c>
      <c r="AC938" t="s">
        <v>365</v>
      </c>
      <c r="AD938" t="s">
        <v>365</v>
      </c>
      <c r="AG938" s="8" t="s">
        <v>2527</v>
      </c>
      <c r="AH938" s="8"/>
      <c r="AI938" s="17">
        <v>44792</v>
      </c>
      <c r="AJ938" s="17">
        <v>44263</v>
      </c>
      <c r="AK938" s="17"/>
      <c r="AL938" s="17"/>
      <c r="AM938" t="s">
        <v>5851</v>
      </c>
    </row>
    <row r="939" spans="1:39" x14ac:dyDescent="0.25">
      <c r="A939" t="s">
        <v>2530</v>
      </c>
      <c r="C939">
        <v>2019</v>
      </c>
      <c r="D939" t="s">
        <v>3623</v>
      </c>
      <c r="E939" s="17">
        <v>43466</v>
      </c>
      <c r="F939">
        <v>26</v>
      </c>
      <c r="G939" t="s">
        <v>633</v>
      </c>
      <c r="H939" t="s">
        <v>130</v>
      </c>
      <c r="L939" t="s">
        <v>156</v>
      </c>
      <c r="M939" t="s">
        <v>13542</v>
      </c>
      <c r="U939">
        <v>2</v>
      </c>
      <c r="V939" t="s">
        <v>7521</v>
      </c>
      <c r="W939" t="s">
        <v>655</v>
      </c>
      <c r="X939">
        <v>0</v>
      </c>
      <c r="Z939" t="s">
        <v>5075</v>
      </c>
      <c r="AB939" t="s">
        <v>365</v>
      </c>
      <c r="AD939" t="s">
        <v>365</v>
      </c>
      <c r="AG939" s="8" t="s">
        <v>2529</v>
      </c>
      <c r="AH939" s="8"/>
      <c r="AI939" s="17">
        <v>44263</v>
      </c>
      <c r="AJ939" s="17">
        <v>44263</v>
      </c>
      <c r="AK939" s="17"/>
      <c r="AL939" s="17"/>
      <c r="AM939" t="s">
        <v>5852</v>
      </c>
    </row>
    <row r="940" spans="1:39" x14ac:dyDescent="0.25">
      <c r="A940" t="s">
        <v>2532</v>
      </c>
      <c r="C940">
        <v>2019</v>
      </c>
      <c r="D940" t="s">
        <v>3623</v>
      </c>
      <c r="E940" s="17">
        <v>43466</v>
      </c>
      <c r="F940">
        <v>26</v>
      </c>
      <c r="G940" t="s">
        <v>634</v>
      </c>
      <c r="H940" t="s">
        <v>130</v>
      </c>
      <c r="I940" t="s">
        <v>2098</v>
      </c>
      <c r="L940" t="s">
        <v>156</v>
      </c>
      <c r="U940" t="s">
        <v>1687</v>
      </c>
      <c r="W940" t="s">
        <v>1687</v>
      </c>
      <c r="X940" t="s">
        <v>1687</v>
      </c>
      <c r="Y940" t="s">
        <v>2521</v>
      </c>
      <c r="Z940" t="s">
        <v>5075</v>
      </c>
      <c r="AD940" t="s">
        <v>365</v>
      </c>
      <c r="AG940" s="8" t="s">
        <v>2531</v>
      </c>
      <c r="AH940" s="8"/>
      <c r="AI940" s="17">
        <v>44263</v>
      </c>
      <c r="AJ940" s="17">
        <v>44263</v>
      </c>
      <c r="AK940" s="17"/>
      <c r="AL940" s="17"/>
      <c r="AM940" t="s">
        <v>5853</v>
      </c>
    </row>
    <row r="941" spans="1:39" x14ac:dyDescent="0.25">
      <c r="A941" t="s">
        <v>2534</v>
      </c>
      <c r="C941">
        <v>2019</v>
      </c>
      <c r="D941" t="s">
        <v>3623</v>
      </c>
      <c r="E941" s="17">
        <v>43466</v>
      </c>
      <c r="F941">
        <v>26</v>
      </c>
      <c r="G941" t="s">
        <v>633</v>
      </c>
      <c r="H941" t="s">
        <v>130</v>
      </c>
      <c r="I941" t="s">
        <v>2526</v>
      </c>
      <c r="L941" t="s">
        <v>156</v>
      </c>
      <c r="M941" t="s">
        <v>13542</v>
      </c>
      <c r="U941" t="s">
        <v>1559</v>
      </c>
      <c r="V941" t="s">
        <v>7521</v>
      </c>
      <c r="W941" t="s">
        <v>655</v>
      </c>
      <c r="X941" t="s">
        <v>1560</v>
      </c>
      <c r="Z941" t="s">
        <v>5075</v>
      </c>
      <c r="AB941" t="s">
        <v>365</v>
      </c>
      <c r="AD941" t="s">
        <v>365</v>
      </c>
      <c r="AG941" s="8" t="s">
        <v>2533</v>
      </c>
      <c r="AH941" s="8"/>
      <c r="AI941" s="17">
        <v>44263</v>
      </c>
      <c r="AJ941" s="17">
        <v>44263</v>
      </c>
      <c r="AK941" s="17"/>
      <c r="AL941" s="17"/>
      <c r="AM941" t="s">
        <v>5854</v>
      </c>
    </row>
    <row r="942" spans="1:39" x14ac:dyDescent="0.25">
      <c r="A942" t="s">
        <v>2536</v>
      </c>
      <c r="C942">
        <v>2019</v>
      </c>
      <c r="D942" t="s">
        <v>3623</v>
      </c>
      <c r="E942" s="17">
        <v>43466</v>
      </c>
      <c r="F942">
        <v>26</v>
      </c>
      <c r="G942" t="s">
        <v>633</v>
      </c>
      <c r="H942" t="s">
        <v>130</v>
      </c>
      <c r="L942" t="s">
        <v>156</v>
      </c>
      <c r="M942" t="s">
        <v>13542</v>
      </c>
      <c r="U942">
        <v>2</v>
      </c>
      <c r="V942" t="s">
        <v>7521</v>
      </c>
      <c r="W942" t="s">
        <v>655</v>
      </c>
      <c r="X942">
        <v>1</v>
      </c>
      <c r="Z942" t="s">
        <v>5075</v>
      </c>
      <c r="AB942" t="s">
        <v>272</v>
      </c>
      <c r="AD942" t="s">
        <v>365</v>
      </c>
      <c r="AG942" s="8" t="s">
        <v>2535</v>
      </c>
      <c r="AH942" s="8"/>
      <c r="AI942" s="17">
        <v>44263</v>
      </c>
      <c r="AJ942" s="17">
        <v>44263</v>
      </c>
      <c r="AK942" s="17"/>
      <c r="AL942" s="17"/>
      <c r="AM942" t="s">
        <v>5855</v>
      </c>
    </row>
    <row r="943" spans="1:39" x14ac:dyDescent="0.25">
      <c r="A943" t="s">
        <v>2538</v>
      </c>
      <c r="C943">
        <v>2019</v>
      </c>
      <c r="D943" t="s">
        <v>3623</v>
      </c>
      <c r="E943" s="17">
        <v>43466</v>
      </c>
      <c r="F943">
        <v>26</v>
      </c>
      <c r="G943" t="s">
        <v>633</v>
      </c>
      <c r="H943" t="s">
        <v>130</v>
      </c>
      <c r="L943" t="s">
        <v>156</v>
      </c>
      <c r="M943" t="s">
        <v>13542</v>
      </c>
      <c r="U943">
        <v>2</v>
      </c>
      <c r="V943" t="s">
        <v>7521</v>
      </c>
      <c r="W943">
        <v>0</v>
      </c>
      <c r="X943">
        <v>2</v>
      </c>
      <c r="Z943" t="s">
        <v>5075</v>
      </c>
      <c r="AA943" t="s">
        <v>18137</v>
      </c>
      <c r="AB943" t="s">
        <v>222</v>
      </c>
      <c r="AC943" t="s">
        <v>365</v>
      </c>
      <c r="AD943" t="s">
        <v>365</v>
      </c>
      <c r="AG943" s="8" t="s">
        <v>2537</v>
      </c>
      <c r="AH943" s="8"/>
      <c r="AI943" s="17">
        <v>44792</v>
      </c>
      <c r="AJ943" s="17">
        <v>44263</v>
      </c>
      <c r="AK943" s="17"/>
      <c r="AL943" s="17"/>
      <c r="AM943" t="s">
        <v>5856</v>
      </c>
    </row>
    <row r="944" spans="1:39" x14ac:dyDescent="0.25">
      <c r="A944" t="s">
        <v>2540</v>
      </c>
      <c r="C944">
        <v>2019</v>
      </c>
      <c r="D944" t="s">
        <v>3623</v>
      </c>
      <c r="E944" s="17">
        <v>43466</v>
      </c>
      <c r="F944">
        <v>26</v>
      </c>
      <c r="G944" t="s">
        <v>633</v>
      </c>
      <c r="H944" t="s">
        <v>130</v>
      </c>
      <c r="L944" t="s">
        <v>156</v>
      </c>
      <c r="M944" t="s">
        <v>13542</v>
      </c>
      <c r="U944">
        <v>1</v>
      </c>
      <c r="V944" t="s">
        <v>7521</v>
      </c>
      <c r="W944" t="s">
        <v>655</v>
      </c>
      <c r="X944">
        <v>0</v>
      </c>
      <c r="Z944" t="s">
        <v>5075</v>
      </c>
      <c r="AB944" t="s">
        <v>365</v>
      </c>
      <c r="AD944" t="s">
        <v>365</v>
      </c>
      <c r="AG944" s="8" t="s">
        <v>2539</v>
      </c>
      <c r="AH944" s="8"/>
      <c r="AI944" s="17">
        <v>44263</v>
      </c>
      <c r="AJ944" s="17">
        <v>44263</v>
      </c>
      <c r="AK944" s="17"/>
      <c r="AL944" s="17"/>
      <c r="AM944" t="s">
        <v>5857</v>
      </c>
    </row>
    <row r="945" spans="1:39" x14ac:dyDescent="0.25">
      <c r="A945" t="s">
        <v>2542</v>
      </c>
      <c r="C945">
        <v>2019</v>
      </c>
      <c r="D945" t="s">
        <v>3623</v>
      </c>
      <c r="E945" s="17">
        <v>43466</v>
      </c>
      <c r="F945">
        <v>26</v>
      </c>
      <c r="G945" t="s">
        <v>633</v>
      </c>
      <c r="H945" t="s">
        <v>130</v>
      </c>
      <c r="L945" t="s">
        <v>156</v>
      </c>
      <c r="M945" t="s">
        <v>13542</v>
      </c>
      <c r="U945">
        <v>1</v>
      </c>
      <c r="V945" t="s">
        <v>7521</v>
      </c>
      <c r="W945" t="s">
        <v>1327</v>
      </c>
      <c r="X945">
        <v>4</v>
      </c>
      <c r="Z945" t="s">
        <v>5075</v>
      </c>
      <c r="AA945" t="s">
        <v>18137</v>
      </c>
      <c r="AB945" t="s">
        <v>222</v>
      </c>
      <c r="AC945" t="s">
        <v>365</v>
      </c>
      <c r="AD945" t="s">
        <v>365</v>
      </c>
      <c r="AG945" s="8" t="s">
        <v>2541</v>
      </c>
      <c r="AH945" s="8"/>
      <c r="AI945" s="17">
        <v>44792</v>
      </c>
      <c r="AJ945" s="17">
        <v>44263</v>
      </c>
      <c r="AK945" s="17"/>
      <c r="AL945" s="17"/>
      <c r="AM945" s="8" t="s">
        <v>5858</v>
      </c>
    </row>
    <row r="946" spans="1:39" x14ac:dyDescent="0.25">
      <c r="A946" t="s">
        <v>2544</v>
      </c>
      <c r="C946">
        <v>2019</v>
      </c>
      <c r="D946" t="s">
        <v>3623</v>
      </c>
      <c r="E946" s="17">
        <v>43466</v>
      </c>
      <c r="F946">
        <v>26</v>
      </c>
      <c r="G946" t="s">
        <v>633</v>
      </c>
      <c r="H946" t="s">
        <v>130</v>
      </c>
      <c r="L946" t="s">
        <v>156</v>
      </c>
      <c r="M946" t="s">
        <v>13542</v>
      </c>
      <c r="U946">
        <v>5</v>
      </c>
      <c r="V946" t="s">
        <v>7521</v>
      </c>
      <c r="W946" t="s">
        <v>655</v>
      </c>
      <c r="X946">
        <v>4</v>
      </c>
      <c r="Z946" t="s">
        <v>5075</v>
      </c>
      <c r="AA946" t="s">
        <v>18137</v>
      </c>
      <c r="AB946" t="s">
        <v>222</v>
      </c>
      <c r="AC946" t="s">
        <v>365</v>
      </c>
      <c r="AD946" t="s">
        <v>365</v>
      </c>
      <c r="AG946" s="8" t="s">
        <v>2543</v>
      </c>
      <c r="AH946" s="8"/>
      <c r="AI946" s="17">
        <v>44792</v>
      </c>
      <c r="AJ946" s="17">
        <v>44263</v>
      </c>
      <c r="AK946" s="17"/>
      <c r="AL946" s="17"/>
      <c r="AM946" t="s">
        <v>5859</v>
      </c>
    </row>
    <row r="947" spans="1:39" x14ac:dyDescent="0.25">
      <c r="A947" t="s">
        <v>2546</v>
      </c>
      <c r="C947">
        <v>2019</v>
      </c>
      <c r="D947" t="s">
        <v>3623</v>
      </c>
      <c r="E947" s="17">
        <v>43466</v>
      </c>
      <c r="F947">
        <v>26</v>
      </c>
      <c r="G947" t="s">
        <v>634</v>
      </c>
      <c r="H947" t="s">
        <v>130</v>
      </c>
      <c r="I947" t="s">
        <v>2098</v>
      </c>
      <c r="L947" t="s">
        <v>156</v>
      </c>
      <c r="U947" t="s">
        <v>1687</v>
      </c>
      <c r="W947" t="s">
        <v>1687</v>
      </c>
      <c r="X947" t="s">
        <v>1687</v>
      </c>
      <c r="Y947" t="s">
        <v>2521</v>
      </c>
      <c r="Z947" t="s">
        <v>5075</v>
      </c>
      <c r="AD947" t="s">
        <v>365</v>
      </c>
      <c r="AG947" s="8" t="s">
        <v>2545</v>
      </c>
      <c r="AH947" s="8"/>
      <c r="AI947" s="17">
        <v>44263</v>
      </c>
      <c r="AJ947" s="17">
        <v>44263</v>
      </c>
      <c r="AK947" s="17"/>
      <c r="AL947" s="17"/>
      <c r="AM947" t="s">
        <v>5860</v>
      </c>
    </row>
    <row r="948" spans="1:39" x14ac:dyDescent="0.25">
      <c r="A948" t="s">
        <v>2548</v>
      </c>
      <c r="C948">
        <v>2019</v>
      </c>
      <c r="D948" t="s">
        <v>3623</v>
      </c>
      <c r="E948" s="17">
        <v>43466</v>
      </c>
      <c r="F948">
        <v>26</v>
      </c>
      <c r="G948" t="s">
        <v>633</v>
      </c>
      <c r="H948" t="s">
        <v>130</v>
      </c>
      <c r="L948" t="s">
        <v>156</v>
      </c>
      <c r="M948" t="s">
        <v>13542</v>
      </c>
      <c r="U948">
        <v>1</v>
      </c>
      <c r="V948" t="s">
        <v>7521</v>
      </c>
      <c r="W948" t="s">
        <v>655</v>
      </c>
      <c r="X948">
        <v>1</v>
      </c>
      <c r="Z948" t="s">
        <v>5075</v>
      </c>
      <c r="AB948" t="s">
        <v>272</v>
      </c>
      <c r="AD948" t="s">
        <v>365</v>
      </c>
      <c r="AG948" s="8" t="s">
        <v>2547</v>
      </c>
      <c r="AH948" s="8"/>
      <c r="AI948" s="17">
        <v>44263</v>
      </c>
      <c r="AJ948" s="17">
        <v>44263</v>
      </c>
      <c r="AK948" s="17"/>
      <c r="AL948" s="17"/>
      <c r="AM948" s="48" t="s">
        <v>5861</v>
      </c>
    </row>
    <row r="949" spans="1:39" x14ac:dyDescent="0.25">
      <c r="A949" t="s">
        <v>2550</v>
      </c>
      <c r="C949">
        <v>2019</v>
      </c>
      <c r="D949" t="s">
        <v>3623</v>
      </c>
      <c r="E949" s="17">
        <v>43466</v>
      </c>
      <c r="F949">
        <v>26</v>
      </c>
      <c r="G949" t="s">
        <v>633</v>
      </c>
      <c r="H949" t="s">
        <v>130</v>
      </c>
      <c r="L949" t="s">
        <v>156</v>
      </c>
      <c r="M949" t="s">
        <v>13542</v>
      </c>
      <c r="U949">
        <v>1</v>
      </c>
      <c r="V949" t="s">
        <v>7521</v>
      </c>
      <c r="W949" t="s">
        <v>655</v>
      </c>
      <c r="X949">
        <v>1</v>
      </c>
      <c r="Z949" t="s">
        <v>5075</v>
      </c>
      <c r="AB949" t="s">
        <v>272</v>
      </c>
      <c r="AD949" t="s">
        <v>365</v>
      </c>
      <c r="AG949" s="8" t="s">
        <v>2549</v>
      </c>
      <c r="AH949" s="8"/>
      <c r="AI949" s="17">
        <v>44263</v>
      </c>
      <c r="AJ949" s="17">
        <v>44263</v>
      </c>
      <c r="AK949" s="17"/>
      <c r="AL949" s="17"/>
      <c r="AM949" t="s">
        <v>5862</v>
      </c>
    </row>
    <row r="950" spans="1:39" x14ac:dyDescent="0.25">
      <c r="A950" t="s">
        <v>2552</v>
      </c>
      <c r="C950">
        <v>2019</v>
      </c>
      <c r="D950" t="s">
        <v>3623</v>
      </c>
      <c r="E950" s="17">
        <v>43466</v>
      </c>
      <c r="F950">
        <v>26</v>
      </c>
      <c r="G950" t="s">
        <v>633</v>
      </c>
      <c r="H950" t="s">
        <v>130</v>
      </c>
      <c r="L950" t="s">
        <v>156</v>
      </c>
      <c r="M950" t="s">
        <v>13542</v>
      </c>
      <c r="U950">
        <v>1</v>
      </c>
      <c r="V950" t="s">
        <v>7521</v>
      </c>
      <c r="W950" t="s">
        <v>655</v>
      </c>
      <c r="X950">
        <v>0</v>
      </c>
      <c r="Z950" t="s">
        <v>5075</v>
      </c>
      <c r="AB950" t="s">
        <v>365</v>
      </c>
      <c r="AD950" t="s">
        <v>365</v>
      </c>
      <c r="AG950" s="8" t="s">
        <v>2551</v>
      </c>
      <c r="AH950" s="8"/>
      <c r="AI950" s="17">
        <v>44263</v>
      </c>
      <c r="AJ950" s="17">
        <v>44263</v>
      </c>
      <c r="AK950" s="17"/>
      <c r="AL950" s="17"/>
      <c r="AM950" t="s">
        <v>5863</v>
      </c>
    </row>
    <row r="951" spans="1:39" x14ac:dyDescent="0.25">
      <c r="A951" t="s">
        <v>2554</v>
      </c>
      <c r="C951">
        <v>2019</v>
      </c>
      <c r="D951" t="s">
        <v>3623</v>
      </c>
      <c r="E951" s="17">
        <v>43466</v>
      </c>
      <c r="F951">
        <v>26</v>
      </c>
      <c r="G951" t="s">
        <v>633</v>
      </c>
      <c r="H951" t="s">
        <v>130</v>
      </c>
      <c r="L951" t="s">
        <v>156</v>
      </c>
      <c r="M951" t="s">
        <v>13542</v>
      </c>
      <c r="U951">
        <v>1</v>
      </c>
      <c r="V951" t="s">
        <v>7521</v>
      </c>
      <c r="W951" t="s">
        <v>655</v>
      </c>
      <c r="X951">
        <v>0</v>
      </c>
      <c r="Z951" t="s">
        <v>5075</v>
      </c>
      <c r="AB951" t="s">
        <v>365</v>
      </c>
      <c r="AD951" t="s">
        <v>365</v>
      </c>
      <c r="AG951" s="8" t="s">
        <v>2553</v>
      </c>
      <c r="AH951" s="8"/>
      <c r="AI951" s="17">
        <v>44263</v>
      </c>
      <c r="AJ951" s="17">
        <v>44263</v>
      </c>
      <c r="AK951" s="17"/>
      <c r="AL951" s="17"/>
      <c r="AM951" t="s">
        <v>5864</v>
      </c>
    </row>
    <row r="952" spans="1:39" x14ac:dyDescent="0.25">
      <c r="A952" t="s">
        <v>2556</v>
      </c>
      <c r="C952">
        <v>2019</v>
      </c>
      <c r="D952" t="s">
        <v>3623</v>
      </c>
      <c r="E952" s="17">
        <v>43466</v>
      </c>
      <c r="F952">
        <v>26</v>
      </c>
      <c r="G952" t="s">
        <v>633</v>
      </c>
      <c r="H952" t="s">
        <v>130</v>
      </c>
      <c r="L952" t="s">
        <v>156</v>
      </c>
      <c r="M952" t="s">
        <v>13542</v>
      </c>
      <c r="U952">
        <v>1</v>
      </c>
      <c r="V952" t="s">
        <v>7521</v>
      </c>
      <c r="W952" t="s">
        <v>2557</v>
      </c>
      <c r="X952">
        <v>5</v>
      </c>
      <c r="Z952" t="s">
        <v>5075</v>
      </c>
      <c r="AA952" t="s">
        <v>18147</v>
      </c>
      <c r="AB952" t="s">
        <v>222</v>
      </c>
      <c r="AC952" t="s">
        <v>365</v>
      </c>
      <c r="AD952" t="s">
        <v>365</v>
      </c>
      <c r="AG952" s="8" t="s">
        <v>2555</v>
      </c>
      <c r="AH952" s="8"/>
      <c r="AI952" s="17">
        <v>44792</v>
      </c>
      <c r="AJ952" s="17">
        <v>44263</v>
      </c>
      <c r="AK952" s="17"/>
      <c r="AL952" s="17"/>
      <c r="AM952" t="s">
        <v>5865</v>
      </c>
    </row>
    <row r="953" spans="1:39" x14ac:dyDescent="0.25">
      <c r="A953" t="s">
        <v>2559</v>
      </c>
      <c r="C953">
        <v>2019</v>
      </c>
      <c r="D953" t="s">
        <v>3623</v>
      </c>
      <c r="E953" s="17">
        <v>43466</v>
      </c>
      <c r="F953">
        <v>26</v>
      </c>
      <c r="G953" t="s">
        <v>633</v>
      </c>
      <c r="H953" t="s">
        <v>130</v>
      </c>
      <c r="L953" t="s">
        <v>156</v>
      </c>
      <c r="M953" t="s">
        <v>13542</v>
      </c>
      <c r="U953">
        <v>1</v>
      </c>
      <c r="V953" t="s">
        <v>7521</v>
      </c>
      <c r="W953" t="s">
        <v>655</v>
      </c>
      <c r="X953">
        <v>0</v>
      </c>
      <c r="Z953" t="s">
        <v>5075</v>
      </c>
      <c r="AB953" t="s">
        <v>365</v>
      </c>
      <c r="AD953" t="s">
        <v>365</v>
      </c>
      <c r="AG953" s="8" t="s">
        <v>2558</v>
      </c>
      <c r="AH953" s="8"/>
      <c r="AI953" s="17">
        <v>44263</v>
      </c>
      <c r="AJ953" s="17">
        <v>44263</v>
      </c>
      <c r="AK953" s="17"/>
      <c r="AL953" s="17"/>
      <c r="AM953" t="s">
        <v>5866</v>
      </c>
    </row>
    <row r="954" spans="1:39" x14ac:dyDescent="0.25">
      <c r="A954" t="s">
        <v>2561</v>
      </c>
      <c r="C954">
        <v>2019</v>
      </c>
      <c r="D954" t="s">
        <v>3623</v>
      </c>
      <c r="E954" s="17">
        <v>43466</v>
      </c>
      <c r="F954">
        <v>26</v>
      </c>
      <c r="G954" t="s">
        <v>633</v>
      </c>
      <c r="H954" t="s">
        <v>130</v>
      </c>
      <c r="I954" t="s">
        <v>18236</v>
      </c>
      <c r="J954" s="75" t="s">
        <v>17863</v>
      </c>
      <c r="K954" t="s">
        <v>19422</v>
      </c>
      <c r="L954" t="s">
        <v>156</v>
      </c>
      <c r="M954" t="s">
        <v>13542</v>
      </c>
      <c r="N954" t="s">
        <v>7547</v>
      </c>
      <c r="O954" t="s">
        <v>7679</v>
      </c>
      <c r="P954" t="s">
        <v>292</v>
      </c>
      <c r="Q954" t="s">
        <v>357</v>
      </c>
      <c r="R954" t="s">
        <v>7559</v>
      </c>
      <c r="S954" t="s">
        <v>8014</v>
      </c>
      <c r="T954" t="s">
        <v>7695</v>
      </c>
      <c r="U954">
        <v>4</v>
      </c>
      <c r="V954" t="s">
        <v>7521</v>
      </c>
      <c r="W954" t="s">
        <v>5868</v>
      </c>
      <c r="X954">
        <v>13</v>
      </c>
      <c r="Z954" t="s">
        <v>5869</v>
      </c>
      <c r="AA954" t="s">
        <v>18137</v>
      </c>
      <c r="AB954" t="s">
        <v>7384</v>
      </c>
      <c r="AC954" t="s">
        <v>365</v>
      </c>
      <c r="AD954" t="s">
        <v>272</v>
      </c>
      <c r="AE954">
        <v>13</v>
      </c>
      <c r="AF954">
        <f>F954-AE954</f>
        <v>13</v>
      </c>
      <c r="AG954" s="8" t="s">
        <v>2560</v>
      </c>
      <c r="AH954" s="8"/>
      <c r="AI954" s="17">
        <v>44749</v>
      </c>
      <c r="AJ954" s="17">
        <v>44263</v>
      </c>
      <c r="AK954" s="17"/>
      <c r="AL954" s="17"/>
      <c r="AM954" t="s">
        <v>5867</v>
      </c>
    </row>
    <row r="955" spans="1:39" x14ac:dyDescent="0.25">
      <c r="A955" t="s">
        <v>2563</v>
      </c>
      <c r="C955">
        <v>2019</v>
      </c>
      <c r="D955" t="s">
        <v>3623</v>
      </c>
      <c r="E955" s="17">
        <v>43466</v>
      </c>
      <c r="F955">
        <v>26</v>
      </c>
      <c r="G955" t="s">
        <v>633</v>
      </c>
      <c r="H955" t="s">
        <v>130</v>
      </c>
      <c r="L955" t="s">
        <v>156</v>
      </c>
      <c r="M955" t="s">
        <v>13542</v>
      </c>
      <c r="U955">
        <v>1</v>
      </c>
      <c r="V955" t="s">
        <v>7521</v>
      </c>
      <c r="W955" t="s">
        <v>655</v>
      </c>
      <c r="X955">
        <v>0</v>
      </c>
      <c r="Z955" t="s">
        <v>5075</v>
      </c>
      <c r="AB955" t="s">
        <v>365</v>
      </c>
      <c r="AD955" t="s">
        <v>365</v>
      </c>
      <c r="AG955" s="8" t="s">
        <v>2562</v>
      </c>
      <c r="AH955" s="8"/>
      <c r="AI955" s="17">
        <v>44263</v>
      </c>
      <c r="AJ955" s="17">
        <v>44263</v>
      </c>
      <c r="AK955" s="17"/>
      <c r="AL955" s="17"/>
      <c r="AM955" t="s">
        <v>5870</v>
      </c>
    </row>
    <row r="956" spans="1:39" x14ac:dyDescent="0.25">
      <c r="A956" t="s">
        <v>2565</v>
      </c>
      <c r="C956">
        <v>2019</v>
      </c>
      <c r="D956" t="s">
        <v>3623</v>
      </c>
      <c r="E956" s="17">
        <v>43466</v>
      </c>
      <c r="F956">
        <v>26</v>
      </c>
      <c r="G956" t="s">
        <v>633</v>
      </c>
      <c r="H956" t="s">
        <v>130</v>
      </c>
      <c r="L956" t="s">
        <v>156</v>
      </c>
      <c r="M956" t="s">
        <v>13542</v>
      </c>
      <c r="U956">
        <v>1</v>
      </c>
      <c r="V956" t="s">
        <v>7521</v>
      </c>
      <c r="W956" t="s">
        <v>655</v>
      </c>
      <c r="X956">
        <v>2</v>
      </c>
      <c r="Z956" t="s">
        <v>5075</v>
      </c>
      <c r="AA956" t="s">
        <v>18147</v>
      </c>
      <c r="AB956" t="s">
        <v>222</v>
      </c>
      <c r="AC956" t="s">
        <v>365</v>
      </c>
      <c r="AD956" t="s">
        <v>365</v>
      </c>
      <c r="AG956" s="8" t="s">
        <v>2564</v>
      </c>
      <c r="AH956" s="8"/>
      <c r="AI956" s="17">
        <v>44792</v>
      </c>
      <c r="AJ956" s="17">
        <v>44263</v>
      </c>
      <c r="AK956" s="17"/>
      <c r="AL956" s="17"/>
      <c r="AM956" t="s">
        <v>5871</v>
      </c>
    </row>
    <row r="957" spans="1:39" x14ac:dyDescent="0.25">
      <c r="A957" t="s">
        <v>2567</v>
      </c>
      <c r="C957">
        <v>2019</v>
      </c>
      <c r="D957" t="s">
        <v>3623</v>
      </c>
      <c r="E957" s="17">
        <v>43466</v>
      </c>
      <c r="F957">
        <v>26</v>
      </c>
      <c r="G957" t="s">
        <v>633</v>
      </c>
      <c r="H957" t="s">
        <v>130</v>
      </c>
      <c r="L957" t="s">
        <v>156</v>
      </c>
      <c r="M957" t="s">
        <v>13542</v>
      </c>
      <c r="U957">
        <v>1</v>
      </c>
      <c r="V957" t="s">
        <v>7521</v>
      </c>
      <c r="W957" t="s">
        <v>655</v>
      </c>
      <c r="X957">
        <v>0</v>
      </c>
      <c r="Z957" t="s">
        <v>5075</v>
      </c>
      <c r="AB957" t="s">
        <v>365</v>
      </c>
      <c r="AD957" t="s">
        <v>365</v>
      </c>
      <c r="AG957" s="8" t="s">
        <v>2566</v>
      </c>
      <c r="AH957" s="8"/>
      <c r="AI957" s="17">
        <v>44263</v>
      </c>
      <c r="AJ957" s="17">
        <v>44263</v>
      </c>
      <c r="AK957" s="17"/>
      <c r="AL957" s="17"/>
      <c r="AM957" t="s">
        <v>5872</v>
      </c>
    </row>
    <row r="958" spans="1:39" x14ac:dyDescent="0.25">
      <c r="A958" t="s">
        <v>2569</v>
      </c>
      <c r="C958">
        <v>2019</v>
      </c>
      <c r="D958" t="s">
        <v>3623</v>
      </c>
      <c r="E958" s="17">
        <v>43466</v>
      </c>
      <c r="F958">
        <v>26</v>
      </c>
      <c r="G958" t="s">
        <v>633</v>
      </c>
      <c r="H958" t="s">
        <v>130</v>
      </c>
      <c r="L958" t="s">
        <v>156</v>
      </c>
      <c r="M958" t="s">
        <v>13542</v>
      </c>
      <c r="U958">
        <v>1</v>
      </c>
      <c r="V958" t="s">
        <v>7521</v>
      </c>
      <c r="W958" t="s">
        <v>5874</v>
      </c>
      <c r="X958">
        <v>7</v>
      </c>
      <c r="Z958" t="s">
        <v>5875</v>
      </c>
      <c r="AA958" t="s">
        <v>18137</v>
      </c>
      <c r="AB958" t="s">
        <v>222</v>
      </c>
      <c r="AC958" t="s">
        <v>365</v>
      </c>
      <c r="AD958" t="s">
        <v>272</v>
      </c>
      <c r="AE958">
        <v>9</v>
      </c>
      <c r="AG958" s="8" t="s">
        <v>2568</v>
      </c>
      <c r="AH958" s="8"/>
      <c r="AI958" s="17">
        <v>44792</v>
      </c>
      <c r="AJ958" s="17">
        <v>44263</v>
      </c>
      <c r="AK958" s="17"/>
      <c r="AL958" s="17"/>
      <c r="AM958" t="s">
        <v>5873</v>
      </c>
    </row>
    <row r="959" spans="1:39" x14ac:dyDescent="0.25">
      <c r="A959" t="s">
        <v>2571</v>
      </c>
      <c r="C959">
        <v>2019</v>
      </c>
      <c r="D959" t="s">
        <v>3623</v>
      </c>
      <c r="E959" s="17">
        <v>43466</v>
      </c>
      <c r="F959">
        <v>26</v>
      </c>
      <c r="G959" t="s">
        <v>633</v>
      </c>
      <c r="H959" t="s">
        <v>130</v>
      </c>
      <c r="L959" t="s">
        <v>156</v>
      </c>
      <c r="M959" t="s">
        <v>13542</v>
      </c>
      <c r="U959">
        <v>1</v>
      </c>
      <c r="V959" t="s">
        <v>7521</v>
      </c>
      <c r="W959" t="s">
        <v>655</v>
      </c>
      <c r="X959">
        <v>0</v>
      </c>
      <c r="Z959" t="s">
        <v>5075</v>
      </c>
      <c r="AB959" t="s">
        <v>365</v>
      </c>
      <c r="AD959" t="s">
        <v>365</v>
      </c>
      <c r="AG959" s="8" t="s">
        <v>2570</v>
      </c>
      <c r="AH959" s="8"/>
      <c r="AI959" s="17">
        <v>44264</v>
      </c>
      <c r="AJ959" s="17">
        <v>44264</v>
      </c>
      <c r="AK959" s="17"/>
      <c r="AL959" s="17"/>
      <c r="AM959" s="8" t="s">
        <v>5876</v>
      </c>
    </row>
    <row r="960" spans="1:39" x14ac:dyDescent="0.25">
      <c r="A960" t="s">
        <v>2573</v>
      </c>
      <c r="C960">
        <v>2019</v>
      </c>
      <c r="D960" t="s">
        <v>3623</v>
      </c>
      <c r="E960" s="17">
        <v>43466</v>
      </c>
      <c r="F960">
        <v>26</v>
      </c>
      <c r="G960" t="s">
        <v>633</v>
      </c>
      <c r="H960" t="s">
        <v>130</v>
      </c>
      <c r="L960" t="s">
        <v>156</v>
      </c>
      <c r="M960" t="s">
        <v>13542</v>
      </c>
      <c r="U960">
        <v>2</v>
      </c>
      <c r="V960" t="s">
        <v>7521</v>
      </c>
      <c r="W960" t="s">
        <v>5878</v>
      </c>
      <c r="X960">
        <v>10</v>
      </c>
      <c r="Z960" t="s">
        <v>5075</v>
      </c>
      <c r="AA960" t="s">
        <v>18137</v>
      </c>
      <c r="AB960" t="s">
        <v>222</v>
      </c>
      <c r="AC960" t="s">
        <v>365</v>
      </c>
      <c r="AD960" t="s">
        <v>365</v>
      </c>
      <c r="AG960" s="8" t="s">
        <v>2572</v>
      </c>
      <c r="AH960" s="8"/>
      <c r="AI960" s="17">
        <v>44792</v>
      </c>
      <c r="AJ960" s="17">
        <v>44264</v>
      </c>
      <c r="AK960" s="17"/>
      <c r="AL960" s="17"/>
      <c r="AM960" t="s">
        <v>5877</v>
      </c>
    </row>
    <row r="961" spans="1:39" x14ac:dyDescent="0.25">
      <c r="A961" t="s">
        <v>2575</v>
      </c>
      <c r="C961">
        <v>2019</v>
      </c>
      <c r="D961" t="s">
        <v>3623</v>
      </c>
      <c r="E961" s="17">
        <v>43466</v>
      </c>
      <c r="F961">
        <v>26</v>
      </c>
      <c r="G961" t="s">
        <v>633</v>
      </c>
      <c r="H961" t="s">
        <v>130</v>
      </c>
      <c r="L961" t="s">
        <v>156</v>
      </c>
      <c r="M961" t="s">
        <v>13542</v>
      </c>
      <c r="U961">
        <v>1</v>
      </c>
      <c r="V961" t="s">
        <v>7521</v>
      </c>
      <c r="W961" t="s">
        <v>655</v>
      </c>
      <c r="X961">
        <v>0</v>
      </c>
      <c r="Z961" t="s">
        <v>5075</v>
      </c>
      <c r="AB961" t="s">
        <v>365</v>
      </c>
      <c r="AD961" t="s">
        <v>365</v>
      </c>
      <c r="AG961" s="8" t="s">
        <v>2574</v>
      </c>
      <c r="AH961" s="8"/>
      <c r="AI961" s="17">
        <v>44264</v>
      </c>
      <c r="AJ961" s="17">
        <v>44264</v>
      </c>
      <c r="AK961" s="17"/>
      <c r="AL961" s="17"/>
      <c r="AM961" t="s">
        <v>5879</v>
      </c>
    </row>
    <row r="962" spans="1:39" x14ac:dyDescent="0.25">
      <c r="A962" t="s">
        <v>3625</v>
      </c>
      <c r="C962">
        <v>2019</v>
      </c>
      <c r="D962" t="s">
        <v>3623</v>
      </c>
      <c r="E962" s="17">
        <v>43466</v>
      </c>
      <c r="F962">
        <v>26</v>
      </c>
      <c r="G962" t="s">
        <v>633</v>
      </c>
      <c r="H962" t="s">
        <v>130</v>
      </c>
      <c r="L962" t="s">
        <v>156</v>
      </c>
      <c r="M962" t="s">
        <v>13542</v>
      </c>
      <c r="U962">
        <v>1</v>
      </c>
      <c r="V962" t="s">
        <v>7521</v>
      </c>
      <c r="W962" t="s">
        <v>1280</v>
      </c>
      <c r="X962">
        <v>0</v>
      </c>
      <c r="Z962" t="s">
        <v>5881</v>
      </c>
      <c r="AB962" t="s">
        <v>365</v>
      </c>
      <c r="AD962" t="s">
        <v>365</v>
      </c>
      <c r="AG962" s="8" t="s">
        <v>3624</v>
      </c>
      <c r="AH962" s="8"/>
      <c r="AI962" s="17">
        <v>44264</v>
      </c>
      <c r="AJ962" s="17">
        <v>44264</v>
      </c>
      <c r="AK962" s="17"/>
      <c r="AL962" s="17"/>
      <c r="AM962" t="s">
        <v>5880</v>
      </c>
    </row>
    <row r="963" spans="1:39" x14ac:dyDescent="0.25">
      <c r="A963" t="s">
        <v>2577</v>
      </c>
      <c r="C963">
        <v>2019</v>
      </c>
      <c r="D963" t="s">
        <v>3623</v>
      </c>
      <c r="E963" s="17">
        <v>43466</v>
      </c>
      <c r="F963">
        <v>26</v>
      </c>
      <c r="G963" t="s">
        <v>633</v>
      </c>
      <c r="H963" t="s">
        <v>130</v>
      </c>
      <c r="L963" t="s">
        <v>156</v>
      </c>
      <c r="M963" t="s">
        <v>13542</v>
      </c>
      <c r="U963">
        <v>2</v>
      </c>
      <c r="V963" t="s">
        <v>7521</v>
      </c>
      <c r="W963" t="s">
        <v>2578</v>
      </c>
      <c r="X963">
        <v>1</v>
      </c>
      <c r="Z963" t="s">
        <v>5075</v>
      </c>
      <c r="AB963" t="s">
        <v>272</v>
      </c>
      <c r="AD963" t="s">
        <v>365</v>
      </c>
      <c r="AG963" s="8" t="s">
        <v>2576</v>
      </c>
      <c r="AH963" s="8"/>
      <c r="AI963" s="17">
        <v>44264</v>
      </c>
      <c r="AJ963" s="17">
        <v>44264</v>
      </c>
      <c r="AK963" s="17"/>
      <c r="AL963" s="17"/>
      <c r="AM963" t="s">
        <v>5882</v>
      </c>
    </row>
    <row r="964" spans="1:39" x14ac:dyDescent="0.25">
      <c r="A964" t="s">
        <v>2580</v>
      </c>
      <c r="C964">
        <v>2019</v>
      </c>
      <c r="D964" t="s">
        <v>3623</v>
      </c>
      <c r="E964" s="17">
        <v>43466</v>
      </c>
      <c r="F964">
        <v>26</v>
      </c>
      <c r="G964" t="s">
        <v>633</v>
      </c>
      <c r="H964" t="s">
        <v>130</v>
      </c>
      <c r="L964" t="s">
        <v>156</v>
      </c>
      <c r="M964" t="s">
        <v>13542</v>
      </c>
      <c r="U964">
        <v>30</v>
      </c>
      <c r="V964" t="s">
        <v>7518</v>
      </c>
      <c r="W964" t="s">
        <v>655</v>
      </c>
      <c r="X964">
        <v>7</v>
      </c>
      <c r="Z964" t="s">
        <v>5075</v>
      </c>
      <c r="AA964" t="s">
        <v>18137</v>
      </c>
      <c r="AB964" t="s">
        <v>222</v>
      </c>
      <c r="AC964" t="s">
        <v>365</v>
      </c>
      <c r="AD964" t="s">
        <v>365</v>
      </c>
      <c r="AG964" s="8" t="s">
        <v>2579</v>
      </c>
      <c r="AH964" s="8"/>
      <c r="AI964" s="17">
        <v>44792</v>
      </c>
      <c r="AJ964" s="17">
        <v>44264</v>
      </c>
      <c r="AK964" s="17"/>
      <c r="AL964" s="17"/>
      <c r="AM964" t="s">
        <v>5883</v>
      </c>
    </row>
    <row r="965" spans="1:39" x14ac:dyDescent="0.25">
      <c r="A965" t="s">
        <v>2582</v>
      </c>
      <c r="C965">
        <v>2019</v>
      </c>
      <c r="D965" t="s">
        <v>3623</v>
      </c>
      <c r="E965" s="17">
        <v>43466</v>
      </c>
      <c r="F965">
        <v>26</v>
      </c>
      <c r="G965" t="s">
        <v>633</v>
      </c>
      <c r="H965" t="s">
        <v>130</v>
      </c>
      <c r="L965" t="s">
        <v>156</v>
      </c>
      <c r="M965" t="s">
        <v>13542</v>
      </c>
      <c r="U965">
        <v>1</v>
      </c>
      <c r="V965" t="s">
        <v>7521</v>
      </c>
      <c r="W965" t="s">
        <v>668</v>
      </c>
      <c r="X965">
        <v>0</v>
      </c>
      <c r="Z965" t="s">
        <v>5075</v>
      </c>
      <c r="AB965" t="s">
        <v>365</v>
      </c>
      <c r="AD965" t="s">
        <v>365</v>
      </c>
      <c r="AG965" s="8" t="s">
        <v>2581</v>
      </c>
      <c r="AH965" s="8"/>
      <c r="AI965" s="17">
        <v>44264</v>
      </c>
      <c r="AJ965" s="17">
        <v>44264</v>
      </c>
      <c r="AK965" s="17"/>
      <c r="AL965" s="17"/>
      <c r="AM965" t="s">
        <v>5884</v>
      </c>
    </row>
    <row r="966" spans="1:39" x14ac:dyDescent="0.25">
      <c r="A966" t="s">
        <v>2584</v>
      </c>
      <c r="C966">
        <v>2019</v>
      </c>
      <c r="D966" t="s">
        <v>3623</v>
      </c>
      <c r="E966" s="17">
        <v>43466</v>
      </c>
      <c r="F966">
        <v>26</v>
      </c>
      <c r="G966" t="s">
        <v>633</v>
      </c>
      <c r="H966" t="s">
        <v>130</v>
      </c>
      <c r="L966" t="s">
        <v>156</v>
      </c>
      <c r="M966" t="s">
        <v>13542</v>
      </c>
      <c r="U966">
        <v>1</v>
      </c>
      <c r="V966" t="s">
        <v>7521</v>
      </c>
      <c r="W966" t="s">
        <v>668</v>
      </c>
      <c r="X966">
        <v>1</v>
      </c>
      <c r="Z966" t="s">
        <v>5075</v>
      </c>
      <c r="AB966" t="s">
        <v>272</v>
      </c>
      <c r="AD966" t="s">
        <v>365</v>
      </c>
      <c r="AG966" s="8" t="s">
        <v>2583</v>
      </c>
      <c r="AH966" s="8"/>
      <c r="AI966" s="17">
        <v>44264</v>
      </c>
      <c r="AJ966" s="17">
        <v>44264</v>
      </c>
      <c r="AK966" s="17"/>
      <c r="AL966" s="17"/>
      <c r="AM966" t="s">
        <v>5885</v>
      </c>
    </row>
    <row r="967" spans="1:39" x14ac:dyDescent="0.25">
      <c r="A967" t="s">
        <v>2586</v>
      </c>
      <c r="C967">
        <v>2019</v>
      </c>
      <c r="D967" t="s">
        <v>3623</v>
      </c>
      <c r="E967" s="17">
        <v>43466</v>
      </c>
      <c r="F967">
        <v>26</v>
      </c>
      <c r="G967" t="s">
        <v>633</v>
      </c>
      <c r="H967" t="s">
        <v>130</v>
      </c>
      <c r="L967" t="s">
        <v>156</v>
      </c>
      <c r="M967" t="s">
        <v>13542</v>
      </c>
      <c r="U967">
        <v>1</v>
      </c>
      <c r="V967" t="s">
        <v>7521</v>
      </c>
      <c r="W967" t="s">
        <v>655</v>
      </c>
      <c r="X967">
        <v>3</v>
      </c>
      <c r="Z967" t="s">
        <v>5075</v>
      </c>
      <c r="AA967" t="s">
        <v>18137</v>
      </c>
      <c r="AB967" t="s">
        <v>222</v>
      </c>
      <c r="AC967" t="s">
        <v>365</v>
      </c>
      <c r="AD967" t="s">
        <v>365</v>
      </c>
      <c r="AG967" s="8" t="s">
        <v>2585</v>
      </c>
      <c r="AH967" s="8"/>
      <c r="AI967" s="17">
        <v>44792</v>
      </c>
      <c r="AJ967" s="17">
        <v>44264</v>
      </c>
      <c r="AK967" s="17"/>
      <c r="AL967" s="17"/>
      <c r="AM967" t="s">
        <v>5886</v>
      </c>
    </row>
    <row r="968" spans="1:39" x14ac:dyDescent="0.25">
      <c r="A968" t="s">
        <v>2588</v>
      </c>
      <c r="C968">
        <v>2019</v>
      </c>
      <c r="D968" t="s">
        <v>3623</v>
      </c>
      <c r="E968" s="17">
        <v>43466</v>
      </c>
      <c r="F968">
        <v>26</v>
      </c>
      <c r="G968" t="s">
        <v>633</v>
      </c>
      <c r="H968" t="s">
        <v>130</v>
      </c>
      <c r="I968" t="s">
        <v>2589</v>
      </c>
      <c r="L968" t="s">
        <v>156</v>
      </c>
      <c r="M968" t="s">
        <v>13542</v>
      </c>
      <c r="U968">
        <v>2</v>
      </c>
      <c r="V968" t="s">
        <v>7521</v>
      </c>
      <c r="W968" t="s">
        <v>2590</v>
      </c>
      <c r="X968">
        <v>9</v>
      </c>
      <c r="Y968" t="s">
        <v>5888</v>
      </c>
      <c r="Z968" t="s">
        <v>5075</v>
      </c>
      <c r="AA968" t="s">
        <v>18137</v>
      </c>
      <c r="AB968" t="s">
        <v>222</v>
      </c>
      <c r="AC968" t="s">
        <v>365</v>
      </c>
      <c r="AD968" t="s">
        <v>365</v>
      </c>
      <c r="AG968" s="8" t="s">
        <v>2587</v>
      </c>
      <c r="AH968" s="8"/>
      <c r="AI968" s="17">
        <v>44792</v>
      </c>
      <c r="AJ968" s="17">
        <v>44264</v>
      </c>
      <c r="AK968" s="17"/>
      <c r="AL968" s="17"/>
      <c r="AM968" t="s">
        <v>5887</v>
      </c>
    </row>
    <row r="969" spans="1:39" x14ac:dyDescent="0.25">
      <c r="A969" t="s">
        <v>2593</v>
      </c>
      <c r="C969">
        <v>2019</v>
      </c>
      <c r="D969" t="s">
        <v>3623</v>
      </c>
      <c r="E969" s="17">
        <v>43466</v>
      </c>
      <c r="F969">
        <v>26</v>
      </c>
      <c r="G969" t="s">
        <v>633</v>
      </c>
      <c r="H969" t="s">
        <v>130</v>
      </c>
      <c r="L969" t="s">
        <v>156</v>
      </c>
      <c r="M969" t="s">
        <v>13542</v>
      </c>
      <c r="U969">
        <v>1</v>
      </c>
      <c r="V969" t="s">
        <v>7521</v>
      </c>
      <c r="W969" t="s">
        <v>2594</v>
      </c>
      <c r="X969">
        <v>0</v>
      </c>
      <c r="Z969" t="s">
        <v>5075</v>
      </c>
      <c r="AB969" t="s">
        <v>365</v>
      </c>
      <c r="AD969" t="s">
        <v>365</v>
      </c>
      <c r="AG969" s="8" t="s">
        <v>2592</v>
      </c>
      <c r="AH969" s="8"/>
      <c r="AI969" s="17">
        <v>44264</v>
      </c>
      <c r="AJ969" s="17">
        <v>44264</v>
      </c>
      <c r="AK969" s="17"/>
      <c r="AL969" s="17"/>
      <c r="AM969" t="s">
        <v>5889</v>
      </c>
    </row>
    <row r="970" spans="1:39" x14ac:dyDescent="0.25">
      <c r="A970" t="s">
        <v>2596</v>
      </c>
      <c r="B970" t="s">
        <v>18238</v>
      </c>
      <c r="C970">
        <v>2019</v>
      </c>
      <c r="D970" t="s">
        <v>3623</v>
      </c>
      <c r="E970" s="17">
        <v>43466</v>
      </c>
      <c r="F970">
        <v>26</v>
      </c>
      <c r="G970" t="s">
        <v>633</v>
      </c>
      <c r="H970" t="s">
        <v>130</v>
      </c>
      <c r="I970" t="s">
        <v>18237</v>
      </c>
      <c r="J970" s="75" t="s">
        <v>18239</v>
      </c>
      <c r="K970" t="s">
        <v>19426</v>
      </c>
      <c r="L970" t="s">
        <v>156</v>
      </c>
      <c r="M970" t="s">
        <v>13542</v>
      </c>
      <c r="N970" t="s">
        <v>7535</v>
      </c>
      <c r="O970" t="s">
        <v>7678</v>
      </c>
      <c r="P970" t="s">
        <v>7685</v>
      </c>
      <c r="Q970" t="s">
        <v>7688</v>
      </c>
      <c r="R970" t="s">
        <v>7559</v>
      </c>
      <c r="S970" t="s">
        <v>8014</v>
      </c>
      <c r="T970" t="s">
        <v>7695</v>
      </c>
      <c r="U970">
        <v>2</v>
      </c>
      <c r="V970" t="s">
        <v>7521</v>
      </c>
      <c r="W970" t="s">
        <v>5891</v>
      </c>
      <c r="X970">
        <v>16</v>
      </c>
      <c r="Z970" t="s">
        <v>5075</v>
      </c>
      <c r="AA970" t="s">
        <v>18137</v>
      </c>
      <c r="AB970" t="s">
        <v>7384</v>
      </c>
      <c r="AC970" t="s">
        <v>365</v>
      </c>
      <c r="AD970" t="s">
        <v>365</v>
      </c>
      <c r="AE970">
        <v>20</v>
      </c>
      <c r="AF970">
        <f>F970-AE970</f>
        <v>6</v>
      </c>
      <c r="AG970" s="8" t="s">
        <v>2595</v>
      </c>
      <c r="AH970" s="8"/>
      <c r="AI970" s="17">
        <v>44750</v>
      </c>
      <c r="AJ970" s="17">
        <v>44379</v>
      </c>
      <c r="AK970" s="17">
        <v>44264</v>
      </c>
      <c r="AL970" s="17"/>
      <c r="AM970" t="s">
        <v>5890</v>
      </c>
    </row>
    <row r="971" spans="1:39" x14ac:dyDescent="0.25">
      <c r="A971" t="s">
        <v>2598</v>
      </c>
      <c r="C971">
        <v>2019</v>
      </c>
      <c r="D971" t="s">
        <v>3623</v>
      </c>
      <c r="E971" s="17">
        <v>43466</v>
      </c>
      <c r="F971">
        <v>26</v>
      </c>
      <c r="G971" t="s">
        <v>633</v>
      </c>
      <c r="H971" t="s">
        <v>130</v>
      </c>
      <c r="L971" t="s">
        <v>156</v>
      </c>
      <c r="M971" t="s">
        <v>13542</v>
      </c>
      <c r="U971">
        <v>1</v>
      </c>
      <c r="V971" t="s">
        <v>7521</v>
      </c>
      <c r="W971" t="s">
        <v>655</v>
      </c>
      <c r="X971">
        <v>1</v>
      </c>
      <c r="Z971" t="s">
        <v>5075</v>
      </c>
      <c r="AB971" t="s">
        <v>272</v>
      </c>
      <c r="AD971" t="s">
        <v>365</v>
      </c>
      <c r="AG971" s="8" t="s">
        <v>2597</v>
      </c>
      <c r="AH971" s="8"/>
      <c r="AI971" s="17">
        <v>44264</v>
      </c>
      <c r="AJ971" s="17">
        <v>44264</v>
      </c>
      <c r="AK971" s="17"/>
      <c r="AL971" s="17"/>
      <c r="AM971" t="s">
        <v>5892</v>
      </c>
    </row>
    <row r="972" spans="1:39" x14ac:dyDescent="0.25">
      <c r="A972" t="s">
        <v>2600</v>
      </c>
      <c r="C972">
        <v>2019</v>
      </c>
      <c r="D972" t="s">
        <v>3623</v>
      </c>
      <c r="E972" s="17">
        <v>43466</v>
      </c>
      <c r="F972">
        <v>26</v>
      </c>
      <c r="G972" t="s">
        <v>633</v>
      </c>
      <c r="H972" t="s">
        <v>130</v>
      </c>
      <c r="L972" t="s">
        <v>156</v>
      </c>
      <c r="M972" t="s">
        <v>13542</v>
      </c>
      <c r="U972">
        <v>1</v>
      </c>
      <c r="V972" t="s">
        <v>7521</v>
      </c>
      <c r="W972" t="s">
        <v>655</v>
      </c>
      <c r="X972">
        <v>0</v>
      </c>
      <c r="Z972" t="s">
        <v>5075</v>
      </c>
      <c r="AB972" t="s">
        <v>365</v>
      </c>
      <c r="AD972" t="s">
        <v>365</v>
      </c>
      <c r="AG972" s="8" t="s">
        <v>2599</v>
      </c>
      <c r="AH972" s="8"/>
      <c r="AI972" s="17">
        <v>44264</v>
      </c>
      <c r="AJ972" s="17">
        <v>44264</v>
      </c>
      <c r="AK972" s="17"/>
      <c r="AL972" s="17"/>
      <c r="AM972" t="s">
        <v>5893</v>
      </c>
    </row>
    <row r="973" spans="1:39" x14ac:dyDescent="0.25">
      <c r="A973" t="s">
        <v>2602</v>
      </c>
      <c r="C973">
        <v>2019</v>
      </c>
      <c r="D973" t="s">
        <v>3623</v>
      </c>
      <c r="E973" s="17">
        <v>43466</v>
      </c>
      <c r="F973">
        <v>26</v>
      </c>
      <c r="G973" t="s">
        <v>633</v>
      </c>
      <c r="H973" t="s">
        <v>130</v>
      </c>
      <c r="L973" t="s">
        <v>156</v>
      </c>
      <c r="M973" t="s">
        <v>13542</v>
      </c>
      <c r="U973">
        <v>1</v>
      </c>
      <c r="V973" t="s">
        <v>7521</v>
      </c>
      <c r="W973" t="s">
        <v>655</v>
      </c>
      <c r="X973">
        <v>0</v>
      </c>
      <c r="Z973" t="s">
        <v>5075</v>
      </c>
      <c r="AB973" t="s">
        <v>365</v>
      </c>
      <c r="AD973" t="s">
        <v>365</v>
      </c>
      <c r="AG973" s="8" t="s">
        <v>2601</v>
      </c>
      <c r="AH973" s="8"/>
      <c r="AI973" s="17">
        <v>44264</v>
      </c>
      <c r="AJ973" s="17">
        <v>44264</v>
      </c>
      <c r="AK973" s="17"/>
      <c r="AL973" s="17"/>
      <c r="AM973" t="s">
        <v>5894</v>
      </c>
    </row>
    <row r="974" spans="1:39" x14ac:dyDescent="0.25">
      <c r="A974" t="s">
        <v>2604</v>
      </c>
      <c r="C974">
        <v>2019</v>
      </c>
      <c r="D974" t="s">
        <v>3623</v>
      </c>
      <c r="E974" s="17">
        <v>43466</v>
      </c>
      <c r="F974">
        <v>26</v>
      </c>
      <c r="G974" t="s">
        <v>633</v>
      </c>
      <c r="H974" t="s">
        <v>130</v>
      </c>
      <c r="L974" t="s">
        <v>156</v>
      </c>
      <c r="M974" t="s">
        <v>13542</v>
      </c>
      <c r="U974">
        <v>1</v>
      </c>
      <c r="V974" t="s">
        <v>7521</v>
      </c>
      <c r="W974" t="s">
        <v>655</v>
      </c>
      <c r="X974">
        <v>0</v>
      </c>
      <c r="Z974" t="s">
        <v>5075</v>
      </c>
      <c r="AB974" t="s">
        <v>365</v>
      </c>
      <c r="AD974" t="s">
        <v>365</v>
      </c>
      <c r="AG974" s="8" t="s">
        <v>2603</v>
      </c>
      <c r="AH974" s="8"/>
      <c r="AI974" s="17">
        <v>44264</v>
      </c>
      <c r="AJ974" s="17">
        <v>44264</v>
      </c>
      <c r="AK974" s="17"/>
      <c r="AL974" s="17"/>
      <c r="AM974" t="s">
        <v>5895</v>
      </c>
    </row>
    <row r="975" spans="1:39" x14ac:dyDescent="0.25">
      <c r="A975" t="s">
        <v>2606</v>
      </c>
      <c r="C975">
        <v>2019</v>
      </c>
      <c r="D975" t="s">
        <v>3623</v>
      </c>
      <c r="E975" s="17">
        <v>43466</v>
      </c>
      <c r="F975">
        <v>26</v>
      </c>
      <c r="G975" t="s">
        <v>633</v>
      </c>
      <c r="H975" t="s">
        <v>130</v>
      </c>
      <c r="L975" t="s">
        <v>156</v>
      </c>
      <c r="M975" t="s">
        <v>13542</v>
      </c>
      <c r="U975">
        <v>1</v>
      </c>
      <c r="V975" t="s">
        <v>7521</v>
      </c>
      <c r="W975" t="s">
        <v>655</v>
      </c>
      <c r="X975">
        <v>0</v>
      </c>
      <c r="Z975" t="s">
        <v>5075</v>
      </c>
      <c r="AB975" t="s">
        <v>365</v>
      </c>
      <c r="AD975" t="s">
        <v>365</v>
      </c>
      <c r="AG975" s="8" t="s">
        <v>2605</v>
      </c>
      <c r="AH975" s="8"/>
      <c r="AI975" s="17">
        <v>44264</v>
      </c>
      <c r="AJ975" s="17">
        <v>44264</v>
      </c>
      <c r="AK975" s="17"/>
      <c r="AL975" s="17"/>
      <c r="AM975" t="s">
        <v>5896</v>
      </c>
    </row>
    <row r="976" spans="1:39" x14ac:dyDescent="0.25">
      <c r="A976" t="s">
        <v>2608</v>
      </c>
      <c r="C976">
        <v>2019</v>
      </c>
      <c r="D976" t="s">
        <v>3623</v>
      </c>
      <c r="E976" s="17">
        <v>43466</v>
      </c>
      <c r="F976">
        <v>26</v>
      </c>
      <c r="G976" t="s">
        <v>633</v>
      </c>
      <c r="H976" t="s">
        <v>130</v>
      </c>
      <c r="L976" t="s">
        <v>156</v>
      </c>
      <c r="M976" t="s">
        <v>13542</v>
      </c>
      <c r="U976">
        <v>1</v>
      </c>
      <c r="V976" t="s">
        <v>7521</v>
      </c>
      <c r="W976" t="s">
        <v>655</v>
      </c>
      <c r="X976">
        <v>0</v>
      </c>
      <c r="Z976" t="s">
        <v>5075</v>
      </c>
      <c r="AB976" t="s">
        <v>365</v>
      </c>
      <c r="AD976" t="s">
        <v>365</v>
      </c>
      <c r="AG976" s="8" t="s">
        <v>2607</v>
      </c>
      <c r="AH976" s="8"/>
      <c r="AI976" s="17">
        <v>44264</v>
      </c>
      <c r="AJ976" s="17">
        <v>44264</v>
      </c>
      <c r="AK976" s="17"/>
      <c r="AL976" s="17"/>
      <c r="AM976" t="s">
        <v>5897</v>
      </c>
    </row>
    <row r="977" spans="1:39" x14ac:dyDescent="0.25">
      <c r="A977" t="s">
        <v>2610</v>
      </c>
      <c r="C977">
        <v>2019</v>
      </c>
      <c r="D977" t="s">
        <v>3623</v>
      </c>
      <c r="E977" s="17">
        <v>43466</v>
      </c>
      <c r="F977">
        <v>26</v>
      </c>
      <c r="G977" t="s">
        <v>633</v>
      </c>
      <c r="H977" t="s">
        <v>130</v>
      </c>
      <c r="L977" t="s">
        <v>156</v>
      </c>
      <c r="M977" t="s">
        <v>13542</v>
      </c>
      <c r="U977">
        <v>1</v>
      </c>
      <c r="V977" t="s">
        <v>7521</v>
      </c>
      <c r="W977" t="s">
        <v>655</v>
      </c>
      <c r="X977">
        <v>0</v>
      </c>
      <c r="Z977" t="s">
        <v>5075</v>
      </c>
      <c r="AB977" t="s">
        <v>365</v>
      </c>
      <c r="AD977" t="s">
        <v>365</v>
      </c>
      <c r="AG977" s="8" t="s">
        <v>2609</v>
      </c>
      <c r="AH977" s="8"/>
      <c r="AI977" s="17">
        <v>44264</v>
      </c>
      <c r="AJ977" s="17">
        <v>44264</v>
      </c>
      <c r="AK977" s="17"/>
      <c r="AL977" s="17"/>
      <c r="AM977" t="s">
        <v>5898</v>
      </c>
    </row>
    <row r="978" spans="1:39" x14ac:dyDescent="0.25">
      <c r="A978" t="s">
        <v>2612</v>
      </c>
      <c r="C978">
        <v>2019</v>
      </c>
      <c r="D978" t="s">
        <v>3623</v>
      </c>
      <c r="E978" s="17">
        <v>43466</v>
      </c>
      <c r="F978">
        <v>26</v>
      </c>
      <c r="G978" t="s">
        <v>633</v>
      </c>
      <c r="H978" t="s">
        <v>130</v>
      </c>
      <c r="L978" t="s">
        <v>156</v>
      </c>
      <c r="M978" t="s">
        <v>13542</v>
      </c>
      <c r="U978">
        <v>1</v>
      </c>
      <c r="V978" t="s">
        <v>7521</v>
      </c>
      <c r="W978" t="s">
        <v>655</v>
      </c>
      <c r="X978">
        <v>0</v>
      </c>
      <c r="Z978" t="s">
        <v>5075</v>
      </c>
      <c r="AB978" t="s">
        <v>365</v>
      </c>
      <c r="AD978" t="s">
        <v>365</v>
      </c>
      <c r="AG978" s="8" t="s">
        <v>2611</v>
      </c>
      <c r="AH978" s="8"/>
      <c r="AI978" s="17">
        <v>44264</v>
      </c>
      <c r="AJ978" s="17">
        <v>44264</v>
      </c>
      <c r="AK978" s="17"/>
      <c r="AL978" s="17"/>
      <c r="AM978" t="s">
        <v>5899</v>
      </c>
    </row>
    <row r="979" spans="1:39" x14ac:dyDescent="0.25">
      <c r="A979" t="s">
        <v>2614</v>
      </c>
      <c r="C979">
        <v>2019</v>
      </c>
      <c r="D979" t="s">
        <v>3623</v>
      </c>
      <c r="E979" s="17">
        <v>43466</v>
      </c>
      <c r="F979">
        <v>26</v>
      </c>
      <c r="G979" t="s">
        <v>633</v>
      </c>
      <c r="H979" t="s">
        <v>130</v>
      </c>
      <c r="L979" t="s">
        <v>156</v>
      </c>
      <c r="M979" t="s">
        <v>13542</v>
      </c>
      <c r="U979">
        <v>1</v>
      </c>
      <c r="V979" t="s">
        <v>7521</v>
      </c>
      <c r="W979" t="s">
        <v>655</v>
      </c>
      <c r="X979">
        <v>0</v>
      </c>
      <c r="Z979" t="s">
        <v>5075</v>
      </c>
      <c r="AB979" t="s">
        <v>365</v>
      </c>
      <c r="AD979" t="s">
        <v>365</v>
      </c>
      <c r="AG979" s="8" t="s">
        <v>2613</v>
      </c>
      <c r="AH979" s="8"/>
      <c r="AI979" s="17">
        <v>44264</v>
      </c>
      <c r="AJ979" s="17">
        <v>44264</v>
      </c>
      <c r="AK979" s="17"/>
      <c r="AL979" s="17"/>
      <c r="AM979" t="s">
        <v>5900</v>
      </c>
    </row>
    <row r="980" spans="1:39" x14ac:dyDescent="0.25">
      <c r="A980" t="s">
        <v>2616</v>
      </c>
      <c r="C980">
        <v>2019</v>
      </c>
      <c r="D980" t="s">
        <v>3623</v>
      </c>
      <c r="E980" s="17">
        <v>43466</v>
      </c>
      <c r="F980">
        <v>26</v>
      </c>
      <c r="G980" t="s">
        <v>633</v>
      </c>
      <c r="H980" t="s">
        <v>130</v>
      </c>
      <c r="L980" t="s">
        <v>156</v>
      </c>
      <c r="M980" t="s">
        <v>13542</v>
      </c>
      <c r="U980">
        <v>1</v>
      </c>
      <c r="V980" t="s">
        <v>7521</v>
      </c>
      <c r="W980" t="s">
        <v>2617</v>
      </c>
      <c r="X980">
        <v>0</v>
      </c>
      <c r="Z980" t="s">
        <v>5075</v>
      </c>
      <c r="AB980" t="s">
        <v>365</v>
      </c>
      <c r="AD980" t="s">
        <v>365</v>
      </c>
      <c r="AG980" s="8" t="s">
        <v>2615</v>
      </c>
      <c r="AH980" s="8"/>
      <c r="AI980" s="17">
        <v>44264</v>
      </c>
      <c r="AJ980" s="17">
        <v>44264</v>
      </c>
      <c r="AK980" s="17"/>
      <c r="AL980" s="17"/>
      <c r="AM980" t="s">
        <v>5901</v>
      </c>
    </row>
    <row r="981" spans="1:39" x14ac:dyDescent="0.25">
      <c r="A981" t="s">
        <v>2619</v>
      </c>
      <c r="C981">
        <v>2019</v>
      </c>
      <c r="D981" t="s">
        <v>3623</v>
      </c>
      <c r="E981" s="17">
        <v>43466</v>
      </c>
      <c r="F981">
        <v>26</v>
      </c>
      <c r="G981" t="s">
        <v>633</v>
      </c>
      <c r="H981" t="s">
        <v>130</v>
      </c>
      <c r="L981" t="s">
        <v>156</v>
      </c>
      <c r="M981" t="s">
        <v>13542</v>
      </c>
      <c r="U981">
        <v>1</v>
      </c>
      <c r="V981" t="s">
        <v>7521</v>
      </c>
      <c r="W981" t="s">
        <v>655</v>
      </c>
      <c r="X981">
        <v>0</v>
      </c>
      <c r="Z981" t="s">
        <v>5075</v>
      </c>
      <c r="AB981" t="s">
        <v>365</v>
      </c>
      <c r="AD981" t="s">
        <v>365</v>
      </c>
      <c r="AG981" s="8" t="s">
        <v>2618</v>
      </c>
      <c r="AH981" s="8"/>
      <c r="AI981" s="17">
        <v>44264</v>
      </c>
      <c r="AJ981" s="17">
        <v>44264</v>
      </c>
      <c r="AK981" s="17"/>
      <c r="AL981" s="17"/>
      <c r="AM981" t="s">
        <v>5902</v>
      </c>
    </row>
    <row r="982" spans="1:39" x14ac:dyDescent="0.25">
      <c r="A982" t="s">
        <v>2621</v>
      </c>
      <c r="C982">
        <v>2019</v>
      </c>
      <c r="D982" t="s">
        <v>3623</v>
      </c>
      <c r="E982" s="17">
        <v>43466</v>
      </c>
      <c r="F982">
        <v>26</v>
      </c>
      <c r="G982" t="s">
        <v>633</v>
      </c>
      <c r="H982" t="s">
        <v>130</v>
      </c>
      <c r="L982" t="s">
        <v>156</v>
      </c>
      <c r="M982" t="s">
        <v>13542</v>
      </c>
      <c r="U982">
        <v>1</v>
      </c>
      <c r="V982" t="s">
        <v>7521</v>
      </c>
      <c r="W982" t="s">
        <v>655</v>
      </c>
      <c r="X982">
        <v>0</v>
      </c>
      <c r="Z982" t="s">
        <v>5075</v>
      </c>
      <c r="AB982" t="s">
        <v>365</v>
      </c>
      <c r="AD982" t="s">
        <v>365</v>
      </c>
      <c r="AG982" s="8" t="s">
        <v>2620</v>
      </c>
      <c r="AH982" s="8"/>
      <c r="AI982" s="17">
        <v>44264</v>
      </c>
      <c r="AJ982" s="17">
        <v>44264</v>
      </c>
      <c r="AK982" s="17"/>
      <c r="AL982" s="17"/>
      <c r="AM982" t="s">
        <v>5903</v>
      </c>
    </row>
    <row r="983" spans="1:39" x14ac:dyDescent="0.25">
      <c r="A983" t="s">
        <v>2623</v>
      </c>
      <c r="C983">
        <v>2019</v>
      </c>
      <c r="D983" t="s">
        <v>3623</v>
      </c>
      <c r="E983" s="17">
        <v>43466</v>
      </c>
      <c r="F983">
        <v>26</v>
      </c>
      <c r="G983" t="s">
        <v>633</v>
      </c>
      <c r="H983" t="s">
        <v>130</v>
      </c>
      <c r="L983" t="s">
        <v>156</v>
      </c>
      <c r="M983" t="s">
        <v>13542</v>
      </c>
      <c r="U983">
        <v>1</v>
      </c>
      <c r="V983" t="s">
        <v>7521</v>
      </c>
      <c r="W983" t="s">
        <v>655</v>
      </c>
      <c r="X983">
        <v>0</v>
      </c>
      <c r="Z983" t="s">
        <v>5075</v>
      </c>
      <c r="AB983" t="s">
        <v>365</v>
      </c>
      <c r="AD983" t="s">
        <v>365</v>
      </c>
      <c r="AG983" s="8" t="s">
        <v>2622</v>
      </c>
      <c r="AH983" s="8"/>
      <c r="AI983" s="17">
        <v>44264</v>
      </c>
      <c r="AJ983" s="17">
        <v>44264</v>
      </c>
      <c r="AK983" s="17"/>
      <c r="AL983" s="17"/>
      <c r="AM983" t="s">
        <v>5904</v>
      </c>
    </row>
    <row r="984" spans="1:39" x14ac:dyDescent="0.25">
      <c r="A984" t="s">
        <v>2625</v>
      </c>
      <c r="C984">
        <v>2019</v>
      </c>
      <c r="D984" t="s">
        <v>3623</v>
      </c>
      <c r="E984" s="17">
        <v>43466</v>
      </c>
      <c r="F984">
        <v>26</v>
      </c>
      <c r="G984" t="s">
        <v>633</v>
      </c>
      <c r="H984" t="s">
        <v>130</v>
      </c>
      <c r="L984" t="s">
        <v>156</v>
      </c>
      <c r="M984" t="s">
        <v>13542</v>
      </c>
      <c r="U984">
        <v>1</v>
      </c>
      <c r="V984" t="s">
        <v>7521</v>
      </c>
      <c r="W984" t="s">
        <v>655</v>
      </c>
      <c r="X984">
        <v>0</v>
      </c>
      <c r="Z984" t="s">
        <v>5075</v>
      </c>
      <c r="AB984" t="s">
        <v>365</v>
      </c>
      <c r="AD984" t="s">
        <v>365</v>
      </c>
      <c r="AG984" s="8" t="s">
        <v>2624</v>
      </c>
      <c r="AH984" s="8"/>
      <c r="AI984" s="17">
        <v>44264</v>
      </c>
      <c r="AJ984" s="17">
        <v>44264</v>
      </c>
      <c r="AK984" s="17"/>
      <c r="AL984" s="17"/>
      <c r="AM984" t="s">
        <v>5905</v>
      </c>
    </row>
    <row r="985" spans="1:39" x14ac:dyDescent="0.25">
      <c r="A985" t="s">
        <v>2627</v>
      </c>
      <c r="C985">
        <v>2019</v>
      </c>
      <c r="D985" t="s">
        <v>3623</v>
      </c>
      <c r="E985" s="17">
        <v>43466</v>
      </c>
      <c r="F985">
        <v>26</v>
      </c>
      <c r="G985" t="s">
        <v>633</v>
      </c>
      <c r="H985" t="s">
        <v>130</v>
      </c>
      <c r="L985" t="s">
        <v>156</v>
      </c>
      <c r="M985" t="s">
        <v>13542</v>
      </c>
      <c r="U985">
        <v>2</v>
      </c>
      <c r="V985" t="s">
        <v>7521</v>
      </c>
      <c r="W985" t="s">
        <v>2628</v>
      </c>
      <c r="X985">
        <v>3</v>
      </c>
      <c r="Z985" t="s">
        <v>5075</v>
      </c>
      <c r="AA985" t="s">
        <v>18137</v>
      </c>
      <c r="AB985" t="s">
        <v>222</v>
      </c>
      <c r="AC985" t="s">
        <v>365</v>
      </c>
      <c r="AD985" t="s">
        <v>365</v>
      </c>
      <c r="AG985" s="8" t="s">
        <v>2626</v>
      </c>
      <c r="AH985" s="8"/>
      <c r="AI985" s="17">
        <v>44792</v>
      </c>
      <c r="AJ985" s="17">
        <v>44264</v>
      </c>
      <c r="AK985" s="17"/>
      <c r="AL985" s="17"/>
      <c r="AM985" t="s">
        <v>5906</v>
      </c>
    </row>
    <row r="986" spans="1:39" x14ac:dyDescent="0.25">
      <c r="A986" t="s">
        <v>2630</v>
      </c>
      <c r="C986">
        <v>2019</v>
      </c>
      <c r="D986" t="s">
        <v>3623</v>
      </c>
      <c r="E986" s="17">
        <v>43466</v>
      </c>
      <c r="F986">
        <v>26</v>
      </c>
      <c r="G986" t="s">
        <v>633</v>
      </c>
      <c r="H986" t="s">
        <v>130</v>
      </c>
      <c r="L986" t="s">
        <v>156</v>
      </c>
      <c r="M986" t="s">
        <v>13542</v>
      </c>
      <c r="U986">
        <v>3</v>
      </c>
      <c r="V986" t="s">
        <v>7521</v>
      </c>
      <c r="W986" t="s">
        <v>2378</v>
      </c>
      <c r="X986">
        <v>8</v>
      </c>
      <c r="Z986" t="s">
        <v>5075</v>
      </c>
      <c r="AA986" t="s">
        <v>19030</v>
      </c>
      <c r="AB986" t="s">
        <v>222</v>
      </c>
      <c r="AC986" t="s">
        <v>18675</v>
      </c>
      <c r="AD986" t="s">
        <v>365</v>
      </c>
      <c r="AG986" s="8" t="s">
        <v>2629</v>
      </c>
      <c r="AH986" s="8"/>
      <c r="AI986" s="17">
        <v>44792</v>
      </c>
      <c r="AJ986" s="17">
        <v>44264</v>
      </c>
      <c r="AK986" s="17"/>
      <c r="AL986" s="17"/>
      <c r="AM986" t="s">
        <v>5907</v>
      </c>
    </row>
    <row r="987" spans="1:39" x14ac:dyDescent="0.25">
      <c r="A987" t="s">
        <v>2632</v>
      </c>
      <c r="C987">
        <v>2019</v>
      </c>
      <c r="D987" t="s">
        <v>3623</v>
      </c>
      <c r="E987" s="17">
        <v>43466</v>
      </c>
      <c r="F987">
        <v>26</v>
      </c>
      <c r="G987" t="s">
        <v>633</v>
      </c>
      <c r="H987" t="s">
        <v>130</v>
      </c>
      <c r="L987" t="s">
        <v>156</v>
      </c>
      <c r="M987" t="s">
        <v>13542</v>
      </c>
      <c r="U987">
        <v>1</v>
      </c>
      <c r="V987" t="s">
        <v>7521</v>
      </c>
      <c r="W987" t="s">
        <v>655</v>
      </c>
      <c r="X987">
        <v>3</v>
      </c>
      <c r="Z987" t="s">
        <v>5075</v>
      </c>
      <c r="AA987" t="s">
        <v>18137</v>
      </c>
      <c r="AB987" t="s">
        <v>222</v>
      </c>
      <c r="AC987" t="s">
        <v>365</v>
      </c>
      <c r="AD987" t="s">
        <v>365</v>
      </c>
      <c r="AG987" s="8" t="s">
        <v>2631</v>
      </c>
      <c r="AH987" s="8"/>
      <c r="AI987" s="17">
        <v>44792</v>
      </c>
      <c r="AJ987" s="17">
        <v>44264</v>
      </c>
      <c r="AK987" s="17"/>
      <c r="AL987" s="17"/>
      <c r="AM987" t="s">
        <v>5908</v>
      </c>
    </row>
    <row r="988" spans="1:39" x14ac:dyDescent="0.25">
      <c r="A988" t="s">
        <v>2634</v>
      </c>
      <c r="C988">
        <v>2019</v>
      </c>
      <c r="D988" t="s">
        <v>3623</v>
      </c>
      <c r="E988" s="17">
        <v>43466</v>
      </c>
      <c r="F988">
        <v>26</v>
      </c>
      <c r="G988" t="s">
        <v>633</v>
      </c>
      <c r="H988" t="s">
        <v>130</v>
      </c>
      <c r="L988" t="s">
        <v>156</v>
      </c>
      <c r="M988" t="s">
        <v>13542</v>
      </c>
      <c r="U988">
        <v>1</v>
      </c>
      <c r="V988" t="s">
        <v>7521</v>
      </c>
      <c r="W988" t="s">
        <v>655</v>
      </c>
      <c r="X988">
        <v>0</v>
      </c>
      <c r="Z988" t="s">
        <v>5075</v>
      </c>
      <c r="AB988" t="s">
        <v>365</v>
      </c>
      <c r="AD988" t="s">
        <v>365</v>
      </c>
      <c r="AG988" s="8" t="s">
        <v>2633</v>
      </c>
      <c r="AH988" s="8"/>
      <c r="AI988" s="17">
        <v>44264</v>
      </c>
      <c r="AJ988" s="17">
        <v>44264</v>
      </c>
      <c r="AK988" s="17"/>
      <c r="AL988" s="17"/>
      <c r="AM988" t="s">
        <v>5909</v>
      </c>
    </row>
    <row r="989" spans="1:39" x14ac:dyDescent="0.25">
      <c r="A989" t="s">
        <v>2636</v>
      </c>
      <c r="C989">
        <v>2019</v>
      </c>
      <c r="D989" t="s">
        <v>3623</v>
      </c>
      <c r="E989" s="17">
        <v>43466</v>
      </c>
      <c r="F989">
        <v>26</v>
      </c>
      <c r="G989" t="s">
        <v>633</v>
      </c>
      <c r="H989" t="s">
        <v>130</v>
      </c>
      <c r="L989" t="s">
        <v>156</v>
      </c>
      <c r="M989" t="s">
        <v>13542</v>
      </c>
      <c r="U989">
        <v>1</v>
      </c>
      <c r="V989" t="s">
        <v>7521</v>
      </c>
      <c r="W989" t="s">
        <v>655</v>
      </c>
      <c r="X989">
        <v>0</v>
      </c>
      <c r="Z989" t="s">
        <v>5075</v>
      </c>
      <c r="AB989" t="s">
        <v>365</v>
      </c>
      <c r="AD989" t="s">
        <v>365</v>
      </c>
      <c r="AG989" s="8" t="s">
        <v>2635</v>
      </c>
      <c r="AH989" s="8"/>
      <c r="AI989" s="17">
        <v>44264</v>
      </c>
      <c r="AJ989" s="17">
        <v>44264</v>
      </c>
      <c r="AK989" s="17"/>
      <c r="AL989" s="17"/>
      <c r="AM989" t="s">
        <v>5910</v>
      </c>
    </row>
    <row r="990" spans="1:39" x14ac:dyDescent="0.25">
      <c r="A990" t="s">
        <v>2638</v>
      </c>
      <c r="C990">
        <v>2019</v>
      </c>
      <c r="D990" t="s">
        <v>3623</v>
      </c>
      <c r="E990" s="17">
        <v>43466</v>
      </c>
      <c r="F990">
        <v>26</v>
      </c>
      <c r="G990" t="s">
        <v>633</v>
      </c>
      <c r="H990" t="s">
        <v>130</v>
      </c>
      <c r="L990" t="s">
        <v>156</v>
      </c>
      <c r="M990" t="s">
        <v>13542</v>
      </c>
      <c r="U990">
        <v>1</v>
      </c>
      <c r="V990" t="s">
        <v>7521</v>
      </c>
      <c r="W990" t="s">
        <v>2639</v>
      </c>
      <c r="X990">
        <v>1</v>
      </c>
      <c r="Z990" t="s">
        <v>5075</v>
      </c>
      <c r="AB990" t="s">
        <v>272</v>
      </c>
      <c r="AD990" t="s">
        <v>365</v>
      </c>
      <c r="AG990" s="8" t="s">
        <v>2637</v>
      </c>
      <c r="AH990" s="8"/>
      <c r="AI990" s="17">
        <v>44264</v>
      </c>
      <c r="AJ990" s="17">
        <v>44264</v>
      </c>
      <c r="AK990" s="17"/>
      <c r="AL990" s="17"/>
      <c r="AM990" t="s">
        <v>5911</v>
      </c>
    </row>
    <row r="991" spans="1:39" x14ac:dyDescent="0.25">
      <c r="A991" t="s">
        <v>2641</v>
      </c>
      <c r="C991">
        <v>2019</v>
      </c>
      <c r="D991" t="s">
        <v>3623</v>
      </c>
      <c r="E991" s="17">
        <v>43466</v>
      </c>
      <c r="F991">
        <v>26</v>
      </c>
      <c r="G991" t="s">
        <v>633</v>
      </c>
      <c r="H991" t="s">
        <v>130</v>
      </c>
      <c r="L991" t="s">
        <v>156</v>
      </c>
      <c r="M991" t="s">
        <v>13542</v>
      </c>
      <c r="U991">
        <v>1</v>
      </c>
      <c r="V991" t="s">
        <v>7521</v>
      </c>
      <c r="W991" t="s">
        <v>655</v>
      </c>
      <c r="X991">
        <v>0</v>
      </c>
      <c r="Z991" t="s">
        <v>5075</v>
      </c>
      <c r="AB991" t="s">
        <v>365</v>
      </c>
      <c r="AD991" t="s">
        <v>365</v>
      </c>
      <c r="AG991" s="8" t="s">
        <v>2640</v>
      </c>
      <c r="AH991" s="8"/>
      <c r="AI991" s="17">
        <v>44264</v>
      </c>
      <c r="AJ991" s="17">
        <v>44264</v>
      </c>
      <c r="AK991" s="17"/>
      <c r="AL991" s="17"/>
      <c r="AM991" t="s">
        <v>5912</v>
      </c>
    </row>
    <row r="992" spans="1:39" x14ac:dyDescent="0.25">
      <c r="A992" t="s">
        <v>2643</v>
      </c>
      <c r="C992">
        <v>2019</v>
      </c>
      <c r="D992" t="s">
        <v>3623</v>
      </c>
      <c r="E992" s="17">
        <v>43466</v>
      </c>
      <c r="F992">
        <v>26</v>
      </c>
      <c r="G992" t="s">
        <v>633</v>
      </c>
      <c r="H992" t="s">
        <v>130</v>
      </c>
      <c r="L992" t="s">
        <v>156</v>
      </c>
      <c r="M992" t="s">
        <v>13542</v>
      </c>
      <c r="U992">
        <v>1</v>
      </c>
      <c r="V992" t="s">
        <v>7521</v>
      </c>
      <c r="W992" t="s">
        <v>655</v>
      </c>
      <c r="X992">
        <v>0</v>
      </c>
      <c r="Z992" t="s">
        <v>5075</v>
      </c>
      <c r="AB992" t="s">
        <v>365</v>
      </c>
      <c r="AD992" t="s">
        <v>365</v>
      </c>
      <c r="AG992" s="8" t="s">
        <v>2642</v>
      </c>
      <c r="AH992" s="8"/>
      <c r="AI992" s="17">
        <v>44264</v>
      </c>
      <c r="AJ992" s="17">
        <v>44264</v>
      </c>
      <c r="AK992" s="17"/>
      <c r="AL992" s="17"/>
      <c r="AM992" t="s">
        <v>5913</v>
      </c>
    </row>
    <row r="993" spans="1:39" x14ac:dyDescent="0.25">
      <c r="A993" t="s">
        <v>2645</v>
      </c>
      <c r="C993">
        <v>2019</v>
      </c>
      <c r="D993" t="s">
        <v>3623</v>
      </c>
      <c r="E993" s="17">
        <v>43466</v>
      </c>
      <c r="F993">
        <v>26</v>
      </c>
      <c r="G993" t="s">
        <v>633</v>
      </c>
      <c r="H993" t="s">
        <v>130</v>
      </c>
      <c r="L993" t="s">
        <v>156</v>
      </c>
      <c r="M993" t="s">
        <v>13542</v>
      </c>
      <c r="U993">
        <v>1</v>
      </c>
      <c r="V993" t="s">
        <v>7521</v>
      </c>
      <c r="W993" t="s">
        <v>655</v>
      </c>
      <c r="X993">
        <v>0</v>
      </c>
      <c r="Z993" t="s">
        <v>5075</v>
      </c>
      <c r="AB993" t="s">
        <v>365</v>
      </c>
      <c r="AD993" t="s">
        <v>365</v>
      </c>
      <c r="AG993" s="8" t="s">
        <v>2644</v>
      </c>
      <c r="AH993" s="8"/>
      <c r="AI993" s="17">
        <v>44264</v>
      </c>
      <c r="AJ993" s="17">
        <v>44264</v>
      </c>
      <c r="AK993" s="17"/>
      <c r="AL993" s="17"/>
      <c r="AM993" t="s">
        <v>5914</v>
      </c>
    </row>
    <row r="994" spans="1:39" x14ac:dyDescent="0.25">
      <c r="A994" t="s">
        <v>2647</v>
      </c>
      <c r="C994">
        <v>2019</v>
      </c>
      <c r="D994" t="s">
        <v>3623</v>
      </c>
      <c r="E994" s="17">
        <v>43466</v>
      </c>
      <c r="F994">
        <v>26</v>
      </c>
      <c r="G994" t="s">
        <v>633</v>
      </c>
      <c r="H994" t="s">
        <v>130</v>
      </c>
      <c r="L994" t="s">
        <v>156</v>
      </c>
      <c r="M994" t="s">
        <v>13542</v>
      </c>
      <c r="U994">
        <v>1</v>
      </c>
      <c r="V994" t="s">
        <v>7521</v>
      </c>
      <c r="W994" t="s">
        <v>655</v>
      </c>
      <c r="X994">
        <v>0</v>
      </c>
      <c r="Z994" t="s">
        <v>5075</v>
      </c>
      <c r="AB994" t="s">
        <v>365</v>
      </c>
      <c r="AD994" t="s">
        <v>365</v>
      </c>
      <c r="AG994" s="8" t="s">
        <v>2646</v>
      </c>
      <c r="AH994" s="8"/>
      <c r="AI994" s="17">
        <v>44264</v>
      </c>
      <c r="AJ994" s="17">
        <v>44264</v>
      </c>
      <c r="AK994" s="17"/>
      <c r="AL994" s="17"/>
      <c r="AM994" t="s">
        <v>5915</v>
      </c>
    </row>
    <row r="995" spans="1:39" x14ac:dyDescent="0.25">
      <c r="A995" t="s">
        <v>2649</v>
      </c>
      <c r="C995">
        <v>2019</v>
      </c>
      <c r="D995" t="s">
        <v>3623</v>
      </c>
      <c r="E995" s="17">
        <v>43466</v>
      </c>
      <c r="F995">
        <v>26</v>
      </c>
      <c r="G995" t="s">
        <v>633</v>
      </c>
      <c r="H995" t="s">
        <v>130</v>
      </c>
      <c r="L995" t="s">
        <v>156</v>
      </c>
      <c r="M995" t="s">
        <v>13542</v>
      </c>
      <c r="U995">
        <v>2</v>
      </c>
      <c r="V995" t="s">
        <v>7521</v>
      </c>
      <c r="W995" t="s">
        <v>5917</v>
      </c>
      <c r="X995">
        <v>5</v>
      </c>
      <c r="Z995" t="s">
        <v>5075</v>
      </c>
      <c r="AA995" t="s">
        <v>18137</v>
      </c>
      <c r="AB995" t="s">
        <v>222</v>
      </c>
      <c r="AC995" t="s">
        <v>365</v>
      </c>
      <c r="AD995" t="s">
        <v>365</v>
      </c>
      <c r="AG995" s="8" t="s">
        <v>2648</v>
      </c>
      <c r="AH995" s="8"/>
      <c r="AI995" s="17">
        <v>44792</v>
      </c>
      <c r="AJ995" s="17">
        <v>44264</v>
      </c>
      <c r="AK995" s="17"/>
      <c r="AL995" s="17"/>
      <c r="AM995" t="s">
        <v>5916</v>
      </c>
    </row>
    <row r="996" spans="1:39" x14ac:dyDescent="0.25">
      <c r="A996" t="s">
        <v>2651</v>
      </c>
      <c r="C996">
        <v>2019</v>
      </c>
      <c r="D996" t="s">
        <v>3623</v>
      </c>
      <c r="E996" s="17">
        <v>43466</v>
      </c>
      <c r="F996">
        <v>26</v>
      </c>
      <c r="G996" t="s">
        <v>633</v>
      </c>
      <c r="H996" t="s">
        <v>130</v>
      </c>
      <c r="I996" t="s">
        <v>2652</v>
      </c>
      <c r="L996" t="s">
        <v>156</v>
      </c>
      <c r="M996" t="s">
        <v>13542</v>
      </c>
      <c r="U996">
        <v>1</v>
      </c>
      <c r="V996" t="s">
        <v>7521</v>
      </c>
      <c r="W996" s="3" t="s">
        <v>2653</v>
      </c>
      <c r="X996">
        <v>2</v>
      </c>
      <c r="Z996" t="s">
        <v>5075</v>
      </c>
      <c r="AA996" t="s">
        <v>18137</v>
      </c>
      <c r="AB996" t="s">
        <v>222</v>
      </c>
      <c r="AC996" t="s">
        <v>365</v>
      </c>
      <c r="AD996" t="s">
        <v>365</v>
      </c>
      <c r="AG996" s="8" t="s">
        <v>2650</v>
      </c>
      <c r="AH996" s="8"/>
      <c r="AI996" s="17">
        <v>44792</v>
      </c>
      <c r="AJ996" s="17">
        <v>44264</v>
      </c>
      <c r="AK996" s="17"/>
      <c r="AL996" s="17"/>
      <c r="AM996" t="s">
        <v>5918</v>
      </c>
    </row>
    <row r="997" spans="1:39" x14ac:dyDescent="0.25">
      <c r="A997" t="s">
        <v>2658</v>
      </c>
      <c r="C997">
        <v>2018</v>
      </c>
      <c r="D997" t="s">
        <v>3249</v>
      </c>
      <c r="E997" s="17">
        <v>43435</v>
      </c>
      <c r="F997">
        <v>27</v>
      </c>
      <c r="G997" t="s">
        <v>633</v>
      </c>
      <c r="H997" t="s">
        <v>130</v>
      </c>
      <c r="L997" t="s">
        <v>156</v>
      </c>
      <c r="M997" t="s">
        <v>13542</v>
      </c>
      <c r="U997">
        <v>2</v>
      </c>
      <c r="V997" t="s">
        <v>7521</v>
      </c>
      <c r="W997" t="s">
        <v>655</v>
      </c>
      <c r="X997">
        <v>2</v>
      </c>
      <c r="Z997" t="s">
        <v>5075</v>
      </c>
      <c r="AA997" t="s">
        <v>18147</v>
      </c>
      <c r="AB997" t="s">
        <v>222</v>
      </c>
      <c r="AC997" t="s">
        <v>365</v>
      </c>
      <c r="AD997" t="s">
        <v>365</v>
      </c>
      <c r="AG997" s="8" t="s">
        <v>2657</v>
      </c>
      <c r="AH997" s="8"/>
      <c r="AI997" s="17">
        <v>44792</v>
      </c>
      <c r="AJ997" s="17">
        <v>44264</v>
      </c>
      <c r="AK997" s="17"/>
      <c r="AL997" s="17"/>
      <c r="AM997" t="s">
        <v>5919</v>
      </c>
    </row>
    <row r="998" spans="1:39" x14ac:dyDescent="0.25">
      <c r="A998" t="s">
        <v>2660</v>
      </c>
      <c r="C998">
        <v>2018</v>
      </c>
      <c r="D998" t="s">
        <v>3249</v>
      </c>
      <c r="E998" s="17">
        <v>43435</v>
      </c>
      <c r="F998">
        <v>27</v>
      </c>
      <c r="G998" t="s">
        <v>633</v>
      </c>
      <c r="H998" t="s">
        <v>130</v>
      </c>
      <c r="I998" t="s">
        <v>18240</v>
      </c>
      <c r="J998" s="75" t="s">
        <v>7253</v>
      </c>
      <c r="K998" t="s">
        <v>7283</v>
      </c>
      <c r="L998" t="s">
        <v>156</v>
      </c>
      <c r="M998" t="s">
        <v>13542</v>
      </c>
      <c r="N998" t="s">
        <v>7576</v>
      </c>
      <c r="O998" t="s">
        <v>7283</v>
      </c>
      <c r="P998" t="s">
        <v>7283</v>
      </c>
      <c r="Q998" t="s">
        <v>7283</v>
      </c>
      <c r="R998" t="s">
        <v>7570</v>
      </c>
      <c r="S998" t="s">
        <v>8014</v>
      </c>
      <c r="T998" t="s">
        <v>7694</v>
      </c>
      <c r="U998">
        <v>0</v>
      </c>
      <c r="V998" t="s">
        <v>7521</v>
      </c>
      <c r="W998" t="s">
        <v>1232</v>
      </c>
      <c r="X998">
        <v>40</v>
      </c>
      <c r="Y998" t="s">
        <v>5921</v>
      </c>
      <c r="Z998" t="s">
        <v>5075</v>
      </c>
      <c r="AA998" t="s">
        <v>18137</v>
      </c>
      <c r="AB998" t="s">
        <v>7384</v>
      </c>
      <c r="AC998" t="s">
        <v>365</v>
      </c>
      <c r="AD998" t="s">
        <v>365</v>
      </c>
      <c r="AE998">
        <v>19</v>
      </c>
      <c r="AF998">
        <f>F998-AE998</f>
        <v>8</v>
      </c>
      <c r="AG998" s="8" t="s">
        <v>2659</v>
      </c>
      <c r="AH998" s="8"/>
      <c r="AI998" s="17">
        <v>44750</v>
      </c>
      <c r="AJ998" s="17">
        <v>44379</v>
      </c>
      <c r="AK998" s="17">
        <v>44264</v>
      </c>
      <c r="AL998" s="17"/>
      <c r="AM998" t="s">
        <v>5920</v>
      </c>
    </row>
    <row r="999" spans="1:39" x14ac:dyDescent="0.25">
      <c r="A999" t="s">
        <v>2662</v>
      </c>
      <c r="C999">
        <v>2018</v>
      </c>
      <c r="D999" t="s">
        <v>3249</v>
      </c>
      <c r="E999" s="17">
        <v>43435</v>
      </c>
      <c r="F999">
        <v>27</v>
      </c>
      <c r="G999" t="s">
        <v>633</v>
      </c>
      <c r="H999" t="s">
        <v>130</v>
      </c>
      <c r="L999" t="s">
        <v>156</v>
      </c>
      <c r="M999" t="s">
        <v>13542</v>
      </c>
      <c r="U999">
        <v>1</v>
      </c>
      <c r="V999" t="s">
        <v>7521</v>
      </c>
      <c r="W999" t="s">
        <v>2663</v>
      </c>
      <c r="X999">
        <v>1</v>
      </c>
      <c r="Z999" t="s">
        <v>5075</v>
      </c>
      <c r="AB999" t="s">
        <v>272</v>
      </c>
      <c r="AD999" t="s">
        <v>365</v>
      </c>
      <c r="AG999" s="8" t="s">
        <v>2661</v>
      </c>
      <c r="AH999" s="8"/>
      <c r="AI999" s="17">
        <v>44264</v>
      </c>
      <c r="AJ999" s="17">
        <v>44264</v>
      </c>
      <c r="AK999" s="17"/>
      <c r="AL999" s="17"/>
      <c r="AM999" t="s">
        <v>5922</v>
      </c>
    </row>
    <row r="1000" spans="1:39" x14ac:dyDescent="0.25">
      <c r="A1000" t="s">
        <v>2665</v>
      </c>
      <c r="C1000">
        <v>2018</v>
      </c>
      <c r="D1000" t="s">
        <v>3249</v>
      </c>
      <c r="E1000" s="17">
        <v>43435</v>
      </c>
      <c r="F1000">
        <v>27</v>
      </c>
      <c r="G1000" t="s">
        <v>633</v>
      </c>
      <c r="H1000" t="s">
        <v>130</v>
      </c>
      <c r="L1000" t="s">
        <v>156</v>
      </c>
      <c r="M1000" t="s">
        <v>13542</v>
      </c>
      <c r="U1000">
        <v>3</v>
      </c>
      <c r="V1000" t="s">
        <v>7521</v>
      </c>
      <c r="W1000" t="s">
        <v>2666</v>
      </c>
      <c r="X1000">
        <v>3</v>
      </c>
      <c r="Z1000" t="s">
        <v>5075</v>
      </c>
      <c r="AA1000" t="s">
        <v>18147</v>
      </c>
      <c r="AB1000" t="s">
        <v>222</v>
      </c>
      <c r="AC1000" t="s">
        <v>365</v>
      </c>
      <c r="AD1000" t="s">
        <v>365</v>
      </c>
      <c r="AG1000" s="8" t="s">
        <v>2664</v>
      </c>
      <c r="AH1000" s="8"/>
      <c r="AI1000" s="17">
        <v>44792</v>
      </c>
      <c r="AJ1000" s="17">
        <v>44264</v>
      </c>
      <c r="AK1000" s="17"/>
      <c r="AL1000" s="17"/>
      <c r="AM1000" t="s">
        <v>5923</v>
      </c>
    </row>
    <row r="1001" spans="1:39" x14ac:dyDescent="0.25">
      <c r="A1001" t="s">
        <v>2668</v>
      </c>
      <c r="C1001">
        <v>2018</v>
      </c>
      <c r="D1001" t="s">
        <v>3249</v>
      </c>
      <c r="E1001" s="17">
        <v>43435</v>
      </c>
      <c r="F1001">
        <v>27</v>
      </c>
      <c r="G1001" t="s">
        <v>633</v>
      </c>
      <c r="H1001" t="s">
        <v>130</v>
      </c>
      <c r="L1001" t="s">
        <v>156</v>
      </c>
      <c r="M1001" t="s">
        <v>13542</v>
      </c>
      <c r="U1001">
        <v>1</v>
      </c>
      <c r="V1001" t="s">
        <v>7521</v>
      </c>
      <c r="W1001" t="s">
        <v>741</v>
      </c>
      <c r="X1001">
        <v>2</v>
      </c>
      <c r="Z1001" t="s">
        <v>5075</v>
      </c>
      <c r="AA1001" t="s">
        <v>18147</v>
      </c>
      <c r="AB1001" t="s">
        <v>222</v>
      </c>
      <c r="AC1001" t="s">
        <v>365</v>
      </c>
      <c r="AD1001" t="s">
        <v>365</v>
      </c>
      <c r="AG1001" s="8" t="s">
        <v>2667</v>
      </c>
      <c r="AH1001" s="8"/>
      <c r="AI1001" s="17">
        <v>44792</v>
      </c>
      <c r="AJ1001" s="17">
        <v>44264</v>
      </c>
      <c r="AK1001" s="17"/>
      <c r="AL1001" s="17"/>
      <c r="AM1001" t="s">
        <v>5924</v>
      </c>
    </row>
    <row r="1002" spans="1:39" x14ac:dyDescent="0.25">
      <c r="A1002" t="s">
        <v>2670</v>
      </c>
      <c r="C1002">
        <v>2018</v>
      </c>
      <c r="D1002" t="s">
        <v>3249</v>
      </c>
      <c r="E1002" s="17">
        <v>43435</v>
      </c>
      <c r="F1002">
        <v>27</v>
      </c>
      <c r="G1002" t="s">
        <v>633</v>
      </c>
      <c r="H1002" t="s">
        <v>130</v>
      </c>
      <c r="L1002" t="s">
        <v>156</v>
      </c>
      <c r="M1002" t="s">
        <v>13542</v>
      </c>
      <c r="U1002">
        <v>1</v>
      </c>
      <c r="V1002" t="s">
        <v>7521</v>
      </c>
      <c r="W1002" t="s">
        <v>655</v>
      </c>
      <c r="X1002">
        <v>0</v>
      </c>
      <c r="Z1002" t="s">
        <v>5075</v>
      </c>
      <c r="AB1002" t="s">
        <v>365</v>
      </c>
      <c r="AD1002" t="s">
        <v>365</v>
      </c>
      <c r="AG1002" s="8" t="s">
        <v>2669</v>
      </c>
      <c r="AH1002" s="8"/>
      <c r="AI1002" s="17">
        <v>44264</v>
      </c>
      <c r="AJ1002" s="17">
        <v>44264</v>
      </c>
      <c r="AK1002" s="17"/>
      <c r="AL1002" s="17"/>
      <c r="AM1002" t="s">
        <v>5925</v>
      </c>
    </row>
    <row r="1003" spans="1:39" x14ac:dyDescent="0.25">
      <c r="A1003" t="s">
        <v>2672</v>
      </c>
      <c r="C1003">
        <v>2018</v>
      </c>
      <c r="D1003" t="s">
        <v>3249</v>
      </c>
      <c r="E1003" s="17">
        <v>43435</v>
      </c>
      <c r="F1003">
        <v>27</v>
      </c>
      <c r="G1003" t="s">
        <v>633</v>
      </c>
      <c r="H1003" t="s">
        <v>130</v>
      </c>
      <c r="L1003" t="s">
        <v>156</v>
      </c>
      <c r="M1003" t="s">
        <v>13542</v>
      </c>
      <c r="U1003">
        <v>1</v>
      </c>
      <c r="V1003" t="s">
        <v>7521</v>
      </c>
      <c r="W1003" t="s">
        <v>655</v>
      </c>
      <c r="X1003">
        <v>7</v>
      </c>
      <c r="Z1003" t="s">
        <v>5927</v>
      </c>
      <c r="AA1003" t="s">
        <v>18137</v>
      </c>
      <c r="AB1003" t="s">
        <v>222</v>
      </c>
      <c r="AC1003" t="s">
        <v>365</v>
      </c>
      <c r="AD1003" t="s">
        <v>272</v>
      </c>
      <c r="AE1003">
        <v>5</v>
      </c>
      <c r="AG1003" s="8" t="s">
        <v>2671</v>
      </c>
      <c r="AH1003" s="8"/>
      <c r="AI1003" s="17">
        <v>44792</v>
      </c>
      <c r="AJ1003" s="17">
        <v>44264</v>
      </c>
      <c r="AK1003" s="17"/>
      <c r="AL1003" s="17"/>
      <c r="AM1003" t="s">
        <v>5926</v>
      </c>
    </row>
    <row r="1004" spans="1:39" x14ac:dyDescent="0.25">
      <c r="A1004" t="s">
        <v>2674</v>
      </c>
      <c r="C1004">
        <v>2018</v>
      </c>
      <c r="D1004" t="s">
        <v>3249</v>
      </c>
      <c r="E1004" s="17">
        <v>43435</v>
      </c>
      <c r="F1004">
        <v>27</v>
      </c>
      <c r="G1004" t="s">
        <v>633</v>
      </c>
      <c r="H1004" t="s">
        <v>130</v>
      </c>
      <c r="L1004" t="s">
        <v>156</v>
      </c>
      <c r="M1004" t="s">
        <v>13542</v>
      </c>
      <c r="U1004">
        <v>1</v>
      </c>
      <c r="V1004" t="s">
        <v>7521</v>
      </c>
      <c r="W1004" t="s">
        <v>655</v>
      </c>
      <c r="X1004">
        <v>1</v>
      </c>
      <c r="Z1004" t="s">
        <v>5075</v>
      </c>
      <c r="AB1004" t="s">
        <v>272</v>
      </c>
      <c r="AD1004" t="s">
        <v>365</v>
      </c>
      <c r="AG1004" s="8" t="s">
        <v>2673</v>
      </c>
      <c r="AH1004" s="8"/>
      <c r="AI1004" s="17">
        <v>44264</v>
      </c>
      <c r="AJ1004" s="17">
        <v>44264</v>
      </c>
      <c r="AK1004" s="17"/>
      <c r="AL1004" s="17"/>
      <c r="AM1004" t="s">
        <v>5928</v>
      </c>
    </row>
    <row r="1005" spans="1:39" x14ac:dyDescent="0.25">
      <c r="A1005" t="s">
        <v>2676</v>
      </c>
      <c r="C1005">
        <v>2018</v>
      </c>
      <c r="D1005" t="s">
        <v>3249</v>
      </c>
      <c r="E1005" s="17">
        <v>43435</v>
      </c>
      <c r="F1005">
        <v>27</v>
      </c>
      <c r="G1005" t="s">
        <v>633</v>
      </c>
      <c r="H1005" t="s">
        <v>130</v>
      </c>
      <c r="I1005" t="s">
        <v>18241</v>
      </c>
      <c r="J1005" s="75" t="s">
        <v>7947</v>
      </c>
      <c r="K1005" t="s">
        <v>19422</v>
      </c>
      <c r="L1005" t="s">
        <v>156</v>
      </c>
      <c r="M1005" t="s">
        <v>13542</v>
      </c>
      <c r="N1005" t="s">
        <v>7591</v>
      </c>
      <c r="O1005" t="s">
        <v>7678</v>
      </c>
      <c r="P1005" t="s">
        <v>7685</v>
      </c>
      <c r="Q1005" t="s">
        <v>7688</v>
      </c>
      <c r="R1005" t="s">
        <v>7592</v>
      </c>
      <c r="S1005" t="s">
        <v>7703</v>
      </c>
      <c r="T1005" t="s">
        <v>7694</v>
      </c>
      <c r="U1005">
        <v>12</v>
      </c>
      <c r="V1005" t="s">
        <v>7517</v>
      </c>
      <c r="W1005" t="s">
        <v>655</v>
      </c>
      <c r="X1005">
        <v>27</v>
      </c>
      <c r="Z1005" t="s">
        <v>5075</v>
      </c>
      <c r="AA1005" t="s">
        <v>18137</v>
      </c>
      <c r="AB1005" t="s">
        <v>7384</v>
      </c>
      <c r="AC1005" t="s">
        <v>365</v>
      </c>
      <c r="AD1005" t="s">
        <v>365</v>
      </c>
      <c r="AE1005">
        <v>20</v>
      </c>
      <c r="AF1005">
        <f>F1005-AE1005</f>
        <v>7</v>
      </c>
      <c r="AG1005" s="8" t="s">
        <v>2675</v>
      </c>
      <c r="AH1005" s="8"/>
      <c r="AI1005" s="17">
        <v>44750</v>
      </c>
      <c r="AJ1005" s="17">
        <v>44379</v>
      </c>
      <c r="AK1005" s="17">
        <v>44264</v>
      </c>
      <c r="AL1005" s="17"/>
      <c r="AM1005" t="s">
        <v>5929</v>
      </c>
    </row>
    <row r="1006" spans="1:39" x14ac:dyDescent="0.25">
      <c r="A1006" t="s">
        <v>2678</v>
      </c>
      <c r="C1006">
        <v>2018</v>
      </c>
      <c r="D1006" t="s">
        <v>3249</v>
      </c>
      <c r="E1006" s="17">
        <v>43435</v>
      </c>
      <c r="F1006">
        <v>27</v>
      </c>
      <c r="G1006" t="s">
        <v>633</v>
      </c>
      <c r="H1006" t="s">
        <v>130</v>
      </c>
      <c r="L1006" t="s">
        <v>156</v>
      </c>
      <c r="M1006" t="s">
        <v>13542</v>
      </c>
      <c r="U1006">
        <v>1</v>
      </c>
      <c r="V1006" t="s">
        <v>7521</v>
      </c>
      <c r="W1006" t="s">
        <v>655</v>
      </c>
      <c r="X1006">
        <v>5</v>
      </c>
      <c r="Z1006" t="s">
        <v>5075</v>
      </c>
      <c r="AA1006" t="s">
        <v>18147</v>
      </c>
      <c r="AB1006" t="s">
        <v>222</v>
      </c>
      <c r="AC1006" t="s">
        <v>365</v>
      </c>
      <c r="AD1006" t="s">
        <v>365</v>
      </c>
      <c r="AG1006" s="8" t="s">
        <v>2677</v>
      </c>
      <c r="AH1006" s="8"/>
      <c r="AI1006" s="17">
        <v>44792</v>
      </c>
      <c r="AJ1006" s="17">
        <v>44264</v>
      </c>
      <c r="AK1006" s="17"/>
      <c r="AL1006" s="17"/>
      <c r="AM1006" t="s">
        <v>5930</v>
      </c>
    </row>
    <row r="1007" spans="1:39" x14ac:dyDescent="0.25">
      <c r="A1007" t="s">
        <v>2680</v>
      </c>
      <c r="C1007">
        <v>2018</v>
      </c>
      <c r="D1007" t="s">
        <v>3249</v>
      </c>
      <c r="E1007" s="17">
        <v>43435</v>
      </c>
      <c r="F1007">
        <v>27</v>
      </c>
      <c r="G1007" t="s">
        <v>633</v>
      </c>
      <c r="H1007" t="s">
        <v>130</v>
      </c>
      <c r="L1007" t="s">
        <v>156</v>
      </c>
      <c r="M1007" t="s">
        <v>13542</v>
      </c>
      <c r="U1007">
        <v>2</v>
      </c>
      <c r="V1007" t="s">
        <v>7521</v>
      </c>
      <c r="W1007" t="s">
        <v>2681</v>
      </c>
      <c r="X1007">
        <v>1</v>
      </c>
      <c r="Z1007" t="s">
        <v>5075</v>
      </c>
      <c r="AB1007" t="s">
        <v>272</v>
      </c>
      <c r="AD1007" t="s">
        <v>365</v>
      </c>
      <c r="AG1007" s="8" t="s">
        <v>2679</v>
      </c>
      <c r="AH1007" s="8"/>
      <c r="AI1007" s="17">
        <v>44264</v>
      </c>
      <c r="AJ1007" s="17">
        <v>44264</v>
      </c>
      <c r="AK1007" s="17"/>
      <c r="AL1007" s="17"/>
      <c r="AM1007" t="s">
        <v>5931</v>
      </c>
    </row>
    <row r="1008" spans="1:39" x14ac:dyDescent="0.25">
      <c r="A1008" t="s">
        <v>2683</v>
      </c>
      <c r="C1008">
        <v>2018</v>
      </c>
      <c r="D1008" t="s">
        <v>3249</v>
      </c>
      <c r="E1008" s="17">
        <v>43435</v>
      </c>
      <c r="F1008">
        <v>27</v>
      </c>
      <c r="G1008" t="s">
        <v>633</v>
      </c>
      <c r="H1008" t="s">
        <v>130</v>
      </c>
      <c r="L1008" t="s">
        <v>156</v>
      </c>
      <c r="M1008" t="s">
        <v>13542</v>
      </c>
      <c r="U1008">
        <v>1</v>
      </c>
      <c r="V1008" t="s">
        <v>7521</v>
      </c>
      <c r="W1008" t="s">
        <v>655</v>
      </c>
      <c r="X1008">
        <v>0</v>
      </c>
      <c r="Y1008" s="17">
        <v>43459</v>
      </c>
      <c r="Z1008" t="s">
        <v>5075</v>
      </c>
      <c r="AB1008" t="s">
        <v>365</v>
      </c>
      <c r="AD1008" t="s">
        <v>365</v>
      </c>
      <c r="AG1008" s="8" t="s">
        <v>2682</v>
      </c>
      <c r="AH1008" s="8"/>
      <c r="AI1008" s="17">
        <v>44264</v>
      </c>
      <c r="AJ1008" s="17">
        <v>44264</v>
      </c>
      <c r="AK1008" s="17"/>
      <c r="AL1008" s="17"/>
      <c r="AM1008" t="s">
        <v>5932</v>
      </c>
    </row>
    <row r="1009" spans="1:41" x14ac:dyDescent="0.25">
      <c r="A1009" t="s">
        <v>2684</v>
      </c>
      <c r="C1009">
        <v>2019</v>
      </c>
      <c r="E1009" s="17">
        <v>43617</v>
      </c>
      <c r="F1009"/>
      <c r="G1009" t="s">
        <v>5941</v>
      </c>
      <c r="H1009" t="s">
        <v>352</v>
      </c>
      <c r="I1009" t="s">
        <v>2688</v>
      </c>
      <c r="L1009" t="s">
        <v>156</v>
      </c>
      <c r="U1009">
        <v>0</v>
      </c>
      <c r="W1009">
        <v>0</v>
      </c>
      <c r="X1009">
        <v>0</v>
      </c>
      <c r="Y1009" t="s">
        <v>5934</v>
      </c>
      <c r="Z1009" t="s">
        <v>5936</v>
      </c>
      <c r="AG1009" s="8" t="s">
        <v>2685</v>
      </c>
      <c r="AH1009" s="8"/>
      <c r="AI1009" s="17">
        <v>44264</v>
      </c>
      <c r="AJ1009" s="17">
        <v>44264</v>
      </c>
      <c r="AK1009" s="17"/>
      <c r="AL1009" s="17"/>
      <c r="AM1009" s="8" t="s">
        <v>2686</v>
      </c>
      <c r="AN1009" t="s">
        <v>5933</v>
      </c>
    </row>
    <row r="1010" spans="1:41" x14ac:dyDescent="0.25">
      <c r="A1010" t="s">
        <v>2687</v>
      </c>
      <c r="B1010" t="s">
        <v>18243</v>
      </c>
      <c r="C1010">
        <v>2019</v>
      </c>
      <c r="E1010" s="17">
        <v>43617</v>
      </c>
      <c r="F1010">
        <v>21</v>
      </c>
      <c r="G1010" t="s">
        <v>633</v>
      </c>
      <c r="H1010" t="s">
        <v>352</v>
      </c>
      <c r="I1010" t="s">
        <v>18244</v>
      </c>
      <c r="J1010" s="75" t="s">
        <v>18239</v>
      </c>
      <c r="K1010" t="s">
        <v>19426</v>
      </c>
      <c r="L1010" t="s">
        <v>156</v>
      </c>
      <c r="M1010" t="s">
        <v>14642</v>
      </c>
      <c r="N1010" t="s">
        <v>7593</v>
      </c>
      <c r="O1010" t="s">
        <v>7678</v>
      </c>
      <c r="P1010" t="s">
        <v>7685</v>
      </c>
      <c r="Q1010" t="s">
        <v>357</v>
      </c>
      <c r="R1010" t="s">
        <v>7582</v>
      </c>
      <c r="S1010" t="s">
        <v>8014</v>
      </c>
      <c r="U1010">
        <v>0</v>
      </c>
      <c r="V1010" t="s">
        <v>7521</v>
      </c>
      <c r="W1010">
        <v>0</v>
      </c>
      <c r="X1010">
        <v>0</v>
      </c>
      <c r="Y1010" t="s">
        <v>5934</v>
      </c>
      <c r="Z1010" t="s">
        <v>5935</v>
      </c>
      <c r="AA1010" t="s">
        <v>18137</v>
      </c>
      <c r="AB1010" t="s">
        <v>7384</v>
      </c>
      <c r="AC1010" t="s">
        <v>18245</v>
      </c>
      <c r="AD1010" t="s">
        <v>7384</v>
      </c>
      <c r="AE1010">
        <v>14</v>
      </c>
      <c r="AF1010">
        <f>F1010-AE1010</f>
        <v>7</v>
      </c>
      <c r="AG1010" s="8" t="s">
        <v>2691</v>
      </c>
      <c r="AH1010" s="8"/>
      <c r="AI1010" s="17">
        <v>44750</v>
      </c>
      <c r="AJ1010" s="17">
        <v>44264</v>
      </c>
      <c r="AK1010" s="17"/>
      <c r="AL1010" s="17"/>
      <c r="AM1010" s="8" t="s">
        <v>2692</v>
      </c>
      <c r="AN1010" t="s">
        <v>5937</v>
      </c>
      <c r="AO1010" t="s">
        <v>18242</v>
      </c>
    </row>
    <row r="1011" spans="1:41" x14ac:dyDescent="0.25">
      <c r="A1011" t="s">
        <v>2694</v>
      </c>
      <c r="C1011">
        <v>2018</v>
      </c>
      <c r="D1011" t="s">
        <v>3249</v>
      </c>
      <c r="E1011" s="17">
        <v>43435</v>
      </c>
      <c r="F1011">
        <v>27</v>
      </c>
      <c r="G1011" t="s">
        <v>633</v>
      </c>
      <c r="H1011" t="s">
        <v>130</v>
      </c>
      <c r="I1011" t="s">
        <v>18190</v>
      </c>
      <c r="J1011" s="75" t="s">
        <v>7773</v>
      </c>
      <c r="K1011" t="s">
        <v>7773</v>
      </c>
      <c r="L1011" t="s">
        <v>156</v>
      </c>
      <c r="M1011" t="s">
        <v>13542</v>
      </c>
      <c r="N1011" t="s">
        <v>7535</v>
      </c>
      <c r="O1011" t="s">
        <v>7678</v>
      </c>
      <c r="P1011" t="s">
        <v>7685</v>
      </c>
      <c r="Q1011" t="s">
        <v>7688</v>
      </c>
      <c r="R1011" t="s">
        <v>7561</v>
      </c>
      <c r="S1011" t="s">
        <v>8014</v>
      </c>
      <c r="T1011" t="s">
        <v>7694</v>
      </c>
      <c r="U1011">
        <v>2</v>
      </c>
      <c r="V1011" t="s">
        <v>7521</v>
      </c>
      <c r="W1011" t="s">
        <v>5939</v>
      </c>
      <c r="X1011">
        <v>15</v>
      </c>
      <c r="Z1011" t="s">
        <v>5940</v>
      </c>
      <c r="AA1011" t="s">
        <v>18137</v>
      </c>
      <c r="AB1011" t="s">
        <v>7384</v>
      </c>
      <c r="AC1011" t="s">
        <v>365</v>
      </c>
      <c r="AD1011" t="s">
        <v>365</v>
      </c>
      <c r="AE1011">
        <v>22</v>
      </c>
      <c r="AF1011">
        <f>F1011-AE1011</f>
        <v>5</v>
      </c>
      <c r="AG1011" s="8" t="s">
        <v>2693</v>
      </c>
      <c r="AH1011" s="8"/>
      <c r="AI1011" s="17">
        <v>44750</v>
      </c>
      <c r="AJ1011" s="17">
        <v>44379</v>
      </c>
      <c r="AK1011" s="17">
        <v>44264</v>
      </c>
      <c r="AL1011" s="17"/>
      <c r="AM1011" t="s">
        <v>5938</v>
      </c>
    </row>
    <row r="1012" spans="1:41" x14ac:dyDescent="0.25">
      <c r="A1012" t="s">
        <v>2711</v>
      </c>
      <c r="C1012">
        <v>2018</v>
      </c>
      <c r="D1012" t="s">
        <v>3249</v>
      </c>
      <c r="E1012" s="17">
        <v>43435</v>
      </c>
      <c r="F1012">
        <v>27</v>
      </c>
      <c r="G1012" t="s">
        <v>633</v>
      </c>
      <c r="H1012" t="s">
        <v>130</v>
      </c>
      <c r="L1012" t="s">
        <v>156</v>
      </c>
      <c r="M1012" t="s">
        <v>13542</v>
      </c>
      <c r="U1012">
        <v>5</v>
      </c>
      <c r="V1012" t="s">
        <v>7521</v>
      </c>
      <c r="W1012" t="s">
        <v>2696</v>
      </c>
      <c r="X1012">
        <v>2</v>
      </c>
      <c r="Z1012" t="s">
        <v>5940</v>
      </c>
      <c r="AA1012" t="s">
        <v>18137</v>
      </c>
      <c r="AB1012" t="s">
        <v>222</v>
      </c>
      <c r="AC1012" t="s">
        <v>365</v>
      </c>
      <c r="AD1012" t="s">
        <v>365</v>
      </c>
      <c r="AG1012" s="8" t="s">
        <v>2695</v>
      </c>
      <c r="AH1012" s="8"/>
      <c r="AI1012" s="17">
        <v>44792</v>
      </c>
      <c r="AJ1012" s="17">
        <v>44264</v>
      </c>
      <c r="AK1012" s="17"/>
      <c r="AL1012" s="17"/>
      <c r="AM1012" t="s">
        <v>5942</v>
      </c>
    </row>
    <row r="1013" spans="1:41" x14ac:dyDescent="0.25">
      <c r="A1013" t="s">
        <v>2698</v>
      </c>
      <c r="C1013">
        <v>2018</v>
      </c>
      <c r="D1013" t="s">
        <v>3249</v>
      </c>
      <c r="E1013" s="17">
        <v>43435</v>
      </c>
      <c r="F1013">
        <v>27</v>
      </c>
      <c r="G1013" t="s">
        <v>633</v>
      </c>
      <c r="H1013" t="s">
        <v>130</v>
      </c>
      <c r="I1013" t="s">
        <v>18246</v>
      </c>
      <c r="J1013" s="75" t="s">
        <v>17863</v>
      </c>
      <c r="K1013" t="s">
        <v>19422</v>
      </c>
      <c r="L1013" t="s">
        <v>156</v>
      </c>
      <c r="M1013" t="s">
        <v>13542</v>
      </c>
      <c r="N1013" t="s">
        <v>7535</v>
      </c>
      <c r="O1013" t="s">
        <v>7678</v>
      </c>
      <c r="P1013" t="s">
        <v>7685</v>
      </c>
      <c r="Q1013" t="s">
        <v>7688</v>
      </c>
      <c r="R1013" t="s">
        <v>7559</v>
      </c>
      <c r="S1013" t="s">
        <v>8014</v>
      </c>
      <c r="T1013" t="s">
        <v>7695</v>
      </c>
      <c r="U1013">
        <v>3</v>
      </c>
      <c r="V1013" t="s">
        <v>7521</v>
      </c>
      <c r="W1013" t="s">
        <v>2699</v>
      </c>
      <c r="X1013">
        <v>13</v>
      </c>
      <c r="Z1013" t="s">
        <v>5944</v>
      </c>
      <c r="AA1013" t="s">
        <v>18137</v>
      </c>
      <c r="AB1013" t="s">
        <v>7384</v>
      </c>
      <c r="AC1013" t="s">
        <v>365</v>
      </c>
      <c r="AD1013" t="s">
        <v>222</v>
      </c>
      <c r="AE1013">
        <v>7</v>
      </c>
      <c r="AF1013">
        <f>F1013-AE1013</f>
        <v>20</v>
      </c>
      <c r="AG1013" s="8" t="s">
        <v>2697</v>
      </c>
      <c r="AH1013" s="8"/>
      <c r="AI1013" s="17">
        <v>44750</v>
      </c>
      <c r="AJ1013" s="17">
        <v>44264</v>
      </c>
      <c r="AK1013" s="17"/>
      <c r="AL1013" s="17"/>
      <c r="AM1013" t="s">
        <v>5943</v>
      </c>
    </row>
    <row r="1014" spans="1:41" x14ac:dyDescent="0.25">
      <c r="A1014" t="s">
        <v>2701</v>
      </c>
      <c r="C1014">
        <v>2018</v>
      </c>
      <c r="D1014" t="s">
        <v>3249</v>
      </c>
      <c r="E1014" s="17">
        <v>43435</v>
      </c>
      <c r="F1014">
        <v>27</v>
      </c>
      <c r="G1014" t="s">
        <v>633</v>
      </c>
      <c r="H1014" t="s">
        <v>130</v>
      </c>
      <c r="L1014" t="s">
        <v>156</v>
      </c>
      <c r="M1014" t="s">
        <v>13542</v>
      </c>
      <c r="U1014">
        <v>1</v>
      </c>
      <c r="V1014" t="s">
        <v>7521</v>
      </c>
      <c r="W1014" t="s">
        <v>655</v>
      </c>
      <c r="X1014">
        <v>0</v>
      </c>
      <c r="Z1014" t="s">
        <v>5940</v>
      </c>
      <c r="AB1014" t="s">
        <v>365</v>
      </c>
      <c r="AD1014" t="s">
        <v>365</v>
      </c>
      <c r="AG1014" s="8" t="s">
        <v>2700</v>
      </c>
      <c r="AH1014" s="8"/>
      <c r="AI1014" s="17">
        <v>44264</v>
      </c>
      <c r="AJ1014" s="17">
        <v>44264</v>
      </c>
      <c r="AK1014" s="17"/>
      <c r="AL1014" s="17"/>
      <c r="AM1014" t="s">
        <v>5945</v>
      </c>
    </row>
    <row r="1015" spans="1:41" x14ac:dyDescent="0.25">
      <c r="A1015" t="s">
        <v>2703</v>
      </c>
      <c r="C1015">
        <v>2018</v>
      </c>
      <c r="D1015" t="s">
        <v>3249</v>
      </c>
      <c r="E1015" s="17">
        <v>43435</v>
      </c>
      <c r="F1015">
        <v>27</v>
      </c>
      <c r="G1015" t="s">
        <v>633</v>
      </c>
      <c r="H1015" t="s">
        <v>130</v>
      </c>
      <c r="L1015" t="s">
        <v>156</v>
      </c>
      <c r="M1015" t="s">
        <v>13542</v>
      </c>
      <c r="U1015">
        <v>1</v>
      </c>
      <c r="V1015" t="s">
        <v>7521</v>
      </c>
      <c r="W1015" t="s">
        <v>655</v>
      </c>
      <c r="X1015">
        <v>3</v>
      </c>
      <c r="Y1015" t="s">
        <v>2704</v>
      </c>
      <c r="Z1015" t="s">
        <v>5940</v>
      </c>
      <c r="AA1015" t="s">
        <v>18137</v>
      </c>
      <c r="AB1015" t="s">
        <v>222</v>
      </c>
      <c r="AC1015" t="s">
        <v>365</v>
      </c>
      <c r="AD1015" t="s">
        <v>365</v>
      </c>
      <c r="AG1015" s="8" t="s">
        <v>2702</v>
      </c>
      <c r="AH1015" s="8"/>
      <c r="AI1015" s="17">
        <v>44792</v>
      </c>
      <c r="AJ1015" s="17">
        <v>44264</v>
      </c>
      <c r="AK1015" s="17"/>
      <c r="AL1015" s="17"/>
      <c r="AM1015" t="s">
        <v>5946</v>
      </c>
    </row>
    <row r="1016" spans="1:41" x14ac:dyDescent="0.25">
      <c r="A1016" t="s">
        <v>2706</v>
      </c>
      <c r="C1016">
        <v>2018</v>
      </c>
      <c r="D1016" t="s">
        <v>3249</v>
      </c>
      <c r="E1016" s="17">
        <v>43435</v>
      </c>
      <c r="F1016">
        <v>27</v>
      </c>
      <c r="G1016" t="s">
        <v>633</v>
      </c>
      <c r="H1016" t="s">
        <v>130</v>
      </c>
      <c r="L1016" t="s">
        <v>156</v>
      </c>
      <c r="M1016" t="s">
        <v>13542</v>
      </c>
      <c r="U1016">
        <v>1</v>
      </c>
      <c r="V1016" t="s">
        <v>7521</v>
      </c>
      <c r="W1016" t="s">
        <v>655</v>
      </c>
      <c r="X1016">
        <v>0</v>
      </c>
      <c r="Z1016" t="s">
        <v>5940</v>
      </c>
      <c r="AB1016" t="s">
        <v>365</v>
      </c>
      <c r="AD1016" t="s">
        <v>365</v>
      </c>
      <c r="AG1016" s="8" t="s">
        <v>2705</v>
      </c>
      <c r="AH1016" s="8"/>
      <c r="AI1016" s="17">
        <v>44264</v>
      </c>
      <c r="AJ1016" s="17">
        <v>44264</v>
      </c>
      <c r="AK1016" s="17"/>
      <c r="AL1016" s="17"/>
      <c r="AM1016" t="s">
        <v>5947</v>
      </c>
    </row>
    <row r="1017" spans="1:41" x14ac:dyDescent="0.25">
      <c r="A1017" t="s">
        <v>2708</v>
      </c>
      <c r="C1017">
        <v>2018</v>
      </c>
      <c r="D1017" t="s">
        <v>3249</v>
      </c>
      <c r="E1017" s="17">
        <v>43435</v>
      </c>
      <c r="F1017">
        <v>27</v>
      </c>
      <c r="G1017" t="s">
        <v>633</v>
      </c>
      <c r="H1017" t="s">
        <v>130</v>
      </c>
      <c r="L1017" t="s">
        <v>156</v>
      </c>
      <c r="M1017" t="s">
        <v>13542</v>
      </c>
      <c r="U1017">
        <v>3</v>
      </c>
      <c r="V1017" t="s">
        <v>7521</v>
      </c>
      <c r="W1017" t="s">
        <v>741</v>
      </c>
      <c r="X1017">
        <v>0</v>
      </c>
      <c r="Z1017" t="s">
        <v>5940</v>
      </c>
      <c r="AB1017" t="s">
        <v>365</v>
      </c>
      <c r="AD1017" t="s">
        <v>365</v>
      </c>
      <c r="AG1017" s="8" t="s">
        <v>2707</v>
      </c>
      <c r="AH1017" s="8"/>
      <c r="AI1017" s="17">
        <v>44264</v>
      </c>
      <c r="AJ1017" s="17">
        <v>44264</v>
      </c>
      <c r="AK1017" s="17"/>
      <c r="AL1017" s="17"/>
      <c r="AM1017" t="s">
        <v>5948</v>
      </c>
    </row>
    <row r="1018" spans="1:41" x14ac:dyDescent="0.25">
      <c r="A1018" t="s">
        <v>2710</v>
      </c>
      <c r="C1018">
        <v>2018</v>
      </c>
      <c r="D1018" t="s">
        <v>3249</v>
      </c>
      <c r="E1018" s="17">
        <v>43435</v>
      </c>
      <c r="F1018">
        <v>27</v>
      </c>
      <c r="G1018" t="s">
        <v>633</v>
      </c>
      <c r="H1018" t="s">
        <v>130</v>
      </c>
      <c r="L1018" t="s">
        <v>156</v>
      </c>
      <c r="M1018" t="s">
        <v>13542</v>
      </c>
      <c r="U1018">
        <v>1</v>
      </c>
      <c r="V1018" t="s">
        <v>7521</v>
      </c>
      <c r="W1018" t="s">
        <v>655</v>
      </c>
      <c r="X1018">
        <v>0</v>
      </c>
      <c r="Z1018" t="s">
        <v>5940</v>
      </c>
      <c r="AB1018" t="s">
        <v>365</v>
      </c>
      <c r="AD1018" t="s">
        <v>365</v>
      </c>
      <c r="AG1018" s="8" t="s">
        <v>2709</v>
      </c>
      <c r="AH1018" s="8"/>
      <c r="AI1018" s="17">
        <v>44264</v>
      </c>
      <c r="AJ1018" s="17">
        <v>44264</v>
      </c>
      <c r="AK1018" s="17"/>
      <c r="AL1018" s="17"/>
      <c r="AM1018" t="s">
        <v>5949</v>
      </c>
    </row>
    <row r="1019" spans="1:41" x14ac:dyDescent="0.25">
      <c r="A1019" t="s">
        <v>2713</v>
      </c>
      <c r="C1019">
        <v>2018</v>
      </c>
      <c r="D1019" t="s">
        <v>3249</v>
      </c>
      <c r="E1019" s="17">
        <v>43435</v>
      </c>
      <c r="F1019">
        <v>27</v>
      </c>
      <c r="G1019" t="s">
        <v>633</v>
      </c>
      <c r="H1019" t="s">
        <v>130</v>
      </c>
      <c r="L1019" t="s">
        <v>156</v>
      </c>
      <c r="M1019" t="s">
        <v>13542</v>
      </c>
      <c r="U1019">
        <v>1</v>
      </c>
      <c r="V1019" t="s">
        <v>7521</v>
      </c>
      <c r="W1019" t="s">
        <v>655</v>
      </c>
      <c r="X1019">
        <v>1</v>
      </c>
      <c r="Z1019" t="s">
        <v>5940</v>
      </c>
      <c r="AB1019" t="s">
        <v>272</v>
      </c>
      <c r="AD1019" t="s">
        <v>365</v>
      </c>
      <c r="AG1019" s="8" t="s">
        <v>2712</v>
      </c>
      <c r="AH1019" s="8"/>
      <c r="AI1019" s="17">
        <v>44264</v>
      </c>
      <c r="AJ1019" s="17">
        <v>44264</v>
      </c>
      <c r="AK1019" s="17"/>
      <c r="AL1019" s="17"/>
      <c r="AM1019" t="s">
        <v>5951</v>
      </c>
    </row>
    <row r="1020" spans="1:41" x14ac:dyDescent="0.25">
      <c r="A1020" t="s">
        <v>2715</v>
      </c>
      <c r="C1020">
        <v>2018</v>
      </c>
      <c r="D1020" t="s">
        <v>3249</v>
      </c>
      <c r="E1020" s="17">
        <v>43435</v>
      </c>
      <c r="F1020">
        <v>27</v>
      </c>
      <c r="G1020" t="s">
        <v>633</v>
      </c>
      <c r="H1020" t="s">
        <v>130</v>
      </c>
      <c r="L1020" t="s">
        <v>156</v>
      </c>
      <c r="M1020" t="s">
        <v>13542</v>
      </c>
      <c r="U1020">
        <v>2</v>
      </c>
      <c r="V1020" t="s">
        <v>7521</v>
      </c>
      <c r="W1020" t="s">
        <v>655</v>
      </c>
      <c r="X1020">
        <v>2</v>
      </c>
      <c r="Z1020" t="s">
        <v>5940</v>
      </c>
      <c r="AA1020" t="s">
        <v>18137</v>
      </c>
      <c r="AB1020" t="s">
        <v>222</v>
      </c>
      <c r="AC1020" t="s">
        <v>365</v>
      </c>
      <c r="AD1020" t="s">
        <v>365</v>
      </c>
      <c r="AG1020" s="8" t="s">
        <v>2714</v>
      </c>
      <c r="AH1020" s="8"/>
      <c r="AI1020" s="17">
        <v>44792</v>
      </c>
      <c r="AJ1020" s="17">
        <v>44265</v>
      </c>
      <c r="AK1020" s="17"/>
      <c r="AL1020" s="17"/>
      <c r="AM1020" t="s">
        <v>5952</v>
      </c>
    </row>
    <row r="1021" spans="1:41" x14ac:dyDescent="0.25">
      <c r="A1021" t="s">
        <v>2717</v>
      </c>
      <c r="C1021">
        <v>2018</v>
      </c>
      <c r="D1021" t="s">
        <v>3249</v>
      </c>
      <c r="E1021" s="17">
        <v>43435</v>
      </c>
      <c r="F1021">
        <v>27</v>
      </c>
      <c r="G1021" t="s">
        <v>633</v>
      </c>
      <c r="H1021" t="s">
        <v>130</v>
      </c>
      <c r="L1021" t="s">
        <v>156</v>
      </c>
      <c r="M1021" t="s">
        <v>13542</v>
      </c>
      <c r="U1021">
        <v>8</v>
      </c>
      <c r="V1021" s="28" t="s">
        <v>7516</v>
      </c>
      <c r="W1021" t="s">
        <v>5954</v>
      </c>
      <c r="X1021">
        <v>10</v>
      </c>
      <c r="Z1021" t="s">
        <v>5955</v>
      </c>
      <c r="AA1021" t="s">
        <v>18137</v>
      </c>
      <c r="AB1021" t="s">
        <v>222</v>
      </c>
      <c r="AC1021" t="s">
        <v>365</v>
      </c>
      <c r="AD1021" t="s">
        <v>222</v>
      </c>
      <c r="AE1021">
        <v>3</v>
      </c>
      <c r="AG1021" s="8" t="s">
        <v>2716</v>
      </c>
      <c r="AH1021" s="8"/>
      <c r="AI1021" s="17">
        <v>44792</v>
      </c>
      <c r="AJ1021" s="17">
        <v>44265</v>
      </c>
      <c r="AK1021" s="17"/>
      <c r="AL1021" s="17"/>
      <c r="AM1021" t="s">
        <v>5953</v>
      </c>
    </row>
    <row r="1022" spans="1:41" x14ac:dyDescent="0.25">
      <c r="A1022" t="s">
        <v>2719</v>
      </c>
      <c r="C1022">
        <v>2018</v>
      </c>
      <c r="D1022" t="s">
        <v>3249</v>
      </c>
      <c r="E1022" s="17">
        <v>43435</v>
      </c>
      <c r="F1022">
        <v>27</v>
      </c>
      <c r="G1022" t="s">
        <v>633</v>
      </c>
      <c r="H1022" t="s">
        <v>130</v>
      </c>
      <c r="L1022" t="s">
        <v>156</v>
      </c>
      <c r="M1022" t="s">
        <v>13542</v>
      </c>
      <c r="U1022">
        <v>1</v>
      </c>
      <c r="V1022" t="s">
        <v>7521</v>
      </c>
      <c r="W1022" t="s">
        <v>655</v>
      </c>
      <c r="X1022">
        <v>0</v>
      </c>
      <c r="Z1022" t="s">
        <v>5940</v>
      </c>
      <c r="AB1022" t="s">
        <v>365</v>
      </c>
      <c r="AD1022" t="s">
        <v>365</v>
      </c>
      <c r="AG1022" s="8" t="s">
        <v>2718</v>
      </c>
      <c r="AH1022" s="8"/>
      <c r="AI1022" s="17">
        <v>44265</v>
      </c>
      <c r="AJ1022" s="17">
        <v>44265</v>
      </c>
      <c r="AK1022" s="17"/>
      <c r="AL1022" s="17"/>
      <c r="AM1022" t="s">
        <v>5956</v>
      </c>
    </row>
    <row r="1023" spans="1:41" x14ac:dyDescent="0.25">
      <c r="A1023" t="s">
        <v>2721</v>
      </c>
      <c r="C1023">
        <v>2018</v>
      </c>
      <c r="D1023" t="s">
        <v>3249</v>
      </c>
      <c r="E1023" s="17">
        <v>43435</v>
      </c>
      <c r="F1023">
        <v>27</v>
      </c>
      <c r="G1023" t="s">
        <v>633</v>
      </c>
      <c r="H1023" t="s">
        <v>130</v>
      </c>
      <c r="L1023" t="s">
        <v>156</v>
      </c>
      <c r="M1023" t="s">
        <v>13542</v>
      </c>
      <c r="U1023">
        <v>1</v>
      </c>
      <c r="V1023" t="s">
        <v>7521</v>
      </c>
      <c r="W1023" t="s">
        <v>655</v>
      </c>
      <c r="X1023">
        <v>0</v>
      </c>
      <c r="Z1023" t="s">
        <v>5940</v>
      </c>
      <c r="AB1023" t="s">
        <v>365</v>
      </c>
      <c r="AD1023" t="s">
        <v>365</v>
      </c>
      <c r="AG1023" s="8" t="s">
        <v>2720</v>
      </c>
      <c r="AH1023" s="8"/>
      <c r="AI1023" s="17">
        <v>44265</v>
      </c>
      <c r="AJ1023" s="17">
        <v>44265</v>
      </c>
      <c r="AK1023" s="17"/>
      <c r="AL1023" s="17"/>
      <c r="AM1023" t="s">
        <v>5957</v>
      </c>
    </row>
    <row r="1024" spans="1:41" x14ac:dyDescent="0.25">
      <c r="A1024" t="s">
        <v>2723</v>
      </c>
      <c r="C1024">
        <v>2018</v>
      </c>
      <c r="D1024" t="s">
        <v>3249</v>
      </c>
      <c r="E1024" s="17">
        <v>43435</v>
      </c>
      <c r="F1024">
        <v>27</v>
      </c>
      <c r="G1024" t="s">
        <v>633</v>
      </c>
      <c r="H1024" t="s">
        <v>130</v>
      </c>
      <c r="L1024" t="s">
        <v>156</v>
      </c>
      <c r="M1024" t="s">
        <v>13542</v>
      </c>
      <c r="U1024">
        <v>2</v>
      </c>
      <c r="V1024" t="s">
        <v>7521</v>
      </c>
      <c r="W1024" t="s">
        <v>655</v>
      </c>
      <c r="X1024">
        <v>7</v>
      </c>
      <c r="Z1024" t="s">
        <v>5940</v>
      </c>
      <c r="AA1024" t="s">
        <v>18137</v>
      </c>
      <c r="AB1024" t="s">
        <v>222</v>
      </c>
      <c r="AC1024" t="s">
        <v>365</v>
      </c>
      <c r="AD1024" t="s">
        <v>365</v>
      </c>
      <c r="AG1024" s="8" t="s">
        <v>2722</v>
      </c>
      <c r="AH1024" s="8"/>
      <c r="AI1024" s="17">
        <v>44792</v>
      </c>
      <c r="AJ1024" s="17">
        <v>44265</v>
      </c>
      <c r="AK1024" s="17"/>
      <c r="AL1024" s="17"/>
      <c r="AM1024" t="s">
        <v>5958</v>
      </c>
    </row>
    <row r="1025" spans="1:40" x14ac:dyDescent="0.25">
      <c r="A1025" t="s">
        <v>2725</v>
      </c>
      <c r="C1025">
        <v>2018</v>
      </c>
      <c r="D1025" t="s">
        <v>3249</v>
      </c>
      <c r="E1025" s="17">
        <v>43435</v>
      </c>
      <c r="F1025">
        <v>27</v>
      </c>
      <c r="G1025" t="s">
        <v>633</v>
      </c>
      <c r="H1025" t="s">
        <v>130</v>
      </c>
      <c r="L1025" t="s">
        <v>156</v>
      </c>
      <c r="M1025" t="s">
        <v>13542</v>
      </c>
      <c r="U1025">
        <v>2</v>
      </c>
      <c r="V1025" t="s">
        <v>7521</v>
      </c>
      <c r="W1025" t="s">
        <v>655</v>
      </c>
      <c r="X1025">
        <v>3</v>
      </c>
      <c r="Z1025" t="s">
        <v>5940</v>
      </c>
      <c r="AA1025" t="s">
        <v>18137</v>
      </c>
      <c r="AB1025" t="s">
        <v>222</v>
      </c>
      <c r="AC1025" t="s">
        <v>365</v>
      </c>
      <c r="AD1025" t="s">
        <v>365</v>
      </c>
      <c r="AG1025" s="8" t="s">
        <v>2724</v>
      </c>
      <c r="AH1025" s="8"/>
      <c r="AI1025" s="17">
        <v>44792</v>
      </c>
      <c r="AJ1025" s="17">
        <v>44265</v>
      </c>
      <c r="AK1025" s="17"/>
      <c r="AL1025" s="17"/>
      <c r="AM1025" t="s">
        <v>5959</v>
      </c>
    </row>
    <row r="1026" spans="1:40" x14ac:dyDescent="0.25">
      <c r="A1026" t="s">
        <v>2727</v>
      </c>
      <c r="C1026">
        <v>2018</v>
      </c>
      <c r="D1026" t="s">
        <v>3249</v>
      </c>
      <c r="E1026" s="17">
        <v>43435</v>
      </c>
      <c r="F1026">
        <v>27</v>
      </c>
      <c r="G1026" t="s">
        <v>633</v>
      </c>
      <c r="H1026" t="s">
        <v>130</v>
      </c>
      <c r="L1026" t="s">
        <v>156</v>
      </c>
      <c r="M1026" t="s">
        <v>13542</v>
      </c>
      <c r="U1026">
        <v>1</v>
      </c>
      <c r="V1026" t="s">
        <v>7521</v>
      </c>
      <c r="W1026" t="s">
        <v>655</v>
      </c>
      <c r="X1026">
        <v>3</v>
      </c>
      <c r="Z1026" t="s">
        <v>5940</v>
      </c>
      <c r="AA1026" t="s">
        <v>18137</v>
      </c>
      <c r="AB1026" t="s">
        <v>222</v>
      </c>
      <c r="AC1026" t="s">
        <v>365</v>
      </c>
      <c r="AD1026" t="s">
        <v>365</v>
      </c>
      <c r="AG1026" s="8" t="s">
        <v>2726</v>
      </c>
      <c r="AH1026" s="8"/>
      <c r="AI1026" s="17">
        <v>44792</v>
      </c>
      <c r="AJ1026" s="17">
        <v>44265</v>
      </c>
      <c r="AK1026" s="17"/>
      <c r="AL1026" s="17"/>
      <c r="AM1026" t="s">
        <v>5960</v>
      </c>
    </row>
    <row r="1027" spans="1:40" x14ac:dyDescent="0.25">
      <c r="A1027" t="s">
        <v>2729</v>
      </c>
      <c r="C1027">
        <v>2018</v>
      </c>
      <c r="D1027" t="s">
        <v>3249</v>
      </c>
      <c r="E1027" s="17">
        <v>43435</v>
      </c>
      <c r="F1027">
        <v>27</v>
      </c>
      <c r="G1027" t="s">
        <v>633</v>
      </c>
      <c r="H1027" t="s">
        <v>130</v>
      </c>
      <c r="L1027" t="s">
        <v>156</v>
      </c>
      <c r="M1027" t="s">
        <v>13542</v>
      </c>
      <c r="U1027">
        <v>1</v>
      </c>
      <c r="V1027" t="s">
        <v>7521</v>
      </c>
      <c r="W1027" t="s">
        <v>655</v>
      </c>
      <c r="X1027">
        <v>0</v>
      </c>
      <c r="Z1027" t="s">
        <v>5940</v>
      </c>
      <c r="AB1027" t="s">
        <v>365</v>
      </c>
      <c r="AD1027" t="s">
        <v>365</v>
      </c>
      <c r="AG1027" s="8" t="s">
        <v>2728</v>
      </c>
      <c r="AH1027" s="8"/>
      <c r="AI1027" s="17">
        <v>44265</v>
      </c>
      <c r="AJ1027" s="17">
        <v>44265</v>
      </c>
      <c r="AK1027" s="17"/>
      <c r="AL1027" s="17"/>
      <c r="AM1027" t="s">
        <v>5961</v>
      </c>
    </row>
    <row r="1028" spans="1:40" x14ac:dyDescent="0.25">
      <c r="A1028" t="s">
        <v>2731</v>
      </c>
      <c r="C1028">
        <v>2018</v>
      </c>
      <c r="D1028" t="s">
        <v>3249</v>
      </c>
      <c r="E1028" s="17">
        <v>43435</v>
      </c>
      <c r="F1028">
        <v>27</v>
      </c>
      <c r="G1028" t="s">
        <v>633</v>
      </c>
      <c r="H1028" t="s">
        <v>130</v>
      </c>
      <c r="L1028" t="s">
        <v>156</v>
      </c>
      <c r="M1028" t="s">
        <v>13542</v>
      </c>
      <c r="U1028">
        <v>4</v>
      </c>
      <c r="V1028" t="s">
        <v>7521</v>
      </c>
      <c r="W1028" t="s">
        <v>2378</v>
      </c>
      <c r="X1028">
        <v>9</v>
      </c>
      <c r="Y1028" t="s">
        <v>2732</v>
      </c>
      <c r="Z1028" t="s">
        <v>5940</v>
      </c>
      <c r="AA1028" t="s">
        <v>18137</v>
      </c>
      <c r="AB1028" t="s">
        <v>222</v>
      </c>
      <c r="AC1028" t="s">
        <v>365</v>
      </c>
      <c r="AD1028" t="s">
        <v>365</v>
      </c>
      <c r="AG1028" s="8" t="s">
        <v>2730</v>
      </c>
      <c r="AH1028" s="8"/>
      <c r="AI1028" s="17">
        <v>44792</v>
      </c>
      <c r="AJ1028" s="17">
        <v>44265</v>
      </c>
      <c r="AK1028" s="17"/>
      <c r="AL1028" s="17"/>
      <c r="AM1028" t="s">
        <v>5962</v>
      </c>
    </row>
    <row r="1029" spans="1:40" x14ac:dyDescent="0.25">
      <c r="A1029" t="s">
        <v>2734</v>
      </c>
      <c r="C1029">
        <v>2018</v>
      </c>
      <c r="D1029" t="s">
        <v>3249</v>
      </c>
      <c r="E1029" s="17">
        <v>43435</v>
      </c>
      <c r="F1029">
        <v>27</v>
      </c>
      <c r="G1029" t="s">
        <v>633</v>
      </c>
      <c r="H1029" t="s">
        <v>130</v>
      </c>
      <c r="I1029" t="s">
        <v>18247</v>
      </c>
      <c r="J1029" s="75" t="s">
        <v>7253</v>
      </c>
      <c r="K1029" t="s">
        <v>7283</v>
      </c>
      <c r="L1029" t="s">
        <v>156</v>
      </c>
      <c r="M1029" t="s">
        <v>13542</v>
      </c>
      <c r="N1029" t="s">
        <v>7594</v>
      </c>
      <c r="O1029" t="s">
        <v>7678</v>
      </c>
      <c r="P1029" t="s">
        <v>7685</v>
      </c>
      <c r="Q1029" t="s">
        <v>7688</v>
      </c>
      <c r="R1029" t="s">
        <v>7567</v>
      </c>
      <c r="S1029" t="s">
        <v>7703</v>
      </c>
      <c r="T1029" t="s">
        <v>7694</v>
      </c>
      <c r="U1029">
        <v>36</v>
      </c>
      <c r="V1029" t="s">
        <v>7518</v>
      </c>
      <c r="W1029" t="s">
        <v>2735</v>
      </c>
      <c r="X1029">
        <v>24</v>
      </c>
      <c r="Z1029" t="s">
        <v>5965</v>
      </c>
      <c r="AA1029" t="s">
        <v>18137</v>
      </c>
      <c r="AB1029" t="s">
        <v>7384</v>
      </c>
      <c r="AC1029" t="s">
        <v>365</v>
      </c>
      <c r="AD1029" t="s">
        <v>7384</v>
      </c>
      <c r="AE1029">
        <v>13</v>
      </c>
      <c r="AF1029">
        <f>F1029-AE1029</f>
        <v>14</v>
      </c>
      <c r="AG1029" s="8" t="s">
        <v>2733</v>
      </c>
      <c r="AH1029" s="8"/>
      <c r="AI1029" s="17">
        <v>44750</v>
      </c>
      <c r="AJ1029" s="17">
        <v>44266</v>
      </c>
      <c r="AK1029" s="17"/>
      <c r="AL1029" s="17"/>
      <c r="AM1029" t="s">
        <v>5963</v>
      </c>
    </row>
    <row r="1030" spans="1:40" x14ac:dyDescent="0.25">
      <c r="A1030" t="s">
        <v>2737</v>
      </c>
      <c r="C1030">
        <v>2018</v>
      </c>
      <c r="D1030" t="s">
        <v>3249</v>
      </c>
      <c r="E1030" s="17">
        <v>43435</v>
      </c>
      <c r="F1030">
        <v>27</v>
      </c>
      <c r="G1030" t="s">
        <v>633</v>
      </c>
      <c r="H1030" t="s">
        <v>130</v>
      </c>
      <c r="L1030" t="s">
        <v>156</v>
      </c>
      <c r="M1030" t="s">
        <v>13542</v>
      </c>
      <c r="U1030">
        <v>1</v>
      </c>
      <c r="V1030" t="s">
        <v>7521</v>
      </c>
      <c r="W1030" t="s">
        <v>741</v>
      </c>
      <c r="X1030">
        <v>1</v>
      </c>
      <c r="Z1030" t="s">
        <v>5940</v>
      </c>
      <c r="AB1030" t="s">
        <v>272</v>
      </c>
      <c r="AD1030" t="s">
        <v>365</v>
      </c>
      <c r="AG1030" s="8" t="s">
        <v>2736</v>
      </c>
      <c r="AH1030" s="8"/>
      <c r="AI1030" s="17">
        <v>44266</v>
      </c>
      <c r="AJ1030" s="17">
        <v>44266</v>
      </c>
      <c r="AK1030" s="17"/>
      <c r="AL1030" s="17"/>
      <c r="AM1030" t="s">
        <v>5964</v>
      </c>
    </row>
    <row r="1031" spans="1:40" x14ac:dyDescent="0.25">
      <c r="A1031" t="s">
        <v>2739</v>
      </c>
      <c r="C1031">
        <v>2018</v>
      </c>
      <c r="D1031" t="s">
        <v>3249</v>
      </c>
      <c r="E1031" s="17">
        <v>43435</v>
      </c>
      <c r="F1031">
        <v>27</v>
      </c>
      <c r="G1031" t="s">
        <v>633</v>
      </c>
      <c r="H1031" t="s">
        <v>130</v>
      </c>
      <c r="L1031" t="s">
        <v>156</v>
      </c>
      <c r="M1031" t="s">
        <v>13542</v>
      </c>
      <c r="U1031">
        <v>1</v>
      </c>
      <c r="V1031" t="s">
        <v>7521</v>
      </c>
      <c r="W1031" t="s">
        <v>2740</v>
      </c>
      <c r="X1031">
        <v>1</v>
      </c>
      <c r="Z1031" t="s">
        <v>5940</v>
      </c>
      <c r="AB1031" t="s">
        <v>272</v>
      </c>
      <c r="AD1031" t="s">
        <v>365</v>
      </c>
      <c r="AG1031" s="8" t="s">
        <v>2738</v>
      </c>
      <c r="AH1031" s="8"/>
      <c r="AI1031" s="17">
        <v>44266</v>
      </c>
      <c r="AJ1031" s="17">
        <v>44266</v>
      </c>
      <c r="AK1031" s="17"/>
      <c r="AL1031" s="17"/>
      <c r="AM1031" t="s">
        <v>5966</v>
      </c>
      <c r="AN1031" t="s">
        <v>5967</v>
      </c>
    </row>
    <row r="1032" spans="1:40" x14ac:dyDescent="0.25">
      <c r="A1032" t="s">
        <v>2742</v>
      </c>
      <c r="C1032">
        <v>2018</v>
      </c>
      <c r="D1032" t="s">
        <v>3249</v>
      </c>
      <c r="E1032" s="17">
        <v>43435</v>
      </c>
      <c r="F1032">
        <v>27</v>
      </c>
      <c r="G1032" t="s">
        <v>633</v>
      </c>
      <c r="H1032" t="s">
        <v>130</v>
      </c>
      <c r="L1032" t="s">
        <v>156</v>
      </c>
      <c r="M1032" t="s">
        <v>13542</v>
      </c>
      <c r="U1032">
        <v>1</v>
      </c>
      <c r="V1032" t="s">
        <v>7521</v>
      </c>
      <c r="W1032" t="s">
        <v>2743</v>
      </c>
      <c r="X1032">
        <v>3</v>
      </c>
      <c r="Z1032" t="s">
        <v>5940</v>
      </c>
      <c r="AA1032" t="s">
        <v>18137</v>
      </c>
      <c r="AB1032" t="s">
        <v>222</v>
      </c>
      <c r="AC1032" t="s">
        <v>365</v>
      </c>
      <c r="AD1032" t="s">
        <v>365</v>
      </c>
      <c r="AG1032" s="8" t="s">
        <v>2741</v>
      </c>
      <c r="AH1032" s="8"/>
      <c r="AI1032" s="17">
        <v>44792</v>
      </c>
      <c r="AJ1032" s="17">
        <v>44266</v>
      </c>
      <c r="AK1032" s="17"/>
      <c r="AL1032" s="17"/>
      <c r="AM1032" t="s">
        <v>5968</v>
      </c>
      <c r="AN1032" t="s">
        <v>5969</v>
      </c>
    </row>
    <row r="1033" spans="1:40" x14ac:dyDescent="0.25">
      <c r="A1033" t="s">
        <v>2745</v>
      </c>
      <c r="C1033">
        <v>2018</v>
      </c>
      <c r="D1033" t="s">
        <v>3249</v>
      </c>
      <c r="E1033" s="17">
        <v>43435</v>
      </c>
      <c r="F1033">
        <v>27</v>
      </c>
      <c r="G1033" t="s">
        <v>633</v>
      </c>
      <c r="H1033" t="s">
        <v>130</v>
      </c>
      <c r="L1033" t="s">
        <v>156</v>
      </c>
      <c r="M1033" t="s">
        <v>13542</v>
      </c>
      <c r="U1033">
        <v>1</v>
      </c>
      <c r="V1033" t="s">
        <v>7521</v>
      </c>
      <c r="W1033" t="s">
        <v>655</v>
      </c>
      <c r="X1033">
        <v>0</v>
      </c>
      <c r="Z1033" t="s">
        <v>5940</v>
      </c>
      <c r="AB1033" t="s">
        <v>365</v>
      </c>
      <c r="AD1033" t="s">
        <v>365</v>
      </c>
      <c r="AG1033" s="8" t="s">
        <v>2744</v>
      </c>
      <c r="AH1033" s="8"/>
      <c r="AI1033" s="17">
        <v>44266</v>
      </c>
      <c r="AJ1033" s="17">
        <v>44266</v>
      </c>
      <c r="AK1033" s="17"/>
      <c r="AL1033" s="17"/>
      <c r="AM1033" t="s">
        <v>5970</v>
      </c>
    </row>
    <row r="1034" spans="1:40" x14ac:dyDescent="0.25">
      <c r="A1034" t="s">
        <v>2747</v>
      </c>
      <c r="C1034">
        <v>2018</v>
      </c>
      <c r="D1034" t="s">
        <v>3249</v>
      </c>
      <c r="E1034" s="17">
        <v>43435</v>
      </c>
      <c r="F1034">
        <v>27</v>
      </c>
      <c r="G1034" t="s">
        <v>633</v>
      </c>
      <c r="H1034" t="s">
        <v>130</v>
      </c>
      <c r="L1034" t="s">
        <v>156</v>
      </c>
      <c r="M1034" t="s">
        <v>13542</v>
      </c>
      <c r="U1034">
        <v>1</v>
      </c>
      <c r="V1034" t="s">
        <v>7521</v>
      </c>
      <c r="W1034" t="s">
        <v>741</v>
      </c>
      <c r="X1034">
        <v>1</v>
      </c>
      <c r="Z1034" t="s">
        <v>5940</v>
      </c>
      <c r="AB1034" t="s">
        <v>272</v>
      </c>
      <c r="AD1034" t="s">
        <v>365</v>
      </c>
      <c r="AG1034" s="8" t="s">
        <v>2746</v>
      </c>
      <c r="AH1034" s="8"/>
      <c r="AI1034" s="17">
        <v>44266</v>
      </c>
      <c r="AJ1034" s="17">
        <v>44266</v>
      </c>
      <c r="AK1034" s="17"/>
      <c r="AL1034" s="17"/>
      <c r="AM1034" t="s">
        <v>5971</v>
      </c>
      <c r="AN1034" t="s">
        <v>5972</v>
      </c>
    </row>
    <row r="1035" spans="1:40" x14ac:dyDescent="0.25">
      <c r="A1035" t="s">
        <v>2749</v>
      </c>
      <c r="C1035">
        <v>2018</v>
      </c>
      <c r="D1035" t="s">
        <v>3249</v>
      </c>
      <c r="E1035" s="17">
        <v>43435</v>
      </c>
      <c r="F1035">
        <v>27</v>
      </c>
      <c r="G1035" t="s">
        <v>633</v>
      </c>
      <c r="H1035" t="s">
        <v>130</v>
      </c>
      <c r="L1035" t="s">
        <v>156</v>
      </c>
      <c r="M1035" t="s">
        <v>13542</v>
      </c>
      <c r="U1035">
        <v>1</v>
      </c>
      <c r="V1035" t="s">
        <v>7521</v>
      </c>
      <c r="W1035" t="s">
        <v>655</v>
      </c>
      <c r="X1035">
        <v>0</v>
      </c>
      <c r="Z1035" t="s">
        <v>5940</v>
      </c>
      <c r="AB1035" t="s">
        <v>365</v>
      </c>
      <c r="AD1035" t="s">
        <v>365</v>
      </c>
      <c r="AG1035" s="8" t="s">
        <v>2748</v>
      </c>
      <c r="AH1035" s="8"/>
      <c r="AI1035" s="17">
        <v>44266</v>
      </c>
      <c r="AJ1035" s="17">
        <v>44266</v>
      </c>
      <c r="AK1035" s="17"/>
      <c r="AL1035" s="17"/>
      <c r="AM1035" t="s">
        <v>5973</v>
      </c>
    </row>
    <row r="1036" spans="1:40" x14ac:dyDescent="0.25">
      <c r="A1036" t="s">
        <v>2751</v>
      </c>
      <c r="C1036">
        <v>2018</v>
      </c>
      <c r="D1036" t="s">
        <v>3249</v>
      </c>
      <c r="E1036" s="17">
        <v>43435</v>
      </c>
      <c r="F1036">
        <v>27</v>
      </c>
      <c r="G1036" t="s">
        <v>633</v>
      </c>
      <c r="H1036" t="s">
        <v>130</v>
      </c>
      <c r="L1036" t="s">
        <v>156</v>
      </c>
      <c r="M1036" t="s">
        <v>13542</v>
      </c>
      <c r="U1036">
        <v>1</v>
      </c>
      <c r="V1036" t="s">
        <v>7521</v>
      </c>
      <c r="W1036" t="s">
        <v>655</v>
      </c>
      <c r="X1036">
        <v>1</v>
      </c>
      <c r="Z1036" t="s">
        <v>5940</v>
      </c>
      <c r="AB1036" t="s">
        <v>272</v>
      </c>
      <c r="AD1036" t="s">
        <v>365</v>
      </c>
      <c r="AG1036" s="8" t="s">
        <v>2750</v>
      </c>
      <c r="AH1036" s="8"/>
      <c r="AI1036" s="17">
        <v>44266</v>
      </c>
      <c r="AJ1036" s="17">
        <v>44266</v>
      </c>
      <c r="AK1036" s="17"/>
      <c r="AL1036" s="17"/>
      <c r="AM1036" t="s">
        <v>5974</v>
      </c>
    </row>
    <row r="1037" spans="1:40" x14ac:dyDescent="0.25">
      <c r="A1037" t="s">
        <v>2753</v>
      </c>
      <c r="C1037">
        <v>2018</v>
      </c>
      <c r="D1037" t="s">
        <v>3249</v>
      </c>
      <c r="E1037" s="17">
        <v>43435</v>
      </c>
      <c r="F1037">
        <v>27</v>
      </c>
      <c r="G1037" t="s">
        <v>633</v>
      </c>
      <c r="H1037" t="s">
        <v>130</v>
      </c>
      <c r="L1037" t="s">
        <v>156</v>
      </c>
      <c r="M1037" t="s">
        <v>13542</v>
      </c>
      <c r="U1037">
        <v>7</v>
      </c>
      <c r="V1037" s="28" t="s">
        <v>7516</v>
      </c>
      <c r="W1037" t="s">
        <v>2754</v>
      </c>
      <c r="X1037">
        <v>8</v>
      </c>
      <c r="Z1037" t="s">
        <v>5940</v>
      </c>
      <c r="AA1037" t="s">
        <v>18137</v>
      </c>
      <c r="AB1037" t="s">
        <v>222</v>
      </c>
      <c r="AC1037" t="s">
        <v>365</v>
      </c>
      <c r="AD1037" t="s">
        <v>365</v>
      </c>
      <c r="AG1037" s="8" t="s">
        <v>2752</v>
      </c>
      <c r="AH1037" s="8"/>
      <c r="AI1037" s="17">
        <v>44792</v>
      </c>
      <c r="AJ1037" s="17">
        <v>44266</v>
      </c>
      <c r="AK1037" s="17"/>
      <c r="AL1037" s="17"/>
      <c r="AM1037" t="s">
        <v>5975</v>
      </c>
    </row>
    <row r="1038" spans="1:40" x14ac:dyDescent="0.25">
      <c r="A1038" t="s">
        <v>2756</v>
      </c>
      <c r="C1038">
        <v>2018</v>
      </c>
      <c r="D1038" t="s">
        <v>3249</v>
      </c>
      <c r="E1038" s="17">
        <v>43435</v>
      </c>
      <c r="F1038">
        <v>27</v>
      </c>
      <c r="G1038" t="s">
        <v>633</v>
      </c>
      <c r="H1038" t="s">
        <v>130</v>
      </c>
      <c r="L1038" t="s">
        <v>156</v>
      </c>
      <c r="M1038" t="s">
        <v>13542</v>
      </c>
      <c r="U1038">
        <v>1</v>
      </c>
      <c r="V1038" t="s">
        <v>7521</v>
      </c>
      <c r="W1038" t="s">
        <v>655</v>
      </c>
      <c r="X1038">
        <v>0</v>
      </c>
      <c r="Z1038" t="s">
        <v>5940</v>
      </c>
      <c r="AB1038" t="s">
        <v>365</v>
      </c>
      <c r="AD1038" t="s">
        <v>365</v>
      </c>
      <c r="AG1038" s="8" t="s">
        <v>2755</v>
      </c>
      <c r="AH1038" s="8"/>
      <c r="AI1038" s="17">
        <v>44266</v>
      </c>
      <c r="AJ1038" s="17">
        <v>44266</v>
      </c>
      <c r="AK1038" s="17"/>
      <c r="AL1038" s="17"/>
      <c r="AM1038" t="s">
        <v>5976</v>
      </c>
    </row>
    <row r="1039" spans="1:40" x14ac:dyDescent="0.25">
      <c r="A1039" t="s">
        <v>2758</v>
      </c>
      <c r="C1039">
        <v>2018</v>
      </c>
      <c r="D1039" t="s">
        <v>3249</v>
      </c>
      <c r="E1039" s="17">
        <v>43435</v>
      </c>
      <c r="F1039">
        <v>27</v>
      </c>
      <c r="G1039" t="s">
        <v>633</v>
      </c>
      <c r="H1039" t="s">
        <v>130</v>
      </c>
      <c r="L1039" t="s">
        <v>156</v>
      </c>
      <c r="M1039" t="s">
        <v>13542</v>
      </c>
      <c r="U1039">
        <v>1</v>
      </c>
      <c r="V1039" t="s">
        <v>7521</v>
      </c>
      <c r="W1039" t="s">
        <v>655</v>
      </c>
      <c r="X1039">
        <v>3</v>
      </c>
      <c r="Z1039" t="s">
        <v>5978</v>
      </c>
      <c r="AA1039" t="s">
        <v>18137</v>
      </c>
      <c r="AB1039" t="s">
        <v>222</v>
      </c>
      <c r="AC1039" t="s">
        <v>365</v>
      </c>
      <c r="AD1039" t="s">
        <v>222</v>
      </c>
      <c r="AE1039">
        <v>6</v>
      </c>
      <c r="AG1039" s="8" t="s">
        <v>2757</v>
      </c>
      <c r="AH1039" s="8"/>
      <c r="AI1039" s="17">
        <v>44792</v>
      </c>
      <c r="AJ1039" s="17">
        <v>44266</v>
      </c>
      <c r="AK1039" s="17"/>
      <c r="AL1039" s="17"/>
      <c r="AM1039" t="s">
        <v>5977</v>
      </c>
    </row>
    <row r="1040" spans="1:40" x14ac:dyDescent="0.25">
      <c r="A1040" t="s">
        <v>2760</v>
      </c>
      <c r="C1040">
        <v>2018</v>
      </c>
      <c r="D1040" t="s">
        <v>3249</v>
      </c>
      <c r="E1040" s="17">
        <v>43435</v>
      </c>
      <c r="F1040">
        <v>27</v>
      </c>
      <c r="G1040" t="s">
        <v>633</v>
      </c>
      <c r="H1040" t="s">
        <v>130</v>
      </c>
      <c r="L1040" t="s">
        <v>156</v>
      </c>
      <c r="M1040" t="s">
        <v>13542</v>
      </c>
      <c r="U1040">
        <v>1</v>
      </c>
      <c r="V1040" t="s">
        <v>7521</v>
      </c>
      <c r="W1040" t="s">
        <v>655</v>
      </c>
      <c r="X1040">
        <v>0</v>
      </c>
      <c r="Z1040" t="s">
        <v>5940</v>
      </c>
      <c r="AB1040" t="s">
        <v>365</v>
      </c>
      <c r="AD1040" t="s">
        <v>365</v>
      </c>
      <c r="AG1040" s="8" t="s">
        <v>2759</v>
      </c>
      <c r="AH1040" s="8"/>
      <c r="AI1040" s="17">
        <v>44266</v>
      </c>
      <c r="AJ1040" s="17">
        <v>44266</v>
      </c>
      <c r="AK1040" s="17"/>
      <c r="AL1040" s="17"/>
      <c r="AM1040" t="s">
        <v>5979</v>
      </c>
    </row>
    <row r="1041" spans="1:40" x14ac:dyDescent="0.25">
      <c r="A1041" t="s">
        <v>2762</v>
      </c>
      <c r="C1041">
        <v>2018</v>
      </c>
      <c r="D1041" t="s">
        <v>3249</v>
      </c>
      <c r="E1041" s="17">
        <v>43435</v>
      </c>
      <c r="F1041">
        <v>27</v>
      </c>
      <c r="G1041" t="s">
        <v>633</v>
      </c>
      <c r="H1041" t="s">
        <v>130</v>
      </c>
      <c r="L1041" t="s">
        <v>156</v>
      </c>
      <c r="M1041" t="s">
        <v>13542</v>
      </c>
      <c r="U1041">
        <v>3</v>
      </c>
      <c r="V1041" t="s">
        <v>7521</v>
      </c>
      <c r="W1041" t="s">
        <v>655</v>
      </c>
      <c r="X1041">
        <v>2</v>
      </c>
      <c r="Y1041" t="s">
        <v>5453</v>
      </c>
      <c r="Z1041" t="s">
        <v>5940</v>
      </c>
      <c r="AA1041" t="s">
        <v>18137</v>
      </c>
      <c r="AB1041" t="s">
        <v>222</v>
      </c>
      <c r="AC1041" t="s">
        <v>365</v>
      </c>
      <c r="AD1041" t="s">
        <v>365</v>
      </c>
      <c r="AG1041" s="8" t="s">
        <v>2761</v>
      </c>
      <c r="AH1041" s="8"/>
      <c r="AI1041" s="17">
        <v>44792</v>
      </c>
      <c r="AJ1041" s="17">
        <v>44266</v>
      </c>
      <c r="AK1041" s="17"/>
      <c r="AL1041" s="17"/>
      <c r="AM1041" t="s">
        <v>5980</v>
      </c>
    </row>
    <row r="1042" spans="1:40" x14ac:dyDescent="0.25">
      <c r="A1042" t="s">
        <v>2764</v>
      </c>
      <c r="C1042">
        <v>2018</v>
      </c>
      <c r="D1042" t="s">
        <v>3249</v>
      </c>
      <c r="E1042" s="17">
        <v>43435</v>
      </c>
      <c r="F1042">
        <v>27</v>
      </c>
      <c r="G1042" t="s">
        <v>633</v>
      </c>
      <c r="H1042" t="s">
        <v>130</v>
      </c>
      <c r="L1042" t="s">
        <v>156</v>
      </c>
      <c r="M1042" t="s">
        <v>13542</v>
      </c>
      <c r="U1042">
        <v>2</v>
      </c>
      <c r="V1042" t="s">
        <v>7521</v>
      </c>
      <c r="W1042" t="s">
        <v>655</v>
      </c>
      <c r="X1042">
        <v>3</v>
      </c>
      <c r="Z1042" t="s">
        <v>5940</v>
      </c>
      <c r="AA1042" t="s">
        <v>18137</v>
      </c>
      <c r="AB1042" t="s">
        <v>222</v>
      </c>
      <c r="AC1042" t="s">
        <v>365</v>
      </c>
      <c r="AD1042" t="s">
        <v>365</v>
      </c>
      <c r="AG1042" s="8" t="s">
        <v>2763</v>
      </c>
      <c r="AH1042" s="8"/>
      <c r="AI1042" s="17">
        <v>44792</v>
      </c>
      <c r="AJ1042" s="17">
        <v>44266</v>
      </c>
      <c r="AK1042" s="17"/>
      <c r="AL1042" s="17"/>
      <c r="AM1042" t="s">
        <v>5981</v>
      </c>
      <c r="AN1042" t="s">
        <v>5982</v>
      </c>
    </row>
    <row r="1043" spans="1:40" x14ac:dyDescent="0.25">
      <c r="A1043" t="s">
        <v>2766</v>
      </c>
      <c r="C1043">
        <v>2018</v>
      </c>
      <c r="D1043" t="s">
        <v>3249</v>
      </c>
      <c r="E1043" s="17">
        <v>43435</v>
      </c>
      <c r="F1043">
        <v>27</v>
      </c>
      <c r="G1043" t="s">
        <v>633</v>
      </c>
      <c r="H1043" t="s">
        <v>130</v>
      </c>
      <c r="L1043" t="s">
        <v>156</v>
      </c>
      <c r="M1043" t="s">
        <v>13542</v>
      </c>
      <c r="U1043">
        <v>1</v>
      </c>
      <c r="V1043" t="s">
        <v>7521</v>
      </c>
      <c r="W1043" t="s">
        <v>655</v>
      </c>
      <c r="X1043">
        <v>7</v>
      </c>
      <c r="Z1043" t="s">
        <v>5985</v>
      </c>
      <c r="AA1043" t="s">
        <v>18137</v>
      </c>
      <c r="AB1043" t="s">
        <v>222</v>
      </c>
      <c r="AC1043" t="s">
        <v>365</v>
      </c>
      <c r="AD1043" t="s">
        <v>222</v>
      </c>
      <c r="AE1043">
        <v>1</v>
      </c>
      <c r="AG1043" s="8" t="s">
        <v>2765</v>
      </c>
      <c r="AH1043" s="8"/>
      <c r="AI1043" s="17">
        <v>44792</v>
      </c>
      <c r="AJ1043" s="17">
        <v>44266</v>
      </c>
      <c r="AK1043" s="17"/>
      <c r="AL1043" s="17"/>
      <c r="AM1043" t="s">
        <v>5983</v>
      </c>
      <c r="AN1043" t="s">
        <v>5984</v>
      </c>
    </row>
    <row r="1044" spans="1:40" x14ac:dyDescent="0.25">
      <c r="A1044" t="s">
        <v>2768</v>
      </c>
      <c r="C1044">
        <v>2018</v>
      </c>
      <c r="D1044" t="s">
        <v>3249</v>
      </c>
      <c r="E1044" s="17">
        <v>43435</v>
      </c>
      <c r="F1044">
        <v>27</v>
      </c>
      <c r="G1044" t="s">
        <v>633</v>
      </c>
      <c r="H1044" t="s">
        <v>130</v>
      </c>
      <c r="L1044" t="s">
        <v>156</v>
      </c>
      <c r="M1044" t="s">
        <v>13542</v>
      </c>
      <c r="U1044">
        <v>1</v>
      </c>
      <c r="V1044" t="s">
        <v>7521</v>
      </c>
      <c r="W1044" t="s">
        <v>1327</v>
      </c>
      <c r="X1044">
        <v>0</v>
      </c>
      <c r="Z1044" t="s">
        <v>5940</v>
      </c>
      <c r="AB1044" t="s">
        <v>365</v>
      </c>
      <c r="AD1044" t="s">
        <v>365</v>
      </c>
      <c r="AG1044" s="8" t="s">
        <v>2767</v>
      </c>
      <c r="AH1044" s="8"/>
      <c r="AI1044" s="17">
        <v>44266</v>
      </c>
      <c r="AJ1044" s="17">
        <v>44266</v>
      </c>
      <c r="AK1044" s="17"/>
      <c r="AL1044" s="17"/>
      <c r="AM1044" t="s">
        <v>5986</v>
      </c>
    </row>
    <row r="1045" spans="1:40" x14ac:dyDescent="0.25">
      <c r="A1045" t="s">
        <v>2770</v>
      </c>
      <c r="C1045">
        <v>2018</v>
      </c>
      <c r="D1045" t="s">
        <v>3249</v>
      </c>
      <c r="E1045" s="17">
        <v>43435</v>
      </c>
      <c r="F1045">
        <v>27</v>
      </c>
      <c r="G1045" t="s">
        <v>633</v>
      </c>
      <c r="H1045" t="s">
        <v>130</v>
      </c>
      <c r="L1045" t="s">
        <v>156</v>
      </c>
      <c r="M1045" t="s">
        <v>13542</v>
      </c>
      <c r="U1045">
        <v>1</v>
      </c>
      <c r="V1045" t="s">
        <v>7521</v>
      </c>
      <c r="W1045" t="s">
        <v>655</v>
      </c>
      <c r="X1045">
        <v>0</v>
      </c>
      <c r="Z1045" t="s">
        <v>5940</v>
      </c>
      <c r="AB1045" t="s">
        <v>365</v>
      </c>
      <c r="AD1045" t="s">
        <v>365</v>
      </c>
      <c r="AG1045" s="8" t="s">
        <v>2769</v>
      </c>
      <c r="AH1045" s="8"/>
      <c r="AI1045" s="17">
        <v>44266</v>
      </c>
      <c r="AJ1045" s="17">
        <v>44266</v>
      </c>
      <c r="AK1045" s="17"/>
      <c r="AL1045" s="17"/>
      <c r="AM1045" t="s">
        <v>5987</v>
      </c>
    </row>
    <row r="1046" spans="1:40" x14ac:dyDescent="0.25">
      <c r="A1046" t="s">
        <v>2772</v>
      </c>
      <c r="C1046">
        <v>2018</v>
      </c>
      <c r="D1046" t="s">
        <v>3249</v>
      </c>
      <c r="E1046" s="17">
        <v>43435</v>
      </c>
      <c r="F1046">
        <v>27</v>
      </c>
      <c r="G1046" t="s">
        <v>633</v>
      </c>
      <c r="H1046" t="s">
        <v>130</v>
      </c>
      <c r="L1046" t="s">
        <v>156</v>
      </c>
      <c r="M1046" t="s">
        <v>13542</v>
      </c>
      <c r="U1046">
        <v>1</v>
      </c>
      <c r="V1046" t="s">
        <v>7521</v>
      </c>
      <c r="W1046" t="s">
        <v>655</v>
      </c>
      <c r="X1046">
        <v>0</v>
      </c>
      <c r="Z1046" t="s">
        <v>5940</v>
      </c>
      <c r="AB1046" t="s">
        <v>365</v>
      </c>
      <c r="AD1046" t="s">
        <v>365</v>
      </c>
      <c r="AG1046" s="8" t="s">
        <v>2771</v>
      </c>
      <c r="AH1046" s="8"/>
      <c r="AI1046" s="17">
        <v>44266</v>
      </c>
      <c r="AJ1046" s="17">
        <v>44266</v>
      </c>
      <c r="AK1046" s="17"/>
      <c r="AL1046" s="17"/>
      <c r="AM1046" t="s">
        <v>5988</v>
      </c>
    </row>
    <row r="1047" spans="1:40" x14ac:dyDescent="0.25">
      <c r="A1047" t="s">
        <v>2774</v>
      </c>
      <c r="C1047">
        <v>2018</v>
      </c>
      <c r="D1047" t="s">
        <v>3249</v>
      </c>
      <c r="E1047" s="17">
        <v>43435</v>
      </c>
      <c r="F1047">
        <v>27</v>
      </c>
      <c r="G1047" t="s">
        <v>633</v>
      </c>
      <c r="H1047" t="s">
        <v>130</v>
      </c>
      <c r="L1047" t="s">
        <v>156</v>
      </c>
      <c r="M1047" t="s">
        <v>13542</v>
      </c>
      <c r="U1047">
        <v>2</v>
      </c>
      <c r="V1047" t="s">
        <v>7521</v>
      </c>
      <c r="W1047" t="s">
        <v>2775</v>
      </c>
      <c r="X1047">
        <v>3</v>
      </c>
      <c r="Z1047" t="s">
        <v>5940</v>
      </c>
      <c r="AA1047" t="s">
        <v>18147</v>
      </c>
      <c r="AB1047" t="s">
        <v>222</v>
      </c>
      <c r="AC1047" t="s">
        <v>365</v>
      </c>
      <c r="AD1047" t="s">
        <v>365</v>
      </c>
      <c r="AG1047" s="8" t="s">
        <v>2773</v>
      </c>
      <c r="AH1047" s="8"/>
      <c r="AI1047" s="17">
        <v>44792</v>
      </c>
      <c r="AJ1047" s="17">
        <v>44266</v>
      </c>
      <c r="AK1047" s="17"/>
      <c r="AL1047" s="17"/>
      <c r="AM1047" t="s">
        <v>5989</v>
      </c>
    </row>
    <row r="1048" spans="1:40" x14ac:dyDescent="0.25">
      <c r="A1048" t="s">
        <v>2777</v>
      </c>
      <c r="C1048">
        <v>2018</v>
      </c>
      <c r="D1048" t="s">
        <v>3249</v>
      </c>
      <c r="E1048" s="17">
        <v>43435</v>
      </c>
      <c r="F1048">
        <v>27</v>
      </c>
      <c r="G1048" t="s">
        <v>633</v>
      </c>
      <c r="H1048" t="s">
        <v>130</v>
      </c>
      <c r="L1048" t="s">
        <v>156</v>
      </c>
      <c r="M1048" t="s">
        <v>13542</v>
      </c>
      <c r="U1048">
        <v>5</v>
      </c>
      <c r="V1048" t="s">
        <v>7521</v>
      </c>
      <c r="W1048" t="s">
        <v>655</v>
      </c>
      <c r="X1048">
        <v>4</v>
      </c>
      <c r="Z1048" t="s">
        <v>5940</v>
      </c>
      <c r="AA1048" t="s">
        <v>18137</v>
      </c>
      <c r="AB1048" t="s">
        <v>222</v>
      </c>
      <c r="AC1048" t="s">
        <v>365</v>
      </c>
      <c r="AD1048" t="s">
        <v>365</v>
      </c>
      <c r="AG1048" s="8" t="s">
        <v>2776</v>
      </c>
      <c r="AH1048" s="8"/>
      <c r="AI1048" s="17">
        <v>44792</v>
      </c>
      <c r="AJ1048" s="17">
        <v>44266</v>
      </c>
      <c r="AK1048" s="17"/>
      <c r="AL1048" s="17"/>
      <c r="AM1048" t="s">
        <v>5990</v>
      </c>
    </row>
    <row r="1049" spans="1:40" x14ac:dyDescent="0.25">
      <c r="A1049" t="s">
        <v>2779</v>
      </c>
      <c r="C1049">
        <v>2018</v>
      </c>
      <c r="D1049" t="s">
        <v>3249</v>
      </c>
      <c r="E1049" s="17">
        <v>43435</v>
      </c>
      <c r="F1049">
        <v>27</v>
      </c>
      <c r="G1049" t="s">
        <v>633</v>
      </c>
      <c r="H1049" t="s">
        <v>130</v>
      </c>
      <c r="L1049" t="s">
        <v>156</v>
      </c>
      <c r="M1049" t="s">
        <v>13542</v>
      </c>
      <c r="U1049">
        <v>1</v>
      </c>
      <c r="V1049" t="s">
        <v>7521</v>
      </c>
      <c r="W1049" t="s">
        <v>655</v>
      </c>
      <c r="X1049">
        <v>1</v>
      </c>
      <c r="Z1049" t="s">
        <v>5940</v>
      </c>
      <c r="AB1049" t="s">
        <v>272</v>
      </c>
      <c r="AD1049" t="s">
        <v>365</v>
      </c>
      <c r="AG1049" s="8" t="s">
        <v>2778</v>
      </c>
      <c r="AH1049" s="8"/>
      <c r="AI1049" s="17">
        <v>44266</v>
      </c>
      <c r="AJ1049" s="17">
        <v>44266</v>
      </c>
      <c r="AK1049" s="17"/>
      <c r="AL1049" s="17"/>
      <c r="AM1049" t="s">
        <v>5991</v>
      </c>
    </row>
    <row r="1050" spans="1:40" x14ac:dyDescent="0.25">
      <c r="A1050" t="s">
        <v>2781</v>
      </c>
      <c r="C1050">
        <v>2018</v>
      </c>
      <c r="D1050" t="s">
        <v>3249</v>
      </c>
      <c r="E1050" s="17">
        <v>43435</v>
      </c>
      <c r="F1050">
        <v>27</v>
      </c>
      <c r="G1050" t="s">
        <v>633</v>
      </c>
      <c r="H1050" t="s">
        <v>130</v>
      </c>
      <c r="L1050" t="s">
        <v>156</v>
      </c>
      <c r="M1050" t="s">
        <v>13542</v>
      </c>
      <c r="U1050">
        <v>4</v>
      </c>
      <c r="V1050" t="s">
        <v>7521</v>
      </c>
      <c r="W1050" t="s">
        <v>2782</v>
      </c>
      <c r="X1050">
        <v>7</v>
      </c>
      <c r="Z1050" t="s">
        <v>5940</v>
      </c>
      <c r="AA1050" t="s">
        <v>18147</v>
      </c>
      <c r="AB1050" t="s">
        <v>222</v>
      </c>
      <c r="AC1050" t="s">
        <v>365</v>
      </c>
      <c r="AD1050" t="s">
        <v>365</v>
      </c>
      <c r="AG1050" s="8" t="s">
        <v>2780</v>
      </c>
      <c r="AH1050" s="8"/>
      <c r="AI1050" s="17">
        <v>44792</v>
      </c>
      <c r="AJ1050" s="17">
        <v>44266</v>
      </c>
      <c r="AK1050" s="17"/>
      <c r="AL1050" s="17"/>
      <c r="AM1050" t="s">
        <v>5992</v>
      </c>
    </row>
    <row r="1051" spans="1:40" x14ac:dyDescent="0.25">
      <c r="A1051" t="s">
        <v>2784</v>
      </c>
      <c r="C1051">
        <v>2018</v>
      </c>
      <c r="D1051" t="s">
        <v>3249</v>
      </c>
      <c r="E1051" s="17">
        <v>43435</v>
      </c>
      <c r="F1051">
        <v>27</v>
      </c>
      <c r="G1051" t="s">
        <v>633</v>
      </c>
      <c r="H1051" t="s">
        <v>130</v>
      </c>
      <c r="L1051" t="s">
        <v>156</v>
      </c>
      <c r="M1051" t="s">
        <v>13542</v>
      </c>
      <c r="U1051">
        <v>1</v>
      </c>
      <c r="V1051" t="s">
        <v>7521</v>
      </c>
      <c r="W1051" t="s">
        <v>655</v>
      </c>
      <c r="X1051">
        <v>0</v>
      </c>
      <c r="Z1051" t="s">
        <v>5940</v>
      </c>
      <c r="AB1051" t="s">
        <v>365</v>
      </c>
      <c r="AD1051" t="s">
        <v>365</v>
      </c>
      <c r="AG1051" s="8" t="s">
        <v>2783</v>
      </c>
      <c r="AH1051" s="8"/>
      <c r="AI1051" s="17">
        <v>44266</v>
      </c>
      <c r="AJ1051" s="17">
        <v>44266</v>
      </c>
      <c r="AK1051" s="17"/>
      <c r="AL1051" s="17"/>
      <c r="AM1051" t="s">
        <v>5993</v>
      </c>
    </row>
    <row r="1052" spans="1:40" x14ac:dyDescent="0.25">
      <c r="A1052" t="s">
        <v>2786</v>
      </c>
      <c r="C1052">
        <v>2018</v>
      </c>
      <c r="D1052" t="s">
        <v>3249</v>
      </c>
      <c r="E1052" s="17">
        <v>43435</v>
      </c>
      <c r="F1052">
        <v>27</v>
      </c>
      <c r="G1052" t="s">
        <v>633</v>
      </c>
      <c r="H1052" t="s">
        <v>130</v>
      </c>
      <c r="L1052" t="s">
        <v>156</v>
      </c>
      <c r="M1052" t="s">
        <v>13542</v>
      </c>
      <c r="U1052">
        <v>1</v>
      </c>
      <c r="V1052" t="s">
        <v>7521</v>
      </c>
      <c r="W1052" t="s">
        <v>655</v>
      </c>
      <c r="X1052">
        <v>0</v>
      </c>
      <c r="Z1052" t="s">
        <v>5940</v>
      </c>
      <c r="AB1052" t="s">
        <v>365</v>
      </c>
      <c r="AD1052" t="s">
        <v>365</v>
      </c>
      <c r="AG1052" s="8" t="s">
        <v>2785</v>
      </c>
      <c r="AH1052" s="8"/>
      <c r="AI1052" s="17">
        <v>44266</v>
      </c>
      <c r="AJ1052" s="17">
        <v>44266</v>
      </c>
      <c r="AK1052" s="17"/>
      <c r="AL1052" s="17"/>
      <c r="AM1052" t="s">
        <v>5994</v>
      </c>
    </row>
    <row r="1053" spans="1:40" x14ac:dyDescent="0.25">
      <c r="A1053" t="s">
        <v>2788</v>
      </c>
      <c r="C1053">
        <v>2018</v>
      </c>
      <c r="D1053" t="s">
        <v>3249</v>
      </c>
      <c r="E1053" s="17">
        <v>43435</v>
      </c>
      <c r="F1053">
        <v>27</v>
      </c>
      <c r="G1053" t="s">
        <v>633</v>
      </c>
      <c r="H1053" t="s">
        <v>130</v>
      </c>
      <c r="L1053" t="s">
        <v>156</v>
      </c>
      <c r="M1053" t="s">
        <v>13542</v>
      </c>
      <c r="U1053">
        <v>2</v>
      </c>
      <c r="V1053" t="s">
        <v>7521</v>
      </c>
      <c r="W1053" t="s">
        <v>655</v>
      </c>
      <c r="X1053">
        <v>1</v>
      </c>
      <c r="Z1053" t="s">
        <v>5940</v>
      </c>
      <c r="AB1053" t="s">
        <v>272</v>
      </c>
      <c r="AD1053" t="s">
        <v>365</v>
      </c>
      <c r="AG1053" s="8" t="s">
        <v>2787</v>
      </c>
      <c r="AH1053" s="8"/>
      <c r="AI1053" s="17">
        <v>44266</v>
      </c>
      <c r="AJ1053" s="17">
        <v>44266</v>
      </c>
      <c r="AK1053" s="17"/>
      <c r="AL1053" s="17"/>
      <c r="AM1053" t="s">
        <v>5995</v>
      </c>
    </row>
    <row r="1054" spans="1:40" x14ac:dyDescent="0.25">
      <c r="A1054" t="s">
        <v>2790</v>
      </c>
      <c r="C1054">
        <v>2018</v>
      </c>
      <c r="D1054" t="s">
        <v>3249</v>
      </c>
      <c r="E1054" s="17">
        <v>43435</v>
      </c>
      <c r="F1054">
        <v>27</v>
      </c>
      <c r="G1054" t="s">
        <v>633</v>
      </c>
      <c r="H1054" t="s">
        <v>130</v>
      </c>
      <c r="L1054" t="s">
        <v>156</v>
      </c>
      <c r="M1054" t="s">
        <v>13542</v>
      </c>
      <c r="U1054">
        <v>1</v>
      </c>
      <c r="V1054" t="s">
        <v>7521</v>
      </c>
      <c r="W1054" t="s">
        <v>655</v>
      </c>
      <c r="X1054">
        <v>0</v>
      </c>
      <c r="Z1054" t="s">
        <v>5940</v>
      </c>
      <c r="AB1054" t="s">
        <v>365</v>
      </c>
      <c r="AD1054" t="s">
        <v>365</v>
      </c>
      <c r="AG1054" s="8" t="s">
        <v>2789</v>
      </c>
      <c r="AH1054" s="8"/>
      <c r="AI1054" s="17">
        <v>44266</v>
      </c>
      <c r="AJ1054" s="17">
        <v>44266</v>
      </c>
      <c r="AK1054" s="17"/>
      <c r="AL1054" s="17"/>
      <c r="AM1054" t="s">
        <v>5996</v>
      </c>
    </row>
    <row r="1055" spans="1:40" x14ac:dyDescent="0.25">
      <c r="A1055" t="s">
        <v>2792</v>
      </c>
      <c r="C1055">
        <v>2018</v>
      </c>
      <c r="D1055" t="s">
        <v>3249</v>
      </c>
      <c r="E1055" s="17">
        <v>43435</v>
      </c>
      <c r="F1055">
        <v>27</v>
      </c>
      <c r="G1055" t="s">
        <v>633</v>
      </c>
      <c r="H1055" t="s">
        <v>130</v>
      </c>
      <c r="L1055" t="s">
        <v>156</v>
      </c>
      <c r="M1055" t="s">
        <v>13542</v>
      </c>
      <c r="U1055">
        <v>2</v>
      </c>
      <c r="V1055" t="s">
        <v>7521</v>
      </c>
      <c r="W1055" t="s">
        <v>655</v>
      </c>
      <c r="X1055">
        <v>0</v>
      </c>
      <c r="Z1055" t="s">
        <v>5940</v>
      </c>
      <c r="AB1055" t="s">
        <v>365</v>
      </c>
      <c r="AD1055" t="s">
        <v>365</v>
      </c>
      <c r="AG1055" s="8" t="s">
        <v>2791</v>
      </c>
      <c r="AH1055" s="8"/>
      <c r="AI1055" s="17">
        <v>44266</v>
      </c>
      <c r="AJ1055" s="17">
        <v>44266</v>
      </c>
      <c r="AK1055" s="17"/>
      <c r="AL1055" s="17"/>
      <c r="AM1055" t="s">
        <v>5997</v>
      </c>
    </row>
    <row r="1056" spans="1:40" x14ac:dyDescent="0.25">
      <c r="A1056" t="s">
        <v>2794</v>
      </c>
      <c r="C1056">
        <v>2018</v>
      </c>
      <c r="D1056" t="s">
        <v>3249</v>
      </c>
      <c r="E1056" s="17">
        <v>43435</v>
      </c>
      <c r="F1056">
        <v>27</v>
      </c>
      <c r="G1056" t="s">
        <v>633</v>
      </c>
      <c r="H1056" t="s">
        <v>130</v>
      </c>
      <c r="L1056" t="s">
        <v>156</v>
      </c>
      <c r="M1056" t="s">
        <v>13542</v>
      </c>
      <c r="U1056">
        <v>1</v>
      </c>
      <c r="V1056" t="s">
        <v>7521</v>
      </c>
      <c r="W1056" t="s">
        <v>655</v>
      </c>
      <c r="X1056">
        <v>0</v>
      </c>
      <c r="Z1056" t="s">
        <v>5940</v>
      </c>
      <c r="AB1056" t="s">
        <v>365</v>
      </c>
      <c r="AD1056" t="s">
        <v>365</v>
      </c>
      <c r="AG1056" s="8" t="s">
        <v>2793</v>
      </c>
      <c r="AH1056" s="8"/>
      <c r="AI1056" s="17">
        <v>44266</v>
      </c>
      <c r="AJ1056" s="17">
        <v>44266</v>
      </c>
      <c r="AK1056" s="17"/>
      <c r="AL1056" s="17"/>
      <c r="AM1056" t="s">
        <v>5998</v>
      </c>
    </row>
    <row r="1057" spans="1:40" x14ac:dyDescent="0.25">
      <c r="A1057" t="s">
        <v>2796</v>
      </c>
      <c r="C1057">
        <v>2018</v>
      </c>
      <c r="D1057" t="s">
        <v>3249</v>
      </c>
      <c r="E1057" s="17">
        <v>43435</v>
      </c>
      <c r="F1057">
        <v>27</v>
      </c>
      <c r="G1057" t="s">
        <v>633</v>
      </c>
      <c r="H1057" t="s">
        <v>130</v>
      </c>
      <c r="L1057" t="s">
        <v>156</v>
      </c>
      <c r="M1057" t="s">
        <v>13542</v>
      </c>
      <c r="U1057">
        <v>1</v>
      </c>
      <c r="V1057" t="s">
        <v>7521</v>
      </c>
      <c r="W1057" t="s">
        <v>655</v>
      </c>
      <c r="X1057">
        <v>2</v>
      </c>
      <c r="Z1057" t="s">
        <v>5940</v>
      </c>
      <c r="AA1057" t="s">
        <v>18137</v>
      </c>
      <c r="AB1057" t="s">
        <v>222</v>
      </c>
      <c r="AC1057" t="s">
        <v>365</v>
      </c>
      <c r="AD1057" t="s">
        <v>365</v>
      </c>
      <c r="AG1057" s="8" t="s">
        <v>2795</v>
      </c>
      <c r="AH1057" s="8"/>
      <c r="AI1057" s="17">
        <v>44792</v>
      </c>
      <c r="AJ1057" s="17">
        <v>44266</v>
      </c>
      <c r="AK1057" s="17"/>
      <c r="AL1057" s="17"/>
      <c r="AM1057" t="s">
        <v>5999</v>
      </c>
    </row>
    <row r="1058" spans="1:40" x14ac:dyDescent="0.25">
      <c r="A1058" t="s">
        <v>2798</v>
      </c>
      <c r="C1058">
        <v>2018</v>
      </c>
      <c r="D1058" t="s">
        <v>3249</v>
      </c>
      <c r="E1058" s="17">
        <v>43435</v>
      </c>
      <c r="F1058">
        <v>27</v>
      </c>
      <c r="G1058" t="s">
        <v>633</v>
      </c>
      <c r="H1058" t="s">
        <v>130</v>
      </c>
      <c r="L1058" t="s">
        <v>156</v>
      </c>
      <c r="M1058" t="s">
        <v>13542</v>
      </c>
      <c r="U1058">
        <v>1</v>
      </c>
      <c r="V1058" t="s">
        <v>7521</v>
      </c>
      <c r="W1058" t="s">
        <v>655</v>
      </c>
      <c r="X1058">
        <v>4</v>
      </c>
      <c r="Z1058" t="s">
        <v>5940</v>
      </c>
      <c r="AA1058" t="s">
        <v>18137</v>
      </c>
      <c r="AB1058" t="s">
        <v>222</v>
      </c>
      <c r="AC1058" t="s">
        <v>365</v>
      </c>
      <c r="AD1058" t="s">
        <v>365</v>
      </c>
      <c r="AG1058" s="8" t="s">
        <v>2797</v>
      </c>
      <c r="AH1058" s="8"/>
      <c r="AI1058" s="17">
        <v>44792</v>
      </c>
      <c r="AJ1058" s="17">
        <v>44266</v>
      </c>
      <c r="AK1058" s="17"/>
      <c r="AL1058" s="17"/>
      <c r="AM1058" t="s">
        <v>6000</v>
      </c>
    </row>
    <row r="1059" spans="1:40" x14ac:dyDescent="0.25">
      <c r="A1059" t="s">
        <v>2800</v>
      </c>
      <c r="C1059">
        <v>2018</v>
      </c>
      <c r="D1059" t="s">
        <v>3249</v>
      </c>
      <c r="E1059" s="17">
        <v>43435</v>
      </c>
      <c r="F1059">
        <v>27</v>
      </c>
      <c r="G1059" t="s">
        <v>633</v>
      </c>
      <c r="H1059" t="s">
        <v>130</v>
      </c>
      <c r="L1059" t="s">
        <v>156</v>
      </c>
      <c r="M1059" t="s">
        <v>13542</v>
      </c>
      <c r="U1059">
        <v>1</v>
      </c>
      <c r="V1059" t="s">
        <v>7521</v>
      </c>
      <c r="W1059" t="s">
        <v>2801</v>
      </c>
      <c r="X1059">
        <v>0</v>
      </c>
      <c r="Z1059" t="s">
        <v>5940</v>
      </c>
      <c r="AB1059" t="s">
        <v>365</v>
      </c>
      <c r="AD1059" t="s">
        <v>365</v>
      </c>
      <c r="AG1059" s="8" t="s">
        <v>2799</v>
      </c>
      <c r="AH1059" s="8"/>
      <c r="AI1059" s="17">
        <v>44266</v>
      </c>
      <c r="AJ1059" s="17">
        <v>44266</v>
      </c>
      <c r="AK1059" s="17"/>
      <c r="AL1059" s="17"/>
      <c r="AM1059" t="s">
        <v>6001</v>
      </c>
    </row>
    <row r="1060" spans="1:40" x14ac:dyDescent="0.25">
      <c r="A1060" t="s">
        <v>2803</v>
      </c>
      <c r="C1060">
        <v>2018</v>
      </c>
      <c r="D1060" t="s">
        <v>3249</v>
      </c>
      <c r="E1060" s="17">
        <v>43435</v>
      </c>
      <c r="F1060">
        <v>27</v>
      </c>
      <c r="G1060" t="s">
        <v>633</v>
      </c>
      <c r="H1060" t="s">
        <v>130</v>
      </c>
      <c r="L1060" t="s">
        <v>156</v>
      </c>
      <c r="M1060" t="s">
        <v>13542</v>
      </c>
      <c r="U1060">
        <v>2</v>
      </c>
      <c r="V1060" t="s">
        <v>7521</v>
      </c>
      <c r="W1060" t="s">
        <v>655</v>
      </c>
      <c r="X1060">
        <v>5</v>
      </c>
      <c r="Z1060" t="s">
        <v>5940</v>
      </c>
      <c r="AA1060" t="s">
        <v>18137</v>
      </c>
      <c r="AB1060" t="s">
        <v>222</v>
      </c>
      <c r="AC1060" t="s">
        <v>365</v>
      </c>
      <c r="AD1060" t="s">
        <v>365</v>
      </c>
      <c r="AG1060" s="8" t="s">
        <v>2802</v>
      </c>
      <c r="AH1060" s="8"/>
      <c r="AI1060" s="17">
        <v>44792</v>
      </c>
      <c r="AJ1060" s="17">
        <v>44266</v>
      </c>
      <c r="AK1060" s="17"/>
      <c r="AL1060" s="17"/>
      <c r="AM1060" t="s">
        <v>6002</v>
      </c>
    </row>
    <row r="1061" spans="1:40" x14ac:dyDescent="0.25">
      <c r="A1061" t="s">
        <v>2805</v>
      </c>
      <c r="C1061">
        <v>2018</v>
      </c>
      <c r="D1061" t="s">
        <v>3266</v>
      </c>
      <c r="E1061" s="17">
        <v>43405</v>
      </c>
      <c r="F1061" s="59">
        <v>28</v>
      </c>
      <c r="G1061" t="s">
        <v>633</v>
      </c>
      <c r="H1061" t="s">
        <v>130</v>
      </c>
      <c r="L1061" t="s">
        <v>156</v>
      </c>
      <c r="M1061" t="s">
        <v>13542</v>
      </c>
      <c r="U1061">
        <v>1</v>
      </c>
      <c r="V1061" t="s">
        <v>7521</v>
      </c>
      <c r="W1061" t="s">
        <v>655</v>
      </c>
      <c r="X1061">
        <v>1</v>
      </c>
      <c r="Z1061" t="s">
        <v>5940</v>
      </c>
      <c r="AB1061" t="s">
        <v>272</v>
      </c>
      <c r="AD1061" t="s">
        <v>365</v>
      </c>
      <c r="AG1061" s="8" t="s">
        <v>2804</v>
      </c>
      <c r="AH1061" s="8"/>
      <c r="AI1061" s="17">
        <v>44266</v>
      </c>
      <c r="AJ1061" s="17">
        <v>44266</v>
      </c>
      <c r="AK1061" s="17"/>
      <c r="AL1061" s="17"/>
      <c r="AM1061" t="s">
        <v>6003</v>
      </c>
    </row>
    <row r="1062" spans="1:40" x14ac:dyDescent="0.25">
      <c r="A1062" t="s">
        <v>2807</v>
      </c>
      <c r="C1062">
        <v>2018</v>
      </c>
      <c r="D1062" t="s">
        <v>3266</v>
      </c>
      <c r="E1062" s="17">
        <v>43405</v>
      </c>
      <c r="F1062" s="59">
        <v>28</v>
      </c>
      <c r="G1062" t="s">
        <v>633</v>
      </c>
      <c r="H1062" t="s">
        <v>130</v>
      </c>
      <c r="L1062" t="s">
        <v>156</v>
      </c>
      <c r="M1062" t="s">
        <v>13542</v>
      </c>
      <c r="U1062">
        <v>1</v>
      </c>
      <c r="V1062" t="s">
        <v>7521</v>
      </c>
      <c r="W1062" t="s">
        <v>655</v>
      </c>
      <c r="X1062">
        <v>1</v>
      </c>
      <c r="Z1062" t="s">
        <v>5940</v>
      </c>
      <c r="AB1062" t="s">
        <v>272</v>
      </c>
      <c r="AD1062" t="s">
        <v>365</v>
      </c>
      <c r="AG1062" s="8" t="s">
        <v>2806</v>
      </c>
      <c r="AH1062" s="8"/>
      <c r="AI1062" s="17">
        <v>44266</v>
      </c>
      <c r="AJ1062" s="17">
        <v>44266</v>
      </c>
      <c r="AK1062" s="17"/>
      <c r="AL1062" s="17"/>
      <c r="AM1062" t="s">
        <v>6004</v>
      </c>
      <c r="AN1062" t="s">
        <v>6005</v>
      </c>
    </row>
    <row r="1063" spans="1:40" x14ac:dyDescent="0.25">
      <c r="A1063">
        <v>632</v>
      </c>
      <c r="C1063">
        <v>2018</v>
      </c>
      <c r="D1063" t="s">
        <v>3266</v>
      </c>
      <c r="E1063" s="17">
        <v>43405</v>
      </c>
      <c r="F1063" s="59">
        <v>28</v>
      </c>
      <c r="G1063" t="s">
        <v>633</v>
      </c>
      <c r="H1063" t="s">
        <v>130</v>
      </c>
      <c r="L1063" t="s">
        <v>156</v>
      </c>
      <c r="M1063" t="s">
        <v>13542</v>
      </c>
      <c r="U1063">
        <v>3</v>
      </c>
      <c r="V1063" t="s">
        <v>7521</v>
      </c>
      <c r="W1063" t="s">
        <v>655</v>
      </c>
      <c r="X1063">
        <v>4</v>
      </c>
      <c r="Y1063" t="s">
        <v>1702</v>
      </c>
      <c r="Z1063" t="s">
        <v>5940</v>
      </c>
      <c r="AA1063" t="s">
        <v>18137</v>
      </c>
      <c r="AB1063" t="s">
        <v>222</v>
      </c>
      <c r="AC1063" t="s">
        <v>365</v>
      </c>
      <c r="AD1063" t="s">
        <v>365</v>
      </c>
      <c r="AG1063" s="8" t="s">
        <v>2809</v>
      </c>
      <c r="AH1063" s="8"/>
      <c r="AI1063" s="17">
        <v>44792</v>
      </c>
      <c r="AJ1063" s="17">
        <v>44266</v>
      </c>
      <c r="AK1063" s="17"/>
      <c r="AL1063" s="17"/>
      <c r="AM1063" t="s">
        <v>6006</v>
      </c>
      <c r="AN1063" t="s">
        <v>6008</v>
      </c>
    </row>
    <row r="1064" spans="1:40" x14ac:dyDescent="0.25">
      <c r="A1064" t="s">
        <v>2811</v>
      </c>
      <c r="C1064">
        <v>2018</v>
      </c>
      <c r="D1064" t="s">
        <v>3266</v>
      </c>
      <c r="E1064" s="17">
        <v>43405</v>
      </c>
      <c r="F1064" s="59">
        <v>28</v>
      </c>
      <c r="G1064" t="s">
        <v>633</v>
      </c>
      <c r="H1064" t="s">
        <v>130</v>
      </c>
      <c r="L1064" t="s">
        <v>156</v>
      </c>
      <c r="M1064" t="s">
        <v>13542</v>
      </c>
      <c r="U1064">
        <v>1</v>
      </c>
      <c r="V1064" t="s">
        <v>7521</v>
      </c>
      <c r="W1064" t="s">
        <v>2393</v>
      </c>
      <c r="X1064">
        <v>1</v>
      </c>
      <c r="Z1064" t="s">
        <v>5940</v>
      </c>
      <c r="AB1064" t="s">
        <v>272</v>
      </c>
      <c r="AD1064" t="s">
        <v>365</v>
      </c>
      <c r="AG1064" s="8" t="s">
        <v>2810</v>
      </c>
      <c r="AH1064" s="8"/>
      <c r="AI1064" s="17">
        <v>44266</v>
      </c>
      <c r="AJ1064" s="17">
        <v>44266</v>
      </c>
      <c r="AK1064" s="17"/>
      <c r="AL1064" s="17"/>
      <c r="AM1064" t="s">
        <v>6007</v>
      </c>
      <c r="AN1064" t="s">
        <v>6009</v>
      </c>
    </row>
    <row r="1065" spans="1:40" x14ac:dyDescent="0.25">
      <c r="A1065" t="s">
        <v>2813</v>
      </c>
      <c r="C1065">
        <v>2018</v>
      </c>
      <c r="D1065" t="s">
        <v>3266</v>
      </c>
      <c r="E1065" s="17">
        <v>43405</v>
      </c>
      <c r="F1065" s="59">
        <v>28</v>
      </c>
      <c r="G1065" t="s">
        <v>633</v>
      </c>
      <c r="H1065" t="s">
        <v>130</v>
      </c>
      <c r="L1065" t="s">
        <v>156</v>
      </c>
      <c r="M1065" t="s">
        <v>13542</v>
      </c>
      <c r="U1065">
        <v>1</v>
      </c>
      <c r="V1065" t="s">
        <v>7521</v>
      </c>
      <c r="W1065" t="s">
        <v>655</v>
      </c>
      <c r="X1065">
        <v>0</v>
      </c>
      <c r="Z1065" t="s">
        <v>5940</v>
      </c>
      <c r="AB1065" t="s">
        <v>365</v>
      </c>
      <c r="AD1065" t="s">
        <v>365</v>
      </c>
      <c r="AG1065" s="8" t="s">
        <v>2812</v>
      </c>
      <c r="AH1065" s="8"/>
      <c r="AI1065" s="17">
        <v>44266</v>
      </c>
      <c r="AJ1065" s="17">
        <v>44266</v>
      </c>
      <c r="AK1065" s="17"/>
      <c r="AL1065" s="17"/>
      <c r="AM1065" t="s">
        <v>6010</v>
      </c>
    </row>
    <row r="1066" spans="1:40" x14ac:dyDescent="0.25">
      <c r="A1066" t="s">
        <v>2815</v>
      </c>
      <c r="C1066">
        <v>2018</v>
      </c>
      <c r="D1066" t="s">
        <v>3266</v>
      </c>
      <c r="E1066" s="17">
        <v>43405</v>
      </c>
      <c r="F1066" s="59">
        <v>28</v>
      </c>
      <c r="G1066" t="s">
        <v>633</v>
      </c>
      <c r="H1066" t="s">
        <v>130</v>
      </c>
      <c r="L1066" t="s">
        <v>156</v>
      </c>
      <c r="M1066" t="s">
        <v>13542</v>
      </c>
      <c r="U1066">
        <v>1</v>
      </c>
      <c r="V1066" t="s">
        <v>7521</v>
      </c>
      <c r="W1066" t="s">
        <v>655</v>
      </c>
      <c r="X1066">
        <v>0</v>
      </c>
      <c r="Z1066" t="s">
        <v>5940</v>
      </c>
      <c r="AB1066" t="s">
        <v>365</v>
      </c>
      <c r="AD1066" t="s">
        <v>365</v>
      </c>
      <c r="AG1066" s="8" t="s">
        <v>2814</v>
      </c>
      <c r="AH1066" s="8"/>
      <c r="AI1066" s="17">
        <v>44266</v>
      </c>
      <c r="AJ1066" s="17">
        <v>44266</v>
      </c>
      <c r="AK1066" s="17"/>
      <c r="AL1066" s="17"/>
      <c r="AM1066" t="s">
        <v>6011</v>
      </c>
    </row>
    <row r="1067" spans="1:40" x14ac:dyDescent="0.25">
      <c r="A1067" t="s">
        <v>2817</v>
      </c>
      <c r="C1067">
        <v>2018</v>
      </c>
      <c r="D1067" t="s">
        <v>3266</v>
      </c>
      <c r="E1067" s="17">
        <v>43405</v>
      </c>
      <c r="F1067" s="59">
        <v>28</v>
      </c>
      <c r="G1067" t="s">
        <v>633</v>
      </c>
      <c r="H1067" t="s">
        <v>130</v>
      </c>
      <c r="L1067" t="s">
        <v>156</v>
      </c>
      <c r="M1067" t="s">
        <v>13542</v>
      </c>
      <c r="U1067">
        <v>1</v>
      </c>
      <c r="V1067" t="s">
        <v>7521</v>
      </c>
      <c r="W1067" t="s">
        <v>655</v>
      </c>
      <c r="X1067">
        <v>0</v>
      </c>
      <c r="Z1067" t="s">
        <v>5940</v>
      </c>
      <c r="AB1067" t="s">
        <v>365</v>
      </c>
      <c r="AD1067" t="s">
        <v>365</v>
      </c>
      <c r="AG1067" s="8" t="s">
        <v>2816</v>
      </c>
      <c r="AH1067" s="8"/>
      <c r="AI1067" s="17">
        <v>44266</v>
      </c>
      <c r="AJ1067" s="17">
        <v>44266</v>
      </c>
      <c r="AK1067" s="17"/>
      <c r="AL1067" s="17"/>
      <c r="AM1067" t="s">
        <v>6012</v>
      </c>
    </row>
    <row r="1068" spans="1:40" x14ac:dyDescent="0.25">
      <c r="A1068" t="s">
        <v>2819</v>
      </c>
      <c r="C1068">
        <v>2018</v>
      </c>
      <c r="D1068" t="s">
        <v>3266</v>
      </c>
      <c r="E1068" s="17">
        <v>43405</v>
      </c>
      <c r="F1068" s="59">
        <v>28</v>
      </c>
      <c r="G1068" t="s">
        <v>633</v>
      </c>
      <c r="H1068" t="s">
        <v>36158</v>
      </c>
      <c r="L1068" t="s">
        <v>156</v>
      </c>
      <c r="M1068" t="s">
        <v>13542</v>
      </c>
      <c r="U1068">
        <v>1</v>
      </c>
      <c r="V1068" t="s">
        <v>7521</v>
      </c>
      <c r="W1068" t="s">
        <v>655</v>
      </c>
      <c r="X1068">
        <v>0</v>
      </c>
      <c r="Z1068" t="s">
        <v>5940</v>
      </c>
      <c r="AB1068" t="s">
        <v>365</v>
      </c>
      <c r="AD1068" t="s">
        <v>365</v>
      </c>
      <c r="AG1068" s="8" t="s">
        <v>2818</v>
      </c>
      <c r="AH1068" s="8"/>
      <c r="AI1068" s="17">
        <v>44266</v>
      </c>
      <c r="AJ1068" s="17">
        <v>44266</v>
      </c>
      <c r="AK1068" s="17"/>
      <c r="AL1068" s="17"/>
      <c r="AM1068" t="s">
        <v>6013</v>
      </c>
    </row>
    <row r="1069" spans="1:40" x14ac:dyDescent="0.25">
      <c r="A1069" t="s">
        <v>2821</v>
      </c>
      <c r="C1069">
        <v>2018</v>
      </c>
      <c r="D1069" t="s">
        <v>3266</v>
      </c>
      <c r="E1069" s="17">
        <v>43405</v>
      </c>
      <c r="F1069" s="59">
        <v>28</v>
      </c>
      <c r="G1069" t="s">
        <v>633</v>
      </c>
      <c r="H1069" t="s">
        <v>130</v>
      </c>
      <c r="L1069" t="s">
        <v>156</v>
      </c>
      <c r="M1069" t="s">
        <v>13542</v>
      </c>
      <c r="U1069">
        <v>1</v>
      </c>
      <c r="V1069" t="s">
        <v>7521</v>
      </c>
      <c r="W1069" t="s">
        <v>655</v>
      </c>
      <c r="X1069">
        <v>0</v>
      </c>
      <c r="Z1069" t="s">
        <v>5940</v>
      </c>
      <c r="AB1069" t="s">
        <v>365</v>
      </c>
      <c r="AD1069" t="s">
        <v>365</v>
      </c>
      <c r="AG1069" s="8" t="s">
        <v>2820</v>
      </c>
      <c r="AH1069" s="8"/>
      <c r="AI1069" s="17">
        <v>44266</v>
      </c>
      <c r="AJ1069" s="17">
        <v>44266</v>
      </c>
      <c r="AK1069" s="17"/>
      <c r="AL1069" s="17"/>
      <c r="AM1069" t="s">
        <v>6014</v>
      </c>
    </row>
    <row r="1070" spans="1:40" x14ac:dyDescent="0.25">
      <c r="A1070" t="s">
        <v>2823</v>
      </c>
      <c r="C1070">
        <v>2018</v>
      </c>
      <c r="D1070" t="s">
        <v>3266</v>
      </c>
      <c r="E1070" s="17">
        <v>43405</v>
      </c>
      <c r="F1070" s="59">
        <v>28</v>
      </c>
      <c r="G1070" t="s">
        <v>633</v>
      </c>
      <c r="H1070" t="s">
        <v>130</v>
      </c>
      <c r="L1070" t="s">
        <v>156</v>
      </c>
      <c r="M1070" t="s">
        <v>13542</v>
      </c>
      <c r="U1070">
        <v>1</v>
      </c>
      <c r="V1070" t="s">
        <v>7521</v>
      </c>
      <c r="W1070" t="s">
        <v>2824</v>
      </c>
      <c r="X1070">
        <v>0</v>
      </c>
      <c r="Z1070" t="s">
        <v>5940</v>
      </c>
      <c r="AB1070" t="s">
        <v>365</v>
      </c>
      <c r="AD1070" t="s">
        <v>365</v>
      </c>
      <c r="AG1070" s="8" t="s">
        <v>2822</v>
      </c>
      <c r="AH1070" s="8"/>
      <c r="AI1070" s="17">
        <v>44266</v>
      </c>
      <c r="AJ1070" s="17">
        <v>44266</v>
      </c>
      <c r="AK1070" s="17"/>
      <c r="AL1070" s="17"/>
      <c r="AM1070" t="s">
        <v>6015</v>
      </c>
      <c r="AN1070" t="s">
        <v>6016</v>
      </c>
    </row>
    <row r="1071" spans="1:40" x14ac:dyDescent="0.25">
      <c r="A1071" t="s">
        <v>2826</v>
      </c>
      <c r="C1071">
        <v>2018</v>
      </c>
      <c r="D1071" t="s">
        <v>3266</v>
      </c>
      <c r="E1071" s="17">
        <v>43405</v>
      </c>
      <c r="F1071" s="59">
        <v>28</v>
      </c>
      <c r="G1071" t="s">
        <v>633</v>
      </c>
      <c r="H1071" t="s">
        <v>130</v>
      </c>
      <c r="L1071" t="s">
        <v>156</v>
      </c>
      <c r="M1071" t="s">
        <v>13542</v>
      </c>
      <c r="U1071">
        <v>1</v>
      </c>
      <c r="V1071" t="s">
        <v>7521</v>
      </c>
      <c r="W1071" t="s">
        <v>655</v>
      </c>
      <c r="X1071">
        <v>1</v>
      </c>
      <c r="Z1071" t="s">
        <v>5940</v>
      </c>
      <c r="AB1071" t="s">
        <v>272</v>
      </c>
      <c r="AD1071" t="s">
        <v>365</v>
      </c>
      <c r="AG1071" s="8" t="s">
        <v>2825</v>
      </c>
      <c r="AH1071" s="8"/>
      <c r="AI1071" s="17">
        <v>44266</v>
      </c>
      <c r="AJ1071" s="17">
        <v>44266</v>
      </c>
      <c r="AK1071" s="17"/>
      <c r="AL1071" s="17"/>
      <c r="AM1071" t="s">
        <v>6017</v>
      </c>
    </row>
    <row r="1072" spans="1:40" x14ac:dyDescent="0.25">
      <c r="A1072" t="s">
        <v>2828</v>
      </c>
      <c r="C1072">
        <v>2018</v>
      </c>
      <c r="D1072" t="s">
        <v>3266</v>
      </c>
      <c r="E1072" s="17">
        <v>43405</v>
      </c>
      <c r="F1072" s="59">
        <v>28</v>
      </c>
      <c r="G1072" t="s">
        <v>633</v>
      </c>
      <c r="H1072" t="s">
        <v>130</v>
      </c>
      <c r="L1072" t="s">
        <v>156</v>
      </c>
      <c r="M1072" t="s">
        <v>13542</v>
      </c>
      <c r="U1072">
        <v>3</v>
      </c>
      <c r="V1072" t="s">
        <v>7521</v>
      </c>
      <c r="W1072" t="s">
        <v>2740</v>
      </c>
      <c r="X1072">
        <v>3</v>
      </c>
      <c r="Z1072" t="s">
        <v>5940</v>
      </c>
      <c r="AA1072" t="s">
        <v>18137</v>
      </c>
      <c r="AB1072" t="s">
        <v>222</v>
      </c>
      <c r="AC1072" t="s">
        <v>365</v>
      </c>
      <c r="AD1072" t="s">
        <v>365</v>
      </c>
      <c r="AG1072" s="8" t="s">
        <v>2827</v>
      </c>
      <c r="AH1072" s="8"/>
      <c r="AI1072" s="17">
        <v>44792</v>
      </c>
      <c r="AJ1072" s="17">
        <v>44266</v>
      </c>
      <c r="AK1072" s="17"/>
      <c r="AL1072" s="17"/>
      <c r="AM1072" t="s">
        <v>6018</v>
      </c>
      <c r="AN1072" t="s">
        <v>6019</v>
      </c>
    </row>
    <row r="1073" spans="1:40" x14ac:dyDescent="0.25">
      <c r="A1073" t="s">
        <v>2830</v>
      </c>
      <c r="C1073">
        <v>2018</v>
      </c>
      <c r="D1073" t="s">
        <v>3266</v>
      </c>
      <c r="E1073" s="17">
        <v>43405</v>
      </c>
      <c r="F1073" s="59">
        <v>28</v>
      </c>
      <c r="G1073" t="s">
        <v>633</v>
      </c>
      <c r="H1073" t="s">
        <v>130</v>
      </c>
      <c r="L1073" t="s">
        <v>156</v>
      </c>
      <c r="M1073" t="s">
        <v>13542</v>
      </c>
      <c r="U1073">
        <v>1</v>
      </c>
      <c r="V1073" t="s">
        <v>7521</v>
      </c>
      <c r="W1073" t="s">
        <v>1203</v>
      </c>
      <c r="X1073">
        <v>2</v>
      </c>
      <c r="Z1073" t="s">
        <v>5940</v>
      </c>
      <c r="AA1073" t="s">
        <v>18137</v>
      </c>
      <c r="AB1073" t="s">
        <v>222</v>
      </c>
      <c r="AC1073" t="s">
        <v>365</v>
      </c>
      <c r="AD1073" t="s">
        <v>365</v>
      </c>
      <c r="AG1073" s="8" t="s">
        <v>2829</v>
      </c>
      <c r="AH1073" s="8"/>
      <c r="AI1073" s="17">
        <v>44792</v>
      </c>
      <c r="AJ1073" s="17">
        <v>44266</v>
      </c>
      <c r="AK1073" s="17"/>
      <c r="AL1073" s="17"/>
      <c r="AM1073" t="s">
        <v>6020</v>
      </c>
      <c r="AN1073" t="s">
        <v>6021</v>
      </c>
    </row>
    <row r="1074" spans="1:40" x14ac:dyDescent="0.25">
      <c r="A1074" t="s">
        <v>2832</v>
      </c>
      <c r="C1074">
        <v>2018</v>
      </c>
      <c r="D1074" t="s">
        <v>3266</v>
      </c>
      <c r="E1074" s="17">
        <v>43405</v>
      </c>
      <c r="F1074" s="59">
        <v>28</v>
      </c>
      <c r="G1074" t="s">
        <v>633</v>
      </c>
      <c r="H1074" t="s">
        <v>130</v>
      </c>
      <c r="L1074" t="s">
        <v>156</v>
      </c>
      <c r="M1074" t="s">
        <v>13542</v>
      </c>
      <c r="U1074">
        <v>1</v>
      </c>
      <c r="V1074" t="s">
        <v>7521</v>
      </c>
      <c r="W1074" t="s">
        <v>655</v>
      </c>
      <c r="X1074">
        <v>0</v>
      </c>
      <c r="Z1074" t="s">
        <v>5940</v>
      </c>
      <c r="AB1074" t="s">
        <v>365</v>
      </c>
      <c r="AD1074" t="s">
        <v>365</v>
      </c>
      <c r="AG1074" s="8" t="s">
        <v>2831</v>
      </c>
      <c r="AH1074" s="8"/>
      <c r="AI1074" s="17">
        <v>44266</v>
      </c>
      <c r="AJ1074" s="17">
        <v>44266</v>
      </c>
      <c r="AK1074" s="17"/>
      <c r="AL1074" s="17"/>
      <c r="AM1074" t="s">
        <v>6022</v>
      </c>
    </row>
    <row r="1075" spans="1:40" x14ac:dyDescent="0.25">
      <c r="A1075" t="s">
        <v>2834</v>
      </c>
      <c r="C1075">
        <v>2018</v>
      </c>
      <c r="D1075" t="s">
        <v>3266</v>
      </c>
      <c r="E1075" s="17">
        <v>43405</v>
      </c>
      <c r="F1075" s="59">
        <v>28</v>
      </c>
      <c r="G1075" t="s">
        <v>633</v>
      </c>
      <c r="H1075" t="s">
        <v>130</v>
      </c>
      <c r="L1075" t="s">
        <v>156</v>
      </c>
      <c r="M1075" t="s">
        <v>13542</v>
      </c>
      <c r="U1075">
        <v>1</v>
      </c>
      <c r="V1075" t="s">
        <v>7521</v>
      </c>
      <c r="W1075" t="s">
        <v>2835</v>
      </c>
      <c r="X1075">
        <v>0</v>
      </c>
      <c r="Z1075" t="s">
        <v>5940</v>
      </c>
      <c r="AB1075" t="s">
        <v>365</v>
      </c>
      <c r="AD1075" t="s">
        <v>365</v>
      </c>
      <c r="AG1075" s="8" t="s">
        <v>2833</v>
      </c>
      <c r="AH1075" s="8"/>
      <c r="AI1075" s="17">
        <v>44266</v>
      </c>
      <c r="AJ1075" s="17">
        <v>44266</v>
      </c>
      <c r="AK1075" s="17"/>
      <c r="AL1075" s="17"/>
      <c r="AM1075" t="s">
        <v>6023</v>
      </c>
      <c r="AN1075" t="s">
        <v>6024</v>
      </c>
    </row>
    <row r="1076" spans="1:40" x14ac:dyDescent="0.25">
      <c r="A1076" t="s">
        <v>2837</v>
      </c>
      <c r="C1076">
        <v>2018</v>
      </c>
      <c r="D1076" t="s">
        <v>3266</v>
      </c>
      <c r="E1076" s="17">
        <v>43405</v>
      </c>
      <c r="F1076" s="59">
        <v>28</v>
      </c>
      <c r="G1076" t="s">
        <v>633</v>
      </c>
      <c r="H1076" t="s">
        <v>130</v>
      </c>
      <c r="L1076" t="s">
        <v>156</v>
      </c>
      <c r="M1076" t="s">
        <v>13542</v>
      </c>
      <c r="U1076">
        <v>1</v>
      </c>
      <c r="V1076" t="s">
        <v>7521</v>
      </c>
      <c r="W1076" t="s">
        <v>655</v>
      </c>
      <c r="X1076">
        <v>0</v>
      </c>
      <c r="Z1076" t="s">
        <v>5940</v>
      </c>
      <c r="AB1076" t="s">
        <v>365</v>
      </c>
      <c r="AD1076" t="s">
        <v>365</v>
      </c>
      <c r="AG1076" s="8" t="s">
        <v>2836</v>
      </c>
      <c r="AH1076" s="8"/>
      <c r="AI1076" s="17">
        <v>44266</v>
      </c>
      <c r="AJ1076" s="17">
        <v>44266</v>
      </c>
      <c r="AK1076" s="17"/>
      <c r="AL1076" s="17"/>
      <c r="AM1076" t="s">
        <v>6025</v>
      </c>
    </row>
    <row r="1077" spans="1:40" x14ac:dyDescent="0.25">
      <c r="A1077" t="s">
        <v>2839</v>
      </c>
      <c r="C1077">
        <v>2018</v>
      </c>
      <c r="D1077" t="s">
        <v>3266</v>
      </c>
      <c r="E1077" s="17">
        <v>43405</v>
      </c>
      <c r="F1077" s="59">
        <v>28</v>
      </c>
      <c r="G1077" t="s">
        <v>633</v>
      </c>
      <c r="H1077" t="s">
        <v>130</v>
      </c>
      <c r="L1077" t="s">
        <v>156</v>
      </c>
      <c r="M1077" t="s">
        <v>13542</v>
      </c>
      <c r="U1077">
        <v>1</v>
      </c>
      <c r="V1077" t="s">
        <v>7521</v>
      </c>
      <c r="W1077" t="s">
        <v>2840</v>
      </c>
      <c r="X1077">
        <v>5</v>
      </c>
      <c r="Z1077" t="s">
        <v>5940</v>
      </c>
      <c r="AA1077" t="s">
        <v>18137</v>
      </c>
      <c r="AB1077" t="s">
        <v>222</v>
      </c>
      <c r="AC1077" t="s">
        <v>365</v>
      </c>
      <c r="AD1077" t="s">
        <v>365</v>
      </c>
      <c r="AG1077" s="8" t="s">
        <v>2838</v>
      </c>
      <c r="AH1077" s="8"/>
      <c r="AI1077" s="17">
        <v>44792</v>
      </c>
      <c r="AJ1077" s="17">
        <v>44266</v>
      </c>
      <c r="AK1077" s="17"/>
      <c r="AL1077" s="17"/>
      <c r="AM1077" t="s">
        <v>6026</v>
      </c>
    </row>
    <row r="1078" spans="1:40" x14ac:dyDescent="0.25">
      <c r="A1078" t="s">
        <v>2842</v>
      </c>
      <c r="C1078">
        <v>2018</v>
      </c>
      <c r="D1078" t="s">
        <v>3266</v>
      </c>
      <c r="E1078" s="17">
        <v>43405</v>
      </c>
      <c r="F1078" s="59">
        <v>28</v>
      </c>
      <c r="G1078" t="s">
        <v>633</v>
      </c>
      <c r="H1078" t="s">
        <v>130</v>
      </c>
      <c r="L1078" t="s">
        <v>156</v>
      </c>
      <c r="M1078" t="s">
        <v>13542</v>
      </c>
      <c r="U1078">
        <v>1</v>
      </c>
      <c r="V1078" t="s">
        <v>7521</v>
      </c>
      <c r="W1078" t="s">
        <v>655</v>
      </c>
      <c r="X1078">
        <v>0</v>
      </c>
      <c r="Z1078" t="s">
        <v>5940</v>
      </c>
      <c r="AB1078" t="s">
        <v>365</v>
      </c>
      <c r="AD1078" t="s">
        <v>365</v>
      </c>
      <c r="AG1078" s="8" t="s">
        <v>2841</v>
      </c>
      <c r="AH1078" s="8"/>
      <c r="AI1078" s="17">
        <v>44266</v>
      </c>
      <c r="AJ1078" s="17">
        <v>44266</v>
      </c>
      <c r="AK1078" s="17"/>
      <c r="AL1078" s="17"/>
      <c r="AM1078" t="s">
        <v>6027</v>
      </c>
    </row>
    <row r="1079" spans="1:40" x14ac:dyDescent="0.25">
      <c r="A1079" t="s">
        <v>2844</v>
      </c>
      <c r="C1079">
        <v>2018</v>
      </c>
      <c r="D1079" t="s">
        <v>3266</v>
      </c>
      <c r="E1079" s="17">
        <v>43405</v>
      </c>
      <c r="F1079" s="59">
        <v>28</v>
      </c>
      <c r="G1079" t="s">
        <v>633</v>
      </c>
      <c r="H1079" t="s">
        <v>130</v>
      </c>
      <c r="L1079" t="s">
        <v>156</v>
      </c>
      <c r="M1079" t="s">
        <v>13542</v>
      </c>
      <c r="U1079">
        <v>1</v>
      </c>
      <c r="V1079" t="s">
        <v>7521</v>
      </c>
      <c r="W1079" t="s">
        <v>655</v>
      </c>
      <c r="X1079">
        <v>0</v>
      </c>
      <c r="Z1079" t="s">
        <v>5940</v>
      </c>
      <c r="AB1079" t="s">
        <v>365</v>
      </c>
      <c r="AD1079" t="s">
        <v>365</v>
      </c>
      <c r="AG1079" s="8" t="s">
        <v>2843</v>
      </c>
      <c r="AH1079" s="8"/>
      <c r="AI1079" s="17">
        <v>44266</v>
      </c>
      <c r="AJ1079" s="17">
        <v>44266</v>
      </c>
      <c r="AK1079" s="17"/>
      <c r="AL1079" s="17"/>
      <c r="AM1079" t="s">
        <v>6028</v>
      </c>
    </row>
    <row r="1080" spans="1:40" x14ac:dyDescent="0.25">
      <c r="A1080" t="s">
        <v>2846</v>
      </c>
      <c r="C1080">
        <v>2018</v>
      </c>
      <c r="D1080" t="s">
        <v>3266</v>
      </c>
      <c r="E1080" s="17">
        <v>43405</v>
      </c>
      <c r="F1080" s="59">
        <v>28</v>
      </c>
      <c r="G1080" t="s">
        <v>633</v>
      </c>
      <c r="H1080" t="s">
        <v>130</v>
      </c>
      <c r="L1080" t="s">
        <v>156</v>
      </c>
      <c r="M1080" t="s">
        <v>13542</v>
      </c>
      <c r="U1080">
        <v>1</v>
      </c>
      <c r="V1080" t="s">
        <v>7521</v>
      </c>
      <c r="W1080" t="s">
        <v>655</v>
      </c>
      <c r="X1080">
        <v>0</v>
      </c>
      <c r="Z1080" t="s">
        <v>5940</v>
      </c>
      <c r="AB1080" t="s">
        <v>365</v>
      </c>
      <c r="AD1080" t="s">
        <v>365</v>
      </c>
      <c r="AG1080" s="8" t="s">
        <v>2845</v>
      </c>
      <c r="AH1080" s="8"/>
      <c r="AI1080" s="17">
        <v>44266</v>
      </c>
      <c r="AJ1080" s="17">
        <v>44266</v>
      </c>
      <c r="AK1080" s="17"/>
      <c r="AL1080" s="17"/>
      <c r="AM1080" t="s">
        <v>6029</v>
      </c>
    </row>
    <row r="1081" spans="1:40" x14ac:dyDescent="0.25">
      <c r="A1081" t="s">
        <v>2848</v>
      </c>
      <c r="C1081">
        <v>2018</v>
      </c>
      <c r="D1081" t="s">
        <v>3266</v>
      </c>
      <c r="E1081" s="17">
        <v>43405</v>
      </c>
      <c r="F1081" s="59">
        <v>28</v>
      </c>
      <c r="G1081" t="s">
        <v>633</v>
      </c>
      <c r="H1081" t="s">
        <v>130</v>
      </c>
      <c r="I1081" t="s">
        <v>18296</v>
      </c>
      <c r="J1081" t="s">
        <v>17863</v>
      </c>
      <c r="K1081" t="s">
        <v>19422</v>
      </c>
      <c r="L1081" t="s">
        <v>156</v>
      </c>
      <c r="M1081" t="s">
        <v>13542</v>
      </c>
      <c r="N1081" t="s">
        <v>7535</v>
      </c>
      <c r="O1081" t="s">
        <v>7678</v>
      </c>
      <c r="P1081" t="s">
        <v>7685</v>
      </c>
      <c r="Q1081" t="s">
        <v>7688</v>
      </c>
      <c r="R1081" t="s">
        <v>7595</v>
      </c>
      <c r="S1081" t="s">
        <v>8014</v>
      </c>
      <c r="U1081">
        <v>6</v>
      </c>
      <c r="V1081" s="28" t="s">
        <v>7516</v>
      </c>
      <c r="W1081" t="s">
        <v>655</v>
      </c>
      <c r="X1081">
        <v>23</v>
      </c>
      <c r="Z1081" t="s">
        <v>5940</v>
      </c>
      <c r="AA1081" t="s">
        <v>18137</v>
      </c>
      <c r="AB1081" t="s">
        <v>7384</v>
      </c>
      <c r="AC1081" t="s">
        <v>365</v>
      </c>
      <c r="AD1081" t="s">
        <v>365</v>
      </c>
      <c r="AE1081">
        <v>26</v>
      </c>
      <c r="AF1081">
        <f>F1081-AE1081</f>
        <v>2</v>
      </c>
      <c r="AG1081" s="8" t="s">
        <v>2847</v>
      </c>
      <c r="AH1081" s="8"/>
      <c r="AI1081" s="17">
        <v>44755</v>
      </c>
      <c r="AJ1081" s="17">
        <v>44379</v>
      </c>
      <c r="AK1081" s="17">
        <v>44266</v>
      </c>
      <c r="AL1081" s="17"/>
      <c r="AM1081" t="s">
        <v>6030</v>
      </c>
    </row>
    <row r="1082" spans="1:40" x14ac:dyDescent="0.25">
      <c r="A1082" t="s">
        <v>2850</v>
      </c>
      <c r="C1082">
        <v>2018</v>
      </c>
      <c r="D1082" t="s">
        <v>3266</v>
      </c>
      <c r="E1082" s="17">
        <v>43405</v>
      </c>
      <c r="F1082" s="59">
        <v>28</v>
      </c>
      <c r="G1082" t="s">
        <v>633</v>
      </c>
      <c r="H1082" t="s">
        <v>130</v>
      </c>
      <c r="L1082" t="s">
        <v>156</v>
      </c>
      <c r="M1082" t="s">
        <v>13542</v>
      </c>
      <c r="U1082">
        <v>1</v>
      </c>
      <c r="V1082" t="s">
        <v>7521</v>
      </c>
      <c r="W1082" t="s">
        <v>655</v>
      </c>
      <c r="X1082">
        <v>1</v>
      </c>
      <c r="Z1082" t="s">
        <v>5940</v>
      </c>
      <c r="AB1082" t="s">
        <v>272</v>
      </c>
      <c r="AD1082" t="s">
        <v>365</v>
      </c>
      <c r="AG1082" s="8" t="s">
        <v>2849</v>
      </c>
      <c r="AH1082" s="8"/>
      <c r="AI1082" s="17">
        <v>44266</v>
      </c>
      <c r="AJ1082" s="17">
        <v>44266</v>
      </c>
      <c r="AK1082" s="17"/>
      <c r="AL1082" s="17"/>
      <c r="AM1082" t="s">
        <v>6031</v>
      </c>
    </row>
    <row r="1083" spans="1:40" x14ac:dyDescent="0.25">
      <c r="A1083" t="s">
        <v>2852</v>
      </c>
      <c r="C1083">
        <v>2018</v>
      </c>
      <c r="D1083" t="s">
        <v>3266</v>
      </c>
      <c r="E1083" s="17">
        <v>43405</v>
      </c>
      <c r="F1083" s="59">
        <v>28</v>
      </c>
      <c r="G1083" t="s">
        <v>633</v>
      </c>
      <c r="H1083" t="s">
        <v>130</v>
      </c>
      <c r="L1083" t="s">
        <v>156</v>
      </c>
      <c r="M1083" t="s">
        <v>13542</v>
      </c>
      <c r="U1083">
        <v>1</v>
      </c>
      <c r="V1083" t="s">
        <v>7521</v>
      </c>
      <c r="W1083" t="s">
        <v>655</v>
      </c>
      <c r="X1083">
        <v>2</v>
      </c>
      <c r="Z1083" t="s">
        <v>5940</v>
      </c>
      <c r="AA1083" t="s">
        <v>18137</v>
      </c>
      <c r="AB1083" t="s">
        <v>222</v>
      </c>
      <c r="AC1083" t="s">
        <v>365</v>
      </c>
      <c r="AD1083" t="s">
        <v>365</v>
      </c>
      <c r="AG1083" s="8" t="s">
        <v>2851</v>
      </c>
      <c r="AH1083" s="8"/>
      <c r="AI1083" s="17">
        <v>44792</v>
      </c>
      <c r="AJ1083" s="17">
        <v>44266</v>
      </c>
      <c r="AK1083" s="17"/>
      <c r="AL1083" s="17"/>
      <c r="AM1083" t="s">
        <v>6032</v>
      </c>
    </row>
    <row r="1084" spans="1:40" x14ac:dyDescent="0.25">
      <c r="A1084" t="s">
        <v>2854</v>
      </c>
      <c r="C1084">
        <v>2018</v>
      </c>
      <c r="D1084" t="s">
        <v>3266</v>
      </c>
      <c r="E1084" s="17">
        <v>43405</v>
      </c>
      <c r="F1084" s="59">
        <v>28</v>
      </c>
      <c r="G1084" t="s">
        <v>633</v>
      </c>
      <c r="H1084" t="s">
        <v>130</v>
      </c>
      <c r="L1084" t="s">
        <v>156</v>
      </c>
      <c r="M1084" t="s">
        <v>13542</v>
      </c>
      <c r="U1084">
        <v>2</v>
      </c>
      <c r="V1084" t="s">
        <v>7521</v>
      </c>
      <c r="W1084" t="s">
        <v>655</v>
      </c>
      <c r="X1084">
        <v>0</v>
      </c>
      <c r="Z1084" t="s">
        <v>5940</v>
      </c>
      <c r="AB1084" t="s">
        <v>365</v>
      </c>
      <c r="AD1084" t="s">
        <v>365</v>
      </c>
      <c r="AG1084" s="8" t="s">
        <v>2853</v>
      </c>
      <c r="AH1084" s="8"/>
      <c r="AI1084" s="17">
        <v>44266</v>
      </c>
      <c r="AJ1084" s="17">
        <v>44266</v>
      </c>
      <c r="AK1084" s="17"/>
      <c r="AL1084" s="17"/>
      <c r="AM1084" t="s">
        <v>6033</v>
      </c>
    </row>
    <row r="1085" spans="1:40" x14ac:dyDescent="0.25">
      <c r="A1085" t="s">
        <v>2856</v>
      </c>
      <c r="C1085">
        <v>2018</v>
      </c>
      <c r="D1085" t="s">
        <v>3266</v>
      </c>
      <c r="E1085" s="17">
        <v>43405</v>
      </c>
      <c r="F1085" s="59">
        <v>28</v>
      </c>
      <c r="G1085" t="s">
        <v>633</v>
      </c>
      <c r="H1085" t="s">
        <v>130</v>
      </c>
      <c r="L1085" t="s">
        <v>156</v>
      </c>
      <c r="M1085" t="s">
        <v>13542</v>
      </c>
      <c r="U1085">
        <v>1</v>
      </c>
      <c r="V1085" t="s">
        <v>7521</v>
      </c>
      <c r="W1085" t="s">
        <v>655</v>
      </c>
      <c r="X1085">
        <v>1</v>
      </c>
      <c r="Z1085" t="s">
        <v>5940</v>
      </c>
      <c r="AB1085" t="s">
        <v>272</v>
      </c>
      <c r="AD1085" t="s">
        <v>365</v>
      </c>
      <c r="AG1085" s="8" t="s">
        <v>2855</v>
      </c>
      <c r="AH1085" s="8"/>
      <c r="AI1085" s="17">
        <v>44266</v>
      </c>
      <c r="AJ1085" s="17">
        <v>44266</v>
      </c>
      <c r="AK1085" s="17"/>
      <c r="AL1085" s="17"/>
      <c r="AM1085" t="s">
        <v>6034</v>
      </c>
    </row>
    <row r="1086" spans="1:40" x14ac:dyDescent="0.25">
      <c r="A1086" t="s">
        <v>2858</v>
      </c>
      <c r="C1086">
        <v>2018</v>
      </c>
      <c r="D1086" t="s">
        <v>3266</v>
      </c>
      <c r="E1086" s="17">
        <v>43405</v>
      </c>
      <c r="F1086" s="59">
        <v>28</v>
      </c>
      <c r="G1086" t="s">
        <v>633</v>
      </c>
      <c r="H1086" t="s">
        <v>130</v>
      </c>
      <c r="L1086" t="s">
        <v>156</v>
      </c>
      <c r="M1086" t="s">
        <v>13542</v>
      </c>
      <c r="U1086">
        <v>1</v>
      </c>
      <c r="V1086" t="s">
        <v>7521</v>
      </c>
      <c r="W1086" t="s">
        <v>655</v>
      </c>
      <c r="X1086">
        <v>1</v>
      </c>
      <c r="Z1086" t="s">
        <v>5940</v>
      </c>
      <c r="AB1086" t="s">
        <v>272</v>
      </c>
      <c r="AD1086" t="s">
        <v>365</v>
      </c>
      <c r="AG1086" s="8" t="s">
        <v>2857</v>
      </c>
      <c r="AH1086" s="8"/>
      <c r="AI1086" s="17">
        <v>44266</v>
      </c>
      <c r="AJ1086" s="17">
        <v>44266</v>
      </c>
      <c r="AK1086" s="17"/>
      <c r="AL1086" s="17"/>
      <c r="AM1086" s="8" t="s">
        <v>6035</v>
      </c>
    </row>
    <row r="1087" spans="1:40" x14ac:dyDescent="0.25">
      <c r="A1087" t="s">
        <v>2860</v>
      </c>
      <c r="C1087">
        <v>2018</v>
      </c>
      <c r="D1087" t="s">
        <v>3266</v>
      </c>
      <c r="E1087" s="17">
        <v>43405</v>
      </c>
      <c r="F1087" s="59">
        <v>28</v>
      </c>
      <c r="G1087" t="s">
        <v>633</v>
      </c>
      <c r="H1087" t="s">
        <v>130</v>
      </c>
      <c r="L1087" t="s">
        <v>156</v>
      </c>
      <c r="M1087" t="s">
        <v>13542</v>
      </c>
      <c r="U1087">
        <v>1</v>
      </c>
      <c r="V1087" t="s">
        <v>7521</v>
      </c>
      <c r="W1087" t="s">
        <v>655</v>
      </c>
      <c r="X1087">
        <v>0</v>
      </c>
      <c r="Z1087" t="s">
        <v>5940</v>
      </c>
      <c r="AB1087" t="s">
        <v>365</v>
      </c>
      <c r="AD1087" t="s">
        <v>365</v>
      </c>
      <c r="AG1087" s="8" t="s">
        <v>2859</v>
      </c>
      <c r="AH1087" s="8"/>
      <c r="AI1087" s="17">
        <v>44266</v>
      </c>
      <c r="AJ1087" s="17">
        <v>44266</v>
      </c>
      <c r="AK1087" s="17"/>
      <c r="AL1087" s="17"/>
      <c r="AM1087" t="s">
        <v>6036</v>
      </c>
    </row>
    <row r="1088" spans="1:40" x14ac:dyDescent="0.25">
      <c r="A1088" t="s">
        <v>2862</v>
      </c>
      <c r="C1088">
        <v>2018</v>
      </c>
      <c r="D1088" t="s">
        <v>3266</v>
      </c>
      <c r="E1088" s="17">
        <v>43405</v>
      </c>
      <c r="F1088" s="59">
        <v>28</v>
      </c>
      <c r="G1088" t="s">
        <v>633</v>
      </c>
      <c r="H1088" t="s">
        <v>130</v>
      </c>
      <c r="L1088" t="s">
        <v>156</v>
      </c>
      <c r="M1088" t="s">
        <v>13542</v>
      </c>
      <c r="U1088">
        <v>1</v>
      </c>
      <c r="V1088" t="s">
        <v>7521</v>
      </c>
      <c r="W1088" t="s">
        <v>6038</v>
      </c>
      <c r="X1088">
        <v>2</v>
      </c>
      <c r="Z1088" t="s">
        <v>6039</v>
      </c>
      <c r="AA1088" t="s">
        <v>18137</v>
      </c>
      <c r="AB1088" t="s">
        <v>222</v>
      </c>
      <c r="AC1088" t="s">
        <v>365</v>
      </c>
      <c r="AD1088" t="s">
        <v>272</v>
      </c>
      <c r="AE1088">
        <v>3</v>
      </c>
      <c r="AG1088" s="8" t="s">
        <v>2861</v>
      </c>
      <c r="AH1088" s="8"/>
      <c r="AI1088" s="17">
        <v>44792</v>
      </c>
      <c r="AJ1088" s="17">
        <v>44266</v>
      </c>
      <c r="AK1088" s="17"/>
      <c r="AL1088" s="17"/>
      <c r="AM1088" t="s">
        <v>6037</v>
      </c>
    </row>
    <row r="1089" spans="1:40" x14ac:dyDescent="0.25">
      <c r="A1089" t="s">
        <v>2864</v>
      </c>
      <c r="C1089">
        <v>2018</v>
      </c>
      <c r="D1089" t="s">
        <v>3266</v>
      </c>
      <c r="E1089" s="17">
        <v>43405</v>
      </c>
      <c r="F1089" s="59">
        <v>28</v>
      </c>
      <c r="G1089" t="s">
        <v>633</v>
      </c>
      <c r="H1089" t="s">
        <v>130</v>
      </c>
      <c r="L1089" t="s">
        <v>156</v>
      </c>
      <c r="M1089" t="s">
        <v>13542</v>
      </c>
      <c r="U1089">
        <v>1</v>
      </c>
      <c r="V1089" t="s">
        <v>7521</v>
      </c>
      <c r="W1089" t="s">
        <v>655</v>
      </c>
      <c r="X1089">
        <v>0</v>
      </c>
      <c r="Z1089" t="s">
        <v>5940</v>
      </c>
      <c r="AB1089" t="s">
        <v>365</v>
      </c>
      <c r="AD1089" t="s">
        <v>365</v>
      </c>
      <c r="AG1089" s="8" t="s">
        <v>2863</v>
      </c>
      <c r="AH1089" s="8"/>
      <c r="AI1089" s="17">
        <v>44266</v>
      </c>
      <c r="AJ1089" s="17">
        <v>44266</v>
      </c>
      <c r="AK1089" s="17"/>
      <c r="AL1089" s="17"/>
      <c r="AM1089" t="s">
        <v>6040</v>
      </c>
    </row>
    <row r="1090" spans="1:40" x14ac:dyDescent="0.25">
      <c r="A1090" t="s">
        <v>2866</v>
      </c>
      <c r="C1090">
        <v>2018</v>
      </c>
      <c r="D1090" t="s">
        <v>3266</v>
      </c>
      <c r="E1090" s="17">
        <v>43405</v>
      </c>
      <c r="F1090" s="59">
        <v>28</v>
      </c>
      <c r="G1090" t="s">
        <v>633</v>
      </c>
      <c r="H1090" t="s">
        <v>130</v>
      </c>
      <c r="L1090" t="s">
        <v>156</v>
      </c>
      <c r="M1090" t="s">
        <v>13542</v>
      </c>
      <c r="U1090">
        <v>2</v>
      </c>
      <c r="V1090" t="s">
        <v>7521</v>
      </c>
      <c r="W1090" t="s">
        <v>668</v>
      </c>
      <c r="X1090">
        <v>2</v>
      </c>
      <c r="Z1090" t="s">
        <v>5940</v>
      </c>
      <c r="AA1090" t="s">
        <v>18137</v>
      </c>
      <c r="AB1090" t="s">
        <v>222</v>
      </c>
      <c r="AC1090" t="s">
        <v>365</v>
      </c>
      <c r="AD1090" t="s">
        <v>365</v>
      </c>
      <c r="AG1090" s="8" t="s">
        <v>2865</v>
      </c>
      <c r="AH1090" s="8"/>
      <c r="AI1090" s="17">
        <v>44792</v>
      </c>
      <c r="AJ1090" s="17">
        <v>44266</v>
      </c>
      <c r="AK1090" s="17"/>
      <c r="AL1090" s="17"/>
      <c r="AM1090" t="s">
        <v>6041</v>
      </c>
    </row>
    <row r="1091" spans="1:40" x14ac:dyDescent="0.25">
      <c r="A1091" t="s">
        <v>2868</v>
      </c>
      <c r="C1091">
        <v>2018</v>
      </c>
      <c r="D1091" t="s">
        <v>3266</v>
      </c>
      <c r="E1091" s="17">
        <v>43405</v>
      </c>
      <c r="F1091" s="59">
        <v>28</v>
      </c>
      <c r="G1091" t="s">
        <v>633</v>
      </c>
      <c r="H1091" t="s">
        <v>130</v>
      </c>
      <c r="I1091" t="s">
        <v>18297</v>
      </c>
      <c r="J1091" t="s">
        <v>16125</v>
      </c>
      <c r="K1091" t="s">
        <v>16125</v>
      </c>
      <c r="L1091" t="s">
        <v>156</v>
      </c>
      <c r="M1091" t="s">
        <v>13542</v>
      </c>
      <c r="N1091" t="s">
        <v>7535</v>
      </c>
      <c r="O1091" t="s">
        <v>7678</v>
      </c>
      <c r="P1091" t="s">
        <v>7685</v>
      </c>
      <c r="Q1091" t="s">
        <v>7688</v>
      </c>
      <c r="R1091" t="s">
        <v>7559</v>
      </c>
      <c r="S1091" t="s">
        <v>8014</v>
      </c>
      <c r="T1091" t="s">
        <v>7695</v>
      </c>
      <c r="U1091">
        <v>3</v>
      </c>
      <c r="V1091" t="s">
        <v>7521</v>
      </c>
      <c r="W1091" t="s">
        <v>6043</v>
      </c>
      <c r="X1091">
        <v>18</v>
      </c>
      <c r="Z1091" t="s">
        <v>5940</v>
      </c>
      <c r="AA1091" t="s">
        <v>18137</v>
      </c>
      <c r="AB1091" t="s">
        <v>7384</v>
      </c>
      <c r="AC1091" t="s">
        <v>365</v>
      </c>
      <c r="AD1091" t="s">
        <v>365</v>
      </c>
      <c r="AE1091">
        <v>20</v>
      </c>
      <c r="AF1091">
        <f>F1091-AE1091</f>
        <v>8</v>
      </c>
      <c r="AG1091" s="8" t="s">
        <v>2867</v>
      </c>
      <c r="AH1091" s="8"/>
      <c r="AI1091" s="17">
        <v>44755</v>
      </c>
      <c r="AJ1091" s="17">
        <v>44379</v>
      </c>
      <c r="AK1091" s="17">
        <v>44266</v>
      </c>
      <c r="AL1091" s="17"/>
      <c r="AM1091" t="s">
        <v>6042</v>
      </c>
    </row>
    <row r="1092" spans="1:40" x14ac:dyDescent="0.25">
      <c r="A1092" t="s">
        <v>2870</v>
      </c>
      <c r="C1092">
        <v>2018</v>
      </c>
      <c r="D1092" t="s">
        <v>3266</v>
      </c>
      <c r="E1092" s="17">
        <v>43405</v>
      </c>
      <c r="F1092" s="59">
        <v>28</v>
      </c>
      <c r="G1092" t="s">
        <v>633</v>
      </c>
      <c r="H1092" t="s">
        <v>130</v>
      </c>
      <c r="L1092" t="s">
        <v>156</v>
      </c>
      <c r="M1092" t="s">
        <v>13542</v>
      </c>
      <c r="U1092">
        <v>1</v>
      </c>
      <c r="V1092" t="s">
        <v>7521</v>
      </c>
      <c r="W1092" t="s">
        <v>6045</v>
      </c>
      <c r="X1092">
        <v>2</v>
      </c>
      <c r="Z1092" t="s">
        <v>5940</v>
      </c>
      <c r="AA1092" t="s">
        <v>18137</v>
      </c>
      <c r="AB1092" t="s">
        <v>222</v>
      </c>
      <c r="AC1092" t="s">
        <v>365</v>
      </c>
      <c r="AD1092" t="s">
        <v>365</v>
      </c>
      <c r="AG1092" s="8" t="s">
        <v>2869</v>
      </c>
      <c r="AH1092" s="8"/>
      <c r="AI1092" s="17">
        <v>44792</v>
      </c>
      <c r="AJ1092" s="17">
        <v>44266</v>
      </c>
      <c r="AK1092" s="17"/>
      <c r="AL1092" s="17"/>
      <c r="AM1092" t="s">
        <v>6044</v>
      </c>
    </row>
    <row r="1093" spans="1:40" x14ac:dyDescent="0.25">
      <c r="A1093" t="s">
        <v>2872</v>
      </c>
      <c r="C1093">
        <v>2018</v>
      </c>
      <c r="D1093" t="s">
        <v>3266</v>
      </c>
      <c r="E1093" s="17">
        <v>43405</v>
      </c>
      <c r="F1093" s="59">
        <v>28</v>
      </c>
      <c r="G1093" t="s">
        <v>633</v>
      </c>
      <c r="H1093" t="s">
        <v>130</v>
      </c>
      <c r="L1093" t="s">
        <v>156</v>
      </c>
      <c r="M1093" t="s">
        <v>13542</v>
      </c>
      <c r="U1093">
        <v>6</v>
      </c>
      <c r="V1093" s="28" t="s">
        <v>7516</v>
      </c>
      <c r="W1093" t="s">
        <v>655</v>
      </c>
      <c r="X1093">
        <v>10</v>
      </c>
      <c r="Z1093" t="s">
        <v>5940</v>
      </c>
      <c r="AA1093" t="s">
        <v>18137</v>
      </c>
      <c r="AB1093" t="s">
        <v>222</v>
      </c>
      <c r="AC1093" t="s">
        <v>365</v>
      </c>
      <c r="AD1093" t="s">
        <v>365</v>
      </c>
      <c r="AG1093" s="8" t="s">
        <v>2871</v>
      </c>
      <c r="AH1093" s="8"/>
      <c r="AI1093" s="17">
        <v>44792</v>
      </c>
      <c r="AJ1093" s="17">
        <v>44266</v>
      </c>
      <c r="AK1093" s="17"/>
      <c r="AL1093" s="17"/>
      <c r="AM1093" t="s">
        <v>6046</v>
      </c>
    </row>
    <row r="1094" spans="1:40" x14ac:dyDescent="0.25">
      <c r="A1094" t="s">
        <v>2874</v>
      </c>
      <c r="C1094">
        <v>2018</v>
      </c>
      <c r="D1094" t="s">
        <v>3266</v>
      </c>
      <c r="E1094" s="17">
        <v>43405</v>
      </c>
      <c r="F1094" s="59">
        <v>28</v>
      </c>
      <c r="G1094" t="s">
        <v>633</v>
      </c>
      <c r="H1094" t="s">
        <v>130</v>
      </c>
      <c r="L1094" t="s">
        <v>156</v>
      </c>
      <c r="M1094" t="s">
        <v>13542</v>
      </c>
      <c r="U1094">
        <v>1</v>
      </c>
      <c r="V1094" t="s">
        <v>7521</v>
      </c>
      <c r="W1094" t="s">
        <v>655</v>
      </c>
      <c r="X1094">
        <v>5</v>
      </c>
      <c r="Z1094" t="s">
        <v>5940</v>
      </c>
      <c r="AA1094" t="s">
        <v>18147</v>
      </c>
      <c r="AB1094" t="s">
        <v>222</v>
      </c>
      <c r="AC1094" t="s">
        <v>365</v>
      </c>
      <c r="AD1094" t="s">
        <v>365</v>
      </c>
      <c r="AG1094" s="8" t="s">
        <v>2873</v>
      </c>
      <c r="AH1094" s="8"/>
      <c r="AI1094" s="17">
        <v>44792</v>
      </c>
      <c r="AJ1094" s="17">
        <v>44266</v>
      </c>
      <c r="AK1094" s="17"/>
      <c r="AL1094" s="17"/>
      <c r="AM1094" t="s">
        <v>6047</v>
      </c>
    </row>
    <row r="1095" spans="1:40" x14ac:dyDescent="0.25">
      <c r="A1095" t="s">
        <v>2876</v>
      </c>
      <c r="C1095">
        <v>2018</v>
      </c>
      <c r="D1095" t="s">
        <v>3266</v>
      </c>
      <c r="E1095" s="17">
        <v>43405</v>
      </c>
      <c r="F1095" s="59">
        <v>28</v>
      </c>
      <c r="G1095" t="s">
        <v>633</v>
      </c>
      <c r="H1095" t="s">
        <v>130</v>
      </c>
      <c r="I1095" t="s">
        <v>18298</v>
      </c>
      <c r="J1095" t="s">
        <v>18299</v>
      </c>
      <c r="K1095" t="s">
        <v>19425</v>
      </c>
      <c r="L1095" t="s">
        <v>156</v>
      </c>
      <c r="M1095" t="s">
        <v>13542</v>
      </c>
      <c r="N1095" t="s">
        <v>7535</v>
      </c>
      <c r="O1095" t="s">
        <v>7678</v>
      </c>
      <c r="P1095" t="s">
        <v>7685</v>
      </c>
      <c r="Q1095" t="s">
        <v>7688</v>
      </c>
      <c r="R1095" t="s">
        <v>7582</v>
      </c>
      <c r="S1095" t="s">
        <v>8014</v>
      </c>
      <c r="U1095">
        <v>10</v>
      </c>
      <c r="V1095" s="28" t="s">
        <v>7516</v>
      </c>
      <c r="W1095" t="s">
        <v>2877</v>
      </c>
      <c r="X1095">
        <v>17</v>
      </c>
      <c r="Z1095" t="s">
        <v>5940</v>
      </c>
      <c r="AA1095" t="s">
        <v>18137</v>
      </c>
      <c r="AB1095" t="s">
        <v>7384</v>
      </c>
      <c r="AC1095" t="s">
        <v>365</v>
      </c>
      <c r="AD1095" t="s">
        <v>365</v>
      </c>
      <c r="AE1095">
        <v>21</v>
      </c>
      <c r="AF1095">
        <f>F1095-AE1095</f>
        <v>7</v>
      </c>
      <c r="AG1095" s="8" t="s">
        <v>2875</v>
      </c>
      <c r="AH1095" s="8"/>
      <c r="AI1095" s="17">
        <v>44755</v>
      </c>
      <c r="AJ1095" s="17">
        <v>44379</v>
      </c>
      <c r="AK1095" s="17">
        <v>44266</v>
      </c>
      <c r="AL1095" s="17"/>
      <c r="AM1095" t="s">
        <v>6048</v>
      </c>
    </row>
    <row r="1096" spans="1:40" x14ac:dyDescent="0.25">
      <c r="A1096" t="s">
        <v>2879</v>
      </c>
      <c r="C1096">
        <v>2018</v>
      </c>
      <c r="D1096" t="s">
        <v>3266</v>
      </c>
      <c r="E1096" s="17">
        <v>43405</v>
      </c>
      <c r="F1096" s="59">
        <v>28</v>
      </c>
      <c r="G1096" t="s">
        <v>633</v>
      </c>
      <c r="H1096" t="s">
        <v>130</v>
      </c>
      <c r="L1096" t="s">
        <v>156</v>
      </c>
      <c r="M1096" t="s">
        <v>13542</v>
      </c>
      <c r="U1096">
        <v>1</v>
      </c>
      <c r="V1096" t="s">
        <v>7521</v>
      </c>
      <c r="W1096" t="s">
        <v>655</v>
      </c>
      <c r="X1096">
        <v>0</v>
      </c>
      <c r="Z1096" t="s">
        <v>5940</v>
      </c>
      <c r="AB1096" t="s">
        <v>365</v>
      </c>
      <c r="AD1096" t="s">
        <v>365</v>
      </c>
      <c r="AG1096" s="8" t="s">
        <v>2878</v>
      </c>
      <c r="AH1096" s="8"/>
      <c r="AI1096" s="17">
        <v>44266</v>
      </c>
      <c r="AJ1096" s="17">
        <v>44266</v>
      </c>
      <c r="AK1096" s="17"/>
      <c r="AL1096" s="17"/>
      <c r="AM1096" t="s">
        <v>6049</v>
      </c>
    </row>
    <row r="1097" spans="1:40" x14ac:dyDescent="0.25">
      <c r="A1097" t="s">
        <v>2881</v>
      </c>
      <c r="C1097">
        <v>2018</v>
      </c>
      <c r="D1097" t="s">
        <v>3266</v>
      </c>
      <c r="E1097" s="17">
        <v>43405</v>
      </c>
      <c r="F1097" s="59">
        <v>28</v>
      </c>
      <c r="G1097" t="s">
        <v>633</v>
      </c>
      <c r="H1097" t="s">
        <v>130</v>
      </c>
      <c r="L1097" t="s">
        <v>156</v>
      </c>
      <c r="M1097" t="s">
        <v>13542</v>
      </c>
      <c r="U1097">
        <v>1</v>
      </c>
      <c r="V1097" t="s">
        <v>7521</v>
      </c>
      <c r="W1097" t="s">
        <v>655</v>
      </c>
      <c r="X1097">
        <v>2</v>
      </c>
      <c r="Z1097" t="s">
        <v>5940</v>
      </c>
      <c r="AA1097" t="s">
        <v>18147</v>
      </c>
      <c r="AB1097" t="s">
        <v>222</v>
      </c>
      <c r="AC1097" t="s">
        <v>365</v>
      </c>
      <c r="AD1097" t="s">
        <v>365</v>
      </c>
      <c r="AG1097" s="8" t="s">
        <v>2880</v>
      </c>
      <c r="AH1097" s="8"/>
      <c r="AI1097" s="17">
        <v>44792</v>
      </c>
      <c r="AJ1097" s="17">
        <v>44266</v>
      </c>
      <c r="AK1097" s="17"/>
      <c r="AL1097" s="17"/>
      <c r="AM1097" t="s">
        <v>6050</v>
      </c>
    </row>
    <row r="1098" spans="1:40" x14ac:dyDescent="0.25">
      <c r="A1098" t="s">
        <v>2883</v>
      </c>
      <c r="C1098">
        <v>2018</v>
      </c>
      <c r="D1098" t="s">
        <v>3266</v>
      </c>
      <c r="E1098" s="17">
        <v>43405</v>
      </c>
      <c r="F1098" s="59">
        <v>28</v>
      </c>
      <c r="G1098" t="s">
        <v>633</v>
      </c>
      <c r="H1098" t="s">
        <v>130</v>
      </c>
      <c r="L1098" t="s">
        <v>156</v>
      </c>
      <c r="M1098" t="s">
        <v>13542</v>
      </c>
      <c r="U1098">
        <v>1</v>
      </c>
      <c r="V1098" t="s">
        <v>7521</v>
      </c>
      <c r="W1098" t="s">
        <v>1161</v>
      </c>
      <c r="X1098">
        <v>0</v>
      </c>
      <c r="Z1098" t="s">
        <v>5940</v>
      </c>
      <c r="AB1098" t="s">
        <v>365</v>
      </c>
      <c r="AD1098" t="s">
        <v>365</v>
      </c>
      <c r="AG1098" s="8" t="s">
        <v>2882</v>
      </c>
      <c r="AH1098" s="8"/>
      <c r="AI1098" s="17">
        <v>44266</v>
      </c>
      <c r="AJ1098" s="17">
        <v>44266</v>
      </c>
      <c r="AK1098" s="17"/>
      <c r="AL1098" s="17"/>
      <c r="AM1098" t="s">
        <v>6051</v>
      </c>
      <c r="AN1098" t="s">
        <v>6052</v>
      </c>
    </row>
    <row r="1099" spans="1:40" x14ac:dyDescent="0.25">
      <c r="A1099" t="s">
        <v>2885</v>
      </c>
      <c r="C1099">
        <v>2018</v>
      </c>
      <c r="D1099" t="s">
        <v>3266</v>
      </c>
      <c r="E1099" s="17">
        <v>43405</v>
      </c>
      <c r="F1099" s="59">
        <v>28</v>
      </c>
      <c r="G1099" t="s">
        <v>633</v>
      </c>
      <c r="H1099" t="s">
        <v>130</v>
      </c>
      <c r="L1099" t="s">
        <v>156</v>
      </c>
      <c r="M1099" t="s">
        <v>13542</v>
      </c>
      <c r="U1099">
        <v>1</v>
      </c>
      <c r="V1099" t="s">
        <v>7521</v>
      </c>
      <c r="W1099" t="s">
        <v>655</v>
      </c>
      <c r="X1099">
        <v>3</v>
      </c>
      <c r="Z1099" t="s">
        <v>6054</v>
      </c>
      <c r="AA1099" t="s">
        <v>18147</v>
      </c>
      <c r="AB1099" t="s">
        <v>222</v>
      </c>
      <c r="AC1099" t="s">
        <v>365</v>
      </c>
      <c r="AD1099" t="s">
        <v>272</v>
      </c>
      <c r="AE1099">
        <v>6</v>
      </c>
      <c r="AG1099" s="8" t="s">
        <v>2884</v>
      </c>
      <c r="AH1099" s="8"/>
      <c r="AI1099" s="17">
        <v>44792</v>
      </c>
      <c r="AJ1099" s="17">
        <v>44266</v>
      </c>
      <c r="AK1099" s="17"/>
      <c r="AL1099" s="17"/>
      <c r="AM1099" t="s">
        <v>6053</v>
      </c>
    </row>
    <row r="1100" spans="1:40" x14ac:dyDescent="0.25">
      <c r="A1100" t="s">
        <v>2887</v>
      </c>
      <c r="C1100">
        <v>2018</v>
      </c>
      <c r="D1100" t="s">
        <v>3266</v>
      </c>
      <c r="E1100" s="17">
        <v>43405</v>
      </c>
      <c r="F1100" s="59">
        <v>28</v>
      </c>
      <c r="G1100" t="s">
        <v>633</v>
      </c>
      <c r="H1100" t="s">
        <v>130</v>
      </c>
      <c r="L1100" t="s">
        <v>156</v>
      </c>
      <c r="M1100" t="s">
        <v>13542</v>
      </c>
      <c r="U1100">
        <v>1</v>
      </c>
      <c r="V1100" t="s">
        <v>7521</v>
      </c>
      <c r="W1100" t="s">
        <v>655</v>
      </c>
      <c r="X1100">
        <v>0</v>
      </c>
      <c r="Z1100" t="s">
        <v>5940</v>
      </c>
      <c r="AB1100" t="s">
        <v>365</v>
      </c>
      <c r="AD1100" t="s">
        <v>365</v>
      </c>
      <c r="AG1100" s="8" t="s">
        <v>2886</v>
      </c>
      <c r="AH1100" s="8"/>
      <c r="AI1100" s="17">
        <v>44266</v>
      </c>
      <c r="AJ1100" s="17">
        <v>44266</v>
      </c>
      <c r="AK1100" s="17"/>
      <c r="AL1100" s="17"/>
      <c r="AM1100" t="s">
        <v>6055</v>
      </c>
    </row>
    <row r="1101" spans="1:40" x14ac:dyDescent="0.25">
      <c r="A1101">
        <v>0</v>
      </c>
      <c r="C1101">
        <v>2018</v>
      </c>
      <c r="D1101" t="s">
        <v>3266</v>
      </c>
      <c r="E1101" s="17">
        <v>43405</v>
      </c>
      <c r="F1101" s="59">
        <v>28</v>
      </c>
      <c r="G1101" t="s">
        <v>633</v>
      </c>
      <c r="H1101" t="s">
        <v>130</v>
      </c>
      <c r="L1101" t="s">
        <v>156</v>
      </c>
      <c r="M1101" t="s">
        <v>13542</v>
      </c>
      <c r="U1101">
        <v>1</v>
      </c>
      <c r="V1101" t="s">
        <v>7521</v>
      </c>
      <c r="W1101" t="s">
        <v>655</v>
      </c>
      <c r="X1101">
        <v>7</v>
      </c>
      <c r="Z1101" t="s">
        <v>5940</v>
      </c>
      <c r="AA1101" t="s">
        <v>18137</v>
      </c>
      <c r="AB1101" t="s">
        <v>222</v>
      </c>
      <c r="AC1101" t="s">
        <v>365</v>
      </c>
      <c r="AD1101" t="s">
        <v>365</v>
      </c>
      <c r="AG1101" s="8" t="s">
        <v>2888</v>
      </c>
      <c r="AH1101" s="8"/>
      <c r="AI1101" s="17">
        <v>44792</v>
      </c>
      <c r="AJ1101" s="17">
        <v>44266</v>
      </c>
      <c r="AK1101" s="17"/>
      <c r="AL1101" s="17"/>
      <c r="AM1101" t="s">
        <v>6056</v>
      </c>
    </row>
    <row r="1102" spans="1:40" x14ac:dyDescent="0.25">
      <c r="A1102">
        <v>1</v>
      </c>
      <c r="C1102">
        <v>2018</v>
      </c>
      <c r="D1102" t="s">
        <v>3266</v>
      </c>
      <c r="E1102" s="17">
        <v>43405</v>
      </c>
      <c r="F1102" s="59">
        <v>28</v>
      </c>
      <c r="G1102" t="s">
        <v>633</v>
      </c>
      <c r="H1102" t="s">
        <v>130</v>
      </c>
      <c r="L1102" t="s">
        <v>156</v>
      </c>
      <c r="M1102" t="s">
        <v>13542</v>
      </c>
      <c r="U1102">
        <v>1</v>
      </c>
      <c r="V1102" t="s">
        <v>7521</v>
      </c>
      <c r="W1102" t="s">
        <v>655</v>
      </c>
      <c r="X1102">
        <v>0</v>
      </c>
      <c r="Z1102" t="s">
        <v>5940</v>
      </c>
      <c r="AB1102" t="s">
        <v>365</v>
      </c>
      <c r="AD1102" t="s">
        <v>365</v>
      </c>
      <c r="AG1102" s="8" t="s">
        <v>2889</v>
      </c>
      <c r="AH1102" s="8"/>
      <c r="AI1102" s="17">
        <v>44266</v>
      </c>
      <c r="AJ1102" s="17">
        <v>44266</v>
      </c>
      <c r="AK1102" s="17"/>
      <c r="AL1102" s="17"/>
      <c r="AM1102" t="s">
        <v>6057</v>
      </c>
    </row>
    <row r="1103" spans="1:40" x14ac:dyDescent="0.25">
      <c r="A1103" t="s">
        <v>2891</v>
      </c>
      <c r="C1103">
        <v>2018</v>
      </c>
      <c r="D1103" t="s">
        <v>3266</v>
      </c>
      <c r="E1103" s="17">
        <v>43405</v>
      </c>
      <c r="F1103" s="59">
        <v>28</v>
      </c>
      <c r="G1103" t="s">
        <v>633</v>
      </c>
      <c r="H1103" t="s">
        <v>130</v>
      </c>
      <c r="L1103" t="s">
        <v>156</v>
      </c>
      <c r="M1103" t="s">
        <v>13542</v>
      </c>
      <c r="U1103">
        <v>1</v>
      </c>
      <c r="V1103" t="s">
        <v>7521</v>
      </c>
      <c r="W1103" t="s">
        <v>668</v>
      </c>
      <c r="X1103">
        <v>4</v>
      </c>
      <c r="Z1103" t="s">
        <v>5940</v>
      </c>
      <c r="AA1103" t="s">
        <v>18137</v>
      </c>
      <c r="AB1103" t="s">
        <v>222</v>
      </c>
      <c r="AC1103" t="s">
        <v>365</v>
      </c>
      <c r="AD1103" t="s">
        <v>365</v>
      </c>
      <c r="AG1103" s="8" t="s">
        <v>2890</v>
      </c>
      <c r="AH1103" s="8"/>
      <c r="AI1103" s="17">
        <v>44792</v>
      </c>
      <c r="AJ1103" s="17">
        <v>44266</v>
      </c>
      <c r="AK1103" s="17"/>
      <c r="AL1103" s="17"/>
      <c r="AM1103" t="s">
        <v>6058</v>
      </c>
    </row>
    <row r="1104" spans="1:40" x14ac:dyDescent="0.25">
      <c r="A1104" t="s">
        <v>2893</v>
      </c>
      <c r="C1104">
        <v>2018</v>
      </c>
      <c r="D1104" t="s">
        <v>3266</v>
      </c>
      <c r="E1104" s="17">
        <v>43405</v>
      </c>
      <c r="F1104" s="59">
        <v>28</v>
      </c>
      <c r="G1104" t="s">
        <v>633</v>
      </c>
      <c r="H1104" t="s">
        <v>130</v>
      </c>
      <c r="L1104" t="s">
        <v>156</v>
      </c>
      <c r="M1104" t="s">
        <v>13542</v>
      </c>
      <c r="U1104">
        <v>2</v>
      </c>
      <c r="V1104" t="s">
        <v>7521</v>
      </c>
      <c r="W1104" t="s">
        <v>2894</v>
      </c>
      <c r="X1104">
        <v>5</v>
      </c>
      <c r="Z1104" t="s">
        <v>5940</v>
      </c>
      <c r="AA1104" t="s">
        <v>18137</v>
      </c>
      <c r="AB1104" t="s">
        <v>222</v>
      </c>
      <c r="AC1104" t="s">
        <v>365</v>
      </c>
      <c r="AD1104" t="s">
        <v>365</v>
      </c>
      <c r="AG1104" s="8" t="s">
        <v>2892</v>
      </c>
      <c r="AH1104" s="8"/>
      <c r="AI1104" s="17">
        <v>44792</v>
      </c>
      <c r="AJ1104" s="17">
        <v>44266</v>
      </c>
      <c r="AK1104" s="17"/>
      <c r="AL1104" s="17"/>
      <c r="AM1104" t="s">
        <v>6059</v>
      </c>
      <c r="AN1104" t="s">
        <v>6060</v>
      </c>
    </row>
    <row r="1105" spans="1:40" x14ac:dyDescent="0.25">
      <c r="A1105" t="s">
        <v>2896</v>
      </c>
      <c r="C1105">
        <v>2018</v>
      </c>
      <c r="D1105" t="s">
        <v>3266</v>
      </c>
      <c r="E1105" s="17">
        <v>43405</v>
      </c>
      <c r="F1105" s="59">
        <v>28</v>
      </c>
      <c r="G1105" t="s">
        <v>633</v>
      </c>
      <c r="H1105" t="s">
        <v>130</v>
      </c>
      <c r="I1105" t="s">
        <v>18300</v>
      </c>
      <c r="J1105" t="s">
        <v>7253</v>
      </c>
      <c r="K1105" t="s">
        <v>7283</v>
      </c>
      <c r="L1105" t="s">
        <v>156</v>
      </c>
      <c r="M1105" t="s">
        <v>13542</v>
      </c>
      <c r="N1105" t="s">
        <v>7535</v>
      </c>
      <c r="O1105" t="s">
        <v>7678</v>
      </c>
      <c r="P1105" t="s">
        <v>7685</v>
      </c>
      <c r="Q1105" t="s">
        <v>7688</v>
      </c>
      <c r="R1105" t="s">
        <v>7562</v>
      </c>
      <c r="S1105" t="s">
        <v>8014</v>
      </c>
      <c r="T1105" t="s">
        <v>7697</v>
      </c>
      <c r="U1105">
        <v>5</v>
      </c>
      <c r="V1105" t="s">
        <v>7521</v>
      </c>
      <c r="W1105" t="s">
        <v>668</v>
      </c>
      <c r="X1105">
        <v>33</v>
      </c>
      <c r="Z1105" t="s">
        <v>6114</v>
      </c>
      <c r="AA1105" t="s">
        <v>18137</v>
      </c>
      <c r="AB1105" t="s">
        <v>7384</v>
      </c>
      <c r="AC1105" t="s">
        <v>365</v>
      </c>
      <c r="AD1105" t="s">
        <v>222</v>
      </c>
      <c r="AE1105">
        <v>11</v>
      </c>
      <c r="AF1105">
        <f>F1105-AE1105</f>
        <v>17</v>
      </c>
      <c r="AG1105" s="8" t="s">
        <v>2895</v>
      </c>
      <c r="AH1105" s="8"/>
      <c r="AI1105" s="17">
        <v>44755</v>
      </c>
      <c r="AJ1105" s="17">
        <v>44267</v>
      </c>
      <c r="AK1105" s="17"/>
      <c r="AL1105" s="17"/>
      <c r="AM1105" t="s">
        <v>6113</v>
      </c>
    </row>
    <row r="1106" spans="1:40" x14ac:dyDescent="0.25">
      <c r="A1106" t="s">
        <v>2898</v>
      </c>
      <c r="C1106">
        <v>2018</v>
      </c>
      <c r="D1106" t="s">
        <v>3266</v>
      </c>
      <c r="E1106" s="17">
        <v>43405</v>
      </c>
      <c r="F1106" s="59">
        <v>28</v>
      </c>
      <c r="G1106" t="s">
        <v>633</v>
      </c>
      <c r="H1106" t="s">
        <v>130</v>
      </c>
      <c r="L1106" t="s">
        <v>156</v>
      </c>
      <c r="M1106" t="s">
        <v>13542</v>
      </c>
      <c r="U1106">
        <v>1</v>
      </c>
      <c r="V1106" t="s">
        <v>7521</v>
      </c>
      <c r="W1106" t="s">
        <v>655</v>
      </c>
      <c r="X1106">
        <v>0</v>
      </c>
      <c r="Z1106" t="s">
        <v>5940</v>
      </c>
      <c r="AB1106" t="s">
        <v>365</v>
      </c>
      <c r="AD1106" t="s">
        <v>365</v>
      </c>
      <c r="AG1106" s="8" t="s">
        <v>2897</v>
      </c>
      <c r="AH1106" s="8"/>
      <c r="AI1106" s="17">
        <v>44267</v>
      </c>
      <c r="AJ1106" s="17">
        <v>44267</v>
      </c>
      <c r="AK1106" s="17"/>
      <c r="AL1106" s="17"/>
      <c r="AM1106" t="s">
        <v>6116</v>
      </c>
    </row>
    <row r="1107" spans="1:40" x14ac:dyDescent="0.25">
      <c r="A1107" t="s">
        <v>2900</v>
      </c>
      <c r="C1107">
        <v>2018</v>
      </c>
      <c r="D1107" t="s">
        <v>3266</v>
      </c>
      <c r="E1107" s="17">
        <v>43405</v>
      </c>
      <c r="F1107" s="59">
        <v>28</v>
      </c>
      <c r="G1107" t="s">
        <v>633</v>
      </c>
      <c r="H1107" t="s">
        <v>130</v>
      </c>
      <c r="L1107" t="s">
        <v>156</v>
      </c>
      <c r="M1107" t="s">
        <v>13542</v>
      </c>
      <c r="U1107">
        <v>1</v>
      </c>
      <c r="V1107" t="s">
        <v>7521</v>
      </c>
      <c r="W1107" t="s">
        <v>655</v>
      </c>
      <c r="X1107">
        <v>0</v>
      </c>
      <c r="Z1107" t="s">
        <v>5940</v>
      </c>
      <c r="AB1107" t="s">
        <v>365</v>
      </c>
      <c r="AD1107" t="s">
        <v>365</v>
      </c>
      <c r="AG1107" s="8" t="s">
        <v>2899</v>
      </c>
      <c r="AH1107" s="8"/>
      <c r="AI1107" s="17">
        <v>44267</v>
      </c>
      <c r="AJ1107" s="17">
        <v>44267</v>
      </c>
      <c r="AK1107" s="17"/>
      <c r="AL1107" s="17"/>
      <c r="AM1107" t="s">
        <v>6117</v>
      </c>
    </row>
    <row r="1108" spans="1:40" x14ac:dyDescent="0.25">
      <c r="A1108" t="s">
        <v>2902</v>
      </c>
      <c r="C1108">
        <v>2018</v>
      </c>
      <c r="D1108" t="s">
        <v>3266</v>
      </c>
      <c r="E1108" s="17">
        <v>43405</v>
      </c>
      <c r="F1108" s="59">
        <v>28</v>
      </c>
      <c r="G1108" t="s">
        <v>633</v>
      </c>
      <c r="H1108" t="s">
        <v>130</v>
      </c>
      <c r="L1108" t="s">
        <v>156</v>
      </c>
      <c r="M1108" t="s">
        <v>13542</v>
      </c>
      <c r="U1108">
        <v>2</v>
      </c>
      <c r="V1108" t="s">
        <v>7521</v>
      </c>
      <c r="W1108" t="s">
        <v>1217</v>
      </c>
      <c r="X1108">
        <v>4</v>
      </c>
      <c r="Z1108" t="s">
        <v>5940</v>
      </c>
      <c r="AA1108" t="s">
        <v>18137</v>
      </c>
      <c r="AB1108" t="s">
        <v>222</v>
      </c>
      <c r="AC1108" t="s">
        <v>365</v>
      </c>
      <c r="AD1108" t="s">
        <v>365</v>
      </c>
      <c r="AG1108" s="8" t="s">
        <v>2901</v>
      </c>
      <c r="AH1108" s="8"/>
      <c r="AI1108" s="17">
        <v>44792</v>
      </c>
      <c r="AJ1108" s="17">
        <v>44267</v>
      </c>
      <c r="AK1108" s="17"/>
      <c r="AL1108" s="17"/>
      <c r="AM1108" t="s">
        <v>6118</v>
      </c>
    </row>
    <row r="1109" spans="1:40" x14ac:dyDescent="0.25">
      <c r="A1109" t="s">
        <v>2904</v>
      </c>
      <c r="C1109">
        <v>2018</v>
      </c>
      <c r="D1109" t="s">
        <v>3266</v>
      </c>
      <c r="E1109" s="17">
        <v>43405</v>
      </c>
      <c r="F1109" s="59">
        <v>28</v>
      </c>
      <c r="G1109" t="s">
        <v>633</v>
      </c>
      <c r="H1109" t="s">
        <v>130</v>
      </c>
      <c r="L1109" t="s">
        <v>156</v>
      </c>
      <c r="M1109" t="s">
        <v>13542</v>
      </c>
      <c r="U1109">
        <v>1</v>
      </c>
      <c r="V1109" t="s">
        <v>7521</v>
      </c>
      <c r="W1109" t="s">
        <v>655</v>
      </c>
      <c r="X1109">
        <v>0</v>
      </c>
      <c r="Z1109" t="s">
        <v>5940</v>
      </c>
      <c r="AB1109" t="s">
        <v>365</v>
      </c>
      <c r="AD1109" t="s">
        <v>365</v>
      </c>
      <c r="AG1109" s="8" t="s">
        <v>2903</v>
      </c>
      <c r="AH1109" s="8"/>
      <c r="AI1109" s="17">
        <v>44267</v>
      </c>
      <c r="AJ1109" s="17">
        <v>44267</v>
      </c>
      <c r="AK1109" s="17"/>
      <c r="AL1109" s="17"/>
      <c r="AM1109" t="s">
        <v>6119</v>
      </c>
    </row>
    <row r="1110" spans="1:40" x14ac:dyDescent="0.25">
      <c r="A1110" t="s">
        <v>2906</v>
      </c>
      <c r="C1110">
        <v>2018</v>
      </c>
      <c r="D1110" t="s">
        <v>3266</v>
      </c>
      <c r="E1110" s="17">
        <v>43405</v>
      </c>
      <c r="F1110" s="59">
        <v>28</v>
      </c>
      <c r="G1110" t="s">
        <v>633</v>
      </c>
      <c r="H1110" t="s">
        <v>130</v>
      </c>
      <c r="L1110" t="s">
        <v>156</v>
      </c>
      <c r="M1110" t="s">
        <v>13542</v>
      </c>
      <c r="U1110">
        <v>1</v>
      </c>
      <c r="V1110" t="s">
        <v>7521</v>
      </c>
      <c r="W1110" t="s">
        <v>655</v>
      </c>
      <c r="X1110">
        <v>1</v>
      </c>
      <c r="Z1110" t="s">
        <v>5940</v>
      </c>
      <c r="AB1110" t="s">
        <v>272</v>
      </c>
      <c r="AD1110" t="s">
        <v>365</v>
      </c>
      <c r="AG1110" s="8" t="s">
        <v>2905</v>
      </c>
      <c r="AH1110" s="8"/>
      <c r="AI1110" s="17">
        <v>44267</v>
      </c>
      <c r="AJ1110" s="17">
        <v>44267</v>
      </c>
      <c r="AK1110" s="17"/>
      <c r="AL1110" s="17"/>
      <c r="AM1110" t="s">
        <v>6120</v>
      </c>
    </row>
    <row r="1111" spans="1:40" x14ac:dyDescent="0.25">
      <c r="A1111" t="s">
        <v>2908</v>
      </c>
      <c r="C1111">
        <v>2018</v>
      </c>
      <c r="D1111" t="s">
        <v>3266</v>
      </c>
      <c r="E1111" s="17">
        <v>43405</v>
      </c>
      <c r="F1111" s="59">
        <v>28</v>
      </c>
      <c r="G1111" t="s">
        <v>633</v>
      </c>
      <c r="H1111" t="s">
        <v>130</v>
      </c>
      <c r="L1111" t="s">
        <v>156</v>
      </c>
      <c r="M1111" t="s">
        <v>13542</v>
      </c>
      <c r="U1111">
        <v>1</v>
      </c>
      <c r="V1111" t="s">
        <v>7521</v>
      </c>
      <c r="W1111" t="s">
        <v>2909</v>
      </c>
      <c r="X1111">
        <v>2</v>
      </c>
      <c r="Z1111" t="s">
        <v>5940</v>
      </c>
      <c r="AA1111" t="s">
        <v>18137</v>
      </c>
      <c r="AB1111" t="s">
        <v>222</v>
      </c>
      <c r="AC1111" t="s">
        <v>365</v>
      </c>
      <c r="AD1111" t="s">
        <v>365</v>
      </c>
      <c r="AG1111" s="8" t="s">
        <v>2907</v>
      </c>
      <c r="AH1111" s="8"/>
      <c r="AI1111" s="17">
        <v>44792</v>
      </c>
      <c r="AJ1111" s="17">
        <v>44267</v>
      </c>
      <c r="AK1111" s="17"/>
      <c r="AL1111" s="17"/>
      <c r="AM1111" t="s">
        <v>6121</v>
      </c>
      <c r="AN1111" t="s">
        <v>6122</v>
      </c>
    </row>
    <row r="1112" spans="1:40" x14ac:dyDescent="0.25">
      <c r="A1112" t="s">
        <v>2911</v>
      </c>
      <c r="C1112">
        <v>2018</v>
      </c>
      <c r="D1112" t="s">
        <v>3266</v>
      </c>
      <c r="E1112" s="17">
        <v>43405</v>
      </c>
      <c r="F1112" s="59">
        <v>28</v>
      </c>
      <c r="G1112" t="s">
        <v>633</v>
      </c>
      <c r="H1112" t="s">
        <v>130</v>
      </c>
      <c r="L1112" t="s">
        <v>156</v>
      </c>
      <c r="M1112" t="s">
        <v>13542</v>
      </c>
      <c r="U1112">
        <v>1</v>
      </c>
      <c r="V1112" t="s">
        <v>7521</v>
      </c>
      <c r="W1112" t="s">
        <v>2912</v>
      </c>
      <c r="X1112">
        <v>5</v>
      </c>
      <c r="Z1112" t="s">
        <v>5940</v>
      </c>
      <c r="AA1112" t="s">
        <v>18137</v>
      </c>
      <c r="AB1112" t="s">
        <v>222</v>
      </c>
      <c r="AC1112" t="s">
        <v>365</v>
      </c>
      <c r="AD1112" t="s">
        <v>365</v>
      </c>
      <c r="AG1112" s="8" t="s">
        <v>2910</v>
      </c>
      <c r="AH1112" s="8"/>
      <c r="AI1112" s="17">
        <v>44792</v>
      </c>
      <c r="AJ1112" s="17">
        <v>44267</v>
      </c>
      <c r="AK1112" s="17"/>
      <c r="AL1112" s="17"/>
      <c r="AM1112" t="s">
        <v>6123</v>
      </c>
    </row>
    <row r="1113" spans="1:40" x14ac:dyDescent="0.25">
      <c r="A1113" t="s">
        <v>2914</v>
      </c>
      <c r="C1113">
        <v>2018</v>
      </c>
      <c r="D1113" t="s">
        <v>3266</v>
      </c>
      <c r="E1113" s="17">
        <v>43405</v>
      </c>
      <c r="F1113" s="59">
        <v>28</v>
      </c>
      <c r="G1113" t="s">
        <v>633</v>
      </c>
      <c r="H1113" t="s">
        <v>130</v>
      </c>
      <c r="L1113" t="s">
        <v>156</v>
      </c>
      <c r="M1113" t="s">
        <v>13542</v>
      </c>
      <c r="U1113">
        <v>1</v>
      </c>
      <c r="V1113" t="s">
        <v>7521</v>
      </c>
      <c r="W1113" t="s">
        <v>655</v>
      </c>
      <c r="X1113">
        <v>0</v>
      </c>
      <c r="Z1113" t="s">
        <v>6125</v>
      </c>
      <c r="AB1113" t="s">
        <v>272</v>
      </c>
      <c r="AD1113" t="s">
        <v>272</v>
      </c>
      <c r="AE1113">
        <v>3</v>
      </c>
      <c r="AG1113" s="8" t="s">
        <v>2913</v>
      </c>
      <c r="AH1113" s="8"/>
      <c r="AI1113" s="17">
        <v>44267</v>
      </c>
      <c r="AJ1113" s="17">
        <v>44267</v>
      </c>
      <c r="AK1113" s="17"/>
      <c r="AL1113" s="17"/>
      <c r="AM1113" t="s">
        <v>6124</v>
      </c>
    </row>
    <row r="1114" spans="1:40" x14ac:dyDescent="0.25">
      <c r="A1114" t="s">
        <v>2916</v>
      </c>
      <c r="C1114">
        <v>2018</v>
      </c>
      <c r="D1114" t="s">
        <v>3266</v>
      </c>
      <c r="E1114" s="17">
        <v>43405</v>
      </c>
      <c r="F1114" s="59">
        <v>28</v>
      </c>
      <c r="G1114" t="s">
        <v>633</v>
      </c>
      <c r="H1114" t="s">
        <v>130</v>
      </c>
      <c r="I1114" t="s">
        <v>2919</v>
      </c>
      <c r="L1114" t="s">
        <v>156</v>
      </c>
      <c r="M1114" t="s">
        <v>13542</v>
      </c>
      <c r="U1114">
        <v>2</v>
      </c>
      <c r="V1114" t="s">
        <v>7521</v>
      </c>
      <c r="W1114" t="s">
        <v>1327</v>
      </c>
      <c r="X1114">
        <v>3</v>
      </c>
      <c r="Z1114" t="s">
        <v>5940</v>
      </c>
      <c r="AA1114" t="s">
        <v>18137</v>
      </c>
      <c r="AB1114" t="s">
        <v>222</v>
      </c>
      <c r="AC1114" t="s">
        <v>365</v>
      </c>
      <c r="AD1114" t="s">
        <v>365</v>
      </c>
      <c r="AG1114" s="8" t="s">
        <v>2915</v>
      </c>
      <c r="AH1114" s="8"/>
      <c r="AI1114" s="17">
        <v>44792</v>
      </c>
      <c r="AJ1114" s="17">
        <v>44267</v>
      </c>
      <c r="AK1114" s="17"/>
      <c r="AL1114" s="17"/>
      <c r="AM1114" t="s">
        <v>6126</v>
      </c>
      <c r="AN1114" t="s">
        <v>6127</v>
      </c>
    </row>
    <row r="1115" spans="1:40" x14ac:dyDescent="0.25">
      <c r="A1115" t="s">
        <v>2918</v>
      </c>
      <c r="C1115">
        <v>2018</v>
      </c>
      <c r="D1115" t="s">
        <v>3266</v>
      </c>
      <c r="E1115" s="17">
        <v>43405</v>
      </c>
      <c r="F1115" s="59">
        <v>28</v>
      </c>
      <c r="G1115" t="s">
        <v>633</v>
      </c>
      <c r="H1115" t="s">
        <v>130</v>
      </c>
      <c r="I1115" t="s">
        <v>2920</v>
      </c>
      <c r="L1115" t="s">
        <v>156</v>
      </c>
      <c r="M1115" t="s">
        <v>13542</v>
      </c>
      <c r="U1115">
        <v>2</v>
      </c>
      <c r="V1115" t="s">
        <v>7521</v>
      </c>
      <c r="W1115" t="s">
        <v>655</v>
      </c>
      <c r="X1115">
        <v>1</v>
      </c>
      <c r="Z1115" t="s">
        <v>5940</v>
      </c>
      <c r="AB1115" t="s">
        <v>272</v>
      </c>
      <c r="AD1115" t="s">
        <v>365</v>
      </c>
      <c r="AG1115" s="8" t="s">
        <v>2917</v>
      </c>
      <c r="AH1115" s="8"/>
      <c r="AI1115" s="17">
        <v>44267</v>
      </c>
      <c r="AJ1115" s="17">
        <v>44267</v>
      </c>
      <c r="AK1115" s="17"/>
      <c r="AL1115" s="17"/>
      <c r="AM1115" t="s">
        <v>6128</v>
      </c>
    </row>
    <row r="1116" spans="1:40" x14ac:dyDescent="0.25">
      <c r="A1116" t="s">
        <v>2922</v>
      </c>
      <c r="C1116">
        <v>2018</v>
      </c>
      <c r="D1116" t="s">
        <v>3266</v>
      </c>
      <c r="E1116" s="17">
        <v>43405</v>
      </c>
      <c r="F1116" s="59">
        <v>28</v>
      </c>
      <c r="G1116" t="s">
        <v>633</v>
      </c>
      <c r="H1116" t="s">
        <v>130</v>
      </c>
      <c r="L1116" t="s">
        <v>156</v>
      </c>
      <c r="M1116" t="s">
        <v>13542</v>
      </c>
      <c r="U1116">
        <v>1</v>
      </c>
      <c r="V1116" t="s">
        <v>7521</v>
      </c>
      <c r="W1116" t="s">
        <v>655</v>
      </c>
      <c r="X1116">
        <v>0</v>
      </c>
      <c r="Z1116" t="s">
        <v>5940</v>
      </c>
      <c r="AB1116" t="s">
        <v>365</v>
      </c>
      <c r="AD1116" t="s">
        <v>365</v>
      </c>
      <c r="AG1116" s="8" t="s">
        <v>2921</v>
      </c>
      <c r="AH1116" s="8"/>
      <c r="AI1116" s="17">
        <v>44267</v>
      </c>
      <c r="AJ1116" s="17">
        <v>44267</v>
      </c>
      <c r="AK1116" s="17"/>
      <c r="AL1116" s="17"/>
      <c r="AM1116" t="s">
        <v>6129</v>
      </c>
    </row>
    <row r="1117" spans="1:40" x14ac:dyDescent="0.25">
      <c r="A1117" t="s">
        <v>2924</v>
      </c>
      <c r="C1117">
        <v>2018</v>
      </c>
      <c r="D1117" t="s">
        <v>3266</v>
      </c>
      <c r="E1117" s="17">
        <v>43405</v>
      </c>
      <c r="F1117" s="59">
        <v>28</v>
      </c>
      <c r="G1117" t="s">
        <v>633</v>
      </c>
      <c r="H1117" t="s">
        <v>130</v>
      </c>
      <c r="I1117" t="s">
        <v>7596</v>
      </c>
      <c r="J1117" t="s">
        <v>17863</v>
      </c>
      <c r="K1117" t="s">
        <v>19422</v>
      </c>
      <c r="L1117" t="s">
        <v>156</v>
      </c>
      <c r="M1117" t="s">
        <v>13542</v>
      </c>
      <c r="N1117" t="s">
        <v>7535</v>
      </c>
      <c r="O1117" t="s">
        <v>7678</v>
      </c>
      <c r="P1117" t="s">
        <v>7685</v>
      </c>
      <c r="Q1117" t="s">
        <v>7688</v>
      </c>
      <c r="R1117" t="s">
        <v>7582</v>
      </c>
      <c r="S1117" t="s">
        <v>8014</v>
      </c>
      <c r="U1117" t="s">
        <v>1687</v>
      </c>
      <c r="V1117" t="s">
        <v>829</v>
      </c>
      <c r="W1117" t="s">
        <v>6132</v>
      </c>
      <c r="X1117" t="s">
        <v>6130</v>
      </c>
      <c r="Z1117" t="s">
        <v>6131</v>
      </c>
      <c r="AA1117" t="s">
        <v>18301</v>
      </c>
      <c r="AB1117" t="s">
        <v>7384</v>
      </c>
      <c r="AC1117" t="s">
        <v>222</v>
      </c>
      <c r="AD1117" t="s">
        <v>272</v>
      </c>
      <c r="AE1117">
        <v>5</v>
      </c>
      <c r="AF1117">
        <f>F1117-AE1117</f>
        <v>23</v>
      </c>
      <c r="AG1117" s="8" t="s">
        <v>2923</v>
      </c>
      <c r="AH1117" s="8"/>
      <c r="AI1117" s="17">
        <v>44755</v>
      </c>
      <c r="AJ1117" s="17">
        <v>44267</v>
      </c>
      <c r="AK1117" s="17"/>
      <c r="AL1117" s="17"/>
      <c r="AM1117" t="s">
        <v>6133</v>
      </c>
    </row>
    <row r="1118" spans="1:40" x14ac:dyDescent="0.25">
      <c r="A1118" t="s">
        <v>2926</v>
      </c>
      <c r="C1118">
        <v>2018</v>
      </c>
      <c r="D1118" t="s">
        <v>3266</v>
      </c>
      <c r="E1118" s="17">
        <v>43405</v>
      </c>
      <c r="F1118" s="59">
        <v>28</v>
      </c>
      <c r="G1118" t="s">
        <v>633</v>
      </c>
      <c r="H1118" t="s">
        <v>130</v>
      </c>
      <c r="I1118" t="s">
        <v>2927</v>
      </c>
      <c r="J1118" t="s">
        <v>18125</v>
      </c>
      <c r="K1118" t="s">
        <v>19426</v>
      </c>
      <c r="L1118" t="s">
        <v>156</v>
      </c>
      <c r="M1118" t="s">
        <v>13542</v>
      </c>
      <c r="N1118" t="s">
        <v>7535</v>
      </c>
      <c r="O1118" t="s">
        <v>7678</v>
      </c>
      <c r="P1118" t="s">
        <v>7685</v>
      </c>
      <c r="Q1118" t="s">
        <v>7688</v>
      </c>
      <c r="R1118" t="s">
        <v>7557</v>
      </c>
      <c r="S1118" t="s">
        <v>8014</v>
      </c>
      <c r="T1118" t="s">
        <v>7694</v>
      </c>
      <c r="U1118">
        <v>2</v>
      </c>
      <c r="V1118" t="s">
        <v>7521</v>
      </c>
      <c r="W1118" t="s">
        <v>655</v>
      </c>
      <c r="X1118">
        <v>12</v>
      </c>
      <c r="Y1118" s="28">
        <v>44149</v>
      </c>
      <c r="Z1118" t="s">
        <v>5940</v>
      </c>
      <c r="AA1118" t="s">
        <v>18137</v>
      </c>
      <c r="AB1118" t="s">
        <v>7384</v>
      </c>
      <c r="AC1118" t="s">
        <v>365</v>
      </c>
      <c r="AD1118" t="s">
        <v>365</v>
      </c>
      <c r="AE1118">
        <v>27</v>
      </c>
      <c r="AF1118">
        <f>F1118-AE1118</f>
        <v>1</v>
      </c>
      <c r="AG1118" s="8" t="s">
        <v>2925</v>
      </c>
      <c r="AH1118" s="8"/>
      <c r="AI1118" s="17">
        <v>44755</v>
      </c>
      <c r="AJ1118" s="17">
        <v>44379</v>
      </c>
      <c r="AK1118" s="17">
        <v>44267</v>
      </c>
      <c r="AL1118" s="17"/>
      <c r="AM1118" t="s">
        <v>6134</v>
      </c>
    </row>
    <row r="1119" spans="1:40" x14ac:dyDescent="0.25">
      <c r="A1119" t="s">
        <v>2929</v>
      </c>
      <c r="C1119">
        <v>2018</v>
      </c>
      <c r="D1119" t="s">
        <v>3266</v>
      </c>
      <c r="E1119" s="17">
        <v>43405</v>
      </c>
      <c r="F1119" s="59">
        <v>28</v>
      </c>
      <c r="G1119" t="s">
        <v>633</v>
      </c>
      <c r="H1119" t="s">
        <v>130</v>
      </c>
      <c r="I1119" t="s">
        <v>2927</v>
      </c>
      <c r="J1119" t="s">
        <v>18125</v>
      </c>
      <c r="K1119" t="s">
        <v>19426</v>
      </c>
      <c r="L1119" t="s">
        <v>156</v>
      </c>
      <c r="M1119" t="s">
        <v>13542</v>
      </c>
      <c r="N1119" t="s">
        <v>7597</v>
      </c>
      <c r="O1119" t="s">
        <v>7678</v>
      </c>
      <c r="P1119" t="s">
        <v>7685</v>
      </c>
      <c r="Q1119" t="s">
        <v>7688</v>
      </c>
      <c r="R1119" t="s">
        <v>7559</v>
      </c>
      <c r="S1119" t="s">
        <v>7703</v>
      </c>
      <c r="T1119" t="s">
        <v>7695</v>
      </c>
      <c r="U1119">
        <v>2</v>
      </c>
      <c r="V1119" t="s">
        <v>7521</v>
      </c>
      <c r="W1119" t="s">
        <v>655</v>
      </c>
      <c r="X1119">
        <v>15</v>
      </c>
      <c r="Z1119" t="s">
        <v>5940</v>
      </c>
      <c r="AA1119" t="s">
        <v>18137</v>
      </c>
      <c r="AB1119" t="s">
        <v>7384</v>
      </c>
      <c r="AC1119" t="s">
        <v>365</v>
      </c>
      <c r="AD1119" t="s">
        <v>365</v>
      </c>
      <c r="AE1119">
        <v>23</v>
      </c>
      <c r="AF1119">
        <f>F1119-AE1119</f>
        <v>5</v>
      </c>
      <c r="AG1119" s="8" t="s">
        <v>2928</v>
      </c>
      <c r="AH1119" s="8"/>
      <c r="AI1119" s="17">
        <v>44755</v>
      </c>
      <c r="AJ1119" s="17">
        <v>44379</v>
      </c>
      <c r="AK1119" s="17">
        <v>44267</v>
      </c>
      <c r="AL1119" s="17"/>
      <c r="AM1119" t="s">
        <v>6135</v>
      </c>
    </row>
    <row r="1120" spans="1:40" x14ac:dyDescent="0.25">
      <c r="A1120" t="s">
        <v>2931</v>
      </c>
      <c r="C1120">
        <v>2018</v>
      </c>
      <c r="D1120" t="s">
        <v>3266</v>
      </c>
      <c r="E1120" s="17">
        <v>43405</v>
      </c>
      <c r="F1120" s="59">
        <v>28</v>
      </c>
      <c r="G1120" t="s">
        <v>633</v>
      </c>
      <c r="H1120" t="s">
        <v>130</v>
      </c>
      <c r="L1120" t="s">
        <v>156</v>
      </c>
      <c r="M1120" t="s">
        <v>14642</v>
      </c>
      <c r="U1120" t="s">
        <v>1687</v>
      </c>
      <c r="V1120" t="s">
        <v>829</v>
      </c>
      <c r="W1120" t="s">
        <v>1687</v>
      </c>
      <c r="X1120" t="s">
        <v>1687</v>
      </c>
      <c r="Y1120" t="s">
        <v>2952</v>
      </c>
      <c r="Z1120" t="s">
        <v>5940</v>
      </c>
      <c r="AB1120" t="s">
        <v>365</v>
      </c>
      <c r="AD1120" t="s">
        <v>365</v>
      </c>
      <c r="AG1120" s="8" t="s">
        <v>2930</v>
      </c>
      <c r="AH1120" s="8"/>
      <c r="AI1120" s="17">
        <v>44267</v>
      </c>
      <c r="AJ1120" s="17">
        <v>44267</v>
      </c>
      <c r="AK1120" s="17"/>
      <c r="AL1120" s="17"/>
      <c r="AM1120" t="s">
        <v>6136</v>
      </c>
    </row>
    <row r="1121" spans="1:40" x14ac:dyDescent="0.25">
      <c r="A1121" t="s">
        <v>2933</v>
      </c>
      <c r="C1121">
        <v>2018</v>
      </c>
      <c r="D1121" t="s">
        <v>3266</v>
      </c>
      <c r="E1121" s="17">
        <v>43405</v>
      </c>
      <c r="F1121" s="59">
        <v>28</v>
      </c>
      <c r="G1121" t="s">
        <v>633</v>
      </c>
      <c r="H1121" t="s">
        <v>130</v>
      </c>
      <c r="L1121" t="s">
        <v>156</v>
      </c>
      <c r="M1121" t="s">
        <v>13542</v>
      </c>
      <c r="U1121">
        <v>1</v>
      </c>
      <c r="V1121" t="s">
        <v>7521</v>
      </c>
      <c r="W1121" t="s">
        <v>655</v>
      </c>
      <c r="X1121">
        <v>0</v>
      </c>
      <c r="Z1121" t="s">
        <v>5940</v>
      </c>
      <c r="AB1121" t="s">
        <v>365</v>
      </c>
      <c r="AD1121" t="s">
        <v>365</v>
      </c>
      <c r="AG1121" s="8" t="s">
        <v>2932</v>
      </c>
      <c r="AH1121" s="8"/>
      <c r="AI1121" s="17">
        <v>44267</v>
      </c>
      <c r="AJ1121" s="17">
        <v>44267</v>
      </c>
      <c r="AK1121" s="17"/>
      <c r="AL1121" s="17"/>
      <c r="AM1121" t="s">
        <v>6137</v>
      </c>
    </row>
    <row r="1122" spans="1:40" x14ac:dyDescent="0.25">
      <c r="A1122" t="s">
        <v>2935</v>
      </c>
      <c r="C1122">
        <v>2018</v>
      </c>
      <c r="D1122" t="s">
        <v>3266</v>
      </c>
      <c r="E1122" s="17">
        <v>43405</v>
      </c>
      <c r="F1122" s="59">
        <v>28</v>
      </c>
      <c r="G1122" t="s">
        <v>633</v>
      </c>
      <c r="H1122" t="s">
        <v>130</v>
      </c>
      <c r="L1122" t="s">
        <v>156</v>
      </c>
      <c r="M1122" t="s">
        <v>13542</v>
      </c>
      <c r="U1122">
        <v>1</v>
      </c>
      <c r="V1122" t="s">
        <v>7521</v>
      </c>
      <c r="W1122" t="s">
        <v>655</v>
      </c>
      <c r="X1122">
        <v>1</v>
      </c>
      <c r="Z1122" t="s">
        <v>5940</v>
      </c>
      <c r="AB1122" t="s">
        <v>272</v>
      </c>
      <c r="AD1122" t="s">
        <v>365</v>
      </c>
      <c r="AG1122" s="8" t="s">
        <v>2934</v>
      </c>
      <c r="AH1122" s="8"/>
      <c r="AI1122" s="17">
        <v>44267</v>
      </c>
      <c r="AJ1122" s="17">
        <v>44267</v>
      </c>
      <c r="AK1122" s="17"/>
      <c r="AL1122" s="17"/>
      <c r="AM1122" t="s">
        <v>6138</v>
      </c>
    </row>
    <row r="1123" spans="1:40" x14ac:dyDescent="0.25">
      <c r="A1123" t="s">
        <v>2937</v>
      </c>
      <c r="C1123">
        <v>2018</v>
      </c>
      <c r="D1123" t="s">
        <v>3266</v>
      </c>
      <c r="E1123" s="17">
        <v>43405</v>
      </c>
      <c r="F1123" s="59">
        <v>28</v>
      </c>
      <c r="G1123" t="s">
        <v>633</v>
      </c>
      <c r="H1123" t="s">
        <v>130</v>
      </c>
      <c r="L1123" t="s">
        <v>156</v>
      </c>
      <c r="M1123" t="s">
        <v>13542</v>
      </c>
      <c r="U1123">
        <v>2</v>
      </c>
      <c r="V1123" t="s">
        <v>7521</v>
      </c>
      <c r="W1123" t="s">
        <v>6141</v>
      </c>
      <c r="X1123">
        <v>6</v>
      </c>
      <c r="Z1123" t="s">
        <v>6140</v>
      </c>
      <c r="AA1123" t="s">
        <v>18137</v>
      </c>
      <c r="AB1123" t="s">
        <v>222</v>
      </c>
      <c r="AC1123" t="s">
        <v>365</v>
      </c>
      <c r="AD1123" t="s">
        <v>272</v>
      </c>
      <c r="AE1123">
        <v>6</v>
      </c>
      <c r="AG1123" s="8" t="s">
        <v>2936</v>
      </c>
      <c r="AH1123" s="8"/>
      <c r="AI1123" s="17">
        <v>44792</v>
      </c>
      <c r="AJ1123" s="17">
        <v>44267</v>
      </c>
      <c r="AK1123" s="17"/>
      <c r="AL1123" s="17"/>
      <c r="AM1123" t="s">
        <v>6139</v>
      </c>
      <c r="AN1123" t="s">
        <v>6142</v>
      </c>
    </row>
    <row r="1124" spans="1:40" x14ac:dyDescent="0.25">
      <c r="A1124" t="s">
        <v>2939</v>
      </c>
      <c r="C1124">
        <v>2018</v>
      </c>
      <c r="D1124" t="s">
        <v>3266</v>
      </c>
      <c r="E1124" s="17">
        <v>43405</v>
      </c>
      <c r="F1124" s="59">
        <v>28</v>
      </c>
      <c r="G1124" t="s">
        <v>633</v>
      </c>
      <c r="H1124" t="s">
        <v>130</v>
      </c>
      <c r="L1124" t="s">
        <v>156</v>
      </c>
      <c r="M1124" t="s">
        <v>13542</v>
      </c>
      <c r="U1124">
        <v>2</v>
      </c>
      <c r="V1124" t="s">
        <v>7521</v>
      </c>
      <c r="W1124" t="s">
        <v>655</v>
      </c>
      <c r="X1124">
        <v>1</v>
      </c>
      <c r="Z1124" t="s">
        <v>5940</v>
      </c>
      <c r="AB1124" t="s">
        <v>272</v>
      </c>
      <c r="AD1124" t="s">
        <v>365</v>
      </c>
      <c r="AG1124" s="8" t="s">
        <v>2938</v>
      </c>
      <c r="AH1124" s="8"/>
      <c r="AI1124" s="17">
        <v>44267</v>
      </c>
      <c r="AJ1124" s="17">
        <v>44267</v>
      </c>
      <c r="AK1124" s="17"/>
      <c r="AL1124" s="17"/>
      <c r="AM1124" t="s">
        <v>6143</v>
      </c>
    </row>
    <row r="1125" spans="1:40" x14ac:dyDescent="0.25">
      <c r="A1125" t="s">
        <v>2941</v>
      </c>
      <c r="C1125">
        <v>2018</v>
      </c>
      <c r="D1125" t="s">
        <v>3266</v>
      </c>
      <c r="E1125" s="17">
        <v>43405</v>
      </c>
      <c r="F1125" s="59">
        <v>28</v>
      </c>
      <c r="G1125" t="s">
        <v>633</v>
      </c>
      <c r="H1125" t="s">
        <v>130</v>
      </c>
      <c r="L1125" t="s">
        <v>156</v>
      </c>
      <c r="M1125" t="s">
        <v>13542</v>
      </c>
      <c r="U1125">
        <v>1</v>
      </c>
      <c r="V1125" t="s">
        <v>7521</v>
      </c>
      <c r="W1125" t="s">
        <v>2948</v>
      </c>
      <c r="X1125">
        <v>4</v>
      </c>
      <c r="Z1125" t="s">
        <v>5940</v>
      </c>
      <c r="AA1125" t="s">
        <v>18137</v>
      </c>
      <c r="AB1125" t="s">
        <v>222</v>
      </c>
      <c r="AC1125" t="s">
        <v>365</v>
      </c>
      <c r="AD1125" t="s">
        <v>365</v>
      </c>
      <c r="AG1125" s="8" t="s">
        <v>2940</v>
      </c>
      <c r="AH1125" s="8"/>
      <c r="AI1125" s="17">
        <v>44792</v>
      </c>
      <c r="AJ1125" s="17">
        <v>44267</v>
      </c>
      <c r="AK1125" s="17"/>
      <c r="AL1125" s="17"/>
      <c r="AM1125" t="s">
        <v>6144</v>
      </c>
    </row>
    <row r="1126" spans="1:40" x14ac:dyDescent="0.25">
      <c r="A1126" t="s">
        <v>2943</v>
      </c>
      <c r="C1126">
        <v>2018</v>
      </c>
      <c r="D1126" t="s">
        <v>3266</v>
      </c>
      <c r="E1126" s="17">
        <v>43405</v>
      </c>
      <c r="F1126" s="59">
        <v>28</v>
      </c>
      <c r="G1126" t="s">
        <v>633</v>
      </c>
      <c r="H1126" t="s">
        <v>130</v>
      </c>
      <c r="L1126" t="s">
        <v>156</v>
      </c>
      <c r="M1126" t="s">
        <v>13542</v>
      </c>
      <c r="U1126">
        <v>1</v>
      </c>
      <c r="V1126" t="s">
        <v>7521</v>
      </c>
      <c r="W1126" t="s">
        <v>668</v>
      </c>
      <c r="X1126">
        <v>3</v>
      </c>
      <c r="Z1126" t="s">
        <v>5940</v>
      </c>
      <c r="AA1126" t="s">
        <v>18137</v>
      </c>
      <c r="AB1126" t="s">
        <v>222</v>
      </c>
      <c r="AC1126" t="s">
        <v>365</v>
      </c>
      <c r="AD1126" t="s">
        <v>365</v>
      </c>
      <c r="AG1126" s="8" t="s">
        <v>2942</v>
      </c>
      <c r="AH1126" s="8"/>
      <c r="AI1126" s="17">
        <v>44792</v>
      </c>
      <c r="AJ1126" s="17">
        <v>44267</v>
      </c>
      <c r="AK1126" s="17"/>
      <c r="AL1126" s="17"/>
      <c r="AM1126" t="s">
        <v>6145</v>
      </c>
      <c r="AN1126" t="s">
        <v>6146</v>
      </c>
    </row>
    <row r="1127" spans="1:40" x14ac:dyDescent="0.25">
      <c r="A1127" t="s">
        <v>2945</v>
      </c>
      <c r="C1127">
        <v>2018</v>
      </c>
      <c r="D1127" t="s">
        <v>3266</v>
      </c>
      <c r="E1127" s="17">
        <v>43405</v>
      </c>
      <c r="F1127" s="59">
        <v>28</v>
      </c>
      <c r="G1127" t="s">
        <v>633</v>
      </c>
      <c r="H1127" t="s">
        <v>130</v>
      </c>
      <c r="L1127" t="s">
        <v>156</v>
      </c>
      <c r="M1127" t="s">
        <v>13542</v>
      </c>
      <c r="U1127">
        <v>1</v>
      </c>
      <c r="V1127" t="s">
        <v>7521</v>
      </c>
      <c r="W1127" t="s">
        <v>655</v>
      </c>
      <c r="X1127">
        <v>4</v>
      </c>
      <c r="Y1127" t="s">
        <v>1702</v>
      </c>
      <c r="Z1127" t="s">
        <v>5940</v>
      </c>
      <c r="AA1127" t="s">
        <v>18137</v>
      </c>
      <c r="AB1127" t="s">
        <v>222</v>
      </c>
      <c r="AC1127" t="s">
        <v>365</v>
      </c>
      <c r="AD1127" t="s">
        <v>365</v>
      </c>
      <c r="AG1127" s="8" t="s">
        <v>2944</v>
      </c>
      <c r="AH1127" s="8"/>
      <c r="AI1127" s="17">
        <v>44792</v>
      </c>
      <c r="AJ1127" s="17">
        <v>44267</v>
      </c>
      <c r="AK1127" s="17"/>
      <c r="AL1127" s="17"/>
      <c r="AM1127" t="s">
        <v>6147</v>
      </c>
      <c r="AN1127" t="s">
        <v>6148</v>
      </c>
    </row>
    <row r="1128" spans="1:40" x14ac:dyDescent="0.25">
      <c r="A1128" t="s">
        <v>2947</v>
      </c>
      <c r="C1128">
        <v>2018</v>
      </c>
      <c r="D1128" t="s">
        <v>3266</v>
      </c>
      <c r="E1128" s="17">
        <v>43405</v>
      </c>
      <c r="F1128" s="59">
        <v>28</v>
      </c>
      <c r="G1128" t="s">
        <v>633</v>
      </c>
      <c r="H1128" t="s">
        <v>130</v>
      </c>
      <c r="L1128" t="s">
        <v>156</v>
      </c>
      <c r="M1128" t="s">
        <v>13542</v>
      </c>
      <c r="U1128">
        <v>1</v>
      </c>
      <c r="V1128" t="s">
        <v>7521</v>
      </c>
      <c r="W1128" t="s">
        <v>2949</v>
      </c>
      <c r="X1128">
        <v>1</v>
      </c>
      <c r="Z1128" t="s">
        <v>5940</v>
      </c>
      <c r="AB1128" t="s">
        <v>272</v>
      </c>
      <c r="AD1128" t="s">
        <v>365</v>
      </c>
      <c r="AG1128" s="8" t="s">
        <v>2946</v>
      </c>
      <c r="AH1128" s="8"/>
      <c r="AI1128" s="17">
        <v>44267</v>
      </c>
      <c r="AJ1128" s="17">
        <v>44267</v>
      </c>
      <c r="AK1128" s="17"/>
      <c r="AL1128" s="17"/>
      <c r="AM1128" t="s">
        <v>6149</v>
      </c>
      <c r="AN1128" t="s">
        <v>6150</v>
      </c>
    </row>
    <row r="1129" spans="1:40" x14ac:dyDescent="0.25">
      <c r="A1129" t="s">
        <v>2951</v>
      </c>
      <c r="C1129">
        <v>2018</v>
      </c>
      <c r="D1129" t="s">
        <v>3266</v>
      </c>
      <c r="E1129" s="17">
        <v>43405</v>
      </c>
      <c r="F1129" s="59">
        <v>28</v>
      </c>
      <c r="G1129" t="s">
        <v>633</v>
      </c>
      <c r="H1129" t="s">
        <v>130</v>
      </c>
      <c r="L1129" t="s">
        <v>156</v>
      </c>
      <c r="M1129" t="s">
        <v>13542</v>
      </c>
      <c r="U1129">
        <v>1</v>
      </c>
      <c r="V1129" t="s">
        <v>7521</v>
      </c>
      <c r="W1129" t="s">
        <v>655</v>
      </c>
      <c r="X1129">
        <v>3</v>
      </c>
      <c r="Y1129" t="s">
        <v>1702</v>
      </c>
      <c r="Z1129" t="s">
        <v>5940</v>
      </c>
      <c r="AA1129" t="s">
        <v>18137</v>
      </c>
      <c r="AB1129" t="s">
        <v>222</v>
      </c>
      <c r="AC1129" t="s">
        <v>365</v>
      </c>
      <c r="AD1129" t="s">
        <v>365</v>
      </c>
      <c r="AG1129" s="8" t="s">
        <v>2950</v>
      </c>
      <c r="AH1129" s="8"/>
      <c r="AI1129" s="17">
        <v>44792</v>
      </c>
      <c r="AJ1129" s="17">
        <v>44267</v>
      </c>
      <c r="AK1129" s="17"/>
      <c r="AL1129" s="17"/>
      <c r="AM1129" t="s">
        <v>6151</v>
      </c>
      <c r="AN1129" t="s">
        <v>6152</v>
      </c>
    </row>
    <row r="1130" spans="1:40" x14ac:dyDescent="0.25">
      <c r="A1130" t="s">
        <v>2954</v>
      </c>
      <c r="C1130">
        <v>2018</v>
      </c>
      <c r="D1130" t="s">
        <v>3266</v>
      </c>
      <c r="E1130" s="17">
        <v>43405</v>
      </c>
      <c r="F1130" s="59">
        <v>28</v>
      </c>
      <c r="G1130" t="s">
        <v>633</v>
      </c>
      <c r="H1130" t="s">
        <v>130</v>
      </c>
      <c r="L1130" t="s">
        <v>156</v>
      </c>
      <c r="M1130" t="s">
        <v>13542</v>
      </c>
      <c r="U1130">
        <v>1</v>
      </c>
      <c r="V1130" t="s">
        <v>7521</v>
      </c>
      <c r="W1130" t="s">
        <v>655</v>
      </c>
      <c r="X1130">
        <v>0</v>
      </c>
      <c r="Z1130" t="s">
        <v>5940</v>
      </c>
      <c r="AB1130" t="s">
        <v>365</v>
      </c>
      <c r="AD1130" t="s">
        <v>365</v>
      </c>
      <c r="AG1130" s="8" t="s">
        <v>2953</v>
      </c>
      <c r="AH1130" s="8"/>
      <c r="AI1130" s="17">
        <v>44267</v>
      </c>
      <c r="AJ1130" s="17">
        <v>44267</v>
      </c>
      <c r="AK1130" s="17"/>
      <c r="AL1130" s="17"/>
      <c r="AM1130" t="s">
        <v>6153</v>
      </c>
    </row>
    <row r="1131" spans="1:40" x14ac:dyDescent="0.25">
      <c r="A1131" t="s">
        <v>2956</v>
      </c>
      <c r="C1131">
        <v>2018</v>
      </c>
      <c r="D1131" t="s">
        <v>3266</v>
      </c>
      <c r="E1131" s="17">
        <v>43405</v>
      </c>
      <c r="F1131" s="59">
        <v>28</v>
      </c>
      <c r="G1131" t="s">
        <v>633</v>
      </c>
      <c r="H1131" t="s">
        <v>130</v>
      </c>
      <c r="L1131" t="s">
        <v>156</v>
      </c>
      <c r="M1131" t="s">
        <v>13542</v>
      </c>
      <c r="U1131">
        <v>1</v>
      </c>
      <c r="V1131" t="s">
        <v>7521</v>
      </c>
      <c r="W1131" t="s">
        <v>741</v>
      </c>
      <c r="X1131">
        <v>1</v>
      </c>
      <c r="Z1131" t="s">
        <v>5940</v>
      </c>
      <c r="AB1131" t="s">
        <v>272</v>
      </c>
      <c r="AD1131" t="s">
        <v>365</v>
      </c>
      <c r="AG1131" s="8" t="s">
        <v>2955</v>
      </c>
      <c r="AH1131" s="8"/>
      <c r="AI1131" s="17">
        <v>44267</v>
      </c>
      <c r="AJ1131" s="17">
        <v>44267</v>
      </c>
      <c r="AK1131" s="17"/>
      <c r="AL1131" s="17"/>
      <c r="AM1131" t="s">
        <v>6154</v>
      </c>
      <c r="AN1131" t="s">
        <v>6155</v>
      </c>
    </row>
    <row r="1132" spans="1:40" x14ac:dyDescent="0.25">
      <c r="A1132" t="s">
        <v>2958</v>
      </c>
      <c r="C1132">
        <v>2018</v>
      </c>
      <c r="D1132" t="s">
        <v>3266</v>
      </c>
      <c r="E1132" s="17">
        <v>43405</v>
      </c>
      <c r="F1132" s="59">
        <v>28</v>
      </c>
      <c r="G1132" t="s">
        <v>633</v>
      </c>
      <c r="H1132" t="s">
        <v>130</v>
      </c>
      <c r="L1132" t="s">
        <v>156</v>
      </c>
      <c r="M1132" t="s">
        <v>13542</v>
      </c>
      <c r="U1132">
        <v>1</v>
      </c>
      <c r="V1132" t="s">
        <v>7521</v>
      </c>
      <c r="W1132" t="s">
        <v>655</v>
      </c>
      <c r="X1132">
        <v>1</v>
      </c>
      <c r="Y1132" t="s">
        <v>1702</v>
      </c>
      <c r="Z1132" t="s">
        <v>5940</v>
      </c>
      <c r="AB1132" t="s">
        <v>272</v>
      </c>
      <c r="AD1132" t="s">
        <v>365</v>
      </c>
      <c r="AG1132" s="8" t="s">
        <v>2957</v>
      </c>
      <c r="AH1132" s="8"/>
      <c r="AI1132" s="17">
        <v>44267</v>
      </c>
      <c r="AJ1132" s="17">
        <v>44267</v>
      </c>
      <c r="AK1132" s="17"/>
      <c r="AL1132" s="17"/>
      <c r="AM1132" t="s">
        <v>6156</v>
      </c>
      <c r="AN1132" t="s">
        <v>6157</v>
      </c>
    </row>
    <row r="1133" spans="1:40" x14ac:dyDescent="0.25">
      <c r="A1133" t="s">
        <v>2960</v>
      </c>
      <c r="C1133">
        <v>2018</v>
      </c>
      <c r="D1133" t="s">
        <v>3266</v>
      </c>
      <c r="E1133" s="17">
        <v>43405</v>
      </c>
      <c r="F1133" s="59">
        <v>28</v>
      </c>
      <c r="G1133" t="s">
        <v>633</v>
      </c>
      <c r="H1133" t="s">
        <v>130</v>
      </c>
      <c r="I1133" t="s">
        <v>19031</v>
      </c>
      <c r="J1133" t="s">
        <v>7253</v>
      </c>
      <c r="K1133" t="s">
        <v>7283</v>
      </c>
      <c r="L1133" t="s">
        <v>156</v>
      </c>
      <c r="M1133" t="s">
        <v>13542</v>
      </c>
      <c r="N1133" t="s">
        <v>7546</v>
      </c>
      <c r="O1133" t="s">
        <v>7678</v>
      </c>
      <c r="P1133" t="s">
        <v>7685</v>
      </c>
      <c r="Q1133" t="s">
        <v>7688</v>
      </c>
      <c r="R1133" t="s">
        <v>37</v>
      </c>
      <c r="S1133" t="s">
        <v>7703</v>
      </c>
      <c r="T1133" s="76">
        <v>0.15</v>
      </c>
      <c r="U1133">
        <v>2</v>
      </c>
      <c r="V1133" t="s">
        <v>7521</v>
      </c>
      <c r="W1133" t="s">
        <v>6159</v>
      </c>
      <c r="X1133">
        <v>12</v>
      </c>
      <c r="Z1133" t="s">
        <v>6160</v>
      </c>
      <c r="AA1133" t="s">
        <v>18137</v>
      </c>
      <c r="AB1133" t="s">
        <v>7384</v>
      </c>
      <c r="AC1133" t="s">
        <v>365</v>
      </c>
      <c r="AD1133" t="s">
        <v>222</v>
      </c>
      <c r="AE1133">
        <v>13</v>
      </c>
      <c r="AG1133" s="8" t="s">
        <v>2959</v>
      </c>
      <c r="AH1133" s="8"/>
      <c r="AI1133" s="17">
        <v>44792</v>
      </c>
      <c r="AJ1133" s="17">
        <v>44267</v>
      </c>
      <c r="AK1133" s="17"/>
      <c r="AL1133" s="17"/>
      <c r="AM1133" t="s">
        <v>6158</v>
      </c>
    </row>
    <row r="1134" spans="1:40" x14ac:dyDescent="0.25">
      <c r="A1134" t="s">
        <v>2962</v>
      </c>
      <c r="C1134">
        <v>2018</v>
      </c>
      <c r="D1134" t="s">
        <v>3266</v>
      </c>
      <c r="E1134" s="17">
        <v>43405</v>
      </c>
      <c r="F1134" s="59">
        <v>28</v>
      </c>
      <c r="G1134" t="s">
        <v>633</v>
      </c>
      <c r="H1134" t="s">
        <v>130</v>
      </c>
      <c r="L1134" t="s">
        <v>156</v>
      </c>
      <c r="M1134" t="s">
        <v>13542</v>
      </c>
      <c r="U1134">
        <v>3</v>
      </c>
      <c r="V1134" t="s">
        <v>7521</v>
      </c>
      <c r="W1134" t="s">
        <v>655</v>
      </c>
      <c r="X1134">
        <v>5</v>
      </c>
      <c r="Z1134" t="s">
        <v>5940</v>
      </c>
      <c r="AA1134" t="s">
        <v>18137</v>
      </c>
      <c r="AB1134" t="s">
        <v>222</v>
      </c>
      <c r="AC1134" t="s">
        <v>365</v>
      </c>
      <c r="AD1134" t="s">
        <v>365</v>
      </c>
      <c r="AG1134" s="8" t="s">
        <v>2961</v>
      </c>
      <c r="AH1134" s="8"/>
      <c r="AI1134" s="17">
        <v>44792</v>
      </c>
      <c r="AJ1134" s="17">
        <v>44267</v>
      </c>
      <c r="AK1134" s="17"/>
      <c r="AL1134" s="17"/>
      <c r="AM1134" t="s">
        <v>6161</v>
      </c>
    </row>
    <row r="1135" spans="1:40" x14ac:dyDescent="0.25">
      <c r="A1135" t="s">
        <v>2964</v>
      </c>
      <c r="C1135">
        <v>2018</v>
      </c>
      <c r="D1135" t="s">
        <v>3266</v>
      </c>
      <c r="E1135" s="17">
        <v>43405</v>
      </c>
      <c r="F1135" s="59">
        <v>28</v>
      </c>
      <c r="G1135" t="s">
        <v>633</v>
      </c>
      <c r="H1135" t="s">
        <v>130</v>
      </c>
      <c r="L1135" t="s">
        <v>156</v>
      </c>
      <c r="M1135" t="s">
        <v>13542</v>
      </c>
      <c r="U1135">
        <v>4</v>
      </c>
      <c r="V1135" t="s">
        <v>7521</v>
      </c>
      <c r="W1135" t="s">
        <v>655</v>
      </c>
      <c r="X1135">
        <v>1</v>
      </c>
      <c r="Z1135" t="s">
        <v>5940</v>
      </c>
      <c r="AB1135" t="s">
        <v>272</v>
      </c>
      <c r="AD1135" t="s">
        <v>365</v>
      </c>
      <c r="AG1135" s="8" t="s">
        <v>2963</v>
      </c>
      <c r="AH1135" s="8"/>
      <c r="AI1135" s="17">
        <v>44267</v>
      </c>
      <c r="AJ1135" s="17">
        <v>44267</v>
      </c>
      <c r="AK1135" s="17"/>
      <c r="AL1135" s="17"/>
      <c r="AM1135" t="s">
        <v>6162</v>
      </c>
    </row>
    <row r="1136" spans="1:40" x14ac:dyDescent="0.25">
      <c r="A1136" t="s">
        <v>2966</v>
      </c>
      <c r="C1136">
        <v>2018</v>
      </c>
      <c r="D1136" t="s">
        <v>3266</v>
      </c>
      <c r="E1136" s="17">
        <v>43405</v>
      </c>
      <c r="F1136" s="59">
        <v>28</v>
      </c>
      <c r="G1136" t="s">
        <v>633</v>
      </c>
      <c r="H1136" t="s">
        <v>130</v>
      </c>
      <c r="L1136" t="s">
        <v>156</v>
      </c>
      <c r="M1136" t="s">
        <v>13542</v>
      </c>
      <c r="U1136">
        <v>1</v>
      </c>
      <c r="V1136" t="s">
        <v>7521</v>
      </c>
      <c r="W1136" t="s">
        <v>655</v>
      </c>
      <c r="X1136">
        <v>2</v>
      </c>
      <c r="Z1136" t="s">
        <v>5940</v>
      </c>
      <c r="AA1136" t="s">
        <v>18137</v>
      </c>
      <c r="AB1136" t="s">
        <v>222</v>
      </c>
      <c r="AC1136" t="s">
        <v>365</v>
      </c>
      <c r="AD1136" t="s">
        <v>365</v>
      </c>
      <c r="AG1136" s="8" t="s">
        <v>2965</v>
      </c>
      <c r="AH1136" s="8"/>
      <c r="AI1136" s="17">
        <v>44792</v>
      </c>
      <c r="AJ1136" s="17">
        <v>44267</v>
      </c>
      <c r="AK1136" s="17"/>
      <c r="AL1136" s="17"/>
      <c r="AM1136" t="s">
        <v>6163</v>
      </c>
    </row>
    <row r="1137" spans="1:40" x14ac:dyDescent="0.25">
      <c r="A1137" t="s">
        <v>2968</v>
      </c>
      <c r="C1137">
        <v>2018</v>
      </c>
      <c r="D1137" t="s">
        <v>3266</v>
      </c>
      <c r="E1137" s="17">
        <v>43405</v>
      </c>
      <c r="F1137" s="59">
        <v>28</v>
      </c>
      <c r="G1137" t="s">
        <v>633</v>
      </c>
      <c r="H1137" t="s">
        <v>130</v>
      </c>
      <c r="L1137" t="s">
        <v>156</v>
      </c>
      <c r="M1137" t="s">
        <v>13542</v>
      </c>
      <c r="U1137">
        <v>1</v>
      </c>
      <c r="V1137" t="s">
        <v>7521</v>
      </c>
      <c r="W1137" t="s">
        <v>655</v>
      </c>
      <c r="X1137">
        <v>0</v>
      </c>
      <c r="Z1137" t="s">
        <v>5940</v>
      </c>
      <c r="AB1137" t="s">
        <v>365</v>
      </c>
      <c r="AD1137" t="s">
        <v>365</v>
      </c>
      <c r="AG1137" s="8" t="s">
        <v>2967</v>
      </c>
      <c r="AH1137" s="8"/>
      <c r="AI1137" s="17">
        <v>44267</v>
      </c>
      <c r="AJ1137" s="17">
        <v>44267</v>
      </c>
      <c r="AK1137" s="17"/>
      <c r="AL1137" s="17"/>
      <c r="AM1137" t="s">
        <v>6164</v>
      </c>
    </row>
    <row r="1138" spans="1:40" x14ac:dyDescent="0.25">
      <c r="A1138" t="s">
        <v>2970</v>
      </c>
      <c r="C1138">
        <v>2018</v>
      </c>
      <c r="D1138" t="s">
        <v>3266</v>
      </c>
      <c r="E1138" s="17">
        <v>43405</v>
      </c>
      <c r="F1138" s="59">
        <v>28</v>
      </c>
      <c r="G1138" t="s">
        <v>633</v>
      </c>
      <c r="H1138" t="s">
        <v>130</v>
      </c>
      <c r="L1138" t="s">
        <v>156</v>
      </c>
      <c r="M1138" t="s">
        <v>13542</v>
      </c>
      <c r="U1138">
        <v>1</v>
      </c>
      <c r="V1138" t="s">
        <v>7521</v>
      </c>
      <c r="W1138" t="s">
        <v>655</v>
      </c>
      <c r="X1138">
        <v>0</v>
      </c>
      <c r="Z1138" t="s">
        <v>5940</v>
      </c>
      <c r="AB1138" t="s">
        <v>365</v>
      </c>
      <c r="AD1138" t="s">
        <v>365</v>
      </c>
      <c r="AG1138" s="8" t="s">
        <v>2969</v>
      </c>
      <c r="AH1138" s="8"/>
      <c r="AI1138" s="17">
        <v>44267</v>
      </c>
      <c r="AJ1138" s="17">
        <v>44267</v>
      </c>
      <c r="AK1138" s="17"/>
      <c r="AL1138" s="17"/>
      <c r="AM1138" t="s">
        <v>6165</v>
      </c>
    </row>
    <row r="1139" spans="1:40" x14ac:dyDescent="0.25">
      <c r="A1139" t="s">
        <v>2972</v>
      </c>
      <c r="C1139">
        <v>2018</v>
      </c>
      <c r="D1139" t="s">
        <v>3266</v>
      </c>
      <c r="E1139" s="17">
        <v>43405</v>
      </c>
      <c r="F1139" s="59">
        <v>28</v>
      </c>
      <c r="G1139" t="s">
        <v>633</v>
      </c>
      <c r="H1139" t="s">
        <v>130</v>
      </c>
      <c r="I1139" t="s">
        <v>18303</v>
      </c>
      <c r="J1139" t="s">
        <v>7253</v>
      </c>
      <c r="K1139" t="s">
        <v>7283</v>
      </c>
      <c r="L1139" t="s">
        <v>156</v>
      </c>
      <c r="M1139" t="s">
        <v>13542</v>
      </c>
      <c r="N1139" t="s">
        <v>7535</v>
      </c>
      <c r="O1139" t="s">
        <v>7678</v>
      </c>
      <c r="P1139" t="s">
        <v>7685</v>
      </c>
      <c r="Q1139" t="s">
        <v>7688</v>
      </c>
      <c r="R1139" t="s">
        <v>7561</v>
      </c>
      <c r="S1139" t="s">
        <v>8014</v>
      </c>
      <c r="T1139" t="s">
        <v>7694</v>
      </c>
      <c r="U1139">
        <v>3</v>
      </c>
      <c r="V1139" t="s">
        <v>7521</v>
      </c>
      <c r="W1139" t="s">
        <v>6167</v>
      </c>
      <c r="X1139">
        <v>11</v>
      </c>
      <c r="Z1139" t="s">
        <v>5940</v>
      </c>
      <c r="AA1139" t="s">
        <v>18137</v>
      </c>
      <c r="AB1139" t="s">
        <v>7384</v>
      </c>
      <c r="AC1139" t="s">
        <v>365</v>
      </c>
      <c r="AD1139" t="s">
        <v>365</v>
      </c>
      <c r="AE1139">
        <v>23</v>
      </c>
      <c r="AF1139">
        <f>F1139-AE1139</f>
        <v>5</v>
      </c>
      <c r="AG1139" s="8" t="s">
        <v>2971</v>
      </c>
      <c r="AH1139" s="8"/>
      <c r="AI1139" s="17">
        <v>44755</v>
      </c>
      <c r="AJ1139" s="17">
        <v>44379</v>
      </c>
      <c r="AK1139" s="17">
        <v>44267</v>
      </c>
      <c r="AL1139" s="17"/>
      <c r="AM1139" t="s">
        <v>6166</v>
      </c>
    </row>
    <row r="1140" spans="1:40" x14ac:dyDescent="0.25">
      <c r="A1140" t="s">
        <v>2974</v>
      </c>
      <c r="C1140">
        <v>2018</v>
      </c>
      <c r="D1140" t="s">
        <v>3266</v>
      </c>
      <c r="E1140" s="17">
        <v>43405</v>
      </c>
      <c r="F1140" s="59">
        <v>28</v>
      </c>
      <c r="G1140" t="s">
        <v>633</v>
      </c>
      <c r="H1140" t="s">
        <v>130</v>
      </c>
      <c r="L1140" t="s">
        <v>156</v>
      </c>
      <c r="M1140" t="s">
        <v>13542</v>
      </c>
      <c r="U1140">
        <v>1</v>
      </c>
      <c r="V1140" t="s">
        <v>7521</v>
      </c>
      <c r="W1140" t="s">
        <v>655</v>
      </c>
      <c r="X1140">
        <v>0</v>
      </c>
      <c r="Z1140" t="s">
        <v>5940</v>
      </c>
      <c r="AB1140" t="s">
        <v>365</v>
      </c>
      <c r="AD1140" t="s">
        <v>365</v>
      </c>
      <c r="AG1140" s="8" t="s">
        <v>2973</v>
      </c>
      <c r="AH1140" s="8"/>
      <c r="AI1140" s="17">
        <v>44267</v>
      </c>
      <c r="AJ1140" s="17">
        <v>44267</v>
      </c>
      <c r="AK1140" s="17"/>
      <c r="AL1140" s="17"/>
      <c r="AM1140" t="s">
        <v>6168</v>
      </c>
    </row>
    <row r="1141" spans="1:40" x14ac:dyDescent="0.25">
      <c r="A1141" t="s">
        <v>2976</v>
      </c>
      <c r="C1141">
        <v>2018</v>
      </c>
      <c r="D1141" t="s">
        <v>3266</v>
      </c>
      <c r="E1141" s="17">
        <v>43405</v>
      </c>
      <c r="F1141" s="59">
        <v>28</v>
      </c>
      <c r="G1141" t="s">
        <v>633</v>
      </c>
      <c r="H1141" t="s">
        <v>130</v>
      </c>
      <c r="L1141" t="s">
        <v>156</v>
      </c>
      <c r="M1141" t="s">
        <v>13542</v>
      </c>
      <c r="U1141">
        <v>1</v>
      </c>
      <c r="V1141" t="s">
        <v>7521</v>
      </c>
      <c r="W1141" t="s">
        <v>655</v>
      </c>
      <c r="X1141">
        <v>0</v>
      </c>
      <c r="Z1141" t="s">
        <v>5940</v>
      </c>
      <c r="AB1141" t="s">
        <v>365</v>
      </c>
      <c r="AD1141" t="s">
        <v>365</v>
      </c>
      <c r="AG1141" s="8" t="s">
        <v>2975</v>
      </c>
      <c r="AH1141" s="8"/>
      <c r="AI1141" s="17">
        <v>44267</v>
      </c>
      <c r="AJ1141" s="17">
        <v>44267</v>
      </c>
      <c r="AK1141" s="17"/>
      <c r="AL1141" s="17"/>
      <c r="AM1141" t="s">
        <v>6169</v>
      </c>
    </row>
    <row r="1142" spans="1:40" x14ac:dyDescent="0.25">
      <c r="A1142" t="s">
        <v>2978</v>
      </c>
      <c r="C1142">
        <v>2018</v>
      </c>
      <c r="D1142" t="s">
        <v>3266</v>
      </c>
      <c r="E1142" s="17">
        <v>43405</v>
      </c>
      <c r="F1142" s="59">
        <v>28</v>
      </c>
      <c r="G1142" t="s">
        <v>633</v>
      </c>
      <c r="H1142" t="s">
        <v>130</v>
      </c>
      <c r="L1142" t="s">
        <v>156</v>
      </c>
      <c r="M1142" t="s">
        <v>13542</v>
      </c>
      <c r="U1142">
        <v>1</v>
      </c>
      <c r="V1142" t="s">
        <v>7521</v>
      </c>
      <c r="W1142" t="s">
        <v>655</v>
      </c>
      <c r="X1142">
        <v>0</v>
      </c>
      <c r="Z1142" t="s">
        <v>5940</v>
      </c>
      <c r="AB1142" t="s">
        <v>365</v>
      </c>
      <c r="AD1142" t="s">
        <v>365</v>
      </c>
      <c r="AG1142" s="8" t="s">
        <v>2977</v>
      </c>
      <c r="AH1142" s="8"/>
      <c r="AI1142" s="17">
        <v>44267</v>
      </c>
      <c r="AJ1142" s="17">
        <v>44267</v>
      </c>
      <c r="AK1142" s="17"/>
      <c r="AL1142" s="17"/>
      <c r="AM1142" t="s">
        <v>6170</v>
      </c>
    </row>
    <row r="1143" spans="1:40" x14ac:dyDescent="0.25">
      <c r="A1143" t="s">
        <v>2980</v>
      </c>
      <c r="C1143">
        <v>2018</v>
      </c>
      <c r="D1143" t="s">
        <v>3266</v>
      </c>
      <c r="E1143" s="17">
        <v>43405</v>
      </c>
      <c r="F1143" s="59">
        <v>28</v>
      </c>
      <c r="G1143" t="s">
        <v>633</v>
      </c>
      <c r="H1143" t="s">
        <v>130</v>
      </c>
      <c r="I1143" t="s">
        <v>18304</v>
      </c>
      <c r="J1143" t="s">
        <v>7947</v>
      </c>
      <c r="K1143" t="s">
        <v>19422</v>
      </c>
      <c r="L1143" t="s">
        <v>156</v>
      </c>
      <c r="M1143" t="s">
        <v>13542</v>
      </c>
      <c r="N1143" t="s">
        <v>7598</v>
      </c>
      <c r="O1143" t="s">
        <v>7678</v>
      </c>
      <c r="P1143" t="s">
        <v>7685</v>
      </c>
      <c r="Q1143" t="s">
        <v>7688</v>
      </c>
      <c r="R1143" t="s">
        <v>7557</v>
      </c>
      <c r="S1143" t="s">
        <v>7703</v>
      </c>
      <c r="T1143" t="s">
        <v>7694</v>
      </c>
      <c r="U1143">
        <v>2</v>
      </c>
      <c r="V1143" t="s">
        <v>7521</v>
      </c>
      <c r="W1143" t="s">
        <v>2981</v>
      </c>
      <c r="X1143">
        <v>18</v>
      </c>
      <c r="Z1143" t="s">
        <v>6172</v>
      </c>
      <c r="AA1143" t="s">
        <v>18137</v>
      </c>
      <c r="AB1143" t="s">
        <v>7384</v>
      </c>
      <c r="AC1143" t="s">
        <v>365</v>
      </c>
      <c r="AD1143" t="s">
        <v>222</v>
      </c>
      <c r="AE1143">
        <v>9</v>
      </c>
      <c r="AF1143">
        <f>F1143-AE1143</f>
        <v>19</v>
      </c>
      <c r="AG1143" s="8" t="s">
        <v>2979</v>
      </c>
      <c r="AH1143" s="8"/>
      <c r="AI1143" s="17">
        <v>44755</v>
      </c>
      <c r="AJ1143" s="17">
        <v>44267</v>
      </c>
      <c r="AK1143" s="17">
        <v>44267</v>
      </c>
      <c r="AL1143" s="17"/>
      <c r="AM1143" t="s">
        <v>6171</v>
      </c>
    </row>
    <row r="1144" spans="1:40" x14ac:dyDescent="0.25">
      <c r="A1144" t="s">
        <v>2983</v>
      </c>
      <c r="C1144">
        <v>2018</v>
      </c>
      <c r="D1144" t="s">
        <v>3266</v>
      </c>
      <c r="E1144" s="17">
        <v>43405</v>
      </c>
      <c r="F1144" s="59">
        <v>28</v>
      </c>
      <c r="G1144" t="s">
        <v>633</v>
      </c>
      <c r="H1144" t="s">
        <v>130</v>
      </c>
      <c r="L1144" t="s">
        <v>156</v>
      </c>
      <c r="M1144" t="s">
        <v>13542</v>
      </c>
      <c r="U1144">
        <v>3</v>
      </c>
      <c r="V1144" t="s">
        <v>7521</v>
      </c>
      <c r="W1144" t="s">
        <v>2984</v>
      </c>
      <c r="X1144">
        <v>2</v>
      </c>
      <c r="Z1144" t="s">
        <v>5940</v>
      </c>
      <c r="AA1144" t="s">
        <v>18147</v>
      </c>
      <c r="AB1144" t="s">
        <v>222</v>
      </c>
      <c r="AC1144" t="s">
        <v>365</v>
      </c>
      <c r="AD1144" t="s">
        <v>365</v>
      </c>
      <c r="AG1144" s="8" t="s">
        <v>2982</v>
      </c>
      <c r="AH1144" s="8"/>
      <c r="AI1144" s="17">
        <v>44792</v>
      </c>
      <c r="AJ1144" s="17">
        <v>44267</v>
      </c>
      <c r="AK1144" s="17"/>
      <c r="AL1144" s="17"/>
      <c r="AM1144" t="s">
        <v>6173</v>
      </c>
      <c r="AN1144" t="s">
        <v>6177</v>
      </c>
    </row>
    <row r="1145" spans="1:40" x14ac:dyDescent="0.25">
      <c r="A1145" t="s">
        <v>2986</v>
      </c>
      <c r="C1145">
        <v>2018</v>
      </c>
      <c r="D1145" t="s">
        <v>3266</v>
      </c>
      <c r="E1145" s="17">
        <v>43405</v>
      </c>
      <c r="F1145" s="59">
        <v>28</v>
      </c>
      <c r="G1145" t="s">
        <v>633</v>
      </c>
      <c r="H1145" t="s">
        <v>130</v>
      </c>
      <c r="L1145" t="s">
        <v>156</v>
      </c>
      <c r="M1145" t="s">
        <v>13542</v>
      </c>
      <c r="U1145">
        <v>2</v>
      </c>
      <c r="V1145" t="s">
        <v>7521</v>
      </c>
      <c r="W1145" t="s">
        <v>655</v>
      </c>
      <c r="X1145">
        <v>2</v>
      </c>
      <c r="Z1145" t="s">
        <v>5940</v>
      </c>
      <c r="AA1145" t="s">
        <v>18137</v>
      </c>
      <c r="AB1145" t="s">
        <v>222</v>
      </c>
      <c r="AC1145" t="s">
        <v>365</v>
      </c>
      <c r="AD1145" t="s">
        <v>365</v>
      </c>
      <c r="AG1145" s="8" t="s">
        <v>2985</v>
      </c>
      <c r="AH1145" s="8"/>
      <c r="AI1145" s="17">
        <v>44792</v>
      </c>
      <c r="AJ1145" s="17">
        <v>44267</v>
      </c>
      <c r="AK1145" s="17"/>
      <c r="AL1145" s="17"/>
      <c r="AM1145" t="s">
        <v>6174</v>
      </c>
    </row>
    <row r="1146" spans="1:40" x14ac:dyDescent="0.25">
      <c r="A1146" t="s">
        <v>2988</v>
      </c>
      <c r="C1146">
        <v>2018</v>
      </c>
      <c r="D1146" t="s">
        <v>3266</v>
      </c>
      <c r="E1146" s="17">
        <v>43405</v>
      </c>
      <c r="F1146" s="59">
        <v>28</v>
      </c>
      <c r="G1146" t="s">
        <v>633</v>
      </c>
      <c r="H1146" t="s">
        <v>130</v>
      </c>
      <c r="L1146" t="s">
        <v>156</v>
      </c>
      <c r="M1146" t="s">
        <v>13542</v>
      </c>
      <c r="U1146">
        <v>1</v>
      </c>
      <c r="V1146" t="s">
        <v>7521</v>
      </c>
      <c r="W1146" t="s">
        <v>2989</v>
      </c>
      <c r="X1146">
        <v>2</v>
      </c>
      <c r="Z1146" t="s">
        <v>5940</v>
      </c>
      <c r="AA1146" t="s">
        <v>18147</v>
      </c>
      <c r="AB1146" t="s">
        <v>222</v>
      </c>
      <c r="AC1146" t="s">
        <v>365</v>
      </c>
      <c r="AD1146" t="s">
        <v>365</v>
      </c>
      <c r="AG1146" s="8" t="s">
        <v>2987</v>
      </c>
      <c r="AH1146" s="8"/>
      <c r="AI1146" s="17">
        <v>44792</v>
      </c>
      <c r="AJ1146" s="17">
        <v>44267</v>
      </c>
      <c r="AK1146" s="17"/>
      <c r="AL1146" s="17"/>
      <c r="AM1146" t="s">
        <v>6175</v>
      </c>
      <c r="AN1146" t="s">
        <v>6176</v>
      </c>
    </row>
    <row r="1147" spans="1:40" x14ac:dyDescent="0.25">
      <c r="A1147" t="s">
        <v>2991</v>
      </c>
      <c r="C1147">
        <v>2018</v>
      </c>
      <c r="D1147" t="s">
        <v>3266</v>
      </c>
      <c r="E1147" s="17">
        <v>43405</v>
      </c>
      <c r="F1147" s="59">
        <v>28</v>
      </c>
      <c r="G1147" t="s">
        <v>633</v>
      </c>
      <c r="H1147" t="s">
        <v>130</v>
      </c>
      <c r="L1147" t="s">
        <v>156</v>
      </c>
      <c r="M1147" t="s">
        <v>13542</v>
      </c>
      <c r="U1147">
        <v>1</v>
      </c>
      <c r="V1147" t="s">
        <v>7521</v>
      </c>
      <c r="W1147" t="s">
        <v>1203</v>
      </c>
      <c r="X1147">
        <v>3</v>
      </c>
      <c r="Z1147" t="s">
        <v>5940</v>
      </c>
      <c r="AA1147" t="s">
        <v>18147</v>
      </c>
      <c r="AB1147" t="s">
        <v>222</v>
      </c>
      <c r="AC1147" t="s">
        <v>365</v>
      </c>
      <c r="AD1147" t="s">
        <v>365</v>
      </c>
      <c r="AG1147" s="8" t="s">
        <v>2990</v>
      </c>
      <c r="AH1147" s="8"/>
      <c r="AI1147" s="17">
        <v>44792</v>
      </c>
      <c r="AJ1147" s="17">
        <v>44267</v>
      </c>
      <c r="AK1147" s="17"/>
      <c r="AL1147" s="17"/>
      <c r="AM1147" t="s">
        <v>6178</v>
      </c>
    </row>
    <row r="1148" spans="1:40" x14ac:dyDescent="0.25">
      <c r="A1148" t="s">
        <v>2993</v>
      </c>
      <c r="C1148">
        <v>2018</v>
      </c>
      <c r="D1148" t="s">
        <v>3266</v>
      </c>
      <c r="E1148" s="17">
        <v>43405</v>
      </c>
      <c r="F1148" s="59">
        <v>28</v>
      </c>
      <c r="G1148" t="s">
        <v>633</v>
      </c>
      <c r="H1148" t="s">
        <v>130</v>
      </c>
      <c r="L1148" t="s">
        <v>156</v>
      </c>
      <c r="M1148" t="s">
        <v>13542</v>
      </c>
      <c r="U1148">
        <v>1</v>
      </c>
      <c r="V1148" t="s">
        <v>7521</v>
      </c>
      <c r="W1148" t="s">
        <v>655</v>
      </c>
      <c r="X1148">
        <v>0</v>
      </c>
      <c r="Z1148" t="s">
        <v>5940</v>
      </c>
      <c r="AB1148" t="s">
        <v>365</v>
      </c>
      <c r="AD1148" t="s">
        <v>365</v>
      </c>
      <c r="AG1148" s="8" t="s">
        <v>2992</v>
      </c>
      <c r="AH1148" s="8"/>
      <c r="AI1148" s="17">
        <v>44267</v>
      </c>
      <c r="AJ1148" s="17">
        <v>44267</v>
      </c>
      <c r="AK1148" s="17"/>
      <c r="AL1148" s="17"/>
      <c r="AM1148" t="s">
        <v>6179</v>
      </c>
    </row>
    <row r="1149" spans="1:40" x14ac:dyDescent="0.25">
      <c r="A1149" t="s">
        <v>2995</v>
      </c>
      <c r="C1149">
        <v>2018</v>
      </c>
      <c r="D1149" t="s">
        <v>3266</v>
      </c>
      <c r="E1149" s="17">
        <v>43405</v>
      </c>
      <c r="F1149" s="59">
        <v>28</v>
      </c>
      <c r="G1149" t="s">
        <v>633</v>
      </c>
      <c r="H1149" t="s">
        <v>130</v>
      </c>
      <c r="L1149" t="s">
        <v>156</v>
      </c>
      <c r="M1149" t="s">
        <v>13542</v>
      </c>
      <c r="U1149">
        <v>1</v>
      </c>
      <c r="V1149" t="s">
        <v>7521</v>
      </c>
      <c r="W1149" t="s">
        <v>655</v>
      </c>
      <c r="X1149">
        <v>4</v>
      </c>
      <c r="Z1149" t="s">
        <v>5940</v>
      </c>
      <c r="AA1149" t="s">
        <v>18147</v>
      </c>
      <c r="AB1149" t="s">
        <v>222</v>
      </c>
      <c r="AC1149" t="s">
        <v>365</v>
      </c>
      <c r="AD1149" t="s">
        <v>365</v>
      </c>
      <c r="AG1149" s="8" t="s">
        <v>2994</v>
      </c>
      <c r="AH1149" s="8"/>
      <c r="AI1149" s="17">
        <v>44792</v>
      </c>
      <c r="AJ1149" s="17">
        <v>44267</v>
      </c>
      <c r="AK1149" s="17"/>
      <c r="AL1149" s="17"/>
      <c r="AM1149" t="s">
        <v>6180</v>
      </c>
    </row>
    <row r="1150" spans="1:40" x14ac:dyDescent="0.25">
      <c r="A1150" t="s">
        <v>2997</v>
      </c>
      <c r="C1150">
        <v>2018</v>
      </c>
      <c r="D1150" t="s">
        <v>3266</v>
      </c>
      <c r="E1150" s="17">
        <v>43405</v>
      </c>
      <c r="F1150" s="59">
        <v>28</v>
      </c>
      <c r="G1150" t="s">
        <v>633</v>
      </c>
      <c r="H1150" t="s">
        <v>130</v>
      </c>
      <c r="L1150" t="s">
        <v>156</v>
      </c>
      <c r="M1150" t="s">
        <v>13542</v>
      </c>
      <c r="U1150">
        <v>3</v>
      </c>
      <c r="V1150" t="s">
        <v>7521</v>
      </c>
      <c r="W1150" t="s">
        <v>655</v>
      </c>
      <c r="X1150">
        <v>4</v>
      </c>
      <c r="Y1150" t="s">
        <v>1702</v>
      </c>
      <c r="Z1150" t="s">
        <v>5940</v>
      </c>
      <c r="AA1150" t="s">
        <v>18137</v>
      </c>
      <c r="AB1150" t="s">
        <v>222</v>
      </c>
      <c r="AC1150" t="s">
        <v>365</v>
      </c>
      <c r="AD1150" t="s">
        <v>365</v>
      </c>
      <c r="AG1150" s="8" t="s">
        <v>2996</v>
      </c>
      <c r="AH1150" s="8"/>
      <c r="AI1150" s="17">
        <v>44792</v>
      </c>
      <c r="AJ1150" s="17">
        <v>44267</v>
      </c>
      <c r="AK1150" s="17"/>
      <c r="AL1150" s="17"/>
      <c r="AM1150" t="s">
        <v>6181</v>
      </c>
    </row>
    <row r="1151" spans="1:40" x14ac:dyDescent="0.25">
      <c r="A1151" t="s">
        <v>2999</v>
      </c>
      <c r="C1151">
        <v>2018</v>
      </c>
      <c r="D1151" t="s">
        <v>3266</v>
      </c>
      <c r="E1151" s="17">
        <v>43405</v>
      </c>
      <c r="F1151" s="59">
        <v>28</v>
      </c>
      <c r="G1151" t="s">
        <v>633</v>
      </c>
      <c r="H1151" t="s">
        <v>130</v>
      </c>
      <c r="L1151" t="s">
        <v>156</v>
      </c>
      <c r="M1151" t="s">
        <v>13542</v>
      </c>
      <c r="U1151">
        <v>1</v>
      </c>
      <c r="V1151" t="s">
        <v>7521</v>
      </c>
      <c r="W1151" t="s">
        <v>655</v>
      </c>
      <c r="X1151">
        <v>1</v>
      </c>
      <c r="Z1151" t="s">
        <v>5940</v>
      </c>
      <c r="AB1151" t="s">
        <v>272</v>
      </c>
      <c r="AD1151" t="s">
        <v>365</v>
      </c>
      <c r="AG1151" s="8" t="s">
        <v>2998</v>
      </c>
      <c r="AH1151" s="8"/>
      <c r="AI1151" s="17">
        <v>44267</v>
      </c>
      <c r="AJ1151" s="17">
        <v>44267</v>
      </c>
      <c r="AK1151" s="17"/>
      <c r="AL1151" s="17"/>
      <c r="AM1151" t="s">
        <v>6182</v>
      </c>
    </row>
    <row r="1152" spans="1:40" x14ac:dyDescent="0.25">
      <c r="A1152" t="s">
        <v>3001</v>
      </c>
      <c r="C1152">
        <v>2018</v>
      </c>
      <c r="D1152" t="s">
        <v>3266</v>
      </c>
      <c r="E1152" s="17">
        <v>43405</v>
      </c>
      <c r="F1152" s="59">
        <v>28</v>
      </c>
      <c r="G1152" t="s">
        <v>633</v>
      </c>
      <c r="H1152" t="s">
        <v>130</v>
      </c>
      <c r="I1152" t="s">
        <v>3004</v>
      </c>
      <c r="J1152" s="75" t="s">
        <v>17863</v>
      </c>
      <c r="K1152" t="s">
        <v>19422</v>
      </c>
      <c r="L1152" t="s">
        <v>156</v>
      </c>
      <c r="M1152" t="s">
        <v>13542</v>
      </c>
      <c r="N1152" t="s">
        <v>7535</v>
      </c>
      <c r="O1152" t="s">
        <v>7678</v>
      </c>
      <c r="P1152" t="s">
        <v>7685</v>
      </c>
      <c r="Q1152" t="s">
        <v>7688</v>
      </c>
      <c r="R1152" t="s">
        <v>7559</v>
      </c>
      <c r="S1152" t="s">
        <v>8014</v>
      </c>
      <c r="T1152" t="s">
        <v>7695</v>
      </c>
      <c r="U1152">
        <v>4</v>
      </c>
      <c r="V1152" t="s">
        <v>7521</v>
      </c>
      <c r="W1152" t="s">
        <v>6184</v>
      </c>
      <c r="X1152">
        <v>194</v>
      </c>
      <c r="Z1152" t="s">
        <v>6185</v>
      </c>
      <c r="AA1152" t="s">
        <v>18137</v>
      </c>
      <c r="AB1152" t="s">
        <v>7384</v>
      </c>
      <c r="AC1152" t="s">
        <v>365</v>
      </c>
      <c r="AD1152" t="s">
        <v>7387</v>
      </c>
      <c r="AE1152">
        <v>1</v>
      </c>
      <c r="AF1152">
        <f>F1152-AE1152</f>
        <v>27</v>
      </c>
      <c r="AG1152" s="8" t="s">
        <v>3000</v>
      </c>
      <c r="AH1152" s="8"/>
      <c r="AI1152" s="17">
        <v>44753</v>
      </c>
      <c r="AJ1152" s="17">
        <v>44267</v>
      </c>
      <c r="AK1152" s="17"/>
      <c r="AL1152" s="17"/>
      <c r="AM1152" t="s">
        <v>6183</v>
      </c>
    </row>
    <row r="1153" spans="1:40" x14ac:dyDescent="0.25">
      <c r="A1153" t="s">
        <v>3003</v>
      </c>
      <c r="C1153">
        <v>2018</v>
      </c>
      <c r="D1153" t="s">
        <v>3266</v>
      </c>
      <c r="E1153" s="17">
        <v>43405</v>
      </c>
      <c r="F1153" s="59">
        <v>28</v>
      </c>
      <c r="G1153" t="s">
        <v>633</v>
      </c>
      <c r="H1153" t="s">
        <v>130</v>
      </c>
      <c r="L1153" t="s">
        <v>156</v>
      </c>
      <c r="M1153" t="s">
        <v>13542</v>
      </c>
      <c r="U1153">
        <v>1</v>
      </c>
      <c r="V1153" t="s">
        <v>7521</v>
      </c>
      <c r="W1153" t="s">
        <v>655</v>
      </c>
      <c r="X1153">
        <v>1</v>
      </c>
      <c r="Z1153" t="s">
        <v>6115</v>
      </c>
      <c r="AB1153" t="s">
        <v>272</v>
      </c>
      <c r="AD1153" t="s">
        <v>272</v>
      </c>
      <c r="AE1153">
        <v>11</v>
      </c>
      <c r="AG1153" s="8" t="s">
        <v>3002</v>
      </c>
      <c r="AH1153" s="8"/>
      <c r="AI1153" s="17">
        <v>44267</v>
      </c>
      <c r="AJ1153" s="17">
        <v>44267</v>
      </c>
      <c r="AK1153" s="17"/>
      <c r="AL1153" s="17"/>
      <c r="AM1153" t="s">
        <v>6186</v>
      </c>
    </row>
    <row r="1154" spans="1:40" x14ac:dyDescent="0.25">
      <c r="A1154" t="s">
        <v>3006</v>
      </c>
      <c r="C1154">
        <v>2018</v>
      </c>
      <c r="D1154" t="s">
        <v>3266</v>
      </c>
      <c r="E1154" s="17">
        <v>43405</v>
      </c>
      <c r="F1154" s="59">
        <v>28</v>
      </c>
      <c r="G1154" t="s">
        <v>633</v>
      </c>
      <c r="H1154" t="s">
        <v>130</v>
      </c>
      <c r="L1154" t="s">
        <v>156</v>
      </c>
      <c r="M1154" t="s">
        <v>13542</v>
      </c>
      <c r="U1154">
        <v>1</v>
      </c>
      <c r="V1154" t="s">
        <v>7521</v>
      </c>
      <c r="W1154" t="s">
        <v>655</v>
      </c>
      <c r="X1154">
        <v>0</v>
      </c>
      <c r="Z1154" t="s">
        <v>5940</v>
      </c>
      <c r="AB1154" t="s">
        <v>365</v>
      </c>
      <c r="AD1154" t="s">
        <v>365</v>
      </c>
      <c r="AG1154" s="8" t="s">
        <v>3005</v>
      </c>
      <c r="AH1154" s="8"/>
      <c r="AI1154" s="17">
        <v>44267</v>
      </c>
      <c r="AJ1154" s="17">
        <v>44267</v>
      </c>
      <c r="AK1154" s="17"/>
      <c r="AL1154" s="17"/>
      <c r="AM1154" t="s">
        <v>6187</v>
      </c>
    </row>
    <row r="1155" spans="1:40" x14ac:dyDescent="0.25">
      <c r="A1155" t="s">
        <v>3008</v>
      </c>
      <c r="C1155">
        <v>2018</v>
      </c>
      <c r="D1155" t="s">
        <v>3266</v>
      </c>
      <c r="E1155" s="17">
        <v>43405</v>
      </c>
      <c r="F1155" s="59">
        <v>28</v>
      </c>
      <c r="G1155" t="s">
        <v>633</v>
      </c>
      <c r="H1155" t="s">
        <v>130</v>
      </c>
      <c r="L1155" t="s">
        <v>156</v>
      </c>
      <c r="M1155" t="s">
        <v>13542</v>
      </c>
      <c r="U1155">
        <v>1</v>
      </c>
      <c r="V1155" t="s">
        <v>7521</v>
      </c>
      <c r="W1155" t="s">
        <v>3009</v>
      </c>
      <c r="X1155">
        <v>3</v>
      </c>
      <c r="Z1155" t="s">
        <v>5940</v>
      </c>
      <c r="AA1155" t="s">
        <v>18137</v>
      </c>
      <c r="AB1155" t="s">
        <v>222</v>
      </c>
      <c r="AC1155" t="s">
        <v>365</v>
      </c>
      <c r="AD1155" t="s">
        <v>365</v>
      </c>
      <c r="AG1155" s="8" t="s">
        <v>3007</v>
      </c>
      <c r="AH1155" s="8"/>
      <c r="AI1155" s="17">
        <v>44792</v>
      </c>
      <c r="AJ1155" s="17">
        <v>44267</v>
      </c>
      <c r="AK1155" s="17"/>
      <c r="AL1155" s="17"/>
      <c r="AM1155" t="s">
        <v>6188</v>
      </c>
      <c r="AN1155" t="s">
        <v>6189</v>
      </c>
    </row>
    <row r="1156" spans="1:40" x14ac:dyDescent="0.25">
      <c r="A1156" t="s">
        <v>3011</v>
      </c>
      <c r="C1156">
        <v>2018</v>
      </c>
      <c r="D1156" t="s">
        <v>3266</v>
      </c>
      <c r="E1156" s="17">
        <v>43405</v>
      </c>
      <c r="F1156" s="59">
        <v>28</v>
      </c>
      <c r="G1156" t="s">
        <v>633</v>
      </c>
      <c r="H1156" t="s">
        <v>130</v>
      </c>
      <c r="L1156" t="s">
        <v>156</v>
      </c>
      <c r="M1156" t="s">
        <v>13542</v>
      </c>
      <c r="U1156">
        <v>2</v>
      </c>
      <c r="V1156" t="s">
        <v>7521</v>
      </c>
      <c r="W1156" t="s">
        <v>655</v>
      </c>
      <c r="X1156">
        <v>3</v>
      </c>
      <c r="Z1156" t="s">
        <v>5940</v>
      </c>
      <c r="AA1156" t="s">
        <v>18137</v>
      </c>
      <c r="AB1156" t="s">
        <v>222</v>
      </c>
      <c r="AC1156" t="s">
        <v>365</v>
      </c>
      <c r="AD1156" t="s">
        <v>365</v>
      </c>
      <c r="AG1156" s="8" t="s">
        <v>3010</v>
      </c>
      <c r="AH1156" s="8"/>
      <c r="AI1156" s="17">
        <v>44792</v>
      </c>
      <c r="AJ1156" s="17">
        <v>44267</v>
      </c>
      <c r="AK1156" s="17"/>
      <c r="AL1156" s="17"/>
      <c r="AM1156" t="s">
        <v>6190</v>
      </c>
    </row>
    <row r="1157" spans="1:40" x14ac:dyDescent="0.25">
      <c r="A1157" t="s">
        <v>3013</v>
      </c>
      <c r="C1157">
        <v>2018</v>
      </c>
      <c r="D1157" t="s">
        <v>3266</v>
      </c>
      <c r="E1157" s="17">
        <v>43405</v>
      </c>
      <c r="F1157" s="59">
        <v>28</v>
      </c>
      <c r="G1157" t="s">
        <v>633</v>
      </c>
      <c r="H1157" t="s">
        <v>130</v>
      </c>
      <c r="L1157" t="s">
        <v>156</v>
      </c>
      <c r="M1157" t="s">
        <v>13542</v>
      </c>
      <c r="U1157">
        <v>2</v>
      </c>
      <c r="V1157" t="s">
        <v>7521</v>
      </c>
      <c r="W1157" t="s">
        <v>655</v>
      </c>
      <c r="X1157">
        <v>0</v>
      </c>
      <c r="Z1157" t="s">
        <v>5940</v>
      </c>
      <c r="AB1157" t="s">
        <v>365</v>
      </c>
      <c r="AD1157" t="s">
        <v>365</v>
      </c>
      <c r="AG1157" s="8" t="s">
        <v>3012</v>
      </c>
      <c r="AH1157" s="8"/>
      <c r="AI1157" s="17">
        <v>44267</v>
      </c>
      <c r="AJ1157" s="17">
        <v>44267</v>
      </c>
      <c r="AK1157" s="17"/>
      <c r="AL1157" s="17"/>
      <c r="AM1157" t="s">
        <v>6191</v>
      </c>
    </row>
    <row r="1158" spans="1:40" x14ac:dyDescent="0.25">
      <c r="A1158" t="s">
        <v>3015</v>
      </c>
      <c r="C1158">
        <v>2018</v>
      </c>
      <c r="D1158" t="s">
        <v>3266</v>
      </c>
      <c r="E1158" s="17">
        <v>43405</v>
      </c>
      <c r="F1158" s="59">
        <v>28</v>
      </c>
      <c r="G1158" t="s">
        <v>633</v>
      </c>
      <c r="H1158" t="s">
        <v>130</v>
      </c>
      <c r="L1158" t="s">
        <v>156</v>
      </c>
      <c r="M1158" t="s">
        <v>13542</v>
      </c>
      <c r="U1158">
        <v>1</v>
      </c>
      <c r="V1158" t="s">
        <v>7521</v>
      </c>
      <c r="W1158" t="s">
        <v>655</v>
      </c>
      <c r="X1158">
        <v>5</v>
      </c>
      <c r="Z1158" t="s">
        <v>5940</v>
      </c>
      <c r="AA1158" t="s">
        <v>18137</v>
      </c>
      <c r="AB1158" t="s">
        <v>222</v>
      </c>
      <c r="AC1158" t="s">
        <v>365</v>
      </c>
      <c r="AD1158" t="s">
        <v>365</v>
      </c>
      <c r="AG1158" s="8" t="s">
        <v>3014</v>
      </c>
      <c r="AH1158" s="8"/>
      <c r="AI1158" s="17">
        <v>44792</v>
      </c>
      <c r="AJ1158" s="17">
        <v>44267</v>
      </c>
      <c r="AK1158" s="17"/>
      <c r="AL1158" s="17"/>
      <c r="AM1158" t="s">
        <v>6192</v>
      </c>
    </row>
    <row r="1159" spans="1:40" x14ac:dyDescent="0.25">
      <c r="A1159" t="s">
        <v>3017</v>
      </c>
      <c r="C1159">
        <v>2018</v>
      </c>
      <c r="D1159" t="s">
        <v>3266</v>
      </c>
      <c r="E1159" s="17">
        <v>43405</v>
      </c>
      <c r="F1159" s="59">
        <v>28</v>
      </c>
      <c r="G1159" t="s">
        <v>633</v>
      </c>
      <c r="H1159" t="s">
        <v>130</v>
      </c>
      <c r="L1159" t="s">
        <v>156</v>
      </c>
      <c r="M1159" t="s">
        <v>13542</v>
      </c>
      <c r="U1159">
        <v>1</v>
      </c>
      <c r="V1159" t="s">
        <v>7521</v>
      </c>
      <c r="W1159" t="s">
        <v>655</v>
      </c>
      <c r="X1159">
        <v>4</v>
      </c>
      <c r="Z1159" t="s">
        <v>5940</v>
      </c>
      <c r="AA1159" t="s">
        <v>18137</v>
      </c>
      <c r="AB1159" t="s">
        <v>222</v>
      </c>
      <c r="AC1159" t="s">
        <v>365</v>
      </c>
      <c r="AD1159" t="s">
        <v>365</v>
      </c>
      <c r="AG1159" s="8" t="s">
        <v>3016</v>
      </c>
      <c r="AH1159" s="8"/>
      <c r="AI1159" s="17">
        <v>44792</v>
      </c>
      <c r="AJ1159" s="17">
        <v>44267</v>
      </c>
      <c r="AK1159" s="17"/>
      <c r="AL1159" s="17"/>
      <c r="AM1159" t="s">
        <v>6193</v>
      </c>
    </row>
    <row r="1160" spans="1:40" x14ac:dyDescent="0.25">
      <c r="A1160" t="s">
        <v>3019</v>
      </c>
      <c r="C1160">
        <v>2018</v>
      </c>
      <c r="D1160" t="s">
        <v>3266</v>
      </c>
      <c r="E1160" s="17">
        <v>43405</v>
      </c>
      <c r="F1160" s="59">
        <v>28</v>
      </c>
      <c r="G1160" t="s">
        <v>633</v>
      </c>
      <c r="H1160" t="s">
        <v>130</v>
      </c>
      <c r="L1160" t="s">
        <v>156</v>
      </c>
      <c r="M1160" t="s">
        <v>13542</v>
      </c>
      <c r="U1160">
        <v>1</v>
      </c>
      <c r="V1160" t="s">
        <v>7521</v>
      </c>
      <c r="W1160" t="s">
        <v>3020</v>
      </c>
      <c r="X1160">
        <v>7</v>
      </c>
      <c r="Z1160" t="s">
        <v>5940</v>
      </c>
      <c r="AA1160" t="s">
        <v>18137</v>
      </c>
      <c r="AB1160" t="s">
        <v>222</v>
      </c>
      <c r="AC1160" t="s">
        <v>365</v>
      </c>
      <c r="AD1160" t="s">
        <v>365</v>
      </c>
      <c r="AG1160" s="8" t="s">
        <v>3018</v>
      </c>
      <c r="AH1160" s="8"/>
      <c r="AI1160" s="17">
        <v>44792</v>
      </c>
      <c r="AJ1160" s="17">
        <v>44267</v>
      </c>
      <c r="AK1160" s="17"/>
      <c r="AL1160" s="17"/>
      <c r="AM1160" t="s">
        <v>6194</v>
      </c>
      <c r="AN1160" t="s">
        <v>6195</v>
      </c>
    </row>
    <row r="1161" spans="1:40" x14ac:dyDescent="0.25">
      <c r="A1161" t="s">
        <v>3022</v>
      </c>
      <c r="C1161">
        <v>2018</v>
      </c>
      <c r="D1161" t="s">
        <v>3266</v>
      </c>
      <c r="E1161" s="17">
        <v>43405</v>
      </c>
      <c r="F1161" s="59">
        <v>28</v>
      </c>
      <c r="G1161" t="s">
        <v>633</v>
      </c>
      <c r="H1161" t="s">
        <v>130</v>
      </c>
      <c r="L1161" t="s">
        <v>156</v>
      </c>
      <c r="M1161" t="s">
        <v>13542</v>
      </c>
      <c r="U1161">
        <v>1</v>
      </c>
      <c r="V1161" t="s">
        <v>7521</v>
      </c>
      <c r="W1161" t="s">
        <v>655</v>
      </c>
      <c r="X1161">
        <v>0</v>
      </c>
      <c r="Z1161" t="s">
        <v>5940</v>
      </c>
      <c r="AB1161" t="s">
        <v>365</v>
      </c>
      <c r="AD1161" t="s">
        <v>365</v>
      </c>
      <c r="AG1161" s="8" t="s">
        <v>3021</v>
      </c>
      <c r="AH1161" s="8"/>
      <c r="AI1161" s="17">
        <v>44267</v>
      </c>
      <c r="AJ1161" s="17">
        <v>44267</v>
      </c>
      <c r="AK1161" s="17"/>
      <c r="AL1161" s="17"/>
      <c r="AM1161" t="s">
        <v>6196</v>
      </c>
    </row>
    <row r="1162" spans="1:40" x14ac:dyDescent="0.25">
      <c r="A1162" t="s">
        <v>3024</v>
      </c>
      <c r="C1162">
        <v>2018</v>
      </c>
      <c r="D1162" t="s">
        <v>3266</v>
      </c>
      <c r="E1162" s="17">
        <v>43405</v>
      </c>
      <c r="F1162" s="59">
        <v>28</v>
      </c>
      <c r="G1162" t="s">
        <v>633</v>
      </c>
      <c r="H1162" t="s">
        <v>130</v>
      </c>
      <c r="L1162" t="s">
        <v>156</v>
      </c>
      <c r="M1162" t="s">
        <v>13542</v>
      </c>
      <c r="U1162">
        <v>2</v>
      </c>
      <c r="V1162" t="s">
        <v>7521</v>
      </c>
      <c r="W1162" t="s">
        <v>655</v>
      </c>
      <c r="X1162">
        <v>0</v>
      </c>
      <c r="Z1162" t="s">
        <v>5940</v>
      </c>
      <c r="AB1162" t="s">
        <v>365</v>
      </c>
      <c r="AD1162" t="s">
        <v>365</v>
      </c>
      <c r="AG1162" s="8" t="s">
        <v>3023</v>
      </c>
      <c r="AH1162" s="8"/>
      <c r="AI1162" s="17">
        <v>44267</v>
      </c>
      <c r="AJ1162" s="17">
        <v>44267</v>
      </c>
      <c r="AK1162" s="17"/>
      <c r="AL1162" s="17"/>
      <c r="AM1162" t="s">
        <v>6197</v>
      </c>
    </row>
    <row r="1163" spans="1:40" x14ac:dyDescent="0.25">
      <c r="A1163" t="s">
        <v>3026</v>
      </c>
      <c r="C1163">
        <v>2018</v>
      </c>
      <c r="D1163" t="s">
        <v>3266</v>
      </c>
      <c r="E1163" s="17">
        <v>43405</v>
      </c>
      <c r="F1163" s="59">
        <v>28</v>
      </c>
      <c r="G1163" t="s">
        <v>633</v>
      </c>
      <c r="H1163" t="s">
        <v>130</v>
      </c>
      <c r="L1163" t="s">
        <v>156</v>
      </c>
      <c r="M1163" t="s">
        <v>13542</v>
      </c>
      <c r="U1163">
        <v>1</v>
      </c>
      <c r="V1163" t="s">
        <v>7521</v>
      </c>
      <c r="W1163" t="s">
        <v>655</v>
      </c>
      <c r="X1163">
        <v>0</v>
      </c>
      <c r="Z1163" t="s">
        <v>5940</v>
      </c>
      <c r="AB1163" t="s">
        <v>365</v>
      </c>
      <c r="AD1163" t="s">
        <v>365</v>
      </c>
      <c r="AG1163" s="8" t="s">
        <v>3025</v>
      </c>
      <c r="AH1163" s="8"/>
      <c r="AI1163" s="17">
        <v>44267</v>
      </c>
      <c r="AJ1163" s="17">
        <v>44267</v>
      </c>
      <c r="AK1163" s="17"/>
      <c r="AL1163" s="17"/>
      <c r="AM1163" t="s">
        <v>6198</v>
      </c>
    </row>
    <row r="1164" spans="1:40" x14ac:dyDescent="0.25">
      <c r="A1164" t="s">
        <v>3028</v>
      </c>
      <c r="C1164">
        <v>2018</v>
      </c>
      <c r="D1164" t="s">
        <v>3266</v>
      </c>
      <c r="E1164" s="17">
        <v>43405</v>
      </c>
      <c r="F1164" s="59">
        <v>28</v>
      </c>
      <c r="G1164" t="s">
        <v>633</v>
      </c>
      <c r="H1164" t="s">
        <v>130</v>
      </c>
      <c r="L1164" t="s">
        <v>156</v>
      </c>
      <c r="M1164" t="s">
        <v>13542</v>
      </c>
      <c r="U1164">
        <v>2</v>
      </c>
      <c r="V1164" t="s">
        <v>7521</v>
      </c>
      <c r="W1164" t="s">
        <v>655</v>
      </c>
      <c r="X1164">
        <v>3</v>
      </c>
      <c r="Z1164" t="s">
        <v>5940</v>
      </c>
      <c r="AA1164" t="s">
        <v>18137</v>
      </c>
      <c r="AB1164" t="s">
        <v>222</v>
      </c>
      <c r="AC1164" t="s">
        <v>365</v>
      </c>
      <c r="AD1164" t="s">
        <v>365</v>
      </c>
      <c r="AG1164" s="8" t="s">
        <v>3027</v>
      </c>
      <c r="AH1164" s="8"/>
      <c r="AI1164" s="17">
        <v>44792</v>
      </c>
      <c r="AJ1164" s="17">
        <v>44267</v>
      </c>
      <c r="AK1164" s="17"/>
      <c r="AL1164" s="17"/>
      <c r="AM1164" t="s">
        <v>6199</v>
      </c>
    </row>
    <row r="1165" spans="1:40" x14ac:dyDescent="0.25">
      <c r="A1165" t="s">
        <v>3030</v>
      </c>
      <c r="C1165">
        <v>2018</v>
      </c>
      <c r="D1165" t="s">
        <v>3266</v>
      </c>
      <c r="E1165" s="17">
        <v>43405</v>
      </c>
      <c r="F1165" s="59">
        <v>28</v>
      </c>
      <c r="G1165" t="s">
        <v>633</v>
      </c>
      <c r="H1165" t="s">
        <v>130</v>
      </c>
      <c r="L1165" t="s">
        <v>156</v>
      </c>
      <c r="M1165" t="s">
        <v>13542</v>
      </c>
      <c r="U1165">
        <v>1</v>
      </c>
      <c r="V1165" t="s">
        <v>7521</v>
      </c>
      <c r="W1165" t="s">
        <v>655</v>
      </c>
      <c r="X1165">
        <v>1</v>
      </c>
      <c r="Z1165" t="s">
        <v>5940</v>
      </c>
      <c r="AB1165" t="s">
        <v>272</v>
      </c>
      <c r="AD1165" t="s">
        <v>365</v>
      </c>
      <c r="AG1165" s="8" t="s">
        <v>3029</v>
      </c>
      <c r="AH1165" s="8"/>
      <c r="AI1165" s="17">
        <v>44267</v>
      </c>
      <c r="AJ1165" s="17">
        <v>44267</v>
      </c>
      <c r="AK1165" s="17"/>
      <c r="AL1165" s="17"/>
      <c r="AM1165" t="s">
        <v>6200</v>
      </c>
    </row>
    <row r="1166" spans="1:40" x14ac:dyDescent="0.25">
      <c r="A1166" t="s">
        <v>3032</v>
      </c>
      <c r="C1166">
        <v>2018</v>
      </c>
      <c r="D1166" t="s">
        <v>3266</v>
      </c>
      <c r="E1166" s="17">
        <v>43405</v>
      </c>
      <c r="F1166" s="59">
        <v>28</v>
      </c>
      <c r="G1166" t="s">
        <v>633</v>
      </c>
      <c r="H1166" t="s">
        <v>130</v>
      </c>
      <c r="L1166" t="s">
        <v>156</v>
      </c>
      <c r="M1166" t="s">
        <v>13542</v>
      </c>
      <c r="U1166">
        <v>3</v>
      </c>
      <c r="V1166" t="s">
        <v>7521</v>
      </c>
      <c r="W1166" t="s">
        <v>3033</v>
      </c>
      <c r="X1166">
        <v>6</v>
      </c>
      <c r="Z1166" t="s">
        <v>5940</v>
      </c>
      <c r="AA1166" t="s">
        <v>18137</v>
      </c>
      <c r="AB1166" t="s">
        <v>222</v>
      </c>
      <c r="AC1166" t="s">
        <v>365</v>
      </c>
      <c r="AD1166" t="s">
        <v>365</v>
      </c>
      <c r="AG1166" s="8" t="s">
        <v>3031</v>
      </c>
      <c r="AH1166" s="8"/>
      <c r="AI1166" s="17">
        <v>44792</v>
      </c>
      <c r="AJ1166" s="17">
        <v>44267</v>
      </c>
      <c r="AK1166" s="17"/>
      <c r="AL1166" s="17"/>
      <c r="AM1166" t="s">
        <v>6201</v>
      </c>
      <c r="AN1166" t="s">
        <v>6202</v>
      </c>
    </row>
    <row r="1167" spans="1:40" x14ac:dyDescent="0.25">
      <c r="A1167" t="s">
        <v>3035</v>
      </c>
      <c r="C1167">
        <v>2018</v>
      </c>
      <c r="D1167" t="s">
        <v>3266</v>
      </c>
      <c r="E1167" s="17">
        <v>43405</v>
      </c>
      <c r="F1167" s="59">
        <v>28</v>
      </c>
      <c r="G1167" t="s">
        <v>633</v>
      </c>
      <c r="H1167" t="s">
        <v>130</v>
      </c>
      <c r="L1167" t="s">
        <v>156</v>
      </c>
      <c r="M1167" t="s">
        <v>13542</v>
      </c>
      <c r="U1167">
        <v>2</v>
      </c>
      <c r="V1167" t="s">
        <v>7521</v>
      </c>
      <c r="W1167" t="s">
        <v>3036</v>
      </c>
      <c r="X1167">
        <v>2</v>
      </c>
      <c r="Z1167" t="s">
        <v>5940</v>
      </c>
      <c r="AA1167" t="s">
        <v>18137</v>
      </c>
      <c r="AB1167" t="s">
        <v>222</v>
      </c>
      <c r="AC1167" t="s">
        <v>365</v>
      </c>
      <c r="AD1167" t="s">
        <v>365</v>
      </c>
      <c r="AG1167" s="8" t="s">
        <v>3034</v>
      </c>
      <c r="AH1167" s="8"/>
      <c r="AI1167" s="17">
        <v>44792</v>
      </c>
      <c r="AJ1167" s="17">
        <v>44267</v>
      </c>
      <c r="AK1167" s="17"/>
      <c r="AL1167" s="17"/>
      <c r="AM1167" t="s">
        <v>6203</v>
      </c>
    </row>
    <row r="1168" spans="1:40" x14ac:dyDescent="0.25">
      <c r="A1168" t="s">
        <v>3038</v>
      </c>
      <c r="C1168">
        <v>2018</v>
      </c>
      <c r="D1168" t="s">
        <v>3266</v>
      </c>
      <c r="E1168" s="17">
        <v>43405</v>
      </c>
      <c r="F1168" s="59">
        <v>28</v>
      </c>
      <c r="G1168" t="s">
        <v>633</v>
      </c>
      <c r="H1168" t="s">
        <v>130</v>
      </c>
      <c r="L1168" t="s">
        <v>156</v>
      </c>
      <c r="M1168" t="s">
        <v>13542</v>
      </c>
      <c r="U1168">
        <v>1</v>
      </c>
      <c r="V1168" t="s">
        <v>7521</v>
      </c>
      <c r="W1168" t="s">
        <v>655</v>
      </c>
      <c r="X1168">
        <v>0</v>
      </c>
      <c r="Z1168" t="s">
        <v>5940</v>
      </c>
      <c r="AB1168" t="s">
        <v>365</v>
      </c>
      <c r="AD1168" t="s">
        <v>365</v>
      </c>
      <c r="AG1168" s="8" t="s">
        <v>3037</v>
      </c>
      <c r="AH1168" s="8"/>
      <c r="AI1168" s="17">
        <v>44267</v>
      </c>
      <c r="AJ1168" s="17">
        <v>44267</v>
      </c>
      <c r="AK1168" s="17"/>
      <c r="AL1168" s="17"/>
      <c r="AM1168" t="s">
        <v>6204</v>
      </c>
    </row>
    <row r="1169" spans="1:40" x14ac:dyDescent="0.25">
      <c r="A1169" t="s">
        <v>3040</v>
      </c>
      <c r="C1169">
        <v>2018</v>
      </c>
      <c r="D1169" t="s">
        <v>3266</v>
      </c>
      <c r="E1169" s="17">
        <v>43405</v>
      </c>
      <c r="F1169" s="59">
        <v>28</v>
      </c>
      <c r="G1169" t="s">
        <v>633</v>
      </c>
      <c r="H1169" t="s">
        <v>130</v>
      </c>
      <c r="I1169" t="s">
        <v>18305</v>
      </c>
      <c r="J1169" t="s">
        <v>7253</v>
      </c>
      <c r="K1169" t="s">
        <v>7283</v>
      </c>
      <c r="L1169" t="s">
        <v>156</v>
      </c>
      <c r="M1169" t="s">
        <v>13542</v>
      </c>
      <c r="N1169" t="s">
        <v>7535</v>
      </c>
      <c r="O1169" t="s">
        <v>7678</v>
      </c>
      <c r="P1169" t="s">
        <v>7685</v>
      </c>
      <c r="Q1169" t="s">
        <v>7688</v>
      </c>
      <c r="R1169" t="s">
        <v>7551</v>
      </c>
      <c r="S1169" t="s">
        <v>8014</v>
      </c>
      <c r="T1169" t="s">
        <v>7696</v>
      </c>
      <c r="U1169">
        <v>6</v>
      </c>
      <c r="V1169" s="28" t="s">
        <v>7516</v>
      </c>
      <c r="W1169" t="s">
        <v>3041</v>
      </c>
      <c r="X1169">
        <v>15</v>
      </c>
      <c r="Z1169" t="s">
        <v>5940</v>
      </c>
      <c r="AA1169" t="s">
        <v>18137</v>
      </c>
      <c r="AB1169" t="s">
        <v>7384</v>
      </c>
      <c r="AC1169" t="s">
        <v>365</v>
      </c>
      <c r="AD1169" t="s">
        <v>365</v>
      </c>
      <c r="AE1169">
        <v>28</v>
      </c>
      <c r="AF1169">
        <f>F1169-AE1169</f>
        <v>0</v>
      </c>
      <c r="AG1169" s="8" t="s">
        <v>3039</v>
      </c>
      <c r="AH1169" s="8"/>
      <c r="AI1169" s="17">
        <v>44755</v>
      </c>
      <c r="AJ1169" s="17">
        <v>44379</v>
      </c>
      <c r="AK1169" s="17">
        <v>44267</v>
      </c>
      <c r="AL1169" s="17"/>
      <c r="AM1169" t="s">
        <v>6205</v>
      </c>
      <c r="AN1169" t="s">
        <v>6206</v>
      </c>
    </row>
    <row r="1170" spans="1:40" x14ac:dyDescent="0.25">
      <c r="A1170" t="s">
        <v>3043</v>
      </c>
      <c r="C1170">
        <v>2018</v>
      </c>
      <c r="D1170" t="s">
        <v>3266</v>
      </c>
      <c r="E1170" s="17">
        <v>43405</v>
      </c>
      <c r="F1170" s="59">
        <v>28</v>
      </c>
      <c r="G1170" t="s">
        <v>633</v>
      </c>
      <c r="H1170" t="s">
        <v>130</v>
      </c>
      <c r="L1170" t="s">
        <v>156</v>
      </c>
      <c r="M1170" t="s">
        <v>13542</v>
      </c>
      <c r="U1170">
        <v>2</v>
      </c>
      <c r="V1170" t="s">
        <v>7521</v>
      </c>
      <c r="W1170" t="s">
        <v>3044</v>
      </c>
      <c r="X1170">
        <v>2</v>
      </c>
      <c r="Z1170" t="s">
        <v>5940</v>
      </c>
      <c r="AA1170" t="s">
        <v>18137</v>
      </c>
      <c r="AB1170" t="s">
        <v>222</v>
      </c>
      <c r="AC1170" t="s">
        <v>365</v>
      </c>
      <c r="AD1170" t="s">
        <v>365</v>
      </c>
      <c r="AG1170" s="8" t="s">
        <v>3042</v>
      </c>
      <c r="AH1170" s="8"/>
      <c r="AI1170" s="17">
        <v>44792</v>
      </c>
      <c r="AJ1170" s="17">
        <v>44267</v>
      </c>
      <c r="AK1170" s="17"/>
      <c r="AL1170" s="17"/>
      <c r="AM1170" t="s">
        <v>6207</v>
      </c>
      <c r="AN1170" t="s">
        <v>6208</v>
      </c>
    </row>
    <row r="1171" spans="1:40" x14ac:dyDescent="0.25">
      <c r="A1171" t="s">
        <v>3046</v>
      </c>
      <c r="C1171">
        <v>2018</v>
      </c>
      <c r="D1171" t="s">
        <v>3266</v>
      </c>
      <c r="E1171" s="17">
        <v>43405</v>
      </c>
      <c r="F1171" s="59">
        <v>28</v>
      </c>
      <c r="G1171" t="s">
        <v>633</v>
      </c>
      <c r="H1171" t="s">
        <v>130</v>
      </c>
      <c r="L1171" t="s">
        <v>156</v>
      </c>
      <c r="M1171" t="s">
        <v>13542</v>
      </c>
      <c r="U1171">
        <v>1</v>
      </c>
      <c r="V1171" t="s">
        <v>7521</v>
      </c>
      <c r="W1171" t="s">
        <v>6209</v>
      </c>
      <c r="X1171">
        <v>9</v>
      </c>
      <c r="Z1171" t="s">
        <v>5940</v>
      </c>
      <c r="AA1171" t="s">
        <v>18137</v>
      </c>
      <c r="AB1171" t="s">
        <v>222</v>
      </c>
      <c r="AC1171" t="s">
        <v>365</v>
      </c>
      <c r="AD1171" t="s">
        <v>365</v>
      </c>
      <c r="AG1171" s="8" t="s">
        <v>3045</v>
      </c>
      <c r="AH1171" s="8"/>
      <c r="AI1171" s="17">
        <v>44792</v>
      </c>
      <c r="AJ1171" s="17">
        <v>44267</v>
      </c>
      <c r="AK1171" s="17"/>
      <c r="AL1171" s="17"/>
      <c r="AM1171" t="s">
        <v>6210</v>
      </c>
    </row>
    <row r="1172" spans="1:40" x14ac:dyDescent="0.25">
      <c r="A1172" t="s">
        <v>3049</v>
      </c>
      <c r="C1172">
        <v>2018</v>
      </c>
      <c r="D1172" t="s">
        <v>3266</v>
      </c>
      <c r="E1172" s="17">
        <v>43405</v>
      </c>
      <c r="F1172" s="59">
        <v>28</v>
      </c>
      <c r="G1172" t="s">
        <v>633</v>
      </c>
      <c r="H1172" t="s">
        <v>130</v>
      </c>
      <c r="L1172" t="s">
        <v>156</v>
      </c>
      <c r="M1172" t="s">
        <v>13542</v>
      </c>
      <c r="U1172">
        <v>1</v>
      </c>
      <c r="V1172" t="s">
        <v>7521</v>
      </c>
      <c r="W1172" t="s">
        <v>741</v>
      </c>
      <c r="X1172">
        <v>7</v>
      </c>
      <c r="Z1172" t="s">
        <v>5940</v>
      </c>
      <c r="AA1172" t="s">
        <v>18137</v>
      </c>
      <c r="AB1172" t="s">
        <v>222</v>
      </c>
      <c r="AC1172" t="s">
        <v>365</v>
      </c>
      <c r="AD1172" t="s">
        <v>365</v>
      </c>
      <c r="AG1172" s="8" t="s">
        <v>3047</v>
      </c>
      <c r="AH1172" s="8"/>
      <c r="AI1172" s="17">
        <v>44792</v>
      </c>
      <c r="AJ1172" s="17">
        <v>44267</v>
      </c>
      <c r="AK1172" s="17"/>
      <c r="AL1172" s="17"/>
      <c r="AM1172" t="s">
        <v>6212</v>
      </c>
      <c r="AN1172" t="s">
        <v>6211</v>
      </c>
    </row>
    <row r="1173" spans="1:40" x14ac:dyDescent="0.25">
      <c r="A1173" t="s">
        <v>3051</v>
      </c>
      <c r="C1173">
        <v>2018</v>
      </c>
      <c r="D1173" t="s">
        <v>3266</v>
      </c>
      <c r="E1173" s="17">
        <v>43405</v>
      </c>
      <c r="F1173" s="59">
        <v>28</v>
      </c>
      <c r="G1173" t="s">
        <v>633</v>
      </c>
      <c r="H1173" t="s">
        <v>130</v>
      </c>
      <c r="L1173" t="s">
        <v>156</v>
      </c>
      <c r="M1173" t="s">
        <v>13542</v>
      </c>
      <c r="U1173">
        <v>1</v>
      </c>
      <c r="V1173" t="s">
        <v>7521</v>
      </c>
      <c r="W1173" t="s">
        <v>655</v>
      </c>
      <c r="X1173">
        <v>0</v>
      </c>
      <c r="Z1173" t="s">
        <v>5940</v>
      </c>
      <c r="AB1173" t="s">
        <v>365</v>
      </c>
      <c r="AD1173" t="s">
        <v>365</v>
      </c>
      <c r="AG1173" s="8" t="s">
        <v>3050</v>
      </c>
      <c r="AH1173" s="8"/>
      <c r="AI1173" s="17">
        <v>44267</v>
      </c>
      <c r="AJ1173" s="17">
        <v>44267</v>
      </c>
      <c r="AK1173" s="17"/>
      <c r="AL1173" s="17"/>
      <c r="AM1173" t="s">
        <v>6213</v>
      </c>
    </row>
    <row r="1174" spans="1:40" x14ac:dyDescent="0.25">
      <c r="A1174" t="s">
        <v>3053</v>
      </c>
      <c r="C1174">
        <v>2018</v>
      </c>
      <c r="D1174" t="s">
        <v>3266</v>
      </c>
      <c r="E1174" s="17">
        <v>43405</v>
      </c>
      <c r="F1174" s="59">
        <v>28</v>
      </c>
      <c r="G1174" t="s">
        <v>633</v>
      </c>
      <c r="H1174" t="s">
        <v>130</v>
      </c>
      <c r="L1174" t="s">
        <v>156</v>
      </c>
      <c r="M1174" t="s">
        <v>13542</v>
      </c>
      <c r="U1174">
        <v>1</v>
      </c>
      <c r="V1174" t="s">
        <v>7521</v>
      </c>
      <c r="W1174" t="s">
        <v>655</v>
      </c>
      <c r="X1174">
        <v>0</v>
      </c>
      <c r="Z1174" t="s">
        <v>5940</v>
      </c>
      <c r="AB1174" t="s">
        <v>365</v>
      </c>
      <c r="AD1174" t="s">
        <v>365</v>
      </c>
      <c r="AG1174" s="8" t="s">
        <v>3052</v>
      </c>
      <c r="AH1174" s="8"/>
      <c r="AI1174" s="17">
        <v>44267</v>
      </c>
      <c r="AJ1174" s="17">
        <v>44267</v>
      </c>
      <c r="AK1174" s="17"/>
      <c r="AL1174" s="17"/>
      <c r="AM1174" t="s">
        <v>6214</v>
      </c>
    </row>
    <row r="1175" spans="1:40" x14ac:dyDescent="0.25">
      <c r="A1175" t="s">
        <v>3055</v>
      </c>
      <c r="C1175">
        <v>2018</v>
      </c>
      <c r="D1175" t="s">
        <v>3266</v>
      </c>
      <c r="E1175" s="17">
        <v>43405</v>
      </c>
      <c r="F1175" s="59">
        <v>28</v>
      </c>
      <c r="G1175" t="s">
        <v>633</v>
      </c>
      <c r="H1175" t="s">
        <v>130</v>
      </c>
      <c r="L1175" t="s">
        <v>156</v>
      </c>
      <c r="M1175" t="s">
        <v>13542</v>
      </c>
      <c r="U1175">
        <v>1</v>
      </c>
      <c r="V1175" t="s">
        <v>7521</v>
      </c>
      <c r="W1175" t="s">
        <v>655</v>
      </c>
      <c r="X1175">
        <v>0</v>
      </c>
      <c r="Z1175" t="s">
        <v>5940</v>
      </c>
      <c r="AB1175" t="s">
        <v>365</v>
      </c>
      <c r="AD1175" t="s">
        <v>365</v>
      </c>
      <c r="AG1175" s="8" t="s">
        <v>3054</v>
      </c>
      <c r="AH1175" s="8"/>
      <c r="AI1175" s="17">
        <v>44267</v>
      </c>
      <c r="AJ1175" s="17">
        <v>44267</v>
      </c>
      <c r="AK1175" s="17"/>
      <c r="AL1175" s="17"/>
      <c r="AM1175" t="s">
        <v>6215</v>
      </c>
    </row>
    <row r="1176" spans="1:40" x14ac:dyDescent="0.25">
      <c r="A1176" t="s">
        <v>3057</v>
      </c>
      <c r="C1176">
        <v>2018</v>
      </c>
      <c r="D1176" t="s">
        <v>3266</v>
      </c>
      <c r="E1176" s="17">
        <v>43405</v>
      </c>
      <c r="F1176" s="59">
        <v>28</v>
      </c>
      <c r="G1176" t="s">
        <v>633</v>
      </c>
      <c r="H1176" t="s">
        <v>130</v>
      </c>
      <c r="L1176" t="s">
        <v>156</v>
      </c>
      <c r="M1176" t="s">
        <v>13542</v>
      </c>
      <c r="U1176">
        <v>4</v>
      </c>
      <c r="V1176" t="s">
        <v>7521</v>
      </c>
      <c r="W1176" t="s">
        <v>655</v>
      </c>
      <c r="X1176">
        <v>3</v>
      </c>
      <c r="Y1176" t="s">
        <v>6217</v>
      </c>
      <c r="Z1176" t="s">
        <v>5940</v>
      </c>
      <c r="AA1176" t="s">
        <v>18137</v>
      </c>
      <c r="AB1176" t="s">
        <v>222</v>
      </c>
      <c r="AC1176" t="s">
        <v>365</v>
      </c>
      <c r="AD1176" t="s">
        <v>365</v>
      </c>
      <c r="AG1176" s="8" t="s">
        <v>3056</v>
      </c>
      <c r="AH1176" s="8"/>
      <c r="AI1176" s="17">
        <v>44792</v>
      </c>
      <c r="AJ1176" s="17">
        <v>44267</v>
      </c>
      <c r="AK1176" s="17"/>
      <c r="AL1176" s="17"/>
      <c r="AM1176" t="s">
        <v>6216</v>
      </c>
    </row>
    <row r="1177" spans="1:40" x14ac:dyDescent="0.25">
      <c r="A1177" t="s">
        <v>3059</v>
      </c>
      <c r="C1177">
        <v>2018</v>
      </c>
      <c r="D1177" t="s">
        <v>3266</v>
      </c>
      <c r="E1177" s="17">
        <v>43405</v>
      </c>
      <c r="F1177" s="59">
        <v>28</v>
      </c>
      <c r="G1177" t="s">
        <v>633</v>
      </c>
      <c r="H1177" t="s">
        <v>130</v>
      </c>
      <c r="I1177" t="s">
        <v>3060</v>
      </c>
      <c r="L1177" t="s">
        <v>156</v>
      </c>
      <c r="M1177" t="s">
        <v>13542</v>
      </c>
      <c r="U1177">
        <v>1</v>
      </c>
      <c r="V1177" t="s">
        <v>7521</v>
      </c>
      <c r="W1177" t="s">
        <v>655</v>
      </c>
      <c r="X1177">
        <v>5</v>
      </c>
      <c r="Y1177" t="s">
        <v>1702</v>
      </c>
      <c r="Z1177" t="s">
        <v>5940</v>
      </c>
      <c r="AA1177" t="s">
        <v>18137</v>
      </c>
      <c r="AB1177" t="s">
        <v>222</v>
      </c>
      <c r="AC1177" t="s">
        <v>365</v>
      </c>
      <c r="AD1177" t="s">
        <v>365</v>
      </c>
      <c r="AG1177" s="8" t="s">
        <v>3058</v>
      </c>
      <c r="AH1177" s="8"/>
      <c r="AI1177" s="17">
        <v>44792</v>
      </c>
      <c r="AJ1177" s="17">
        <v>44267</v>
      </c>
      <c r="AK1177" s="17"/>
      <c r="AL1177" s="17"/>
      <c r="AM1177" t="s">
        <v>6218</v>
      </c>
    </row>
    <row r="1178" spans="1:40" x14ac:dyDescent="0.25">
      <c r="A1178" t="s">
        <v>3062</v>
      </c>
      <c r="C1178">
        <v>2018</v>
      </c>
      <c r="D1178" t="s">
        <v>3266</v>
      </c>
      <c r="E1178" s="17">
        <v>43405</v>
      </c>
      <c r="F1178" s="59">
        <v>28</v>
      </c>
      <c r="G1178" t="s">
        <v>633</v>
      </c>
      <c r="H1178" t="s">
        <v>130</v>
      </c>
      <c r="L1178" t="s">
        <v>156</v>
      </c>
      <c r="M1178" t="s">
        <v>13542</v>
      </c>
      <c r="U1178">
        <v>1</v>
      </c>
      <c r="V1178" t="s">
        <v>7521</v>
      </c>
      <c r="W1178" t="s">
        <v>655</v>
      </c>
      <c r="X1178">
        <v>1</v>
      </c>
      <c r="Z1178" t="s">
        <v>5940</v>
      </c>
      <c r="AB1178" t="s">
        <v>272</v>
      </c>
      <c r="AD1178" t="s">
        <v>365</v>
      </c>
      <c r="AG1178" s="8" t="s">
        <v>3061</v>
      </c>
      <c r="AH1178" s="8"/>
      <c r="AI1178" s="17">
        <v>44267</v>
      </c>
      <c r="AJ1178" s="17">
        <v>44267</v>
      </c>
      <c r="AK1178" s="17"/>
      <c r="AL1178" s="17"/>
      <c r="AM1178" t="s">
        <v>6219</v>
      </c>
    </row>
    <row r="1179" spans="1:40" x14ac:dyDescent="0.25">
      <c r="A1179" t="s">
        <v>3064</v>
      </c>
      <c r="C1179">
        <v>2018</v>
      </c>
      <c r="D1179" t="s">
        <v>3266</v>
      </c>
      <c r="E1179" s="17">
        <v>43405</v>
      </c>
      <c r="F1179" s="59">
        <v>28</v>
      </c>
      <c r="G1179" t="s">
        <v>633</v>
      </c>
      <c r="H1179" t="s">
        <v>130</v>
      </c>
      <c r="L1179" t="s">
        <v>156</v>
      </c>
      <c r="M1179" t="s">
        <v>13542</v>
      </c>
      <c r="U1179">
        <v>2</v>
      </c>
      <c r="V1179" t="s">
        <v>7521</v>
      </c>
      <c r="W1179" t="s">
        <v>1180</v>
      </c>
      <c r="X1179">
        <v>5</v>
      </c>
      <c r="Z1179" t="s">
        <v>5940</v>
      </c>
      <c r="AA1179" t="s">
        <v>18137</v>
      </c>
      <c r="AB1179" t="s">
        <v>222</v>
      </c>
      <c r="AC1179" t="s">
        <v>365</v>
      </c>
      <c r="AD1179" t="s">
        <v>365</v>
      </c>
      <c r="AG1179" s="8" t="s">
        <v>3063</v>
      </c>
      <c r="AH1179" s="8"/>
      <c r="AI1179" s="17">
        <v>44792</v>
      </c>
      <c r="AJ1179" s="17">
        <v>44267</v>
      </c>
      <c r="AK1179" s="17"/>
      <c r="AL1179" s="17"/>
      <c r="AM1179" t="s">
        <v>6220</v>
      </c>
      <c r="AN1179" t="s">
        <v>6221</v>
      </c>
    </row>
    <row r="1180" spans="1:40" x14ac:dyDescent="0.25">
      <c r="A1180" t="s">
        <v>3066</v>
      </c>
      <c r="C1180">
        <v>2018</v>
      </c>
      <c r="D1180" t="s">
        <v>3578</v>
      </c>
      <c r="E1180" s="17">
        <v>43374</v>
      </c>
      <c r="F1180">
        <v>29</v>
      </c>
      <c r="G1180" t="s">
        <v>633</v>
      </c>
      <c r="H1180" t="s">
        <v>130</v>
      </c>
      <c r="L1180" t="s">
        <v>156</v>
      </c>
      <c r="M1180" t="s">
        <v>13542</v>
      </c>
      <c r="U1180">
        <v>1</v>
      </c>
      <c r="V1180" t="s">
        <v>7521</v>
      </c>
      <c r="W1180" t="s">
        <v>655</v>
      </c>
      <c r="X1180">
        <v>2</v>
      </c>
      <c r="Y1180" t="s">
        <v>1702</v>
      </c>
      <c r="Z1180" t="s">
        <v>5940</v>
      </c>
      <c r="AA1180" t="s">
        <v>18137</v>
      </c>
      <c r="AB1180" t="s">
        <v>222</v>
      </c>
      <c r="AC1180" t="s">
        <v>365</v>
      </c>
      <c r="AD1180" t="s">
        <v>365</v>
      </c>
      <c r="AG1180" s="8" t="s">
        <v>3065</v>
      </c>
      <c r="AH1180" s="8"/>
      <c r="AI1180" s="17">
        <v>44792</v>
      </c>
      <c r="AJ1180" s="17">
        <v>44267</v>
      </c>
      <c r="AK1180" s="17"/>
      <c r="AL1180" s="17"/>
      <c r="AM1180" t="s">
        <v>6222</v>
      </c>
      <c r="AN1180" t="s">
        <v>6223</v>
      </c>
    </row>
    <row r="1181" spans="1:40" x14ac:dyDescent="0.25">
      <c r="A1181" t="s">
        <v>3068</v>
      </c>
      <c r="C1181">
        <v>2018</v>
      </c>
      <c r="D1181" t="s">
        <v>3578</v>
      </c>
      <c r="E1181" s="17">
        <v>43374</v>
      </c>
      <c r="F1181">
        <v>29</v>
      </c>
      <c r="G1181" t="s">
        <v>633</v>
      </c>
      <c r="H1181" t="s">
        <v>130</v>
      </c>
      <c r="I1181" t="s">
        <v>3069</v>
      </c>
      <c r="L1181" t="s">
        <v>156</v>
      </c>
      <c r="M1181" t="s">
        <v>13542</v>
      </c>
      <c r="U1181">
        <v>1</v>
      </c>
      <c r="V1181" t="s">
        <v>7521</v>
      </c>
      <c r="W1181" t="s">
        <v>655</v>
      </c>
      <c r="X1181">
        <v>0</v>
      </c>
      <c r="Z1181" t="s">
        <v>5940</v>
      </c>
      <c r="AB1181" t="s">
        <v>365</v>
      </c>
      <c r="AD1181" t="s">
        <v>365</v>
      </c>
      <c r="AG1181" s="8" t="s">
        <v>3067</v>
      </c>
      <c r="AH1181" s="8"/>
      <c r="AI1181" s="17">
        <v>44267</v>
      </c>
      <c r="AJ1181" s="17">
        <v>44267</v>
      </c>
      <c r="AK1181" s="17"/>
      <c r="AL1181" s="17"/>
      <c r="AM1181" t="s">
        <v>6224</v>
      </c>
    </row>
    <row r="1182" spans="1:40" x14ac:dyDescent="0.25">
      <c r="A1182" t="s">
        <v>3071</v>
      </c>
      <c r="C1182">
        <v>2018</v>
      </c>
      <c r="D1182" t="s">
        <v>3578</v>
      </c>
      <c r="E1182" s="17">
        <v>43374</v>
      </c>
      <c r="F1182">
        <v>29</v>
      </c>
      <c r="G1182" t="s">
        <v>633</v>
      </c>
      <c r="H1182" t="s">
        <v>130</v>
      </c>
      <c r="L1182" t="s">
        <v>156</v>
      </c>
      <c r="M1182" t="s">
        <v>13542</v>
      </c>
      <c r="U1182">
        <v>1</v>
      </c>
      <c r="V1182" t="s">
        <v>7521</v>
      </c>
      <c r="W1182" t="s">
        <v>655</v>
      </c>
      <c r="X1182">
        <v>0</v>
      </c>
      <c r="Z1182" t="s">
        <v>5940</v>
      </c>
      <c r="AB1182" t="s">
        <v>365</v>
      </c>
      <c r="AD1182" t="s">
        <v>365</v>
      </c>
      <c r="AG1182" s="8" t="s">
        <v>3070</v>
      </c>
      <c r="AH1182" s="8"/>
      <c r="AI1182" s="17">
        <v>44267</v>
      </c>
      <c r="AJ1182" s="17">
        <v>44267</v>
      </c>
      <c r="AK1182" s="17"/>
      <c r="AL1182" s="17"/>
      <c r="AM1182" t="s">
        <v>6225</v>
      </c>
    </row>
    <row r="1183" spans="1:40" x14ac:dyDescent="0.25">
      <c r="A1183" t="s">
        <v>3073</v>
      </c>
      <c r="C1183">
        <v>2018</v>
      </c>
      <c r="D1183" t="s">
        <v>3578</v>
      </c>
      <c r="E1183" s="17">
        <v>43374</v>
      </c>
      <c r="F1183">
        <v>29</v>
      </c>
      <c r="G1183" t="s">
        <v>633</v>
      </c>
      <c r="H1183" t="s">
        <v>130</v>
      </c>
      <c r="L1183" t="s">
        <v>156</v>
      </c>
      <c r="M1183" t="s">
        <v>13542</v>
      </c>
      <c r="U1183">
        <v>2</v>
      </c>
      <c r="V1183" t="s">
        <v>7521</v>
      </c>
      <c r="W1183" t="s">
        <v>1327</v>
      </c>
      <c r="X1183">
        <v>9</v>
      </c>
      <c r="Z1183" t="s">
        <v>5940</v>
      </c>
      <c r="AA1183" t="s">
        <v>18137</v>
      </c>
      <c r="AB1183" t="s">
        <v>222</v>
      </c>
      <c r="AC1183" t="s">
        <v>365</v>
      </c>
      <c r="AD1183" t="s">
        <v>365</v>
      </c>
      <c r="AG1183" s="8" t="s">
        <v>3072</v>
      </c>
      <c r="AH1183" s="8"/>
      <c r="AI1183" s="17">
        <v>44792</v>
      </c>
      <c r="AJ1183" s="17">
        <v>44267</v>
      </c>
      <c r="AK1183" s="17"/>
      <c r="AL1183" s="17"/>
      <c r="AM1183" t="s">
        <v>6226</v>
      </c>
      <c r="AN1183" t="s">
        <v>6227</v>
      </c>
    </row>
    <row r="1184" spans="1:40" x14ac:dyDescent="0.25">
      <c r="A1184" t="s">
        <v>3075</v>
      </c>
      <c r="C1184">
        <v>2018</v>
      </c>
      <c r="D1184" t="s">
        <v>3578</v>
      </c>
      <c r="E1184" s="17">
        <v>43374</v>
      </c>
      <c r="F1184">
        <v>29</v>
      </c>
      <c r="G1184" t="s">
        <v>633</v>
      </c>
      <c r="H1184" t="s">
        <v>130</v>
      </c>
      <c r="I1184" t="s">
        <v>18306</v>
      </c>
      <c r="J1184" t="s">
        <v>16125</v>
      </c>
      <c r="K1184" t="s">
        <v>16125</v>
      </c>
      <c r="L1184" t="s">
        <v>156</v>
      </c>
      <c r="M1184" t="s">
        <v>13542</v>
      </c>
      <c r="N1184" t="s">
        <v>7535</v>
      </c>
      <c r="O1184" t="s">
        <v>7678</v>
      </c>
      <c r="P1184" t="s">
        <v>7685</v>
      </c>
      <c r="Q1184" t="s">
        <v>7688</v>
      </c>
      <c r="R1184" t="s">
        <v>7567</v>
      </c>
      <c r="S1184" t="s">
        <v>8014</v>
      </c>
      <c r="T1184" t="s">
        <v>7694</v>
      </c>
      <c r="U1184">
        <v>13</v>
      </c>
      <c r="V1184" t="s">
        <v>7517</v>
      </c>
      <c r="W1184" t="s">
        <v>6229</v>
      </c>
      <c r="X1184">
        <v>21</v>
      </c>
      <c r="Z1184" t="s">
        <v>5940</v>
      </c>
      <c r="AA1184" t="s">
        <v>18137</v>
      </c>
      <c r="AB1184" t="s">
        <v>7384</v>
      </c>
      <c r="AC1184" t="s">
        <v>365</v>
      </c>
      <c r="AD1184" t="s">
        <v>365</v>
      </c>
      <c r="AE1184">
        <v>23</v>
      </c>
      <c r="AF1184">
        <f>F1184-AE1184</f>
        <v>6</v>
      </c>
      <c r="AG1184" s="8" t="s">
        <v>3074</v>
      </c>
      <c r="AH1184" s="8"/>
      <c r="AI1184" s="17">
        <v>44755</v>
      </c>
      <c r="AJ1184" s="17">
        <v>44379</v>
      </c>
      <c r="AK1184" s="17">
        <v>44267</v>
      </c>
      <c r="AL1184" s="17"/>
      <c r="AM1184" t="s">
        <v>6228</v>
      </c>
    </row>
    <row r="1185" spans="1:40" x14ac:dyDescent="0.25">
      <c r="A1185" t="s">
        <v>3077</v>
      </c>
      <c r="C1185">
        <v>2018</v>
      </c>
      <c r="D1185" t="s">
        <v>3578</v>
      </c>
      <c r="E1185" s="17">
        <v>43374</v>
      </c>
      <c r="F1185">
        <v>29</v>
      </c>
      <c r="G1185" t="s">
        <v>633</v>
      </c>
      <c r="H1185" t="s">
        <v>130</v>
      </c>
      <c r="L1185" t="s">
        <v>156</v>
      </c>
      <c r="M1185" t="s">
        <v>13542</v>
      </c>
      <c r="U1185">
        <v>1</v>
      </c>
      <c r="V1185" t="s">
        <v>7521</v>
      </c>
      <c r="W1185" t="s">
        <v>655</v>
      </c>
      <c r="X1185">
        <v>2</v>
      </c>
      <c r="Z1185" t="s">
        <v>5940</v>
      </c>
      <c r="AA1185" t="s">
        <v>18137</v>
      </c>
      <c r="AB1185" t="s">
        <v>222</v>
      </c>
      <c r="AC1185" t="s">
        <v>365</v>
      </c>
      <c r="AD1185" t="s">
        <v>365</v>
      </c>
      <c r="AG1185" s="8" t="s">
        <v>3076</v>
      </c>
      <c r="AH1185" s="8"/>
      <c r="AI1185" s="17">
        <v>44792</v>
      </c>
      <c r="AJ1185" s="17">
        <v>44267</v>
      </c>
      <c r="AK1185" s="17"/>
      <c r="AL1185" s="17"/>
      <c r="AM1185" t="s">
        <v>6230</v>
      </c>
    </row>
    <row r="1186" spans="1:40" x14ac:dyDescent="0.25">
      <c r="A1186" t="s">
        <v>3079</v>
      </c>
      <c r="C1186">
        <v>2018</v>
      </c>
      <c r="D1186" t="s">
        <v>3578</v>
      </c>
      <c r="E1186" s="17">
        <v>43374</v>
      </c>
      <c r="F1186">
        <v>29</v>
      </c>
      <c r="G1186" t="s">
        <v>633</v>
      </c>
      <c r="H1186" t="s">
        <v>130</v>
      </c>
      <c r="L1186" t="s">
        <v>156</v>
      </c>
      <c r="M1186" t="s">
        <v>13542</v>
      </c>
      <c r="U1186">
        <v>1</v>
      </c>
      <c r="V1186" t="s">
        <v>7521</v>
      </c>
      <c r="W1186" t="s">
        <v>655</v>
      </c>
      <c r="X1186">
        <v>1</v>
      </c>
      <c r="Z1186" t="s">
        <v>5940</v>
      </c>
      <c r="AB1186" t="s">
        <v>272</v>
      </c>
      <c r="AD1186" t="s">
        <v>365</v>
      </c>
      <c r="AG1186" s="8" t="s">
        <v>3078</v>
      </c>
      <c r="AH1186" s="8"/>
      <c r="AI1186" s="17">
        <v>44267</v>
      </c>
      <c r="AJ1186" s="17">
        <v>44267</v>
      </c>
      <c r="AK1186" s="17"/>
      <c r="AL1186" s="17"/>
      <c r="AM1186" t="s">
        <v>6231</v>
      </c>
    </row>
    <row r="1187" spans="1:40" x14ac:dyDescent="0.25">
      <c r="A1187" t="s">
        <v>3081</v>
      </c>
      <c r="C1187">
        <v>2018</v>
      </c>
      <c r="D1187" t="s">
        <v>3578</v>
      </c>
      <c r="E1187" s="17">
        <v>43374</v>
      </c>
      <c r="F1187">
        <v>29</v>
      </c>
      <c r="G1187" t="s">
        <v>633</v>
      </c>
      <c r="H1187" t="s">
        <v>130</v>
      </c>
      <c r="L1187" t="s">
        <v>156</v>
      </c>
      <c r="M1187" t="s">
        <v>13542</v>
      </c>
      <c r="U1187">
        <v>1</v>
      </c>
      <c r="V1187" t="s">
        <v>7521</v>
      </c>
      <c r="W1187" t="s">
        <v>655</v>
      </c>
      <c r="X1187">
        <v>0</v>
      </c>
      <c r="Z1187" t="s">
        <v>5940</v>
      </c>
      <c r="AB1187" t="s">
        <v>365</v>
      </c>
      <c r="AD1187" t="s">
        <v>365</v>
      </c>
      <c r="AG1187" s="8" t="s">
        <v>3080</v>
      </c>
      <c r="AH1187" s="8"/>
      <c r="AI1187" s="17">
        <v>44267</v>
      </c>
      <c r="AJ1187" s="17">
        <v>44267</v>
      </c>
      <c r="AK1187" s="17"/>
      <c r="AL1187" s="17"/>
      <c r="AM1187" t="s">
        <v>6232</v>
      </c>
    </row>
    <row r="1188" spans="1:40" x14ac:dyDescent="0.25">
      <c r="A1188" t="s">
        <v>3083</v>
      </c>
      <c r="C1188">
        <v>2018</v>
      </c>
      <c r="D1188" t="s">
        <v>3578</v>
      </c>
      <c r="E1188" s="17">
        <v>43374</v>
      </c>
      <c r="F1188">
        <v>29</v>
      </c>
      <c r="G1188" t="s">
        <v>633</v>
      </c>
      <c r="H1188" t="s">
        <v>130</v>
      </c>
      <c r="L1188" t="s">
        <v>156</v>
      </c>
      <c r="M1188" t="s">
        <v>13542</v>
      </c>
      <c r="U1188">
        <v>1</v>
      </c>
      <c r="V1188" t="s">
        <v>7521</v>
      </c>
      <c r="W1188" t="s">
        <v>655</v>
      </c>
      <c r="X1188">
        <v>0</v>
      </c>
      <c r="Y1188" s="32"/>
      <c r="Z1188" t="s">
        <v>5940</v>
      </c>
      <c r="AB1188" t="s">
        <v>365</v>
      </c>
      <c r="AD1188" t="s">
        <v>365</v>
      </c>
      <c r="AG1188" s="8" t="s">
        <v>3082</v>
      </c>
      <c r="AH1188" s="8"/>
      <c r="AI1188" s="17">
        <v>44267</v>
      </c>
      <c r="AJ1188" s="17">
        <v>44267</v>
      </c>
      <c r="AK1188" s="17"/>
      <c r="AL1188" s="17"/>
      <c r="AM1188" t="s">
        <v>6233</v>
      </c>
    </row>
    <row r="1189" spans="1:40" x14ac:dyDescent="0.25">
      <c r="A1189" t="s">
        <v>3085</v>
      </c>
      <c r="C1189">
        <v>2018</v>
      </c>
      <c r="D1189" t="s">
        <v>3578</v>
      </c>
      <c r="E1189" s="17">
        <v>43374</v>
      </c>
      <c r="F1189">
        <v>29</v>
      </c>
      <c r="G1189" t="s">
        <v>633</v>
      </c>
      <c r="H1189" t="s">
        <v>130</v>
      </c>
      <c r="L1189" t="s">
        <v>156</v>
      </c>
      <c r="M1189" t="s">
        <v>13542</v>
      </c>
      <c r="U1189">
        <v>1</v>
      </c>
      <c r="V1189" t="s">
        <v>7521</v>
      </c>
      <c r="W1189" t="s">
        <v>655</v>
      </c>
      <c r="X1189">
        <v>0</v>
      </c>
      <c r="Z1189" t="s">
        <v>5940</v>
      </c>
      <c r="AB1189" t="s">
        <v>365</v>
      </c>
      <c r="AD1189" t="s">
        <v>365</v>
      </c>
      <c r="AG1189" s="8" t="s">
        <v>3084</v>
      </c>
      <c r="AH1189" s="8"/>
      <c r="AI1189" s="17">
        <v>44267</v>
      </c>
      <c r="AJ1189" s="17">
        <v>44267</v>
      </c>
      <c r="AK1189" s="17"/>
      <c r="AL1189" s="17"/>
      <c r="AM1189" t="s">
        <v>6234</v>
      </c>
    </row>
    <row r="1190" spans="1:40" x14ac:dyDescent="0.25">
      <c r="A1190" t="s">
        <v>3087</v>
      </c>
      <c r="C1190">
        <v>2018</v>
      </c>
      <c r="D1190" t="s">
        <v>3578</v>
      </c>
      <c r="E1190" s="17">
        <v>43374</v>
      </c>
      <c r="F1190">
        <v>29</v>
      </c>
      <c r="G1190" t="s">
        <v>633</v>
      </c>
      <c r="H1190" t="s">
        <v>130</v>
      </c>
      <c r="L1190" t="s">
        <v>156</v>
      </c>
      <c r="M1190" t="s">
        <v>13542</v>
      </c>
      <c r="U1190">
        <v>1</v>
      </c>
      <c r="V1190" t="s">
        <v>7521</v>
      </c>
      <c r="W1190" t="s">
        <v>3088</v>
      </c>
      <c r="X1190">
        <v>6</v>
      </c>
      <c r="Z1190" t="s">
        <v>5940</v>
      </c>
      <c r="AA1190" t="s">
        <v>18137</v>
      </c>
      <c r="AB1190" t="s">
        <v>222</v>
      </c>
      <c r="AC1190" t="s">
        <v>365</v>
      </c>
      <c r="AD1190" t="s">
        <v>365</v>
      </c>
      <c r="AG1190" s="8" t="s">
        <v>3086</v>
      </c>
      <c r="AH1190" s="8"/>
      <c r="AI1190" s="17">
        <v>44792</v>
      </c>
      <c r="AJ1190" s="17">
        <v>44267</v>
      </c>
      <c r="AK1190" s="17"/>
      <c r="AL1190" s="17"/>
      <c r="AM1190" t="s">
        <v>6235</v>
      </c>
    </row>
    <row r="1191" spans="1:40" x14ac:dyDescent="0.25">
      <c r="A1191" t="s">
        <v>3090</v>
      </c>
      <c r="C1191">
        <v>2018</v>
      </c>
      <c r="D1191" t="s">
        <v>3578</v>
      </c>
      <c r="E1191" s="17">
        <v>43374</v>
      </c>
      <c r="F1191">
        <v>29</v>
      </c>
      <c r="G1191" t="s">
        <v>633</v>
      </c>
      <c r="H1191" t="s">
        <v>130</v>
      </c>
      <c r="L1191" t="s">
        <v>156</v>
      </c>
      <c r="M1191" t="s">
        <v>13542</v>
      </c>
      <c r="U1191">
        <v>1</v>
      </c>
      <c r="V1191" t="s">
        <v>7521</v>
      </c>
      <c r="W1191" t="s">
        <v>3091</v>
      </c>
      <c r="X1191">
        <v>1</v>
      </c>
      <c r="Z1191" t="s">
        <v>5940</v>
      </c>
      <c r="AB1191" t="s">
        <v>272</v>
      </c>
      <c r="AD1191" t="s">
        <v>365</v>
      </c>
      <c r="AG1191" s="8" t="s">
        <v>3089</v>
      </c>
      <c r="AH1191" s="8"/>
      <c r="AI1191" s="17">
        <v>44267</v>
      </c>
      <c r="AJ1191" s="17">
        <v>44267</v>
      </c>
      <c r="AK1191" s="17"/>
      <c r="AL1191" s="17"/>
      <c r="AM1191" t="s">
        <v>6236</v>
      </c>
      <c r="AN1191" t="s">
        <v>6237</v>
      </c>
    </row>
    <row r="1192" spans="1:40" x14ac:dyDescent="0.25">
      <c r="A1192" t="s">
        <v>3093</v>
      </c>
      <c r="C1192">
        <v>2018</v>
      </c>
      <c r="D1192" t="s">
        <v>3578</v>
      </c>
      <c r="E1192" s="17">
        <v>43374</v>
      </c>
      <c r="F1192">
        <v>29</v>
      </c>
      <c r="G1192" t="s">
        <v>633</v>
      </c>
      <c r="H1192" t="s">
        <v>130</v>
      </c>
      <c r="L1192" t="s">
        <v>156</v>
      </c>
      <c r="M1192" t="s">
        <v>13542</v>
      </c>
      <c r="U1192">
        <v>1</v>
      </c>
      <c r="V1192" t="s">
        <v>7521</v>
      </c>
      <c r="W1192" t="s">
        <v>655</v>
      </c>
      <c r="X1192">
        <v>6</v>
      </c>
      <c r="Y1192" t="s">
        <v>1702</v>
      </c>
      <c r="Z1192" t="s">
        <v>5940</v>
      </c>
      <c r="AA1192" t="s">
        <v>18137</v>
      </c>
      <c r="AB1192" t="s">
        <v>222</v>
      </c>
      <c r="AC1192" t="s">
        <v>365</v>
      </c>
      <c r="AD1192" t="s">
        <v>365</v>
      </c>
      <c r="AG1192" s="8" t="s">
        <v>3092</v>
      </c>
      <c r="AH1192" s="8"/>
      <c r="AI1192" s="17">
        <v>44792</v>
      </c>
      <c r="AJ1192" s="17">
        <v>44267</v>
      </c>
      <c r="AK1192" s="17"/>
      <c r="AL1192" s="17"/>
      <c r="AM1192" t="s">
        <v>6238</v>
      </c>
      <c r="AN1192" t="s">
        <v>6239</v>
      </c>
    </row>
    <row r="1193" spans="1:40" x14ac:dyDescent="0.25">
      <c r="A1193" t="s">
        <v>3095</v>
      </c>
      <c r="C1193">
        <v>2018</v>
      </c>
      <c r="D1193" t="s">
        <v>3578</v>
      </c>
      <c r="E1193" s="17">
        <v>43374</v>
      </c>
      <c r="F1193">
        <v>29</v>
      </c>
      <c r="G1193" t="s">
        <v>633</v>
      </c>
      <c r="H1193" t="s">
        <v>130</v>
      </c>
      <c r="L1193" t="s">
        <v>156</v>
      </c>
      <c r="M1193" t="s">
        <v>13542</v>
      </c>
      <c r="U1193">
        <v>1</v>
      </c>
      <c r="V1193" t="s">
        <v>7521</v>
      </c>
      <c r="W1193" t="s">
        <v>655</v>
      </c>
      <c r="X1193">
        <v>1</v>
      </c>
      <c r="Z1193" t="s">
        <v>5940</v>
      </c>
      <c r="AB1193" t="s">
        <v>272</v>
      </c>
      <c r="AD1193" t="s">
        <v>365</v>
      </c>
      <c r="AG1193" s="8" t="s">
        <v>3094</v>
      </c>
      <c r="AH1193" s="8"/>
      <c r="AI1193" s="17">
        <v>44267</v>
      </c>
      <c r="AJ1193" s="17">
        <v>44267</v>
      </c>
      <c r="AK1193" s="17"/>
      <c r="AL1193" s="17"/>
      <c r="AM1193" t="s">
        <v>6240</v>
      </c>
    </row>
    <row r="1194" spans="1:40" x14ac:dyDescent="0.25">
      <c r="A1194" t="s">
        <v>3097</v>
      </c>
      <c r="C1194">
        <v>2018</v>
      </c>
      <c r="D1194" t="s">
        <v>3578</v>
      </c>
      <c r="E1194" s="17">
        <v>43374</v>
      </c>
      <c r="F1194">
        <v>29</v>
      </c>
      <c r="G1194" t="s">
        <v>633</v>
      </c>
      <c r="H1194" t="s">
        <v>130</v>
      </c>
      <c r="L1194" t="s">
        <v>156</v>
      </c>
      <c r="M1194" t="s">
        <v>13542</v>
      </c>
      <c r="U1194">
        <v>1</v>
      </c>
      <c r="V1194" t="s">
        <v>7521</v>
      </c>
      <c r="W1194" t="s">
        <v>655</v>
      </c>
      <c r="X1194">
        <v>1</v>
      </c>
      <c r="Z1194" t="s">
        <v>5940</v>
      </c>
      <c r="AB1194" t="s">
        <v>272</v>
      </c>
      <c r="AD1194" t="s">
        <v>365</v>
      </c>
      <c r="AG1194" s="8" t="s">
        <v>3096</v>
      </c>
      <c r="AH1194" s="8"/>
      <c r="AI1194" s="17">
        <v>44267</v>
      </c>
      <c r="AJ1194" s="17">
        <v>44267</v>
      </c>
      <c r="AK1194" s="17"/>
      <c r="AL1194" s="17"/>
      <c r="AM1194" t="s">
        <v>6241</v>
      </c>
    </row>
    <row r="1195" spans="1:40" x14ac:dyDescent="0.25">
      <c r="A1195" t="s">
        <v>3099</v>
      </c>
      <c r="C1195">
        <v>2018</v>
      </c>
      <c r="D1195" t="s">
        <v>3578</v>
      </c>
      <c r="E1195" s="17">
        <v>43374</v>
      </c>
      <c r="F1195">
        <v>29</v>
      </c>
      <c r="G1195" t="s">
        <v>633</v>
      </c>
      <c r="H1195" t="s">
        <v>130</v>
      </c>
      <c r="L1195" t="s">
        <v>156</v>
      </c>
      <c r="M1195" t="s">
        <v>13542</v>
      </c>
      <c r="U1195">
        <v>3</v>
      </c>
      <c r="V1195" t="s">
        <v>7521</v>
      </c>
      <c r="W1195" t="s">
        <v>1180</v>
      </c>
      <c r="X1195">
        <v>6</v>
      </c>
      <c r="Z1195" t="s">
        <v>5940</v>
      </c>
      <c r="AA1195" t="s">
        <v>18137</v>
      </c>
      <c r="AB1195" t="s">
        <v>222</v>
      </c>
      <c r="AC1195" t="s">
        <v>365</v>
      </c>
      <c r="AD1195" t="s">
        <v>365</v>
      </c>
      <c r="AG1195" s="8" t="s">
        <v>3098</v>
      </c>
      <c r="AH1195" s="8"/>
      <c r="AI1195" s="17">
        <v>44792</v>
      </c>
      <c r="AJ1195" s="17">
        <v>44267</v>
      </c>
      <c r="AK1195" s="17"/>
      <c r="AL1195" s="17"/>
      <c r="AM1195" t="s">
        <v>6242</v>
      </c>
      <c r="AN1195" t="s">
        <v>6243</v>
      </c>
    </row>
    <row r="1196" spans="1:40" x14ac:dyDescent="0.25">
      <c r="A1196" t="s">
        <v>3101</v>
      </c>
      <c r="C1196">
        <v>2018</v>
      </c>
      <c r="D1196" t="s">
        <v>3578</v>
      </c>
      <c r="E1196" s="17">
        <v>43374</v>
      </c>
      <c r="F1196">
        <v>29</v>
      </c>
      <c r="G1196" t="s">
        <v>633</v>
      </c>
      <c r="H1196" t="s">
        <v>130</v>
      </c>
      <c r="L1196" t="s">
        <v>156</v>
      </c>
      <c r="M1196" t="s">
        <v>13542</v>
      </c>
      <c r="U1196">
        <v>1</v>
      </c>
      <c r="V1196" t="s">
        <v>7521</v>
      </c>
      <c r="W1196" t="s">
        <v>655</v>
      </c>
      <c r="X1196">
        <v>0</v>
      </c>
      <c r="Z1196" t="s">
        <v>5940</v>
      </c>
      <c r="AB1196" t="s">
        <v>365</v>
      </c>
      <c r="AD1196" t="s">
        <v>365</v>
      </c>
      <c r="AG1196" s="8" t="s">
        <v>3100</v>
      </c>
      <c r="AH1196" s="8"/>
      <c r="AI1196" s="17">
        <v>44267</v>
      </c>
      <c r="AJ1196" s="17">
        <v>44267</v>
      </c>
      <c r="AK1196" s="17"/>
      <c r="AL1196" s="17"/>
      <c r="AM1196" t="s">
        <v>6244</v>
      </c>
    </row>
    <row r="1197" spans="1:40" x14ac:dyDescent="0.25">
      <c r="A1197" t="s">
        <v>3103</v>
      </c>
      <c r="C1197">
        <v>2018</v>
      </c>
      <c r="D1197" t="s">
        <v>3578</v>
      </c>
      <c r="E1197" s="17">
        <v>43374</v>
      </c>
      <c r="F1197">
        <v>29</v>
      </c>
      <c r="G1197" t="s">
        <v>633</v>
      </c>
      <c r="H1197" t="s">
        <v>130</v>
      </c>
      <c r="L1197" t="s">
        <v>156</v>
      </c>
      <c r="M1197" t="s">
        <v>13542</v>
      </c>
      <c r="U1197">
        <v>1</v>
      </c>
      <c r="V1197" t="s">
        <v>7521</v>
      </c>
      <c r="W1197" t="s">
        <v>3104</v>
      </c>
      <c r="X1197">
        <v>1</v>
      </c>
      <c r="Z1197" t="s">
        <v>5940</v>
      </c>
      <c r="AB1197" t="s">
        <v>272</v>
      </c>
      <c r="AD1197" t="s">
        <v>365</v>
      </c>
      <c r="AG1197" s="8" t="s">
        <v>3102</v>
      </c>
      <c r="AH1197" s="8"/>
      <c r="AI1197" s="17">
        <v>44267</v>
      </c>
      <c r="AJ1197" s="17">
        <v>44267</v>
      </c>
      <c r="AK1197" s="17"/>
      <c r="AL1197" s="17"/>
      <c r="AM1197" t="s">
        <v>6245</v>
      </c>
      <c r="AN1197" t="s">
        <v>6246</v>
      </c>
    </row>
    <row r="1198" spans="1:40" x14ac:dyDescent="0.25">
      <c r="A1198" t="s">
        <v>3106</v>
      </c>
      <c r="C1198">
        <v>2018</v>
      </c>
      <c r="D1198" t="s">
        <v>3578</v>
      </c>
      <c r="E1198" s="17">
        <v>43374</v>
      </c>
      <c r="F1198">
        <v>29</v>
      </c>
      <c r="G1198" t="s">
        <v>633</v>
      </c>
      <c r="H1198" t="s">
        <v>130</v>
      </c>
      <c r="L1198" t="s">
        <v>156</v>
      </c>
      <c r="M1198" t="s">
        <v>13542</v>
      </c>
      <c r="U1198">
        <v>2</v>
      </c>
      <c r="V1198" t="s">
        <v>7521</v>
      </c>
      <c r="W1198" t="s">
        <v>655</v>
      </c>
      <c r="X1198">
        <v>1</v>
      </c>
      <c r="Z1198" t="s">
        <v>5940</v>
      </c>
      <c r="AB1198" t="s">
        <v>272</v>
      </c>
      <c r="AD1198" t="s">
        <v>365</v>
      </c>
      <c r="AG1198" s="8" t="s">
        <v>3105</v>
      </c>
      <c r="AH1198" s="8"/>
      <c r="AI1198" s="17">
        <v>44267</v>
      </c>
      <c r="AJ1198" s="17">
        <v>44267</v>
      </c>
      <c r="AK1198" s="17"/>
      <c r="AL1198" s="17"/>
      <c r="AM1198" t="s">
        <v>6247</v>
      </c>
    </row>
    <row r="1199" spans="1:40" x14ac:dyDescent="0.25">
      <c r="A1199" t="s">
        <v>3108</v>
      </c>
      <c r="C1199">
        <v>2018</v>
      </c>
      <c r="D1199" t="s">
        <v>3578</v>
      </c>
      <c r="E1199" s="17">
        <v>43374</v>
      </c>
      <c r="F1199">
        <v>29</v>
      </c>
      <c r="G1199" t="s">
        <v>633</v>
      </c>
      <c r="H1199" t="s">
        <v>130</v>
      </c>
      <c r="L1199" t="s">
        <v>156</v>
      </c>
      <c r="M1199" t="s">
        <v>13542</v>
      </c>
      <c r="U1199">
        <v>2</v>
      </c>
      <c r="V1199" t="s">
        <v>7521</v>
      </c>
      <c r="W1199" t="s">
        <v>741</v>
      </c>
      <c r="X1199">
        <v>7</v>
      </c>
      <c r="Z1199" t="s">
        <v>5940</v>
      </c>
      <c r="AA1199" t="s">
        <v>18147</v>
      </c>
      <c r="AB1199" t="s">
        <v>222</v>
      </c>
      <c r="AC1199" t="s">
        <v>365</v>
      </c>
      <c r="AD1199" t="s">
        <v>365</v>
      </c>
      <c r="AG1199" s="8" t="s">
        <v>3107</v>
      </c>
      <c r="AH1199" s="8"/>
      <c r="AI1199" s="17">
        <v>44792</v>
      </c>
      <c r="AJ1199" s="17">
        <v>44267</v>
      </c>
      <c r="AK1199" s="17"/>
      <c r="AL1199" s="17"/>
      <c r="AM1199" t="s">
        <v>6248</v>
      </c>
    </row>
    <row r="1200" spans="1:40" x14ac:dyDescent="0.25">
      <c r="A1200" t="s">
        <v>3110</v>
      </c>
      <c r="C1200">
        <v>2018</v>
      </c>
      <c r="D1200" t="s">
        <v>3578</v>
      </c>
      <c r="E1200" s="17">
        <v>43374</v>
      </c>
      <c r="F1200">
        <v>29</v>
      </c>
      <c r="G1200" t="s">
        <v>633</v>
      </c>
      <c r="H1200" t="s">
        <v>130</v>
      </c>
      <c r="L1200" t="s">
        <v>156</v>
      </c>
      <c r="M1200" t="s">
        <v>13542</v>
      </c>
      <c r="U1200">
        <v>1</v>
      </c>
      <c r="V1200" t="s">
        <v>7521</v>
      </c>
      <c r="W1200" t="s">
        <v>655</v>
      </c>
      <c r="X1200">
        <v>0</v>
      </c>
      <c r="Z1200" t="s">
        <v>5940</v>
      </c>
      <c r="AB1200" t="s">
        <v>365</v>
      </c>
      <c r="AD1200" t="s">
        <v>365</v>
      </c>
      <c r="AG1200" s="8" t="s">
        <v>3109</v>
      </c>
      <c r="AH1200" s="8"/>
      <c r="AI1200" s="17">
        <v>44267</v>
      </c>
      <c r="AJ1200" s="17">
        <v>44267</v>
      </c>
      <c r="AK1200" s="17"/>
      <c r="AL1200" s="17"/>
      <c r="AM1200" t="s">
        <v>6249</v>
      </c>
    </row>
    <row r="1201" spans="1:40" x14ac:dyDescent="0.25">
      <c r="A1201" t="s">
        <v>3112</v>
      </c>
      <c r="C1201">
        <v>2018</v>
      </c>
      <c r="D1201" t="s">
        <v>3578</v>
      </c>
      <c r="E1201" s="17">
        <v>43374</v>
      </c>
      <c r="F1201">
        <v>29</v>
      </c>
      <c r="G1201" t="s">
        <v>633</v>
      </c>
      <c r="H1201" t="s">
        <v>130</v>
      </c>
      <c r="L1201" t="s">
        <v>156</v>
      </c>
      <c r="M1201" t="s">
        <v>13542</v>
      </c>
      <c r="U1201">
        <v>2</v>
      </c>
      <c r="V1201" t="s">
        <v>7521</v>
      </c>
      <c r="W1201" t="s">
        <v>6251</v>
      </c>
      <c r="X1201">
        <v>9</v>
      </c>
      <c r="Z1201" t="s">
        <v>5940</v>
      </c>
      <c r="AA1201" t="s">
        <v>18137</v>
      </c>
      <c r="AB1201" t="s">
        <v>222</v>
      </c>
      <c r="AC1201" t="s">
        <v>365</v>
      </c>
      <c r="AD1201" t="s">
        <v>365</v>
      </c>
      <c r="AG1201" s="8" t="s">
        <v>3111</v>
      </c>
      <c r="AH1201" s="8"/>
      <c r="AI1201" s="17">
        <v>44792</v>
      </c>
      <c r="AJ1201" s="17">
        <v>44267</v>
      </c>
      <c r="AK1201" s="17"/>
      <c r="AL1201" s="17"/>
      <c r="AM1201" t="s">
        <v>6250</v>
      </c>
    </row>
    <row r="1202" spans="1:40" x14ac:dyDescent="0.25">
      <c r="A1202" t="s">
        <v>3114</v>
      </c>
      <c r="C1202">
        <v>2018</v>
      </c>
      <c r="D1202" t="s">
        <v>3578</v>
      </c>
      <c r="E1202" s="17">
        <v>43374</v>
      </c>
      <c r="F1202">
        <v>29</v>
      </c>
      <c r="G1202" t="s">
        <v>633</v>
      </c>
      <c r="H1202" t="s">
        <v>130</v>
      </c>
      <c r="L1202" t="s">
        <v>156</v>
      </c>
      <c r="M1202" t="s">
        <v>13542</v>
      </c>
      <c r="U1202">
        <v>1</v>
      </c>
      <c r="V1202" t="s">
        <v>7521</v>
      </c>
      <c r="W1202" t="s">
        <v>655</v>
      </c>
      <c r="X1202">
        <v>0</v>
      </c>
      <c r="Z1202" t="s">
        <v>5940</v>
      </c>
      <c r="AB1202" t="s">
        <v>365</v>
      </c>
      <c r="AD1202" t="s">
        <v>365</v>
      </c>
      <c r="AG1202" s="8" t="s">
        <v>3113</v>
      </c>
      <c r="AH1202" s="8"/>
      <c r="AI1202" s="17">
        <v>44267</v>
      </c>
      <c r="AJ1202" s="17">
        <v>44267</v>
      </c>
      <c r="AK1202" s="17"/>
      <c r="AL1202" s="17"/>
      <c r="AM1202" t="s">
        <v>6252</v>
      </c>
    </row>
    <row r="1203" spans="1:40" x14ac:dyDescent="0.25">
      <c r="A1203" t="s">
        <v>3116</v>
      </c>
      <c r="C1203">
        <v>2018</v>
      </c>
      <c r="D1203" t="s">
        <v>3578</v>
      </c>
      <c r="E1203" s="17">
        <v>43374</v>
      </c>
      <c r="F1203">
        <v>29</v>
      </c>
      <c r="G1203" t="s">
        <v>633</v>
      </c>
      <c r="H1203" t="s">
        <v>130</v>
      </c>
      <c r="L1203" t="s">
        <v>156</v>
      </c>
      <c r="M1203" t="s">
        <v>13542</v>
      </c>
      <c r="U1203">
        <v>2</v>
      </c>
      <c r="V1203" t="s">
        <v>7521</v>
      </c>
      <c r="W1203" t="s">
        <v>655</v>
      </c>
      <c r="X1203">
        <v>0</v>
      </c>
      <c r="Z1203" t="s">
        <v>5940</v>
      </c>
      <c r="AB1203" t="s">
        <v>365</v>
      </c>
      <c r="AD1203" t="s">
        <v>365</v>
      </c>
      <c r="AG1203" s="8" t="s">
        <v>3115</v>
      </c>
      <c r="AH1203" s="8"/>
      <c r="AI1203" s="17">
        <v>44267</v>
      </c>
      <c r="AJ1203" s="17">
        <v>44267</v>
      </c>
      <c r="AK1203" s="17"/>
      <c r="AL1203" s="17"/>
      <c r="AM1203" t="s">
        <v>6253</v>
      </c>
    </row>
    <row r="1204" spans="1:40" x14ac:dyDescent="0.25">
      <c r="A1204" t="s">
        <v>3118</v>
      </c>
      <c r="C1204">
        <v>2018</v>
      </c>
      <c r="D1204" t="s">
        <v>3578</v>
      </c>
      <c r="E1204" s="17">
        <v>43374</v>
      </c>
      <c r="F1204">
        <v>29</v>
      </c>
      <c r="G1204" t="s">
        <v>633</v>
      </c>
      <c r="H1204" t="s">
        <v>130</v>
      </c>
      <c r="L1204" t="s">
        <v>156</v>
      </c>
      <c r="M1204" t="s">
        <v>13542</v>
      </c>
      <c r="U1204">
        <v>1</v>
      </c>
      <c r="V1204" t="s">
        <v>7521</v>
      </c>
      <c r="W1204">
        <v>0</v>
      </c>
      <c r="X1204">
        <v>7</v>
      </c>
      <c r="Y1204" t="s">
        <v>6256</v>
      </c>
      <c r="Z1204" t="s">
        <v>6255</v>
      </c>
      <c r="AA1204" t="s">
        <v>18137</v>
      </c>
      <c r="AB1204" t="s">
        <v>222</v>
      </c>
      <c r="AC1204" t="s">
        <v>365</v>
      </c>
      <c r="AD1204" t="s">
        <v>272</v>
      </c>
      <c r="AE1204">
        <v>9</v>
      </c>
      <c r="AG1204" s="8" t="s">
        <v>3117</v>
      </c>
      <c r="AH1204" s="8"/>
      <c r="AI1204" s="17">
        <v>44792</v>
      </c>
      <c r="AJ1204" s="17">
        <v>44267</v>
      </c>
      <c r="AK1204" s="17"/>
      <c r="AL1204" s="17"/>
      <c r="AM1204" t="s">
        <v>6254</v>
      </c>
    </row>
    <row r="1205" spans="1:40" x14ac:dyDescent="0.25">
      <c r="A1205" t="s">
        <v>3120</v>
      </c>
      <c r="C1205">
        <v>2018</v>
      </c>
      <c r="D1205" t="s">
        <v>3578</v>
      </c>
      <c r="E1205" s="17">
        <v>43374</v>
      </c>
      <c r="F1205">
        <v>29</v>
      </c>
      <c r="G1205" t="s">
        <v>633</v>
      </c>
      <c r="H1205" t="s">
        <v>130</v>
      </c>
      <c r="L1205" t="s">
        <v>156</v>
      </c>
      <c r="M1205" t="s">
        <v>13542</v>
      </c>
      <c r="U1205">
        <v>1</v>
      </c>
      <c r="V1205" t="s">
        <v>7521</v>
      </c>
      <c r="W1205" t="s">
        <v>655</v>
      </c>
      <c r="X1205">
        <v>0</v>
      </c>
      <c r="Z1205" t="s">
        <v>5940</v>
      </c>
      <c r="AB1205" t="s">
        <v>365</v>
      </c>
      <c r="AD1205" t="s">
        <v>365</v>
      </c>
      <c r="AG1205" s="8" t="s">
        <v>3119</v>
      </c>
      <c r="AH1205" s="8"/>
      <c r="AI1205" s="17">
        <v>44267</v>
      </c>
      <c r="AJ1205" s="17">
        <v>44267</v>
      </c>
      <c r="AK1205" s="17"/>
      <c r="AL1205" s="17"/>
      <c r="AM1205" t="s">
        <v>6257</v>
      </c>
    </row>
    <row r="1206" spans="1:40" x14ac:dyDescent="0.25">
      <c r="A1206" t="s">
        <v>3122</v>
      </c>
      <c r="C1206">
        <v>2018</v>
      </c>
      <c r="D1206" t="s">
        <v>3578</v>
      </c>
      <c r="E1206" s="17">
        <v>43374</v>
      </c>
      <c r="F1206">
        <v>29</v>
      </c>
      <c r="G1206" t="s">
        <v>633</v>
      </c>
      <c r="H1206" t="s">
        <v>130</v>
      </c>
      <c r="L1206" t="s">
        <v>156</v>
      </c>
      <c r="M1206" t="s">
        <v>13542</v>
      </c>
      <c r="U1206">
        <v>1</v>
      </c>
      <c r="V1206" t="s">
        <v>7521</v>
      </c>
      <c r="W1206" t="s">
        <v>655</v>
      </c>
      <c r="X1206">
        <v>0</v>
      </c>
      <c r="Z1206" t="s">
        <v>5940</v>
      </c>
      <c r="AB1206" t="s">
        <v>365</v>
      </c>
      <c r="AD1206" t="s">
        <v>365</v>
      </c>
      <c r="AG1206" s="8" t="s">
        <v>3121</v>
      </c>
      <c r="AH1206" s="8"/>
      <c r="AI1206" s="17">
        <v>44267</v>
      </c>
      <c r="AJ1206" s="17">
        <v>44267</v>
      </c>
      <c r="AK1206" s="17"/>
      <c r="AL1206" s="17"/>
      <c r="AM1206" t="s">
        <v>6258</v>
      </c>
    </row>
    <row r="1207" spans="1:40" x14ac:dyDescent="0.25">
      <c r="A1207" t="s">
        <v>3124</v>
      </c>
      <c r="C1207">
        <v>2018</v>
      </c>
      <c r="D1207" t="s">
        <v>3578</v>
      </c>
      <c r="E1207" s="17">
        <v>43374</v>
      </c>
      <c r="F1207">
        <v>29</v>
      </c>
      <c r="G1207" t="s">
        <v>633</v>
      </c>
      <c r="H1207" t="s">
        <v>130</v>
      </c>
      <c r="L1207" t="s">
        <v>156</v>
      </c>
      <c r="M1207" t="s">
        <v>13542</v>
      </c>
      <c r="U1207">
        <v>3</v>
      </c>
      <c r="V1207" t="s">
        <v>7521</v>
      </c>
      <c r="W1207" t="s">
        <v>1180</v>
      </c>
      <c r="X1207">
        <v>2</v>
      </c>
      <c r="Z1207" t="s">
        <v>5940</v>
      </c>
      <c r="AA1207" t="s">
        <v>18137</v>
      </c>
      <c r="AB1207" t="s">
        <v>222</v>
      </c>
      <c r="AC1207" t="s">
        <v>365</v>
      </c>
      <c r="AD1207" t="s">
        <v>365</v>
      </c>
      <c r="AG1207" s="8" t="s">
        <v>3123</v>
      </c>
      <c r="AH1207" s="8"/>
      <c r="AI1207" s="17">
        <v>44792</v>
      </c>
      <c r="AJ1207" s="17">
        <v>44267</v>
      </c>
      <c r="AK1207" s="17"/>
      <c r="AL1207" s="17"/>
      <c r="AM1207" t="s">
        <v>6259</v>
      </c>
      <c r="AN1207" t="s">
        <v>6260</v>
      </c>
    </row>
    <row r="1208" spans="1:40" x14ac:dyDescent="0.25">
      <c r="A1208" t="s">
        <v>3126</v>
      </c>
      <c r="C1208">
        <v>2018</v>
      </c>
      <c r="D1208" t="s">
        <v>3578</v>
      </c>
      <c r="E1208" s="17">
        <v>43374</v>
      </c>
      <c r="F1208">
        <v>29</v>
      </c>
      <c r="G1208" t="s">
        <v>633</v>
      </c>
      <c r="H1208" t="s">
        <v>130</v>
      </c>
      <c r="L1208" t="s">
        <v>156</v>
      </c>
      <c r="M1208" t="s">
        <v>13542</v>
      </c>
      <c r="U1208">
        <v>1</v>
      </c>
      <c r="V1208" t="s">
        <v>7521</v>
      </c>
      <c r="W1208" t="s">
        <v>2840</v>
      </c>
      <c r="X1208">
        <v>0</v>
      </c>
      <c r="Z1208" t="s">
        <v>5940</v>
      </c>
      <c r="AB1208" t="s">
        <v>365</v>
      </c>
      <c r="AD1208" t="s">
        <v>365</v>
      </c>
      <c r="AG1208" s="8" t="s">
        <v>3125</v>
      </c>
      <c r="AH1208" s="8"/>
      <c r="AI1208" s="17">
        <v>44267</v>
      </c>
      <c r="AJ1208" s="17">
        <v>44267</v>
      </c>
      <c r="AK1208" s="17"/>
      <c r="AL1208" s="17"/>
      <c r="AM1208" t="s">
        <v>6261</v>
      </c>
      <c r="AN1208" t="s">
        <v>6262</v>
      </c>
    </row>
    <row r="1209" spans="1:40" x14ac:dyDescent="0.25">
      <c r="A1209" t="s">
        <v>3128</v>
      </c>
      <c r="C1209">
        <v>2018</v>
      </c>
      <c r="D1209" t="s">
        <v>3578</v>
      </c>
      <c r="E1209" s="17">
        <v>43374</v>
      </c>
      <c r="F1209">
        <v>29</v>
      </c>
      <c r="G1209" t="s">
        <v>633</v>
      </c>
      <c r="H1209" t="s">
        <v>130</v>
      </c>
      <c r="I1209" t="s">
        <v>18307</v>
      </c>
      <c r="J1209" t="s">
        <v>16125</v>
      </c>
      <c r="K1209" t="s">
        <v>16125</v>
      </c>
      <c r="L1209" t="s">
        <v>156</v>
      </c>
      <c r="M1209" t="s">
        <v>13542</v>
      </c>
      <c r="N1209" t="s">
        <v>7535</v>
      </c>
      <c r="O1209" t="s">
        <v>7678</v>
      </c>
      <c r="P1209" t="s">
        <v>7685</v>
      </c>
      <c r="Q1209" t="s">
        <v>7688</v>
      </c>
      <c r="R1209" t="s">
        <v>7595</v>
      </c>
      <c r="S1209" t="s">
        <v>8014</v>
      </c>
      <c r="U1209">
        <v>8</v>
      </c>
      <c r="V1209" s="28" t="s">
        <v>7516</v>
      </c>
      <c r="W1209" t="s">
        <v>3129</v>
      </c>
      <c r="X1209">
        <v>20</v>
      </c>
      <c r="Z1209" t="s">
        <v>5940</v>
      </c>
      <c r="AA1209" t="s">
        <v>18137</v>
      </c>
      <c r="AB1209" t="s">
        <v>7384</v>
      </c>
      <c r="AC1209" t="s">
        <v>365</v>
      </c>
      <c r="AD1209" t="s">
        <v>365</v>
      </c>
      <c r="AE1209">
        <v>26</v>
      </c>
      <c r="AF1209">
        <f>F1209-AE1209</f>
        <v>3</v>
      </c>
      <c r="AG1209" s="8" t="s">
        <v>3127</v>
      </c>
      <c r="AH1209" s="8"/>
      <c r="AI1209" s="17">
        <v>44755</v>
      </c>
      <c r="AJ1209" s="17">
        <v>44379</v>
      </c>
      <c r="AK1209" s="17">
        <v>44267</v>
      </c>
      <c r="AL1209" s="17"/>
      <c r="AM1209" t="s">
        <v>6263</v>
      </c>
      <c r="AN1209" t="s">
        <v>6265</v>
      </c>
    </row>
    <row r="1210" spans="1:40" x14ac:dyDescent="0.25">
      <c r="A1210" t="s">
        <v>3131</v>
      </c>
      <c r="C1210">
        <v>2018</v>
      </c>
      <c r="D1210" t="s">
        <v>3578</v>
      </c>
      <c r="E1210" s="17">
        <v>43374</v>
      </c>
      <c r="F1210">
        <v>29</v>
      </c>
      <c r="G1210" t="s">
        <v>633</v>
      </c>
      <c r="H1210" t="s">
        <v>130</v>
      </c>
      <c r="L1210" t="s">
        <v>156</v>
      </c>
      <c r="M1210" t="s">
        <v>13542</v>
      </c>
      <c r="U1210">
        <v>2</v>
      </c>
      <c r="V1210" t="s">
        <v>7521</v>
      </c>
      <c r="W1210" t="s">
        <v>1327</v>
      </c>
      <c r="X1210">
        <v>0</v>
      </c>
      <c r="Z1210" t="s">
        <v>5940</v>
      </c>
      <c r="AB1210" t="s">
        <v>365</v>
      </c>
      <c r="AD1210" t="s">
        <v>365</v>
      </c>
      <c r="AG1210" s="8" t="s">
        <v>3130</v>
      </c>
      <c r="AH1210" s="8"/>
      <c r="AI1210" s="17">
        <v>44267</v>
      </c>
      <c r="AJ1210" s="17">
        <v>44267</v>
      </c>
      <c r="AK1210" s="17"/>
      <c r="AL1210" s="17"/>
      <c r="AM1210" t="s">
        <v>6264</v>
      </c>
      <c r="AN1210" t="s">
        <v>6266</v>
      </c>
    </row>
    <row r="1211" spans="1:40" x14ac:dyDescent="0.25">
      <c r="A1211" t="s">
        <v>678</v>
      </c>
      <c r="B1211" t="s">
        <v>15766</v>
      </c>
      <c r="C1211">
        <v>2018</v>
      </c>
      <c r="D1211" t="s">
        <v>3578</v>
      </c>
      <c r="E1211" s="17">
        <v>43374</v>
      </c>
      <c r="F1211">
        <v>29</v>
      </c>
      <c r="G1211" t="s">
        <v>633</v>
      </c>
      <c r="H1211" t="s">
        <v>130</v>
      </c>
      <c r="I1211" t="s">
        <v>18280</v>
      </c>
      <c r="J1211" s="75" t="s">
        <v>17863</v>
      </c>
      <c r="K1211" t="s">
        <v>19422</v>
      </c>
      <c r="L1211" t="s">
        <v>156</v>
      </c>
      <c r="M1211" t="s">
        <v>13542</v>
      </c>
      <c r="N1211" t="s">
        <v>7535</v>
      </c>
      <c r="O1211" t="s">
        <v>7678</v>
      </c>
      <c r="P1211" t="s">
        <v>7685</v>
      </c>
      <c r="Q1211" t="s">
        <v>7688</v>
      </c>
      <c r="R1211" t="s">
        <v>7595</v>
      </c>
      <c r="S1211" t="s">
        <v>8014</v>
      </c>
      <c r="U1211">
        <v>6</v>
      </c>
      <c r="V1211" s="28" t="s">
        <v>7516</v>
      </c>
      <c r="W1211" t="s">
        <v>6269</v>
      </c>
      <c r="X1211">
        <v>77</v>
      </c>
      <c r="Z1211" t="s">
        <v>6268</v>
      </c>
      <c r="AA1211" t="s">
        <v>18137</v>
      </c>
      <c r="AB1211" t="s">
        <v>7384</v>
      </c>
      <c r="AC1211" t="s">
        <v>365</v>
      </c>
      <c r="AD1211" t="s">
        <v>7387</v>
      </c>
      <c r="AE1211">
        <v>13</v>
      </c>
      <c r="AF1211">
        <f>F1211-AE1211</f>
        <v>16</v>
      </c>
      <c r="AG1211" s="8" t="s">
        <v>3132</v>
      </c>
      <c r="AH1211" s="8"/>
      <c r="AI1211" s="17">
        <v>44753</v>
      </c>
      <c r="AJ1211" s="17">
        <v>44267</v>
      </c>
      <c r="AK1211" s="17"/>
      <c r="AL1211" s="17"/>
      <c r="AM1211" t="s">
        <v>6267</v>
      </c>
    </row>
    <row r="1212" spans="1:40" x14ac:dyDescent="0.25">
      <c r="A1212" t="s">
        <v>3134</v>
      </c>
      <c r="C1212">
        <v>2018</v>
      </c>
      <c r="D1212" t="s">
        <v>3578</v>
      </c>
      <c r="E1212" s="17">
        <v>43374</v>
      </c>
      <c r="F1212">
        <v>29</v>
      </c>
      <c r="G1212" t="s">
        <v>633</v>
      </c>
      <c r="H1212" t="s">
        <v>130</v>
      </c>
      <c r="L1212" t="s">
        <v>156</v>
      </c>
      <c r="M1212" t="s">
        <v>13542</v>
      </c>
      <c r="U1212">
        <v>2</v>
      </c>
      <c r="V1212" t="s">
        <v>7521</v>
      </c>
      <c r="W1212" t="s">
        <v>655</v>
      </c>
      <c r="X1212">
        <v>1</v>
      </c>
      <c r="Z1212" t="s">
        <v>5940</v>
      </c>
      <c r="AB1212" t="s">
        <v>272</v>
      </c>
      <c r="AD1212" t="s">
        <v>365</v>
      </c>
      <c r="AG1212" s="8" t="s">
        <v>3133</v>
      </c>
      <c r="AH1212" s="8"/>
      <c r="AI1212" s="17">
        <v>44267</v>
      </c>
      <c r="AJ1212" s="17">
        <v>44267</v>
      </c>
      <c r="AK1212" s="17"/>
      <c r="AL1212" s="17"/>
      <c r="AM1212" t="s">
        <v>6270</v>
      </c>
    </row>
    <row r="1213" spans="1:40" x14ac:dyDescent="0.25">
      <c r="A1213" t="s">
        <v>3136</v>
      </c>
      <c r="C1213">
        <v>2018</v>
      </c>
      <c r="D1213" t="s">
        <v>3578</v>
      </c>
      <c r="E1213" s="17">
        <v>43374</v>
      </c>
      <c r="F1213">
        <v>29</v>
      </c>
      <c r="G1213" t="s">
        <v>633</v>
      </c>
      <c r="H1213" t="s">
        <v>130</v>
      </c>
      <c r="I1213" t="s">
        <v>18308</v>
      </c>
      <c r="J1213" t="s">
        <v>7773</v>
      </c>
      <c r="K1213" t="s">
        <v>7773</v>
      </c>
      <c r="L1213" t="s">
        <v>156</v>
      </c>
      <c r="M1213" t="s">
        <v>13542</v>
      </c>
      <c r="N1213" t="s">
        <v>7639</v>
      </c>
      <c r="O1213" t="s">
        <v>7678</v>
      </c>
      <c r="P1213" t="s">
        <v>7685</v>
      </c>
      <c r="Q1213" t="s">
        <v>7688</v>
      </c>
      <c r="R1213" t="s">
        <v>7595</v>
      </c>
      <c r="S1213" t="s">
        <v>8013</v>
      </c>
      <c r="U1213">
        <v>2</v>
      </c>
      <c r="V1213" t="s">
        <v>7521</v>
      </c>
      <c r="W1213" t="s">
        <v>6272</v>
      </c>
      <c r="X1213">
        <v>88</v>
      </c>
      <c r="Y1213" s="17">
        <v>43400</v>
      </c>
      <c r="Z1213" t="s">
        <v>5940</v>
      </c>
      <c r="AA1213" t="s">
        <v>18137</v>
      </c>
      <c r="AB1213" t="s">
        <v>7384</v>
      </c>
      <c r="AC1213" t="s">
        <v>365</v>
      </c>
      <c r="AD1213" t="s">
        <v>365</v>
      </c>
      <c r="AE1213">
        <v>20</v>
      </c>
      <c r="AF1213">
        <f>F1213-AE1213</f>
        <v>9</v>
      </c>
      <c r="AG1213" s="8" t="s">
        <v>3135</v>
      </c>
      <c r="AH1213" s="8"/>
      <c r="AI1213" s="17">
        <v>44755</v>
      </c>
      <c r="AJ1213" s="17">
        <v>44379</v>
      </c>
      <c r="AK1213" s="17">
        <v>44267</v>
      </c>
      <c r="AL1213" s="17"/>
      <c r="AM1213" t="s">
        <v>6271</v>
      </c>
    </row>
    <row r="1214" spans="1:40" x14ac:dyDescent="0.25">
      <c r="A1214" t="s">
        <v>3138</v>
      </c>
      <c r="C1214">
        <v>2018</v>
      </c>
      <c r="D1214" t="s">
        <v>3578</v>
      </c>
      <c r="E1214" s="17">
        <v>43374</v>
      </c>
      <c r="F1214">
        <v>29</v>
      </c>
      <c r="G1214" t="s">
        <v>633</v>
      </c>
      <c r="H1214" t="s">
        <v>130</v>
      </c>
      <c r="I1214" t="s">
        <v>3139</v>
      </c>
      <c r="L1214" t="s">
        <v>156</v>
      </c>
      <c r="M1214" t="s">
        <v>14642</v>
      </c>
      <c r="U1214" t="s">
        <v>1687</v>
      </c>
      <c r="V1214" t="s">
        <v>829</v>
      </c>
      <c r="W1214" t="s">
        <v>1687</v>
      </c>
      <c r="X1214" t="s">
        <v>1687</v>
      </c>
      <c r="Y1214" s="17">
        <v>43400</v>
      </c>
      <c r="Z1214" t="s">
        <v>5940</v>
      </c>
      <c r="AB1214" t="s">
        <v>365</v>
      </c>
      <c r="AD1214" t="s">
        <v>365</v>
      </c>
      <c r="AG1214" s="8" t="s">
        <v>3137</v>
      </c>
      <c r="AH1214" s="8"/>
      <c r="AI1214" s="17">
        <v>44267</v>
      </c>
      <c r="AJ1214" s="17">
        <v>44267</v>
      </c>
      <c r="AK1214" s="17"/>
      <c r="AL1214" s="17"/>
      <c r="AM1214" t="s">
        <v>6273</v>
      </c>
    </row>
    <row r="1215" spans="1:40" x14ac:dyDescent="0.25">
      <c r="A1215" t="s">
        <v>3141</v>
      </c>
      <c r="C1215">
        <v>2019</v>
      </c>
      <c r="D1215" t="s">
        <v>3249</v>
      </c>
      <c r="E1215" s="17">
        <v>43800</v>
      </c>
      <c r="F1215">
        <v>15</v>
      </c>
      <c r="G1215" t="s">
        <v>633</v>
      </c>
      <c r="H1215" t="s">
        <v>130</v>
      </c>
      <c r="L1215" t="s">
        <v>156</v>
      </c>
      <c r="M1215" t="s">
        <v>13542</v>
      </c>
      <c r="U1215">
        <v>1</v>
      </c>
      <c r="V1215" t="s">
        <v>7521</v>
      </c>
      <c r="W1215" t="s">
        <v>655</v>
      </c>
      <c r="X1215">
        <v>0</v>
      </c>
      <c r="Z1215" t="s">
        <v>5940</v>
      </c>
      <c r="AB1215" t="s">
        <v>365</v>
      </c>
      <c r="AD1215" t="s">
        <v>365</v>
      </c>
      <c r="AG1215" s="8" t="s">
        <v>3140</v>
      </c>
      <c r="AH1215" s="8"/>
      <c r="AI1215" s="17">
        <v>44267</v>
      </c>
      <c r="AJ1215" s="17">
        <v>44267</v>
      </c>
      <c r="AK1215" s="17"/>
      <c r="AL1215" s="17"/>
      <c r="AM1215" t="s">
        <v>6274</v>
      </c>
    </row>
    <row r="1216" spans="1:40" x14ac:dyDescent="0.25">
      <c r="A1216" t="s">
        <v>3143</v>
      </c>
      <c r="C1216">
        <v>2019</v>
      </c>
      <c r="D1216" t="s">
        <v>3249</v>
      </c>
      <c r="E1216" s="17">
        <v>43800</v>
      </c>
      <c r="F1216">
        <v>15</v>
      </c>
      <c r="G1216" t="s">
        <v>633</v>
      </c>
      <c r="H1216" t="s">
        <v>130</v>
      </c>
      <c r="L1216" t="s">
        <v>156</v>
      </c>
      <c r="M1216" t="s">
        <v>13542</v>
      </c>
      <c r="U1216">
        <v>2</v>
      </c>
      <c r="V1216" t="s">
        <v>7521</v>
      </c>
      <c r="W1216" t="s">
        <v>655</v>
      </c>
      <c r="X1216">
        <v>0</v>
      </c>
      <c r="Z1216" t="s">
        <v>5940</v>
      </c>
      <c r="AB1216" t="s">
        <v>365</v>
      </c>
      <c r="AD1216" t="s">
        <v>365</v>
      </c>
      <c r="AG1216" s="8" t="s">
        <v>3142</v>
      </c>
      <c r="AH1216" s="8"/>
      <c r="AI1216" s="17">
        <v>44267</v>
      </c>
      <c r="AJ1216" s="17">
        <v>44267</v>
      </c>
      <c r="AK1216" s="17"/>
      <c r="AL1216" s="17"/>
      <c r="AM1216" t="s">
        <v>6275</v>
      </c>
    </row>
    <row r="1217" spans="1:39" x14ac:dyDescent="0.25">
      <c r="A1217" t="s">
        <v>3145</v>
      </c>
      <c r="C1217">
        <v>2019</v>
      </c>
      <c r="D1217" t="s">
        <v>3249</v>
      </c>
      <c r="E1217" s="17">
        <v>43800</v>
      </c>
      <c r="F1217">
        <v>15</v>
      </c>
      <c r="G1217" t="s">
        <v>633</v>
      </c>
      <c r="H1217" t="s">
        <v>130</v>
      </c>
      <c r="L1217" t="s">
        <v>156</v>
      </c>
      <c r="M1217" t="s">
        <v>13542</v>
      </c>
      <c r="U1217" t="s">
        <v>1687</v>
      </c>
      <c r="V1217" t="s">
        <v>829</v>
      </c>
      <c r="W1217" t="s">
        <v>655</v>
      </c>
      <c r="X1217">
        <v>0</v>
      </c>
      <c r="Z1217" t="s">
        <v>5940</v>
      </c>
      <c r="AB1217" t="s">
        <v>365</v>
      </c>
      <c r="AD1217" t="s">
        <v>365</v>
      </c>
      <c r="AG1217" s="8" t="s">
        <v>3144</v>
      </c>
      <c r="AH1217" s="8"/>
      <c r="AI1217" s="17">
        <v>44267</v>
      </c>
      <c r="AJ1217" s="17">
        <v>44267</v>
      </c>
      <c r="AK1217" s="17"/>
      <c r="AL1217" s="17"/>
      <c r="AM1217" t="s">
        <v>6276</v>
      </c>
    </row>
    <row r="1218" spans="1:39" x14ac:dyDescent="0.25">
      <c r="A1218" t="s">
        <v>3147</v>
      </c>
      <c r="C1218">
        <v>2019</v>
      </c>
      <c r="D1218" t="s">
        <v>3249</v>
      </c>
      <c r="E1218" s="17">
        <v>43800</v>
      </c>
      <c r="F1218">
        <v>15</v>
      </c>
      <c r="G1218" t="s">
        <v>633</v>
      </c>
      <c r="H1218" t="s">
        <v>130</v>
      </c>
      <c r="L1218" t="s">
        <v>156</v>
      </c>
      <c r="M1218" t="s">
        <v>13542</v>
      </c>
      <c r="U1218" t="s">
        <v>1687</v>
      </c>
      <c r="V1218" t="s">
        <v>829</v>
      </c>
      <c r="W1218" t="s">
        <v>655</v>
      </c>
      <c r="X1218">
        <v>3</v>
      </c>
      <c r="Z1218" t="s">
        <v>5940</v>
      </c>
      <c r="AA1218" t="s">
        <v>18137</v>
      </c>
      <c r="AB1218" t="s">
        <v>222</v>
      </c>
      <c r="AC1218" t="s">
        <v>365</v>
      </c>
      <c r="AD1218" t="s">
        <v>365</v>
      </c>
      <c r="AG1218" s="8" t="s">
        <v>3146</v>
      </c>
      <c r="AH1218" s="8"/>
      <c r="AI1218" s="17">
        <v>44792</v>
      </c>
      <c r="AJ1218" s="17">
        <v>44267</v>
      </c>
      <c r="AK1218" s="17"/>
      <c r="AL1218" s="17"/>
      <c r="AM1218" t="s">
        <v>6277</v>
      </c>
    </row>
    <row r="1219" spans="1:39" x14ac:dyDescent="0.25">
      <c r="A1219" t="s">
        <v>3149</v>
      </c>
      <c r="C1219">
        <v>2019</v>
      </c>
      <c r="D1219" t="s">
        <v>3249</v>
      </c>
      <c r="E1219" s="17">
        <v>43800</v>
      </c>
      <c r="F1219">
        <v>15</v>
      </c>
      <c r="G1219" t="s">
        <v>633</v>
      </c>
      <c r="H1219" t="s">
        <v>130</v>
      </c>
      <c r="L1219" t="s">
        <v>156</v>
      </c>
      <c r="M1219" t="s">
        <v>14642</v>
      </c>
      <c r="U1219" t="s">
        <v>1687</v>
      </c>
      <c r="V1219" t="s">
        <v>829</v>
      </c>
      <c r="W1219" t="s">
        <v>1687</v>
      </c>
      <c r="X1219" t="s">
        <v>1687</v>
      </c>
      <c r="Y1219" t="s">
        <v>3150</v>
      </c>
      <c r="Z1219" t="s">
        <v>5940</v>
      </c>
      <c r="AB1219" t="s">
        <v>365</v>
      </c>
      <c r="AD1219" t="s">
        <v>365</v>
      </c>
      <c r="AG1219" s="8" t="s">
        <v>3148</v>
      </c>
      <c r="AH1219" s="8"/>
      <c r="AI1219" s="17">
        <v>44267</v>
      </c>
      <c r="AJ1219" s="17">
        <v>44267</v>
      </c>
      <c r="AK1219" s="17"/>
      <c r="AL1219" s="17"/>
      <c r="AM1219" t="s">
        <v>6278</v>
      </c>
    </row>
    <row r="1220" spans="1:39" x14ac:dyDescent="0.25">
      <c r="A1220" t="s">
        <v>3152</v>
      </c>
      <c r="C1220">
        <v>2019</v>
      </c>
      <c r="D1220" t="s">
        <v>3249</v>
      </c>
      <c r="E1220" s="17">
        <v>43800</v>
      </c>
      <c r="F1220">
        <v>15</v>
      </c>
      <c r="G1220" t="s">
        <v>633</v>
      </c>
      <c r="H1220" t="s">
        <v>130</v>
      </c>
      <c r="L1220" t="s">
        <v>156</v>
      </c>
      <c r="M1220" t="s">
        <v>13542</v>
      </c>
      <c r="U1220">
        <v>2</v>
      </c>
      <c r="V1220" t="s">
        <v>7521</v>
      </c>
      <c r="W1220" s="71" t="s">
        <v>6281</v>
      </c>
      <c r="X1220">
        <v>2</v>
      </c>
      <c r="Y1220" t="s">
        <v>1702</v>
      </c>
      <c r="Z1220" t="s">
        <v>6280</v>
      </c>
      <c r="AA1220" t="s">
        <v>18137</v>
      </c>
      <c r="AB1220" t="s">
        <v>222</v>
      </c>
      <c r="AC1220" t="s">
        <v>365</v>
      </c>
      <c r="AD1220" t="s">
        <v>222</v>
      </c>
      <c r="AE1220">
        <v>9</v>
      </c>
      <c r="AG1220" s="8" t="s">
        <v>3151</v>
      </c>
      <c r="AH1220" s="8"/>
      <c r="AI1220" s="17">
        <v>44792</v>
      </c>
      <c r="AJ1220" s="17">
        <v>44267</v>
      </c>
      <c r="AK1220" s="17"/>
      <c r="AL1220" s="17"/>
      <c r="AM1220" t="s">
        <v>6279</v>
      </c>
    </row>
    <row r="1221" spans="1:39" x14ac:dyDescent="0.25">
      <c r="A1221" t="s">
        <v>3154</v>
      </c>
      <c r="C1221">
        <v>2019</v>
      </c>
      <c r="D1221" t="s">
        <v>3249</v>
      </c>
      <c r="E1221" s="17">
        <v>43800</v>
      </c>
      <c r="F1221">
        <v>15</v>
      </c>
      <c r="G1221" t="s">
        <v>633</v>
      </c>
      <c r="H1221" t="s">
        <v>130</v>
      </c>
      <c r="L1221" t="s">
        <v>156</v>
      </c>
      <c r="M1221" t="s">
        <v>13542</v>
      </c>
      <c r="U1221">
        <v>3</v>
      </c>
      <c r="V1221" t="s">
        <v>7521</v>
      </c>
      <c r="W1221" t="s">
        <v>6283</v>
      </c>
      <c r="X1221">
        <v>9</v>
      </c>
      <c r="Z1221" t="s">
        <v>6284</v>
      </c>
      <c r="AA1221" t="s">
        <v>19032</v>
      </c>
      <c r="AB1221" t="s">
        <v>222</v>
      </c>
      <c r="AC1221" t="s">
        <v>18675</v>
      </c>
      <c r="AD1221" t="s">
        <v>222</v>
      </c>
      <c r="AE1221">
        <v>10</v>
      </c>
      <c r="AG1221" s="8" t="s">
        <v>3153</v>
      </c>
      <c r="AH1221" s="8"/>
      <c r="AI1221" s="17">
        <v>44792</v>
      </c>
      <c r="AJ1221" s="17">
        <v>44267</v>
      </c>
      <c r="AK1221" s="17"/>
      <c r="AL1221" s="17"/>
      <c r="AM1221" t="s">
        <v>6282</v>
      </c>
    </row>
    <row r="1222" spans="1:39" x14ac:dyDescent="0.25">
      <c r="A1222" t="s">
        <v>3156</v>
      </c>
      <c r="C1222">
        <v>2019</v>
      </c>
      <c r="D1222" t="s">
        <v>3249</v>
      </c>
      <c r="E1222" s="17">
        <v>43800</v>
      </c>
      <c r="F1222">
        <v>15</v>
      </c>
      <c r="G1222" t="s">
        <v>633</v>
      </c>
      <c r="H1222" t="s">
        <v>130</v>
      </c>
      <c r="L1222" t="s">
        <v>156</v>
      </c>
      <c r="M1222" t="s">
        <v>13542</v>
      </c>
      <c r="U1222">
        <v>1</v>
      </c>
      <c r="V1222" t="s">
        <v>7521</v>
      </c>
      <c r="W1222" t="s">
        <v>655</v>
      </c>
      <c r="X1222">
        <v>0</v>
      </c>
      <c r="Z1222" t="s">
        <v>5940</v>
      </c>
      <c r="AB1222" t="s">
        <v>365</v>
      </c>
      <c r="AD1222" t="s">
        <v>365</v>
      </c>
      <c r="AG1222" s="8" t="s">
        <v>3155</v>
      </c>
      <c r="AH1222" s="8"/>
      <c r="AI1222" s="17">
        <v>44267</v>
      </c>
      <c r="AJ1222" s="17">
        <v>44267</v>
      </c>
      <c r="AK1222" s="17"/>
      <c r="AL1222" s="17"/>
      <c r="AM1222" t="s">
        <v>6285</v>
      </c>
    </row>
    <row r="1223" spans="1:39" x14ac:dyDescent="0.25">
      <c r="A1223" t="s">
        <v>3158</v>
      </c>
      <c r="C1223">
        <v>2019</v>
      </c>
      <c r="D1223" t="s">
        <v>3249</v>
      </c>
      <c r="E1223" s="17">
        <v>43800</v>
      </c>
      <c r="F1223">
        <v>15</v>
      </c>
      <c r="G1223" t="s">
        <v>633</v>
      </c>
      <c r="H1223" t="s">
        <v>130</v>
      </c>
      <c r="L1223" t="s">
        <v>156</v>
      </c>
      <c r="M1223" t="s">
        <v>13542</v>
      </c>
      <c r="U1223">
        <v>4</v>
      </c>
      <c r="V1223" t="s">
        <v>7521</v>
      </c>
      <c r="W1223" t="s">
        <v>655</v>
      </c>
      <c r="X1223">
        <v>4</v>
      </c>
      <c r="Z1223" t="s">
        <v>6287</v>
      </c>
      <c r="AA1223" t="s">
        <v>18137</v>
      </c>
      <c r="AB1223" t="s">
        <v>222</v>
      </c>
      <c r="AC1223" t="s">
        <v>365</v>
      </c>
      <c r="AD1223" t="s">
        <v>222</v>
      </c>
      <c r="AE1223">
        <v>13</v>
      </c>
      <c r="AG1223" s="8" t="s">
        <v>3157</v>
      </c>
      <c r="AH1223" s="8"/>
      <c r="AI1223" s="17">
        <v>44792</v>
      </c>
      <c r="AJ1223" s="17">
        <v>44267</v>
      </c>
      <c r="AK1223" s="17"/>
      <c r="AL1223" s="17"/>
      <c r="AM1223" t="s">
        <v>6286</v>
      </c>
    </row>
    <row r="1224" spans="1:39" x14ac:dyDescent="0.25">
      <c r="A1224" t="s">
        <v>3160</v>
      </c>
      <c r="C1224">
        <v>2019</v>
      </c>
      <c r="D1224" t="s">
        <v>3249</v>
      </c>
      <c r="E1224" s="17">
        <v>43800</v>
      </c>
      <c r="F1224">
        <v>15</v>
      </c>
      <c r="G1224" t="s">
        <v>633</v>
      </c>
      <c r="H1224" t="s">
        <v>130</v>
      </c>
      <c r="L1224" t="s">
        <v>156</v>
      </c>
      <c r="M1224" t="s">
        <v>13542</v>
      </c>
      <c r="U1224">
        <v>4</v>
      </c>
      <c r="V1224" t="s">
        <v>7521</v>
      </c>
      <c r="W1224" t="s">
        <v>655</v>
      </c>
      <c r="X1224">
        <v>3</v>
      </c>
      <c r="Y1224" t="s">
        <v>3161</v>
      </c>
      <c r="Z1224" t="s">
        <v>6289</v>
      </c>
      <c r="AA1224" t="s">
        <v>18137</v>
      </c>
      <c r="AB1224" t="s">
        <v>222</v>
      </c>
      <c r="AC1224" t="s">
        <v>365</v>
      </c>
      <c r="AD1224" t="s">
        <v>272</v>
      </c>
      <c r="AE1224">
        <v>10</v>
      </c>
      <c r="AG1224" s="8" t="s">
        <v>3159</v>
      </c>
      <c r="AH1224" s="8"/>
      <c r="AI1224" s="17">
        <v>44792</v>
      </c>
      <c r="AJ1224" s="17">
        <v>44267</v>
      </c>
      <c r="AK1224" s="17"/>
      <c r="AL1224" s="17"/>
      <c r="AM1224" t="s">
        <v>6288</v>
      </c>
    </row>
    <row r="1225" spans="1:39" x14ac:dyDescent="0.25">
      <c r="A1225" t="s">
        <v>3163</v>
      </c>
      <c r="C1225">
        <v>2019</v>
      </c>
      <c r="D1225" t="s">
        <v>3249</v>
      </c>
      <c r="E1225" s="17">
        <v>43800</v>
      </c>
      <c r="F1225">
        <v>15</v>
      </c>
      <c r="G1225" t="s">
        <v>633</v>
      </c>
      <c r="H1225" t="s">
        <v>130</v>
      </c>
      <c r="L1225" t="s">
        <v>156</v>
      </c>
      <c r="M1225" t="s">
        <v>13542</v>
      </c>
      <c r="U1225">
        <v>1</v>
      </c>
      <c r="V1225" t="s">
        <v>7521</v>
      </c>
      <c r="W1225" t="s">
        <v>655</v>
      </c>
      <c r="X1225">
        <v>0</v>
      </c>
      <c r="Z1225" t="s">
        <v>5940</v>
      </c>
      <c r="AB1225" t="s">
        <v>365</v>
      </c>
      <c r="AD1225" t="s">
        <v>365</v>
      </c>
      <c r="AG1225" s="8" t="s">
        <v>3162</v>
      </c>
      <c r="AH1225" s="8"/>
      <c r="AI1225" s="17">
        <v>44267</v>
      </c>
      <c r="AJ1225" s="17">
        <v>44267</v>
      </c>
      <c r="AK1225" s="17"/>
      <c r="AL1225" s="17"/>
      <c r="AM1225" t="s">
        <v>6290</v>
      </c>
    </row>
    <row r="1226" spans="1:39" x14ac:dyDescent="0.25">
      <c r="A1226" t="s">
        <v>3165</v>
      </c>
      <c r="C1226">
        <v>2019</v>
      </c>
      <c r="D1226" t="s">
        <v>3249</v>
      </c>
      <c r="E1226" s="17">
        <v>43800</v>
      </c>
      <c r="F1226">
        <v>15</v>
      </c>
      <c r="G1226" t="s">
        <v>633</v>
      </c>
      <c r="H1226" t="s">
        <v>130</v>
      </c>
      <c r="I1226" t="s">
        <v>3166</v>
      </c>
      <c r="L1226" t="s">
        <v>156</v>
      </c>
      <c r="M1226" t="s">
        <v>13542</v>
      </c>
      <c r="U1226">
        <v>4</v>
      </c>
      <c r="V1226" t="s">
        <v>7521</v>
      </c>
      <c r="W1226" t="s">
        <v>655</v>
      </c>
      <c r="X1226">
        <v>0</v>
      </c>
      <c r="Z1226" t="s">
        <v>5940</v>
      </c>
      <c r="AB1226" t="s">
        <v>365</v>
      </c>
      <c r="AD1226" t="s">
        <v>365</v>
      </c>
      <c r="AG1226" s="8" t="s">
        <v>3164</v>
      </c>
      <c r="AH1226" s="8"/>
      <c r="AI1226" s="17">
        <v>44267</v>
      </c>
      <c r="AJ1226" s="17">
        <v>44267</v>
      </c>
      <c r="AK1226" s="17"/>
      <c r="AL1226" s="17"/>
      <c r="AM1226" t="s">
        <v>6291</v>
      </c>
    </row>
    <row r="1227" spans="1:39" x14ac:dyDescent="0.25">
      <c r="A1227" t="s">
        <v>3168</v>
      </c>
      <c r="C1227">
        <v>2019</v>
      </c>
      <c r="D1227" t="s">
        <v>3249</v>
      </c>
      <c r="E1227" s="17">
        <v>43800</v>
      </c>
      <c r="F1227">
        <v>15</v>
      </c>
      <c r="G1227" t="s">
        <v>633</v>
      </c>
      <c r="H1227" t="s">
        <v>130</v>
      </c>
      <c r="L1227" t="s">
        <v>156</v>
      </c>
      <c r="M1227" t="s">
        <v>13542</v>
      </c>
      <c r="U1227">
        <v>2</v>
      </c>
      <c r="V1227" t="s">
        <v>7521</v>
      </c>
      <c r="W1227" t="s">
        <v>655</v>
      </c>
      <c r="X1227">
        <v>1</v>
      </c>
      <c r="Y1227" t="s">
        <v>3161</v>
      </c>
      <c r="Z1227" t="s">
        <v>5940</v>
      </c>
      <c r="AB1227" t="s">
        <v>272</v>
      </c>
      <c r="AD1227" t="s">
        <v>365</v>
      </c>
      <c r="AG1227" s="8" t="s">
        <v>3167</v>
      </c>
      <c r="AH1227" s="8"/>
      <c r="AI1227" s="17">
        <v>44267</v>
      </c>
      <c r="AJ1227" s="17">
        <v>44267</v>
      </c>
      <c r="AK1227" s="17"/>
      <c r="AL1227" s="17"/>
      <c r="AM1227" t="s">
        <v>6292</v>
      </c>
    </row>
    <row r="1228" spans="1:39" x14ac:dyDescent="0.25">
      <c r="A1228" t="s">
        <v>3170</v>
      </c>
      <c r="C1228">
        <v>2019</v>
      </c>
      <c r="D1228" t="s">
        <v>3249</v>
      </c>
      <c r="E1228" s="17">
        <v>43800</v>
      </c>
      <c r="F1228">
        <v>15</v>
      </c>
      <c r="G1228" t="s">
        <v>633</v>
      </c>
      <c r="H1228" t="s">
        <v>130</v>
      </c>
      <c r="L1228" t="s">
        <v>156</v>
      </c>
      <c r="M1228" t="s">
        <v>13542</v>
      </c>
      <c r="U1228">
        <v>1</v>
      </c>
      <c r="V1228" t="s">
        <v>7521</v>
      </c>
      <c r="W1228" t="s">
        <v>5620</v>
      </c>
      <c r="X1228">
        <v>2</v>
      </c>
      <c r="Z1228" t="s">
        <v>6294</v>
      </c>
      <c r="AA1228" t="s">
        <v>18137</v>
      </c>
      <c r="AB1228" t="s">
        <v>222</v>
      </c>
      <c r="AC1228" t="s">
        <v>365</v>
      </c>
      <c r="AD1228" t="s">
        <v>222</v>
      </c>
      <c r="AE1228">
        <v>9</v>
      </c>
      <c r="AG1228" s="8" t="s">
        <v>3169</v>
      </c>
      <c r="AH1228" s="8"/>
      <c r="AI1228" s="17">
        <v>44792</v>
      </c>
      <c r="AJ1228" s="17">
        <v>44267</v>
      </c>
      <c r="AK1228" s="17"/>
      <c r="AL1228" s="17"/>
      <c r="AM1228" t="s">
        <v>6293</v>
      </c>
    </row>
    <row r="1229" spans="1:39" x14ac:dyDescent="0.25">
      <c r="A1229" t="s">
        <v>3172</v>
      </c>
      <c r="C1229">
        <v>2019</v>
      </c>
      <c r="D1229" t="s">
        <v>3249</v>
      </c>
      <c r="E1229" s="17">
        <v>43800</v>
      </c>
      <c r="F1229">
        <v>15</v>
      </c>
      <c r="G1229" t="s">
        <v>633</v>
      </c>
      <c r="H1229" t="s">
        <v>130</v>
      </c>
      <c r="L1229" t="s">
        <v>156</v>
      </c>
      <c r="M1229" t="s">
        <v>13542</v>
      </c>
      <c r="U1229">
        <v>5</v>
      </c>
      <c r="V1229" t="s">
        <v>7521</v>
      </c>
      <c r="W1229" t="s">
        <v>655</v>
      </c>
      <c r="X1229">
        <v>4</v>
      </c>
      <c r="Z1229" t="s">
        <v>6297</v>
      </c>
      <c r="AA1229" t="s">
        <v>18137</v>
      </c>
      <c r="AB1229" t="s">
        <v>222</v>
      </c>
      <c r="AC1229" t="s">
        <v>365</v>
      </c>
      <c r="AD1229" t="s">
        <v>222</v>
      </c>
      <c r="AE1229">
        <v>14</v>
      </c>
      <c r="AG1229" s="8" t="s">
        <v>3171</v>
      </c>
      <c r="AH1229" s="8"/>
      <c r="AI1229" s="17">
        <v>44792</v>
      </c>
      <c r="AJ1229" s="17">
        <v>44267</v>
      </c>
      <c r="AK1229" s="17"/>
      <c r="AL1229" s="17"/>
      <c r="AM1229" t="s">
        <v>6295</v>
      </c>
    </row>
    <row r="1230" spans="1:39" x14ac:dyDescent="0.25">
      <c r="A1230" t="s">
        <v>3174</v>
      </c>
      <c r="C1230">
        <v>2019</v>
      </c>
      <c r="D1230" t="s">
        <v>3249</v>
      </c>
      <c r="E1230" s="17">
        <v>43800</v>
      </c>
      <c r="F1230">
        <v>15</v>
      </c>
      <c r="G1230" t="s">
        <v>633</v>
      </c>
      <c r="H1230" t="s">
        <v>130</v>
      </c>
      <c r="I1230" t="s">
        <v>18281</v>
      </c>
      <c r="J1230" s="75" t="s">
        <v>7947</v>
      </c>
      <c r="K1230" t="s">
        <v>19422</v>
      </c>
      <c r="L1230" t="s">
        <v>156</v>
      </c>
      <c r="M1230" t="s">
        <v>13542</v>
      </c>
      <c r="N1230" t="s">
        <v>7535</v>
      </c>
      <c r="O1230" t="s">
        <v>7678</v>
      </c>
      <c r="P1230" t="s">
        <v>7685</v>
      </c>
      <c r="Q1230" t="s">
        <v>7688</v>
      </c>
      <c r="R1230" t="s">
        <v>7555</v>
      </c>
      <c r="S1230" t="s">
        <v>8014</v>
      </c>
      <c r="T1230" t="s">
        <v>7694</v>
      </c>
      <c r="U1230">
        <v>5</v>
      </c>
      <c r="V1230" t="s">
        <v>7521</v>
      </c>
      <c r="W1230" t="s">
        <v>6300</v>
      </c>
      <c r="X1230">
        <v>60</v>
      </c>
      <c r="Y1230" t="s">
        <v>3175</v>
      </c>
      <c r="Z1230" t="s">
        <v>6301</v>
      </c>
      <c r="AA1230" t="s">
        <v>18137</v>
      </c>
      <c r="AB1230" t="s">
        <v>7384</v>
      </c>
      <c r="AC1230" t="s">
        <v>365</v>
      </c>
      <c r="AD1230" t="s">
        <v>7387</v>
      </c>
      <c r="AE1230">
        <v>14</v>
      </c>
      <c r="AF1230">
        <f>F1230-AE1230</f>
        <v>1</v>
      </c>
      <c r="AG1230" s="8" t="s">
        <v>3173</v>
      </c>
      <c r="AH1230" s="8"/>
      <c r="AI1230" s="17">
        <v>44753</v>
      </c>
      <c r="AJ1230" s="17">
        <v>44267</v>
      </c>
      <c r="AK1230" s="17"/>
      <c r="AL1230" s="17"/>
      <c r="AM1230" t="s">
        <v>6299</v>
      </c>
    </row>
    <row r="1231" spans="1:39" x14ac:dyDescent="0.25">
      <c r="A1231" t="s">
        <v>3177</v>
      </c>
      <c r="C1231">
        <v>2019</v>
      </c>
      <c r="D1231" t="s">
        <v>3249</v>
      </c>
      <c r="E1231" s="17">
        <v>43800</v>
      </c>
      <c r="F1231">
        <v>15</v>
      </c>
      <c r="G1231" t="s">
        <v>633</v>
      </c>
      <c r="H1231" t="s">
        <v>130</v>
      </c>
      <c r="I1231" t="s">
        <v>3182</v>
      </c>
      <c r="L1231" t="s">
        <v>156</v>
      </c>
      <c r="M1231" t="s">
        <v>14539</v>
      </c>
      <c r="U1231">
        <v>3</v>
      </c>
      <c r="V1231" t="s">
        <v>7521</v>
      </c>
      <c r="W1231" t="s">
        <v>1687</v>
      </c>
      <c r="X1231" t="s">
        <v>1687</v>
      </c>
      <c r="Y1231" t="s">
        <v>3388</v>
      </c>
      <c r="Z1231" t="s">
        <v>6303</v>
      </c>
      <c r="AB1231" t="s">
        <v>7283</v>
      </c>
      <c r="AD1231" t="s">
        <v>7283</v>
      </c>
      <c r="AE1231" t="s">
        <v>7283</v>
      </c>
      <c r="AG1231" s="8" t="s">
        <v>3176</v>
      </c>
      <c r="AH1231" s="8"/>
      <c r="AI1231" s="17">
        <v>44267</v>
      </c>
      <c r="AJ1231" s="17">
        <v>44267</v>
      </c>
      <c r="AK1231" s="17"/>
      <c r="AL1231" s="17"/>
      <c r="AM1231" t="s">
        <v>6302</v>
      </c>
    </row>
    <row r="1232" spans="1:39" x14ac:dyDescent="0.25">
      <c r="A1232" t="s">
        <v>3180</v>
      </c>
      <c r="C1232">
        <v>2019</v>
      </c>
      <c r="D1232" t="s">
        <v>3249</v>
      </c>
      <c r="E1232" s="17">
        <v>43800</v>
      </c>
      <c r="F1232">
        <v>15</v>
      </c>
      <c r="G1232" t="s">
        <v>633</v>
      </c>
      <c r="H1232" t="s">
        <v>130</v>
      </c>
      <c r="L1232" t="s">
        <v>156</v>
      </c>
      <c r="M1232" t="s">
        <v>13542</v>
      </c>
      <c r="U1232">
        <v>1</v>
      </c>
      <c r="V1232" t="s">
        <v>7521</v>
      </c>
      <c r="W1232">
        <v>0</v>
      </c>
      <c r="X1232">
        <v>5</v>
      </c>
      <c r="Y1232" t="s">
        <v>3161</v>
      </c>
      <c r="Z1232" t="s">
        <v>6298</v>
      </c>
      <c r="AA1232" t="s">
        <v>18137</v>
      </c>
      <c r="AB1232" t="s">
        <v>222</v>
      </c>
      <c r="AC1232" t="s">
        <v>365</v>
      </c>
      <c r="AD1232" t="s">
        <v>222</v>
      </c>
      <c r="AE1232">
        <v>14</v>
      </c>
      <c r="AG1232" s="8" t="s">
        <v>3179</v>
      </c>
      <c r="AH1232" s="8"/>
      <c r="AI1232" s="17">
        <v>44792</v>
      </c>
      <c r="AJ1232" s="17">
        <v>44267</v>
      </c>
      <c r="AK1232" s="17"/>
      <c r="AL1232" s="17"/>
      <c r="AM1232" t="s">
        <v>6304</v>
      </c>
    </row>
    <row r="1233" spans="1:39" x14ac:dyDescent="0.25">
      <c r="A1233" t="s">
        <v>3184</v>
      </c>
      <c r="C1233">
        <v>2019</v>
      </c>
      <c r="D1233" t="s">
        <v>3249</v>
      </c>
      <c r="E1233" s="17">
        <v>43800</v>
      </c>
      <c r="F1233">
        <v>15</v>
      </c>
      <c r="G1233" t="s">
        <v>633</v>
      </c>
      <c r="H1233" t="s">
        <v>130</v>
      </c>
      <c r="L1233" t="s">
        <v>156</v>
      </c>
      <c r="M1233" t="s">
        <v>13542</v>
      </c>
      <c r="U1233">
        <v>1</v>
      </c>
      <c r="V1233" t="s">
        <v>7521</v>
      </c>
      <c r="W1233" t="s">
        <v>655</v>
      </c>
      <c r="X1233">
        <v>0</v>
      </c>
      <c r="Z1233" t="s">
        <v>5940</v>
      </c>
      <c r="AB1233" t="s">
        <v>365</v>
      </c>
      <c r="AD1233" t="s">
        <v>365</v>
      </c>
      <c r="AG1233" s="8" t="s">
        <v>3183</v>
      </c>
      <c r="AH1233" s="8"/>
      <c r="AI1233" s="17">
        <v>44267</v>
      </c>
      <c r="AJ1233" s="17">
        <v>44267</v>
      </c>
      <c r="AK1233" s="17"/>
      <c r="AL1233" s="17"/>
      <c r="AM1233" t="s">
        <v>6305</v>
      </c>
    </row>
    <row r="1234" spans="1:39" x14ac:dyDescent="0.25">
      <c r="A1234" t="s">
        <v>3186</v>
      </c>
      <c r="C1234">
        <v>2019</v>
      </c>
      <c r="D1234" t="s">
        <v>3249</v>
      </c>
      <c r="E1234" s="17">
        <v>43800</v>
      </c>
      <c r="F1234">
        <v>15</v>
      </c>
      <c r="G1234" t="s">
        <v>633</v>
      </c>
      <c r="H1234" t="s">
        <v>130</v>
      </c>
      <c r="L1234" t="s">
        <v>156</v>
      </c>
      <c r="M1234" t="s">
        <v>13542</v>
      </c>
      <c r="U1234">
        <v>1</v>
      </c>
      <c r="V1234" t="s">
        <v>7521</v>
      </c>
      <c r="W1234" t="s">
        <v>655</v>
      </c>
      <c r="X1234">
        <v>0</v>
      </c>
      <c r="Z1234" t="s">
        <v>5940</v>
      </c>
      <c r="AB1234" t="s">
        <v>365</v>
      </c>
      <c r="AD1234" t="s">
        <v>365</v>
      </c>
      <c r="AG1234" s="8" t="s">
        <v>3185</v>
      </c>
      <c r="AH1234" s="8"/>
      <c r="AI1234" s="17">
        <v>44267</v>
      </c>
      <c r="AJ1234" s="17">
        <v>44267</v>
      </c>
      <c r="AK1234" s="17"/>
      <c r="AL1234" s="17"/>
      <c r="AM1234" t="s">
        <v>6306</v>
      </c>
    </row>
    <row r="1235" spans="1:39" x14ac:dyDescent="0.25">
      <c r="A1235" t="s">
        <v>3188</v>
      </c>
      <c r="C1235">
        <v>2019</v>
      </c>
      <c r="D1235" t="s">
        <v>3249</v>
      </c>
      <c r="E1235" s="17">
        <v>43800</v>
      </c>
      <c r="F1235">
        <v>15</v>
      </c>
      <c r="G1235" t="s">
        <v>633</v>
      </c>
      <c r="H1235" t="s">
        <v>130</v>
      </c>
      <c r="L1235" t="s">
        <v>156</v>
      </c>
      <c r="M1235" t="s">
        <v>13542</v>
      </c>
      <c r="U1235">
        <v>5</v>
      </c>
      <c r="V1235" t="s">
        <v>7521</v>
      </c>
      <c r="W1235" t="s">
        <v>6308</v>
      </c>
      <c r="X1235">
        <v>4</v>
      </c>
      <c r="Y1235" t="s">
        <v>3161</v>
      </c>
      <c r="Z1235" t="s">
        <v>6309</v>
      </c>
      <c r="AA1235" t="s">
        <v>18137</v>
      </c>
      <c r="AB1235" t="s">
        <v>222</v>
      </c>
      <c r="AC1235" t="s">
        <v>365</v>
      </c>
      <c r="AD1235" t="s">
        <v>222</v>
      </c>
      <c r="AE1235">
        <v>4</v>
      </c>
      <c r="AG1235" s="8" t="s">
        <v>3187</v>
      </c>
      <c r="AH1235" s="8"/>
      <c r="AI1235" s="17">
        <v>44792</v>
      </c>
      <c r="AJ1235" s="17">
        <v>44267</v>
      </c>
      <c r="AK1235" s="17"/>
      <c r="AL1235" s="17"/>
      <c r="AM1235" t="s">
        <v>6307</v>
      </c>
    </row>
    <row r="1236" spans="1:39" x14ac:dyDescent="0.25">
      <c r="A1236" t="s">
        <v>3190</v>
      </c>
      <c r="C1236">
        <v>2019</v>
      </c>
      <c r="D1236" t="s">
        <v>3249</v>
      </c>
      <c r="E1236" s="17">
        <v>43800</v>
      </c>
      <c r="F1236">
        <v>15</v>
      </c>
      <c r="G1236" t="s">
        <v>633</v>
      </c>
      <c r="H1236" t="s">
        <v>130</v>
      </c>
      <c r="L1236" t="s">
        <v>156</v>
      </c>
      <c r="M1236" t="s">
        <v>13542</v>
      </c>
      <c r="U1236">
        <v>1</v>
      </c>
      <c r="V1236" t="s">
        <v>7521</v>
      </c>
      <c r="W1236" t="s">
        <v>655</v>
      </c>
      <c r="X1236">
        <v>0</v>
      </c>
      <c r="Z1236" t="s">
        <v>5940</v>
      </c>
      <c r="AB1236" t="s">
        <v>365</v>
      </c>
      <c r="AD1236" t="s">
        <v>365</v>
      </c>
      <c r="AG1236" s="8" t="s">
        <v>3189</v>
      </c>
      <c r="AH1236" s="8"/>
      <c r="AI1236" s="17">
        <v>44268</v>
      </c>
      <c r="AJ1236" s="17">
        <v>44268</v>
      </c>
      <c r="AK1236" s="17"/>
      <c r="AL1236" s="17"/>
      <c r="AM1236" t="s">
        <v>6310</v>
      </c>
    </row>
    <row r="1237" spans="1:39" x14ac:dyDescent="0.25">
      <c r="A1237" t="s">
        <v>3192</v>
      </c>
      <c r="C1237">
        <v>2019</v>
      </c>
      <c r="D1237" t="s">
        <v>3249</v>
      </c>
      <c r="E1237" s="17">
        <v>43800</v>
      </c>
      <c r="F1237">
        <v>15</v>
      </c>
      <c r="G1237" t="s">
        <v>633</v>
      </c>
      <c r="H1237" t="s">
        <v>130</v>
      </c>
      <c r="L1237" t="s">
        <v>156</v>
      </c>
      <c r="M1237" t="s">
        <v>13542</v>
      </c>
      <c r="U1237">
        <v>6</v>
      </c>
      <c r="V1237" s="28" t="s">
        <v>7516</v>
      </c>
      <c r="W1237" t="s">
        <v>655</v>
      </c>
      <c r="X1237">
        <v>5</v>
      </c>
      <c r="Z1237" t="s">
        <v>5940</v>
      </c>
      <c r="AA1237" t="s">
        <v>18137</v>
      </c>
      <c r="AB1237" t="s">
        <v>222</v>
      </c>
      <c r="AC1237" t="s">
        <v>365</v>
      </c>
      <c r="AD1237" t="s">
        <v>365</v>
      </c>
      <c r="AG1237" s="8" t="s">
        <v>3191</v>
      </c>
      <c r="AH1237" s="8"/>
      <c r="AI1237" s="17">
        <v>44792</v>
      </c>
      <c r="AJ1237" s="17">
        <v>44268</v>
      </c>
      <c r="AK1237" s="17"/>
      <c r="AL1237" s="17"/>
      <c r="AM1237" t="s">
        <v>6311</v>
      </c>
    </row>
    <row r="1238" spans="1:39" x14ac:dyDescent="0.25">
      <c r="A1238" t="s">
        <v>3194</v>
      </c>
      <c r="C1238">
        <v>2019</v>
      </c>
      <c r="D1238" t="s">
        <v>3249</v>
      </c>
      <c r="E1238" s="17">
        <v>43800</v>
      </c>
      <c r="F1238">
        <v>15</v>
      </c>
      <c r="G1238" t="s">
        <v>633</v>
      </c>
      <c r="H1238" t="s">
        <v>130</v>
      </c>
      <c r="L1238" t="s">
        <v>156</v>
      </c>
      <c r="M1238" t="s">
        <v>13542</v>
      </c>
      <c r="U1238">
        <v>2</v>
      </c>
      <c r="V1238" t="s">
        <v>7521</v>
      </c>
      <c r="W1238" t="s">
        <v>655</v>
      </c>
      <c r="X1238">
        <v>0</v>
      </c>
      <c r="Z1238" t="s">
        <v>6313</v>
      </c>
      <c r="AB1238" t="s">
        <v>272</v>
      </c>
      <c r="AD1238" t="s">
        <v>272</v>
      </c>
      <c r="AE1238">
        <v>10</v>
      </c>
      <c r="AG1238" s="8" t="s">
        <v>3193</v>
      </c>
      <c r="AH1238" s="8"/>
      <c r="AI1238" s="17">
        <v>44268</v>
      </c>
      <c r="AJ1238" s="17">
        <v>44268</v>
      </c>
      <c r="AK1238" s="17"/>
      <c r="AL1238" s="17"/>
      <c r="AM1238" t="s">
        <v>6312</v>
      </c>
    </row>
    <row r="1239" spans="1:39" x14ac:dyDescent="0.25">
      <c r="A1239" t="s">
        <v>3196</v>
      </c>
      <c r="C1239">
        <v>2019</v>
      </c>
      <c r="D1239" t="s">
        <v>3249</v>
      </c>
      <c r="E1239" s="17">
        <v>43800</v>
      </c>
      <c r="F1239">
        <v>15</v>
      </c>
      <c r="G1239" t="s">
        <v>633</v>
      </c>
      <c r="H1239" t="s">
        <v>130</v>
      </c>
      <c r="L1239" t="s">
        <v>156</v>
      </c>
      <c r="M1239" t="s">
        <v>13542</v>
      </c>
      <c r="U1239">
        <v>5</v>
      </c>
      <c r="V1239" t="s">
        <v>7521</v>
      </c>
      <c r="W1239" t="s">
        <v>3033</v>
      </c>
      <c r="X1239">
        <v>3</v>
      </c>
      <c r="Z1239" t="s">
        <v>6319</v>
      </c>
      <c r="AA1239" t="s">
        <v>18137</v>
      </c>
      <c r="AB1239" t="s">
        <v>222</v>
      </c>
      <c r="AC1239" t="s">
        <v>365</v>
      </c>
      <c r="AD1239" t="s">
        <v>272</v>
      </c>
      <c r="AE1239">
        <v>14</v>
      </c>
      <c r="AG1239" s="8" t="s">
        <v>3195</v>
      </c>
      <c r="AH1239" s="8"/>
      <c r="AI1239" s="17">
        <v>44792</v>
      </c>
      <c r="AJ1239" s="17">
        <v>44268</v>
      </c>
      <c r="AK1239" s="17"/>
      <c r="AL1239" s="17"/>
      <c r="AM1239" t="s">
        <v>6314</v>
      </c>
    </row>
    <row r="1240" spans="1:39" x14ac:dyDescent="0.25">
      <c r="A1240" t="s">
        <v>3198</v>
      </c>
      <c r="C1240">
        <v>2019</v>
      </c>
      <c r="D1240" t="s">
        <v>3249</v>
      </c>
      <c r="E1240" s="17">
        <v>43800</v>
      </c>
      <c r="F1240">
        <v>15</v>
      </c>
      <c r="G1240" t="s">
        <v>633</v>
      </c>
      <c r="H1240" t="s">
        <v>130</v>
      </c>
      <c r="L1240" t="s">
        <v>156</v>
      </c>
      <c r="M1240" t="s">
        <v>13542</v>
      </c>
      <c r="U1240">
        <v>1</v>
      </c>
      <c r="V1240" t="s">
        <v>7521</v>
      </c>
      <c r="W1240" t="s">
        <v>1327</v>
      </c>
      <c r="X1240">
        <v>1</v>
      </c>
      <c r="Z1240" t="s">
        <v>5940</v>
      </c>
      <c r="AB1240" t="s">
        <v>272</v>
      </c>
      <c r="AD1240" t="s">
        <v>365</v>
      </c>
      <c r="AG1240" s="8" t="s">
        <v>3197</v>
      </c>
      <c r="AH1240" s="8"/>
      <c r="AI1240" s="17">
        <v>44268</v>
      </c>
      <c r="AJ1240" s="17">
        <v>44268</v>
      </c>
      <c r="AK1240" s="17"/>
      <c r="AL1240" s="17"/>
      <c r="AM1240" t="s">
        <v>6315</v>
      </c>
    </row>
    <row r="1241" spans="1:39" x14ac:dyDescent="0.25">
      <c r="A1241" t="s">
        <v>3200</v>
      </c>
      <c r="C1241">
        <v>2019</v>
      </c>
      <c r="D1241" t="s">
        <v>3249</v>
      </c>
      <c r="E1241" s="17">
        <v>43800</v>
      </c>
      <c r="F1241">
        <v>15</v>
      </c>
      <c r="G1241" t="s">
        <v>633</v>
      </c>
      <c r="H1241" t="s">
        <v>130</v>
      </c>
      <c r="L1241" t="s">
        <v>156</v>
      </c>
      <c r="M1241" t="s">
        <v>13542</v>
      </c>
      <c r="U1241">
        <v>1</v>
      </c>
      <c r="V1241" t="s">
        <v>7521</v>
      </c>
      <c r="W1241" t="s">
        <v>655</v>
      </c>
      <c r="X1241">
        <v>0</v>
      </c>
      <c r="Z1241" t="s">
        <v>5940</v>
      </c>
      <c r="AB1241" t="s">
        <v>365</v>
      </c>
      <c r="AD1241" t="s">
        <v>365</v>
      </c>
      <c r="AG1241" s="8" t="s">
        <v>3199</v>
      </c>
      <c r="AH1241" s="8"/>
      <c r="AI1241" s="17">
        <v>44268</v>
      </c>
      <c r="AJ1241" s="17">
        <v>44268</v>
      </c>
      <c r="AK1241" s="17"/>
      <c r="AL1241" s="17"/>
      <c r="AM1241" t="s">
        <v>6316</v>
      </c>
    </row>
    <row r="1242" spans="1:39" x14ac:dyDescent="0.25">
      <c r="A1242" t="s">
        <v>3202</v>
      </c>
      <c r="C1242">
        <v>2019</v>
      </c>
      <c r="D1242" t="s">
        <v>3249</v>
      </c>
      <c r="E1242" s="17">
        <v>43800</v>
      </c>
      <c r="F1242">
        <v>15</v>
      </c>
      <c r="G1242" t="s">
        <v>633</v>
      </c>
      <c r="H1242" t="s">
        <v>130</v>
      </c>
      <c r="L1242" t="s">
        <v>156</v>
      </c>
      <c r="M1242" t="s">
        <v>13542</v>
      </c>
      <c r="U1242">
        <v>4</v>
      </c>
      <c r="V1242" t="s">
        <v>7521</v>
      </c>
      <c r="W1242" t="s">
        <v>6318</v>
      </c>
      <c r="X1242">
        <v>2</v>
      </c>
      <c r="Y1242" t="s">
        <v>3161</v>
      </c>
      <c r="Z1242" t="s">
        <v>6296</v>
      </c>
      <c r="AA1242" t="s">
        <v>18137</v>
      </c>
      <c r="AB1242" t="s">
        <v>222</v>
      </c>
      <c r="AC1242" t="s">
        <v>365</v>
      </c>
      <c r="AD1242" t="s">
        <v>222</v>
      </c>
      <c r="AE1242">
        <v>14</v>
      </c>
      <c r="AG1242" s="8" t="s">
        <v>3201</v>
      </c>
      <c r="AH1242" s="8"/>
      <c r="AI1242" s="17">
        <v>44792</v>
      </c>
      <c r="AJ1242" s="17">
        <v>44268</v>
      </c>
      <c r="AK1242" s="17"/>
      <c r="AL1242" s="17"/>
      <c r="AM1242" t="s">
        <v>6317</v>
      </c>
    </row>
    <row r="1243" spans="1:39" x14ac:dyDescent="0.25">
      <c r="A1243" t="s">
        <v>3204</v>
      </c>
      <c r="C1243">
        <v>2020</v>
      </c>
      <c r="D1243" t="s">
        <v>3623</v>
      </c>
      <c r="E1243" s="17">
        <v>43831</v>
      </c>
      <c r="F1243" s="59">
        <v>14</v>
      </c>
      <c r="G1243" t="s">
        <v>633</v>
      </c>
      <c r="H1243" t="s">
        <v>130</v>
      </c>
      <c r="L1243" t="s">
        <v>156</v>
      </c>
      <c r="M1243" t="s">
        <v>13542</v>
      </c>
      <c r="U1243">
        <v>1</v>
      </c>
      <c r="V1243" t="s">
        <v>7521</v>
      </c>
      <c r="W1243" t="s">
        <v>655</v>
      </c>
      <c r="X1243">
        <v>0</v>
      </c>
      <c r="Z1243" t="s">
        <v>5940</v>
      </c>
      <c r="AB1243" t="s">
        <v>365</v>
      </c>
      <c r="AD1243" t="s">
        <v>365</v>
      </c>
      <c r="AG1243" s="8" t="s">
        <v>3203</v>
      </c>
      <c r="AH1243" s="8"/>
      <c r="AI1243" s="17">
        <v>44268</v>
      </c>
      <c r="AJ1243" s="17">
        <v>44268</v>
      </c>
      <c r="AK1243" s="17"/>
      <c r="AL1243" s="17"/>
      <c r="AM1243" t="s">
        <v>6320</v>
      </c>
    </row>
    <row r="1244" spans="1:39" x14ac:dyDescent="0.25">
      <c r="A1244" t="s">
        <v>3206</v>
      </c>
      <c r="C1244">
        <v>2020</v>
      </c>
      <c r="D1244" t="s">
        <v>3623</v>
      </c>
      <c r="E1244" s="17">
        <v>43831</v>
      </c>
      <c r="F1244" s="59">
        <v>14</v>
      </c>
      <c r="G1244" t="s">
        <v>633</v>
      </c>
      <c r="H1244" t="s">
        <v>130</v>
      </c>
      <c r="L1244" t="s">
        <v>156</v>
      </c>
      <c r="M1244" t="s">
        <v>13542</v>
      </c>
      <c r="U1244">
        <v>1</v>
      </c>
      <c r="V1244" t="s">
        <v>7521</v>
      </c>
      <c r="W1244" t="s">
        <v>655</v>
      </c>
      <c r="X1244">
        <v>0</v>
      </c>
      <c r="Z1244" t="s">
        <v>5940</v>
      </c>
      <c r="AB1244" t="s">
        <v>365</v>
      </c>
      <c r="AD1244" t="s">
        <v>365</v>
      </c>
      <c r="AG1244" s="8" t="s">
        <v>3205</v>
      </c>
      <c r="AH1244" s="8"/>
      <c r="AI1244" s="17">
        <v>44268</v>
      </c>
      <c r="AJ1244" s="17">
        <v>44268</v>
      </c>
      <c r="AK1244" s="17"/>
      <c r="AL1244" s="17"/>
      <c r="AM1244" t="s">
        <v>6321</v>
      </c>
    </row>
    <row r="1245" spans="1:39" x14ac:dyDescent="0.25">
      <c r="A1245" t="s">
        <v>3208</v>
      </c>
      <c r="C1245">
        <v>2020</v>
      </c>
      <c r="D1245" t="s">
        <v>3623</v>
      </c>
      <c r="E1245" s="17">
        <v>43831</v>
      </c>
      <c r="F1245" s="59">
        <v>14</v>
      </c>
      <c r="G1245" t="s">
        <v>633</v>
      </c>
      <c r="H1245" t="s">
        <v>130</v>
      </c>
      <c r="L1245" t="s">
        <v>156</v>
      </c>
      <c r="M1245" t="s">
        <v>13542</v>
      </c>
      <c r="U1245">
        <v>1</v>
      </c>
      <c r="V1245" t="s">
        <v>7521</v>
      </c>
      <c r="W1245" t="s">
        <v>655</v>
      </c>
      <c r="X1245">
        <v>1</v>
      </c>
      <c r="Z1245" t="s">
        <v>5940</v>
      </c>
      <c r="AB1245" t="s">
        <v>272</v>
      </c>
      <c r="AD1245" t="s">
        <v>365</v>
      </c>
      <c r="AG1245" s="8" t="s">
        <v>3207</v>
      </c>
      <c r="AH1245" s="8"/>
      <c r="AI1245" s="17">
        <v>44268</v>
      </c>
      <c r="AJ1245" s="17">
        <v>44268</v>
      </c>
      <c r="AK1245" s="17"/>
      <c r="AL1245" s="17"/>
      <c r="AM1245" t="s">
        <v>6322</v>
      </c>
    </row>
    <row r="1246" spans="1:39" x14ac:dyDescent="0.25">
      <c r="A1246" t="s">
        <v>3210</v>
      </c>
      <c r="C1246">
        <v>2020</v>
      </c>
      <c r="D1246" t="s">
        <v>3623</v>
      </c>
      <c r="E1246" s="17">
        <v>43831</v>
      </c>
      <c r="F1246" s="59">
        <v>14</v>
      </c>
      <c r="G1246" t="s">
        <v>633</v>
      </c>
      <c r="H1246" t="s">
        <v>130</v>
      </c>
      <c r="L1246" t="s">
        <v>156</v>
      </c>
      <c r="M1246" t="s">
        <v>13542</v>
      </c>
      <c r="U1246">
        <v>1</v>
      </c>
      <c r="V1246" t="s">
        <v>7521</v>
      </c>
      <c r="W1246" t="s">
        <v>655</v>
      </c>
      <c r="X1246">
        <v>0</v>
      </c>
      <c r="Z1246" t="s">
        <v>5940</v>
      </c>
      <c r="AB1246" t="s">
        <v>365</v>
      </c>
      <c r="AD1246" t="s">
        <v>365</v>
      </c>
      <c r="AG1246" s="8" t="s">
        <v>3209</v>
      </c>
      <c r="AH1246" s="8"/>
      <c r="AI1246" s="17">
        <v>44268</v>
      </c>
      <c r="AJ1246" s="17">
        <v>44268</v>
      </c>
      <c r="AK1246" s="17"/>
      <c r="AL1246" s="17"/>
      <c r="AM1246" t="s">
        <v>6323</v>
      </c>
    </row>
    <row r="1247" spans="1:39" x14ac:dyDescent="0.25">
      <c r="A1247" t="s">
        <v>3212</v>
      </c>
      <c r="C1247">
        <v>2020</v>
      </c>
      <c r="D1247" t="s">
        <v>3623</v>
      </c>
      <c r="E1247" s="17">
        <v>43831</v>
      </c>
      <c r="F1247" s="59">
        <v>14</v>
      </c>
      <c r="G1247" t="s">
        <v>633</v>
      </c>
      <c r="H1247" t="s">
        <v>130</v>
      </c>
      <c r="I1247" t="s">
        <v>18282</v>
      </c>
      <c r="J1247" s="75" t="s">
        <v>17863</v>
      </c>
      <c r="K1247" t="s">
        <v>19422</v>
      </c>
      <c r="L1247" t="s">
        <v>156</v>
      </c>
      <c r="M1247" t="s">
        <v>13542</v>
      </c>
      <c r="N1247" t="s">
        <v>7535</v>
      </c>
      <c r="O1247" t="s">
        <v>7678</v>
      </c>
      <c r="P1247" t="s">
        <v>7685</v>
      </c>
      <c r="Q1247" t="s">
        <v>7688</v>
      </c>
      <c r="R1247" t="s">
        <v>7557</v>
      </c>
      <c r="S1247" t="s">
        <v>8014</v>
      </c>
      <c r="T1247" t="s">
        <v>7694</v>
      </c>
      <c r="U1247" t="s">
        <v>6325</v>
      </c>
      <c r="V1247" t="s">
        <v>7518</v>
      </c>
      <c r="W1247" t="s">
        <v>6326</v>
      </c>
      <c r="X1247">
        <v>103</v>
      </c>
      <c r="Z1247" t="s">
        <v>6327</v>
      </c>
      <c r="AA1247" t="s">
        <v>18137</v>
      </c>
      <c r="AB1247" t="s">
        <v>7384</v>
      </c>
      <c r="AC1247" t="s">
        <v>365</v>
      </c>
      <c r="AD1247" t="s">
        <v>7387</v>
      </c>
      <c r="AE1247">
        <v>7</v>
      </c>
      <c r="AF1247">
        <f>F1247-AE1247</f>
        <v>7</v>
      </c>
      <c r="AG1247" s="8" t="s">
        <v>3211</v>
      </c>
      <c r="AH1247" s="8"/>
      <c r="AI1247" s="17">
        <v>44753</v>
      </c>
      <c r="AJ1247" s="17">
        <v>44268</v>
      </c>
      <c r="AK1247" s="17"/>
      <c r="AL1247" s="17"/>
      <c r="AM1247" t="s">
        <v>6324</v>
      </c>
    </row>
    <row r="1248" spans="1:39" x14ac:dyDescent="0.25">
      <c r="A1248" t="s">
        <v>3214</v>
      </c>
      <c r="C1248">
        <v>2020</v>
      </c>
      <c r="D1248" t="s">
        <v>3623</v>
      </c>
      <c r="E1248" s="17">
        <v>43831</v>
      </c>
      <c r="F1248" s="59">
        <v>14</v>
      </c>
      <c r="G1248" t="s">
        <v>633</v>
      </c>
      <c r="H1248" t="s">
        <v>130</v>
      </c>
      <c r="L1248" t="s">
        <v>156</v>
      </c>
      <c r="M1248" t="s">
        <v>13542</v>
      </c>
      <c r="U1248">
        <v>1</v>
      </c>
      <c r="V1248" t="s">
        <v>7521</v>
      </c>
      <c r="W1248" t="s">
        <v>655</v>
      </c>
      <c r="X1248">
        <v>0</v>
      </c>
      <c r="Z1248" t="s">
        <v>5940</v>
      </c>
      <c r="AB1248" t="s">
        <v>365</v>
      </c>
      <c r="AD1248" t="s">
        <v>365</v>
      </c>
      <c r="AG1248" s="8" t="s">
        <v>3213</v>
      </c>
      <c r="AH1248" s="8"/>
      <c r="AI1248" s="17">
        <v>44268</v>
      </c>
      <c r="AJ1248" s="17">
        <v>44268</v>
      </c>
      <c r="AK1248" s="17"/>
      <c r="AL1248" s="17"/>
      <c r="AM1248" t="s">
        <v>6328</v>
      </c>
    </row>
    <row r="1249" spans="1:39" x14ac:dyDescent="0.25">
      <c r="A1249" t="s">
        <v>3216</v>
      </c>
      <c r="C1249">
        <v>2020</v>
      </c>
      <c r="D1249" t="s">
        <v>3623</v>
      </c>
      <c r="E1249" s="17">
        <v>43831</v>
      </c>
      <c r="F1249" s="59">
        <v>14</v>
      </c>
      <c r="G1249" t="s">
        <v>633</v>
      </c>
      <c r="H1249" t="s">
        <v>130</v>
      </c>
      <c r="L1249" t="s">
        <v>156</v>
      </c>
      <c r="M1249" t="s">
        <v>13542</v>
      </c>
      <c r="U1249">
        <v>1</v>
      </c>
      <c r="V1249" t="s">
        <v>7521</v>
      </c>
      <c r="W1249" t="s">
        <v>655</v>
      </c>
      <c r="X1249">
        <v>0</v>
      </c>
      <c r="Z1249" t="s">
        <v>5940</v>
      </c>
      <c r="AB1249" t="s">
        <v>365</v>
      </c>
      <c r="AD1249" t="s">
        <v>365</v>
      </c>
      <c r="AG1249" s="8" t="s">
        <v>3215</v>
      </c>
      <c r="AH1249" s="8"/>
      <c r="AI1249" s="17">
        <v>44268</v>
      </c>
      <c r="AJ1249" s="17">
        <v>44268</v>
      </c>
      <c r="AK1249" s="17"/>
      <c r="AL1249" s="17"/>
      <c r="AM1249" t="s">
        <v>6329</v>
      </c>
    </row>
    <row r="1250" spans="1:39" x14ac:dyDescent="0.25">
      <c r="A1250" t="s">
        <v>3218</v>
      </c>
      <c r="C1250">
        <v>2019</v>
      </c>
      <c r="D1250" t="s">
        <v>3249</v>
      </c>
      <c r="E1250" s="17">
        <v>43800</v>
      </c>
      <c r="F1250">
        <v>15</v>
      </c>
      <c r="G1250" t="s">
        <v>633</v>
      </c>
      <c r="H1250" t="s">
        <v>130</v>
      </c>
      <c r="L1250" t="s">
        <v>156</v>
      </c>
      <c r="M1250" t="s">
        <v>13542</v>
      </c>
      <c r="U1250">
        <v>1</v>
      </c>
      <c r="V1250" t="s">
        <v>7521</v>
      </c>
      <c r="W1250" t="s">
        <v>655</v>
      </c>
      <c r="X1250">
        <v>1</v>
      </c>
      <c r="Y1250" t="s">
        <v>3161</v>
      </c>
      <c r="Z1250" t="s">
        <v>5940</v>
      </c>
      <c r="AB1250" t="s">
        <v>272</v>
      </c>
      <c r="AD1250" t="s">
        <v>365</v>
      </c>
      <c r="AG1250" s="8" t="s">
        <v>3217</v>
      </c>
      <c r="AH1250" s="8"/>
      <c r="AI1250" s="17">
        <v>44268</v>
      </c>
      <c r="AJ1250" s="17">
        <v>44268</v>
      </c>
      <c r="AK1250" s="17"/>
      <c r="AL1250" s="17"/>
      <c r="AM1250" t="s">
        <v>6330</v>
      </c>
    </row>
    <row r="1251" spans="1:39" x14ac:dyDescent="0.25">
      <c r="A1251" t="s">
        <v>3220</v>
      </c>
      <c r="C1251">
        <v>2019</v>
      </c>
      <c r="D1251" t="s">
        <v>3249</v>
      </c>
      <c r="E1251" s="17">
        <v>43800</v>
      </c>
      <c r="F1251">
        <v>15</v>
      </c>
      <c r="G1251" t="s">
        <v>633</v>
      </c>
      <c r="H1251" t="s">
        <v>130</v>
      </c>
      <c r="L1251" t="s">
        <v>156</v>
      </c>
      <c r="M1251" t="s">
        <v>13542</v>
      </c>
      <c r="U1251">
        <v>1</v>
      </c>
      <c r="V1251" t="s">
        <v>7521</v>
      </c>
      <c r="W1251" t="s">
        <v>655</v>
      </c>
      <c r="X1251">
        <v>2</v>
      </c>
      <c r="Z1251" t="s">
        <v>5940</v>
      </c>
      <c r="AA1251" t="s">
        <v>18137</v>
      </c>
      <c r="AB1251" t="s">
        <v>222</v>
      </c>
      <c r="AC1251" t="s">
        <v>365</v>
      </c>
      <c r="AD1251" t="s">
        <v>365</v>
      </c>
      <c r="AG1251" s="8" t="s">
        <v>3219</v>
      </c>
      <c r="AH1251" s="8"/>
      <c r="AI1251" s="17">
        <v>44792</v>
      </c>
      <c r="AJ1251" s="17">
        <v>44268</v>
      </c>
      <c r="AK1251" s="17"/>
      <c r="AL1251" s="17"/>
      <c r="AM1251" t="s">
        <v>6331</v>
      </c>
    </row>
    <row r="1252" spans="1:39" x14ac:dyDescent="0.25">
      <c r="A1252" t="s">
        <v>3222</v>
      </c>
      <c r="C1252">
        <v>2019</v>
      </c>
      <c r="D1252" t="s">
        <v>3249</v>
      </c>
      <c r="E1252" s="17">
        <v>43800</v>
      </c>
      <c r="F1252">
        <v>15</v>
      </c>
      <c r="G1252" t="s">
        <v>633</v>
      </c>
      <c r="H1252" t="s">
        <v>130</v>
      </c>
      <c r="L1252" t="s">
        <v>156</v>
      </c>
      <c r="M1252" t="s">
        <v>13542</v>
      </c>
      <c r="U1252">
        <v>1</v>
      </c>
      <c r="V1252" t="s">
        <v>7521</v>
      </c>
      <c r="W1252" t="s">
        <v>741</v>
      </c>
      <c r="X1252">
        <v>2</v>
      </c>
      <c r="Y1252" t="s">
        <v>3161</v>
      </c>
      <c r="Z1252" t="s">
        <v>6333</v>
      </c>
      <c r="AA1252" t="s">
        <v>18137</v>
      </c>
      <c r="AB1252" t="s">
        <v>222</v>
      </c>
      <c r="AC1252" t="s">
        <v>365</v>
      </c>
      <c r="AD1252" t="s">
        <v>222</v>
      </c>
      <c r="AE1252">
        <v>13</v>
      </c>
      <c r="AG1252" s="8" t="s">
        <v>3221</v>
      </c>
      <c r="AH1252" s="8"/>
      <c r="AI1252" s="17">
        <v>44792</v>
      </c>
      <c r="AJ1252" s="17">
        <v>44268</v>
      </c>
      <c r="AK1252" s="17"/>
      <c r="AL1252" s="17"/>
      <c r="AM1252" t="s">
        <v>6332</v>
      </c>
    </row>
    <row r="1253" spans="1:39" x14ac:dyDescent="0.25">
      <c r="A1253" t="s">
        <v>3224</v>
      </c>
      <c r="C1253">
        <v>2020</v>
      </c>
      <c r="D1253" t="s">
        <v>3623</v>
      </c>
      <c r="E1253" s="17">
        <v>43831</v>
      </c>
      <c r="F1253" s="59">
        <v>14</v>
      </c>
      <c r="G1253" t="s">
        <v>633</v>
      </c>
      <c r="H1253" t="s">
        <v>130</v>
      </c>
      <c r="I1253" t="s">
        <v>18208</v>
      </c>
      <c r="J1253" t="s">
        <v>16122</v>
      </c>
      <c r="K1253" t="s">
        <v>19422</v>
      </c>
      <c r="L1253" t="s">
        <v>156</v>
      </c>
      <c r="M1253" t="s">
        <v>13542</v>
      </c>
      <c r="N1253" t="s">
        <v>7535</v>
      </c>
      <c r="O1253" t="s">
        <v>7678</v>
      </c>
      <c r="P1253" t="s">
        <v>7685</v>
      </c>
      <c r="Q1253" t="s">
        <v>7688</v>
      </c>
      <c r="R1253" t="s">
        <v>7556</v>
      </c>
      <c r="S1253" t="s">
        <v>8014</v>
      </c>
      <c r="T1253" t="s">
        <v>7696</v>
      </c>
      <c r="U1253">
        <v>2</v>
      </c>
      <c r="V1253" t="s">
        <v>7521</v>
      </c>
      <c r="W1253" t="s">
        <v>6335</v>
      </c>
      <c r="X1253">
        <v>16</v>
      </c>
      <c r="Z1253" t="s">
        <v>6336</v>
      </c>
      <c r="AA1253" t="s">
        <v>18137</v>
      </c>
      <c r="AB1253" t="s">
        <v>7384</v>
      </c>
      <c r="AC1253" t="s">
        <v>365</v>
      </c>
      <c r="AD1253" t="s">
        <v>222</v>
      </c>
      <c r="AE1253">
        <v>7</v>
      </c>
      <c r="AF1253">
        <f>F1253-AE1253</f>
        <v>7</v>
      </c>
      <c r="AG1253" s="8" t="s">
        <v>3223</v>
      </c>
      <c r="AH1253" s="8"/>
      <c r="AI1253" s="17">
        <v>44755</v>
      </c>
      <c r="AJ1253" s="17">
        <v>44268</v>
      </c>
      <c r="AK1253" s="17">
        <v>44268</v>
      </c>
      <c r="AL1253" s="17"/>
      <c r="AM1253" t="s">
        <v>6334</v>
      </c>
    </row>
    <row r="1254" spans="1:39" x14ac:dyDescent="0.25">
      <c r="A1254" t="s">
        <v>3226</v>
      </c>
      <c r="C1254">
        <v>2020</v>
      </c>
      <c r="D1254" t="s">
        <v>3623</v>
      </c>
      <c r="E1254" s="17">
        <v>43831</v>
      </c>
      <c r="F1254" s="59">
        <v>14</v>
      </c>
      <c r="G1254" t="s">
        <v>633</v>
      </c>
      <c r="H1254" t="s">
        <v>130</v>
      </c>
      <c r="L1254" t="s">
        <v>156</v>
      </c>
      <c r="M1254" t="s">
        <v>13542</v>
      </c>
      <c r="U1254">
        <v>1</v>
      </c>
      <c r="V1254" t="s">
        <v>7521</v>
      </c>
      <c r="W1254" t="s">
        <v>655</v>
      </c>
      <c r="X1254">
        <v>0</v>
      </c>
      <c r="Z1254" t="s">
        <v>5940</v>
      </c>
      <c r="AB1254" t="s">
        <v>365</v>
      </c>
      <c r="AD1254" t="s">
        <v>365</v>
      </c>
      <c r="AG1254" s="8" t="s">
        <v>3225</v>
      </c>
      <c r="AH1254" s="8"/>
      <c r="AI1254" s="17">
        <v>44268</v>
      </c>
      <c r="AJ1254" s="17">
        <v>44268</v>
      </c>
      <c r="AK1254" s="17"/>
      <c r="AL1254" s="17"/>
      <c r="AM1254" t="s">
        <v>6337</v>
      </c>
    </row>
    <row r="1255" spans="1:39" x14ac:dyDescent="0.25">
      <c r="A1255" t="s">
        <v>3228</v>
      </c>
      <c r="C1255">
        <v>2020</v>
      </c>
      <c r="D1255" t="s">
        <v>3623</v>
      </c>
      <c r="E1255" s="17">
        <v>43831</v>
      </c>
      <c r="F1255" s="59">
        <v>14</v>
      </c>
      <c r="G1255" t="s">
        <v>633</v>
      </c>
      <c r="H1255" t="s">
        <v>130</v>
      </c>
      <c r="L1255" t="s">
        <v>156</v>
      </c>
      <c r="M1255" t="s">
        <v>13542</v>
      </c>
      <c r="U1255">
        <v>1</v>
      </c>
      <c r="V1255" t="s">
        <v>7521</v>
      </c>
      <c r="W1255" t="s">
        <v>655</v>
      </c>
      <c r="X1255">
        <v>0</v>
      </c>
      <c r="Y1255" t="s">
        <v>3161</v>
      </c>
      <c r="Z1255" t="s">
        <v>5940</v>
      </c>
      <c r="AB1255" t="s">
        <v>365</v>
      </c>
      <c r="AD1255" t="s">
        <v>365</v>
      </c>
      <c r="AG1255" s="8" t="s">
        <v>3227</v>
      </c>
      <c r="AH1255" s="8"/>
      <c r="AI1255" s="17">
        <v>44268</v>
      </c>
      <c r="AJ1255" s="17">
        <v>44268</v>
      </c>
      <c r="AK1255" s="17"/>
      <c r="AL1255" s="17"/>
      <c r="AM1255" t="s">
        <v>6338</v>
      </c>
    </row>
    <row r="1256" spans="1:39" x14ac:dyDescent="0.25">
      <c r="A1256" t="s">
        <v>3230</v>
      </c>
      <c r="C1256">
        <v>2020</v>
      </c>
      <c r="D1256" t="s">
        <v>3623</v>
      </c>
      <c r="E1256" s="17">
        <v>43831</v>
      </c>
      <c r="F1256" s="59">
        <v>14</v>
      </c>
      <c r="G1256" t="s">
        <v>633</v>
      </c>
      <c r="H1256" t="s">
        <v>130</v>
      </c>
      <c r="I1256" t="s">
        <v>18283</v>
      </c>
      <c r="J1256" s="75" t="s">
        <v>7253</v>
      </c>
      <c r="K1256" t="s">
        <v>7283</v>
      </c>
      <c r="L1256" t="s">
        <v>156</v>
      </c>
      <c r="M1256" t="s">
        <v>13542</v>
      </c>
      <c r="N1256" t="s">
        <v>7599</v>
      </c>
      <c r="O1256" t="s">
        <v>7678</v>
      </c>
      <c r="P1256" t="s">
        <v>7685</v>
      </c>
      <c r="Q1256" t="s">
        <v>7688</v>
      </c>
      <c r="R1256" t="s">
        <v>7567</v>
      </c>
      <c r="S1256" t="s">
        <v>7703</v>
      </c>
      <c r="T1256" t="s">
        <v>7694</v>
      </c>
      <c r="U1256">
        <v>1</v>
      </c>
      <c r="V1256" t="s">
        <v>7521</v>
      </c>
      <c r="W1256" t="s">
        <v>655</v>
      </c>
      <c r="X1256">
        <v>11</v>
      </c>
      <c r="Z1256" t="s">
        <v>6340</v>
      </c>
      <c r="AA1256" t="s">
        <v>18137</v>
      </c>
      <c r="AB1256" t="s">
        <v>7384</v>
      </c>
      <c r="AC1256" t="s">
        <v>365</v>
      </c>
      <c r="AD1256" t="s">
        <v>7384</v>
      </c>
      <c r="AE1256">
        <v>12</v>
      </c>
      <c r="AF1256">
        <f>F1256-AE1256</f>
        <v>2</v>
      </c>
      <c r="AG1256" s="8" t="s">
        <v>3229</v>
      </c>
      <c r="AH1256" s="8"/>
      <c r="AI1256" s="17">
        <v>44753</v>
      </c>
      <c r="AJ1256" s="17">
        <v>44268</v>
      </c>
      <c r="AK1256" s="17"/>
      <c r="AL1256" s="17"/>
      <c r="AM1256" t="s">
        <v>6339</v>
      </c>
    </row>
    <row r="1257" spans="1:39" x14ac:dyDescent="0.25">
      <c r="A1257" t="s">
        <v>3232</v>
      </c>
      <c r="C1257">
        <v>2020</v>
      </c>
      <c r="D1257" t="s">
        <v>3623</v>
      </c>
      <c r="E1257" s="17">
        <v>43831</v>
      </c>
      <c r="F1257" s="59">
        <v>14</v>
      </c>
      <c r="G1257" t="s">
        <v>633</v>
      </c>
      <c r="H1257" t="s">
        <v>130</v>
      </c>
      <c r="L1257" t="s">
        <v>156</v>
      </c>
      <c r="M1257" t="s">
        <v>13542</v>
      </c>
      <c r="U1257" t="s">
        <v>4283</v>
      </c>
      <c r="V1257" t="s">
        <v>7521</v>
      </c>
      <c r="W1257" t="s">
        <v>655</v>
      </c>
      <c r="X1257">
        <v>6</v>
      </c>
      <c r="Z1257" t="s">
        <v>6342</v>
      </c>
      <c r="AA1257" t="s">
        <v>18137</v>
      </c>
      <c r="AB1257" t="s">
        <v>222</v>
      </c>
      <c r="AC1257" t="s">
        <v>365</v>
      </c>
      <c r="AD1257" t="s">
        <v>222</v>
      </c>
      <c r="AE1257">
        <v>14</v>
      </c>
      <c r="AG1257" s="8" t="s">
        <v>3231</v>
      </c>
      <c r="AH1257" s="8"/>
      <c r="AI1257" s="17">
        <v>44792</v>
      </c>
      <c r="AJ1257" s="17">
        <v>44268</v>
      </c>
      <c r="AK1257" s="17"/>
      <c r="AL1257" s="17"/>
      <c r="AM1257" t="s">
        <v>6341</v>
      </c>
    </row>
    <row r="1258" spans="1:39" x14ac:dyDescent="0.25">
      <c r="A1258" t="s">
        <v>3234</v>
      </c>
      <c r="C1258">
        <v>2020</v>
      </c>
      <c r="D1258" t="s">
        <v>3623</v>
      </c>
      <c r="E1258" s="17">
        <v>43831</v>
      </c>
      <c r="F1258" s="59">
        <v>14</v>
      </c>
      <c r="G1258" t="s">
        <v>633</v>
      </c>
      <c r="H1258" t="s">
        <v>130</v>
      </c>
      <c r="L1258" t="s">
        <v>156</v>
      </c>
      <c r="M1258" t="s">
        <v>13542</v>
      </c>
      <c r="U1258">
        <v>1</v>
      </c>
      <c r="V1258" t="s">
        <v>7521</v>
      </c>
      <c r="W1258" t="s">
        <v>673</v>
      </c>
      <c r="X1258">
        <v>3</v>
      </c>
      <c r="Y1258" t="s">
        <v>3161</v>
      </c>
      <c r="Z1258" t="s">
        <v>5940</v>
      </c>
      <c r="AA1258" t="s">
        <v>18137</v>
      </c>
      <c r="AB1258" t="s">
        <v>222</v>
      </c>
      <c r="AC1258" t="s">
        <v>365</v>
      </c>
      <c r="AD1258" t="s">
        <v>365</v>
      </c>
      <c r="AG1258" s="8" t="s">
        <v>3233</v>
      </c>
      <c r="AH1258" s="8"/>
      <c r="AI1258" s="17">
        <v>44792</v>
      </c>
      <c r="AJ1258" s="17">
        <v>44268</v>
      </c>
      <c r="AK1258" s="17"/>
      <c r="AL1258" s="17"/>
      <c r="AM1258" t="s">
        <v>6343</v>
      </c>
    </row>
    <row r="1259" spans="1:39" x14ac:dyDescent="0.25">
      <c r="A1259" t="s">
        <v>3236</v>
      </c>
      <c r="C1259">
        <v>2020</v>
      </c>
      <c r="D1259" t="s">
        <v>3623</v>
      </c>
      <c r="E1259" s="17">
        <v>43831</v>
      </c>
      <c r="F1259" s="59">
        <v>14</v>
      </c>
      <c r="G1259" t="s">
        <v>633</v>
      </c>
      <c r="H1259" t="s">
        <v>130</v>
      </c>
      <c r="L1259" t="s">
        <v>156</v>
      </c>
      <c r="M1259" t="s">
        <v>13542</v>
      </c>
      <c r="U1259">
        <v>1</v>
      </c>
      <c r="V1259" t="s">
        <v>7521</v>
      </c>
      <c r="W1259" t="s">
        <v>673</v>
      </c>
      <c r="X1259">
        <v>2</v>
      </c>
      <c r="Y1259" t="s">
        <v>3161</v>
      </c>
      <c r="Z1259" t="s">
        <v>5940</v>
      </c>
      <c r="AA1259" t="s">
        <v>18137</v>
      </c>
      <c r="AB1259" t="s">
        <v>222</v>
      </c>
      <c r="AC1259" t="s">
        <v>365</v>
      </c>
      <c r="AD1259" t="s">
        <v>365</v>
      </c>
      <c r="AG1259" s="8" t="s">
        <v>3235</v>
      </c>
      <c r="AH1259" s="8"/>
      <c r="AI1259" s="17">
        <v>44792</v>
      </c>
      <c r="AJ1259" s="17">
        <v>44268</v>
      </c>
      <c r="AK1259" s="17"/>
      <c r="AL1259" s="17"/>
      <c r="AM1259" t="s">
        <v>6344</v>
      </c>
    </row>
    <row r="1260" spans="1:39" x14ac:dyDescent="0.25">
      <c r="A1260" t="s">
        <v>3238</v>
      </c>
      <c r="C1260">
        <v>2020</v>
      </c>
      <c r="D1260" t="s">
        <v>3623</v>
      </c>
      <c r="E1260" s="17">
        <v>43831</v>
      </c>
      <c r="F1260" s="59">
        <v>14</v>
      </c>
      <c r="G1260" t="s">
        <v>633</v>
      </c>
      <c r="H1260" t="s">
        <v>130</v>
      </c>
      <c r="L1260" t="s">
        <v>156</v>
      </c>
      <c r="M1260" t="s">
        <v>13542</v>
      </c>
      <c r="U1260">
        <v>1</v>
      </c>
      <c r="V1260" t="s">
        <v>7521</v>
      </c>
      <c r="W1260" t="s">
        <v>2378</v>
      </c>
      <c r="X1260">
        <v>0</v>
      </c>
      <c r="Z1260" t="s">
        <v>5940</v>
      </c>
      <c r="AB1260" t="s">
        <v>365</v>
      </c>
      <c r="AD1260" t="s">
        <v>365</v>
      </c>
      <c r="AG1260" s="8" t="s">
        <v>3237</v>
      </c>
      <c r="AH1260" s="8"/>
      <c r="AI1260" s="17">
        <v>44268</v>
      </c>
      <c r="AJ1260" s="17">
        <v>44268</v>
      </c>
      <c r="AK1260" s="17"/>
      <c r="AL1260" s="17"/>
      <c r="AM1260" t="s">
        <v>6345</v>
      </c>
    </row>
    <row r="1261" spans="1:39" x14ac:dyDescent="0.25">
      <c r="A1261" t="s">
        <v>3240</v>
      </c>
      <c r="C1261">
        <v>2020</v>
      </c>
      <c r="D1261" t="s">
        <v>3623</v>
      </c>
      <c r="E1261" s="17">
        <v>43831</v>
      </c>
      <c r="F1261" s="59">
        <v>14</v>
      </c>
      <c r="G1261" t="s">
        <v>633</v>
      </c>
      <c r="H1261" t="s">
        <v>130</v>
      </c>
      <c r="L1261" t="s">
        <v>156</v>
      </c>
      <c r="M1261" t="s">
        <v>13542</v>
      </c>
      <c r="U1261">
        <v>1</v>
      </c>
      <c r="V1261" t="s">
        <v>7521</v>
      </c>
      <c r="W1261" t="s">
        <v>655</v>
      </c>
      <c r="X1261">
        <v>0</v>
      </c>
      <c r="Z1261" t="s">
        <v>5940</v>
      </c>
      <c r="AB1261" t="s">
        <v>365</v>
      </c>
      <c r="AD1261" t="s">
        <v>365</v>
      </c>
      <c r="AG1261" s="8" t="s">
        <v>3239</v>
      </c>
      <c r="AH1261" s="8"/>
      <c r="AI1261" s="17">
        <v>44268</v>
      </c>
      <c r="AJ1261" s="17">
        <v>44268</v>
      </c>
      <c r="AK1261" s="17"/>
      <c r="AL1261" s="17"/>
      <c r="AM1261" t="s">
        <v>6346</v>
      </c>
    </row>
    <row r="1262" spans="1:39" x14ac:dyDescent="0.25">
      <c r="A1262" t="s">
        <v>3242</v>
      </c>
      <c r="C1262">
        <v>2020</v>
      </c>
      <c r="D1262" t="s">
        <v>3623</v>
      </c>
      <c r="E1262" s="17">
        <v>43831</v>
      </c>
      <c r="F1262" s="59">
        <v>14</v>
      </c>
      <c r="G1262" t="s">
        <v>633</v>
      </c>
      <c r="H1262" t="s">
        <v>130</v>
      </c>
      <c r="L1262" t="s">
        <v>156</v>
      </c>
      <c r="M1262" t="s">
        <v>13542</v>
      </c>
      <c r="U1262">
        <v>1</v>
      </c>
      <c r="V1262" t="s">
        <v>7521</v>
      </c>
      <c r="W1262" t="s">
        <v>1203</v>
      </c>
      <c r="X1262">
        <v>4</v>
      </c>
      <c r="Z1262" t="s">
        <v>5940</v>
      </c>
      <c r="AA1262" t="s">
        <v>18137</v>
      </c>
      <c r="AB1262" t="s">
        <v>222</v>
      </c>
      <c r="AC1262" t="s">
        <v>365</v>
      </c>
      <c r="AD1262" t="s">
        <v>365</v>
      </c>
      <c r="AG1262" s="8" t="s">
        <v>3241</v>
      </c>
      <c r="AH1262" s="8"/>
      <c r="AI1262" s="17">
        <v>44792</v>
      </c>
      <c r="AJ1262" s="17">
        <v>44268</v>
      </c>
      <c r="AK1262" s="17"/>
      <c r="AL1262" s="17"/>
      <c r="AM1262" t="s">
        <v>6347</v>
      </c>
    </row>
    <row r="1263" spans="1:39" x14ac:dyDescent="0.25">
      <c r="A1263" t="s">
        <v>3244</v>
      </c>
      <c r="C1263">
        <v>2020</v>
      </c>
      <c r="D1263" t="s">
        <v>3623</v>
      </c>
      <c r="E1263" s="17">
        <v>43831</v>
      </c>
      <c r="F1263" s="59">
        <v>14</v>
      </c>
      <c r="G1263" t="s">
        <v>633</v>
      </c>
      <c r="H1263" t="s">
        <v>130</v>
      </c>
      <c r="L1263" t="s">
        <v>156</v>
      </c>
      <c r="M1263" t="s">
        <v>13542</v>
      </c>
      <c r="U1263">
        <v>4</v>
      </c>
      <c r="V1263" t="s">
        <v>7521</v>
      </c>
      <c r="W1263" t="s">
        <v>655</v>
      </c>
      <c r="X1263">
        <v>0</v>
      </c>
      <c r="Z1263" t="s">
        <v>6349</v>
      </c>
      <c r="AA1263" t="s">
        <v>18137</v>
      </c>
      <c r="AB1263" t="s">
        <v>222</v>
      </c>
      <c r="AC1263" t="s">
        <v>365</v>
      </c>
      <c r="AD1263" t="s">
        <v>222</v>
      </c>
      <c r="AE1263">
        <v>13</v>
      </c>
      <c r="AG1263" s="8" t="s">
        <v>3243</v>
      </c>
      <c r="AH1263" s="8"/>
      <c r="AI1263" s="17">
        <v>44792</v>
      </c>
      <c r="AJ1263" s="17">
        <v>44268</v>
      </c>
      <c r="AK1263" s="17"/>
      <c r="AL1263" s="17"/>
      <c r="AM1263" t="s">
        <v>6348</v>
      </c>
    </row>
    <row r="1264" spans="1:39" x14ac:dyDescent="0.25">
      <c r="A1264" t="s">
        <v>3246</v>
      </c>
      <c r="C1264">
        <v>2020</v>
      </c>
      <c r="D1264" t="s">
        <v>3623</v>
      </c>
      <c r="E1264" s="17">
        <v>43831</v>
      </c>
      <c r="F1264" s="59">
        <v>14</v>
      </c>
      <c r="G1264" t="s">
        <v>633</v>
      </c>
      <c r="H1264" t="s">
        <v>130</v>
      </c>
      <c r="L1264" t="s">
        <v>156</v>
      </c>
      <c r="M1264" t="s">
        <v>13542</v>
      </c>
      <c r="U1264">
        <v>2</v>
      </c>
      <c r="V1264" t="s">
        <v>7521</v>
      </c>
      <c r="W1264" t="s">
        <v>655</v>
      </c>
      <c r="X1264">
        <v>0</v>
      </c>
      <c r="Z1264" t="s">
        <v>5940</v>
      </c>
      <c r="AB1264" t="s">
        <v>365</v>
      </c>
      <c r="AD1264" t="s">
        <v>365</v>
      </c>
      <c r="AG1264" s="8" t="s">
        <v>3245</v>
      </c>
      <c r="AH1264" s="8"/>
      <c r="AI1264" s="17">
        <v>44268</v>
      </c>
      <c r="AJ1264" s="17">
        <v>44268</v>
      </c>
      <c r="AK1264" s="17"/>
      <c r="AL1264" s="17"/>
      <c r="AM1264" t="s">
        <v>6350</v>
      </c>
    </row>
    <row r="1265" spans="1:41" x14ac:dyDescent="0.25">
      <c r="A1265" t="s">
        <v>3250</v>
      </c>
      <c r="C1265">
        <v>2019</v>
      </c>
      <c r="E1265" s="17">
        <v>43617</v>
      </c>
      <c r="F1265">
        <v>21</v>
      </c>
      <c r="G1265" t="s">
        <v>633</v>
      </c>
      <c r="H1265" t="s">
        <v>3254</v>
      </c>
      <c r="L1265" t="s">
        <v>165</v>
      </c>
      <c r="M1265" t="s">
        <v>7253</v>
      </c>
      <c r="V1265" t="s">
        <v>829</v>
      </c>
      <c r="Y1265" t="s">
        <v>6351</v>
      </c>
      <c r="Z1265" t="s">
        <v>5940</v>
      </c>
      <c r="AB1265" t="s">
        <v>365</v>
      </c>
      <c r="AD1265" t="s">
        <v>365</v>
      </c>
      <c r="AI1265" s="17">
        <v>44268</v>
      </c>
      <c r="AJ1265" s="17">
        <v>44268</v>
      </c>
      <c r="AK1265" s="17"/>
      <c r="AL1265" s="17"/>
    </row>
    <row r="1266" spans="1:41" x14ac:dyDescent="0.25">
      <c r="A1266" t="s">
        <v>3251</v>
      </c>
      <c r="C1266">
        <v>2019</v>
      </c>
      <c r="E1266" s="17">
        <v>43617</v>
      </c>
      <c r="F1266">
        <v>21</v>
      </c>
      <c r="G1266" t="s">
        <v>633</v>
      </c>
      <c r="H1266" t="s">
        <v>3254</v>
      </c>
      <c r="L1266" t="s">
        <v>165</v>
      </c>
      <c r="M1266" t="s">
        <v>7253</v>
      </c>
      <c r="V1266" t="s">
        <v>829</v>
      </c>
      <c r="Y1266" t="s">
        <v>6353</v>
      </c>
      <c r="Z1266" t="s">
        <v>5940</v>
      </c>
      <c r="AB1266" t="s">
        <v>365</v>
      </c>
      <c r="AD1266" t="s">
        <v>365</v>
      </c>
      <c r="AG1266" t="s">
        <v>14644</v>
      </c>
      <c r="AI1266" s="17">
        <v>44268</v>
      </c>
      <c r="AJ1266" s="17">
        <v>44268</v>
      </c>
      <c r="AK1266" s="17"/>
      <c r="AL1266" s="17"/>
      <c r="AM1266" t="s">
        <v>6352</v>
      </c>
      <c r="AN1266" s="8" t="s">
        <v>6354</v>
      </c>
    </row>
    <row r="1267" spans="1:41" x14ac:dyDescent="0.25">
      <c r="A1267" t="s">
        <v>6355</v>
      </c>
      <c r="C1267">
        <v>2020</v>
      </c>
      <c r="D1267" t="s">
        <v>3623</v>
      </c>
      <c r="E1267" s="17">
        <v>43831</v>
      </c>
      <c r="F1267" s="59">
        <v>14</v>
      </c>
      <c r="G1267" t="s">
        <v>633</v>
      </c>
      <c r="H1267" t="s">
        <v>130</v>
      </c>
      <c r="I1267" t="s">
        <v>3253</v>
      </c>
      <c r="M1267" t="s">
        <v>13542</v>
      </c>
      <c r="U1267">
        <v>1</v>
      </c>
      <c r="V1267" t="s">
        <v>7521</v>
      </c>
      <c r="W1267" t="s">
        <v>655</v>
      </c>
      <c r="X1267">
        <v>1</v>
      </c>
      <c r="Z1267" t="s">
        <v>6356</v>
      </c>
      <c r="AB1267" t="s">
        <v>272</v>
      </c>
      <c r="AD1267" t="s">
        <v>272</v>
      </c>
      <c r="AE1267">
        <v>14</v>
      </c>
      <c r="AG1267" s="8" t="s">
        <v>3252</v>
      </c>
      <c r="AH1267" s="8"/>
      <c r="AI1267" s="17">
        <v>44268</v>
      </c>
      <c r="AJ1267" s="17">
        <v>44268</v>
      </c>
      <c r="AK1267" s="17"/>
      <c r="AL1267" s="17"/>
      <c r="AM1267" t="s">
        <v>6459</v>
      </c>
    </row>
    <row r="1268" spans="1:41" x14ac:dyDescent="0.25">
      <c r="A1268" t="s">
        <v>3255</v>
      </c>
      <c r="C1268">
        <v>2019</v>
      </c>
      <c r="D1268" t="s">
        <v>3256</v>
      </c>
      <c r="E1268" s="17">
        <v>43709</v>
      </c>
      <c r="F1268">
        <v>18</v>
      </c>
      <c r="G1268" t="s">
        <v>633</v>
      </c>
      <c r="H1268" t="s">
        <v>352</v>
      </c>
      <c r="I1268" t="s">
        <v>18312</v>
      </c>
      <c r="J1268" t="s">
        <v>16122</v>
      </c>
      <c r="K1268" t="s">
        <v>19422</v>
      </c>
      <c r="L1268" t="s">
        <v>156</v>
      </c>
      <c r="M1268" t="s">
        <v>13542</v>
      </c>
      <c r="N1268" t="s">
        <v>7593</v>
      </c>
      <c r="O1268" t="s">
        <v>7678</v>
      </c>
      <c r="P1268" t="s">
        <v>7685</v>
      </c>
      <c r="Q1268" t="s">
        <v>7688</v>
      </c>
      <c r="R1268" t="s">
        <v>7582</v>
      </c>
      <c r="S1268" t="s">
        <v>8014</v>
      </c>
      <c r="U1268">
        <v>30</v>
      </c>
      <c r="V1268" t="s">
        <v>7518</v>
      </c>
      <c r="W1268" t="s">
        <v>6363</v>
      </c>
      <c r="X1268">
        <v>40</v>
      </c>
      <c r="Y1268" t="s">
        <v>18310</v>
      </c>
      <c r="Z1268" t="s">
        <v>6368</v>
      </c>
      <c r="AA1268" t="s">
        <v>18137</v>
      </c>
      <c r="AB1268" t="s">
        <v>7384</v>
      </c>
      <c r="AC1268" t="s">
        <v>365</v>
      </c>
      <c r="AD1268" t="s">
        <v>272</v>
      </c>
      <c r="AE1268">
        <v>14</v>
      </c>
      <c r="AF1268">
        <f>F1268-AE1268</f>
        <v>4</v>
      </c>
      <c r="AG1268" s="8" t="s">
        <v>3258</v>
      </c>
      <c r="AH1268" s="8"/>
      <c r="AI1268" s="17">
        <v>44755</v>
      </c>
      <c r="AJ1268" s="17">
        <v>44268</v>
      </c>
      <c r="AK1268" s="17">
        <v>44268</v>
      </c>
      <c r="AM1268" s="8" t="s">
        <v>6357</v>
      </c>
      <c r="AN1268" t="s">
        <v>18309</v>
      </c>
      <c r="AO1268" t="s">
        <v>18311</v>
      </c>
    </row>
    <row r="1269" spans="1:41" x14ac:dyDescent="0.25">
      <c r="A1269" t="s">
        <v>18487</v>
      </c>
      <c r="C1269">
        <v>2021</v>
      </c>
      <c r="D1269" t="s">
        <v>3626</v>
      </c>
      <c r="E1269" s="17">
        <v>44228</v>
      </c>
      <c r="F1269"/>
      <c r="G1269" t="s">
        <v>7339</v>
      </c>
      <c r="H1269" t="s">
        <v>352</v>
      </c>
      <c r="I1269" t="s">
        <v>18490</v>
      </c>
      <c r="J1269" t="s">
        <v>17863</v>
      </c>
      <c r="K1269" t="s">
        <v>19422</v>
      </c>
      <c r="L1269" t="s">
        <v>14030</v>
      </c>
      <c r="M1269" t="s">
        <v>13542</v>
      </c>
      <c r="N1269" t="s">
        <v>7593</v>
      </c>
      <c r="O1269" t="s">
        <v>7678</v>
      </c>
      <c r="P1269" t="s">
        <v>7685</v>
      </c>
      <c r="Q1269" t="s">
        <v>7688</v>
      </c>
      <c r="R1269" t="s">
        <v>7582</v>
      </c>
      <c r="S1269" t="s">
        <v>8014</v>
      </c>
      <c r="U1269">
        <v>147</v>
      </c>
      <c r="V1269" t="s">
        <v>7519</v>
      </c>
      <c r="W1269" t="s">
        <v>18491</v>
      </c>
      <c r="X1269">
        <v>311</v>
      </c>
      <c r="AA1269" t="s">
        <v>18489</v>
      </c>
      <c r="AB1269" t="s">
        <v>7384</v>
      </c>
      <c r="AC1269" t="s">
        <v>7384</v>
      </c>
      <c r="AG1269" s="8" t="s">
        <v>18488</v>
      </c>
      <c r="AH1269" s="8"/>
      <c r="AI1269" s="17">
        <v>44776</v>
      </c>
      <c r="AJ1269" s="17"/>
      <c r="AK1269" s="17"/>
      <c r="AM1269" s="8"/>
    </row>
    <row r="1270" spans="1:41" x14ac:dyDescent="0.25">
      <c r="A1270" t="s">
        <v>3259</v>
      </c>
      <c r="C1270">
        <v>2019</v>
      </c>
      <c r="D1270" t="s">
        <v>3256</v>
      </c>
      <c r="E1270" s="17">
        <v>43709</v>
      </c>
      <c r="F1270">
        <v>18</v>
      </c>
      <c r="G1270" t="s">
        <v>633</v>
      </c>
      <c r="H1270" t="s">
        <v>352</v>
      </c>
      <c r="I1270" t="s">
        <v>18284</v>
      </c>
      <c r="J1270" s="75" t="s">
        <v>18239</v>
      </c>
      <c r="K1270" t="s">
        <v>19426</v>
      </c>
      <c r="L1270" t="s">
        <v>156</v>
      </c>
      <c r="M1270" t="s">
        <v>13542</v>
      </c>
      <c r="N1270" t="s">
        <v>7593</v>
      </c>
      <c r="O1270" t="s">
        <v>7678</v>
      </c>
      <c r="P1270" t="s">
        <v>7685</v>
      </c>
      <c r="Q1270" t="s">
        <v>7688</v>
      </c>
      <c r="R1270" t="s">
        <v>7582</v>
      </c>
      <c r="S1270" t="s">
        <v>8014</v>
      </c>
      <c r="U1270">
        <v>4</v>
      </c>
      <c r="V1270" t="s">
        <v>7521</v>
      </c>
      <c r="W1270" t="s">
        <v>6361</v>
      </c>
      <c r="X1270">
        <v>54</v>
      </c>
      <c r="Z1270" t="s">
        <v>6362</v>
      </c>
      <c r="AA1270" t="s">
        <v>18137</v>
      </c>
      <c r="AB1270" t="s">
        <v>7384</v>
      </c>
      <c r="AC1270" t="s">
        <v>365</v>
      </c>
      <c r="AD1270" t="s">
        <v>7387</v>
      </c>
      <c r="AE1270">
        <v>11</v>
      </c>
      <c r="AF1270">
        <f>F1270-AE1270</f>
        <v>7</v>
      </c>
      <c r="AG1270" s="8" t="s">
        <v>3260</v>
      </c>
      <c r="AH1270" s="8"/>
      <c r="AI1270" s="17">
        <v>44753</v>
      </c>
      <c r="AJ1270" s="17">
        <v>44268</v>
      </c>
      <c r="AK1270" s="17"/>
      <c r="AL1270" s="17"/>
      <c r="AM1270" s="8" t="s">
        <v>6360</v>
      </c>
    </row>
    <row r="1271" spans="1:41" x14ac:dyDescent="0.25">
      <c r="A1271" t="s">
        <v>3261</v>
      </c>
      <c r="C1271">
        <v>2019</v>
      </c>
      <c r="D1271" t="s">
        <v>3572</v>
      </c>
      <c r="E1271" s="17">
        <v>43678</v>
      </c>
      <c r="F1271">
        <v>19</v>
      </c>
      <c r="G1271" t="s">
        <v>633</v>
      </c>
      <c r="H1271" t="s">
        <v>352</v>
      </c>
      <c r="I1271" t="s">
        <v>18285</v>
      </c>
      <c r="J1271" s="75" t="s">
        <v>18239</v>
      </c>
      <c r="K1271" t="s">
        <v>19426</v>
      </c>
      <c r="L1271" t="s">
        <v>156</v>
      </c>
      <c r="M1271" t="s">
        <v>13542</v>
      </c>
      <c r="N1271" t="s">
        <v>7593</v>
      </c>
      <c r="O1271" t="s">
        <v>7678</v>
      </c>
      <c r="P1271" t="s">
        <v>7685</v>
      </c>
      <c r="Q1271" t="s">
        <v>7688</v>
      </c>
      <c r="R1271" t="s">
        <v>7582</v>
      </c>
      <c r="S1271" t="s">
        <v>8014</v>
      </c>
      <c r="U1271">
        <v>19</v>
      </c>
      <c r="V1271" t="s">
        <v>7517</v>
      </c>
      <c r="W1271" t="s">
        <v>6365</v>
      </c>
      <c r="X1271">
        <v>35</v>
      </c>
      <c r="Z1271" t="s">
        <v>6366</v>
      </c>
      <c r="AA1271" t="s">
        <v>18286</v>
      </c>
      <c r="AB1271" t="s">
        <v>7384</v>
      </c>
      <c r="AC1271" t="s">
        <v>222</v>
      </c>
      <c r="AD1271" t="s">
        <v>7387</v>
      </c>
      <c r="AE1271">
        <v>2</v>
      </c>
      <c r="AF1271">
        <f>F1271-AE1271</f>
        <v>17</v>
      </c>
      <c r="AG1271" s="8" t="s">
        <v>3262</v>
      </c>
      <c r="AH1271" s="8"/>
      <c r="AI1271" s="17">
        <v>44753</v>
      </c>
      <c r="AJ1271" s="17">
        <v>44268</v>
      </c>
      <c r="AK1271" s="17"/>
      <c r="AL1271" s="17"/>
      <c r="AM1271" s="8" t="s">
        <v>4799</v>
      </c>
    </row>
    <row r="1272" spans="1:41" x14ac:dyDescent="0.25">
      <c r="A1272" t="s">
        <v>3264</v>
      </c>
      <c r="C1272">
        <v>2019</v>
      </c>
      <c r="D1272" s="17" t="s">
        <v>3266</v>
      </c>
      <c r="E1272" s="17">
        <v>43739</v>
      </c>
      <c r="F1272">
        <v>16</v>
      </c>
      <c r="G1272" t="s">
        <v>633</v>
      </c>
      <c r="H1272" t="s">
        <v>352</v>
      </c>
      <c r="L1272" t="s">
        <v>156</v>
      </c>
      <c r="M1272" t="s">
        <v>13542</v>
      </c>
      <c r="U1272">
        <v>5</v>
      </c>
      <c r="V1272" t="s">
        <v>7521</v>
      </c>
      <c r="W1272">
        <v>0</v>
      </c>
      <c r="X1272">
        <v>6</v>
      </c>
      <c r="Y1272" t="s">
        <v>6364</v>
      </c>
      <c r="Z1272" t="s">
        <v>6369</v>
      </c>
      <c r="AB1272" t="s">
        <v>222</v>
      </c>
      <c r="AD1272" t="s">
        <v>272</v>
      </c>
      <c r="AE1272">
        <v>13</v>
      </c>
      <c r="AG1272" s="8" t="s">
        <v>3265</v>
      </c>
      <c r="AH1272" s="8"/>
      <c r="AI1272" s="17">
        <v>44268</v>
      </c>
      <c r="AJ1272" s="17">
        <v>44268</v>
      </c>
      <c r="AK1272" s="17"/>
      <c r="AL1272" s="17"/>
      <c r="AM1272" s="8" t="s">
        <v>6367</v>
      </c>
    </row>
    <row r="1273" spans="1:41" x14ac:dyDescent="0.25">
      <c r="A1273" t="s">
        <v>3267</v>
      </c>
      <c r="C1273">
        <v>2019</v>
      </c>
      <c r="D1273" s="17" t="s">
        <v>3256</v>
      </c>
      <c r="E1273" s="17">
        <v>43709</v>
      </c>
      <c r="F1273">
        <v>18</v>
      </c>
      <c r="G1273" t="s">
        <v>633</v>
      </c>
      <c r="H1273" t="s">
        <v>352</v>
      </c>
      <c r="L1273" t="s">
        <v>156</v>
      </c>
      <c r="M1273" t="s">
        <v>7253</v>
      </c>
      <c r="U1273">
        <v>7</v>
      </c>
      <c r="V1273" s="28" t="s">
        <v>7516</v>
      </c>
      <c r="W1273" t="s">
        <v>6371</v>
      </c>
      <c r="X1273">
        <v>6</v>
      </c>
      <c r="Y1273" t="s">
        <v>6364</v>
      </c>
      <c r="Z1273" t="s">
        <v>5940</v>
      </c>
      <c r="AB1273" t="s">
        <v>222</v>
      </c>
      <c r="AD1273" t="s">
        <v>365</v>
      </c>
      <c r="AG1273" s="8" t="s">
        <v>3268</v>
      </c>
      <c r="AH1273" s="8"/>
      <c r="AI1273" s="17">
        <v>44268</v>
      </c>
      <c r="AJ1273" s="17">
        <v>44268</v>
      </c>
      <c r="AK1273" s="17"/>
      <c r="AL1273" s="17"/>
      <c r="AM1273" s="8" t="s">
        <v>6370</v>
      </c>
    </row>
    <row r="1274" spans="1:41" x14ac:dyDescent="0.25">
      <c r="A1274" t="s">
        <v>3269</v>
      </c>
      <c r="C1274">
        <v>2019</v>
      </c>
      <c r="D1274" s="17" t="s">
        <v>3256</v>
      </c>
      <c r="E1274" s="17">
        <v>43709</v>
      </c>
      <c r="F1274">
        <v>18</v>
      </c>
      <c r="G1274" t="s">
        <v>633</v>
      </c>
      <c r="H1274" t="s">
        <v>352</v>
      </c>
      <c r="I1274" t="s">
        <v>3309</v>
      </c>
      <c r="L1274" t="s">
        <v>156</v>
      </c>
      <c r="M1274" t="s">
        <v>7253</v>
      </c>
      <c r="U1274">
        <v>1</v>
      </c>
      <c r="V1274" t="s">
        <v>7521</v>
      </c>
      <c r="W1274" t="s">
        <v>3298</v>
      </c>
      <c r="X1274">
        <v>0</v>
      </c>
      <c r="Y1274" t="s">
        <v>6364</v>
      </c>
      <c r="Z1274" t="s">
        <v>5940</v>
      </c>
      <c r="AB1274" t="s">
        <v>365</v>
      </c>
      <c r="AD1274" t="s">
        <v>365</v>
      </c>
      <c r="AG1274" s="8" t="s">
        <v>3310</v>
      </c>
      <c r="AH1274" s="8"/>
      <c r="AI1274" s="17">
        <v>44268</v>
      </c>
      <c r="AJ1274" s="17">
        <v>44268</v>
      </c>
      <c r="AK1274" s="17"/>
      <c r="AL1274" s="17"/>
      <c r="AM1274" s="8" t="s">
        <v>6372</v>
      </c>
    </row>
    <row r="1275" spans="1:41" x14ac:dyDescent="0.25">
      <c r="A1275" t="s">
        <v>3270</v>
      </c>
      <c r="C1275">
        <v>2019</v>
      </c>
      <c r="D1275" s="17" t="s">
        <v>3249</v>
      </c>
      <c r="E1275" s="17">
        <v>43800</v>
      </c>
      <c r="F1275">
        <v>15</v>
      </c>
      <c r="G1275" t="s">
        <v>633</v>
      </c>
      <c r="H1275" t="s">
        <v>352</v>
      </c>
      <c r="L1275" t="s">
        <v>156</v>
      </c>
      <c r="M1275" t="s">
        <v>13542</v>
      </c>
      <c r="U1275">
        <v>1</v>
      </c>
      <c r="V1275" t="s">
        <v>7521</v>
      </c>
      <c r="W1275" t="s">
        <v>3298</v>
      </c>
      <c r="X1275">
        <v>0</v>
      </c>
      <c r="Z1275" t="s">
        <v>5940</v>
      </c>
      <c r="AB1275" t="s">
        <v>365</v>
      </c>
      <c r="AD1275" t="s">
        <v>365</v>
      </c>
      <c r="AG1275" s="8" t="s">
        <v>3311</v>
      </c>
      <c r="AH1275" s="8"/>
      <c r="AI1275" s="17">
        <v>44268</v>
      </c>
      <c r="AJ1275" s="17">
        <v>44268</v>
      </c>
      <c r="AK1275" s="17"/>
      <c r="AL1275" s="17"/>
      <c r="AM1275" s="8" t="s">
        <v>6373</v>
      </c>
    </row>
    <row r="1276" spans="1:41" x14ac:dyDescent="0.25">
      <c r="A1276" t="s">
        <v>3271</v>
      </c>
      <c r="C1276">
        <v>2019</v>
      </c>
      <c r="D1276" t="s">
        <v>3578</v>
      </c>
      <c r="E1276" s="17">
        <v>43739</v>
      </c>
      <c r="F1276">
        <v>17</v>
      </c>
      <c r="G1276" t="s">
        <v>633</v>
      </c>
      <c r="H1276" t="s">
        <v>352</v>
      </c>
      <c r="L1276" t="s">
        <v>156</v>
      </c>
      <c r="M1276" t="s">
        <v>13542</v>
      </c>
      <c r="U1276">
        <v>1</v>
      </c>
      <c r="V1276" t="s">
        <v>7521</v>
      </c>
      <c r="W1276" t="s">
        <v>3299</v>
      </c>
      <c r="X1276">
        <v>0</v>
      </c>
      <c r="Z1276" t="s">
        <v>5940</v>
      </c>
      <c r="AB1276" t="s">
        <v>365</v>
      </c>
      <c r="AD1276" t="s">
        <v>365</v>
      </c>
      <c r="AG1276" s="8" t="s">
        <v>3313</v>
      </c>
      <c r="AH1276" s="8"/>
      <c r="AI1276" s="17">
        <v>44268</v>
      </c>
      <c r="AJ1276" s="17">
        <v>44268</v>
      </c>
      <c r="AK1276" s="17"/>
      <c r="AL1276" s="17"/>
      <c r="AM1276" s="8" t="s">
        <v>6374</v>
      </c>
    </row>
    <row r="1277" spans="1:41" x14ac:dyDescent="0.25">
      <c r="A1277" t="s">
        <v>3272</v>
      </c>
      <c r="C1277">
        <v>2019</v>
      </c>
      <c r="D1277" t="s">
        <v>3578</v>
      </c>
      <c r="E1277" s="17">
        <v>43739</v>
      </c>
      <c r="F1277">
        <v>17</v>
      </c>
      <c r="G1277" t="s">
        <v>633</v>
      </c>
      <c r="H1277" t="s">
        <v>352</v>
      </c>
      <c r="L1277" t="s">
        <v>156</v>
      </c>
      <c r="M1277" t="s">
        <v>13542</v>
      </c>
      <c r="U1277">
        <v>1</v>
      </c>
      <c r="V1277" t="s">
        <v>7521</v>
      </c>
      <c r="W1277" t="s">
        <v>3298</v>
      </c>
      <c r="X1277">
        <v>0</v>
      </c>
      <c r="Z1277" t="s">
        <v>5940</v>
      </c>
      <c r="AB1277" t="s">
        <v>365</v>
      </c>
      <c r="AD1277" t="s">
        <v>365</v>
      </c>
      <c r="AG1277" s="8" t="s">
        <v>3314</v>
      </c>
      <c r="AH1277" s="8"/>
      <c r="AI1277" s="17">
        <v>44268</v>
      </c>
      <c r="AJ1277" s="17">
        <v>44268</v>
      </c>
      <c r="AK1277" s="17"/>
      <c r="AL1277" s="17"/>
      <c r="AM1277" s="8" t="s">
        <v>6375</v>
      </c>
    </row>
    <row r="1278" spans="1:41" x14ac:dyDescent="0.25">
      <c r="A1278" t="s">
        <v>3303</v>
      </c>
      <c r="C1278">
        <v>2019</v>
      </c>
      <c r="D1278" s="17" t="s">
        <v>3249</v>
      </c>
      <c r="E1278" s="17">
        <v>43800</v>
      </c>
      <c r="F1278">
        <v>15</v>
      </c>
      <c r="G1278" t="s">
        <v>633</v>
      </c>
      <c r="H1278" t="s">
        <v>352</v>
      </c>
      <c r="I1278" t="s">
        <v>3315</v>
      </c>
      <c r="L1278" t="s">
        <v>156</v>
      </c>
      <c r="M1278" t="s">
        <v>13542</v>
      </c>
      <c r="U1278">
        <v>1</v>
      </c>
      <c r="V1278" t="s">
        <v>7521</v>
      </c>
      <c r="W1278" t="s">
        <v>3300</v>
      </c>
      <c r="X1278">
        <v>0</v>
      </c>
      <c r="Z1278" t="s">
        <v>5940</v>
      </c>
      <c r="AB1278" t="s">
        <v>365</v>
      </c>
      <c r="AD1278" t="s">
        <v>365</v>
      </c>
      <c r="AG1278" s="8" t="s">
        <v>3316</v>
      </c>
      <c r="AH1278" s="8"/>
      <c r="AI1278" s="17">
        <v>44268</v>
      </c>
      <c r="AJ1278" s="17">
        <v>44268</v>
      </c>
      <c r="AK1278" s="17"/>
      <c r="AL1278" s="17"/>
      <c r="AM1278" s="8" t="s">
        <v>6376</v>
      </c>
    </row>
    <row r="1279" spans="1:41" x14ac:dyDescent="0.25">
      <c r="A1279" t="s">
        <v>3273</v>
      </c>
      <c r="C1279">
        <v>2019</v>
      </c>
      <c r="D1279" s="17" t="s">
        <v>3266</v>
      </c>
      <c r="E1279" s="17">
        <v>43739</v>
      </c>
      <c r="F1279">
        <v>16</v>
      </c>
      <c r="G1279" t="s">
        <v>633</v>
      </c>
      <c r="H1279" t="s">
        <v>352</v>
      </c>
      <c r="L1279" t="s">
        <v>156</v>
      </c>
      <c r="M1279" t="s">
        <v>13542</v>
      </c>
      <c r="U1279">
        <v>1</v>
      </c>
      <c r="V1279" t="s">
        <v>7521</v>
      </c>
      <c r="W1279" t="s">
        <v>3299</v>
      </c>
      <c r="X1279">
        <v>0</v>
      </c>
      <c r="Z1279" t="s">
        <v>5940</v>
      </c>
      <c r="AB1279" t="s">
        <v>365</v>
      </c>
      <c r="AD1279" t="s">
        <v>365</v>
      </c>
      <c r="AG1279" s="8" t="s">
        <v>3317</v>
      </c>
      <c r="AH1279" s="8"/>
      <c r="AI1279" s="17">
        <v>44268</v>
      </c>
      <c r="AJ1279" s="17">
        <v>44268</v>
      </c>
      <c r="AK1279" s="17"/>
      <c r="AL1279" s="17"/>
      <c r="AM1279" s="8" t="s">
        <v>6377</v>
      </c>
    </row>
    <row r="1280" spans="1:41" x14ac:dyDescent="0.25">
      <c r="A1280" t="s">
        <v>3274</v>
      </c>
      <c r="C1280">
        <v>2019</v>
      </c>
      <c r="D1280" s="17" t="s">
        <v>3266</v>
      </c>
      <c r="E1280" s="17">
        <v>43739</v>
      </c>
      <c r="F1280">
        <v>16</v>
      </c>
      <c r="G1280" t="s">
        <v>633</v>
      </c>
      <c r="H1280" t="s">
        <v>352</v>
      </c>
      <c r="I1280" t="s">
        <v>3318</v>
      </c>
      <c r="L1280" t="s">
        <v>156</v>
      </c>
      <c r="M1280" t="s">
        <v>13542</v>
      </c>
      <c r="U1280">
        <v>1</v>
      </c>
      <c r="V1280" t="s">
        <v>7521</v>
      </c>
      <c r="W1280" t="s">
        <v>3300</v>
      </c>
      <c r="X1280">
        <v>0</v>
      </c>
      <c r="Z1280" t="s">
        <v>5940</v>
      </c>
      <c r="AB1280" t="s">
        <v>365</v>
      </c>
      <c r="AD1280" t="s">
        <v>365</v>
      </c>
      <c r="AG1280" s="8" t="s">
        <v>3319</v>
      </c>
      <c r="AH1280" s="8"/>
      <c r="AI1280" s="17">
        <v>44268</v>
      </c>
      <c r="AJ1280" s="17">
        <v>44268</v>
      </c>
      <c r="AK1280" s="17"/>
      <c r="AL1280" s="17"/>
      <c r="AM1280" s="8" t="s">
        <v>6378</v>
      </c>
    </row>
    <row r="1281" spans="1:40" x14ac:dyDescent="0.25">
      <c r="A1281" t="s">
        <v>3275</v>
      </c>
      <c r="C1281">
        <v>2019</v>
      </c>
      <c r="D1281" s="17" t="s">
        <v>3249</v>
      </c>
      <c r="E1281" s="17">
        <v>43800</v>
      </c>
      <c r="F1281">
        <v>15</v>
      </c>
      <c r="G1281" t="s">
        <v>633</v>
      </c>
      <c r="H1281" t="s">
        <v>352</v>
      </c>
      <c r="I1281" t="s">
        <v>3321</v>
      </c>
      <c r="L1281" t="s">
        <v>156</v>
      </c>
      <c r="M1281" t="s">
        <v>13542</v>
      </c>
      <c r="U1281">
        <v>2</v>
      </c>
      <c r="V1281" t="s">
        <v>7521</v>
      </c>
      <c r="W1281" t="s">
        <v>6422</v>
      </c>
      <c r="X1281">
        <v>3</v>
      </c>
      <c r="Z1281" t="s">
        <v>6423</v>
      </c>
      <c r="AB1281" t="s">
        <v>222</v>
      </c>
      <c r="AD1281" t="s">
        <v>222</v>
      </c>
      <c r="AE1281">
        <v>14</v>
      </c>
      <c r="AG1281" s="8" t="s">
        <v>3320</v>
      </c>
      <c r="AH1281" s="8"/>
      <c r="AI1281" s="17">
        <v>44268</v>
      </c>
      <c r="AJ1281" s="17">
        <v>44268</v>
      </c>
      <c r="AK1281" s="17"/>
      <c r="AL1281" s="17"/>
      <c r="AM1281" s="8" t="s">
        <v>6379</v>
      </c>
    </row>
    <row r="1282" spans="1:40" x14ac:dyDescent="0.25">
      <c r="A1282" t="s">
        <v>3276</v>
      </c>
      <c r="C1282">
        <v>2019</v>
      </c>
      <c r="D1282" t="s">
        <v>3578</v>
      </c>
      <c r="E1282" s="17">
        <v>43739</v>
      </c>
      <c r="F1282">
        <v>17</v>
      </c>
      <c r="G1282" t="s">
        <v>633</v>
      </c>
      <c r="H1282" t="s">
        <v>352</v>
      </c>
      <c r="I1282" t="s">
        <v>3322</v>
      </c>
      <c r="L1282" t="s">
        <v>156</v>
      </c>
      <c r="M1282" t="s">
        <v>13542</v>
      </c>
      <c r="U1282">
        <v>1</v>
      </c>
      <c r="V1282" t="s">
        <v>7521</v>
      </c>
      <c r="W1282" t="s">
        <v>3298</v>
      </c>
      <c r="X1282">
        <v>0</v>
      </c>
      <c r="Z1282" t="s">
        <v>5940</v>
      </c>
      <c r="AB1282" t="s">
        <v>365</v>
      </c>
      <c r="AD1282" t="s">
        <v>365</v>
      </c>
      <c r="AG1282" s="8" t="s">
        <v>3323</v>
      </c>
      <c r="AH1282" s="8"/>
      <c r="AI1282" s="17">
        <v>44268</v>
      </c>
      <c r="AJ1282" s="17">
        <v>44268</v>
      </c>
      <c r="AK1282" s="17"/>
      <c r="AL1282" s="17"/>
      <c r="AM1282" s="8" t="s">
        <v>6380</v>
      </c>
    </row>
    <row r="1283" spans="1:40" x14ac:dyDescent="0.25">
      <c r="A1283" t="s">
        <v>3277</v>
      </c>
      <c r="C1283">
        <v>2019</v>
      </c>
      <c r="D1283" s="17" t="s">
        <v>3249</v>
      </c>
      <c r="E1283" s="17">
        <v>43800</v>
      </c>
      <c r="F1283">
        <v>15</v>
      </c>
      <c r="G1283" t="s">
        <v>633</v>
      </c>
      <c r="H1283" t="s">
        <v>352</v>
      </c>
      <c r="I1283" t="s">
        <v>3325</v>
      </c>
      <c r="L1283" t="s">
        <v>156</v>
      </c>
      <c r="M1283" t="s">
        <v>13542</v>
      </c>
      <c r="U1283">
        <v>1</v>
      </c>
      <c r="V1283" t="s">
        <v>7521</v>
      </c>
      <c r="W1283" t="s">
        <v>3298</v>
      </c>
      <c r="X1283">
        <v>0</v>
      </c>
      <c r="Z1283" t="s">
        <v>5940</v>
      </c>
      <c r="AB1283" t="s">
        <v>365</v>
      </c>
      <c r="AD1283" t="s">
        <v>365</v>
      </c>
      <c r="AG1283" s="8" t="s">
        <v>3324</v>
      </c>
      <c r="AH1283" s="8"/>
      <c r="AI1283" s="17">
        <v>44268</v>
      </c>
      <c r="AJ1283" s="17">
        <v>44268</v>
      </c>
      <c r="AK1283" s="17"/>
      <c r="AL1283" s="17"/>
      <c r="AM1283" s="8" t="s">
        <v>6381</v>
      </c>
    </row>
    <row r="1284" spans="1:40" x14ac:dyDescent="0.25">
      <c r="A1284" t="s">
        <v>3278</v>
      </c>
      <c r="C1284">
        <v>2019</v>
      </c>
      <c r="D1284" s="17" t="s">
        <v>3266</v>
      </c>
      <c r="E1284" s="17">
        <v>43739</v>
      </c>
      <c r="F1284">
        <v>16</v>
      </c>
      <c r="G1284" t="s">
        <v>633</v>
      </c>
      <c r="H1284" t="s">
        <v>352</v>
      </c>
      <c r="I1284" t="s">
        <v>3326</v>
      </c>
      <c r="L1284" t="s">
        <v>156</v>
      </c>
      <c r="M1284" t="s">
        <v>13542</v>
      </c>
      <c r="U1284">
        <v>1</v>
      </c>
      <c r="V1284" t="s">
        <v>7521</v>
      </c>
      <c r="W1284" t="s">
        <v>3299</v>
      </c>
      <c r="X1284">
        <v>0</v>
      </c>
      <c r="Z1284" t="s">
        <v>5940</v>
      </c>
      <c r="AB1284" t="s">
        <v>365</v>
      </c>
      <c r="AD1284" t="s">
        <v>365</v>
      </c>
      <c r="AG1284" s="8" t="s">
        <v>3327</v>
      </c>
      <c r="AH1284" s="8"/>
      <c r="AI1284" s="17">
        <v>44268</v>
      </c>
      <c r="AJ1284" s="17">
        <v>44268</v>
      </c>
      <c r="AK1284" s="17"/>
      <c r="AL1284" s="17"/>
      <c r="AM1284" s="8" t="s">
        <v>6382</v>
      </c>
    </row>
    <row r="1285" spans="1:40" x14ac:dyDescent="0.25">
      <c r="A1285" t="s">
        <v>3279</v>
      </c>
      <c r="C1285">
        <v>2019</v>
      </c>
      <c r="D1285" s="17" t="s">
        <v>3266</v>
      </c>
      <c r="E1285" s="17">
        <v>43739</v>
      </c>
      <c r="F1285">
        <v>16</v>
      </c>
      <c r="G1285" t="s">
        <v>633</v>
      </c>
      <c r="H1285" t="s">
        <v>352</v>
      </c>
      <c r="I1285" t="s">
        <v>3328</v>
      </c>
      <c r="L1285" t="s">
        <v>156</v>
      </c>
      <c r="M1285" t="s">
        <v>13542</v>
      </c>
      <c r="U1285">
        <v>1</v>
      </c>
      <c r="V1285" t="s">
        <v>7521</v>
      </c>
      <c r="W1285" t="s">
        <v>3299</v>
      </c>
      <c r="X1285">
        <v>0</v>
      </c>
      <c r="Z1285" t="s">
        <v>5940</v>
      </c>
      <c r="AB1285" t="s">
        <v>365</v>
      </c>
      <c r="AD1285" t="s">
        <v>365</v>
      </c>
      <c r="AG1285" s="8" t="s">
        <v>3329</v>
      </c>
      <c r="AH1285" s="8"/>
      <c r="AI1285" s="17">
        <v>44268</v>
      </c>
      <c r="AJ1285" s="17">
        <v>44268</v>
      </c>
      <c r="AK1285" s="17"/>
      <c r="AL1285" s="17"/>
      <c r="AM1285" s="8" t="s">
        <v>6383</v>
      </c>
    </row>
    <row r="1286" spans="1:40" x14ac:dyDescent="0.25">
      <c r="A1286" t="s">
        <v>3280</v>
      </c>
      <c r="C1286">
        <v>2019</v>
      </c>
      <c r="D1286" s="17" t="s">
        <v>3249</v>
      </c>
      <c r="E1286" s="17">
        <v>43800</v>
      </c>
      <c r="F1286">
        <v>15</v>
      </c>
      <c r="G1286" t="s">
        <v>633</v>
      </c>
      <c r="H1286" t="s">
        <v>352</v>
      </c>
      <c r="I1286" t="s">
        <v>3048</v>
      </c>
      <c r="L1286" t="s">
        <v>156</v>
      </c>
      <c r="M1286" t="s">
        <v>13542</v>
      </c>
      <c r="U1286">
        <v>1</v>
      </c>
      <c r="V1286" t="s">
        <v>7521</v>
      </c>
      <c r="W1286" t="s">
        <v>3298</v>
      </c>
      <c r="X1286">
        <v>0</v>
      </c>
      <c r="Z1286" t="s">
        <v>5940</v>
      </c>
      <c r="AB1286" t="s">
        <v>365</v>
      </c>
      <c r="AD1286" t="s">
        <v>365</v>
      </c>
      <c r="AG1286" s="8" t="s">
        <v>3330</v>
      </c>
      <c r="AH1286" s="8"/>
      <c r="AI1286" s="17">
        <v>44268</v>
      </c>
      <c r="AJ1286" s="17">
        <v>44268</v>
      </c>
      <c r="AK1286" s="17"/>
      <c r="AL1286" s="17"/>
      <c r="AM1286" s="8" t="s">
        <v>6384</v>
      </c>
    </row>
    <row r="1287" spans="1:40" x14ac:dyDescent="0.25">
      <c r="A1287" t="s">
        <v>3281</v>
      </c>
      <c r="C1287">
        <v>2019</v>
      </c>
      <c r="D1287" s="17" t="s">
        <v>3249</v>
      </c>
      <c r="E1287" s="17">
        <v>43800</v>
      </c>
      <c r="F1287">
        <v>15</v>
      </c>
      <c r="G1287" t="s">
        <v>633</v>
      </c>
      <c r="H1287" t="s">
        <v>352</v>
      </c>
      <c r="I1287" t="s">
        <v>3331</v>
      </c>
      <c r="L1287" t="s">
        <v>156</v>
      </c>
      <c r="M1287" t="s">
        <v>13542</v>
      </c>
      <c r="U1287">
        <v>1</v>
      </c>
      <c r="V1287" t="s">
        <v>7521</v>
      </c>
      <c r="W1287" t="s">
        <v>3298</v>
      </c>
      <c r="X1287">
        <v>0</v>
      </c>
      <c r="Z1287" t="s">
        <v>5940</v>
      </c>
      <c r="AB1287" t="s">
        <v>365</v>
      </c>
      <c r="AD1287" t="s">
        <v>365</v>
      </c>
      <c r="AG1287" s="8" t="s">
        <v>3332</v>
      </c>
      <c r="AH1287" s="8"/>
      <c r="AI1287" s="17">
        <v>44268</v>
      </c>
      <c r="AJ1287" s="17">
        <v>44268</v>
      </c>
      <c r="AK1287" s="17"/>
      <c r="AL1287" s="17"/>
      <c r="AM1287" s="8" t="s">
        <v>6385</v>
      </c>
    </row>
    <row r="1288" spans="1:40" x14ac:dyDescent="0.25">
      <c r="A1288" t="s">
        <v>3282</v>
      </c>
      <c r="C1288">
        <v>2019</v>
      </c>
      <c r="D1288" s="17" t="s">
        <v>3266</v>
      </c>
      <c r="E1288" s="17">
        <v>43739</v>
      </c>
      <c r="F1288">
        <v>16</v>
      </c>
      <c r="G1288" t="s">
        <v>633</v>
      </c>
      <c r="H1288" t="s">
        <v>352</v>
      </c>
      <c r="I1288" t="s">
        <v>3333</v>
      </c>
      <c r="L1288" t="s">
        <v>156</v>
      </c>
      <c r="M1288" t="s">
        <v>13542</v>
      </c>
      <c r="U1288">
        <v>1</v>
      </c>
      <c r="V1288" t="s">
        <v>7521</v>
      </c>
      <c r="W1288" t="s">
        <v>3298</v>
      </c>
      <c r="X1288">
        <v>0</v>
      </c>
      <c r="Z1288" t="s">
        <v>5940</v>
      </c>
      <c r="AB1288" t="s">
        <v>365</v>
      </c>
      <c r="AD1288" t="s">
        <v>365</v>
      </c>
      <c r="AG1288" s="8" t="s">
        <v>3334</v>
      </c>
      <c r="AH1288" s="8"/>
      <c r="AI1288" s="17">
        <v>44268</v>
      </c>
      <c r="AJ1288" s="17">
        <v>44268</v>
      </c>
      <c r="AK1288" s="17"/>
      <c r="AL1288" s="17"/>
      <c r="AM1288" s="8" t="s">
        <v>6386</v>
      </c>
    </row>
    <row r="1289" spans="1:40" x14ac:dyDescent="0.25">
      <c r="A1289" t="s">
        <v>3283</v>
      </c>
      <c r="C1289">
        <v>2019</v>
      </c>
      <c r="D1289" t="s">
        <v>3578</v>
      </c>
      <c r="E1289" s="17">
        <v>43739</v>
      </c>
      <c r="F1289">
        <v>17</v>
      </c>
      <c r="G1289" t="s">
        <v>633</v>
      </c>
      <c r="H1289" t="s">
        <v>352</v>
      </c>
      <c r="I1289" t="s">
        <v>3335</v>
      </c>
      <c r="L1289" t="s">
        <v>156</v>
      </c>
      <c r="M1289" t="s">
        <v>13542</v>
      </c>
      <c r="U1289">
        <v>1</v>
      </c>
      <c r="V1289" t="s">
        <v>7521</v>
      </c>
      <c r="W1289" t="s">
        <v>3298</v>
      </c>
      <c r="X1289">
        <v>0</v>
      </c>
      <c r="Z1289" t="s">
        <v>5940</v>
      </c>
      <c r="AB1289" t="s">
        <v>365</v>
      </c>
      <c r="AD1289" t="s">
        <v>365</v>
      </c>
      <c r="AG1289" s="8" t="s">
        <v>3336</v>
      </c>
      <c r="AH1289" s="8"/>
      <c r="AI1289" s="17">
        <v>44268</v>
      </c>
      <c r="AJ1289" s="17">
        <v>44268</v>
      </c>
      <c r="AK1289" s="17"/>
      <c r="AL1289" s="17"/>
      <c r="AM1289" s="8" t="s">
        <v>6387</v>
      </c>
    </row>
    <row r="1290" spans="1:40" x14ac:dyDescent="0.25">
      <c r="A1290" t="s">
        <v>3284</v>
      </c>
      <c r="C1290">
        <v>2019</v>
      </c>
      <c r="D1290" t="s">
        <v>3578</v>
      </c>
      <c r="E1290" s="17">
        <v>43739</v>
      </c>
      <c r="F1290">
        <v>17</v>
      </c>
      <c r="G1290" t="s">
        <v>633</v>
      </c>
      <c r="H1290" t="s">
        <v>352</v>
      </c>
      <c r="I1290" t="s">
        <v>3338</v>
      </c>
      <c r="L1290" t="s">
        <v>156</v>
      </c>
      <c r="M1290" t="s">
        <v>13542</v>
      </c>
      <c r="U1290">
        <v>2</v>
      </c>
      <c r="V1290" t="s">
        <v>7521</v>
      </c>
      <c r="W1290" t="s">
        <v>6424</v>
      </c>
      <c r="X1290">
        <v>2</v>
      </c>
      <c r="Z1290" t="s">
        <v>6423</v>
      </c>
      <c r="AB1290" t="s">
        <v>222</v>
      </c>
      <c r="AD1290" t="s">
        <v>222</v>
      </c>
      <c r="AE1290">
        <v>14</v>
      </c>
      <c r="AG1290" s="8" t="s">
        <v>3337</v>
      </c>
      <c r="AH1290" s="8"/>
      <c r="AI1290" s="17">
        <v>44268</v>
      </c>
      <c r="AJ1290" s="17">
        <v>44268</v>
      </c>
      <c r="AK1290" s="17"/>
      <c r="AL1290" s="17"/>
      <c r="AM1290" s="8" t="s">
        <v>6388</v>
      </c>
      <c r="AN1290" t="s">
        <v>6425</v>
      </c>
    </row>
    <row r="1291" spans="1:40" x14ac:dyDescent="0.25">
      <c r="A1291" t="s">
        <v>3285</v>
      </c>
      <c r="C1291">
        <v>2019</v>
      </c>
      <c r="D1291" s="17" t="s">
        <v>3249</v>
      </c>
      <c r="E1291" s="17">
        <v>43800</v>
      </c>
      <c r="F1291">
        <v>15</v>
      </c>
      <c r="G1291" t="s">
        <v>633</v>
      </c>
      <c r="H1291" t="s">
        <v>352</v>
      </c>
      <c r="I1291" t="s">
        <v>3339</v>
      </c>
      <c r="L1291" t="s">
        <v>156</v>
      </c>
      <c r="M1291" t="s">
        <v>13542</v>
      </c>
      <c r="U1291">
        <v>1</v>
      </c>
      <c r="V1291" t="s">
        <v>7521</v>
      </c>
      <c r="W1291" t="s">
        <v>3299</v>
      </c>
      <c r="X1291">
        <v>0</v>
      </c>
      <c r="Z1291" t="s">
        <v>5940</v>
      </c>
      <c r="AB1291" t="s">
        <v>365</v>
      </c>
      <c r="AD1291" t="s">
        <v>365</v>
      </c>
      <c r="AG1291" s="8" t="s">
        <v>3340</v>
      </c>
      <c r="AH1291" s="8"/>
      <c r="AI1291" s="17">
        <v>44268</v>
      </c>
      <c r="AJ1291" s="17">
        <v>44268</v>
      </c>
      <c r="AK1291" s="17"/>
      <c r="AL1291" s="17"/>
      <c r="AM1291" s="8" t="s">
        <v>6389</v>
      </c>
    </row>
    <row r="1292" spans="1:40" x14ac:dyDescent="0.25">
      <c r="A1292" t="s">
        <v>3286</v>
      </c>
      <c r="C1292">
        <v>2019</v>
      </c>
      <c r="D1292" s="17" t="s">
        <v>3249</v>
      </c>
      <c r="E1292" s="17">
        <v>43800</v>
      </c>
      <c r="F1292">
        <v>15</v>
      </c>
      <c r="G1292" t="s">
        <v>633</v>
      </c>
      <c r="H1292" t="s">
        <v>352</v>
      </c>
      <c r="I1292" t="s">
        <v>3342</v>
      </c>
      <c r="L1292" t="s">
        <v>156</v>
      </c>
      <c r="M1292" t="s">
        <v>13542</v>
      </c>
      <c r="U1292">
        <v>1</v>
      </c>
      <c r="V1292" t="s">
        <v>7521</v>
      </c>
      <c r="W1292" t="s">
        <v>3299</v>
      </c>
      <c r="X1292">
        <v>0</v>
      </c>
      <c r="Z1292" t="s">
        <v>5940</v>
      </c>
      <c r="AB1292" t="s">
        <v>365</v>
      </c>
      <c r="AD1292" t="s">
        <v>365</v>
      </c>
      <c r="AG1292" s="8" t="s">
        <v>3341</v>
      </c>
      <c r="AH1292" s="8"/>
      <c r="AI1292" s="17">
        <v>44268</v>
      </c>
      <c r="AJ1292" s="17">
        <v>44268</v>
      </c>
      <c r="AK1292" s="17"/>
      <c r="AL1292" s="17"/>
      <c r="AM1292" s="8" t="s">
        <v>6390</v>
      </c>
    </row>
    <row r="1293" spans="1:40" x14ac:dyDescent="0.25">
      <c r="A1293" t="s">
        <v>3287</v>
      </c>
      <c r="C1293">
        <v>2019</v>
      </c>
      <c r="D1293" s="17" t="s">
        <v>3266</v>
      </c>
      <c r="E1293" s="17">
        <v>43739</v>
      </c>
      <c r="F1293">
        <v>16</v>
      </c>
      <c r="G1293" t="s">
        <v>633</v>
      </c>
      <c r="H1293" t="s">
        <v>352</v>
      </c>
      <c r="I1293" t="s">
        <v>3287</v>
      </c>
      <c r="L1293" t="s">
        <v>156</v>
      </c>
      <c r="M1293" t="s">
        <v>13542</v>
      </c>
      <c r="U1293">
        <v>1</v>
      </c>
      <c r="V1293" t="s">
        <v>7521</v>
      </c>
      <c r="W1293" t="s">
        <v>3298</v>
      </c>
      <c r="X1293">
        <v>0</v>
      </c>
      <c r="Z1293" t="s">
        <v>5940</v>
      </c>
      <c r="AB1293" t="s">
        <v>365</v>
      </c>
      <c r="AD1293" t="s">
        <v>365</v>
      </c>
      <c r="AG1293" s="8" t="s">
        <v>3343</v>
      </c>
      <c r="AH1293" s="8"/>
      <c r="AI1293" s="17">
        <v>44268</v>
      </c>
      <c r="AJ1293" s="17">
        <v>44268</v>
      </c>
      <c r="AK1293" s="17"/>
      <c r="AL1293" s="17"/>
      <c r="AM1293" s="8" t="s">
        <v>6391</v>
      </c>
    </row>
    <row r="1294" spans="1:40" x14ac:dyDescent="0.25">
      <c r="A1294" t="s">
        <v>3288</v>
      </c>
      <c r="C1294">
        <v>2019</v>
      </c>
      <c r="D1294" s="17" t="s">
        <v>3249</v>
      </c>
      <c r="E1294" s="17">
        <v>43800</v>
      </c>
      <c r="F1294">
        <v>15</v>
      </c>
      <c r="G1294" t="s">
        <v>633</v>
      </c>
      <c r="H1294" t="s">
        <v>352</v>
      </c>
      <c r="I1294" t="s">
        <v>3344</v>
      </c>
      <c r="L1294" t="s">
        <v>156</v>
      </c>
      <c r="M1294" t="s">
        <v>13542</v>
      </c>
      <c r="U1294">
        <v>1</v>
      </c>
      <c r="V1294" t="s">
        <v>7521</v>
      </c>
      <c r="W1294" t="s">
        <v>3298</v>
      </c>
      <c r="X1294">
        <v>0</v>
      </c>
      <c r="Z1294" t="s">
        <v>5940</v>
      </c>
      <c r="AB1294" t="s">
        <v>365</v>
      </c>
      <c r="AD1294" t="s">
        <v>365</v>
      </c>
      <c r="AG1294" s="8" t="s">
        <v>3345</v>
      </c>
      <c r="AH1294" s="8"/>
      <c r="AI1294" s="17">
        <v>44268</v>
      </c>
      <c r="AJ1294" s="17">
        <v>44268</v>
      </c>
      <c r="AK1294" s="17"/>
      <c r="AL1294" s="17"/>
      <c r="AM1294" s="8" t="s">
        <v>6392</v>
      </c>
    </row>
    <row r="1295" spans="1:40" x14ac:dyDescent="0.25">
      <c r="A1295" t="s">
        <v>3289</v>
      </c>
      <c r="C1295">
        <v>2019</v>
      </c>
      <c r="D1295" t="s">
        <v>3578</v>
      </c>
      <c r="E1295" s="17">
        <v>43739</v>
      </c>
      <c r="F1295">
        <v>17</v>
      </c>
      <c r="G1295" t="s">
        <v>633</v>
      </c>
      <c r="H1295" t="s">
        <v>352</v>
      </c>
      <c r="I1295" t="s">
        <v>3346</v>
      </c>
      <c r="J1295" s="75" t="s">
        <v>18239</v>
      </c>
      <c r="K1295" t="s">
        <v>19426</v>
      </c>
      <c r="L1295" t="s">
        <v>156</v>
      </c>
      <c r="M1295" t="s">
        <v>13542</v>
      </c>
      <c r="N1295" t="s">
        <v>7593</v>
      </c>
      <c r="O1295" t="s">
        <v>7678</v>
      </c>
      <c r="P1295" t="s">
        <v>7685</v>
      </c>
      <c r="Q1295" t="s">
        <v>7688</v>
      </c>
      <c r="R1295" t="s">
        <v>7582</v>
      </c>
      <c r="S1295" t="s">
        <v>8014</v>
      </c>
      <c r="U1295">
        <v>3</v>
      </c>
      <c r="V1295" t="s">
        <v>7521</v>
      </c>
      <c r="W1295" t="s">
        <v>6426</v>
      </c>
      <c r="X1295">
        <v>10</v>
      </c>
      <c r="Y1295" t="s">
        <v>18287</v>
      </c>
      <c r="Z1295" t="s">
        <v>6427</v>
      </c>
      <c r="AA1295" t="s">
        <v>18288</v>
      </c>
      <c r="AB1295" t="s">
        <v>7384</v>
      </c>
      <c r="AC1295" t="s">
        <v>272</v>
      </c>
      <c r="AD1295" t="s">
        <v>7387</v>
      </c>
      <c r="AE1295" t="s">
        <v>7188</v>
      </c>
      <c r="AF1295">
        <f>F1295</f>
        <v>17</v>
      </c>
      <c r="AG1295" s="8" t="s">
        <v>3347</v>
      </c>
      <c r="AH1295" s="8"/>
      <c r="AI1295" s="17">
        <v>44789</v>
      </c>
      <c r="AJ1295" s="17">
        <v>44268</v>
      </c>
      <c r="AK1295" s="17"/>
      <c r="AL1295" s="17"/>
      <c r="AM1295" s="8" t="s">
        <v>6393</v>
      </c>
      <c r="AN1295" t="s">
        <v>6428</v>
      </c>
    </row>
    <row r="1296" spans="1:40" x14ac:dyDescent="0.25">
      <c r="A1296" t="s">
        <v>3290</v>
      </c>
      <c r="C1296">
        <v>2019</v>
      </c>
      <c r="D1296" t="s">
        <v>3578</v>
      </c>
      <c r="E1296" s="17">
        <v>43739</v>
      </c>
      <c r="F1296">
        <v>17</v>
      </c>
      <c r="G1296" t="s">
        <v>633</v>
      </c>
      <c r="H1296" t="s">
        <v>352</v>
      </c>
      <c r="I1296" t="s">
        <v>3348</v>
      </c>
      <c r="L1296" t="s">
        <v>156</v>
      </c>
      <c r="M1296" t="s">
        <v>13542</v>
      </c>
      <c r="U1296">
        <v>1</v>
      </c>
      <c r="V1296" t="s">
        <v>7521</v>
      </c>
      <c r="W1296" t="s">
        <v>3298</v>
      </c>
      <c r="X1296">
        <v>0</v>
      </c>
      <c r="Z1296" t="s">
        <v>5940</v>
      </c>
      <c r="AB1296" t="s">
        <v>365</v>
      </c>
      <c r="AD1296" t="s">
        <v>365</v>
      </c>
      <c r="AG1296" s="8" t="s">
        <v>3349</v>
      </c>
      <c r="AH1296" s="8"/>
      <c r="AI1296" s="17">
        <v>44268</v>
      </c>
      <c r="AJ1296" s="17">
        <v>44268</v>
      </c>
      <c r="AK1296" s="17"/>
      <c r="AL1296" s="17"/>
      <c r="AM1296" s="8" t="s">
        <v>6394</v>
      </c>
    </row>
    <row r="1297" spans="1:39" x14ac:dyDescent="0.25">
      <c r="A1297" t="s">
        <v>3291</v>
      </c>
      <c r="C1297">
        <v>2019</v>
      </c>
      <c r="D1297" s="17" t="s">
        <v>3249</v>
      </c>
      <c r="E1297" s="17">
        <v>43800</v>
      </c>
      <c r="F1297">
        <v>15</v>
      </c>
      <c r="G1297" t="s">
        <v>633</v>
      </c>
      <c r="H1297" t="s">
        <v>352</v>
      </c>
      <c r="I1297" t="s">
        <v>3048</v>
      </c>
      <c r="L1297" t="s">
        <v>156</v>
      </c>
      <c r="M1297" t="s">
        <v>13542</v>
      </c>
      <c r="U1297">
        <v>1</v>
      </c>
      <c r="V1297" t="s">
        <v>7521</v>
      </c>
      <c r="W1297" t="s">
        <v>3298</v>
      </c>
      <c r="X1297">
        <v>0</v>
      </c>
      <c r="Z1297" t="s">
        <v>5940</v>
      </c>
      <c r="AB1297" t="s">
        <v>365</v>
      </c>
      <c r="AD1297" t="s">
        <v>365</v>
      </c>
      <c r="AG1297" s="8" t="s">
        <v>3350</v>
      </c>
      <c r="AH1297" s="8"/>
      <c r="AI1297" s="17">
        <v>44268</v>
      </c>
      <c r="AJ1297" s="17">
        <v>44268</v>
      </c>
      <c r="AK1297" s="17"/>
      <c r="AL1297" s="17"/>
      <c r="AM1297" s="8" t="s">
        <v>6395</v>
      </c>
    </row>
    <row r="1298" spans="1:39" x14ac:dyDescent="0.25">
      <c r="A1298" t="s">
        <v>3292</v>
      </c>
      <c r="C1298">
        <v>2020</v>
      </c>
      <c r="D1298" t="s">
        <v>3623</v>
      </c>
      <c r="E1298" s="17">
        <v>43831</v>
      </c>
      <c r="F1298" s="59">
        <v>14</v>
      </c>
      <c r="G1298" t="s">
        <v>633</v>
      </c>
      <c r="H1298" t="s">
        <v>352</v>
      </c>
      <c r="L1298" t="s">
        <v>156</v>
      </c>
      <c r="M1298" t="s">
        <v>13542</v>
      </c>
      <c r="U1298">
        <v>1</v>
      </c>
      <c r="V1298" t="s">
        <v>7521</v>
      </c>
      <c r="W1298" t="s">
        <v>3299</v>
      </c>
      <c r="X1298">
        <v>0</v>
      </c>
      <c r="Z1298" t="s">
        <v>5940</v>
      </c>
      <c r="AB1298" t="s">
        <v>365</v>
      </c>
      <c r="AD1298" t="s">
        <v>365</v>
      </c>
      <c r="AG1298" s="8" t="s">
        <v>3351</v>
      </c>
      <c r="AH1298" s="8"/>
      <c r="AI1298" s="17">
        <v>44268</v>
      </c>
      <c r="AJ1298" s="17">
        <v>44268</v>
      </c>
      <c r="AK1298" s="17"/>
      <c r="AL1298" s="17"/>
      <c r="AM1298" s="8" t="s">
        <v>6396</v>
      </c>
    </row>
    <row r="1299" spans="1:39" x14ac:dyDescent="0.25">
      <c r="A1299" t="s">
        <v>3293</v>
      </c>
      <c r="C1299">
        <v>2019</v>
      </c>
      <c r="D1299" s="17" t="s">
        <v>3249</v>
      </c>
      <c r="E1299" s="17">
        <v>43800</v>
      </c>
      <c r="F1299">
        <v>15</v>
      </c>
      <c r="G1299" t="s">
        <v>633</v>
      </c>
      <c r="H1299" t="s">
        <v>352</v>
      </c>
      <c r="L1299" t="s">
        <v>156</v>
      </c>
      <c r="M1299" t="s">
        <v>13542</v>
      </c>
      <c r="U1299">
        <v>1</v>
      </c>
      <c r="V1299" t="s">
        <v>7521</v>
      </c>
      <c r="W1299" t="s">
        <v>3298</v>
      </c>
      <c r="X1299">
        <v>0</v>
      </c>
      <c r="Z1299" t="s">
        <v>5940</v>
      </c>
      <c r="AB1299" t="s">
        <v>365</v>
      </c>
      <c r="AD1299" t="s">
        <v>365</v>
      </c>
      <c r="AG1299" s="8" t="s">
        <v>3352</v>
      </c>
      <c r="AH1299" s="8"/>
      <c r="AI1299" s="17">
        <v>44268</v>
      </c>
      <c r="AJ1299" s="17">
        <v>44268</v>
      </c>
      <c r="AK1299" s="17"/>
      <c r="AL1299" s="17"/>
      <c r="AM1299" s="8" t="s">
        <v>6397</v>
      </c>
    </row>
    <row r="1300" spans="1:39" x14ac:dyDescent="0.25">
      <c r="A1300" t="s">
        <v>3294</v>
      </c>
      <c r="C1300">
        <v>2019</v>
      </c>
      <c r="D1300" t="s">
        <v>3578</v>
      </c>
      <c r="E1300" s="17">
        <v>43739</v>
      </c>
      <c r="F1300">
        <v>17</v>
      </c>
      <c r="G1300" t="s">
        <v>633</v>
      </c>
      <c r="H1300" t="s">
        <v>352</v>
      </c>
      <c r="I1300" t="s">
        <v>3353</v>
      </c>
      <c r="L1300" t="s">
        <v>156</v>
      </c>
      <c r="M1300" t="s">
        <v>13542</v>
      </c>
      <c r="U1300">
        <v>1</v>
      </c>
      <c r="V1300" t="s">
        <v>7521</v>
      </c>
      <c r="W1300" t="s">
        <v>3298</v>
      </c>
      <c r="X1300">
        <v>0</v>
      </c>
      <c r="Z1300" t="s">
        <v>5940</v>
      </c>
      <c r="AB1300" t="s">
        <v>365</v>
      </c>
      <c r="AD1300" t="s">
        <v>365</v>
      </c>
      <c r="AG1300" s="8" t="s">
        <v>3354</v>
      </c>
      <c r="AH1300" s="8"/>
      <c r="AI1300" s="17">
        <v>44268</v>
      </c>
      <c r="AJ1300" s="17">
        <v>44268</v>
      </c>
      <c r="AK1300" s="17"/>
      <c r="AL1300" s="17"/>
      <c r="AM1300" s="8" t="s">
        <v>6398</v>
      </c>
    </row>
    <row r="1301" spans="1:39" x14ac:dyDescent="0.25">
      <c r="A1301" t="s">
        <v>3295</v>
      </c>
      <c r="C1301">
        <v>2019</v>
      </c>
      <c r="D1301" s="17" t="s">
        <v>3266</v>
      </c>
      <c r="E1301" s="17">
        <v>43739</v>
      </c>
      <c r="F1301">
        <v>16</v>
      </c>
      <c r="G1301" t="s">
        <v>633</v>
      </c>
      <c r="H1301" t="s">
        <v>352</v>
      </c>
      <c r="I1301" t="s">
        <v>3355</v>
      </c>
      <c r="L1301" t="s">
        <v>156</v>
      </c>
      <c r="M1301" t="s">
        <v>13542</v>
      </c>
      <c r="U1301">
        <v>1</v>
      </c>
      <c r="V1301" t="s">
        <v>7521</v>
      </c>
      <c r="W1301" t="s">
        <v>3298</v>
      </c>
      <c r="X1301">
        <v>0</v>
      </c>
      <c r="Z1301" t="s">
        <v>5940</v>
      </c>
      <c r="AB1301" t="s">
        <v>365</v>
      </c>
      <c r="AD1301" t="s">
        <v>365</v>
      </c>
      <c r="AG1301" s="8" t="s">
        <v>3356</v>
      </c>
      <c r="AH1301" s="8"/>
      <c r="AI1301" s="17">
        <v>44268</v>
      </c>
      <c r="AJ1301" s="17">
        <v>44268</v>
      </c>
      <c r="AK1301" s="17"/>
      <c r="AL1301" s="17"/>
      <c r="AM1301" s="8" t="s">
        <v>6399</v>
      </c>
    </row>
    <row r="1302" spans="1:39" x14ac:dyDescent="0.25">
      <c r="A1302" t="s">
        <v>3296</v>
      </c>
      <c r="C1302">
        <v>2019</v>
      </c>
      <c r="D1302" s="17" t="s">
        <v>3249</v>
      </c>
      <c r="E1302" s="17">
        <v>43800</v>
      </c>
      <c r="F1302">
        <v>15</v>
      </c>
      <c r="G1302" t="s">
        <v>633</v>
      </c>
      <c r="H1302" t="s">
        <v>352</v>
      </c>
      <c r="I1302" t="s">
        <v>3357</v>
      </c>
      <c r="L1302" t="s">
        <v>156</v>
      </c>
      <c r="M1302" t="s">
        <v>13542</v>
      </c>
      <c r="U1302">
        <v>1</v>
      </c>
      <c r="V1302" t="s">
        <v>7521</v>
      </c>
      <c r="W1302" t="s">
        <v>3298</v>
      </c>
      <c r="X1302">
        <v>0</v>
      </c>
      <c r="Z1302" t="s">
        <v>5940</v>
      </c>
      <c r="AB1302" t="s">
        <v>365</v>
      </c>
      <c r="AD1302" t="s">
        <v>365</v>
      </c>
      <c r="AG1302" s="8" t="s">
        <v>3358</v>
      </c>
      <c r="AH1302" s="8"/>
      <c r="AI1302" s="17">
        <v>44268</v>
      </c>
      <c r="AJ1302" s="17">
        <v>44268</v>
      </c>
      <c r="AK1302" s="17"/>
      <c r="AL1302" s="17"/>
      <c r="AM1302" s="8" t="s">
        <v>6400</v>
      </c>
    </row>
    <row r="1303" spans="1:39" x14ac:dyDescent="0.25">
      <c r="A1303" t="s">
        <v>3297</v>
      </c>
      <c r="C1303">
        <v>2019</v>
      </c>
      <c r="D1303" s="17" t="s">
        <v>3256</v>
      </c>
      <c r="E1303" s="17">
        <v>43709</v>
      </c>
      <c r="F1303">
        <v>18</v>
      </c>
      <c r="G1303" t="s">
        <v>633</v>
      </c>
      <c r="H1303" t="s">
        <v>352</v>
      </c>
      <c r="I1303" t="s">
        <v>3359</v>
      </c>
      <c r="L1303" t="s">
        <v>156</v>
      </c>
      <c r="M1303" t="s">
        <v>7253</v>
      </c>
      <c r="U1303">
        <v>1</v>
      </c>
      <c r="V1303" t="s">
        <v>7521</v>
      </c>
      <c r="W1303" t="s">
        <v>3298</v>
      </c>
      <c r="X1303">
        <v>0</v>
      </c>
      <c r="Y1303" t="s">
        <v>6364</v>
      </c>
      <c r="Z1303" t="s">
        <v>5940</v>
      </c>
      <c r="AB1303" t="s">
        <v>365</v>
      </c>
      <c r="AD1303" t="s">
        <v>365</v>
      </c>
      <c r="AG1303" s="8" t="s">
        <v>3360</v>
      </c>
      <c r="AH1303" s="8"/>
      <c r="AI1303" s="17">
        <v>44268</v>
      </c>
      <c r="AJ1303" s="17">
        <v>44268</v>
      </c>
      <c r="AK1303" s="17"/>
      <c r="AL1303" s="17"/>
      <c r="AM1303" s="8" t="s">
        <v>6401</v>
      </c>
    </row>
    <row r="1304" spans="1:39" x14ac:dyDescent="0.25">
      <c r="A1304" t="s">
        <v>3301</v>
      </c>
      <c r="C1304">
        <v>2019</v>
      </c>
      <c r="D1304" s="17" t="s">
        <v>3266</v>
      </c>
      <c r="E1304" s="17">
        <v>43739</v>
      </c>
      <c r="F1304">
        <v>16</v>
      </c>
      <c r="G1304" t="s">
        <v>633</v>
      </c>
      <c r="H1304" t="s">
        <v>352</v>
      </c>
      <c r="L1304" t="s">
        <v>156</v>
      </c>
      <c r="M1304" t="s">
        <v>13542</v>
      </c>
      <c r="U1304">
        <v>1</v>
      </c>
      <c r="V1304" t="s">
        <v>7521</v>
      </c>
      <c r="W1304" t="s">
        <v>3298</v>
      </c>
      <c r="X1304">
        <v>0</v>
      </c>
      <c r="Z1304" t="s">
        <v>5940</v>
      </c>
      <c r="AB1304" t="s">
        <v>365</v>
      </c>
      <c r="AD1304" t="s">
        <v>365</v>
      </c>
      <c r="AG1304" s="8" t="s">
        <v>3361</v>
      </c>
      <c r="AH1304" s="8"/>
      <c r="AI1304" s="17">
        <v>44268</v>
      </c>
      <c r="AJ1304" s="17">
        <v>44268</v>
      </c>
      <c r="AK1304" s="17"/>
      <c r="AL1304" s="17"/>
      <c r="AM1304" s="8" t="s">
        <v>6402</v>
      </c>
    </row>
    <row r="1305" spans="1:39" x14ac:dyDescent="0.25">
      <c r="A1305" t="s">
        <v>3302</v>
      </c>
      <c r="C1305">
        <v>2019</v>
      </c>
      <c r="D1305" t="s">
        <v>3578</v>
      </c>
      <c r="E1305" s="17">
        <v>43739</v>
      </c>
      <c r="F1305">
        <v>17</v>
      </c>
      <c r="G1305" t="s">
        <v>633</v>
      </c>
      <c r="H1305" t="s">
        <v>352</v>
      </c>
      <c r="I1305" t="s">
        <v>3362</v>
      </c>
      <c r="L1305" t="s">
        <v>156</v>
      </c>
      <c r="M1305" t="s">
        <v>13542</v>
      </c>
      <c r="U1305">
        <v>1</v>
      </c>
      <c r="V1305" t="s">
        <v>7521</v>
      </c>
      <c r="W1305" t="s">
        <v>3298</v>
      </c>
      <c r="X1305">
        <v>0</v>
      </c>
      <c r="Z1305" t="s">
        <v>5940</v>
      </c>
      <c r="AB1305" t="s">
        <v>365</v>
      </c>
      <c r="AD1305" t="s">
        <v>365</v>
      </c>
      <c r="AG1305" s="8" t="s">
        <v>3363</v>
      </c>
      <c r="AH1305" s="8"/>
      <c r="AI1305" s="17">
        <v>44268</v>
      </c>
      <c r="AJ1305" s="17">
        <v>44268</v>
      </c>
      <c r="AK1305" s="17"/>
      <c r="AL1305" s="17"/>
      <c r="AM1305" s="8" t="s">
        <v>6403</v>
      </c>
    </row>
    <row r="1306" spans="1:39" x14ac:dyDescent="0.25">
      <c r="A1306" t="s">
        <v>3364</v>
      </c>
      <c r="C1306">
        <v>2019</v>
      </c>
      <c r="D1306" s="17" t="s">
        <v>3249</v>
      </c>
      <c r="E1306" s="17">
        <v>43800</v>
      </c>
      <c r="F1306">
        <v>15</v>
      </c>
      <c r="G1306" t="s">
        <v>633</v>
      </c>
      <c r="H1306" t="s">
        <v>352</v>
      </c>
      <c r="L1306" t="s">
        <v>156</v>
      </c>
      <c r="M1306" t="s">
        <v>13542</v>
      </c>
      <c r="U1306">
        <v>1</v>
      </c>
      <c r="V1306" t="s">
        <v>7521</v>
      </c>
      <c r="W1306" t="s">
        <v>3300</v>
      </c>
      <c r="X1306">
        <v>0</v>
      </c>
      <c r="Z1306" t="s">
        <v>5940</v>
      </c>
      <c r="AB1306" t="s">
        <v>365</v>
      </c>
      <c r="AD1306" t="s">
        <v>365</v>
      </c>
      <c r="AG1306" s="8" t="s">
        <v>3365</v>
      </c>
      <c r="AH1306" s="8"/>
      <c r="AI1306" s="17">
        <v>44268</v>
      </c>
      <c r="AJ1306" s="17">
        <v>44268</v>
      </c>
      <c r="AK1306" s="17"/>
      <c r="AL1306" s="17"/>
      <c r="AM1306" s="8" t="s">
        <v>6404</v>
      </c>
    </row>
    <row r="1307" spans="1:39" x14ac:dyDescent="0.25">
      <c r="A1307" t="s">
        <v>3304</v>
      </c>
      <c r="C1307">
        <v>2019</v>
      </c>
      <c r="D1307" s="17" t="s">
        <v>3249</v>
      </c>
      <c r="E1307" s="17">
        <v>43800</v>
      </c>
      <c r="F1307">
        <v>15</v>
      </c>
      <c r="G1307" t="s">
        <v>633</v>
      </c>
      <c r="H1307" t="s">
        <v>352</v>
      </c>
      <c r="I1307" t="s">
        <v>3304</v>
      </c>
      <c r="L1307" t="s">
        <v>156</v>
      </c>
      <c r="M1307" t="s">
        <v>13542</v>
      </c>
      <c r="U1307">
        <v>1</v>
      </c>
      <c r="V1307" t="s">
        <v>7521</v>
      </c>
      <c r="W1307" t="s">
        <v>3299</v>
      </c>
      <c r="X1307">
        <v>0</v>
      </c>
      <c r="Z1307" t="s">
        <v>5940</v>
      </c>
      <c r="AB1307" t="s">
        <v>365</v>
      </c>
      <c r="AD1307" t="s">
        <v>365</v>
      </c>
      <c r="AG1307" s="8" t="s">
        <v>3366</v>
      </c>
      <c r="AH1307" s="8"/>
      <c r="AI1307" s="17">
        <v>44268</v>
      </c>
      <c r="AJ1307" s="17">
        <v>44268</v>
      </c>
      <c r="AK1307" s="17"/>
      <c r="AL1307" s="17"/>
      <c r="AM1307" s="8" t="s">
        <v>6405</v>
      </c>
    </row>
    <row r="1308" spans="1:39" x14ac:dyDescent="0.25">
      <c r="A1308" t="s">
        <v>3305</v>
      </c>
      <c r="C1308">
        <v>2019</v>
      </c>
      <c r="D1308" s="17" t="s">
        <v>3249</v>
      </c>
      <c r="E1308" s="17">
        <v>43800</v>
      </c>
      <c r="F1308">
        <v>15</v>
      </c>
      <c r="G1308" t="s">
        <v>633</v>
      </c>
      <c r="H1308" t="s">
        <v>352</v>
      </c>
      <c r="I1308" t="s">
        <v>3367</v>
      </c>
      <c r="L1308" t="s">
        <v>156</v>
      </c>
      <c r="M1308" t="s">
        <v>13542</v>
      </c>
      <c r="U1308">
        <v>1</v>
      </c>
      <c r="V1308" t="s">
        <v>7521</v>
      </c>
      <c r="W1308" t="s">
        <v>3298</v>
      </c>
      <c r="X1308">
        <v>0</v>
      </c>
      <c r="Z1308" t="s">
        <v>5940</v>
      </c>
      <c r="AB1308" t="s">
        <v>365</v>
      </c>
      <c r="AD1308" t="s">
        <v>365</v>
      </c>
      <c r="AG1308" s="8" t="s">
        <v>3368</v>
      </c>
      <c r="AH1308" s="8"/>
      <c r="AI1308" s="17">
        <v>44268</v>
      </c>
      <c r="AJ1308" s="17">
        <v>44268</v>
      </c>
      <c r="AK1308" s="17"/>
      <c r="AL1308" s="17"/>
      <c r="AM1308" s="8" t="s">
        <v>6406</v>
      </c>
    </row>
    <row r="1309" spans="1:39" x14ac:dyDescent="0.25">
      <c r="A1309" t="s">
        <v>3306</v>
      </c>
      <c r="C1309">
        <v>2019</v>
      </c>
      <c r="D1309" t="s">
        <v>3578</v>
      </c>
      <c r="E1309" s="17">
        <v>43739</v>
      </c>
      <c r="F1309">
        <v>17</v>
      </c>
      <c r="G1309" t="s">
        <v>633</v>
      </c>
      <c r="H1309" t="s">
        <v>352</v>
      </c>
      <c r="I1309" t="s">
        <v>3369</v>
      </c>
      <c r="L1309" t="s">
        <v>156</v>
      </c>
      <c r="M1309" t="s">
        <v>13542</v>
      </c>
      <c r="U1309">
        <v>1</v>
      </c>
      <c r="V1309" t="s">
        <v>7521</v>
      </c>
      <c r="W1309" t="s">
        <v>3299</v>
      </c>
      <c r="X1309">
        <v>0</v>
      </c>
      <c r="Z1309" t="s">
        <v>5940</v>
      </c>
      <c r="AB1309" t="s">
        <v>365</v>
      </c>
      <c r="AD1309" t="s">
        <v>365</v>
      </c>
      <c r="AG1309" s="8" t="s">
        <v>3370</v>
      </c>
      <c r="AH1309" s="8"/>
      <c r="AI1309" s="17">
        <v>44268</v>
      </c>
      <c r="AJ1309" s="17">
        <v>44268</v>
      </c>
      <c r="AK1309" s="17"/>
      <c r="AL1309" s="17"/>
      <c r="AM1309" s="8" t="s">
        <v>6407</v>
      </c>
    </row>
    <row r="1310" spans="1:39" x14ac:dyDescent="0.25">
      <c r="A1310" t="s">
        <v>3307</v>
      </c>
      <c r="C1310">
        <v>2019</v>
      </c>
      <c r="D1310" s="17" t="s">
        <v>3266</v>
      </c>
      <c r="E1310" s="17">
        <v>43739</v>
      </c>
      <c r="F1310">
        <v>16</v>
      </c>
      <c r="G1310" t="s">
        <v>633</v>
      </c>
      <c r="H1310" t="s">
        <v>352</v>
      </c>
      <c r="L1310" t="s">
        <v>156</v>
      </c>
      <c r="M1310" t="s">
        <v>13542</v>
      </c>
      <c r="U1310">
        <v>1</v>
      </c>
      <c r="V1310" t="s">
        <v>7521</v>
      </c>
      <c r="W1310" t="s">
        <v>3298</v>
      </c>
      <c r="X1310">
        <v>0</v>
      </c>
      <c r="Z1310" t="s">
        <v>5940</v>
      </c>
      <c r="AB1310" t="s">
        <v>365</v>
      </c>
      <c r="AD1310" t="s">
        <v>365</v>
      </c>
      <c r="AG1310" s="8" t="s">
        <v>3371</v>
      </c>
      <c r="AH1310" s="8"/>
      <c r="AI1310" s="17">
        <v>44268</v>
      </c>
      <c r="AJ1310" s="17">
        <v>44268</v>
      </c>
      <c r="AK1310" s="17"/>
      <c r="AL1310" s="17"/>
      <c r="AM1310" s="8" t="s">
        <v>6408</v>
      </c>
    </row>
    <row r="1311" spans="1:39" x14ac:dyDescent="0.25">
      <c r="A1311" t="s">
        <v>3308</v>
      </c>
      <c r="C1311">
        <v>2019</v>
      </c>
      <c r="D1311" s="17" t="s">
        <v>3266</v>
      </c>
      <c r="E1311" s="17">
        <v>43739</v>
      </c>
      <c r="F1311">
        <v>16</v>
      </c>
      <c r="G1311" t="s">
        <v>633</v>
      </c>
      <c r="H1311" t="s">
        <v>352</v>
      </c>
      <c r="L1311" t="s">
        <v>156</v>
      </c>
      <c r="M1311" t="s">
        <v>13542</v>
      </c>
      <c r="U1311">
        <v>1</v>
      </c>
      <c r="V1311" t="s">
        <v>7521</v>
      </c>
      <c r="W1311" t="s">
        <v>3298</v>
      </c>
      <c r="X1311">
        <v>0</v>
      </c>
      <c r="Z1311" t="s">
        <v>5940</v>
      </c>
      <c r="AB1311" t="s">
        <v>365</v>
      </c>
      <c r="AD1311" t="s">
        <v>365</v>
      </c>
      <c r="AG1311" s="8" t="s">
        <v>3372</v>
      </c>
      <c r="AH1311" s="8"/>
      <c r="AI1311" s="17">
        <v>44268</v>
      </c>
      <c r="AJ1311" s="17">
        <v>44268</v>
      </c>
      <c r="AK1311" s="17"/>
      <c r="AL1311" s="17"/>
      <c r="AM1311" s="8" t="s">
        <v>6409</v>
      </c>
    </row>
    <row r="1312" spans="1:39" x14ac:dyDescent="0.25">
      <c r="A1312" t="s">
        <v>3374</v>
      </c>
      <c r="C1312">
        <v>2020</v>
      </c>
      <c r="D1312" t="s">
        <v>3623</v>
      </c>
      <c r="E1312" s="17">
        <v>43831</v>
      </c>
      <c r="F1312" s="59">
        <v>14</v>
      </c>
      <c r="G1312" t="s">
        <v>633</v>
      </c>
      <c r="H1312" t="s">
        <v>130</v>
      </c>
      <c r="L1312" t="s">
        <v>156</v>
      </c>
      <c r="M1312" t="s">
        <v>13542</v>
      </c>
      <c r="U1312">
        <v>1</v>
      </c>
      <c r="V1312" t="s">
        <v>7521</v>
      </c>
      <c r="W1312" t="s">
        <v>655</v>
      </c>
      <c r="X1312">
        <v>1</v>
      </c>
      <c r="Y1312" t="s">
        <v>3161</v>
      </c>
      <c r="Z1312" t="s">
        <v>5940</v>
      </c>
      <c r="AB1312" t="s">
        <v>272</v>
      </c>
      <c r="AD1312" t="s">
        <v>365</v>
      </c>
      <c r="AG1312" s="8" t="s">
        <v>3373</v>
      </c>
      <c r="AH1312" s="8"/>
      <c r="AI1312" s="17">
        <v>44268</v>
      </c>
      <c r="AJ1312" s="17">
        <v>44268</v>
      </c>
      <c r="AK1312" s="17"/>
      <c r="AL1312" s="17"/>
      <c r="AM1312" s="8" t="s">
        <v>6429</v>
      </c>
    </row>
    <row r="1313" spans="1:39" x14ac:dyDescent="0.25">
      <c r="A1313" t="s">
        <v>3376</v>
      </c>
      <c r="C1313">
        <v>2020</v>
      </c>
      <c r="D1313" t="s">
        <v>3623</v>
      </c>
      <c r="E1313" s="17">
        <v>43831</v>
      </c>
      <c r="F1313" s="59">
        <v>14</v>
      </c>
      <c r="G1313" t="s">
        <v>633</v>
      </c>
      <c r="H1313" t="s">
        <v>130</v>
      </c>
      <c r="L1313" t="s">
        <v>156</v>
      </c>
      <c r="M1313" t="s">
        <v>13542</v>
      </c>
      <c r="U1313">
        <v>1</v>
      </c>
      <c r="V1313" t="s">
        <v>7521</v>
      </c>
      <c r="W1313" t="s">
        <v>5456</v>
      </c>
      <c r="X1313">
        <v>0</v>
      </c>
      <c r="Z1313" t="s">
        <v>5940</v>
      </c>
      <c r="AB1313" t="s">
        <v>365</v>
      </c>
      <c r="AD1313" t="s">
        <v>365</v>
      </c>
      <c r="AG1313" s="8" t="s">
        <v>3375</v>
      </c>
      <c r="AH1313" s="8"/>
      <c r="AI1313" s="17">
        <v>44268</v>
      </c>
      <c r="AJ1313" s="17">
        <v>44268</v>
      </c>
      <c r="AK1313" s="17"/>
      <c r="AL1313" s="17"/>
      <c r="AM1313" s="8" t="s">
        <v>6430</v>
      </c>
    </row>
    <row r="1314" spans="1:39" x14ac:dyDescent="0.25">
      <c r="A1314" t="s">
        <v>3378</v>
      </c>
      <c r="C1314">
        <v>2020</v>
      </c>
      <c r="D1314" t="s">
        <v>3623</v>
      </c>
      <c r="E1314" s="17">
        <v>43831</v>
      </c>
      <c r="F1314" s="59">
        <v>14</v>
      </c>
      <c r="G1314" t="s">
        <v>633</v>
      </c>
      <c r="H1314" t="s">
        <v>130</v>
      </c>
      <c r="L1314" t="s">
        <v>156</v>
      </c>
      <c r="M1314" t="s">
        <v>13542</v>
      </c>
      <c r="U1314">
        <v>2</v>
      </c>
      <c r="V1314" t="s">
        <v>7521</v>
      </c>
      <c r="W1314" t="s">
        <v>655</v>
      </c>
      <c r="X1314">
        <v>2</v>
      </c>
      <c r="Z1314" t="s">
        <v>5940</v>
      </c>
      <c r="AA1314" t="s">
        <v>18137</v>
      </c>
      <c r="AB1314" t="s">
        <v>222</v>
      </c>
      <c r="AC1314" t="s">
        <v>365</v>
      </c>
      <c r="AD1314" t="s">
        <v>365</v>
      </c>
      <c r="AG1314" s="8" t="s">
        <v>3377</v>
      </c>
      <c r="AH1314" s="8"/>
      <c r="AI1314" s="17">
        <v>44792</v>
      </c>
      <c r="AJ1314" s="17">
        <v>44268</v>
      </c>
      <c r="AK1314" s="17"/>
      <c r="AL1314" s="17"/>
      <c r="AM1314" s="8" t="s">
        <v>6431</v>
      </c>
    </row>
    <row r="1315" spans="1:39" x14ac:dyDescent="0.25">
      <c r="A1315" t="s">
        <v>3380</v>
      </c>
      <c r="C1315">
        <v>2020</v>
      </c>
      <c r="D1315" t="s">
        <v>3623</v>
      </c>
      <c r="E1315" s="17">
        <v>43831</v>
      </c>
      <c r="F1315" s="59">
        <v>14</v>
      </c>
      <c r="G1315" t="s">
        <v>633</v>
      </c>
      <c r="H1315" t="s">
        <v>130</v>
      </c>
      <c r="I1315" t="s">
        <v>3381</v>
      </c>
      <c r="L1315" t="s">
        <v>156</v>
      </c>
      <c r="M1315" t="s">
        <v>13542</v>
      </c>
      <c r="U1315">
        <v>1</v>
      </c>
      <c r="V1315" t="s">
        <v>7521</v>
      </c>
      <c r="W1315">
        <v>0</v>
      </c>
      <c r="X1315">
        <v>4</v>
      </c>
      <c r="Y1315" t="s">
        <v>6434</v>
      </c>
      <c r="Z1315" t="s">
        <v>6433</v>
      </c>
      <c r="AA1315" t="s">
        <v>18137</v>
      </c>
      <c r="AB1315" t="s">
        <v>222</v>
      </c>
      <c r="AC1315" t="s">
        <v>365</v>
      </c>
      <c r="AD1315" t="s">
        <v>222</v>
      </c>
      <c r="AE1315">
        <v>5</v>
      </c>
      <c r="AG1315" s="8" t="s">
        <v>3379</v>
      </c>
      <c r="AH1315" s="8"/>
      <c r="AI1315" s="17">
        <v>44792</v>
      </c>
      <c r="AJ1315" s="17">
        <v>44268</v>
      </c>
      <c r="AK1315" s="17"/>
      <c r="AL1315" s="17"/>
      <c r="AM1315" s="8" t="s">
        <v>6432</v>
      </c>
    </row>
    <row r="1316" spans="1:39" x14ac:dyDescent="0.25">
      <c r="A1316" t="s">
        <v>3383</v>
      </c>
      <c r="C1316">
        <v>2020</v>
      </c>
      <c r="D1316" t="s">
        <v>3623</v>
      </c>
      <c r="E1316" s="17">
        <v>43831</v>
      </c>
      <c r="F1316" s="59">
        <v>14</v>
      </c>
      <c r="G1316" t="s">
        <v>633</v>
      </c>
      <c r="H1316" t="s">
        <v>130</v>
      </c>
      <c r="I1316" t="s">
        <v>3389</v>
      </c>
      <c r="L1316" t="s">
        <v>156</v>
      </c>
      <c r="M1316" t="s">
        <v>13542</v>
      </c>
      <c r="U1316" t="s">
        <v>3385</v>
      </c>
      <c r="V1316" t="s">
        <v>7521</v>
      </c>
      <c r="W1316" t="s">
        <v>3387</v>
      </c>
      <c r="X1316" t="s">
        <v>3386</v>
      </c>
      <c r="Y1316" t="s">
        <v>3388</v>
      </c>
      <c r="Z1316" t="s">
        <v>5940</v>
      </c>
      <c r="AB1316" t="s">
        <v>272</v>
      </c>
      <c r="AD1316" t="s">
        <v>365</v>
      </c>
      <c r="AG1316" s="8" t="s">
        <v>3382</v>
      </c>
      <c r="AH1316" s="8"/>
      <c r="AI1316" s="17">
        <v>44268</v>
      </c>
      <c r="AJ1316" s="17">
        <v>44268</v>
      </c>
      <c r="AK1316" s="17"/>
      <c r="AL1316" s="17"/>
      <c r="AM1316" s="8" t="s">
        <v>6435</v>
      </c>
    </row>
    <row r="1317" spans="1:39" x14ac:dyDescent="0.25">
      <c r="A1317" t="s">
        <v>3391</v>
      </c>
      <c r="C1317">
        <v>2020</v>
      </c>
      <c r="D1317" t="s">
        <v>3623</v>
      </c>
      <c r="E1317" s="17">
        <v>43831</v>
      </c>
      <c r="F1317" s="59">
        <v>14</v>
      </c>
      <c r="G1317" t="s">
        <v>633</v>
      </c>
      <c r="H1317" t="s">
        <v>130</v>
      </c>
      <c r="L1317" t="s">
        <v>156</v>
      </c>
      <c r="M1317" t="s">
        <v>13542</v>
      </c>
      <c r="U1317">
        <v>1</v>
      </c>
      <c r="V1317" t="s">
        <v>7521</v>
      </c>
      <c r="W1317" t="s">
        <v>655</v>
      </c>
      <c r="X1317">
        <v>1</v>
      </c>
      <c r="Z1317" t="s">
        <v>5940</v>
      </c>
      <c r="AB1317" t="s">
        <v>272</v>
      </c>
      <c r="AD1317" t="s">
        <v>365</v>
      </c>
      <c r="AG1317" s="8" t="s">
        <v>3390</v>
      </c>
      <c r="AH1317" s="8"/>
      <c r="AI1317" s="17">
        <v>44268</v>
      </c>
      <c r="AJ1317" s="17">
        <v>44268</v>
      </c>
      <c r="AK1317" s="17"/>
      <c r="AL1317" s="17"/>
      <c r="AM1317" s="8" t="s">
        <v>6436</v>
      </c>
    </row>
    <row r="1318" spans="1:39" x14ac:dyDescent="0.25">
      <c r="A1318" t="s">
        <v>3393</v>
      </c>
      <c r="C1318">
        <v>2020</v>
      </c>
      <c r="D1318" t="s">
        <v>3623</v>
      </c>
      <c r="E1318" s="17">
        <v>43831</v>
      </c>
      <c r="F1318" s="59">
        <v>14</v>
      </c>
      <c r="G1318" t="s">
        <v>633</v>
      </c>
      <c r="H1318" t="s">
        <v>130</v>
      </c>
      <c r="L1318" t="s">
        <v>156</v>
      </c>
      <c r="M1318" t="s">
        <v>13542</v>
      </c>
      <c r="U1318">
        <v>1</v>
      </c>
      <c r="V1318" t="s">
        <v>7521</v>
      </c>
      <c r="W1318" t="s">
        <v>1327</v>
      </c>
      <c r="X1318">
        <v>0</v>
      </c>
      <c r="Y1318" t="s">
        <v>3178</v>
      </c>
      <c r="Z1318" t="s">
        <v>5940</v>
      </c>
      <c r="AB1318" t="s">
        <v>365</v>
      </c>
      <c r="AD1318" t="s">
        <v>365</v>
      </c>
      <c r="AG1318" s="8" t="s">
        <v>3392</v>
      </c>
      <c r="AH1318" s="8"/>
      <c r="AI1318" s="17">
        <v>44268</v>
      </c>
      <c r="AJ1318" s="17">
        <v>44268</v>
      </c>
      <c r="AK1318" s="17"/>
      <c r="AL1318" s="17"/>
      <c r="AM1318" s="8" t="s">
        <v>6437</v>
      </c>
    </row>
    <row r="1319" spans="1:39" x14ac:dyDescent="0.25">
      <c r="A1319" t="s">
        <v>3395</v>
      </c>
      <c r="C1319">
        <v>2020</v>
      </c>
      <c r="D1319" t="s">
        <v>3623</v>
      </c>
      <c r="E1319" s="17">
        <v>43831</v>
      </c>
      <c r="F1319" s="59">
        <v>14</v>
      </c>
      <c r="G1319" t="s">
        <v>633</v>
      </c>
      <c r="H1319" t="s">
        <v>130</v>
      </c>
      <c r="L1319" t="s">
        <v>156</v>
      </c>
      <c r="M1319" t="s">
        <v>13542</v>
      </c>
      <c r="U1319">
        <v>1</v>
      </c>
      <c r="V1319" t="s">
        <v>7521</v>
      </c>
      <c r="W1319" t="s">
        <v>655</v>
      </c>
      <c r="X1319">
        <v>0</v>
      </c>
      <c r="Y1319" t="s">
        <v>3161</v>
      </c>
      <c r="Z1319" t="s">
        <v>5940</v>
      </c>
      <c r="AB1319" t="s">
        <v>365</v>
      </c>
      <c r="AD1319" t="s">
        <v>365</v>
      </c>
      <c r="AG1319" s="8" t="s">
        <v>3394</v>
      </c>
      <c r="AH1319" s="8"/>
      <c r="AI1319" s="17">
        <v>44268</v>
      </c>
      <c r="AJ1319" s="17">
        <v>44268</v>
      </c>
      <c r="AK1319" s="17"/>
      <c r="AL1319" s="17"/>
      <c r="AM1319" s="8" t="s">
        <v>6438</v>
      </c>
    </row>
    <row r="1320" spans="1:39" x14ac:dyDescent="0.25">
      <c r="A1320" t="s">
        <v>3397</v>
      </c>
      <c r="C1320">
        <v>2020</v>
      </c>
      <c r="D1320" t="s">
        <v>3623</v>
      </c>
      <c r="E1320" s="17">
        <v>43831</v>
      </c>
      <c r="F1320" s="59">
        <v>14</v>
      </c>
      <c r="G1320" t="s">
        <v>633</v>
      </c>
      <c r="H1320" t="s">
        <v>130</v>
      </c>
      <c r="L1320" t="s">
        <v>156</v>
      </c>
      <c r="M1320" t="s">
        <v>13542</v>
      </c>
      <c r="U1320" t="s">
        <v>1687</v>
      </c>
      <c r="V1320" t="s">
        <v>829</v>
      </c>
      <c r="W1320" t="s">
        <v>655</v>
      </c>
      <c r="X1320">
        <v>0</v>
      </c>
      <c r="Z1320" t="s">
        <v>5940</v>
      </c>
      <c r="AB1320" t="s">
        <v>365</v>
      </c>
      <c r="AD1320" t="s">
        <v>365</v>
      </c>
      <c r="AG1320" s="8" t="s">
        <v>3396</v>
      </c>
      <c r="AH1320" s="8"/>
      <c r="AI1320" s="17">
        <v>44268</v>
      </c>
      <c r="AJ1320" s="17">
        <v>44268</v>
      </c>
      <c r="AK1320" s="17"/>
      <c r="AL1320" s="17"/>
      <c r="AM1320" s="8" t="s">
        <v>6439</v>
      </c>
    </row>
    <row r="1321" spans="1:39" x14ac:dyDescent="0.25">
      <c r="A1321" t="s">
        <v>3399</v>
      </c>
      <c r="C1321">
        <v>2020</v>
      </c>
      <c r="D1321" t="s">
        <v>3623</v>
      </c>
      <c r="E1321" s="17">
        <v>43831</v>
      </c>
      <c r="F1321" s="59">
        <v>14</v>
      </c>
      <c r="G1321" t="s">
        <v>633</v>
      </c>
      <c r="H1321" t="s">
        <v>130</v>
      </c>
      <c r="L1321" t="s">
        <v>156</v>
      </c>
      <c r="M1321" t="s">
        <v>13542</v>
      </c>
      <c r="U1321" t="s">
        <v>1687</v>
      </c>
      <c r="V1321" t="s">
        <v>829</v>
      </c>
      <c r="W1321" t="s">
        <v>655</v>
      </c>
      <c r="X1321">
        <v>0</v>
      </c>
      <c r="Z1321" t="s">
        <v>5940</v>
      </c>
      <c r="AB1321" t="s">
        <v>365</v>
      </c>
      <c r="AD1321" t="s">
        <v>365</v>
      </c>
      <c r="AG1321" s="8" t="s">
        <v>3398</v>
      </c>
      <c r="AH1321" s="8"/>
      <c r="AI1321" s="17">
        <v>44268</v>
      </c>
      <c r="AJ1321" s="17">
        <v>44268</v>
      </c>
      <c r="AK1321" s="17"/>
      <c r="AL1321" s="17"/>
      <c r="AM1321" s="8" t="s">
        <v>6440</v>
      </c>
    </row>
    <row r="1322" spans="1:39" x14ac:dyDescent="0.25">
      <c r="A1322" t="s">
        <v>3401</v>
      </c>
      <c r="C1322">
        <v>2020</v>
      </c>
      <c r="D1322" t="s">
        <v>3623</v>
      </c>
      <c r="E1322" s="17">
        <v>43831</v>
      </c>
      <c r="F1322" s="59">
        <v>14</v>
      </c>
      <c r="G1322" t="s">
        <v>633</v>
      </c>
      <c r="H1322" t="s">
        <v>130</v>
      </c>
      <c r="L1322" t="s">
        <v>156</v>
      </c>
      <c r="M1322" t="s">
        <v>13542</v>
      </c>
      <c r="U1322" t="s">
        <v>1687</v>
      </c>
      <c r="V1322" t="s">
        <v>829</v>
      </c>
      <c r="W1322" t="s">
        <v>655</v>
      </c>
      <c r="X1322">
        <v>0</v>
      </c>
      <c r="Z1322" t="s">
        <v>5940</v>
      </c>
      <c r="AB1322" t="s">
        <v>365</v>
      </c>
      <c r="AD1322" t="s">
        <v>365</v>
      </c>
      <c r="AG1322" s="8" t="s">
        <v>3400</v>
      </c>
      <c r="AH1322" s="8"/>
      <c r="AI1322" s="17">
        <v>44268</v>
      </c>
      <c r="AJ1322" s="17">
        <v>44268</v>
      </c>
      <c r="AK1322" s="17"/>
      <c r="AL1322" s="17"/>
      <c r="AM1322" s="8" t="s">
        <v>6441</v>
      </c>
    </row>
    <row r="1323" spans="1:39" x14ac:dyDescent="0.25">
      <c r="A1323" t="s">
        <v>3403</v>
      </c>
      <c r="C1323">
        <v>2020</v>
      </c>
      <c r="D1323" t="s">
        <v>3623</v>
      </c>
      <c r="E1323" s="17">
        <v>43831</v>
      </c>
      <c r="F1323" s="59">
        <v>14</v>
      </c>
      <c r="G1323" t="s">
        <v>633</v>
      </c>
      <c r="H1323" t="s">
        <v>130</v>
      </c>
      <c r="L1323" t="s">
        <v>156</v>
      </c>
      <c r="M1323" t="s">
        <v>13542</v>
      </c>
      <c r="U1323">
        <v>1</v>
      </c>
      <c r="V1323" t="s">
        <v>7521</v>
      </c>
      <c r="W1323" t="s">
        <v>655</v>
      </c>
      <c r="X1323">
        <v>0</v>
      </c>
      <c r="Y1323" t="s">
        <v>3161</v>
      </c>
      <c r="Z1323" t="s">
        <v>5940</v>
      </c>
      <c r="AB1323" t="s">
        <v>365</v>
      </c>
      <c r="AD1323" t="s">
        <v>365</v>
      </c>
      <c r="AG1323" s="8" t="s">
        <v>3402</v>
      </c>
      <c r="AH1323" s="8"/>
      <c r="AI1323" s="17">
        <v>44268</v>
      </c>
      <c r="AJ1323" s="17">
        <v>44268</v>
      </c>
      <c r="AK1323" s="17"/>
      <c r="AL1323" s="17"/>
      <c r="AM1323" s="8" t="s">
        <v>6442</v>
      </c>
    </row>
    <row r="1324" spans="1:39" x14ac:dyDescent="0.25">
      <c r="A1324" t="s">
        <v>3405</v>
      </c>
      <c r="C1324">
        <v>2020</v>
      </c>
      <c r="D1324" t="s">
        <v>3623</v>
      </c>
      <c r="E1324" s="17">
        <v>43831</v>
      </c>
      <c r="F1324" s="59">
        <v>14</v>
      </c>
      <c r="G1324" t="s">
        <v>633</v>
      </c>
      <c r="H1324" t="s">
        <v>130</v>
      </c>
      <c r="L1324" t="s">
        <v>156</v>
      </c>
      <c r="M1324" t="s">
        <v>13542</v>
      </c>
      <c r="U1324">
        <v>2</v>
      </c>
      <c r="V1324" t="s">
        <v>7521</v>
      </c>
      <c r="W1324" t="s">
        <v>655</v>
      </c>
      <c r="X1324">
        <v>3</v>
      </c>
      <c r="Z1324" t="s">
        <v>5940</v>
      </c>
      <c r="AA1324" t="s">
        <v>18137</v>
      </c>
      <c r="AB1324" t="s">
        <v>222</v>
      </c>
      <c r="AC1324" t="s">
        <v>365</v>
      </c>
      <c r="AD1324" t="s">
        <v>365</v>
      </c>
      <c r="AG1324" s="8" t="s">
        <v>3404</v>
      </c>
      <c r="AH1324" s="8"/>
      <c r="AI1324" s="17">
        <v>44792</v>
      </c>
      <c r="AJ1324" s="17">
        <v>44268</v>
      </c>
      <c r="AK1324" s="17"/>
      <c r="AL1324" s="17"/>
      <c r="AM1324" s="8" t="s">
        <v>6443</v>
      </c>
    </row>
    <row r="1325" spans="1:39" x14ac:dyDescent="0.25">
      <c r="A1325" t="s">
        <v>3407</v>
      </c>
      <c r="C1325">
        <v>2020</v>
      </c>
      <c r="D1325" t="s">
        <v>3623</v>
      </c>
      <c r="E1325" s="17">
        <v>43831</v>
      </c>
      <c r="F1325" s="59">
        <v>14</v>
      </c>
      <c r="G1325" t="s">
        <v>633</v>
      </c>
      <c r="H1325" t="s">
        <v>130</v>
      </c>
      <c r="I1325" t="s">
        <v>18313</v>
      </c>
      <c r="J1325" t="s">
        <v>17863</v>
      </c>
      <c r="K1325" t="s">
        <v>19422</v>
      </c>
      <c r="L1325" t="s">
        <v>156</v>
      </c>
      <c r="M1325" t="s">
        <v>13542</v>
      </c>
      <c r="N1325" t="s">
        <v>7535</v>
      </c>
      <c r="O1325" t="s">
        <v>7678</v>
      </c>
      <c r="P1325" t="s">
        <v>7685</v>
      </c>
      <c r="Q1325" t="s">
        <v>7688</v>
      </c>
      <c r="R1325" t="s">
        <v>7555</v>
      </c>
      <c r="S1325" t="s">
        <v>8014</v>
      </c>
      <c r="T1325" t="s">
        <v>7694</v>
      </c>
      <c r="U1325">
        <v>6</v>
      </c>
      <c r="V1325" s="28" t="s">
        <v>7516</v>
      </c>
      <c r="W1325" t="s">
        <v>6445</v>
      </c>
      <c r="X1325">
        <v>18</v>
      </c>
      <c r="Y1325" t="s">
        <v>3178</v>
      </c>
      <c r="Z1325" t="s">
        <v>6446</v>
      </c>
      <c r="AA1325" t="s">
        <v>18137</v>
      </c>
      <c r="AB1325" t="s">
        <v>7384</v>
      </c>
      <c r="AC1325" t="s">
        <v>365</v>
      </c>
      <c r="AD1325" t="s">
        <v>222</v>
      </c>
      <c r="AE1325">
        <v>5</v>
      </c>
      <c r="AF1325">
        <f>F1325-AE1325</f>
        <v>9</v>
      </c>
      <c r="AG1325" s="8" t="s">
        <v>3406</v>
      </c>
      <c r="AH1325" s="8"/>
      <c r="AI1325" s="17">
        <v>44755</v>
      </c>
      <c r="AJ1325" s="17">
        <v>44268</v>
      </c>
      <c r="AK1325" s="17">
        <v>44268</v>
      </c>
      <c r="AL1325" s="17"/>
      <c r="AM1325" s="8" t="s">
        <v>6444</v>
      </c>
    </row>
    <row r="1326" spans="1:39" x14ac:dyDescent="0.25">
      <c r="A1326" t="s">
        <v>3409</v>
      </c>
      <c r="C1326">
        <v>2020</v>
      </c>
      <c r="D1326" t="s">
        <v>3623</v>
      </c>
      <c r="E1326" s="17">
        <v>43831</v>
      </c>
      <c r="F1326" s="59">
        <v>14</v>
      </c>
      <c r="G1326" t="s">
        <v>633</v>
      </c>
      <c r="H1326" t="s">
        <v>130</v>
      </c>
      <c r="L1326" t="s">
        <v>156</v>
      </c>
      <c r="M1326" t="s">
        <v>13542</v>
      </c>
      <c r="U1326">
        <v>1</v>
      </c>
      <c r="V1326" t="s">
        <v>7521</v>
      </c>
      <c r="W1326" t="s">
        <v>655</v>
      </c>
      <c r="X1326">
        <v>0</v>
      </c>
      <c r="Z1326" t="s">
        <v>5940</v>
      </c>
      <c r="AB1326" t="s">
        <v>365</v>
      </c>
      <c r="AD1326" t="s">
        <v>365</v>
      </c>
      <c r="AG1326" s="8" t="s">
        <v>3408</v>
      </c>
      <c r="AH1326" s="8"/>
      <c r="AI1326" s="17">
        <v>44268</v>
      </c>
      <c r="AJ1326" s="17">
        <v>44268</v>
      </c>
      <c r="AK1326" s="17"/>
      <c r="AL1326" s="17"/>
      <c r="AM1326" s="8" t="s">
        <v>6447</v>
      </c>
    </row>
    <row r="1327" spans="1:39" x14ac:dyDescent="0.25">
      <c r="A1327" t="s">
        <v>3411</v>
      </c>
      <c r="C1327">
        <v>2020</v>
      </c>
      <c r="D1327" t="s">
        <v>3623</v>
      </c>
      <c r="E1327" s="17">
        <v>43831</v>
      </c>
      <c r="F1327" s="59">
        <v>14</v>
      </c>
      <c r="G1327" t="s">
        <v>633</v>
      </c>
      <c r="H1327" t="s">
        <v>130</v>
      </c>
      <c r="L1327" t="s">
        <v>156</v>
      </c>
      <c r="M1327" t="s">
        <v>13542</v>
      </c>
      <c r="U1327">
        <v>1</v>
      </c>
      <c r="V1327" t="s">
        <v>7521</v>
      </c>
      <c r="W1327" t="s">
        <v>655</v>
      </c>
      <c r="X1327">
        <v>0</v>
      </c>
      <c r="Y1327" t="s">
        <v>3178</v>
      </c>
      <c r="Z1327" t="s">
        <v>5940</v>
      </c>
      <c r="AB1327" t="s">
        <v>365</v>
      </c>
      <c r="AD1327" t="s">
        <v>365</v>
      </c>
      <c r="AG1327" s="8" t="s">
        <v>3410</v>
      </c>
      <c r="AH1327" s="8"/>
      <c r="AI1327" s="17">
        <v>44268</v>
      </c>
      <c r="AJ1327" s="17">
        <v>44268</v>
      </c>
      <c r="AK1327" s="17"/>
      <c r="AL1327" s="17"/>
      <c r="AM1327" s="8" t="s">
        <v>6448</v>
      </c>
    </row>
    <row r="1328" spans="1:39" x14ac:dyDescent="0.25">
      <c r="A1328" t="s">
        <v>3413</v>
      </c>
      <c r="C1328">
        <v>2020</v>
      </c>
      <c r="D1328" t="s">
        <v>3623</v>
      </c>
      <c r="E1328" s="17">
        <v>43831</v>
      </c>
      <c r="F1328" s="59">
        <v>14</v>
      </c>
      <c r="G1328" t="s">
        <v>633</v>
      </c>
      <c r="H1328" t="s">
        <v>130</v>
      </c>
      <c r="L1328" t="s">
        <v>156</v>
      </c>
      <c r="M1328" t="s">
        <v>13542</v>
      </c>
      <c r="U1328">
        <v>5</v>
      </c>
      <c r="V1328" t="s">
        <v>7521</v>
      </c>
      <c r="W1328" t="s">
        <v>6450</v>
      </c>
      <c r="X1328">
        <v>0</v>
      </c>
      <c r="Y1328" t="s">
        <v>3178</v>
      </c>
      <c r="Z1328" t="s">
        <v>5940</v>
      </c>
      <c r="AB1328" t="s">
        <v>365</v>
      </c>
      <c r="AD1328" t="s">
        <v>365</v>
      </c>
      <c r="AG1328" s="8" t="s">
        <v>3412</v>
      </c>
      <c r="AH1328" s="8"/>
      <c r="AI1328" s="17">
        <v>44268</v>
      </c>
      <c r="AJ1328" s="17">
        <v>44268</v>
      </c>
      <c r="AK1328" s="17"/>
      <c r="AL1328" s="17"/>
      <c r="AM1328" s="8" t="s">
        <v>6449</v>
      </c>
    </row>
    <row r="1329" spans="1:39" s="65" customFormat="1" x14ac:dyDescent="0.25">
      <c r="A1329" s="65" t="s">
        <v>3415</v>
      </c>
      <c r="C1329">
        <v>2020</v>
      </c>
      <c r="D1329" t="s">
        <v>3623</v>
      </c>
      <c r="E1329" s="17">
        <v>43831</v>
      </c>
      <c r="F1329" s="59">
        <v>14</v>
      </c>
      <c r="G1329" t="s">
        <v>633</v>
      </c>
      <c r="H1329" s="65" t="s">
        <v>130</v>
      </c>
      <c r="I1329" s="65" t="s">
        <v>18317</v>
      </c>
      <c r="J1329" s="65" t="s">
        <v>17863</v>
      </c>
      <c r="K1329" t="s">
        <v>19422</v>
      </c>
      <c r="L1329" s="65" t="s">
        <v>156</v>
      </c>
      <c r="M1329" t="s">
        <v>13542</v>
      </c>
      <c r="N1329" s="65" t="s">
        <v>7535</v>
      </c>
      <c r="O1329" t="s">
        <v>7678</v>
      </c>
      <c r="P1329" t="s">
        <v>7685</v>
      </c>
      <c r="Q1329" t="s">
        <v>7688</v>
      </c>
      <c r="R1329" s="65" t="s">
        <v>7561</v>
      </c>
      <c r="S1329" t="s">
        <v>8014</v>
      </c>
      <c r="T1329" t="s">
        <v>7694</v>
      </c>
      <c r="U1329" t="s">
        <v>18314</v>
      </c>
      <c r="V1329" t="s">
        <v>7517</v>
      </c>
      <c r="W1329" t="s">
        <v>1327</v>
      </c>
      <c r="X1329" t="s">
        <v>18316</v>
      </c>
      <c r="Y1329" t="s">
        <v>6452</v>
      </c>
      <c r="Z1329" t="s">
        <v>6453</v>
      </c>
      <c r="AA1329" t="s">
        <v>18315</v>
      </c>
      <c r="AB1329" t="s">
        <v>7384</v>
      </c>
      <c r="AC1329" t="s">
        <v>7387</v>
      </c>
      <c r="AD1329" s="65" t="s">
        <v>7387</v>
      </c>
      <c r="AE1329" s="65">
        <v>6</v>
      </c>
      <c r="AF1329">
        <f>F1329-AE1329</f>
        <v>8</v>
      </c>
      <c r="AG1329" s="106" t="s">
        <v>3414</v>
      </c>
      <c r="AH1329" s="106"/>
      <c r="AI1329" s="17">
        <v>44755</v>
      </c>
      <c r="AJ1329" s="107">
        <v>44268</v>
      </c>
      <c r="AK1329" s="107"/>
      <c r="AL1329" s="107"/>
      <c r="AM1329" s="106" t="s">
        <v>6451</v>
      </c>
    </row>
    <row r="1330" spans="1:39" x14ac:dyDescent="0.25">
      <c r="A1330" t="s">
        <v>3417</v>
      </c>
      <c r="C1330">
        <v>2020</v>
      </c>
      <c r="D1330" t="s">
        <v>3623</v>
      </c>
      <c r="E1330" s="17">
        <v>43831</v>
      </c>
      <c r="F1330" s="59">
        <v>14</v>
      </c>
      <c r="G1330" t="s">
        <v>633</v>
      </c>
      <c r="H1330" t="s">
        <v>130</v>
      </c>
      <c r="L1330" t="s">
        <v>156</v>
      </c>
      <c r="M1330" t="s">
        <v>13542</v>
      </c>
      <c r="U1330">
        <v>1</v>
      </c>
      <c r="V1330" t="s">
        <v>7521</v>
      </c>
      <c r="W1330" t="s">
        <v>655</v>
      </c>
      <c r="X1330">
        <v>0</v>
      </c>
      <c r="Z1330" t="s">
        <v>5940</v>
      </c>
      <c r="AB1330" t="s">
        <v>365</v>
      </c>
      <c r="AD1330" t="s">
        <v>365</v>
      </c>
      <c r="AG1330" s="8" t="s">
        <v>3416</v>
      </c>
      <c r="AH1330" s="8"/>
      <c r="AI1330" s="17">
        <v>44268</v>
      </c>
      <c r="AJ1330" s="17">
        <v>44268</v>
      </c>
      <c r="AK1330" s="17"/>
      <c r="AL1330" s="17"/>
      <c r="AM1330" s="8" t="s">
        <v>6454</v>
      </c>
    </row>
    <row r="1331" spans="1:39" x14ac:dyDescent="0.25">
      <c r="A1331" t="s">
        <v>3419</v>
      </c>
      <c r="C1331">
        <v>2020</v>
      </c>
      <c r="D1331" t="s">
        <v>3623</v>
      </c>
      <c r="E1331" s="17">
        <v>43831</v>
      </c>
      <c r="F1331" s="59">
        <v>14</v>
      </c>
      <c r="G1331" t="s">
        <v>633</v>
      </c>
      <c r="H1331" t="s">
        <v>130</v>
      </c>
      <c r="L1331" t="s">
        <v>156</v>
      </c>
      <c r="M1331" t="s">
        <v>13542</v>
      </c>
      <c r="U1331">
        <v>1</v>
      </c>
      <c r="V1331" t="s">
        <v>7521</v>
      </c>
      <c r="W1331" t="s">
        <v>655</v>
      </c>
      <c r="X1331">
        <v>0</v>
      </c>
      <c r="Y1331" t="s">
        <v>3161</v>
      </c>
      <c r="Z1331" t="s">
        <v>5940</v>
      </c>
      <c r="AB1331" t="s">
        <v>365</v>
      </c>
      <c r="AD1331" t="s">
        <v>365</v>
      </c>
      <c r="AG1331" s="8" t="s">
        <v>3418</v>
      </c>
      <c r="AH1331" s="8"/>
      <c r="AI1331" s="17">
        <v>44268</v>
      </c>
      <c r="AJ1331" s="17">
        <v>44268</v>
      </c>
      <c r="AK1331" s="17"/>
      <c r="AL1331" s="17"/>
      <c r="AM1331" s="8" t="s">
        <v>6455</v>
      </c>
    </row>
    <row r="1332" spans="1:39" s="65" customFormat="1" x14ac:dyDescent="0.25">
      <c r="A1332" s="65" t="s">
        <v>3421</v>
      </c>
      <c r="C1332">
        <v>2020</v>
      </c>
      <c r="D1332" t="s">
        <v>3623</v>
      </c>
      <c r="E1332" s="17">
        <v>43831</v>
      </c>
      <c r="F1332" s="59">
        <v>14</v>
      </c>
      <c r="G1332" t="s">
        <v>633</v>
      </c>
      <c r="H1332" s="65" t="s">
        <v>130</v>
      </c>
      <c r="I1332" s="65" t="s">
        <v>18318</v>
      </c>
      <c r="J1332" s="65" t="s">
        <v>7253</v>
      </c>
      <c r="K1332" t="s">
        <v>7283</v>
      </c>
      <c r="L1332" s="65" t="s">
        <v>156</v>
      </c>
      <c r="M1332" t="s">
        <v>13542</v>
      </c>
      <c r="N1332" s="65" t="s">
        <v>7599</v>
      </c>
      <c r="O1332" t="s">
        <v>7678</v>
      </c>
      <c r="P1332" t="s">
        <v>7685</v>
      </c>
      <c r="Q1332" t="s">
        <v>7688</v>
      </c>
      <c r="R1332" s="65" t="s">
        <v>7561</v>
      </c>
      <c r="S1332" t="s">
        <v>7703</v>
      </c>
      <c r="T1332" t="s">
        <v>7694</v>
      </c>
      <c r="U1332">
        <v>2</v>
      </c>
      <c r="V1332" t="s">
        <v>7521</v>
      </c>
      <c r="W1332" t="s">
        <v>6457</v>
      </c>
      <c r="X1332">
        <v>16</v>
      </c>
      <c r="Y1332" t="s">
        <v>6217</v>
      </c>
      <c r="Z1332" t="s">
        <v>6458</v>
      </c>
      <c r="AA1332" t="s">
        <v>18137</v>
      </c>
      <c r="AB1332" t="s">
        <v>7384</v>
      </c>
      <c r="AC1332" t="s">
        <v>365</v>
      </c>
      <c r="AD1332" s="65" t="s">
        <v>222</v>
      </c>
      <c r="AE1332" s="65">
        <v>13</v>
      </c>
      <c r="AF1332">
        <f>F1332-AE1332</f>
        <v>1</v>
      </c>
      <c r="AG1332" s="106" t="s">
        <v>3420</v>
      </c>
      <c r="AH1332" s="106"/>
      <c r="AI1332" s="107">
        <v>44756</v>
      </c>
      <c r="AJ1332" s="107">
        <v>44268</v>
      </c>
      <c r="AK1332" s="107"/>
      <c r="AL1332" s="107"/>
      <c r="AM1332" s="106" t="s">
        <v>6456</v>
      </c>
    </row>
    <row r="1333" spans="1:39" x14ac:dyDescent="0.25">
      <c r="A1333" t="s">
        <v>3423</v>
      </c>
      <c r="C1333">
        <v>2020</v>
      </c>
      <c r="D1333" t="s">
        <v>3623</v>
      </c>
      <c r="E1333" s="17">
        <v>43831</v>
      </c>
      <c r="F1333" s="59">
        <v>14</v>
      </c>
      <c r="G1333" t="s">
        <v>633</v>
      </c>
      <c r="H1333" t="s">
        <v>130</v>
      </c>
      <c r="L1333" t="s">
        <v>156</v>
      </c>
      <c r="M1333" t="s">
        <v>13542</v>
      </c>
      <c r="U1333">
        <v>1</v>
      </c>
      <c r="V1333" t="s">
        <v>7521</v>
      </c>
      <c r="W1333" t="s">
        <v>655</v>
      </c>
      <c r="X1333">
        <v>0</v>
      </c>
      <c r="Z1333" t="s">
        <v>5940</v>
      </c>
      <c r="AB1333" t="s">
        <v>365</v>
      </c>
      <c r="AD1333" t="s">
        <v>365</v>
      </c>
      <c r="AG1333" s="8" t="s">
        <v>3422</v>
      </c>
      <c r="AH1333" s="8"/>
      <c r="AI1333" s="17">
        <v>44268</v>
      </c>
      <c r="AJ1333" s="17">
        <v>44268</v>
      </c>
      <c r="AK1333" s="17"/>
      <c r="AL1333" s="17"/>
      <c r="AM1333" s="8" t="s">
        <v>6460</v>
      </c>
    </row>
    <row r="1334" spans="1:39" x14ac:dyDescent="0.25">
      <c r="A1334" t="s">
        <v>3425</v>
      </c>
      <c r="C1334">
        <v>2020</v>
      </c>
      <c r="D1334" t="s">
        <v>3623</v>
      </c>
      <c r="E1334" s="17">
        <v>43831</v>
      </c>
      <c r="F1334" s="59">
        <v>14</v>
      </c>
      <c r="G1334" t="s">
        <v>633</v>
      </c>
      <c r="H1334" t="s">
        <v>130</v>
      </c>
      <c r="L1334" t="s">
        <v>156</v>
      </c>
      <c r="M1334" t="s">
        <v>13542</v>
      </c>
      <c r="U1334">
        <v>3</v>
      </c>
      <c r="V1334" t="s">
        <v>7521</v>
      </c>
      <c r="W1334" t="s">
        <v>655</v>
      </c>
      <c r="X1334">
        <v>4</v>
      </c>
      <c r="Y1334" t="s">
        <v>3178</v>
      </c>
      <c r="Z1334" t="s">
        <v>5940</v>
      </c>
      <c r="AA1334" t="s">
        <v>18137</v>
      </c>
      <c r="AB1334" t="s">
        <v>222</v>
      </c>
      <c r="AC1334" t="s">
        <v>365</v>
      </c>
      <c r="AD1334" t="s">
        <v>365</v>
      </c>
      <c r="AG1334" s="8" t="s">
        <v>3424</v>
      </c>
      <c r="AH1334" s="8"/>
      <c r="AI1334" s="17">
        <v>44792</v>
      </c>
      <c r="AJ1334" s="17">
        <v>44268</v>
      </c>
      <c r="AK1334" s="17"/>
      <c r="AL1334" s="17"/>
      <c r="AM1334" s="8" t="s">
        <v>6461</v>
      </c>
    </row>
    <row r="1335" spans="1:39" x14ac:dyDescent="0.25">
      <c r="A1335" t="s">
        <v>3427</v>
      </c>
      <c r="C1335">
        <v>2020</v>
      </c>
      <c r="D1335" t="s">
        <v>3623</v>
      </c>
      <c r="E1335" s="17">
        <v>43831</v>
      </c>
      <c r="F1335" s="59">
        <v>14</v>
      </c>
      <c r="G1335" t="s">
        <v>633</v>
      </c>
      <c r="H1335" t="s">
        <v>130</v>
      </c>
      <c r="L1335" t="s">
        <v>156</v>
      </c>
      <c r="M1335" t="s">
        <v>13542</v>
      </c>
      <c r="U1335">
        <v>3</v>
      </c>
      <c r="V1335" t="s">
        <v>7521</v>
      </c>
      <c r="W1335" t="s">
        <v>655</v>
      </c>
      <c r="X1335">
        <v>2</v>
      </c>
      <c r="Z1335" t="s">
        <v>5940</v>
      </c>
      <c r="AA1335" t="s">
        <v>18137</v>
      </c>
      <c r="AB1335" t="s">
        <v>222</v>
      </c>
      <c r="AC1335" t="s">
        <v>365</v>
      </c>
      <c r="AD1335" t="s">
        <v>365</v>
      </c>
      <c r="AG1335" s="8" t="s">
        <v>3426</v>
      </c>
      <c r="AH1335" s="8"/>
      <c r="AI1335" s="17">
        <v>44792</v>
      </c>
      <c r="AJ1335" s="17">
        <v>44268</v>
      </c>
      <c r="AK1335" s="17"/>
      <c r="AL1335" s="17"/>
      <c r="AM1335" s="8" t="s">
        <v>6462</v>
      </c>
    </row>
    <row r="1336" spans="1:39" x14ac:dyDescent="0.25">
      <c r="A1336" t="s">
        <v>3429</v>
      </c>
      <c r="C1336">
        <v>2020</v>
      </c>
      <c r="D1336" t="s">
        <v>3623</v>
      </c>
      <c r="E1336" s="17">
        <v>43831</v>
      </c>
      <c r="F1336" s="59">
        <v>14</v>
      </c>
      <c r="G1336" t="s">
        <v>633</v>
      </c>
      <c r="H1336" t="s">
        <v>130</v>
      </c>
      <c r="L1336" t="s">
        <v>156</v>
      </c>
      <c r="M1336" t="s">
        <v>13542</v>
      </c>
      <c r="U1336">
        <v>2</v>
      </c>
      <c r="V1336" t="s">
        <v>7521</v>
      </c>
      <c r="W1336" t="s">
        <v>655</v>
      </c>
      <c r="X1336">
        <v>2</v>
      </c>
      <c r="Z1336" t="s">
        <v>5940</v>
      </c>
      <c r="AA1336" t="s">
        <v>18137</v>
      </c>
      <c r="AB1336" t="s">
        <v>222</v>
      </c>
      <c r="AC1336" t="s">
        <v>365</v>
      </c>
      <c r="AD1336" t="s">
        <v>365</v>
      </c>
      <c r="AG1336" s="8" t="s">
        <v>3428</v>
      </c>
      <c r="AH1336" s="8"/>
      <c r="AI1336" s="17">
        <v>44792</v>
      </c>
      <c r="AJ1336" s="17">
        <v>44268</v>
      </c>
      <c r="AK1336" s="17"/>
      <c r="AL1336" s="17"/>
      <c r="AM1336" s="8" t="s">
        <v>6463</v>
      </c>
    </row>
    <row r="1337" spans="1:39" x14ac:dyDescent="0.25">
      <c r="A1337" t="s">
        <v>3431</v>
      </c>
      <c r="C1337">
        <v>2020</v>
      </c>
      <c r="D1337" t="s">
        <v>3623</v>
      </c>
      <c r="E1337" s="17">
        <v>43831</v>
      </c>
      <c r="F1337" s="59">
        <v>14</v>
      </c>
      <c r="G1337" t="s">
        <v>633</v>
      </c>
      <c r="H1337" t="s">
        <v>130</v>
      </c>
      <c r="L1337" t="s">
        <v>156</v>
      </c>
      <c r="M1337" t="s">
        <v>13542</v>
      </c>
      <c r="U1337">
        <v>2</v>
      </c>
      <c r="V1337" t="s">
        <v>7521</v>
      </c>
      <c r="W1337" t="s">
        <v>655</v>
      </c>
      <c r="X1337">
        <v>2</v>
      </c>
      <c r="Z1337" t="s">
        <v>5940</v>
      </c>
      <c r="AA1337" t="s">
        <v>18137</v>
      </c>
      <c r="AB1337" t="s">
        <v>222</v>
      </c>
      <c r="AC1337" t="s">
        <v>365</v>
      </c>
      <c r="AD1337" t="s">
        <v>365</v>
      </c>
      <c r="AG1337" s="8" t="s">
        <v>3430</v>
      </c>
      <c r="AH1337" s="8"/>
      <c r="AI1337" s="17">
        <v>44792</v>
      </c>
      <c r="AJ1337" s="17">
        <v>44269</v>
      </c>
      <c r="AK1337" s="17"/>
      <c r="AL1337" s="17"/>
      <c r="AM1337" s="8" t="s">
        <v>6464</v>
      </c>
    </row>
    <row r="1338" spans="1:39" x14ac:dyDescent="0.25">
      <c r="A1338" t="s">
        <v>3433</v>
      </c>
      <c r="C1338">
        <v>2020</v>
      </c>
      <c r="D1338" t="s">
        <v>3623</v>
      </c>
      <c r="E1338" s="17">
        <v>43831</v>
      </c>
      <c r="F1338" s="59">
        <v>14</v>
      </c>
      <c r="G1338" t="s">
        <v>633</v>
      </c>
      <c r="H1338" t="s">
        <v>130</v>
      </c>
      <c r="I1338" t="s">
        <v>3384</v>
      </c>
      <c r="L1338" t="s">
        <v>156</v>
      </c>
      <c r="M1338" t="s">
        <v>13542</v>
      </c>
      <c r="U1338" t="s">
        <v>6467</v>
      </c>
      <c r="V1338" t="s">
        <v>7516</v>
      </c>
      <c r="W1338" t="s">
        <v>1560</v>
      </c>
      <c r="X1338" t="s">
        <v>6466</v>
      </c>
      <c r="Y1338" t="s">
        <v>3434</v>
      </c>
      <c r="Z1338" t="s">
        <v>6468</v>
      </c>
      <c r="AA1338" t="s">
        <v>18137</v>
      </c>
      <c r="AB1338" t="s">
        <v>222</v>
      </c>
      <c r="AC1338" t="s">
        <v>365</v>
      </c>
      <c r="AD1338" t="s">
        <v>222</v>
      </c>
      <c r="AE1338">
        <v>10</v>
      </c>
      <c r="AG1338" s="8" t="s">
        <v>3432</v>
      </c>
      <c r="AH1338" s="8"/>
      <c r="AI1338" s="17">
        <v>44792</v>
      </c>
      <c r="AJ1338" s="17">
        <v>44269</v>
      </c>
      <c r="AK1338" s="17"/>
      <c r="AL1338" s="17"/>
      <c r="AM1338" s="8" t="s">
        <v>6465</v>
      </c>
    </row>
    <row r="1339" spans="1:39" x14ac:dyDescent="0.25">
      <c r="A1339" t="s">
        <v>3436</v>
      </c>
      <c r="C1339">
        <v>2020</v>
      </c>
      <c r="D1339" t="s">
        <v>3623</v>
      </c>
      <c r="E1339" s="17">
        <v>43831</v>
      </c>
      <c r="F1339" s="59">
        <v>14</v>
      </c>
      <c r="G1339" t="s">
        <v>633</v>
      </c>
      <c r="H1339" t="s">
        <v>130</v>
      </c>
      <c r="L1339" t="s">
        <v>156</v>
      </c>
      <c r="M1339" t="s">
        <v>13542</v>
      </c>
      <c r="U1339">
        <v>1</v>
      </c>
      <c r="V1339" t="s">
        <v>7521</v>
      </c>
      <c r="W1339" t="s">
        <v>655</v>
      </c>
      <c r="X1339">
        <v>0</v>
      </c>
      <c r="Z1339" t="s">
        <v>5940</v>
      </c>
      <c r="AB1339" t="s">
        <v>365</v>
      </c>
      <c r="AD1339" t="s">
        <v>365</v>
      </c>
      <c r="AG1339" s="8" t="s">
        <v>3435</v>
      </c>
      <c r="AH1339" s="8"/>
      <c r="AI1339" s="17">
        <v>44269</v>
      </c>
      <c r="AJ1339" s="17">
        <v>44269</v>
      </c>
      <c r="AK1339" s="17"/>
      <c r="AL1339" s="17"/>
      <c r="AM1339" s="8" t="s">
        <v>6469</v>
      </c>
    </row>
    <row r="1340" spans="1:39" x14ac:dyDescent="0.25">
      <c r="A1340" t="s">
        <v>3438</v>
      </c>
      <c r="C1340">
        <v>2020</v>
      </c>
      <c r="D1340" t="s">
        <v>3623</v>
      </c>
      <c r="E1340" s="17">
        <v>43831</v>
      </c>
      <c r="F1340" s="59">
        <v>14</v>
      </c>
      <c r="G1340" t="s">
        <v>633</v>
      </c>
      <c r="H1340" t="s">
        <v>130</v>
      </c>
      <c r="L1340" t="s">
        <v>156</v>
      </c>
      <c r="M1340" t="s">
        <v>13542</v>
      </c>
      <c r="U1340">
        <v>1</v>
      </c>
      <c r="V1340" t="s">
        <v>7521</v>
      </c>
      <c r="W1340" t="s">
        <v>655</v>
      </c>
      <c r="X1340">
        <v>3</v>
      </c>
      <c r="Y1340" t="s">
        <v>6471</v>
      </c>
      <c r="Z1340" t="s">
        <v>5940</v>
      </c>
      <c r="AA1340" t="s">
        <v>18137</v>
      </c>
      <c r="AB1340" t="s">
        <v>222</v>
      </c>
      <c r="AC1340" t="s">
        <v>365</v>
      </c>
      <c r="AD1340" t="s">
        <v>365</v>
      </c>
      <c r="AG1340" s="8" t="s">
        <v>3437</v>
      </c>
      <c r="AH1340" s="8"/>
      <c r="AI1340" s="17">
        <v>44792</v>
      </c>
      <c r="AJ1340" s="17">
        <v>44269</v>
      </c>
      <c r="AK1340" s="17"/>
      <c r="AL1340" s="17"/>
      <c r="AM1340" s="8" t="s">
        <v>6470</v>
      </c>
    </row>
    <row r="1341" spans="1:39" x14ac:dyDescent="0.25">
      <c r="A1341" t="s">
        <v>3440</v>
      </c>
      <c r="C1341">
        <v>2020</v>
      </c>
      <c r="D1341" t="s">
        <v>3623</v>
      </c>
      <c r="E1341" s="17">
        <v>43831</v>
      </c>
      <c r="F1341" s="59">
        <v>14</v>
      </c>
      <c r="G1341" t="s">
        <v>633</v>
      </c>
      <c r="H1341" t="s">
        <v>130</v>
      </c>
      <c r="L1341" t="s">
        <v>156</v>
      </c>
      <c r="M1341" t="s">
        <v>13542</v>
      </c>
      <c r="U1341">
        <v>4</v>
      </c>
      <c r="V1341" t="s">
        <v>7521</v>
      </c>
      <c r="W1341" t="s">
        <v>655</v>
      </c>
      <c r="X1341">
        <v>0</v>
      </c>
      <c r="Z1341" t="s">
        <v>5940</v>
      </c>
      <c r="AB1341" t="s">
        <v>365</v>
      </c>
      <c r="AD1341" t="s">
        <v>365</v>
      </c>
      <c r="AG1341" s="8" t="s">
        <v>3439</v>
      </c>
      <c r="AH1341" s="8"/>
      <c r="AI1341" s="17">
        <v>44269</v>
      </c>
      <c r="AJ1341" s="17">
        <v>44269</v>
      </c>
      <c r="AK1341" s="17"/>
      <c r="AL1341" s="17"/>
      <c r="AM1341" s="8" t="s">
        <v>6472</v>
      </c>
    </row>
    <row r="1342" spans="1:39" x14ac:dyDescent="0.25">
      <c r="A1342" t="s">
        <v>3442</v>
      </c>
      <c r="C1342">
        <v>2020</v>
      </c>
      <c r="D1342" t="s">
        <v>3623</v>
      </c>
      <c r="E1342" s="17">
        <v>43831</v>
      </c>
      <c r="F1342" s="59">
        <v>14</v>
      </c>
      <c r="G1342" t="s">
        <v>633</v>
      </c>
      <c r="H1342" t="s">
        <v>130</v>
      </c>
      <c r="L1342" t="s">
        <v>156</v>
      </c>
      <c r="M1342" t="s">
        <v>13542</v>
      </c>
      <c r="U1342">
        <v>1</v>
      </c>
      <c r="V1342" t="s">
        <v>7521</v>
      </c>
      <c r="W1342" t="s">
        <v>655</v>
      </c>
      <c r="X1342">
        <v>4</v>
      </c>
      <c r="Y1342" t="s">
        <v>3161</v>
      </c>
      <c r="Z1342" t="s">
        <v>6474</v>
      </c>
      <c r="AA1342" t="s">
        <v>18137</v>
      </c>
      <c r="AB1342" t="s">
        <v>222</v>
      </c>
      <c r="AC1342" t="s">
        <v>365</v>
      </c>
      <c r="AD1342" t="s">
        <v>222</v>
      </c>
      <c r="AE1342">
        <v>12</v>
      </c>
      <c r="AG1342" s="8" t="s">
        <v>3441</v>
      </c>
      <c r="AH1342" s="8"/>
      <c r="AI1342" s="17">
        <v>44792</v>
      </c>
      <c r="AJ1342" s="17">
        <v>44269</v>
      </c>
      <c r="AK1342" s="17"/>
      <c r="AL1342" s="17"/>
      <c r="AM1342" s="8" t="s">
        <v>6473</v>
      </c>
    </row>
    <row r="1343" spans="1:39" x14ac:dyDescent="0.25">
      <c r="A1343" t="s">
        <v>3444</v>
      </c>
      <c r="C1343">
        <v>2020</v>
      </c>
      <c r="D1343" t="s">
        <v>3623</v>
      </c>
      <c r="E1343" s="17">
        <v>43831</v>
      </c>
      <c r="F1343" s="59">
        <v>14</v>
      </c>
      <c r="G1343" t="s">
        <v>633</v>
      </c>
      <c r="H1343" t="s">
        <v>130</v>
      </c>
      <c r="L1343" t="s">
        <v>156</v>
      </c>
      <c r="M1343" t="s">
        <v>13542</v>
      </c>
      <c r="U1343">
        <v>1</v>
      </c>
      <c r="V1343" t="s">
        <v>7521</v>
      </c>
      <c r="W1343" t="s">
        <v>655</v>
      </c>
      <c r="X1343">
        <v>0</v>
      </c>
      <c r="Z1343" t="s">
        <v>5940</v>
      </c>
      <c r="AB1343" t="s">
        <v>365</v>
      </c>
      <c r="AD1343" t="s">
        <v>365</v>
      </c>
      <c r="AG1343" s="8" t="s">
        <v>3443</v>
      </c>
      <c r="AH1343" s="8"/>
      <c r="AI1343" s="17">
        <v>44269</v>
      </c>
      <c r="AJ1343" s="17">
        <v>44269</v>
      </c>
      <c r="AK1343" s="17"/>
      <c r="AL1343" s="17"/>
      <c r="AM1343" s="8" t="s">
        <v>6475</v>
      </c>
    </row>
    <row r="1344" spans="1:39" x14ac:dyDescent="0.25">
      <c r="A1344" t="s">
        <v>3446</v>
      </c>
      <c r="C1344">
        <v>2020</v>
      </c>
      <c r="D1344" t="s">
        <v>3623</v>
      </c>
      <c r="E1344" s="17">
        <v>43831</v>
      </c>
      <c r="F1344" s="59">
        <v>14</v>
      </c>
      <c r="G1344" t="s">
        <v>633</v>
      </c>
      <c r="H1344" t="s">
        <v>130</v>
      </c>
      <c r="L1344" t="s">
        <v>156</v>
      </c>
      <c r="M1344" t="s">
        <v>13542</v>
      </c>
      <c r="U1344">
        <v>1</v>
      </c>
      <c r="V1344" t="s">
        <v>7521</v>
      </c>
      <c r="W1344" t="s">
        <v>655</v>
      </c>
      <c r="X1344">
        <v>0</v>
      </c>
      <c r="Y1344" t="s">
        <v>3178</v>
      </c>
      <c r="Z1344" t="s">
        <v>5940</v>
      </c>
      <c r="AB1344" t="s">
        <v>365</v>
      </c>
      <c r="AD1344" t="s">
        <v>365</v>
      </c>
      <c r="AG1344" s="8" t="s">
        <v>3445</v>
      </c>
      <c r="AH1344" s="8"/>
      <c r="AI1344" s="17">
        <v>44269</v>
      </c>
      <c r="AJ1344" s="17">
        <v>44269</v>
      </c>
      <c r="AK1344" s="17"/>
      <c r="AL1344" s="17"/>
      <c r="AM1344" s="8" t="s">
        <v>6476</v>
      </c>
    </row>
    <row r="1345" spans="1:39" x14ac:dyDescent="0.25">
      <c r="A1345" t="s">
        <v>3448</v>
      </c>
      <c r="C1345">
        <v>2020</v>
      </c>
      <c r="D1345" t="s">
        <v>3623</v>
      </c>
      <c r="E1345" s="17">
        <v>43831</v>
      </c>
      <c r="F1345" s="59">
        <v>14</v>
      </c>
      <c r="G1345" t="s">
        <v>633</v>
      </c>
      <c r="H1345" t="s">
        <v>130</v>
      </c>
      <c r="I1345" s="65" t="s">
        <v>18331</v>
      </c>
      <c r="J1345" s="65" t="s">
        <v>17863</v>
      </c>
      <c r="K1345" t="s">
        <v>19422</v>
      </c>
      <c r="L1345" t="s">
        <v>156</v>
      </c>
      <c r="M1345" t="s">
        <v>13542</v>
      </c>
      <c r="N1345" t="s">
        <v>7547</v>
      </c>
      <c r="O1345" t="s">
        <v>7679</v>
      </c>
      <c r="P1345" t="s">
        <v>292</v>
      </c>
      <c r="Q1345" t="s">
        <v>357</v>
      </c>
      <c r="R1345" t="s">
        <v>7561</v>
      </c>
      <c r="S1345" t="s">
        <v>8014</v>
      </c>
      <c r="T1345" t="s">
        <v>7694</v>
      </c>
      <c r="U1345">
        <v>3</v>
      </c>
      <c r="V1345" t="s">
        <v>7521</v>
      </c>
      <c r="W1345" t="s">
        <v>6478</v>
      </c>
      <c r="X1345">
        <v>42</v>
      </c>
      <c r="Y1345" t="s">
        <v>3178</v>
      </c>
      <c r="Z1345" t="s">
        <v>6479</v>
      </c>
      <c r="AA1345" t="s">
        <v>18137</v>
      </c>
      <c r="AB1345" t="s">
        <v>7384</v>
      </c>
      <c r="AC1345" t="s">
        <v>365</v>
      </c>
      <c r="AD1345" t="s">
        <v>7387</v>
      </c>
      <c r="AE1345">
        <v>9</v>
      </c>
      <c r="AF1345">
        <f>F1345-AE1345</f>
        <v>5</v>
      </c>
      <c r="AG1345" s="8" t="s">
        <v>3447</v>
      </c>
      <c r="AH1345" s="8"/>
      <c r="AI1345" s="17">
        <v>44762</v>
      </c>
      <c r="AJ1345" s="17">
        <v>44269</v>
      </c>
      <c r="AK1345" s="17"/>
      <c r="AL1345" s="17"/>
      <c r="AM1345" s="8" t="s">
        <v>6477</v>
      </c>
    </row>
    <row r="1346" spans="1:39" x14ac:dyDescent="0.25">
      <c r="A1346" t="s">
        <v>3450</v>
      </c>
      <c r="C1346">
        <v>2020</v>
      </c>
      <c r="D1346" t="s">
        <v>3623</v>
      </c>
      <c r="E1346" s="17">
        <v>43831</v>
      </c>
      <c r="F1346" s="59">
        <v>14</v>
      </c>
      <c r="G1346" t="s">
        <v>633</v>
      </c>
      <c r="H1346" t="s">
        <v>130</v>
      </c>
      <c r="L1346" t="s">
        <v>156</v>
      </c>
      <c r="M1346" t="s">
        <v>13542</v>
      </c>
      <c r="U1346">
        <v>1</v>
      </c>
      <c r="V1346" t="s">
        <v>7521</v>
      </c>
      <c r="W1346" t="s">
        <v>655</v>
      </c>
      <c r="X1346">
        <v>1</v>
      </c>
      <c r="Z1346" t="s">
        <v>5940</v>
      </c>
      <c r="AB1346" t="s">
        <v>272</v>
      </c>
      <c r="AD1346" t="s">
        <v>365</v>
      </c>
      <c r="AG1346" s="8" t="s">
        <v>3449</v>
      </c>
      <c r="AH1346" s="8"/>
      <c r="AI1346" s="17">
        <v>44269</v>
      </c>
      <c r="AJ1346" s="17">
        <v>44269</v>
      </c>
      <c r="AK1346" s="17"/>
      <c r="AL1346" s="17"/>
      <c r="AM1346" s="8" t="s">
        <v>6480</v>
      </c>
    </row>
    <row r="1347" spans="1:39" x14ac:dyDescent="0.25">
      <c r="A1347" t="s">
        <v>3452</v>
      </c>
      <c r="C1347">
        <v>2020</v>
      </c>
      <c r="D1347" t="s">
        <v>3623</v>
      </c>
      <c r="E1347" s="17">
        <v>43831</v>
      </c>
      <c r="F1347" s="59">
        <v>14</v>
      </c>
      <c r="G1347" t="s">
        <v>633</v>
      </c>
      <c r="H1347" t="s">
        <v>130</v>
      </c>
      <c r="L1347" t="s">
        <v>156</v>
      </c>
      <c r="M1347" t="s">
        <v>13542</v>
      </c>
      <c r="U1347">
        <v>1</v>
      </c>
      <c r="V1347" t="s">
        <v>7521</v>
      </c>
      <c r="W1347" t="s">
        <v>655</v>
      </c>
      <c r="X1347">
        <v>0</v>
      </c>
      <c r="Y1347" t="s">
        <v>3161</v>
      </c>
      <c r="Z1347" t="s">
        <v>5940</v>
      </c>
      <c r="AB1347" t="s">
        <v>365</v>
      </c>
      <c r="AD1347" t="s">
        <v>365</v>
      </c>
      <c r="AG1347" s="8" t="s">
        <v>3451</v>
      </c>
      <c r="AH1347" s="8"/>
      <c r="AI1347" s="17">
        <v>44269</v>
      </c>
      <c r="AJ1347" s="17">
        <v>44269</v>
      </c>
      <c r="AK1347" s="17"/>
      <c r="AL1347" s="17"/>
      <c r="AM1347" s="8" t="s">
        <v>6481</v>
      </c>
    </row>
    <row r="1348" spans="1:39" x14ac:dyDescent="0.25">
      <c r="A1348" t="s">
        <v>3454</v>
      </c>
      <c r="C1348">
        <v>2020</v>
      </c>
      <c r="D1348" t="s">
        <v>3623</v>
      </c>
      <c r="E1348" s="17">
        <v>43831</v>
      </c>
      <c r="F1348" s="59">
        <v>14</v>
      </c>
      <c r="G1348" t="s">
        <v>633</v>
      </c>
      <c r="H1348" t="s">
        <v>130</v>
      </c>
      <c r="L1348" t="s">
        <v>156</v>
      </c>
      <c r="M1348" t="s">
        <v>13542</v>
      </c>
      <c r="U1348">
        <v>2</v>
      </c>
      <c r="V1348" t="s">
        <v>7521</v>
      </c>
      <c r="W1348" t="s">
        <v>655</v>
      </c>
      <c r="X1348">
        <v>0</v>
      </c>
      <c r="Y1348" t="s">
        <v>3178</v>
      </c>
      <c r="Z1348" t="s">
        <v>5940</v>
      </c>
      <c r="AB1348" t="s">
        <v>365</v>
      </c>
      <c r="AD1348" t="s">
        <v>365</v>
      </c>
      <c r="AG1348" s="8" t="s">
        <v>3453</v>
      </c>
      <c r="AH1348" s="8"/>
      <c r="AI1348" s="17">
        <v>44269</v>
      </c>
      <c r="AJ1348" s="17">
        <v>44269</v>
      </c>
      <c r="AK1348" s="17"/>
      <c r="AL1348" s="17"/>
      <c r="AM1348" s="8" t="s">
        <v>6482</v>
      </c>
    </row>
    <row r="1349" spans="1:39" x14ac:dyDescent="0.25">
      <c r="A1349" t="s">
        <v>3456</v>
      </c>
      <c r="C1349">
        <v>2020</v>
      </c>
      <c r="D1349" t="s">
        <v>3623</v>
      </c>
      <c r="E1349" s="17">
        <v>43831</v>
      </c>
      <c r="F1349" s="59">
        <v>14</v>
      </c>
      <c r="G1349" t="s">
        <v>633</v>
      </c>
      <c r="H1349" t="s">
        <v>130</v>
      </c>
      <c r="L1349" t="s">
        <v>156</v>
      </c>
      <c r="M1349" t="s">
        <v>13542</v>
      </c>
      <c r="U1349">
        <v>2</v>
      </c>
      <c r="V1349" t="s">
        <v>7521</v>
      </c>
      <c r="W1349" t="s">
        <v>2244</v>
      </c>
      <c r="X1349">
        <v>5</v>
      </c>
      <c r="Z1349" t="s">
        <v>5940</v>
      </c>
      <c r="AA1349" t="s">
        <v>18137</v>
      </c>
      <c r="AB1349" t="s">
        <v>222</v>
      </c>
      <c r="AC1349" t="s">
        <v>365</v>
      </c>
      <c r="AD1349" t="s">
        <v>365</v>
      </c>
      <c r="AG1349" s="8" t="s">
        <v>3455</v>
      </c>
      <c r="AH1349" s="8"/>
      <c r="AI1349" s="17">
        <v>44792</v>
      </c>
      <c r="AJ1349" s="17">
        <v>44269</v>
      </c>
      <c r="AK1349" s="17"/>
      <c r="AL1349" s="17"/>
      <c r="AM1349" s="8" t="s">
        <v>6483</v>
      </c>
    </row>
    <row r="1350" spans="1:39" x14ac:dyDescent="0.25">
      <c r="A1350" t="s">
        <v>3458</v>
      </c>
      <c r="C1350">
        <v>2020</v>
      </c>
      <c r="D1350" t="s">
        <v>3623</v>
      </c>
      <c r="E1350" s="17">
        <v>43831</v>
      </c>
      <c r="F1350" s="59">
        <v>14</v>
      </c>
      <c r="G1350" t="s">
        <v>633</v>
      </c>
      <c r="H1350" t="s">
        <v>130</v>
      </c>
      <c r="L1350" t="s">
        <v>156</v>
      </c>
      <c r="M1350" t="s">
        <v>13542</v>
      </c>
      <c r="U1350">
        <v>1</v>
      </c>
      <c r="V1350" t="s">
        <v>7521</v>
      </c>
      <c r="W1350" t="s">
        <v>655</v>
      </c>
      <c r="X1350">
        <v>1</v>
      </c>
      <c r="Y1350" t="s">
        <v>3161</v>
      </c>
      <c r="Z1350" t="s">
        <v>5940</v>
      </c>
      <c r="AB1350" t="s">
        <v>272</v>
      </c>
      <c r="AD1350" t="s">
        <v>365</v>
      </c>
      <c r="AG1350" s="8" t="s">
        <v>3457</v>
      </c>
      <c r="AH1350" s="8"/>
      <c r="AI1350" s="17">
        <v>44269</v>
      </c>
      <c r="AJ1350" s="17">
        <v>44269</v>
      </c>
      <c r="AK1350" s="17"/>
      <c r="AL1350" s="17"/>
      <c r="AM1350" s="8" t="s">
        <v>6484</v>
      </c>
    </row>
    <row r="1351" spans="1:39" x14ac:dyDescent="0.25">
      <c r="A1351" t="s">
        <v>3460</v>
      </c>
      <c r="C1351">
        <v>2020</v>
      </c>
      <c r="D1351" t="s">
        <v>3623</v>
      </c>
      <c r="E1351" s="17">
        <v>43831</v>
      </c>
      <c r="F1351" s="59">
        <v>14</v>
      </c>
      <c r="G1351" t="s">
        <v>633</v>
      </c>
      <c r="H1351" t="s">
        <v>130</v>
      </c>
      <c r="L1351" t="s">
        <v>156</v>
      </c>
      <c r="M1351" t="s">
        <v>13542</v>
      </c>
      <c r="U1351">
        <v>1</v>
      </c>
      <c r="V1351" t="s">
        <v>7521</v>
      </c>
      <c r="W1351" t="s">
        <v>655</v>
      </c>
      <c r="X1351">
        <v>8</v>
      </c>
      <c r="Y1351" t="s">
        <v>3161</v>
      </c>
      <c r="Z1351" t="s">
        <v>5940</v>
      </c>
      <c r="AA1351" t="s">
        <v>18137</v>
      </c>
      <c r="AB1351" t="s">
        <v>222</v>
      </c>
      <c r="AC1351" t="s">
        <v>365</v>
      </c>
      <c r="AD1351" t="s">
        <v>365</v>
      </c>
      <c r="AG1351" s="8" t="s">
        <v>3459</v>
      </c>
      <c r="AH1351" s="8"/>
      <c r="AI1351" s="17">
        <v>44792</v>
      </c>
      <c r="AJ1351" s="17">
        <v>44269</v>
      </c>
      <c r="AK1351" s="17"/>
      <c r="AL1351" s="17"/>
      <c r="AM1351" s="8" t="s">
        <v>6485</v>
      </c>
    </row>
    <row r="1352" spans="1:39" x14ac:dyDescent="0.25">
      <c r="A1352" t="s">
        <v>3462</v>
      </c>
      <c r="C1352">
        <v>2020</v>
      </c>
      <c r="D1352" t="s">
        <v>3623</v>
      </c>
      <c r="E1352" s="17">
        <v>43831</v>
      </c>
      <c r="F1352" s="59">
        <v>14</v>
      </c>
      <c r="G1352" t="s">
        <v>633</v>
      </c>
      <c r="H1352" t="s">
        <v>130</v>
      </c>
      <c r="L1352" t="s">
        <v>156</v>
      </c>
      <c r="M1352" t="s">
        <v>13542</v>
      </c>
      <c r="U1352">
        <v>2</v>
      </c>
      <c r="V1352" t="s">
        <v>7521</v>
      </c>
      <c r="W1352" t="s">
        <v>6487</v>
      </c>
      <c r="X1352">
        <v>3</v>
      </c>
      <c r="Y1352" t="s">
        <v>3178</v>
      </c>
      <c r="Z1352" t="s">
        <v>5940</v>
      </c>
      <c r="AA1352" t="s">
        <v>18137</v>
      </c>
      <c r="AB1352" t="s">
        <v>222</v>
      </c>
      <c r="AC1352" t="s">
        <v>365</v>
      </c>
      <c r="AD1352" t="s">
        <v>365</v>
      </c>
      <c r="AG1352" s="8" t="s">
        <v>3461</v>
      </c>
      <c r="AH1352" s="8"/>
      <c r="AI1352" s="17">
        <v>44792</v>
      </c>
      <c r="AJ1352" s="17">
        <v>44269</v>
      </c>
      <c r="AK1352" s="17"/>
      <c r="AL1352" s="17"/>
      <c r="AM1352" s="8" t="s">
        <v>6486</v>
      </c>
    </row>
    <row r="1353" spans="1:39" x14ac:dyDescent="0.25">
      <c r="A1353" t="s">
        <v>3464</v>
      </c>
      <c r="C1353">
        <v>2020</v>
      </c>
      <c r="D1353" t="s">
        <v>3623</v>
      </c>
      <c r="E1353" s="17">
        <v>43831</v>
      </c>
      <c r="F1353" s="59">
        <v>14</v>
      </c>
      <c r="G1353" t="s">
        <v>633</v>
      </c>
      <c r="H1353" t="s">
        <v>130</v>
      </c>
      <c r="L1353" t="s">
        <v>156</v>
      </c>
      <c r="M1353" t="s">
        <v>13542</v>
      </c>
      <c r="U1353">
        <v>3</v>
      </c>
      <c r="V1353" t="s">
        <v>7521</v>
      </c>
      <c r="W1353" t="s">
        <v>655</v>
      </c>
      <c r="X1353">
        <v>0</v>
      </c>
      <c r="Z1353" t="s">
        <v>5940</v>
      </c>
      <c r="AB1353" t="s">
        <v>365</v>
      </c>
      <c r="AD1353" t="s">
        <v>365</v>
      </c>
      <c r="AG1353" s="8" t="s">
        <v>3463</v>
      </c>
      <c r="AH1353" s="8"/>
      <c r="AI1353" s="17">
        <v>44269</v>
      </c>
      <c r="AJ1353" s="17">
        <v>44269</v>
      </c>
      <c r="AK1353" s="17"/>
      <c r="AL1353" s="17"/>
      <c r="AM1353" s="8" t="s">
        <v>6488</v>
      </c>
    </row>
    <row r="1354" spans="1:39" x14ac:dyDescent="0.25">
      <c r="A1354" t="s">
        <v>3466</v>
      </c>
      <c r="C1354">
        <v>2020</v>
      </c>
      <c r="D1354" t="s">
        <v>3623</v>
      </c>
      <c r="E1354" s="17">
        <v>43831</v>
      </c>
      <c r="F1354" s="59">
        <v>14</v>
      </c>
      <c r="G1354" t="s">
        <v>633</v>
      </c>
      <c r="H1354" t="s">
        <v>130</v>
      </c>
      <c r="L1354" t="s">
        <v>156</v>
      </c>
      <c r="M1354" t="s">
        <v>13542</v>
      </c>
      <c r="U1354">
        <v>4</v>
      </c>
      <c r="V1354" t="s">
        <v>7521</v>
      </c>
      <c r="W1354" t="s">
        <v>655</v>
      </c>
      <c r="X1354">
        <v>0</v>
      </c>
      <c r="Z1354" t="s">
        <v>6490</v>
      </c>
      <c r="AB1354" t="s">
        <v>272</v>
      </c>
      <c r="AD1354" t="s">
        <v>272</v>
      </c>
      <c r="AE1354">
        <v>2</v>
      </c>
      <c r="AG1354" s="8" t="s">
        <v>3465</v>
      </c>
      <c r="AH1354" s="8"/>
      <c r="AI1354" s="17">
        <v>44269</v>
      </c>
      <c r="AJ1354" s="17">
        <v>44269</v>
      </c>
      <c r="AK1354" s="17"/>
      <c r="AL1354" s="17"/>
      <c r="AM1354" s="8" t="s">
        <v>6489</v>
      </c>
    </row>
    <row r="1355" spans="1:39" x14ac:dyDescent="0.25">
      <c r="A1355" t="s">
        <v>3468</v>
      </c>
      <c r="C1355">
        <v>2020</v>
      </c>
      <c r="D1355" t="s">
        <v>3623</v>
      </c>
      <c r="E1355" s="17">
        <v>43831</v>
      </c>
      <c r="F1355" s="59">
        <v>14</v>
      </c>
      <c r="G1355" t="s">
        <v>633</v>
      </c>
      <c r="H1355" t="s">
        <v>130</v>
      </c>
      <c r="L1355" t="s">
        <v>156</v>
      </c>
      <c r="M1355" t="s">
        <v>13542</v>
      </c>
      <c r="U1355">
        <v>1</v>
      </c>
      <c r="V1355" t="s">
        <v>7521</v>
      </c>
      <c r="W1355" t="s">
        <v>655</v>
      </c>
      <c r="X1355">
        <v>0</v>
      </c>
      <c r="Z1355" t="s">
        <v>5940</v>
      </c>
      <c r="AB1355" t="s">
        <v>365</v>
      </c>
      <c r="AD1355" t="s">
        <v>365</v>
      </c>
      <c r="AG1355" s="8" t="s">
        <v>3467</v>
      </c>
      <c r="AH1355" s="8"/>
      <c r="AI1355" s="17">
        <v>44269</v>
      </c>
      <c r="AJ1355" s="17">
        <v>44269</v>
      </c>
      <c r="AK1355" s="17"/>
      <c r="AL1355" s="17"/>
      <c r="AM1355" s="8" t="s">
        <v>6491</v>
      </c>
    </row>
    <row r="1356" spans="1:39" x14ac:dyDescent="0.25">
      <c r="A1356" t="s">
        <v>3470</v>
      </c>
      <c r="C1356">
        <v>2020</v>
      </c>
      <c r="D1356" t="s">
        <v>3623</v>
      </c>
      <c r="E1356" s="17">
        <v>43831</v>
      </c>
      <c r="F1356" s="59">
        <v>14</v>
      </c>
      <c r="G1356" t="s">
        <v>633</v>
      </c>
      <c r="H1356" t="s">
        <v>130</v>
      </c>
      <c r="L1356" t="s">
        <v>156</v>
      </c>
      <c r="M1356" t="s">
        <v>13542</v>
      </c>
      <c r="U1356">
        <v>1</v>
      </c>
      <c r="V1356" t="s">
        <v>7521</v>
      </c>
      <c r="W1356" t="s">
        <v>655</v>
      </c>
      <c r="X1356">
        <v>0</v>
      </c>
      <c r="Z1356" t="s">
        <v>5940</v>
      </c>
      <c r="AB1356" t="s">
        <v>365</v>
      </c>
      <c r="AD1356" t="s">
        <v>365</v>
      </c>
      <c r="AG1356" s="8" t="s">
        <v>3469</v>
      </c>
      <c r="AH1356" s="8"/>
      <c r="AI1356" s="17">
        <v>44269</v>
      </c>
      <c r="AJ1356" s="17">
        <v>44269</v>
      </c>
      <c r="AK1356" s="17"/>
      <c r="AL1356" s="17"/>
      <c r="AM1356" s="8" t="s">
        <v>6492</v>
      </c>
    </row>
    <row r="1357" spans="1:39" x14ac:dyDescent="0.25">
      <c r="A1357" t="s">
        <v>3472</v>
      </c>
      <c r="C1357">
        <v>2020</v>
      </c>
      <c r="D1357" t="s">
        <v>3623</v>
      </c>
      <c r="E1357" s="17">
        <v>43831</v>
      </c>
      <c r="F1357" s="59">
        <v>14</v>
      </c>
      <c r="G1357" t="s">
        <v>633</v>
      </c>
      <c r="H1357" t="s">
        <v>130</v>
      </c>
      <c r="L1357" t="s">
        <v>156</v>
      </c>
      <c r="M1357" t="s">
        <v>13542</v>
      </c>
      <c r="U1357">
        <v>1</v>
      </c>
      <c r="V1357" t="s">
        <v>7521</v>
      </c>
      <c r="W1357" t="s">
        <v>655</v>
      </c>
      <c r="X1357">
        <v>0</v>
      </c>
      <c r="Z1357" t="s">
        <v>5940</v>
      </c>
      <c r="AB1357" t="s">
        <v>365</v>
      </c>
      <c r="AD1357" t="s">
        <v>365</v>
      </c>
      <c r="AG1357" s="8" t="s">
        <v>3471</v>
      </c>
      <c r="AH1357" s="8"/>
      <c r="AI1357" s="17">
        <v>44269</v>
      </c>
      <c r="AJ1357" s="17">
        <v>44269</v>
      </c>
      <c r="AK1357" s="17"/>
      <c r="AL1357" s="17"/>
      <c r="AM1357" s="8" t="s">
        <v>6493</v>
      </c>
    </row>
    <row r="1358" spans="1:39" x14ac:dyDescent="0.25">
      <c r="A1358" t="s">
        <v>3474</v>
      </c>
      <c r="C1358">
        <v>2020</v>
      </c>
      <c r="D1358" t="s">
        <v>3623</v>
      </c>
      <c r="E1358" s="17">
        <v>43831</v>
      </c>
      <c r="F1358" s="59">
        <v>14</v>
      </c>
      <c r="G1358" t="s">
        <v>633</v>
      </c>
      <c r="H1358" t="s">
        <v>130</v>
      </c>
      <c r="L1358" t="s">
        <v>156</v>
      </c>
      <c r="M1358" t="s">
        <v>13542</v>
      </c>
      <c r="U1358">
        <v>1</v>
      </c>
      <c r="V1358" t="s">
        <v>7521</v>
      </c>
      <c r="W1358" t="s">
        <v>655</v>
      </c>
      <c r="X1358">
        <v>0</v>
      </c>
      <c r="Z1358" t="s">
        <v>5940</v>
      </c>
      <c r="AB1358" t="s">
        <v>365</v>
      </c>
      <c r="AD1358" t="s">
        <v>365</v>
      </c>
      <c r="AG1358" s="8" t="s">
        <v>3473</v>
      </c>
      <c r="AH1358" s="8"/>
      <c r="AI1358" s="17">
        <v>44269</v>
      </c>
      <c r="AJ1358" s="17">
        <v>44269</v>
      </c>
      <c r="AK1358" s="17"/>
      <c r="AL1358" s="17"/>
      <c r="AM1358" s="8" t="s">
        <v>6494</v>
      </c>
    </row>
    <row r="1359" spans="1:39" x14ac:dyDescent="0.25">
      <c r="A1359" t="s">
        <v>3476</v>
      </c>
      <c r="C1359">
        <v>2020</v>
      </c>
      <c r="D1359" t="s">
        <v>3623</v>
      </c>
      <c r="E1359" s="17">
        <v>43831</v>
      </c>
      <c r="F1359" s="59">
        <v>14</v>
      </c>
      <c r="G1359" t="s">
        <v>633</v>
      </c>
      <c r="H1359" t="s">
        <v>130</v>
      </c>
      <c r="L1359" t="s">
        <v>156</v>
      </c>
      <c r="M1359" t="s">
        <v>13542</v>
      </c>
      <c r="U1359">
        <v>1</v>
      </c>
      <c r="V1359" t="s">
        <v>7521</v>
      </c>
      <c r="W1359" t="s">
        <v>655</v>
      </c>
      <c r="X1359">
        <v>0</v>
      </c>
      <c r="Y1359" t="s">
        <v>3161</v>
      </c>
      <c r="Z1359" t="s">
        <v>5940</v>
      </c>
      <c r="AB1359" t="s">
        <v>365</v>
      </c>
      <c r="AD1359" t="s">
        <v>365</v>
      </c>
      <c r="AG1359" s="8" t="s">
        <v>3475</v>
      </c>
      <c r="AH1359" s="8"/>
      <c r="AI1359" s="17">
        <v>44269</v>
      </c>
      <c r="AJ1359" s="17">
        <v>44269</v>
      </c>
      <c r="AK1359" s="17"/>
      <c r="AL1359" s="17"/>
      <c r="AM1359" s="8" t="s">
        <v>6495</v>
      </c>
    </row>
    <row r="1360" spans="1:39" x14ac:dyDescent="0.25">
      <c r="A1360" t="s">
        <v>3478</v>
      </c>
      <c r="C1360">
        <v>2020</v>
      </c>
      <c r="D1360" t="s">
        <v>3623</v>
      </c>
      <c r="E1360" s="17">
        <v>43831</v>
      </c>
      <c r="F1360" s="59">
        <v>14</v>
      </c>
      <c r="G1360" t="s">
        <v>633</v>
      </c>
      <c r="H1360" t="s">
        <v>130</v>
      </c>
      <c r="I1360" s="65" t="s">
        <v>18332</v>
      </c>
      <c r="J1360" s="65" t="s">
        <v>17863</v>
      </c>
      <c r="K1360" t="s">
        <v>19422</v>
      </c>
      <c r="L1360" t="s">
        <v>156</v>
      </c>
      <c r="M1360" t="s">
        <v>13542</v>
      </c>
      <c r="N1360" t="s">
        <v>7547</v>
      </c>
      <c r="O1360" t="s">
        <v>7679</v>
      </c>
      <c r="P1360" t="s">
        <v>292</v>
      </c>
      <c r="Q1360" t="s">
        <v>357</v>
      </c>
      <c r="R1360" t="s">
        <v>7561</v>
      </c>
      <c r="S1360" t="s">
        <v>8014</v>
      </c>
      <c r="T1360" t="s">
        <v>7694</v>
      </c>
      <c r="U1360">
        <v>12</v>
      </c>
      <c r="V1360" t="s">
        <v>7517</v>
      </c>
      <c r="W1360" t="s">
        <v>6498</v>
      </c>
      <c r="X1360">
        <v>8</v>
      </c>
      <c r="Y1360" t="s">
        <v>3178</v>
      </c>
      <c r="Z1360" t="s">
        <v>6497</v>
      </c>
      <c r="AA1360" t="s">
        <v>18137</v>
      </c>
      <c r="AB1360" t="s">
        <v>7384</v>
      </c>
      <c r="AC1360" t="s">
        <v>365</v>
      </c>
      <c r="AD1360" t="s">
        <v>7387</v>
      </c>
      <c r="AE1360">
        <v>9</v>
      </c>
      <c r="AF1360">
        <f>F1360-AE1360</f>
        <v>5</v>
      </c>
      <c r="AG1360" s="8" t="s">
        <v>3477</v>
      </c>
      <c r="AH1360" s="8"/>
      <c r="AI1360" s="17">
        <v>44762</v>
      </c>
      <c r="AJ1360" s="17">
        <v>44269</v>
      </c>
      <c r="AK1360" s="17"/>
      <c r="AL1360" s="17"/>
      <c r="AM1360" s="8" t="s">
        <v>6496</v>
      </c>
    </row>
    <row r="1361" spans="1:40" x14ac:dyDescent="0.25">
      <c r="A1361" t="s">
        <v>3480</v>
      </c>
      <c r="C1361">
        <v>2020</v>
      </c>
      <c r="D1361" t="s">
        <v>3623</v>
      </c>
      <c r="E1361" s="17">
        <v>43831</v>
      </c>
      <c r="F1361" s="59">
        <v>14</v>
      </c>
      <c r="G1361" t="s">
        <v>633</v>
      </c>
      <c r="H1361" t="s">
        <v>130</v>
      </c>
      <c r="L1361" t="s">
        <v>156</v>
      </c>
      <c r="M1361" t="s">
        <v>13542</v>
      </c>
      <c r="U1361">
        <v>1</v>
      </c>
      <c r="V1361" t="s">
        <v>7521</v>
      </c>
      <c r="W1361" t="s">
        <v>655</v>
      </c>
      <c r="X1361">
        <v>0</v>
      </c>
      <c r="Y1361" t="s">
        <v>3161</v>
      </c>
      <c r="Z1361" t="s">
        <v>5940</v>
      </c>
      <c r="AB1361" t="s">
        <v>365</v>
      </c>
      <c r="AD1361" t="s">
        <v>365</v>
      </c>
      <c r="AG1361" s="8" t="s">
        <v>3479</v>
      </c>
      <c r="AH1361" s="8"/>
      <c r="AI1361" s="17">
        <v>44269</v>
      </c>
      <c r="AJ1361" s="17">
        <v>44269</v>
      </c>
      <c r="AK1361" s="17"/>
      <c r="AL1361" s="17"/>
      <c r="AM1361" s="8" t="s">
        <v>6499</v>
      </c>
    </row>
    <row r="1362" spans="1:40" x14ac:dyDescent="0.25">
      <c r="A1362" t="s">
        <v>3482</v>
      </c>
      <c r="C1362">
        <v>2020</v>
      </c>
      <c r="D1362" t="s">
        <v>3623</v>
      </c>
      <c r="E1362" s="17">
        <v>43831</v>
      </c>
      <c r="F1362" s="59">
        <v>14</v>
      </c>
      <c r="G1362" t="s">
        <v>633</v>
      </c>
      <c r="H1362" t="s">
        <v>130</v>
      </c>
      <c r="L1362" t="s">
        <v>156</v>
      </c>
      <c r="M1362" t="s">
        <v>13542</v>
      </c>
      <c r="U1362" t="s">
        <v>1687</v>
      </c>
      <c r="V1362" t="s">
        <v>829</v>
      </c>
      <c r="W1362" t="s">
        <v>6501</v>
      </c>
      <c r="X1362">
        <v>10</v>
      </c>
      <c r="Y1362" t="s">
        <v>3178</v>
      </c>
      <c r="Z1362" t="s">
        <v>6505</v>
      </c>
      <c r="AA1362" t="s">
        <v>18137</v>
      </c>
      <c r="AB1362" t="s">
        <v>222</v>
      </c>
      <c r="AC1362" t="s">
        <v>365</v>
      </c>
      <c r="AD1362" t="s">
        <v>222</v>
      </c>
      <c r="AE1362">
        <v>6</v>
      </c>
      <c r="AG1362" s="8" t="s">
        <v>3481</v>
      </c>
      <c r="AH1362" s="8"/>
      <c r="AI1362" s="17">
        <v>44792</v>
      </c>
      <c r="AJ1362" s="17">
        <v>44269</v>
      </c>
      <c r="AK1362" s="17"/>
      <c r="AL1362" s="17"/>
      <c r="AM1362" s="8" t="s">
        <v>6500</v>
      </c>
    </row>
    <row r="1363" spans="1:40" x14ac:dyDescent="0.25">
      <c r="A1363" t="s">
        <v>3485</v>
      </c>
      <c r="C1363">
        <v>2020</v>
      </c>
      <c r="D1363" t="s">
        <v>3623</v>
      </c>
      <c r="E1363" s="17">
        <v>43831</v>
      </c>
      <c r="F1363" s="59">
        <v>14</v>
      </c>
      <c r="G1363" t="s">
        <v>633</v>
      </c>
      <c r="H1363" t="s">
        <v>130</v>
      </c>
      <c r="L1363" t="s">
        <v>156</v>
      </c>
      <c r="M1363" t="s">
        <v>13542</v>
      </c>
      <c r="U1363">
        <v>1</v>
      </c>
      <c r="V1363" t="s">
        <v>7521</v>
      </c>
      <c r="W1363" t="s">
        <v>655</v>
      </c>
      <c r="X1363">
        <v>4</v>
      </c>
      <c r="Z1363" t="s">
        <v>5940</v>
      </c>
      <c r="AA1363" t="s">
        <v>18137</v>
      </c>
      <c r="AB1363" t="s">
        <v>222</v>
      </c>
      <c r="AC1363" t="s">
        <v>365</v>
      </c>
      <c r="AD1363" t="s">
        <v>365</v>
      </c>
      <c r="AG1363" s="8" t="s">
        <v>3484</v>
      </c>
      <c r="AH1363" s="8"/>
      <c r="AI1363" s="17">
        <v>44792</v>
      </c>
      <c r="AJ1363" s="17">
        <v>44269</v>
      </c>
      <c r="AK1363" s="17"/>
      <c r="AL1363" s="17"/>
      <c r="AM1363" s="8" t="s">
        <v>6502</v>
      </c>
    </row>
    <row r="1364" spans="1:40" x14ac:dyDescent="0.25">
      <c r="A1364" t="s">
        <v>3487</v>
      </c>
      <c r="C1364">
        <v>2020</v>
      </c>
      <c r="D1364" t="s">
        <v>3623</v>
      </c>
      <c r="E1364" s="17">
        <v>43831</v>
      </c>
      <c r="F1364" s="59">
        <v>14</v>
      </c>
      <c r="G1364" t="s">
        <v>633</v>
      </c>
      <c r="H1364" t="s">
        <v>130</v>
      </c>
      <c r="I1364" s="65" t="s">
        <v>18333</v>
      </c>
      <c r="J1364" s="65" t="s">
        <v>7773</v>
      </c>
      <c r="K1364" t="s">
        <v>7773</v>
      </c>
      <c r="L1364" t="s">
        <v>156</v>
      </c>
      <c r="M1364" t="s">
        <v>13542</v>
      </c>
      <c r="N1364" t="s">
        <v>7600</v>
      </c>
      <c r="O1364" t="s">
        <v>7678</v>
      </c>
      <c r="P1364" t="s">
        <v>7685</v>
      </c>
      <c r="Q1364" t="s">
        <v>7688</v>
      </c>
      <c r="R1364" t="s">
        <v>7561</v>
      </c>
      <c r="S1364" t="s">
        <v>7703</v>
      </c>
      <c r="T1364" t="s">
        <v>7694</v>
      </c>
      <c r="U1364">
        <v>2</v>
      </c>
      <c r="V1364" t="s">
        <v>7521</v>
      </c>
      <c r="W1364" t="s">
        <v>6504</v>
      </c>
      <c r="X1364">
        <v>11</v>
      </c>
      <c r="Z1364" t="s">
        <v>6506</v>
      </c>
      <c r="AA1364" t="s">
        <v>18137</v>
      </c>
      <c r="AB1364" t="s">
        <v>7384</v>
      </c>
      <c r="AC1364" t="s">
        <v>365</v>
      </c>
      <c r="AD1364" t="s">
        <v>7387</v>
      </c>
      <c r="AE1364">
        <v>11</v>
      </c>
      <c r="AF1364">
        <f>F1364-AE1364</f>
        <v>3</v>
      </c>
      <c r="AG1364" s="8" t="s">
        <v>3486</v>
      </c>
      <c r="AH1364" s="8"/>
      <c r="AI1364" s="17">
        <v>44762</v>
      </c>
      <c r="AJ1364" s="17">
        <v>44269</v>
      </c>
      <c r="AK1364" s="17"/>
      <c r="AL1364" s="17"/>
      <c r="AM1364" s="8" t="s">
        <v>6503</v>
      </c>
    </row>
    <row r="1365" spans="1:40" x14ac:dyDescent="0.25">
      <c r="A1365" t="s">
        <v>3489</v>
      </c>
      <c r="C1365">
        <v>2020</v>
      </c>
      <c r="D1365" t="s">
        <v>3623</v>
      </c>
      <c r="E1365" s="17">
        <v>43831</v>
      </c>
      <c r="F1365" s="59">
        <v>14</v>
      </c>
      <c r="G1365" t="s">
        <v>633</v>
      </c>
      <c r="H1365" t="s">
        <v>130</v>
      </c>
      <c r="L1365" t="s">
        <v>156</v>
      </c>
      <c r="M1365" t="s">
        <v>13542</v>
      </c>
      <c r="U1365">
        <v>2</v>
      </c>
      <c r="V1365" t="s">
        <v>7521</v>
      </c>
      <c r="W1365" t="s">
        <v>655</v>
      </c>
      <c r="X1365">
        <v>1</v>
      </c>
      <c r="Y1365" t="s">
        <v>3161</v>
      </c>
      <c r="Z1365" t="s">
        <v>5940</v>
      </c>
      <c r="AB1365" t="s">
        <v>272</v>
      </c>
      <c r="AD1365" t="s">
        <v>365</v>
      </c>
      <c r="AG1365" s="8" t="s">
        <v>3488</v>
      </c>
      <c r="AH1365" s="8"/>
      <c r="AI1365" s="17">
        <v>44269</v>
      </c>
      <c r="AJ1365" s="17">
        <v>44269</v>
      </c>
      <c r="AK1365" s="17"/>
      <c r="AL1365" s="17"/>
      <c r="AM1365" s="8" t="s">
        <v>6507</v>
      </c>
    </row>
    <row r="1366" spans="1:40" x14ac:dyDescent="0.25">
      <c r="A1366" t="s">
        <v>3491</v>
      </c>
      <c r="C1366">
        <v>2020</v>
      </c>
      <c r="D1366" t="s">
        <v>3623</v>
      </c>
      <c r="E1366" s="17">
        <v>43831</v>
      </c>
      <c r="F1366" s="59">
        <v>14</v>
      </c>
      <c r="G1366" t="s">
        <v>633</v>
      </c>
      <c r="H1366" t="s">
        <v>130</v>
      </c>
      <c r="L1366" t="s">
        <v>156</v>
      </c>
      <c r="M1366" t="s">
        <v>13542</v>
      </c>
      <c r="U1366">
        <v>1</v>
      </c>
      <c r="V1366" t="s">
        <v>7521</v>
      </c>
      <c r="W1366" t="s">
        <v>655</v>
      </c>
      <c r="X1366">
        <v>0</v>
      </c>
      <c r="Z1366" t="s">
        <v>5940</v>
      </c>
      <c r="AB1366" t="s">
        <v>365</v>
      </c>
      <c r="AD1366" t="s">
        <v>365</v>
      </c>
      <c r="AG1366" s="8" t="s">
        <v>3490</v>
      </c>
      <c r="AH1366" s="8"/>
      <c r="AI1366" s="17">
        <v>44269</v>
      </c>
      <c r="AJ1366" s="17">
        <v>44269</v>
      </c>
      <c r="AK1366" s="17"/>
      <c r="AL1366" s="17"/>
      <c r="AM1366" s="8" t="s">
        <v>6508</v>
      </c>
    </row>
    <row r="1367" spans="1:40" x14ac:dyDescent="0.25">
      <c r="A1367" t="s">
        <v>3493</v>
      </c>
      <c r="C1367">
        <v>2020</v>
      </c>
      <c r="D1367" t="s">
        <v>3623</v>
      </c>
      <c r="E1367" s="17">
        <v>43831</v>
      </c>
      <c r="F1367" s="59">
        <v>14</v>
      </c>
      <c r="G1367" t="s">
        <v>633</v>
      </c>
      <c r="H1367" t="s">
        <v>130</v>
      </c>
      <c r="L1367" t="s">
        <v>156</v>
      </c>
      <c r="M1367" t="s">
        <v>13542</v>
      </c>
      <c r="U1367">
        <v>1</v>
      </c>
      <c r="V1367" t="s">
        <v>7521</v>
      </c>
      <c r="W1367" t="s">
        <v>655</v>
      </c>
      <c r="X1367">
        <v>0</v>
      </c>
      <c r="Y1367" t="s">
        <v>3178</v>
      </c>
      <c r="Z1367" t="s">
        <v>5940</v>
      </c>
      <c r="AB1367" t="s">
        <v>365</v>
      </c>
      <c r="AD1367" t="s">
        <v>365</v>
      </c>
      <c r="AG1367" s="8" t="s">
        <v>3492</v>
      </c>
      <c r="AH1367" s="8"/>
      <c r="AI1367" s="17">
        <v>44269</v>
      </c>
      <c r="AJ1367" s="17">
        <v>44269</v>
      </c>
      <c r="AK1367" s="17"/>
      <c r="AL1367" s="17"/>
      <c r="AM1367" s="8" t="s">
        <v>6509</v>
      </c>
    </row>
    <row r="1368" spans="1:40" x14ac:dyDescent="0.25">
      <c r="A1368" t="s">
        <v>3495</v>
      </c>
      <c r="C1368">
        <v>2020</v>
      </c>
      <c r="D1368" t="s">
        <v>3623</v>
      </c>
      <c r="E1368" s="17">
        <v>43831</v>
      </c>
      <c r="F1368" s="59">
        <v>14</v>
      </c>
      <c r="G1368" t="s">
        <v>633</v>
      </c>
      <c r="H1368" t="s">
        <v>130</v>
      </c>
      <c r="L1368" t="s">
        <v>156</v>
      </c>
      <c r="M1368" t="s">
        <v>13542</v>
      </c>
      <c r="U1368">
        <v>1</v>
      </c>
      <c r="V1368" t="s">
        <v>7521</v>
      </c>
      <c r="W1368" t="s">
        <v>655</v>
      </c>
      <c r="X1368">
        <v>0</v>
      </c>
      <c r="Y1368" t="s">
        <v>3178</v>
      </c>
      <c r="Z1368" t="s">
        <v>5940</v>
      </c>
      <c r="AB1368" t="s">
        <v>365</v>
      </c>
      <c r="AD1368" t="s">
        <v>365</v>
      </c>
      <c r="AG1368" s="8" t="s">
        <v>3494</v>
      </c>
      <c r="AH1368" s="8"/>
      <c r="AI1368" s="17">
        <v>44269</v>
      </c>
      <c r="AJ1368" s="17">
        <v>44269</v>
      </c>
      <c r="AK1368" s="17"/>
      <c r="AL1368" s="17"/>
      <c r="AM1368" s="8" t="s">
        <v>6510</v>
      </c>
    </row>
    <row r="1369" spans="1:40" x14ac:dyDescent="0.25">
      <c r="A1369" t="s">
        <v>3497</v>
      </c>
      <c r="C1369">
        <v>2020</v>
      </c>
      <c r="D1369" t="s">
        <v>3623</v>
      </c>
      <c r="E1369" s="17">
        <v>43831</v>
      </c>
      <c r="F1369" s="59">
        <v>14</v>
      </c>
      <c r="G1369" t="s">
        <v>633</v>
      </c>
      <c r="H1369" t="s">
        <v>130</v>
      </c>
      <c r="I1369" t="s">
        <v>3498</v>
      </c>
      <c r="J1369" s="65" t="s">
        <v>17863</v>
      </c>
      <c r="K1369" t="s">
        <v>19422</v>
      </c>
      <c r="L1369" t="s">
        <v>156</v>
      </c>
      <c r="M1369" t="s">
        <v>13542</v>
      </c>
      <c r="N1369" t="s">
        <v>7547</v>
      </c>
      <c r="O1369" t="s">
        <v>7679</v>
      </c>
      <c r="P1369" t="s">
        <v>292</v>
      </c>
      <c r="Q1369" t="s">
        <v>357</v>
      </c>
      <c r="R1369" t="s">
        <v>7567</v>
      </c>
      <c r="S1369" t="s">
        <v>8014</v>
      </c>
      <c r="T1369" t="s">
        <v>7694</v>
      </c>
      <c r="U1369">
        <v>9</v>
      </c>
      <c r="V1369" s="28" t="s">
        <v>7516</v>
      </c>
      <c r="W1369" t="s">
        <v>6512</v>
      </c>
      <c r="X1369">
        <v>59</v>
      </c>
      <c r="Y1369" t="s">
        <v>3178</v>
      </c>
      <c r="Z1369" t="s">
        <v>6513</v>
      </c>
      <c r="AA1369" t="s">
        <v>18334</v>
      </c>
      <c r="AB1369" t="s">
        <v>7384</v>
      </c>
      <c r="AC1369" t="s">
        <v>222</v>
      </c>
      <c r="AD1369" t="s">
        <v>7387</v>
      </c>
      <c r="AE1369">
        <v>3</v>
      </c>
      <c r="AF1369">
        <f>F1369-AE1369</f>
        <v>11</v>
      </c>
      <c r="AG1369" s="8" t="s">
        <v>3496</v>
      </c>
      <c r="AH1369" s="8"/>
      <c r="AI1369" s="17">
        <v>44762</v>
      </c>
      <c r="AJ1369" s="17">
        <v>44269</v>
      </c>
      <c r="AK1369" s="17"/>
      <c r="AL1369" s="17"/>
      <c r="AM1369" s="8" t="s">
        <v>6511</v>
      </c>
    </row>
    <row r="1370" spans="1:40" x14ac:dyDescent="0.25">
      <c r="A1370" t="s">
        <v>3500</v>
      </c>
      <c r="C1370">
        <v>2020</v>
      </c>
      <c r="D1370" t="s">
        <v>3623</v>
      </c>
      <c r="E1370" s="17">
        <v>43831</v>
      </c>
      <c r="F1370" s="59">
        <v>14</v>
      </c>
      <c r="G1370" t="s">
        <v>633</v>
      </c>
      <c r="H1370" t="s">
        <v>130</v>
      </c>
      <c r="L1370" t="s">
        <v>156</v>
      </c>
      <c r="M1370" t="s">
        <v>13542</v>
      </c>
      <c r="U1370">
        <v>3</v>
      </c>
      <c r="V1370" t="s">
        <v>7521</v>
      </c>
      <c r="W1370" t="s">
        <v>668</v>
      </c>
      <c r="X1370">
        <v>5</v>
      </c>
      <c r="Z1370" t="s">
        <v>5940</v>
      </c>
      <c r="AA1370" t="s">
        <v>18137</v>
      </c>
      <c r="AB1370" t="s">
        <v>222</v>
      </c>
      <c r="AC1370" t="s">
        <v>365</v>
      </c>
      <c r="AD1370" t="s">
        <v>365</v>
      </c>
      <c r="AG1370" s="8" t="s">
        <v>3499</v>
      </c>
      <c r="AH1370" s="8"/>
      <c r="AI1370" s="17">
        <v>44792</v>
      </c>
      <c r="AJ1370" s="17">
        <v>44269</v>
      </c>
      <c r="AK1370" s="17"/>
      <c r="AL1370" s="17"/>
      <c r="AM1370" s="8" t="s">
        <v>6514</v>
      </c>
    </row>
    <row r="1371" spans="1:40" x14ac:dyDescent="0.25">
      <c r="A1371" t="s">
        <v>3502</v>
      </c>
      <c r="C1371">
        <v>2020</v>
      </c>
      <c r="D1371" t="s">
        <v>3623</v>
      </c>
      <c r="E1371" s="17">
        <v>43831</v>
      </c>
      <c r="F1371" s="59">
        <v>14</v>
      </c>
      <c r="G1371" t="s">
        <v>633</v>
      </c>
      <c r="H1371" t="s">
        <v>130</v>
      </c>
      <c r="L1371" t="s">
        <v>156</v>
      </c>
      <c r="M1371" t="s">
        <v>13542</v>
      </c>
      <c r="U1371">
        <v>1</v>
      </c>
      <c r="V1371" t="s">
        <v>7521</v>
      </c>
      <c r="W1371" t="s">
        <v>655</v>
      </c>
      <c r="X1371">
        <v>0</v>
      </c>
      <c r="Y1371" t="s">
        <v>3161</v>
      </c>
      <c r="Z1371" t="s">
        <v>5940</v>
      </c>
      <c r="AB1371" t="s">
        <v>365</v>
      </c>
      <c r="AD1371" t="s">
        <v>365</v>
      </c>
      <c r="AG1371" s="8" t="s">
        <v>3501</v>
      </c>
      <c r="AH1371" s="8"/>
      <c r="AI1371" s="17">
        <v>44269</v>
      </c>
      <c r="AJ1371" s="17">
        <v>44269</v>
      </c>
      <c r="AK1371" s="17"/>
      <c r="AL1371" s="17"/>
      <c r="AM1371" s="8" t="s">
        <v>6515</v>
      </c>
    </row>
    <row r="1372" spans="1:40" x14ac:dyDescent="0.25">
      <c r="A1372" t="s">
        <v>3504</v>
      </c>
      <c r="C1372">
        <v>2020</v>
      </c>
      <c r="D1372" t="s">
        <v>3623</v>
      </c>
      <c r="E1372" s="17">
        <v>43831</v>
      </c>
      <c r="F1372" s="59">
        <v>14</v>
      </c>
      <c r="G1372" t="s">
        <v>633</v>
      </c>
      <c r="H1372" t="s">
        <v>130</v>
      </c>
      <c r="L1372" t="s">
        <v>156</v>
      </c>
      <c r="M1372" t="s">
        <v>13542</v>
      </c>
      <c r="U1372">
        <v>1</v>
      </c>
      <c r="V1372" t="s">
        <v>7521</v>
      </c>
      <c r="W1372" t="s">
        <v>655</v>
      </c>
      <c r="X1372">
        <v>2</v>
      </c>
      <c r="Y1372" t="s">
        <v>3161</v>
      </c>
      <c r="Z1372" t="s">
        <v>5940</v>
      </c>
      <c r="AA1372" t="s">
        <v>18137</v>
      </c>
      <c r="AB1372" t="s">
        <v>222</v>
      </c>
      <c r="AC1372" t="s">
        <v>365</v>
      </c>
      <c r="AD1372" t="s">
        <v>365</v>
      </c>
      <c r="AG1372" s="8" t="s">
        <v>3503</v>
      </c>
      <c r="AH1372" s="8"/>
      <c r="AI1372" s="17">
        <v>44792</v>
      </c>
      <c r="AJ1372" s="17">
        <v>44269</v>
      </c>
      <c r="AK1372" s="17"/>
      <c r="AL1372" s="17"/>
      <c r="AM1372" s="8" t="s">
        <v>6516</v>
      </c>
    </row>
    <row r="1373" spans="1:40" x14ac:dyDescent="0.25">
      <c r="A1373" t="s">
        <v>3506</v>
      </c>
      <c r="C1373">
        <v>2020</v>
      </c>
      <c r="D1373" t="s">
        <v>3623</v>
      </c>
      <c r="E1373" s="17">
        <v>43831</v>
      </c>
      <c r="F1373" s="59">
        <v>14</v>
      </c>
      <c r="G1373" t="s">
        <v>633</v>
      </c>
      <c r="H1373" t="s">
        <v>130</v>
      </c>
      <c r="L1373" t="s">
        <v>156</v>
      </c>
      <c r="M1373" t="s">
        <v>13542</v>
      </c>
      <c r="U1373">
        <v>5</v>
      </c>
      <c r="V1373" t="s">
        <v>7521</v>
      </c>
      <c r="W1373" t="s">
        <v>655</v>
      </c>
      <c r="X1373">
        <v>9</v>
      </c>
      <c r="Y1373" t="s">
        <v>3161</v>
      </c>
      <c r="Z1373" t="s">
        <v>5940</v>
      </c>
      <c r="AA1373" t="s">
        <v>18137</v>
      </c>
      <c r="AB1373" t="s">
        <v>222</v>
      </c>
      <c r="AC1373" t="s">
        <v>365</v>
      </c>
      <c r="AD1373" t="s">
        <v>365</v>
      </c>
      <c r="AG1373" s="8" t="s">
        <v>3505</v>
      </c>
      <c r="AH1373" s="8"/>
      <c r="AI1373" s="17">
        <v>44792</v>
      </c>
      <c r="AJ1373" s="17">
        <v>44269</v>
      </c>
      <c r="AK1373" s="17"/>
      <c r="AL1373" s="17"/>
      <c r="AM1373" s="8" t="s">
        <v>6517</v>
      </c>
    </row>
    <row r="1374" spans="1:40" x14ac:dyDescent="0.25">
      <c r="A1374" t="s">
        <v>3508</v>
      </c>
      <c r="C1374">
        <v>2020</v>
      </c>
      <c r="D1374" t="s">
        <v>3623</v>
      </c>
      <c r="E1374" s="17">
        <v>43831</v>
      </c>
      <c r="F1374" s="59">
        <v>14</v>
      </c>
      <c r="G1374" t="s">
        <v>633</v>
      </c>
      <c r="H1374" t="s">
        <v>130</v>
      </c>
      <c r="L1374" t="s">
        <v>156</v>
      </c>
      <c r="M1374" t="s">
        <v>13542</v>
      </c>
      <c r="U1374">
        <v>1</v>
      </c>
      <c r="V1374" t="s">
        <v>7521</v>
      </c>
      <c r="W1374" t="s">
        <v>655</v>
      </c>
      <c r="X1374">
        <v>0</v>
      </c>
      <c r="Z1374" t="s">
        <v>5940</v>
      </c>
      <c r="AB1374" t="s">
        <v>365</v>
      </c>
      <c r="AD1374" t="s">
        <v>365</v>
      </c>
      <c r="AG1374" s="8" t="s">
        <v>3507</v>
      </c>
      <c r="AH1374" s="8"/>
      <c r="AI1374" s="17">
        <v>44269</v>
      </c>
      <c r="AJ1374" s="17">
        <v>44269</v>
      </c>
      <c r="AK1374" s="17"/>
      <c r="AL1374" s="17"/>
      <c r="AM1374" s="8" t="s">
        <v>6518</v>
      </c>
    </row>
    <row r="1375" spans="1:40" x14ac:dyDescent="0.25">
      <c r="A1375" t="s">
        <v>3510</v>
      </c>
      <c r="C1375">
        <v>2020</v>
      </c>
      <c r="D1375" t="s">
        <v>3623</v>
      </c>
      <c r="E1375" s="17">
        <v>43831</v>
      </c>
      <c r="F1375" s="59">
        <v>14</v>
      </c>
      <c r="G1375" t="s">
        <v>633</v>
      </c>
      <c r="H1375" t="s">
        <v>130</v>
      </c>
      <c r="I1375" t="s">
        <v>3511</v>
      </c>
      <c r="J1375" s="65" t="s">
        <v>7947</v>
      </c>
      <c r="K1375" t="s">
        <v>19422</v>
      </c>
      <c r="L1375" t="s">
        <v>156</v>
      </c>
      <c r="M1375" t="s">
        <v>13542</v>
      </c>
      <c r="N1375" t="s">
        <v>7601</v>
      </c>
      <c r="O1375" t="s">
        <v>7678</v>
      </c>
      <c r="P1375" t="s">
        <v>7685</v>
      </c>
      <c r="Q1375" t="s">
        <v>7688</v>
      </c>
      <c r="R1375" t="s">
        <v>7602</v>
      </c>
      <c r="S1375" t="s">
        <v>7703</v>
      </c>
      <c r="T1375" t="s">
        <v>7698</v>
      </c>
      <c r="U1375" t="s">
        <v>3385</v>
      </c>
      <c r="V1375" t="s">
        <v>7521</v>
      </c>
      <c r="W1375" t="s">
        <v>6521</v>
      </c>
      <c r="X1375" t="s">
        <v>6520</v>
      </c>
      <c r="Y1375" t="s">
        <v>3178</v>
      </c>
      <c r="Z1375" t="s">
        <v>6523</v>
      </c>
      <c r="AA1375" t="s">
        <v>18137</v>
      </c>
      <c r="AB1375" t="s">
        <v>7384</v>
      </c>
      <c r="AC1375" t="s">
        <v>365</v>
      </c>
      <c r="AD1375" t="s">
        <v>7387</v>
      </c>
      <c r="AE1375">
        <v>11</v>
      </c>
      <c r="AF1375">
        <f>F1375-AE1375</f>
        <v>3</v>
      </c>
      <c r="AG1375" s="8" t="s">
        <v>3509</v>
      </c>
      <c r="AH1375" s="8"/>
      <c r="AI1375" s="17">
        <v>44762</v>
      </c>
      <c r="AJ1375" s="17">
        <v>44269</v>
      </c>
      <c r="AK1375" s="17"/>
      <c r="AL1375" s="17"/>
      <c r="AM1375" s="8" t="s">
        <v>6519</v>
      </c>
      <c r="AN1375" t="s">
        <v>6522</v>
      </c>
    </row>
    <row r="1376" spans="1:40" x14ac:dyDescent="0.25">
      <c r="A1376" t="s">
        <v>3513</v>
      </c>
      <c r="C1376">
        <v>2020</v>
      </c>
      <c r="D1376" t="s">
        <v>3623</v>
      </c>
      <c r="E1376" s="17">
        <v>43831</v>
      </c>
      <c r="F1376" s="59">
        <v>14</v>
      </c>
      <c r="G1376" t="s">
        <v>633</v>
      </c>
      <c r="H1376" t="s">
        <v>130</v>
      </c>
      <c r="L1376" t="s">
        <v>156</v>
      </c>
      <c r="M1376" t="s">
        <v>13542</v>
      </c>
      <c r="U1376">
        <v>1</v>
      </c>
      <c r="V1376" t="s">
        <v>7521</v>
      </c>
      <c r="W1376" t="s">
        <v>655</v>
      </c>
      <c r="X1376">
        <v>0</v>
      </c>
      <c r="Z1376" t="s">
        <v>5940</v>
      </c>
      <c r="AB1376" t="s">
        <v>365</v>
      </c>
      <c r="AD1376" t="s">
        <v>365</v>
      </c>
      <c r="AG1376" s="8" t="s">
        <v>3512</v>
      </c>
      <c r="AH1376" s="8"/>
      <c r="AI1376" s="17">
        <v>44269</v>
      </c>
      <c r="AJ1376" s="17">
        <v>44269</v>
      </c>
      <c r="AK1376" s="17"/>
      <c r="AL1376" s="17"/>
      <c r="AM1376" s="8" t="s">
        <v>6524</v>
      </c>
    </row>
    <row r="1377" spans="1:40" x14ac:dyDescent="0.25">
      <c r="A1377" t="s">
        <v>3515</v>
      </c>
      <c r="C1377">
        <v>2020</v>
      </c>
      <c r="D1377" t="s">
        <v>3623</v>
      </c>
      <c r="E1377" s="17">
        <v>43831</v>
      </c>
      <c r="F1377" s="59">
        <v>14</v>
      </c>
      <c r="G1377" t="s">
        <v>633</v>
      </c>
      <c r="H1377" t="s">
        <v>130</v>
      </c>
      <c r="L1377" t="s">
        <v>156</v>
      </c>
      <c r="M1377" t="s">
        <v>13542</v>
      </c>
      <c r="U1377">
        <v>1</v>
      </c>
      <c r="V1377" t="s">
        <v>7521</v>
      </c>
      <c r="W1377" t="s">
        <v>655</v>
      </c>
      <c r="X1377">
        <v>2</v>
      </c>
      <c r="Y1377" t="s">
        <v>3161</v>
      </c>
      <c r="Z1377" t="s">
        <v>5940</v>
      </c>
      <c r="AA1377" t="s">
        <v>18137</v>
      </c>
      <c r="AB1377" t="s">
        <v>222</v>
      </c>
      <c r="AC1377" t="s">
        <v>365</v>
      </c>
      <c r="AD1377" t="s">
        <v>365</v>
      </c>
      <c r="AG1377" s="8" t="s">
        <v>3514</v>
      </c>
      <c r="AH1377" s="8"/>
      <c r="AI1377" s="17">
        <v>44792</v>
      </c>
      <c r="AJ1377" s="17">
        <v>44269</v>
      </c>
      <c r="AK1377" s="17"/>
      <c r="AL1377" s="17"/>
      <c r="AM1377" s="8" t="s">
        <v>6525</v>
      </c>
    </row>
    <row r="1378" spans="1:40" x14ac:dyDescent="0.25">
      <c r="A1378" t="s">
        <v>6528</v>
      </c>
      <c r="C1378">
        <v>2020</v>
      </c>
      <c r="D1378" t="s">
        <v>3623</v>
      </c>
      <c r="E1378" s="17">
        <v>43831</v>
      </c>
      <c r="F1378" s="59">
        <v>14</v>
      </c>
      <c r="G1378" t="s">
        <v>633</v>
      </c>
      <c r="H1378" t="s">
        <v>130</v>
      </c>
      <c r="I1378" t="s">
        <v>18337</v>
      </c>
      <c r="J1378" s="65" t="s">
        <v>18299</v>
      </c>
      <c r="K1378" t="s">
        <v>19425</v>
      </c>
      <c r="L1378" t="s">
        <v>156</v>
      </c>
      <c r="M1378" t="s">
        <v>13542</v>
      </c>
      <c r="N1378" t="s">
        <v>7547</v>
      </c>
      <c r="O1378" t="s">
        <v>7679</v>
      </c>
      <c r="P1378" t="s">
        <v>292</v>
      </c>
      <c r="Q1378" t="s">
        <v>357</v>
      </c>
      <c r="R1378" t="s">
        <v>7603</v>
      </c>
      <c r="S1378" t="s">
        <v>8014</v>
      </c>
      <c r="T1378" t="s">
        <v>7698</v>
      </c>
      <c r="U1378" t="s">
        <v>18335</v>
      </c>
      <c r="V1378" t="s">
        <v>7521</v>
      </c>
      <c r="W1378" t="s">
        <v>6529</v>
      </c>
      <c r="X1378" t="s">
        <v>18336</v>
      </c>
      <c r="Y1378" t="s">
        <v>6527</v>
      </c>
      <c r="Z1378" t="s">
        <v>6533</v>
      </c>
      <c r="AA1378" t="s">
        <v>18338</v>
      </c>
      <c r="AB1378" t="s">
        <v>7384</v>
      </c>
      <c r="AC1378" t="s">
        <v>7384</v>
      </c>
      <c r="AD1378" t="s">
        <v>7387</v>
      </c>
      <c r="AE1378" t="s">
        <v>7188</v>
      </c>
      <c r="AF1378">
        <f>F1378</f>
        <v>14</v>
      </c>
      <c r="AG1378" s="8" t="s">
        <v>3516</v>
      </c>
      <c r="AH1378" s="8"/>
      <c r="AI1378" s="17">
        <v>44762</v>
      </c>
      <c r="AJ1378" s="17">
        <v>44269</v>
      </c>
      <c r="AK1378" s="17"/>
      <c r="AL1378" s="17"/>
      <c r="AM1378" s="8" t="s">
        <v>6526</v>
      </c>
    </row>
    <row r="1379" spans="1:40" x14ac:dyDescent="0.25">
      <c r="A1379" t="s">
        <v>3518</v>
      </c>
      <c r="C1379">
        <v>2020</v>
      </c>
      <c r="D1379" t="s">
        <v>3623</v>
      </c>
      <c r="E1379" s="17">
        <v>43831</v>
      </c>
      <c r="F1379" s="59">
        <v>14</v>
      </c>
      <c r="G1379" t="s">
        <v>633</v>
      </c>
      <c r="H1379" t="s">
        <v>130</v>
      </c>
      <c r="L1379" t="s">
        <v>156</v>
      </c>
      <c r="M1379" t="s">
        <v>13542</v>
      </c>
      <c r="U1379">
        <v>2</v>
      </c>
      <c r="V1379" t="s">
        <v>7521</v>
      </c>
      <c r="W1379" t="s">
        <v>6531</v>
      </c>
      <c r="X1379">
        <v>3</v>
      </c>
      <c r="Y1379" t="s">
        <v>3434</v>
      </c>
      <c r="Z1379" t="s">
        <v>6532</v>
      </c>
      <c r="AA1379" t="s">
        <v>18137</v>
      </c>
      <c r="AB1379" t="s">
        <v>222</v>
      </c>
      <c r="AC1379" t="s">
        <v>365</v>
      </c>
      <c r="AD1379" t="s">
        <v>272</v>
      </c>
      <c r="AE1379">
        <v>13</v>
      </c>
      <c r="AG1379" s="8" t="s">
        <v>3517</v>
      </c>
      <c r="AH1379" s="8"/>
      <c r="AI1379" s="17">
        <v>44792</v>
      </c>
      <c r="AJ1379" s="17">
        <v>44269</v>
      </c>
      <c r="AK1379" s="17"/>
      <c r="AL1379" s="17"/>
      <c r="AM1379" s="8" t="s">
        <v>6530</v>
      </c>
    </row>
    <row r="1380" spans="1:40" x14ac:dyDescent="0.25">
      <c r="A1380" t="s">
        <v>3520</v>
      </c>
      <c r="C1380">
        <v>2020</v>
      </c>
      <c r="D1380" t="s">
        <v>3623</v>
      </c>
      <c r="E1380" s="17">
        <v>43831</v>
      </c>
      <c r="F1380" s="59">
        <v>14</v>
      </c>
      <c r="G1380" t="s">
        <v>633</v>
      </c>
      <c r="H1380" t="s">
        <v>130</v>
      </c>
      <c r="L1380" t="s">
        <v>156</v>
      </c>
      <c r="M1380" t="s">
        <v>13542</v>
      </c>
      <c r="U1380">
        <v>1</v>
      </c>
      <c r="V1380" t="s">
        <v>7521</v>
      </c>
      <c r="W1380" t="s">
        <v>1283</v>
      </c>
      <c r="X1380">
        <v>1</v>
      </c>
      <c r="Y1380" t="s">
        <v>3161</v>
      </c>
      <c r="Z1380" t="s">
        <v>5940</v>
      </c>
      <c r="AB1380" t="s">
        <v>272</v>
      </c>
      <c r="AD1380" t="s">
        <v>365</v>
      </c>
      <c r="AG1380" s="8" t="s">
        <v>3519</v>
      </c>
      <c r="AH1380" s="8"/>
      <c r="AI1380" s="17">
        <v>44269</v>
      </c>
      <c r="AJ1380" s="17">
        <v>44269</v>
      </c>
      <c r="AK1380" s="17"/>
      <c r="AL1380" s="17"/>
      <c r="AM1380" s="8" t="s">
        <v>6534</v>
      </c>
    </row>
    <row r="1381" spans="1:40" x14ac:dyDescent="0.25">
      <c r="A1381" t="s">
        <v>3521</v>
      </c>
      <c r="C1381">
        <v>2020</v>
      </c>
      <c r="D1381" t="s">
        <v>3623</v>
      </c>
      <c r="E1381" s="17">
        <v>43831</v>
      </c>
      <c r="F1381" s="59">
        <v>14</v>
      </c>
      <c r="G1381" t="s">
        <v>633</v>
      </c>
      <c r="H1381" t="s">
        <v>352</v>
      </c>
      <c r="I1381" t="s">
        <v>3522</v>
      </c>
      <c r="L1381" t="s">
        <v>156</v>
      </c>
      <c r="M1381" t="s">
        <v>13542</v>
      </c>
      <c r="U1381">
        <v>1</v>
      </c>
      <c r="V1381" t="s">
        <v>7521</v>
      </c>
      <c r="W1381" t="s">
        <v>3299</v>
      </c>
      <c r="X1381">
        <v>0</v>
      </c>
      <c r="Z1381" t="s">
        <v>6359</v>
      </c>
      <c r="AB1381" t="s">
        <v>272</v>
      </c>
      <c r="AD1381" t="s">
        <v>272</v>
      </c>
      <c r="AE1381" t="s">
        <v>7283</v>
      </c>
      <c r="AG1381" s="8" t="s">
        <v>3523</v>
      </c>
      <c r="AH1381" s="8"/>
      <c r="AI1381" s="17">
        <v>44268</v>
      </c>
      <c r="AJ1381" s="17">
        <v>44268</v>
      </c>
      <c r="AK1381" s="17"/>
      <c r="AL1381" s="17"/>
      <c r="AM1381" s="8" t="s">
        <v>6358</v>
      </c>
    </row>
    <row r="1382" spans="1:40" x14ac:dyDescent="0.25">
      <c r="A1382" t="s">
        <v>3524</v>
      </c>
      <c r="C1382">
        <v>2020</v>
      </c>
      <c r="D1382" t="s">
        <v>3623</v>
      </c>
      <c r="E1382" s="17">
        <v>43831</v>
      </c>
      <c r="F1382" s="59">
        <v>14</v>
      </c>
      <c r="G1382" t="s">
        <v>633</v>
      </c>
      <c r="H1382" t="s">
        <v>352</v>
      </c>
      <c r="I1382" t="s">
        <v>3525</v>
      </c>
      <c r="J1382" s="65" t="s">
        <v>18239</v>
      </c>
      <c r="K1382" t="s">
        <v>19426</v>
      </c>
      <c r="L1382" t="s">
        <v>156</v>
      </c>
      <c r="M1382" t="s">
        <v>13542</v>
      </c>
      <c r="N1382" t="s">
        <v>7593</v>
      </c>
      <c r="O1382" t="s">
        <v>7678</v>
      </c>
      <c r="P1382" t="s">
        <v>7685</v>
      </c>
      <c r="Q1382" t="s">
        <v>7688</v>
      </c>
      <c r="R1382" t="s">
        <v>7582</v>
      </c>
      <c r="S1382" t="s">
        <v>8014</v>
      </c>
      <c r="U1382">
        <v>6</v>
      </c>
      <c r="V1382" s="28" t="s">
        <v>7516</v>
      </c>
      <c r="W1382" t="s">
        <v>6535</v>
      </c>
      <c r="X1382">
        <v>11</v>
      </c>
      <c r="Y1382" t="s">
        <v>6536</v>
      </c>
      <c r="Z1382" t="s">
        <v>6537</v>
      </c>
      <c r="AA1382" t="s">
        <v>18137</v>
      </c>
      <c r="AB1382" t="s">
        <v>7384</v>
      </c>
      <c r="AC1382" t="s">
        <v>365</v>
      </c>
      <c r="AD1382" t="s">
        <v>7387</v>
      </c>
      <c r="AE1382">
        <v>6</v>
      </c>
      <c r="AF1382">
        <f>F1382-AE1382</f>
        <v>8</v>
      </c>
      <c r="AG1382" s="8" t="s">
        <v>3526</v>
      </c>
      <c r="AH1382" s="8"/>
      <c r="AI1382" s="17">
        <v>44762</v>
      </c>
      <c r="AJ1382" s="17">
        <v>44269</v>
      </c>
      <c r="AK1382" s="17"/>
      <c r="AL1382" s="17"/>
      <c r="AM1382" s="8" t="s">
        <v>6410</v>
      </c>
    </row>
    <row r="1383" spans="1:40" x14ac:dyDescent="0.25">
      <c r="A1383" t="s">
        <v>3527</v>
      </c>
      <c r="C1383">
        <v>2020</v>
      </c>
      <c r="D1383" t="s">
        <v>3623</v>
      </c>
      <c r="E1383" s="17">
        <v>43831</v>
      </c>
      <c r="F1383" s="59">
        <v>14</v>
      </c>
      <c r="G1383" t="s">
        <v>633</v>
      </c>
      <c r="H1383" t="s">
        <v>352</v>
      </c>
      <c r="I1383" t="s">
        <v>3528</v>
      </c>
      <c r="J1383" s="65" t="s">
        <v>7947</v>
      </c>
      <c r="K1383" t="s">
        <v>19422</v>
      </c>
      <c r="L1383" t="s">
        <v>156</v>
      </c>
      <c r="M1383" t="s">
        <v>13542</v>
      </c>
      <c r="N1383" t="s">
        <v>7593</v>
      </c>
      <c r="O1383" t="s">
        <v>7678</v>
      </c>
      <c r="P1383" t="s">
        <v>7685</v>
      </c>
      <c r="Q1383" t="s">
        <v>7688</v>
      </c>
      <c r="R1383" t="s">
        <v>7582</v>
      </c>
      <c r="S1383" t="s">
        <v>8014</v>
      </c>
      <c r="U1383">
        <v>2</v>
      </c>
      <c r="V1383" t="s">
        <v>7521</v>
      </c>
      <c r="W1383" t="s">
        <v>3529</v>
      </c>
      <c r="X1383">
        <v>29</v>
      </c>
      <c r="Y1383" t="s">
        <v>18340</v>
      </c>
      <c r="Z1383" t="s">
        <v>6539</v>
      </c>
      <c r="AA1383" t="s">
        <v>18341</v>
      </c>
      <c r="AB1383" t="s">
        <v>7384</v>
      </c>
      <c r="AC1383" t="s">
        <v>272</v>
      </c>
      <c r="AD1383" t="s">
        <v>7387</v>
      </c>
      <c r="AE1383">
        <v>4</v>
      </c>
      <c r="AF1383">
        <f>F1383-AE1383</f>
        <v>10</v>
      </c>
      <c r="AG1383" s="8" t="s">
        <v>3530</v>
      </c>
      <c r="AH1383" s="8"/>
      <c r="AI1383" s="17">
        <v>44762</v>
      </c>
      <c r="AJ1383" s="17">
        <v>44270</v>
      </c>
      <c r="AK1383" s="17"/>
      <c r="AL1383" s="17"/>
      <c r="AM1383" s="8" t="s">
        <v>6411</v>
      </c>
    </row>
    <row r="1384" spans="1:40" x14ac:dyDescent="0.25">
      <c r="A1384" t="s">
        <v>3531</v>
      </c>
      <c r="C1384">
        <v>2020</v>
      </c>
      <c r="D1384" t="s">
        <v>3623</v>
      </c>
      <c r="E1384" s="17">
        <v>43831</v>
      </c>
      <c r="F1384" s="59">
        <v>14</v>
      </c>
      <c r="G1384" t="s">
        <v>633</v>
      </c>
      <c r="H1384" t="s">
        <v>352</v>
      </c>
      <c r="I1384" t="s">
        <v>18342</v>
      </c>
      <c r="J1384" s="65" t="s">
        <v>18239</v>
      </c>
      <c r="K1384" t="s">
        <v>19426</v>
      </c>
      <c r="L1384" t="s">
        <v>156</v>
      </c>
      <c r="M1384" t="s">
        <v>13542</v>
      </c>
      <c r="N1384" t="s">
        <v>7593</v>
      </c>
      <c r="O1384" t="s">
        <v>7678</v>
      </c>
      <c r="P1384" t="s">
        <v>7685</v>
      </c>
      <c r="Q1384" t="s">
        <v>7688</v>
      </c>
      <c r="R1384" t="s">
        <v>7582</v>
      </c>
      <c r="S1384" t="s">
        <v>8014</v>
      </c>
      <c r="U1384">
        <v>7</v>
      </c>
      <c r="V1384" s="28" t="s">
        <v>7516</v>
      </c>
      <c r="W1384" t="s">
        <v>6540</v>
      </c>
      <c r="X1384">
        <v>14</v>
      </c>
      <c r="Z1384" t="s">
        <v>5940</v>
      </c>
      <c r="AA1384" t="s">
        <v>18137</v>
      </c>
      <c r="AB1384" t="s">
        <v>7384</v>
      </c>
      <c r="AC1384" t="s">
        <v>365</v>
      </c>
      <c r="AD1384" t="s">
        <v>365</v>
      </c>
      <c r="AE1384">
        <v>14</v>
      </c>
      <c r="AF1384">
        <f>F1384-AE1384</f>
        <v>0</v>
      </c>
      <c r="AG1384" s="8" t="s">
        <v>3532</v>
      </c>
      <c r="AH1384" s="8"/>
      <c r="AI1384" s="17">
        <v>44762</v>
      </c>
      <c r="AJ1384" s="17">
        <v>44379</v>
      </c>
      <c r="AK1384" s="17">
        <v>44270</v>
      </c>
      <c r="AL1384" s="17"/>
      <c r="AM1384" s="8" t="s">
        <v>6412</v>
      </c>
      <c r="AN1384" s="8" t="s">
        <v>7973</v>
      </c>
    </row>
    <row r="1385" spans="1:40" x14ac:dyDescent="0.25">
      <c r="A1385" t="s">
        <v>3533</v>
      </c>
      <c r="C1385">
        <v>2020</v>
      </c>
      <c r="D1385" t="s">
        <v>3623</v>
      </c>
      <c r="E1385" s="17">
        <v>43831</v>
      </c>
      <c r="F1385" s="59">
        <v>14</v>
      </c>
      <c r="G1385" t="s">
        <v>633</v>
      </c>
      <c r="H1385" t="s">
        <v>352</v>
      </c>
      <c r="I1385" t="s">
        <v>3534</v>
      </c>
      <c r="L1385" t="s">
        <v>156</v>
      </c>
      <c r="M1385" t="s">
        <v>13542</v>
      </c>
      <c r="U1385">
        <v>2</v>
      </c>
      <c r="V1385" t="s">
        <v>7521</v>
      </c>
      <c r="W1385" t="s">
        <v>3257</v>
      </c>
      <c r="X1385">
        <v>2</v>
      </c>
      <c r="Z1385" t="s">
        <v>6538</v>
      </c>
      <c r="AB1385" t="s">
        <v>222</v>
      </c>
      <c r="AD1385" t="s">
        <v>222</v>
      </c>
      <c r="AE1385">
        <v>6</v>
      </c>
      <c r="AG1385" s="8" t="s">
        <v>3536</v>
      </c>
      <c r="AH1385" s="8"/>
      <c r="AI1385" s="17">
        <v>44270</v>
      </c>
      <c r="AJ1385" s="17">
        <v>44270</v>
      </c>
      <c r="AK1385" s="17"/>
      <c r="AL1385" s="17"/>
      <c r="AM1385" s="8" t="s">
        <v>6413</v>
      </c>
    </row>
    <row r="1386" spans="1:40" x14ac:dyDescent="0.25">
      <c r="A1386" t="s">
        <v>3537</v>
      </c>
      <c r="C1386">
        <v>2020</v>
      </c>
      <c r="D1386" t="s">
        <v>3623</v>
      </c>
      <c r="E1386" s="17">
        <v>43831</v>
      </c>
      <c r="F1386" s="59">
        <v>14</v>
      </c>
      <c r="G1386" t="s">
        <v>633</v>
      </c>
      <c r="H1386" t="s">
        <v>352</v>
      </c>
      <c r="I1386" t="s">
        <v>3538</v>
      </c>
      <c r="L1386" t="s">
        <v>156</v>
      </c>
      <c r="M1386" t="s">
        <v>13542</v>
      </c>
      <c r="U1386">
        <v>1</v>
      </c>
      <c r="V1386" t="s">
        <v>7521</v>
      </c>
      <c r="W1386" t="s">
        <v>3539</v>
      </c>
      <c r="X1386">
        <v>0</v>
      </c>
      <c r="Z1386" t="s">
        <v>5940</v>
      </c>
      <c r="AB1386" t="s">
        <v>365</v>
      </c>
      <c r="AD1386" t="s">
        <v>365</v>
      </c>
      <c r="AG1386" s="8" t="s">
        <v>3540</v>
      </c>
      <c r="AH1386" s="8"/>
      <c r="AI1386" s="17">
        <v>44270</v>
      </c>
      <c r="AJ1386" s="17">
        <v>44270</v>
      </c>
      <c r="AK1386" s="17"/>
      <c r="AL1386" s="17"/>
      <c r="AM1386" s="8" t="s">
        <v>6414</v>
      </c>
    </row>
    <row r="1387" spans="1:40" x14ac:dyDescent="0.25">
      <c r="A1387" t="s">
        <v>3136</v>
      </c>
      <c r="C1387">
        <v>2020</v>
      </c>
      <c r="D1387" t="s">
        <v>3623</v>
      </c>
      <c r="E1387" s="17">
        <v>43831</v>
      </c>
      <c r="F1387" s="59">
        <v>14</v>
      </c>
      <c r="G1387" t="s">
        <v>633</v>
      </c>
      <c r="H1387" t="s">
        <v>352</v>
      </c>
      <c r="I1387" t="s">
        <v>3549</v>
      </c>
      <c r="L1387" t="s">
        <v>156</v>
      </c>
      <c r="M1387" t="s">
        <v>13542</v>
      </c>
      <c r="U1387">
        <v>1</v>
      </c>
      <c r="V1387" t="s">
        <v>7521</v>
      </c>
      <c r="W1387" t="s">
        <v>3547</v>
      </c>
      <c r="X1387">
        <v>0</v>
      </c>
      <c r="Z1387" t="s">
        <v>5940</v>
      </c>
      <c r="AB1387" t="s">
        <v>365</v>
      </c>
      <c r="AD1387" t="s">
        <v>365</v>
      </c>
      <c r="AG1387" s="8" t="s">
        <v>3548</v>
      </c>
      <c r="AH1387" s="8"/>
      <c r="AI1387" s="17">
        <v>44270</v>
      </c>
      <c r="AJ1387" s="17">
        <v>44270</v>
      </c>
      <c r="AK1387" s="17"/>
      <c r="AL1387" s="17"/>
      <c r="AM1387" s="8" t="s">
        <v>6415</v>
      </c>
    </row>
    <row r="1388" spans="1:40" x14ac:dyDescent="0.25">
      <c r="A1388" t="s">
        <v>3541</v>
      </c>
      <c r="C1388">
        <v>2020</v>
      </c>
      <c r="D1388" t="s">
        <v>3623</v>
      </c>
      <c r="E1388" s="17">
        <v>43831</v>
      </c>
      <c r="F1388" s="59">
        <v>14</v>
      </c>
      <c r="G1388" t="s">
        <v>633</v>
      </c>
      <c r="H1388" t="s">
        <v>352</v>
      </c>
      <c r="I1388" t="s">
        <v>3550</v>
      </c>
      <c r="L1388" t="s">
        <v>156</v>
      </c>
      <c r="M1388" t="s">
        <v>13542</v>
      </c>
      <c r="N1388" t="s">
        <v>7593</v>
      </c>
      <c r="O1388" t="s">
        <v>7678</v>
      </c>
      <c r="P1388" t="s">
        <v>7685</v>
      </c>
      <c r="Q1388" t="s">
        <v>7688</v>
      </c>
      <c r="R1388" t="s">
        <v>7582</v>
      </c>
      <c r="S1388" t="s">
        <v>8014</v>
      </c>
      <c r="U1388">
        <v>2</v>
      </c>
      <c r="V1388" t="s">
        <v>7521</v>
      </c>
      <c r="W1388" t="s">
        <v>6541</v>
      </c>
      <c r="X1388">
        <v>1</v>
      </c>
      <c r="Y1388" t="s">
        <v>6542</v>
      </c>
      <c r="Z1388" t="s">
        <v>6543</v>
      </c>
      <c r="AB1388" t="s">
        <v>272</v>
      </c>
      <c r="AD1388" t="s">
        <v>272</v>
      </c>
      <c r="AE1388">
        <v>8</v>
      </c>
      <c r="AG1388" s="8" t="s">
        <v>3551</v>
      </c>
      <c r="AH1388" s="8"/>
      <c r="AI1388" s="17">
        <v>44270</v>
      </c>
      <c r="AJ1388" s="17">
        <v>44270</v>
      </c>
      <c r="AK1388" s="17"/>
      <c r="AL1388" s="17"/>
      <c r="AM1388" s="8" t="s">
        <v>6416</v>
      </c>
    </row>
    <row r="1389" spans="1:40" x14ac:dyDescent="0.25">
      <c r="A1389" t="s">
        <v>3542</v>
      </c>
      <c r="C1389">
        <v>2020</v>
      </c>
      <c r="D1389" t="s">
        <v>3623</v>
      </c>
      <c r="E1389" s="17">
        <v>43831</v>
      </c>
      <c r="F1389" s="59">
        <v>14</v>
      </c>
      <c r="G1389" t="s">
        <v>633</v>
      </c>
      <c r="H1389" t="s">
        <v>352</v>
      </c>
      <c r="I1389" t="s">
        <v>3553</v>
      </c>
      <c r="L1389" t="s">
        <v>156</v>
      </c>
      <c r="M1389" t="s">
        <v>13542</v>
      </c>
      <c r="U1389">
        <v>1</v>
      </c>
      <c r="V1389" t="s">
        <v>7521</v>
      </c>
      <c r="W1389" t="s">
        <v>3539</v>
      </c>
      <c r="X1389">
        <v>0</v>
      </c>
      <c r="Z1389" t="s">
        <v>5940</v>
      </c>
      <c r="AB1389" t="s">
        <v>365</v>
      </c>
      <c r="AD1389" t="s">
        <v>365</v>
      </c>
      <c r="AG1389" s="8" t="s">
        <v>3552</v>
      </c>
      <c r="AH1389" s="8"/>
      <c r="AI1389" s="17">
        <v>44270</v>
      </c>
      <c r="AJ1389" s="17">
        <v>44270</v>
      </c>
      <c r="AK1389" s="17"/>
      <c r="AL1389" s="17"/>
      <c r="AM1389" s="8" t="s">
        <v>6417</v>
      </c>
    </row>
    <row r="1390" spans="1:40" x14ac:dyDescent="0.25">
      <c r="A1390" t="s">
        <v>3543</v>
      </c>
      <c r="C1390">
        <v>2020</v>
      </c>
      <c r="D1390" t="s">
        <v>3623</v>
      </c>
      <c r="E1390" s="17">
        <v>43831</v>
      </c>
      <c r="F1390" s="59">
        <v>14</v>
      </c>
      <c r="G1390" t="s">
        <v>633</v>
      </c>
      <c r="H1390" t="s">
        <v>352</v>
      </c>
      <c r="I1390" t="s">
        <v>3554</v>
      </c>
      <c r="L1390" t="s">
        <v>156</v>
      </c>
      <c r="M1390" t="s">
        <v>13542</v>
      </c>
      <c r="U1390">
        <v>3</v>
      </c>
      <c r="V1390" t="s">
        <v>7521</v>
      </c>
      <c r="W1390" t="s">
        <v>6545</v>
      </c>
      <c r="X1390">
        <v>2</v>
      </c>
      <c r="Z1390" t="s">
        <v>6544</v>
      </c>
      <c r="AB1390" t="s">
        <v>222</v>
      </c>
      <c r="AD1390" t="s">
        <v>222</v>
      </c>
      <c r="AE1390">
        <v>6</v>
      </c>
      <c r="AG1390" s="8" t="s">
        <v>3555</v>
      </c>
      <c r="AH1390" s="8"/>
      <c r="AI1390" s="17">
        <v>44270</v>
      </c>
      <c r="AJ1390" s="17">
        <v>44270</v>
      </c>
      <c r="AK1390" s="17"/>
      <c r="AL1390" s="17"/>
      <c r="AM1390" s="8" t="s">
        <v>6418</v>
      </c>
    </row>
    <row r="1391" spans="1:40" x14ac:dyDescent="0.25">
      <c r="A1391" t="s">
        <v>3544</v>
      </c>
      <c r="C1391">
        <v>2020</v>
      </c>
      <c r="D1391" t="s">
        <v>3623</v>
      </c>
      <c r="E1391" s="17">
        <v>43831</v>
      </c>
      <c r="F1391" s="59">
        <v>14</v>
      </c>
      <c r="G1391" t="s">
        <v>633</v>
      </c>
      <c r="H1391" t="s">
        <v>352</v>
      </c>
      <c r="I1391" t="s">
        <v>3556</v>
      </c>
      <c r="L1391" t="s">
        <v>156</v>
      </c>
      <c r="M1391" t="s">
        <v>13542</v>
      </c>
      <c r="U1391">
        <v>1</v>
      </c>
      <c r="V1391" t="s">
        <v>7521</v>
      </c>
      <c r="W1391" t="s">
        <v>3547</v>
      </c>
      <c r="X1391">
        <v>0</v>
      </c>
      <c r="Z1391" t="s">
        <v>5940</v>
      </c>
      <c r="AB1391" t="s">
        <v>365</v>
      </c>
      <c r="AD1391" t="s">
        <v>365</v>
      </c>
      <c r="AG1391" s="8" t="s">
        <v>3557</v>
      </c>
      <c r="AH1391" s="8"/>
      <c r="AI1391" s="17">
        <v>44270</v>
      </c>
      <c r="AJ1391" s="17">
        <v>44270</v>
      </c>
      <c r="AK1391" s="17"/>
      <c r="AL1391" s="17"/>
      <c r="AM1391" s="8" t="s">
        <v>6419</v>
      </c>
    </row>
    <row r="1392" spans="1:40" x14ac:dyDescent="0.25">
      <c r="A1392" t="s">
        <v>3545</v>
      </c>
      <c r="C1392">
        <v>2020</v>
      </c>
      <c r="D1392" t="s">
        <v>3623</v>
      </c>
      <c r="E1392" s="17">
        <v>43831</v>
      </c>
      <c r="F1392" s="59">
        <v>14</v>
      </c>
      <c r="G1392" t="s">
        <v>633</v>
      </c>
      <c r="H1392" t="s">
        <v>352</v>
      </c>
      <c r="I1392" t="s">
        <v>3559</v>
      </c>
      <c r="L1392" t="s">
        <v>156</v>
      </c>
      <c r="M1392" t="s">
        <v>13542</v>
      </c>
      <c r="U1392">
        <v>1</v>
      </c>
      <c r="V1392" t="s">
        <v>7521</v>
      </c>
      <c r="W1392" t="s">
        <v>3539</v>
      </c>
      <c r="X1392">
        <v>0</v>
      </c>
      <c r="Z1392" t="s">
        <v>5940</v>
      </c>
      <c r="AB1392" t="s">
        <v>365</v>
      </c>
      <c r="AD1392" t="s">
        <v>365</v>
      </c>
      <c r="AG1392" s="8" t="s">
        <v>3558</v>
      </c>
      <c r="AH1392" s="8"/>
      <c r="AI1392" s="17">
        <v>44270</v>
      </c>
      <c r="AJ1392" s="17">
        <v>44270</v>
      </c>
      <c r="AK1392" s="17"/>
      <c r="AL1392" s="17"/>
      <c r="AM1392" s="8" t="s">
        <v>6420</v>
      </c>
    </row>
    <row r="1393" spans="1:39" x14ac:dyDescent="0.25">
      <c r="A1393" t="s">
        <v>3546</v>
      </c>
      <c r="C1393">
        <v>2020</v>
      </c>
      <c r="D1393" t="s">
        <v>3623</v>
      </c>
      <c r="E1393" s="17">
        <v>43831</v>
      </c>
      <c r="F1393" s="59">
        <v>14</v>
      </c>
      <c r="G1393" t="s">
        <v>633</v>
      </c>
      <c r="H1393" t="s">
        <v>352</v>
      </c>
      <c r="I1393" t="s">
        <v>3560</v>
      </c>
      <c r="L1393" t="s">
        <v>156</v>
      </c>
      <c r="M1393" t="s">
        <v>13542</v>
      </c>
      <c r="U1393">
        <v>1</v>
      </c>
      <c r="V1393" t="s">
        <v>7521</v>
      </c>
      <c r="W1393" t="s">
        <v>3539</v>
      </c>
      <c r="X1393">
        <v>0</v>
      </c>
      <c r="Z1393" t="s">
        <v>5940</v>
      </c>
      <c r="AB1393" t="s">
        <v>365</v>
      </c>
      <c r="AD1393" t="s">
        <v>365</v>
      </c>
      <c r="AG1393" s="8" t="s">
        <v>3561</v>
      </c>
      <c r="AH1393" s="8"/>
      <c r="AI1393" s="17">
        <v>44270</v>
      </c>
      <c r="AJ1393" s="17">
        <v>44270</v>
      </c>
      <c r="AK1393" s="17"/>
      <c r="AL1393" s="17"/>
      <c r="AM1393" s="8" t="s">
        <v>6421</v>
      </c>
    </row>
    <row r="1394" spans="1:39" x14ac:dyDescent="0.25">
      <c r="A1394" t="s">
        <v>3562</v>
      </c>
      <c r="C1394">
        <v>2019</v>
      </c>
      <c r="D1394" t="s">
        <v>3600</v>
      </c>
      <c r="E1394" s="17">
        <v>43556</v>
      </c>
      <c r="F1394">
        <v>23</v>
      </c>
      <c r="G1394" t="s">
        <v>633</v>
      </c>
      <c r="H1394" t="s">
        <v>133</v>
      </c>
      <c r="I1394" t="s">
        <v>18343</v>
      </c>
      <c r="J1394" s="65" t="s">
        <v>17863</v>
      </c>
      <c r="K1394" t="s">
        <v>19422</v>
      </c>
      <c r="L1394" t="s">
        <v>156</v>
      </c>
      <c r="M1394" t="s">
        <v>13542</v>
      </c>
      <c r="N1394" t="s">
        <v>7533</v>
      </c>
      <c r="O1394" t="s">
        <v>7678</v>
      </c>
      <c r="P1394" t="s">
        <v>7684</v>
      </c>
      <c r="Q1394" t="s">
        <v>7692</v>
      </c>
      <c r="R1394" t="s">
        <v>7542</v>
      </c>
      <c r="S1394" t="s">
        <v>8014</v>
      </c>
      <c r="U1394">
        <v>266</v>
      </c>
      <c r="V1394" t="s">
        <v>7520</v>
      </c>
      <c r="W1394" t="s">
        <v>6546</v>
      </c>
      <c r="X1394">
        <v>387</v>
      </c>
      <c r="Y1394" t="s">
        <v>3566</v>
      </c>
      <c r="Z1394" t="s">
        <v>18345</v>
      </c>
      <c r="AA1394" t="s">
        <v>18137</v>
      </c>
      <c r="AB1394" t="s">
        <v>7384</v>
      </c>
      <c r="AC1394" t="s">
        <v>365</v>
      </c>
      <c r="AD1394" t="s">
        <v>7387</v>
      </c>
      <c r="AE1394">
        <v>1</v>
      </c>
      <c r="AF1394">
        <f>F1394-AE1394</f>
        <v>22</v>
      </c>
      <c r="AG1394" s="8" t="s">
        <v>3563</v>
      </c>
      <c r="AH1394" s="8"/>
      <c r="AI1394" s="17">
        <v>44762</v>
      </c>
      <c r="AJ1394" s="17">
        <v>44270</v>
      </c>
      <c r="AK1394" s="17"/>
      <c r="AL1394" s="17"/>
    </row>
    <row r="1395" spans="1:39" x14ac:dyDescent="0.25">
      <c r="A1395" t="s">
        <v>3598</v>
      </c>
      <c r="C1395">
        <v>2019</v>
      </c>
      <c r="D1395" t="s">
        <v>3249</v>
      </c>
      <c r="E1395" s="17">
        <v>43800</v>
      </c>
      <c r="F1395">
        <v>15</v>
      </c>
      <c r="G1395" t="s">
        <v>633</v>
      </c>
      <c r="H1395" t="s">
        <v>133</v>
      </c>
      <c r="L1395" t="s">
        <v>156</v>
      </c>
      <c r="M1395" t="s">
        <v>13542</v>
      </c>
      <c r="U1395">
        <v>11</v>
      </c>
      <c r="V1395" t="s">
        <v>7517</v>
      </c>
      <c r="W1395">
        <v>0</v>
      </c>
      <c r="X1395">
        <v>0</v>
      </c>
      <c r="Y1395" t="s">
        <v>1687</v>
      </c>
      <c r="Z1395" t="s">
        <v>5940</v>
      </c>
      <c r="AB1395" t="s">
        <v>365</v>
      </c>
      <c r="AD1395" t="s">
        <v>365</v>
      </c>
      <c r="AG1395" s="8" t="s">
        <v>3599</v>
      </c>
      <c r="AH1395" s="8"/>
      <c r="AI1395" s="17">
        <v>44270</v>
      </c>
      <c r="AJ1395" s="17">
        <v>44270</v>
      </c>
      <c r="AK1395" s="17"/>
      <c r="AL1395" s="17"/>
    </row>
    <row r="1396" spans="1:39" x14ac:dyDescent="0.25">
      <c r="A1396" t="s">
        <v>3601</v>
      </c>
      <c r="C1396">
        <v>2020</v>
      </c>
      <c r="D1396" t="s">
        <v>3623</v>
      </c>
      <c r="E1396" s="17">
        <v>43831</v>
      </c>
      <c r="F1396" s="59">
        <v>14</v>
      </c>
      <c r="G1396" t="s">
        <v>633</v>
      </c>
      <c r="H1396" t="s">
        <v>133</v>
      </c>
      <c r="L1396" t="s">
        <v>156</v>
      </c>
      <c r="M1396" t="s">
        <v>13542</v>
      </c>
      <c r="U1396">
        <v>2</v>
      </c>
      <c r="V1396" t="s">
        <v>7521</v>
      </c>
      <c r="W1396" t="s">
        <v>6547</v>
      </c>
      <c r="X1396">
        <v>1</v>
      </c>
      <c r="Y1396" t="s">
        <v>3602</v>
      </c>
      <c r="Z1396" t="s">
        <v>5940</v>
      </c>
      <c r="AB1396" t="s">
        <v>272</v>
      </c>
      <c r="AD1396" t="s">
        <v>365</v>
      </c>
      <c r="AG1396" s="8" t="s">
        <v>3603</v>
      </c>
      <c r="AH1396" s="8"/>
      <c r="AI1396" s="17">
        <v>44270</v>
      </c>
      <c r="AJ1396" s="17">
        <v>44270</v>
      </c>
      <c r="AK1396" s="17"/>
      <c r="AL1396" s="17"/>
    </row>
    <row r="1397" spans="1:39" x14ac:dyDescent="0.25">
      <c r="A1397" t="s">
        <v>3612</v>
      </c>
      <c r="C1397">
        <v>2019</v>
      </c>
      <c r="D1397" t="s">
        <v>3249</v>
      </c>
      <c r="E1397" s="17">
        <v>43800</v>
      </c>
      <c r="F1397">
        <v>15</v>
      </c>
      <c r="G1397" t="s">
        <v>633</v>
      </c>
      <c r="H1397" t="s">
        <v>133</v>
      </c>
      <c r="I1397" t="s">
        <v>18281</v>
      </c>
      <c r="J1397" s="65" t="s">
        <v>7947</v>
      </c>
      <c r="K1397" t="s">
        <v>19422</v>
      </c>
      <c r="L1397" t="s">
        <v>156</v>
      </c>
      <c r="M1397" t="s">
        <v>13542</v>
      </c>
      <c r="N1397" t="s">
        <v>7533</v>
      </c>
      <c r="O1397" t="s">
        <v>7678</v>
      </c>
      <c r="P1397" t="s">
        <v>7684</v>
      </c>
      <c r="Q1397" t="s">
        <v>7692</v>
      </c>
      <c r="R1397" t="s">
        <v>7542</v>
      </c>
      <c r="S1397" t="s">
        <v>8014</v>
      </c>
      <c r="U1397">
        <v>140</v>
      </c>
      <c r="V1397" t="s">
        <v>7519</v>
      </c>
      <c r="W1397" t="s">
        <v>6548</v>
      </c>
      <c r="X1397">
        <v>40</v>
      </c>
      <c r="Y1397" t="s">
        <v>3583</v>
      </c>
      <c r="Z1397" t="s">
        <v>6549</v>
      </c>
      <c r="AA1397" t="s">
        <v>18344</v>
      </c>
      <c r="AB1397" t="s">
        <v>7384</v>
      </c>
      <c r="AC1397" t="s">
        <v>222</v>
      </c>
      <c r="AD1397" t="s">
        <v>7387</v>
      </c>
      <c r="AE1397">
        <v>2</v>
      </c>
      <c r="AF1397">
        <f>F1397-AE1397</f>
        <v>13</v>
      </c>
      <c r="AG1397" s="8" t="s">
        <v>3613</v>
      </c>
      <c r="AH1397" s="8"/>
      <c r="AI1397" s="17">
        <v>44762</v>
      </c>
      <c r="AJ1397" s="17">
        <v>44270</v>
      </c>
      <c r="AK1397" s="17"/>
      <c r="AL1397" s="17"/>
      <c r="AM1397" t="s">
        <v>35543</v>
      </c>
    </row>
    <row r="1398" spans="1:39" x14ac:dyDescent="0.25">
      <c r="A1398" t="s">
        <v>3630</v>
      </c>
      <c r="C1398">
        <v>2014</v>
      </c>
      <c r="E1398" s="17">
        <v>41791</v>
      </c>
      <c r="F1398"/>
    </row>
    <row r="1399" spans="1:39" x14ac:dyDescent="0.25">
      <c r="A1399" t="s">
        <v>3632</v>
      </c>
      <c r="C1399">
        <v>2020</v>
      </c>
      <c r="D1399" t="s">
        <v>3623</v>
      </c>
      <c r="E1399" s="17">
        <v>43831</v>
      </c>
      <c r="F1399" s="59">
        <v>14</v>
      </c>
      <c r="G1399" t="s">
        <v>633</v>
      </c>
      <c r="H1399" t="s">
        <v>130</v>
      </c>
      <c r="L1399" t="s">
        <v>156</v>
      </c>
      <c r="M1399" t="s">
        <v>13542</v>
      </c>
      <c r="U1399">
        <v>1</v>
      </c>
      <c r="V1399" t="s">
        <v>7521</v>
      </c>
      <c r="W1399" t="s">
        <v>6551</v>
      </c>
      <c r="X1399">
        <v>10</v>
      </c>
      <c r="Z1399" t="s">
        <v>6553</v>
      </c>
      <c r="AA1399" t="s">
        <v>18137</v>
      </c>
      <c r="AB1399" t="s">
        <v>222</v>
      </c>
      <c r="AC1399" t="s">
        <v>365</v>
      </c>
      <c r="AD1399" t="s">
        <v>222</v>
      </c>
      <c r="AE1399">
        <v>12</v>
      </c>
      <c r="AG1399" s="8" t="s">
        <v>3631</v>
      </c>
      <c r="AH1399" s="8"/>
      <c r="AI1399" s="17">
        <v>44792</v>
      </c>
      <c r="AJ1399" s="17">
        <v>44270</v>
      </c>
      <c r="AK1399" s="17"/>
      <c r="AL1399" s="17"/>
      <c r="AM1399" t="s">
        <v>6550</v>
      </c>
    </row>
    <row r="1400" spans="1:39" x14ac:dyDescent="0.25">
      <c r="A1400" t="s">
        <v>3634</v>
      </c>
      <c r="C1400">
        <v>2020</v>
      </c>
      <c r="D1400" t="s">
        <v>3623</v>
      </c>
      <c r="E1400" s="17">
        <v>43831</v>
      </c>
      <c r="F1400" s="59">
        <v>14</v>
      </c>
      <c r="G1400" t="s">
        <v>633</v>
      </c>
      <c r="H1400" t="s">
        <v>130</v>
      </c>
      <c r="L1400" t="s">
        <v>156</v>
      </c>
      <c r="M1400" t="s">
        <v>13542</v>
      </c>
      <c r="U1400">
        <v>3</v>
      </c>
      <c r="V1400" t="s">
        <v>7521</v>
      </c>
      <c r="W1400" t="s">
        <v>3635</v>
      </c>
      <c r="X1400">
        <v>9</v>
      </c>
      <c r="Z1400" t="s">
        <v>6555</v>
      </c>
      <c r="AA1400" t="s">
        <v>18137</v>
      </c>
      <c r="AB1400" t="s">
        <v>222</v>
      </c>
      <c r="AC1400" t="s">
        <v>365</v>
      </c>
      <c r="AD1400" t="s">
        <v>222</v>
      </c>
      <c r="AE1400">
        <v>12</v>
      </c>
      <c r="AG1400" s="8" t="s">
        <v>3633</v>
      </c>
      <c r="AH1400" s="8"/>
      <c r="AI1400" s="17">
        <v>44792</v>
      </c>
      <c r="AJ1400" s="17">
        <v>44270</v>
      </c>
      <c r="AK1400" s="17"/>
      <c r="AL1400" s="17"/>
      <c r="AM1400" t="s">
        <v>6552</v>
      </c>
    </row>
    <row r="1401" spans="1:39" x14ac:dyDescent="0.25">
      <c r="A1401" t="s">
        <v>3637</v>
      </c>
      <c r="C1401">
        <v>2020</v>
      </c>
      <c r="D1401" t="s">
        <v>3623</v>
      </c>
      <c r="E1401" s="17">
        <v>43831</v>
      </c>
      <c r="F1401" s="59">
        <v>14</v>
      </c>
      <c r="G1401" t="s">
        <v>633</v>
      </c>
      <c r="H1401" t="s">
        <v>130</v>
      </c>
      <c r="L1401" t="s">
        <v>156</v>
      </c>
      <c r="M1401" t="s">
        <v>13542</v>
      </c>
      <c r="U1401">
        <v>4</v>
      </c>
      <c r="V1401" t="s">
        <v>7521</v>
      </c>
      <c r="W1401" t="s">
        <v>655</v>
      </c>
      <c r="X1401">
        <v>3</v>
      </c>
      <c r="Z1401" t="s">
        <v>6557</v>
      </c>
      <c r="AA1401" t="s">
        <v>18137</v>
      </c>
      <c r="AB1401" t="s">
        <v>222</v>
      </c>
      <c r="AC1401" t="s">
        <v>365</v>
      </c>
      <c r="AD1401" t="s">
        <v>222</v>
      </c>
      <c r="AE1401">
        <v>12</v>
      </c>
      <c r="AG1401" s="8" t="s">
        <v>3636</v>
      </c>
      <c r="AH1401" s="8"/>
      <c r="AI1401" s="17">
        <v>44792</v>
      </c>
      <c r="AJ1401" s="17">
        <v>44270</v>
      </c>
      <c r="AK1401" s="17"/>
      <c r="AL1401" s="17"/>
      <c r="AM1401" t="s">
        <v>6556</v>
      </c>
    </row>
    <row r="1402" spans="1:39" x14ac:dyDescent="0.25">
      <c r="A1402" t="s">
        <v>3639</v>
      </c>
      <c r="C1402">
        <v>2020</v>
      </c>
      <c r="D1402" t="s">
        <v>3623</v>
      </c>
      <c r="E1402" s="17">
        <v>43831</v>
      </c>
      <c r="F1402" s="59">
        <v>14</v>
      </c>
      <c r="G1402" t="s">
        <v>633</v>
      </c>
      <c r="H1402" t="s">
        <v>130</v>
      </c>
      <c r="I1402" t="s">
        <v>3640</v>
      </c>
      <c r="L1402" t="s">
        <v>156</v>
      </c>
      <c r="M1402" t="s">
        <v>13542</v>
      </c>
      <c r="U1402" t="s">
        <v>3641</v>
      </c>
      <c r="V1402" t="s">
        <v>7521</v>
      </c>
      <c r="W1402" t="s">
        <v>655</v>
      </c>
      <c r="X1402" t="s">
        <v>3641</v>
      </c>
      <c r="Y1402" t="s">
        <v>3642</v>
      </c>
      <c r="Z1402" t="s">
        <v>5881</v>
      </c>
      <c r="AB1402" t="s">
        <v>272</v>
      </c>
      <c r="AD1402" t="s">
        <v>365</v>
      </c>
      <c r="AG1402" s="8" t="s">
        <v>3638</v>
      </c>
      <c r="AH1402" s="8"/>
      <c r="AI1402" s="17">
        <v>44270</v>
      </c>
      <c r="AJ1402" s="17">
        <v>44270</v>
      </c>
      <c r="AK1402" s="17"/>
      <c r="AL1402" s="17"/>
      <c r="AM1402" t="s">
        <v>6558</v>
      </c>
    </row>
    <row r="1403" spans="1:39" x14ac:dyDescent="0.25">
      <c r="A1403" t="s">
        <v>3644</v>
      </c>
      <c r="C1403">
        <v>2020</v>
      </c>
      <c r="D1403" t="s">
        <v>3623</v>
      </c>
      <c r="E1403" s="17">
        <v>43831</v>
      </c>
      <c r="F1403" s="59">
        <v>14</v>
      </c>
      <c r="G1403" t="s">
        <v>633</v>
      </c>
      <c r="H1403" t="s">
        <v>130</v>
      </c>
      <c r="L1403" t="s">
        <v>156</v>
      </c>
      <c r="M1403" t="s">
        <v>13542</v>
      </c>
      <c r="U1403">
        <v>1</v>
      </c>
      <c r="V1403" t="s">
        <v>7521</v>
      </c>
      <c r="W1403" t="s">
        <v>655</v>
      </c>
      <c r="X1403">
        <v>0</v>
      </c>
      <c r="Z1403" t="s">
        <v>5881</v>
      </c>
      <c r="AB1403" t="s">
        <v>365</v>
      </c>
      <c r="AD1403" t="s">
        <v>365</v>
      </c>
      <c r="AG1403" s="8" t="s">
        <v>3643</v>
      </c>
      <c r="AH1403" s="8"/>
      <c r="AI1403" s="17">
        <v>44270</v>
      </c>
      <c r="AJ1403" s="17">
        <v>44270</v>
      </c>
      <c r="AK1403" s="17"/>
      <c r="AL1403" s="17"/>
      <c r="AM1403" t="s">
        <v>6559</v>
      </c>
    </row>
    <row r="1404" spans="1:39" x14ac:dyDescent="0.25">
      <c r="A1404" t="s">
        <v>3646</v>
      </c>
      <c r="C1404">
        <v>2020</v>
      </c>
      <c r="D1404" t="s">
        <v>3623</v>
      </c>
      <c r="E1404" s="17">
        <v>43831</v>
      </c>
      <c r="F1404" s="59">
        <v>14</v>
      </c>
      <c r="G1404" t="s">
        <v>633</v>
      </c>
      <c r="H1404" t="s">
        <v>130</v>
      </c>
      <c r="L1404" t="s">
        <v>156</v>
      </c>
      <c r="M1404" t="s">
        <v>13542</v>
      </c>
      <c r="U1404">
        <v>1</v>
      </c>
      <c r="V1404" t="s">
        <v>7521</v>
      </c>
      <c r="W1404" t="s">
        <v>655</v>
      </c>
      <c r="X1404">
        <v>0</v>
      </c>
      <c r="Z1404" t="s">
        <v>5881</v>
      </c>
      <c r="AB1404" t="s">
        <v>365</v>
      </c>
      <c r="AD1404" t="s">
        <v>365</v>
      </c>
      <c r="AG1404" s="8" t="s">
        <v>3645</v>
      </c>
      <c r="AH1404" s="8"/>
      <c r="AI1404" s="17">
        <v>44270</v>
      </c>
      <c r="AJ1404" s="17">
        <v>44270</v>
      </c>
      <c r="AK1404" s="17"/>
      <c r="AL1404" s="17"/>
      <c r="AM1404" t="s">
        <v>6560</v>
      </c>
    </row>
    <row r="1405" spans="1:39" x14ac:dyDescent="0.25">
      <c r="A1405" t="s">
        <v>3648</v>
      </c>
      <c r="B1405" t="s">
        <v>18346</v>
      </c>
      <c r="C1405">
        <v>2020</v>
      </c>
      <c r="D1405" t="s">
        <v>3623</v>
      </c>
      <c r="E1405" s="17">
        <v>43831</v>
      </c>
      <c r="F1405" s="59">
        <v>14</v>
      </c>
      <c r="G1405" t="s">
        <v>633</v>
      </c>
      <c r="H1405" t="s">
        <v>130</v>
      </c>
      <c r="I1405" t="s">
        <v>18347</v>
      </c>
      <c r="J1405" s="65" t="s">
        <v>17863</v>
      </c>
      <c r="K1405" t="s">
        <v>19422</v>
      </c>
      <c r="L1405" t="s">
        <v>156</v>
      </c>
      <c r="M1405" t="s">
        <v>13542</v>
      </c>
      <c r="N1405" t="s">
        <v>7547</v>
      </c>
      <c r="O1405" t="s">
        <v>7679</v>
      </c>
      <c r="P1405" t="s">
        <v>292</v>
      </c>
      <c r="Q1405" t="s">
        <v>357</v>
      </c>
      <c r="R1405" t="s">
        <v>7583</v>
      </c>
      <c r="S1405" t="s">
        <v>8014</v>
      </c>
      <c r="T1405" t="s">
        <v>7697</v>
      </c>
      <c r="U1405">
        <v>3</v>
      </c>
      <c r="V1405" t="s">
        <v>7521</v>
      </c>
      <c r="W1405" t="s">
        <v>6562</v>
      </c>
      <c r="X1405">
        <v>71</v>
      </c>
      <c r="Z1405" t="s">
        <v>6563</v>
      </c>
      <c r="AA1405" t="s">
        <v>18137</v>
      </c>
      <c r="AB1405" t="s">
        <v>7384</v>
      </c>
      <c r="AC1405" t="s">
        <v>365</v>
      </c>
      <c r="AD1405" t="s">
        <v>7387</v>
      </c>
      <c r="AE1405">
        <v>8</v>
      </c>
      <c r="AF1405">
        <f>F1405-AE1405</f>
        <v>6</v>
      </c>
      <c r="AG1405" s="8" t="s">
        <v>3647</v>
      </c>
      <c r="AH1405" s="8"/>
      <c r="AI1405" s="17">
        <v>44762</v>
      </c>
      <c r="AJ1405" s="17">
        <v>44270</v>
      </c>
      <c r="AK1405" s="17"/>
      <c r="AL1405" s="17"/>
      <c r="AM1405" t="s">
        <v>6561</v>
      </c>
    </row>
    <row r="1406" spans="1:39" x14ac:dyDescent="0.25">
      <c r="A1406" t="s">
        <v>3650</v>
      </c>
      <c r="C1406">
        <v>2020</v>
      </c>
      <c r="D1406" t="s">
        <v>3623</v>
      </c>
      <c r="E1406" s="17">
        <v>43831</v>
      </c>
      <c r="F1406" s="59">
        <v>14</v>
      </c>
      <c r="G1406" t="s">
        <v>633</v>
      </c>
      <c r="H1406" t="s">
        <v>130</v>
      </c>
      <c r="L1406" t="s">
        <v>156</v>
      </c>
      <c r="M1406" t="s">
        <v>13542</v>
      </c>
      <c r="U1406">
        <v>1</v>
      </c>
      <c r="V1406" t="s">
        <v>7521</v>
      </c>
      <c r="W1406" t="s">
        <v>655</v>
      </c>
      <c r="X1406">
        <v>0</v>
      </c>
      <c r="Z1406" t="s">
        <v>5881</v>
      </c>
      <c r="AB1406" t="s">
        <v>365</v>
      </c>
      <c r="AD1406" t="s">
        <v>365</v>
      </c>
      <c r="AG1406" s="8" t="s">
        <v>3649</v>
      </c>
      <c r="AH1406" s="8"/>
      <c r="AI1406" s="17">
        <v>44270</v>
      </c>
      <c r="AJ1406" s="17">
        <v>44270</v>
      </c>
      <c r="AK1406" s="17"/>
      <c r="AL1406" s="17"/>
      <c r="AM1406" t="s">
        <v>6564</v>
      </c>
    </row>
    <row r="1407" spans="1:39" x14ac:dyDescent="0.25">
      <c r="A1407" t="s">
        <v>3652</v>
      </c>
      <c r="C1407">
        <v>2020</v>
      </c>
      <c r="D1407" t="s">
        <v>3623</v>
      </c>
      <c r="E1407" s="17">
        <v>43831</v>
      </c>
      <c r="F1407" s="59">
        <v>14</v>
      </c>
      <c r="G1407" t="s">
        <v>633</v>
      </c>
      <c r="H1407" t="s">
        <v>130</v>
      </c>
      <c r="L1407" t="s">
        <v>156</v>
      </c>
      <c r="M1407" t="s">
        <v>13542</v>
      </c>
      <c r="U1407">
        <v>1</v>
      </c>
      <c r="V1407" t="s">
        <v>7521</v>
      </c>
      <c r="W1407" t="s">
        <v>655</v>
      </c>
      <c r="X1407">
        <v>0</v>
      </c>
      <c r="Z1407" t="s">
        <v>5881</v>
      </c>
      <c r="AB1407" t="s">
        <v>365</v>
      </c>
      <c r="AD1407" t="s">
        <v>365</v>
      </c>
      <c r="AG1407" s="8" t="s">
        <v>3651</v>
      </c>
      <c r="AH1407" s="8"/>
      <c r="AI1407" s="17">
        <v>44270</v>
      </c>
      <c r="AJ1407" s="17">
        <v>44270</v>
      </c>
      <c r="AK1407" s="17"/>
      <c r="AL1407" s="17"/>
      <c r="AM1407" t="s">
        <v>6565</v>
      </c>
    </row>
    <row r="1408" spans="1:39" x14ac:dyDescent="0.25">
      <c r="A1408" t="s">
        <v>3654</v>
      </c>
      <c r="C1408">
        <v>2020</v>
      </c>
      <c r="D1408" t="s">
        <v>3623</v>
      </c>
      <c r="E1408" s="17">
        <v>43831</v>
      </c>
      <c r="F1408" s="59">
        <v>14</v>
      </c>
      <c r="G1408" t="s">
        <v>633</v>
      </c>
      <c r="H1408" t="s">
        <v>130</v>
      </c>
      <c r="L1408" t="s">
        <v>156</v>
      </c>
      <c r="M1408" t="s">
        <v>13542</v>
      </c>
      <c r="U1408">
        <v>1</v>
      </c>
      <c r="V1408" t="s">
        <v>7521</v>
      </c>
      <c r="W1408" t="s">
        <v>655</v>
      </c>
      <c r="X1408">
        <v>0</v>
      </c>
      <c r="Z1408" t="s">
        <v>5881</v>
      </c>
      <c r="AB1408" t="s">
        <v>365</v>
      </c>
      <c r="AD1408" t="s">
        <v>365</v>
      </c>
      <c r="AG1408" s="8" t="s">
        <v>3653</v>
      </c>
      <c r="AH1408" s="8"/>
      <c r="AI1408" s="17">
        <v>44270</v>
      </c>
      <c r="AJ1408" s="17">
        <v>44270</v>
      </c>
      <c r="AK1408" s="17"/>
      <c r="AL1408" s="17"/>
      <c r="AM1408" t="s">
        <v>6566</v>
      </c>
    </row>
    <row r="1409" spans="1:39" x14ac:dyDescent="0.25">
      <c r="A1409" t="s">
        <v>3656</v>
      </c>
      <c r="C1409">
        <v>2020</v>
      </c>
      <c r="D1409" t="s">
        <v>3623</v>
      </c>
      <c r="E1409" s="17">
        <v>43831</v>
      </c>
      <c r="F1409" s="59">
        <v>14</v>
      </c>
      <c r="G1409" t="s">
        <v>633</v>
      </c>
      <c r="H1409" t="s">
        <v>130</v>
      </c>
      <c r="L1409" t="s">
        <v>156</v>
      </c>
      <c r="M1409" t="s">
        <v>13542</v>
      </c>
      <c r="U1409">
        <v>1</v>
      </c>
      <c r="V1409" t="s">
        <v>7521</v>
      </c>
      <c r="W1409" t="s">
        <v>655</v>
      </c>
      <c r="X1409">
        <v>1</v>
      </c>
      <c r="Z1409" t="s">
        <v>5881</v>
      </c>
      <c r="AB1409" t="s">
        <v>272</v>
      </c>
      <c r="AD1409" t="s">
        <v>365</v>
      </c>
      <c r="AG1409" s="8" t="s">
        <v>3655</v>
      </c>
      <c r="AH1409" s="8"/>
      <c r="AI1409" s="17">
        <v>44270</v>
      </c>
      <c r="AJ1409" s="17">
        <v>44270</v>
      </c>
      <c r="AK1409" s="17"/>
      <c r="AL1409" s="17"/>
      <c r="AM1409" t="s">
        <v>6567</v>
      </c>
    </row>
    <row r="1410" spans="1:39" x14ac:dyDescent="0.25">
      <c r="A1410" t="s">
        <v>3658</v>
      </c>
      <c r="C1410">
        <v>2020</v>
      </c>
      <c r="D1410" t="s">
        <v>3623</v>
      </c>
      <c r="E1410" s="17">
        <v>43831</v>
      </c>
      <c r="F1410" s="59">
        <v>14</v>
      </c>
      <c r="G1410" t="s">
        <v>633</v>
      </c>
      <c r="H1410" t="s">
        <v>130</v>
      </c>
      <c r="L1410" t="s">
        <v>156</v>
      </c>
      <c r="M1410" t="s">
        <v>13542</v>
      </c>
      <c r="U1410">
        <v>1</v>
      </c>
      <c r="V1410" t="s">
        <v>7521</v>
      </c>
      <c r="W1410" t="s">
        <v>655</v>
      </c>
      <c r="X1410">
        <v>1</v>
      </c>
      <c r="Z1410" t="s">
        <v>5881</v>
      </c>
      <c r="AB1410" t="s">
        <v>272</v>
      </c>
      <c r="AD1410" t="s">
        <v>365</v>
      </c>
      <c r="AG1410" s="8" t="s">
        <v>3657</v>
      </c>
      <c r="AH1410" s="8"/>
      <c r="AI1410" s="17">
        <v>44270</v>
      </c>
      <c r="AJ1410" s="17">
        <v>44270</v>
      </c>
      <c r="AK1410" s="17"/>
      <c r="AL1410" s="17"/>
      <c r="AM1410" t="s">
        <v>6568</v>
      </c>
    </row>
    <row r="1411" spans="1:39" x14ac:dyDescent="0.25">
      <c r="A1411" t="s">
        <v>3660</v>
      </c>
      <c r="C1411">
        <v>2020</v>
      </c>
      <c r="D1411" t="s">
        <v>3623</v>
      </c>
      <c r="E1411" s="17">
        <v>43831</v>
      </c>
      <c r="F1411" s="59">
        <v>14</v>
      </c>
      <c r="G1411" t="s">
        <v>633</v>
      </c>
      <c r="H1411" t="s">
        <v>130</v>
      </c>
      <c r="L1411" t="s">
        <v>156</v>
      </c>
      <c r="M1411" t="s">
        <v>13542</v>
      </c>
      <c r="U1411">
        <v>1</v>
      </c>
      <c r="V1411" t="s">
        <v>7521</v>
      </c>
      <c r="W1411" t="s">
        <v>655</v>
      </c>
      <c r="X1411">
        <v>1</v>
      </c>
      <c r="Z1411" t="s">
        <v>5881</v>
      </c>
      <c r="AB1411" t="s">
        <v>272</v>
      </c>
      <c r="AD1411" t="s">
        <v>365</v>
      </c>
      <c r="AG1411" s="8" t="s">
        <v>3659</v>
      </c>
      <c r="AH1411" s="8"/>
      <c r="AI1411" s="17">
        <v>44270</v>
      </c>
      <c r="AJ1411" s="17">
        <v>44270</v>
      </c>
      <c r="AK1411" s="17"/>
      <c r="AL1411" s="17"/>
      <c r="AM1411" t="s">
        <v>6569</v>
      </c>
    </row>
    <row r="1412" spans="1:39" x14ac:dyDescent="0.25">
      <c r="A1412" t="s">
        <v>3662</v>
      </c>
      <c r="C1412">
        <v>2020</v>
      </c>
      <c r="D1412" t="s">
        <v>3623</v>
      </c>
      <c r="E1412" s="17">
        <v>43831</v>
      </c>
      <c r="F1412" s="59">
        <v>14</v>
      </c>
      <c r="G1412" t="s">
        <v>633</v>
      </c>
      <c r="H1412" t="s">
        <v>130</v>
      </c>
      <c r="I1412" t="s">
        <v>3663</v>
      </c>
      <c r="L1412" t="s">
        <v>156</v>
      </c>
      <c r="M1412" t="s">
        <v>481</v>
      </c>
      <c r="U1412" t="s">
        <v>829</v>
      </c>
      <c r="V1412" t="s">
        <v>829</v>
      </c>
      <c r="W1412" t="s">
        <v>829</v>
      </c>
      <c r="X1412" t="s">
        <v>829</v>
      </c>
      <c r="Y1412" t="s">
        <v>6571</v>
      </c>
      <c r="Z1412" t="s">
        <v>5881</v>
      </c>
      <c r="AB1412" t="s">
        <v>365</v>
      </c>
      <c r="AD1412" t="s">
        <v>365</v>
      </c>
      <c r="AG1412" s="8" t="s">
        <v>3661</v>
      </c>
      <c r="AH1412" s="8"/>
      <c r="AI1412" s="17">
        <v>44270</v>
      </c>
      <c r="AJ1412" s="17">
        <v>44270</v>
      </c>
      <c r="AK1412" s="17"/>
      <c r="AL1412" s="17"/>
      <c r="AM1412" t="s">
        <v>6570</v>
      </c>
    </row>
    <row r="1413" spans="1:39" x14ac:dyDescent="0.25">
      <c r="A1413" t="s">
        <v>3665</v>
      </c>
      <c r="C1413">
        <v>2020</v>
      </c>
      <c r="D1413" t="s">
        <v>3623</v>
      </c>
      <c r="E1413" s="17">
        <v>43831</v>
      </c>
      <c r="F1413" s="59">
        <v>14</v>
      </c>
      <c r="G1413" t="s">
        <v>633</v>
      </c>
      <c r="H1413" t="s">
        <v>130</v>
      </c>
      <c r="L1413" t="s">
        <v>156</v>
      </c>
      <c r="M1413" t="s">
        <v>13542</v>
      </c>
      <c r="U1413">
        <v>1</v>
      </c>
      <c r="V1413" t="s">
        <v>7521</v>
      </c>
      <c r="W1413" t="s">
        <v>655</v>
      </c>
      <c r="X1413">
        <v>0</v>
      </c>
      <c r="Z1413" t="s">
        <v>5881</v>
      </c>
      <c r="AB1413" t="s">
        <v>365</v>
      </c>
      <c r="AD1413" t="s">
        <v>365</v>
      </c>
      <c r="AG1413" s="8" t="s">
        <v>3664</v>
      </c>
      <c r="AH1413" s="8"/>
      <c r="AI1413" s="17">
        <v>44270</v>
      </c>
      <c r="AJ1413" s="17">
        <v>44270</v>
      </c>
      <c r="AK1413" s="17"/>
      <c r="AL1413" s="17"/>
      <c r="AM1413" t="s">
        <v>6572</v>
      </c>
    </row>
    <row r="1414" spans="1:39" x14ac:dyDescent="0.25">
      <c r="A1414" t="s">
        <v>3667</v>
      </c>
      <c r="C1414">
        <v>2020</v>
      </c>
      <c r="D1414" t="s">
        <v>3623</v>
      </c>
      <c r="E1414" s="17">
        <v>43831</v>
      </c>
      <c r="F1414" s="59">
        <v>14</v>
      </c>
      <c r="G1414" t="s">
        <v>633</v>
      </c>
      <c r="H1414" t="s">
        <v>130</v>
      </c>
      <c r="L1414" t="s">
        <v>156</v>
      </c>
      <c r="M1414" t="s">
        <v>13542</v>
      </c>
      <c r="U1414">
        <v>1</v>
      </c>
      <c r="V1414" t="s">
        <v>7521</v>
      </c>
      <c r="W1414" t="s">
        <v>655</v>
      </c>
      <c r="X1414">
        <v>4</v>
      </c>
      <c r="Y1414" t="s">
        <v>3668</v>
      </c>
      <c r="Z1414" t="s">
        <v>5881</v>
      </c>
      <c r="AA1414" t="s">
        <v>18137</v>
      </c>
      <c r="AB1414" t="s">
        <v>222</v>
      </c>
      <c r="AC1414" t="s">
        <v>365</v>
      </c>
      <c r="AD1414" t="s">
        <v>365</v>
      </c>
      <c r="AG1414" s="8" t="s">
        <v>3666</v>
      </c>
      <c r="AH1414" s="8"/>
      <c r="AI1414" s="17">
        <v>44792</v>
      </c>
      <c r="AJ1414" s="17">
        <v>44270</v>
      </c>
      <c r="AK1414" s="17"/>
      <c r="AL1414" s="17"/>
      <c r="AM1414" t="s">
        <v>6573</v>
      </c>
    </row>
    <row r="1415" spans="1:39" x14ac:dyDescent="0.25">
      <c r="A1415" t="s">
        <v>3670</v>
      </c>
      <c r="C1415">
        <v>2020</v>
      </c>
      <c r="D1415" t="s">
        <v>3623</v>
      </c>
      <c r="E1415" s="17">
        <v>43831</v>
      </c>
      <c r="F1415" s="59">
        <v>14</v>
      </c>
      <c r="G1415" t="s">
        <v>633</v>
      </c>
      <c r="H1415" t="s">
        <v>130</v>
      </c>
      <c r="L1415" t="s">
        <v>156</v>
      </c>
      <c r="M1415" t="s">
        <v>13542</v>
      </c>
      <c r="U1415">
        <v>1</v>
      </c>
      <c r="V1415" t="s">
        <v>7521</v>
      </c>
      <c r="W1415" t="s">
        <v>1327</v>
      </c>
      <c r="X1415">
        <v>2</v>
      </c>
      <c r="Y1415" t="s">
        <v>3668</v>
      </c>
      <c r="Z1415" t="s">
        <v>6575</v>
      </c>
      <c r="AA1415" t="s">
        <v>18137</v>
      </c>
      <c r="AB1415" t="s">
        <v>222</v>
      </c>
      <c r="AC1415" t="s">
        <v>365</v>
      </c>
      <c r="AD1415" t="s">
        <v>222</v>
      </c>
      <c r="AE1415">
        <v>12</v>
      </c>
      <c r="AG1415" s="8" t="s">
        <v>3669</v>
      </c>
      <c r="AH1415" s="8"/>
      <c r="AI1415" s="17">
        <v>44792</v>
      </c>
      <c r="AJ1415" s="17">
        <v>44270</v>
      </c>
      <c r="AK1415" s="17"/>
      <c r="AL1415" s="17"/>
      <c r="AM1415" t="s">
        <v>6574</v>
      </c>
    </row>
    <row r="1416" spans="1:39" x14ac:dyDescent="0.25">
      <c r="A1416" t="s">
        <v>3672</v>
      </c>
      <c r="C1416">
        <v>2020</v>
      </c>
      <c r="D1416" t="s">
        <v>3623</v>
      </c>
      <c r="E1416" s="17">
        <v>43831</v>
      </c>
      <c r="F1416" s="59">
        <v>14</v>
      </c>
      <c r="G1416" t="s">
        <v>633</v>
      </c>
      <c r="H1416" t="s">
        <v>130</v>
      </c>
      <c r="L1416" t="s">
        <v>156</v>
      </c>
      <c r="M1416" t="s">
        <v>13542</v>
      </c>
      <c r="U1416">
        <v>5</v>
      </c>
      <c r="V1416" t="s">
        <v>7521</v>
      </c>
      <c r="W1416" t="s">
        <v>655</v>
      </c>
      <c r="X1416">
        <v>0</v>
      </c>
      <c r="Z1416" t="s">
        <v>5881</v>
      </c>
      <c r="AB1416" t="s">
        <v>365</v>
      </c>
      <c r="AD1416" t="s">
        <v>365</v>
      </c>
      <c r="AG1416" s="8" t="s">
        <v>3671</v>
      </c>
      <c r="AH1416" s="8"/>
      <c r="AI1416" s="17">
        <v>44270</v>
      </c>
      <c r="AJ1416" s="17">
        <v>44270</v>
      </c>
      <c r="AK1416" s="17"/>
      <c r="AL1416" s="17"/>
      <c r="AM1416" t="s">
        <v>6576</v>
      </c>
    </row>
    <row r="1417" spans="1:39" x14ac:dyDescent="0.25">
      <c r="A1417" t="s">
        <v>3674</v>
      </c>
      <c r="C1417">
        <v>2020</v>
      </c>
      <c r="D1417" t="s">
        <v>3623</v>
      </c>
      <c r="E1417" s="17">
        <v>43831</v>
      </c>
      <c r="F1417" s="59">
        <v>14</v>
      </c>
      <c r="G1417" t="s">
        <v>633</v>
      </c>
      <c r="H1417" t="s">
        <v>130</v>
      </c>
      <c r="L1417" t="s">
        <v>156</v>
      </c>
      <c r="M1417" t="s">
        <v>13542</v>
      </c>
      <c r="U1417">
        <v>5</v>
      </c>
      <c r="V1417" t="s">
        <v>7521</v>
      </c>
      <c r="W1417" t="s">
        <v>668</v>
      </c>
      <c r="X1417">
        <v>1</v>
      </c>
      <c r="Z1417" t="s">
        <v>5881</v>
      </c>
      <c r="AB1417" t="s">
        <v>272</v>
      </c>
      <c r="AD1417" t="s">
        <v>365</v>
      </c>
      <c r="AG1417" s="8" t="s">
        <v>3673</v>
      </c>
      <c r="AH1417" s="8"/>
      <c r="AI1417" s="17">
        <v>44270</v>
      </c>
      <c r="AJ1417" s="17">
        <v>44270</v>
      </c>
      <c r="AK1417" s="17"/>
      <c r="AL1417" s="17"/>
      <c r="AM1417" t="s">
        <v>6577</v>
      </c>
    </row>
    <row r="1418" spans="1:39" x14ac:dyDescent="0.25">
      <c r="A1418" t="s">
        <v>3676</v>
      </c>
      <c r="C1418">
        <v>2020</v>
      </c>
      <c r="D1418" t="s">
        <v>3623</v>
      </c>
      <c r="E1418" s="17">
        <v>43831</v>
      </c>
      <c r="F1418" s="59">
        <v>14</v>
      </c>
      <c r="G1418" t="s">
        <v>633</v>
      </c>
      <c r="H1418" t="s">
        <v>130</v>
      </c>
      <c r="L1418" t="s">
        <v>156</v>
      </c>
      <c r="M1418" t="s">
        <v>13542</v>
      </c>
      <c r="U1418">
        <v>2</v>
      </c>
      <c r="V1418" t="s">
        <v>7521</v>
      </c>
      <c r="W1418" t="s">
        <v>655</v>
      </c>
      <c r="X1418">
        <v>0</v>
      </c>
      <c r="Z1418" t="s">
        <v>5881</v>
      </c>
      <c r="AB1418" t="s">
        <v>365</v>
      </c>
      <c r="AD1418" t="s">
        <v>365</v>
      </c>
      <c r="AG1418" s="8" t="s">
        <v>3675</v>
      </c>
      <c r="AH1418" s="8"/>
      <c r="AI1418" s="17">
        <v>44270</v>
      </c>
      <c r="AJ1418" s="17">
        <v>44270</v>
      </c>
      <c r="AK1418" s="17"/>
      <c r="AL1418" s="17"/>
      <c r="AM1418" t="s">
        <v>6578</v>
      </c>
    </row>
    <row r="1419" spans="1:39" x14ac:dyDescent="0.25">
      <c r="A1419" t="s">
        <v>3678</v>
      </c>
      <c r="C1419">
        <v>2020</v>
      </c>
      <c r="D1419" t="s">
        <v>3623</v>
      </c>
      <c r="E1419" s="17">
        <v>43831</v>
      </c>
      <c r="F1419" s="59">
        <v>14</v>
      </c>
      <c r="G1419" t="s">
        <v>633</v>
      </c>
      <c r="H1419" t="s">
        <v>130</v>
      </c>
      <c r="L1419" t="s">
        <v>156</v>
      </c>
      <c r="M1419" t="s">
        <v>13542</v>
      </c>
      <c r="U1419">
        <v>4</v>
      </c>
      <c r="V1419" t="s">
        <v>7521</v>
      </c>
      <c r="W1419" t="s">
        <v>655</v>
      </c>
      <c r="X1419">
        <v>4</v>
      </c>
      <c r="Z1419" t="s">
        <v>5881</v>
      </c>
      <c r="AA1419" t="s">
        <v>18137</v>
      </c>
      <c r="AB1419" t="s">
        <v>222</v>
      </c>
      <c r="AC1419" t="s">
        <v>365</v>
      </c>
      <c r="AD1419" t="s">
        <v>365</v>
      </c>
      <c r="AG1419" s="8" t="s">
        <v>3677</v>
      </c>
      <c r="AH1419" s="8"/>
      <c r="AI1419" s="17">
        <v>44792</v>
      </c>
      <c r="AJ1419" s="17">
        <v>44270</v>
      </c>
      <c r="AK1419" s="17"/>
      <c r="AL1419" s="17"/>
      <c r="AM1419" t="s">
        <v>6579</v>
      </c>
    </row>
    <row r="1420" spans="1:39" x14ac:dyDescent="0.25">
      <c r="A1420" t="s">
        <v>3680</v>
      </c>
      <c r="C1420">
        <v>2020</v>
      </c>
      <c r="D1420" t="s">
        <v>3623</v>
      </c>
      <c r="E1420" s="17">
        <v>43831</v>
      </c>
      <c r="F1420" s="59">
        <v>14</v>
      </c>
      <c r="G1420" t="s">
        <v>633</v>
      </c>
      <c r="H1420" t="s">
        <v>130</v>
      </c>
      <c r="I1420" t="s">
        <v>18348</v>
      </c>
      <c r="J1420" s="65" t="s">
        <v>7253</v>
      </c>
      <c r="K1420" t="s">
        <v>7283</v>
      </c>
      <c r="L1420" t="s">
        <v>156</v>
      </c>
      <c r="M1420" t="s">
        <v>13542</v>
      </c>
      <c r="N1420" t="s">
        <v>7534</v>
      </c>
      <c r="O1420" t="s">
        <v>7678</v>
      </c>
      <c r="P1420" t="s">
        <v>7685</v>
      </c>
      <c r="Q1420" t="s">
        <v>7688</v>
      </c>
      <c r="R1420" t="s">
        <v>7561</v>
      </c>
      <c r="S1420" t="s">
        <v>7703</v>
      </c>
      <c r="T1420" t="s">
        <v>7694</v>
      </c>
      <c r="U1420">
        <v>1</v>
      </c>
      <c r="V1420" t="s">
        <v>7521</v>
      </c>
      <c r="W1420" t="s">
        <v>3681</v>
      </c>
      <c r="X1420">
        <v>15</v>
      </c>
      <c r="Z1420" t="s">
        <v>6581</v>
      </c>
      <c r="AA1420" t="s">
        <v>18137</v>
      </c>
      <c r="AB1420" t="s">
        <v>7384</v>
      </c>
      <c r="AC1420" t="s">
        <v>365</v>
      </c>
      <c r="AD1420" t="s">
        <v>222</v>
      </c>
      <c r="AE1420">
        <v>11</v>
      </c>
      <c r="AF1420">
        <f>F1420-AE1420</f>
        <v>3</v>
      </c>
      <c r="AG1420" s="8" t="s">
        <v>3679</v>
      </c>
      <c r="AH1420" s="8"/>
      <c r="AI1420" s="17">
        <v>44762</v>
      </c>
      <c r="AJ1420" s="17">
        <v>44270</v>
      </c>
      <c r="AK1420" s="17"/>
      <c r="AL1420" s="17"/>
      <c r="AM1420" t="s">
        <v>6580</v>
      </c>
    </row>
    <row r="1421" spans="1:39" x14ac:dyDescent="0.25">
      <c r="A1421" t="s">
        <v>3683</v>
      </c>
      <c r="C1421">
        <v>2020</v>
      </c>
      <c r="D1421" t="s">
        <v>3626</v>
      </c>
      <c r="E1421" s="17">
        <v>43862</v>
      </c>
      <c r="F1421" s="59">
        <v>13</v>
      </c>
      <c r="G1421" t="s">
        <v>633</v>
      </c>
      <c r="H1421" t="s">
        <v>130</v>
      </c>
      <c r="L1421" t="s">
        <v>156</v>
      </c>
      <c r="M1421" t="s">
        <v>13542</v>
      </c>
      <c r="U1421">
        <v>4</v>
      </c>
      <c r="V1421" t="s">
        <v>7521</v>
      </c>
      <c r="W1421" t="s">
        <v>6583</v>
      </c>
      <c r="X1421">
        <v>6</v>
      </c>
      <c r="Z1421" t="s">
        <v>6584</v>
      </c>
      <c r="AA1421" t="s">
        <v>18137</v>
      </c>
      <c r="AB1421" t="s">
        <v>222</v>
      </c>
      <c r="AC1421" t="s">
        <v>365</v>
      </c>
      <c r="AD1421" t="s">
        <v>272</v>
      </c>
      <c r="AE1421">
        <v>11</v>
      </c>
      <c r="AG1421" s="8" t="s">
        <v>3682</v>
      </c>
      <c r="AH1421" s="8"/>
      <c r="AI1421" s="17">
        <v>44792</v>
      </c>
      <c r="AJ1421" s="17">
        <v>44270</v>
      </c>
      <c r="AK1421" s="17"/>
      <c r="AL1421" s="17"/>
      <c r="AM1421" t="s">
        <v>6582</v>
      </c>
    </row>
    <row r="1422" spans="1:39" x14ac:dyDescent="0.25">
      <c r="A1422" t="s">
        <v>3686</v>
      </c>
      <c r="C1422">
        <v>2020</v>
      </c>
      <c r="D1422" t="s">
        <v>3626</v>
      </c>
      <c r="E1422" s="17">
        <v>43862</v>
      </c>
      <c r="F1422" s="59">
        <v>13</v>
      </c>
      <c r="G1422" t="s">
        <v>633</v>
      </c>
      <c r="H1422" t="s">
        <v>130</v>
      </c>
      <c r="L1422" t="s">
        <v>156</v>
      </c>
      <c r="M1422" t="s">
        <v>13542</v>
      </c>
      <c r="U1422">
        <v>1</v>
      </c>
      <c r="V1422" t="s">
        <v>7521</v>
      </c>
      <c r="W1422" t="s">
        <v>655</v>
      </c>
      <c r="X1422">
        <v>0</v>
      </c>
      <c r="Y1422" t="s">
        <v>3668</v>
      </c>
      <c r="Z1422" t="s">
        <v>5881</v>
      </c>
      <c r="AB1422" t="s">
        <v>365</v>
      </c>
      <c r="AD1422" t="s">
        <v>365</v>
      </c>
      <c r="AG1422" s="8" t="s">
        <v>3685</v>
      </c>
      <c r="AH1422" s="8"/>
      <c r="AI1422" s="17">
        <v>44270</v>
      </c>
      <c r="AJ1422" s="17">
        <v>44270</v>
      </c>
      <c r="AK1422" s="17"/>
      <c r="AL1422" s="17"/>
      <c r="AM1422" t="s">
        <v>6585</v>
      </c>
    </row>
    <row r="1423" spans="1:39" x14ac:dyDescent="0.25">
      <c r="A1423" t="s">
        <v>3688</v>
      </c>
      <c r="C1423">
        <v>2020</v>
      </c>
      <c r="D1423" t="s">
        <v>3626</v>
      </c>
      <c r="E1423" s="17">
        <v>43862</v>
      </c>
      <c r="F1423" s="59">
        <v>13</v>
      </c>
      <c r="G1423" t="s">
        <v>633</v>
      </c>
      <c r="H1423" t="s">
        <v>130</v>
      </c>
      <c r="L1423" t="s">
        <v>156</v>
      </c>
      <c r="M1423" t="s">
        <v>13542</v>
      </c>
      <c r="U1423">
        <v>1</v>
      </c>
      <c r="V1423" t="s">
        <v>7521</v>
      </c>
      <c r="W1423" t="s">
        <v>655</v>
      </c>
      <c r="X1423">
        <v>2</v>
      </c>
      <c r="Y1423" t="s">
        <v>3668</v>
      </c>
      <c r="Z1423" t="s">
        <v>5881</v>
      </c>
      <c r="AA1423" t="s">
        <v>18137</v>
      </c>
      <c r="AB1423" t="s">
        <v>222</v>
      </c>
      <c r="AC1423" t="s">
        <v>365</v>
      </c>
      <c r="AD1423" t="s">
        <v>365</v>
      </c>
      <c r="AG1423" s="8" t="s">
        <v>3687</v>
      </c>
      <c r="AH1423" s="8"/>
      <c r="AI1423" s="17">
        <v>44792</v>
      </c>
      <c r="AJ1423" s="17">
        <v>44270</v>
      </c>
      <c r="AK1423" s="17"/>
      <c r="AL1423" s="17"/>
      <c r="AM1423" t="s">
        <v>6586</v>
      </c>
    </row>
    <row r="1424" spans="1:39" x14ac:dyDescent="0.25">
      <c r="A1424" t="s">
        <v>3690</v>
      </c>
      <c r="C1424">
        <v>2020</v>
      </c>
      <c r="D1424" t="s">
        <v>3626</v>
      </c>
      <c r="E1424" s="17">
        <v>43862</v>
      </c>
      <c r="F1424" s="59">
        <v>13</v>
      </c>
      <c r="G1424" t="s">
        <v>633</v>
      </c>
      <c r="H1424" t="s">
        <v>130</v>
      </c>
      <c r="L1424" t="s">
        <v>156</v>
      </c>
      <c r="M1424" t="s">
        <v>13542</v>
      </c>
      <c r="U1424">
        <v>2</v>
      </c>
      <c r="V1424" t="s">
        <v>7521</v>
      </c>
      <c r="W1424" t="s">
        <v>655</v>
      </c>
      <c r="X1424">
        <v>2</v>
      </c>
      <c r="Z1424" t="s">
        <v>5881</v>
      </c>
      <c r="AA1424" t="s">
        <v>18137</v>
      </c>
      <c r="AB1424" t="s">
        <v>222</v>
      </c>
      <c r="AC1424" t="s">
        <v>365</v>
      </c>
      <c r="AD1424" t="s">
        <v>365</v>
      </c>
      <c r="AG1424" s="8" t="s">
        <v>3689</v>
      </c>
      <c r="AH1424" s="8"/>
      <c r="AI1424" s="17">
        <v>44792</v>
      </c>
      <c r="AJ1424" s="17">
        <v>44270</v>
      </c>
      <c r="AK1424" s="17"/>
      <c r="AL1424" s="17"/>
      <c r="AM1424" t="s">
        <v>6587</v>
      </c>
    </row>
    <row r="1425" spans="1:39" x14ac:dyDescent="0.25">
      <c r="A1425" t="s">
        <v>3692</v>
      </c>
      <c r="C1425">
        <v>2020</v>
      </c>
      <c r="D1425" t="s">
        <v>3626</v>
      </c>
      <c r="E1425" s="17">
        <v>43862</v>
      </c>
      <c r="F1425" s="59">
        <v>13</v>
      </c>
      <c r="G1425" t="s">
        <v>633</v>
      </c>
      <c r="H1425" t="s">
        <v>130</v>
      </c>
      <c r="L1425" t="s">
        <v>156</v>
      </c>
      <c r="M1425" t="s">
        <v>13542</v>
      </c>
      <c r="U1425">
        <v>7</v>
      </c>
      <c r="V1425" s="28" t="s">
        <v>7516</v>
      </c>
      <c r="W1425" t="s">
        <v>655</v>
      </c>
      <c r="X1425">
        <v>0</v>
      </c>
      <c r="Z1425" t="s">
        <v>5881</v>
      </c>
      <c r="AB1425" t="s">
        <v>365</v>
      </c>
      <c r="AD1425" t="s">
        <v>365</v>
      </c>
      <c r="AG1425" s="8" t="s">
        <v>3691</v>
      </c>
      <c r="AH1425" s="8"/>
      <c r="AI1425" s="17">
        <v>44270</v>
      </c>
      <c r="AJ1425" s="17">
        <v>44270</v>
      </c>
      <c r="AK1425" s="17"/>
      <c r="AL1425" s="17"/>
      <c r="AM1425" t="s">
        <v>6588</v>
      </c>
    </row>
    <row r="1426" spans="1:39" x14ac:dyDescent="0.25">
      <c r="A1426" t="s">
        <v>3694</v>
      </c>
      <c r="C1426">
        <v>2020</v>
      </c>
      <c r="D1426" t="s">
        <v>3626</v>
      </c>
      <c r="E1426" s="17">
        <v>43862</v>
      </c>
      <c r="F1426" s="59">
        <v>13</v>
      </c>
      <c r="G1426" t="s">
        <v>633</v>
      </c>
      <c r="H1426" t="s">
        <v>130</v>
      </c>
      <c r="L1426" t="s">
        <v>156</v>
      </c>
      <c r="M1426" t="s">
        <v>13542</v>
      </c>
      <c r="U1426">
        <v>1</v>
      </c>
      <c r="V1426" t="s">
        <v>7521</v>
      </c>
      <c r="W1426" t="s">
        <v>655</v>
      </c>
      <c r="X1426">
        <v>0</v>
      </c>
      <c r="Y1426" t="s">
        <v>3668</v>
      </c>
      <c r="Z1426" t="s">
        <v>5881</v>
      </c>
      <c r="AB1426" t="s">
        <v>365</v>
      </c>
      <c r="AD1426" t="s">
        <v>365</v>
      </c>
      <c r="AG1426" s="8" t="s">
        <v>3693</v>
      </c>
      <c r="AH1426" s="8"/>
      <c r="AI1426" s="17">
        <v>44270</v>
      </c>
      <c r="AJ1426" s="17">
        <v>44270</v>
      </c>
      <c r="AK1426" s="17"/>
      <c r="AL1426" s="17"/>
      <c r="AM1426" t="s">
        <v>6589</v>
      </c>
    </row>
    <row r="1427" spans="1:39" x14ac:dyDescent="0.25">
      <c r="A1427" t="s">
        <v>3696</v>
      </c>
      <c r="C1427">
        <v>2020</v>
      </c>
      <c r="D1427" t="s">
        <v>3626</v>
      </c>
      <c r="E1427" s="17">
        <v>43862</v>
      </c>
      <c r="F1427" s="59">
        <v>13</v>
      </c>
      <c r="G1427" t="s">
        <v>633</v>
      </c>
      <c r="H1427" t="s">
        <v>130</v>
      </c>
      <c r="L1427" t="s">
        <v>156</v>
      </c>
      <c r="M1427" t="s">
        <v>13542</v>
      </c>
      <c r="U1427">
        <v>3</v>
      </c>
      <c r="V1427" t="s">
        <v>7521</v>
      </c>
      <c r="W1427" t="s">
        <v>3697</v>
      </c>
      <c r="X1427">
        <v>1</v>
      </c>
      <c r="Z1427" t="s">
        <v>6554</v>
      </c>
      <c r="AB1427" t="s">
        <v>272</v>
      </c>
      <c r="AD1427" t="s">
        <v>272</v>
      </c>
      <c r="AE1427">
        <v>12</v>
      </c>
      <c r="AG1427" s="8" t="s">
        <v>3695</v>
      </c>
      <c r="AH1427" s="8"/>
      <c r="AI1427" s="17">
        <v>44270</v>
      </c>
      <c r="AJ1427" s="17">
        <v>44270</v>
      </c>
      <c r="AK1427" s="17"/>
      <c r="AL1427" s="17"/>
      <c r="AM1427" t="s">
        <v>6590</v>
      </c>
    </row>
    <row r="1428" spans="1:39" x14ac:dyDescent="0.25">
      <c r="A1428" t="s">
        <v>3699</v>
      </c>
      <c r="C1428">
        <v>2020</v>
      </c>
      <c r="D1428" t="s">
        <v>3626</v>
      </c>
      <c r="E1428" s="17">
        <v>43862</v>
      </c>
      <c r="F1428" s="59">
        <v>13</v>
      </c>
      <c r="G1428" t="s">
        <v>633</v>
      </c>
      <c r="H1428" t="s">
        <v>130</v>
      </c>
      <c r="L1428" t="s">
        <v>156</v>
      </c>
      <c r="M1428" t="s">
        <v>13542</v>
      </c>
      <c r="U1428">
        <v>1</v>
      </c>
      <c r="V1428" t="s">
        <v>7521</v>
      </c>
      <c r="W1428" t="s">
        <v>655</v>
      </c>
      <c r="X1428">
        <v>0</v>
      </c>
      <c r="Y1428" t="s">
        <v>3668</v>
      </c>
      <c r="Z1428" t="s">
        <v>5881</v>
      </c>
      <c r="AB1428" t="s">
        <v>365</v>
      </c>
      <c r="AD1428" t="s">
        <v>365</v>
      </c>
      <c r="AG1428" s="8" t="s">
        <v>3698</v>
      </c>
      <c r="AH1428" s="8"/>
      <c r="AI1428" s="17">
        <v>44270</v>
      </c>
      <c r="AJ1428" s="17">
        <v>44270</v>
      </c>
      <c r="AK1428" s="17"/>
      <c r="AL1428" s="17"/>
      <c r="AM1428" t="s">
        <v>6591</v>
      </c>
    </row>
    <row r="1429" spans="1:39" x14ac:dyDescent="0.25">
      <c r="A1429" t="s">
        <v>3701</v>
      </c>
      <c r="C1429">
        <v>2020</v>
      </c>
      <c r="D1429" t="s">
        <v>3626</v>
      </c>
      <c r="E1429" s="17">
        <v>43862</v>
      </c>
      <c r="F1429" s="59">
        <v>13</v>
      </c>
      <c r="G1429" t="s">
        <v>633</v>
      </c>
      <c r="H1429" t="s">
        <v>130</v>
      </c>
      <c r="L1429" t="s">
        <v>156</v>
      </c>
      <c r="M1429" t="s">
        <v>13542</v>
      </c>
      <c r="U1429" t="s">
        <v>829</v>
      </c>
      <c r="V1429" t="s">
        <v>829</v>
      </c>
      <c r="W1429" t="s">
        <v>655</v>
      </c>
      <c r="X1429">
        <v>5</v>
      </c>
      <c r="Y1429" t="s">
        <v>14538</v>
      </c>
      <c r="Z1429" t="s">
        <v>6593</v>
      </c>
      <c r="AA1429" t="s">
        <v>18137</v>
      </c>
      <c r="AB1429" t="s">
        <v>222</v>
      </c>
      <c r="AC1429" t="s">
        <v>365</v>
      </c>
      <c r="AD1429" t="s">
        <v>222</v>
      </c>
      <c r="AE1429">
        <v>10</v>
      </c>
      <c r="AG1429" s="8" t="s">
        <v>3700</v>
      </c>
      <c r="AH1429" s="8"/>
      <c r="AI1429" s="17">
        <v>44792</v>
      </c>
      <c r="AJ1429" s="17">
        <v>44270</v>
      </c>
      <c r="AK1429" s="17"/>
      <c r="AL1429" s="17"/>
      <c r="AM1429" t="s">
        <v>6592</v>
      </c>
    </row>
    <row r="1430" spans="1:39" x14ac:dyDescent="0.25">
      <c r="A1430" t="s">
        <v>3703</v>
      </c>
      <c r="C1430">
        <v>2020</v>
      </c>
      <c r="D1430" t="s">
        <v>3626</v>
      </c>
      <c r="E1430" s="17">
        <v>43862</v>
      </c>
      <c r="F1430" s="59">
        <v>13</v>
      </c>
      <c r="G1430" t="s">
        <v>633</v>
      </c>
      <c r="H1430" t="s">
        <v>130</v>
      </c>
      <c r="L1430" t="s">
        <v>156</v>
      </c>
      <c r="M1430" t="s">
        <v>13542</v>
      </c>
      <c r="U1430" t="s">
        <v>829</v>
      </c>
      <c r="V1430" t="s">
        <v>829</v>
      </c>
      <c r="W1430" t="s">
        <v>655</v>
      </c>
      <c r="X1430">
        <v>5</v>
      </c>
      <c r="Z1430" t="s">
        <v>6593</v>
      </c>
      <c r="AA1430" t="s">
        <v>18137</v>
      </c>
      <c r="AB1430" t="s">
        <v>222</v>
      </c>
      <c r="AC1430" t="s">
        <v>365</v>
      </c>
      <c r="AD1430" t="s">
        <v>222</v>
      </c>
      <c r="AE1430">
        <v>10</v>
      </c>
      <c r="AG1430" s="8" t="s">
        <v>3702</v>
      </c>
      <c r="AH1430" s="8"/>
      <c r="AI1430" s="17">
        <v>44792</v>
      </c>
      <c r="AJ1430" s="17">
        <v>44270</v>
      </c>
      <c r="AK1430" s="17"/>
      <c r="AL1430" s="17"/>
      <c r="AM1430" t="s">
        <v>6594</v>
      </c>
    </row>
    <row r="1431" spans="1:39" x14ac:dyDescent="0.25">
      <c r="A1431" t="s">
        <v>3705</v>
      </c>
      <c r="C1431">
        <v>2020</v>
      </c>
      <c r="D1431" t="s">
        <v>3626</v>
      </c>
      <c r="E1431" s="17">
        <v>43862</v>
      </c>
      <c r="F1431" s="59">
        <v>13</v>
      </c>
      <c r="G1431" t="s">
        <v>633</v>
      </c>
      <c r="H1431" t="s">
        <v>130</v>
      </c>
      <c r="I1431" t="s">
        <v>18349</v>
      </c>
      <c r="J1431" s="65" t="s">
        <v>7773</v>
      </c>
      <c r="K1431" t="s">
        <v>7773</v>
      </c>
      <c r="L1431" t="s">
        <v>156</v>
      </c>
      <c r="M1431" t="s">
        <v>13542</v>
      </c>
      <c r="N1431" t="s">
        <v>7576</v>
      </c>
      <c r="O1431" t="s">
        <v>7283</v>
      </c>
      <c r="P1431" t="s">
        <v>7283</v>
      </c>
      <c r="Q1431" t="s">
        <v>7283</v>
      </c>
      <c r="R1431" t="s">
        <v>7582</v>
      </c>
      <c r="S1431" t="s">
        <v>8014</v>
      </c>
      <c r="U1431" t="s">
        <v>829</v>
      </c>
      <c r="V1431" t="s">
        <v>829</v>
      </c>
      <c r="W1431" t="s">
        <v>655</v>
      </c>
      <c r="X1431">
        <v>15</v>
      </c>
      <c r="Z1431" t="s">
        <v>6596</v>
      </c>
      <c r="AA1431" t="s">
        <v>18137</v>
      </c>
      <c r="AB1431" t="s">
        <v>7384</v>
      </c>
      <c r="AC1431" t="s">
        <v>365</v>
      </c>
      <c r="AD1431" t="s">
        <v>7387</v>
      </c>
      <c r="AE1431">
        <v>10</v>
      </c>
      <c r="AF1431">
        <f>F1431-AE1431</f>
        <v>3</v>
      </c>
      <c r="AG1431" s="8" t="s">
        <v>3704</v>
      </c>
      <c r="AH1431" s="8"/>
      <c r="AI1431" s="17">
        <v>44762</v>
      </c>
      <c r="AJ1431" s="17">
        <v>44270</v>
      </c>
      <c r="AK1431" s="17"/>
      <c r="AL1431" s="17"/>
      <c r="AM1431" t="s">
        <v>6595</v>
      </c>
    </row>
    <row r="1432" spans="1:39" x14ac:dyDescent="0.25">
      <c r="A1432" t="s">
        <v>3707</v>
      </c>
      <c r="C1432">
        <v>2020</v>
      </c>
      <c r="D1432" t="s">
        <v>3626</v>
      </c>
      <c r="E1432" s="17">
        <v>43862</v>
      </c>
      <c r="F1432" s="59">
        <v>13</v>
      </c>
      <c r="G1432" t="s">
        <v>633</v>
      </c>
      <c r="H1432" t="s">
        <v>130</v>
      </c>
      <c r="I1432" t="s">
        <v>18349</v>
      </c>
      <c r="J1432" s="65" t="s">
        <v>7773</v>
      </c>
      <c r="K1432" t="s">
        <v>7773</v>
      </c>
      <c r="L1432" t="s">
        <v>156</v>
      </c>
      <c r="M1432" t="s">
        <v>13542</v>
      </c>
      <c r="N1432" t="s">
        <v>7605</v>
      </c>
      <c r="O1432" t="s">
        <v>7678</v>
      </c>
      <c r="P1432" t="s">
        <v>7685</v>
      </c>
      <c r="Q1432" t="s">
        <v>7688</v>
      </c>
      <c r="R1432" t="s">
        <v>7604</v>
      </c>
      <c r="S1432" t="s">
        <v>8013</v>
      </c>
      <c r="T1432" t="s">
        <v>7694</v>
      </c>
      <c r="U1432">
        <v>5</v>
      </c>
      <c r="V1432" t="s">
        <v>7521</v>
      </c>
      <c r="W1432" t="s">
        <v>6599</v>
      </c>
      <c r="X1432">
        <v>19</v>
      </c>
      <c r="Y1432" t="s">
        <v>3668</v>
      </c>
      <c r="Z1432" t="s">
        <v>6598</v>
      </c>
      <c r="AA1432" t="s">
        <v>18137</v>
      </c>
      <c r="AB1432" t="s">
        <v>7384</v>
      </c>
      <c r="AC1432" t="s">
        <v>365</v>
      </c>
      <c r="AD1432" t="s">
        <v>7387</v>
      </c>
      <c r="AE1432">
        <v>10</v>
      </c>
      <c r="AF1432">
        <f>F1432-AE1432</f>
        <v>3</v>
      </c>
      <c r="AG1432" s="8" t="s">
        <v>3706</v>
      </c>
      <c r="AH1432" s="8"/>
      <c r="AI1432" s="17">
        <v>44762</v>
      </c>
      <c r="AJ1432" s="17">
        <v>44270</v>
      </c>
      <c r="AK1432" s="17"/>
      <c r="AL1432" s="17"/>
      <c r="AM1432" t="s">
        <v>6597</v>
      </c>
    </row>
    <row r="1433" spans="1:39" x14ac:dyDescent="0.25">
      <c r="A1433" t="s">
        <v>3709</v>
      </c>
      <c r="C1433">
        <v>2020</v>
      </c>
      <c r="D1433" t="s">
        <v>3626</v>
      </c>
      <c r="E1433" s="17">
        <v>43862</v>
      </c>
      <c r="F1433" s="59">
        <v>13</v>
      </c>
      <c r="G1433" t="s">
        <v>633</v>
      </c>
      <c r="H1433" t="s">
        <v>130</v>
      </c>
      <c r="L1433" t="s">
        <v>156</v>
      </c>
      <c r="M1433" t="s">
        <v>13542</v>
      </c>
      <c r="U1433">
        <v>1</v>
      </c>
      <c r="V1433" t="s">
        <v>7521</v>
      </c>
      <c r="W1433" t="s">
        <v>655</v>
      </c>
      <c r="X1433">
        <v>0</v>
      </c>
      <c r="Z1433" t="s">
        <v>5881</v>
      </c>
      <c r="AB1433" t="s">
        <v>365</v>
      </c>
      <c r="AD1433" t="s">
        <v>365</v>
      </c>
      <c r="AG1433" s="8" t="s">
        <v>3708</v>
      </c>
      <c r="AH1433" s="8"/>
      <c r="AI1433" s="17">
        <v>44270</v>
      </c>
      <c r="AJ1433" s="17">
        <v>44270</v>
      </c>
      <c r="AK1433" s="17"/>
      <c r="AL1433" s="17"/>
      <c r="AM1433" t="s">
        <v>6600</v>
      </c>
    </row>
    <row r="1434" spans="1:39" x14ac:dyDescent="0.25">
      <c r="A1434" t="s">
        <v>3711</v>
      </c>
      <c r="C1434">
        <v>2020</v>
      </c>
      <c r="D1434" t="s">
        <v>3626</v>
      </c>
      <c r="E1434" s="17">
        <v>43862</v>
      </c>
      <c r="F1434" s="59">
        <v>13</v>
      </c>
      <c r="G1434" t="s">
        <v>633</v>
      </c>
      <c r="H1434" t="s">
        <v>130</v>
      </c>
      <c r="L1434" t="s">
        <v>156</v>
      </c>
      <c r="M1434" t="s">
        <v>13542</v>
      </c>
      <c r="U1434">
        <v>1</v>
      </c>
      <c r="V1434" t="s">
        <v>7521</v>
      </c>
      <c r="W1434" t="s">
        <v>655</v>
      </c>
      <c r="X1434">
        <v>0</v>
      </c>
      <c r="Z1434" t="s">
        <v>5881</v>
      </c>
      <c r="AB1434" t="s">
        <v>365</v>
      </c>
      <c r="AD1434" t="s">
        <v>365</v>
      </c>
      <c r="AG1434" s="8" t="s">
        <v>3710</v>
      </c>
      <c r="AH1434" s="8"/>
      <c r="AI1434" s="17">
        <v>44270</v>
      </c>
      <c r="AJ1434" s="17">
        <v>44270</v>
      </c>
      <c r="AK1434" s="17"/>
      <c r="AL1434" s="17"/>
      <c r="AM1434" t="s">
        <v>6601</v>
      </c>
    </row>
    <row r="1435" spans="1:39" x14ac:dyDescent="0.25">
      <c r="A1435" t="s">
        <v>3713</v>
      </c>
      <c r="C1435">
        <v>2020</v>
      </c>
      <c r="D1435" t="s">
        <v>3626</v>
      </c>
      <c r="E1435" s="17">
        <v>43862</v>
      </c>
      <c r="F1435" s="59">
        <v>13</v>
      </c>
      <c r="G1435" t="s">
        <v>633</v>
      </c>
      <c r="H1435" t="s">
        <v>130</v>
      </c>
      <c r="L1435" t="s">
        <v>156</v>
      </c>
      <c r="M1435" t="s">
        <v>13542</v>
      </c>
      <c r="U1435">
        <v>1</v>
      </c>
      <c r="V1435" t="s">
        <v>7521</v>
      </c>
      <c r="W1435" t="s">
        <v>2740</v>
      </c>
      <c r="X1435">
        <v>5</v>
      </c>
      <c r="Z1435" t="s">
        <v>6575</v>
      </c>
      <c r="AA1435" t="s">
        <v>18137</v>
      </c>
      <c r="AB1435" t="s">
        <v>222</v>
      </c>
      <c r="AC1435" t="s">
        <v>365</v>
      </c>
      <c r="AD1435" t="s">
        <v>222</v>
      </c>
      <c r="AE1435">
        <v>12</v>
      </c>
      <c r="AG1435" s="8" t="s">
        <v>3712</v>
      </c>
      <c r="AH1435" s="8"/>
      <c r="AI1435" s="17">
        <v>44792</v>
      </c>
      <c r="AJ1435" s="17">
        <v>44270</v>
      </c>
      <c r="AK1435" s="17"/>
      <c r="AL1435" s="17"/>
      <c r="AM1435" t="s">
        <v>6616</v>
      </c>
    </row>
    <row r="1436" spans="1:39" x14ac:dyDescent="0.25">
      <c r="A1436" t="s">
        <v>3715</v>
      </c>
      <c r="C1436">
        <v>2020</v>
      </c>
      <c r="D1436" t="s">
        <v>3626</v>
      </c>
      <c r="E1436" s="17">
        <v>43862</v>
      </c>
      <c r="F1436" s="59">
        <v>13</v>
      </c>
      <c r="G1436" t="s">
        <v>633</v>
      </c>
      <c r="H1436" t="s">
        <v>130</v>
      </c>
      <c r="L1436" t="s">
        <v>156</v>
      </c>
      <c r="M1436" t="s">
        <v>13542</v>
      </c>
      <c r="U1436">
        <v>1</v>
      </c>
      <c r="V1436" t="s">
        <v>7521</v>
      </c>
      <c r="W1436" t="s">
        <v>2808</v>
      </c>
      <c r="X1436">
        <v>0</v>
      </c>
      <c r="Z1436" t="s">
        <v>5881</v>
      </c>
      <c r="AB1436" t="s">
        <v>365</v>
      </c>
      <c r="AD1436" t="s">
        <v>365</v>
      </c>
      <c r="AG1436" s="8" t="s">
        <v>3714</v>
      </c>
      <c r="AH1436" s="8"/>
      <c r="AI1436" s="17">
        <v>44270</v>
      </c>
      <c r="AJ1436" s="17">
        <v>44270</v>
      </c>
      <c r="AK1436" s="17"/>
      <c r="AL1436" s="17"/>
      <c r="AM1436" t="s">
        <v>6617</v>
      </c>
    </row>
    <row r="1437" spans="1:39" x14ac:dyDescent="0.25">
      <c r="A1437" t="s">
        <v>3717</v>
      </c>
      <c r="C1437">
        <v>2020</v>
      </c>
      <c r="D1437" t="s">
        <v>3626</v>
      </c>
      <c r="E1437" s="17">
        <v>43862</v>
      </c>
      <c r="F1437" s="59">
        <v>13</v>
      </c>
      <c r="G1437" t="s">
        <v>633</v>
      </c>
      <c r="H1437" t="s">
        <v>130</v>
      </c>
      <c r="L1437" t="s">
        <v>156</v>
      </c>
      <c r="M1437" t="s">
        <v>13542</v>
      </c>
      <c r="U1437">
        <v>3</v>
      </c>
      <c r="V1437" t="s">
        <v>7521</v>
      </c>
      <c r="W1437" t="s">
        <v>1161</v>
      </c>
      <c r="X1437">
        <v>7</v>
      </c>
      <c r="Z1437" t="s">
        <v>5881</v>
      </c>
      <c r="AA1437" t="s">
        <v>18137</v>
      </c>
      <c r="AB1437" t="s">
        <v>222</v>
      </c>
      <c r="AC1437" t="s">
        <v>365</v>
      </c>
      <c r="AD1437" t="s">
        <v>365</v>
      </c>
      <c r="AG1437" s="8" t="s">
        <v>3716</v>
      </c>
      <c r="AH1437" s="8"/>
      <c r="AI1437" s="17">
        <v>44792</v>
      </c>
      <c r="AJ1437" s="17">
        <v>44270</v>
      </c>
      <c r="AK1437" s="17"/>
      <c r="AL1437" s="17"/>
      <c r="AM1437" t="s">
        <v>6618</v>
      </c>
    </row>
    <row r="1438" spans="1:39" x14ac:dyDescent="0.25">
      <c r="A1438" t="s">
        <v>3719</v>
      </c>
      <c r="C1438">
        <v>2020</v>
      </c>
      <c r="D1438" t="s">
        <v>3626</v>
      </c>
      <c r="E1438" s="17">
        <v>43862</v>
      </c>
      <c r="F1438" s="59">
        <v>13</v>
      </c>
      <c r="G1438" t="s">
        <v>633</v>
      </c>
      <c r="H1438" t="s">
        <v>130</v>
      </c>
      <c r="L1438" t="s">
        <v>156</v>
      </c>
      <c r="M1438" t="s">
        <v>13542</v>
      </c>
      <c r="U1438">
        <v>1</v>
      </c>
      <c r="V1438" t="s">
        <v>7521</v>
      </c>
      <c r="W1438" t="s">
        <v>655</v>
      </c>
      <c r="X1438">
        <v>0</v>
      </c>
      <c r="Z1438" t="s">
        <v>5881</v>
      </c>
      <c r="AB1438" t="s">
        <v>365</v>
      </c>
      <c r="AD1438" t="s">
        <v>365</v>
      </c>
      <c r="AG1438" s="8" t="s">
        <v>3718</v>
      </c>
      <c r="AH1438" s="8"/>
      <c r="AI1438" s="17">
        <v>44270</v>
      </c>
      <c r="AJ1438" s="17">
        <v>44270</v>
      </c>
      <c r="AK1438" s="17"/>
      <c r="AL1438" s="17"/>
      <c r="AM1438" t="s">
        <v>6619</v>
      </c>
    </row>
    <row r="1439" spans="1:39" x14ac:dyDescent="0.25">
      <c r="A1439" t="s">
        <v>3721</v>
      </c>
      <c r="C1439">
        <v>2020</v>
      </c>
      <c r="D1439" t="s">
        <v>3626</v>
      </c>
      <c r="E1439" s="17">
        <v>43862</v>
      </c>
      <c r="F1439" s="59">
        <v>13</v>
      </c>
      <c r="G1439" t="s">
        <v>633</v>
      </c>
      <c r="H1439" t="s">
        <v>130</v>
      </c>
      <c r="L1439" t="s">
        <v>156</v>
      </c>
      <c r="M1439" t="s">
        <v>13542</v>
      </c>
      <c r="U1439">
        <v>1</v>
      </c>
      <c r="V1439" t="s">
        <v>7521</v>
      </c>
      <c r="W1439" t="s">
        <v>655</v>
      </c>
      <c r="X1439">
        <v>0</v>
      </c>
      <c r="Z1439" t="s">
        <v>5881</v>
      </c>
      <c r="AB1439" t="s">
        <v>365</v>
      </c>
      <c r="AD1439" t="s">
        <v>365</v>
      </c>
      <c r="AG1439" s="8" t="s">
        <v>3720</v>
      </c>
      <c r="AH1439" s="8"/>
      <c r="AI1439" s="17">
        <v>44270</v>
      </c>
      <c r="AJ1439" s="17">
        <v>44270</v>
      </c>
      <c r="AK1439" s="17"/>
      <c r="AL1439" s="17"/>
      <c r="AM1439" t="s">
        <v>6620</v>
      </c>
    </row>
    <row r="1440" spans="1:39" x14ac:dyDescent="0.25">
      <c r="A1440" t="s">
        <v>3723</v>
      </c>
      <c r="C1440">
        <v>2020</v>
      </c>
      <c r="D1440" t="s">
        <v>3626</v>
      </c>
      <c r="E1440" s="17">
        <v>43862</v>
      </c>
      <c r="F1440" s="59">
        <v>13</v>
      </c>
      <c r="G1440" t="s">
        <v>633</v>
      </c>
      <c r="H1440" t="s">
        <v>130</v>
      </c>
      <c r="L1440" t="s">
        <v>156</v>
      </c>
      <c r="M1440" t="s">
        <v>13542</v>
      </c>
      <c r="U1440">
        <v>1</v>
      </c>
      <c r="V1440" t="s">
        <v>7521</v>
      </c>
      <c r="W1440" t="s">
        <v>655</v>
      </c>
      <c r="X1440">
        <v>0</v>
      </c>
      <c r="Z1440" t="s">
        <v>5881</v>
      </c>
      <c r="AB1440" t="s">
        <v>365</v>
      </c>
      <c r="AD1440" t="s">
        <v>365</v>
      </c>
      <c r="AG1440" s="8" t="s">
        <v>3722</v>
      </c>
      <c r="AH1440" s="8"/>
      <c r="AI1440" s="17">
        <v>44270</v>
      </c>
      <c r="AJ1440" s="17">
        <v>44270</v>
      </c>
      <c r="AK1440" s="17"/>
      <c r="AL1440" s="17"/>
      <c r="AM1440" t="s">
        <v>6621</v>
      </c>
    </row>
    <row r="1441" spans="1:40" x14ac:dyDescent="0.25">
      <c r="A1441" t="s">
        <v>3725</v>
      </c>
      <c r="C1441">
        <v>2020</v>
      </c>
      <c r="D1441" t="s">
        <v>3626</v>
      </c>
      <c r="E1441" s="17">
        <v>43862</v>
      </c>
      <c r="F1441" s="59">
        <v>13</v>
      </c>
      <c r="G1441" t="s">
        <v>633</v>
      </c>
      <c r="H1441" t="s">
        <v>130</v>
      </c>
      <c r="L1441" t="s">
        <v>156</v>
      </c>
      <c r="M1441" t="s">
        <v>13542</v>
      </c>
      <c r="U1441">
        <v>1</v>
      </c>
      <c r="V1441" t="s">
        <v>7521</v>
      </c>
      <c r="W1441" t="s">
        <v>655</v>
      </c>
      <c r="X1441">
        <v>0</v>
      </c>
      <c r="Z1441" t="s">
        <v>5881</v>
      </c>
      <c r="AB1441" t="s">
        <v>365</v>
      </c>
      <c r="AD1441" t="s">
        <v>365</v>
      </c>
      <c r="AG1441" s="8" t="s">
        <v>3724</v>
      </c>
      <c r="AH1441" s="8"/>
      <c r="AI1441" s="17">
        <v>44270</v>
      </c>
      <c r="AJ1441" s="17">
        <v>44270</v>
      </c>
      <c r="AK1441" s="17"/>
      <c r="AL1441" s="17"/>
      <c r="AM1441" t="s">
        <v>6622</v>
      </c>
    </row>
    <row r="1442" spans="1:40" x14ac:dyDescent="0.25">
      <c r="A1442" t="s">
        <v>3727</v>
      </c>
      <c r="C1442">
        <v>2020</v>
      </c>
      <c r="D1442" t="s">
        <v>3626</v>
      </c>
      <c r="E1442" s="17">
        <v>43862</v>
      </c>
      <c r="F1442" s="59">
        <v>13</v>
      </c>
      <c r="G1442" t="s">
        <v>633</v>
      </c>
      <c r="H1442" t="s">
        <v>130</v>
      </c>
      <c r="I1442" t="s">
        <v>19033</v>
      </c>
      <c r="J1442" t="s">
        <v>7253</v>
      </c>
      <c r="K1442" t="s">
        <v>7283</v>
      </c>
      <c r="L1442" t="s">
        <v>156</v>
      </c>
      <c r="M1442" t="s">
        <v>13542</v>
      </c>
      <c r="N1442" t="s">
        <v>7558</v>
      </c>
      <c r="O1442" t="s">
        <v>7678</v>
      </c>
      <c r="P1442" t="s">
        <v>7684</v>
      </c>
      <c r="Q1442" t="s">
        <v>357</v>
      </c>
      <c r="R1442" t="s">
        <v>37</v>
      </c>
      <c r="S1442" t="s">
        <v>8014</v>
      </c>
      <c r="T1442" s="76">
        <v>0.01</v>
      </c>
      <c r="U1442">
        <v>7</v>
      </c>
      <c r="V1442" s="28" t="s">
        <v>7516</v>
      </c>
      <c r="W1442" t="s">
        <v>668</v>
      </c>
      <c r="X1442">
        <v>11</v>
      </c>
      <c r="Y1442" t="s">
        <v>3728</v>
      </c>
      <c r="Z1442" t="s">
        <v>6624</v>
      </c>
      <c r="AA1442" t="s">
        <v>18137</v>
      </c>
      <c r="AB1442" t="s">
        <v>7384</v>
      </c>
      <c r="AC1442" t="s">
        <v>365</v>
      </c>
      <c r="AD1442" t="s">
        <v>222</v>
      </c>
      <c r="AE1442">
        <v>11</v>
      </c>
      <c r="AG1442" s="8" t="s">
        <v>3726</v>
      </c>
      <c r="AH1442" s="8"/>
      <c r="AI1442" s="17">
        <v>44792</v>
      </c>
      <c r="AJ1442" s="17">
        <v>44270</v>
      </c>
      <c r="AK1442" s="17"/>
      <c r="AL1442" s="17"/>
      <c r="AM1442" t="s">
        <v>6623</v>
      </c>
    </row>
    <row r="1443" spans="1:40" x14ac:dyDescent="0.25">
      <c r="A1443" t="s">
        <v>3730</v>
      </c>
      <c r="C1443">
        <v>2020</v>
      </c>
      <c r="D1443" t="s">
        <v>3626</v>
      </c>
      <c r="E1443" s="17">
        <v>43862</v>
      </c>
      <c r="F1443" s="59">
        <v>13</v>
      </c>
      <c r="G1443" t="s">
        <v>633</v>
      </c>
      <c r="H1443" t="s">
        <v>130</v>
      </c>
      <c r="L1443" t="s">
        <v>156</v>
      </c>
      <c r="M1443" t="s">
        <v>13542</v>
      </c>
      <c r="U1443">
        <v>1</v>
      </c>
      <c r="V1443" t="s">
        <v>7521</v>
      </c>
      <c r="W1443" t="s">
        <v>655</v>
      </c>
      <c r="X1443">
        <v>0</v>
      </c>
      <c r="Z1443" t="s">
        <v>5881</v>
      </c>
      <c r="AB1443" t="s">
        <v>365</v>
      </c>
      <c r="AD1443" t="s">
        <v>365</v>
      </c>
      <c r="AG1443" s="8" t="s">
        <v>3729</v>
      </c>
      <c r="AH1443" s="8"/>
      <c r="AI1443" s="17">
        <v>44270</v>
      </c>
      <c r="AJ1443" s="17">
        <v>44270</v>
      </c>
      <c r="AK1443" s="17"/>
      <c r="AL1443" s="17"/>
      <c r="AM1443" t="s">
        <v>6625</v>
      </c>
    </row>
    <row r="1444" spans="1:40" x14ac:dyDescent="0.25">
      <c r="A1444" t="s">
        <v>3732</v>
      </c>
      <c r="C1444">
        <v>2020</v>
      </c>
      <c r="D1444" t="s">
        <v>3626</v>
      </c>
      <c r="E1444" s="17">
        <v>43862</v>
      </c>
      <c r="F1444" s="59">
        <v>13</v>
      </c>
      <c r="G1444" t="s">
        <v>633</v>
      </c>
      <c r="H1444" t="s">
        <v>130</v>
      </c>
      <c r="L1444" t="s">
        <v>156</v>
      </c>
      <c r="M1444" t="s">
        <v>13542</v>
      </c>
      <c r="U1444">
        <v>2</v>
      </c>
      <c r="V1444" t="s">
        <v>7521</v>
      </c>
      <c r="W1444" t="s">
        <v>655</v>
      </c>
      <c r="X1444">
        <v>0</v>
      </c>
      <c r="Z1444" t="s">
        <v>5881</v>
      </c>
      <c r="AB1444" t="s">
        <v>365</v>
      </c>
      <c r="AD1444" t="s">
        <v>365</v>
      </c>
      <c r="AG1444" s="8" t="s">
        <v>3731</v>
      </c>
      <c r="AH1444" s="8"/>
      <c r="AI1444" s="17">
        <v>44270</v>
      </c>
      <c r="AJ1444" s="17">
        <v>44270</v>
      </c>
      <c r="AK1444" s="17"/>
      <c r="AL1444" s="17"/>
      <c r="AM1444" t="s">
        <v>6626</v>
      </c>
    </row>
    <row r="1445" spans="1:40" x14ac:dyDescent="0.25">
      <c r="A1445" t="s">
        <v>3734</v>
      </c>
      <c r="C1445">
        <v>2020</v>
      </c>
      <c r="D1445" t="s">
        <v>3626</v>
      </c>
      <c r="E1445" s="17">
        <v>43862</v>
      </c>
      <c r="F1445" s="59">
        <v>13</v>
      </c>
      <c r="G1445" t="s">
        <v>633</v>
      </c>
      <c r="H1445" t="s">
        <v>130</v>
      </c>
      <c r="L1445" t="s">
        <v>156</v>
      </c>
      <c r="M1445" t="s">
        <v>13542</v>
      </c>
      <c r="U1445">
        <v>1</v>
      </c>
      <c r="V1445" t="s">
        <v>7521</v>
      </c>
      <c r="W1445" t="s">
        <v>6628</v>
      </c>
      <c r="X1445">
        <v>0</v>
      </c>
      <c r="Y1445" t="s">
        <v>6629</v>
      </c>
      <c r="Z1445" t="s">
        <v>6631</v>
      </c>
      <c r="AB1445" t="s">
        <v>272</v>
      </c>
      <c r="AD1445" t="s">
        <v>272</v>
      </c>
      <c r="AE1445">
        <v>10</v>
      </c>
      <c r="AG1445" s="8" t="s">
        <v>3733</v>
      </c>
      <c r="AH1445" s="8"/>
      <c r="AI1445" s="17">
        <v>44270</v>
      </c>
      <c r="AJ1445" s="17">
        <v>44270</v>
      </c>
      <c r="AK1445" s="17"/>
      <c r="AL1445" s="17"/>
      <c r="AM1445" t="s">
        <v>6627</v>
      </c>
      <c r="AN1445" t="s">
        <v>6630</v>
      </c>
    </row>
    <row r="1446" spans="1:40" x14ac:dyDescent="0.25">
      <c r="A1446" t="s">
        <v>3736</v>
      </c>
      <c r="C1446">
        <v>2020</v>
      </c>
      <c r="D1446" t="s">
        <v>3626</v>
      </c>
      <c r="E1446" s="17">
        <v>43862</v>
      </c>
      <c r="F1446" s="59">
        <v>13</v>
      </c>
      <c r="G1446" t="s">
        <v>633</v>
      </c>
      <c r="H1446" t="s">
        <v>130</v>
      </c>
      <c r="L1446" t="s">
        <v>156</v>
      </c>
      <c r="M1446" t="s">
        <v>13542</v>
      </c>
      <c r="U1446">
        <v>1</v>
      </c>
      <c r="V1446" t="s">
        <v>7521</v>
      </c>
      <c r="W1446" t="s">
        <v>655</v>
      </c>
      <c r="X1446">
        <v>1</v>
      </c>
      <c r="Z1446" t="s">
        <v>5881</v>
      </c>
      <c r="AB1446" t="s">
        <v>272</v>
      </c>
      <c r="AD1446" t="s">
        <v>365</v>
      </c>
      <c r="AG1446" s="8" t="s">
        <v>3735</v>
      </c>
      <c r="AH1446" s="8"/>
      <c r="AI1446" s="17">
        <v>44270</v>
      </c>
      <c r="AJ1446" s="17">
        <v>44270</v>
      </c>
      <c r="AK1446" s="17"/>
      <c r="AL1446" s="17"/>
      <c r="AM1446" t="s">
        <v>6632</v>
      </c>
    </row>
    <row r="1447" spans="1:40" x14ac:dyDescent="0.25">
      <c r="A1447" t="s">
        <v>3738</v>
      </c>
      <c r="C1447">
        <v>2020</v>
      </c>
      <c r="D1447" t="s">
        <v>3626</v>
      </c>
      <c r="E1447" s="17">
        <v>43862</v>
      </c>
      <c r="F1447" s="59">
        <v>13</v>
      </c>
      <c r="G1447" t="s">
        <v>633</v>
      </c>
      <c r="H1447" t="s">
        <v>130</v>
      </c>
      <c r="L1447" t="s">
        <v>156</v>
      </c>
      <c r="M1447" t="s">
        <v>13542</v>
      </c>
      <c r="U1447">
        <v>1</v>
      </c>
      <c r="V1447" t="s">
        <v>7521</v>
      </c>
      <c r="W1447" t="s">
        <v>655</v>
      </c>
      <c r="X1447">
        <v>0</v>
      </c>
      <c r="Z1447" t="s">
        <v>5881</v>
      </c>
      <c r="AB1447" t="s">
        <v>365</v>
      </c>
      <c r="AD1447" t="s">
        <v>365</v>
      </c>
      <c r="AG1447" s="8" t="s">
        <v>3737</v>
      </c>
      <c r="AH1447" s="8"/>
      <c r="AI1447" s="17">
        <v>44270</v>
      </c>
      <c r="AJ1447" s="17">
        <v>44270</v>
      </c>
      <c r="AK1447" s="17"/>
      <c r="AL1447" s="17"/>
      <c r="AM1447" t="s">
        <v>6633</v>
      </c>
    </row>
    <row r="1448" spans="1:40" x14ac:dyDescent="0.25">
      <c r="A1448" t="s">
        <v>3740</v>
      </c>
      <c r="C1448">
        <v>2020</v>
      </c>
      <c r="D1448" t="s">
        <v>3626</v>
      </c>
      <c r="E1448" s="17">
        <v>43862</v>
      </c>
      <c r="F1448" s="59">
        <v>13</v>
      </c>
      <c r="G1448" t="s">
        <v>633</v>
      </c>
      <c r="H1448" t="s">
        <v>130</v>
      </c>
      <c r="L1448" t="s">
        <v>156</v>
      </c>
      <c r="M1448" t="s">
        <v>13542</v>
      </c>
      <c r="U1448">
        <v>1</v>
      </c>
      <c r="V1448" t="s">
        <v>7521</v>
      </c>
      <c r="W1448" t="s">
        <v>655</v>
      </c>
      <c r="X1448">
        <v>0</v>
      </c>
      <c r="Z1448" t="s">
        <v>5881</v>
      </c>
      <c r="AB1448" t="s">
        <v>365</v>
      </c>
      <c r="AD1448" t="s">
        <v>365</v>
      </c>
      <c r="AG1448" s="8" t="s">
        <v>3739</v>
      </c>
      <c r="AH1448" s="8"/>
      <c r="AI1448" s="17">
        <v>44270</v>
      </c>
      <c r="AJ1448" s="17">
        <v>44270</v>
      </c>
      <c r="AK1448" s="17"/>
      <c r="AL1448" s="17"/>
      <c r="AM1448" t="s">
        <v>6634</v>
      </c>
    </row>
    <row r="1449" spans="1:40" x14ac:dyDescent="0.25">
      <c r="A1449" t="s">
        <v>3742</v>
      </c>
      <c r="C1449">
        <v>2020</v>
      </c>
      <c r="D1449" t="s">
        <v>3626</v>
      </c>
      <c r="E1449" s="17">
        <v>43862</v>
      </c>
      <c r="F1449" s="59">
        <v>13</v>
      </c>
      <c r="G1449" t="s">
        <v>633</v>
      </c>
      <c r="H1449" t="s">
        <v>130</v>
      </c>
      <c r="L1449" t="s">
        <v>156</v>
      </c>
      <c r="M1449" t="s">
        <v>13542</v>
      </c>
      <c r="U1449">
        <v>1</v>
      </c>
      <c r="V1449" t="s">
        <v>7521</v>
      </c>
      <c r="W1449" t="s">
        <v>741</v>
      </c>
      <c r="X1449">
        <v>3</v>
      </c>
      <c r="Y1449" t="s">
        <v>3668</v>
      </c>
      <c r="Z1449" t="s">
        <v>5881</v>
      </c>
      <c r="AA1449" t="s">
        <v>18137</v>
      </c>
      <c r="AB1449" t="s">
        <v>222</v>
      </c>
      <c r="AC1449" t="s">
        <v>365</v>
      </c>
      <c r="AD1449" t="s">
        <v>365</v>
      </c>
      <c r="AG1449" s="8" t="s">
        <v>3741</v>
      </c>
      <c r="AH1449" s="8"/>
      <c r="AI1449" s="17">
        <v>44792</v>
      </c>
      <c r="AJ1449" s="17">
        <v>44270</v>
      </c>
      <c r="AK1449" s="17"/>
      <c r="AL1449" s="17"/>
      <c r="AM1449" t="s">
        <v>6635</v>
      </c>
    </row>
    <row r="1450" spans="1:40" x14ac:dyDescent="0.25">
      <c r="A1450" t="s">
        <v>3744</v>
      </c>
      <c r="C1450">
        <v>2020</v>
      </c>
      <c r="D1450" t="s">
        <v>3626</v>
      </c>
      <c r="E1450" s="17">
        <v>43862</v>
      </c>
      <c r="F1450" s="59">
        <v>13</v>
      </c>
      <c r="G1450" t="s">
        <v>633</v>
      </c>
      <c r="H1450" t="s">
        <v>130</v>
      </c>
      <c r="L1450" t="s">
        <v>156</v>
      </c>
      <c r="M1450" t="s">
        <v>13542</v>
      </c>
      <c r="U1450">
        <v>1</v>
      </c>
      <c r="V1450" t="s">
        <v>7521</v>
      </c>
      <c r="W1450" t="s">
        <v>655</v>
      </c>
      <c r="X1450">
        <v>0</v>
      </c>
      <c r="Y1450" t="s">
        <v>3668</v>
      </c>
      <c r="Z1450" t="s">
        <v>5881</v>
      </c>
      <c r="AB1450" t="s">
        <v>365</v>
      </c>
      <c r="AD1450" t="s">
        <v>365</v>
      </c>
      <c r="AG1450" s="8" t="s">
        <v>3743</v>
      </c>
      <c r="AH1450" s="8"/>
      <c r="AI1450" s="17">
        <v>44270</v>
      </c>
      <c r="AJ1450" s="17">
        <v>44270</v>
      </c>
      <c r="AK1450" s="17"/>
      <c r="AL1450" s="17"/>
      <c r="AM1450" t="s">
        <v>6636</v>
      </c>
    </row>
    <row r="1451" spans="1:40" x14ac:dyDescent="0.25">
      <c r="A1451" t="s">
        <v>3746</v>
      </c>
      <c r="C1451">
        <v>2020</v>
      </c>
      <c r="D1451" t="s">
        <v>3626</v>
      </c>
      <c r="E1451" s="17">
        <v>43862</v>
      </c>
      <c r="F1451" s="59">
        <v>13</v>
      </c>
      <c r="G1451" t="s">
        <v>633</v>
      </c>
      <c r="H1451" t="s">
        <v>130</v>
      </c>
      <c r="L1451" t="s">
        <v>156</v>
      </c>
      <c r="M1451" t="s">
        <v>13542</v>
      </c>
      <c r="U1451">
        <v>4</v>
      </c>
      <c r="V1451" t="s">
        <v>7521</v>
      </c>
      <c r="W1451" t="s">
        <v>6638</v>
      </c>
      <c r="X1451">
        <v>5</v>
      </c>
      <c r="Y1451" t="s">
        <v>3747</v>
      </c>
      <c r="Z1451" t="s">
        <v>6639</v>
      </c>
      <c r="AA1451" t="s">
        <v>18137</v>
      </c>
      <c r="AB1451" t="s">
        <v>222</v>
      </c>
      <c r="AC1451" t="s">
        <v>365</v>
      </c>
      <c r="AD1451" t="s">
        <v>222</v>
      </c>
      <c r="AE1451">
        <v>12</v>
      </c>
      <c r="AG1451" s="8" t="s">
        <v>3745</v>
      </c>
      <c r="AH1451" s="8"/>
      <c r="AI1451" s="17">
        <v>44792</v>
      </c>
      <c r="AJ1451" s="17">
        <v>44270</v>
      </c>
      <c r="AK1451" s="17"/>
      <c r="AL1451" s="17"/>
      <c r="AM1451" t="s">
        <v>6637</v>
      </c>
    </row>
    <row r="1452" spans="1:40" x14ac:dyDescent="0.25">
      <c r="A1452" t="s">
        <v>3749</v>
      </c>
      <c r="C1452">
        <v>2020</v>
      </c>
      <c r="D1452" t="s">
        <v>3626</v>
      </c>
      <c r="E1452" s="17">
        <v>43862</v>
      </c>
      <c r="F1452" s="59">
        <v>13</v>
      </c>
      <c r="G1452" t="s">
        <v>633</v>
      </c>
      <c r="H1452" t="s">
        <v>130</v>
      </c>
      <c r="L1452" t="s">
        <v>156</v>
      </c>
      <c r="M1452" t="s">
        <v>13542</v>
      </c>
      <c r="U1452">
        <v>1</v>
      </c>
      <c r="V1452" t="s">
        <v>7521</v>
      </c>
      <c r="W1452" t="s">
        <v>741</v>
      </c>
      <c r="X1452">
        <v>2</v>
      </c>
      <c r="Z1452" t="s">
        <v>5881</v>
      </c>
      <c r="AA1452" t="s">
        <v>18137</v>
      </c>
      <c r="AB1452" t="s">
        <v>222</v>
      </c>
      <c r="AC1452" t="s">
        <v>365</v>
      </c>
      <c r="AD1452" t="s">
        <v>365</v>
      </c>
      <c r="AG1452" s="8" t="s">
        <v>3748</v>
      </c>
      <c r="AH1452" s="8"/>
      <c r="AI1452" s="17">
        <v>44792</v>
      </c>
      <c r="AJ1452" s="17">
        <v>44270</v>
      </c>
      <c r="AK1452" s="17"/>
      <c r="AL1452" s="17"/>
      <c r="AM1452" t="s">
        <v>6640</v>
      </c>
    </row>
    <row r="1453" spans="1:40" x14ac:dyDescent="0.25">
      <c r="A1453" t="s">
        <v>3751</v>
      </c>
      <c r="C1453">
        <v>2020</v>
      </c>
      <c r="D1453" t="s">
        <v>3626</v>
      </c>
      <c r="E1453" s="17">
        <v>43862</v>
      </c>
      <c r="F1453" s="59">
        <v>13</v>
      </c>
      <c r="G1453" t="s">
        <v>633</v>
      </c>
      <c r="H1453" t="s">
        <v>130</v>
      </c>
      <c r="L1453" t="s">
        <v>156</v>
      </c>
      <c r="M1453" t="s">
        <v>13542</v>
      </c>
      <c r="U1453">
        <v>1</v>
      </c>
      <c r="V1453" t="s">
        <v>7521</v>
      </c>
      <c r="W1453" t="s">
        <v>1190</v>
      </c>
      <c r="X1453">
        <v>6</v>
      </c>
      <c r="Z1453" t="s">
        <v>5881</v>
      </c>
      <c r="AA1453" t="s">
        <v>18137</v>
      </c>
      <c r="AB1453" t="s">
        <v>222</v>
      </c>
      <c r="AC1453" t="s">
        <v>365</v>
      </c>
      <c r="AD1453" t="s">
        <v>365</v>
      </c>
      <c r="AG1453" s="8" t="s">
        <v>3750</v>
      </c>
      <c r="AH1453" s="8"/>
      <c r="AI1453" s="17">
        <v>44792</v>
      </c>
      <c r="AJ1453" s="17">
        <v>44270</v>
      </c>
      <c r="AK1453" s="17"/>
      <c r="AL1453" s="17"/>
      <c r="AM1453" t="s">
        <v>6641</v>
      </c>
    </row>
    <row r="1454" spans="1:40" x14ac:dyDescent="0.25">
      <c r="A1454" t="s">
        <v>3753</v>
      </c>
      <c r="C1454">
        <v>2020</v>
      </c>
      <c r="D1454" t="s">
        <v>3626</v>
      </c>
      <c r="E1454" s="17">
        <v>43862</v>
      </c>
      <c r="F1454" s="59">
        <v>13</v>
      </c>
      <c r="G1454" t="s">
        <v>633</v>
      </c>
      <c r="H1454" t="s">
        <v>130</v>
      </c>
      <c r="L1454" t="s">
        <v>156</v>
      </c>
      <c r="M1454" t="s">
        <v>13542</v>
      </c>
      <c r="U1454">
        <v>1</v>
      </c>
      <c r="V1454" t="s">
        <v>7521</v>
      </c>
      <c r="W1454" t="s">
        <v>655</v>
      </c>
      <c r="X1454">
        <v>0</v>
      </c>
      <c r="Z1454" t="s">
        <v>5881</v>
      </c>
      <c r="AB1454" t="s">
        <v>365</v>
      </c>
      <c r="AD1454" t="s">
        <v>365</v>
      </c>
      <c r="AG1454" s="8" t="s">
        <v>3752</v>
      </c>
      <c r="AH1454" s="8"/>
      <c r="AI1454" s="17">
        <v>44270</v>
      </c>
      <c r="AJ1454" s="17">
        <v>44270</v>
      </c>
      <c r="AK1454" s="17"/>
      <c r="AL1454" s="17"/>
      <c r="AM1454" t="s">
        <v>6642</v>
      </c>
    </row>
    <row r="1455" spans="1:40" x14ac:dyDescent="0.25">
      <c r="A1455" t="s">
        <v>3755</v>
      </c>
      <c r="C1455">
        <v>2020</v>
      </c>
      <c r="D1455" t="s">
        <v>3626</v>
      </c>
      <c r="E1455" s="17">
        <v>43862</v>
      </c>
      <c r="F1455" s="59">
        <v>13</v>
      </c>
      <c r="G1455" t="s">
        <v>633</v>
      </c>
      <c r="H1455" t="s">
        <v>130</v>
      </c>
      <c r="L1455" t="s">
        <v>156</v>
      </c>
      <c r="M1455" t="s">
        <v>13542</v>
      </c>
      <c r="U1455">
        <v>1</v>
      </c>
      <c r="V1455" t="s">
        <v>7521</v>
      </c>
      <c r="W1455" t="s">
        <v>655</v>
      </c>
      <c r="X1455">
        <v>0</v>
      </c>
      <c r="Z1455" t="s">
        <v>5881</v>
      </c>
      <c r="AB1455" t="s">
        <v>365</v>
      </c>
      <c r="AD1455" t="s">
        <v>365</v>
      </c>
      <c r="AG1455" s="8" t="s">
        <v>3754</v>
      </c>
      <c r="AH1455" s="8"/>
      <c r="AI1455" s="17">
        <v>44270</v>
      </c>
      <c r="AJ1455" s="17">
        <v>44270</v>
      </c>
      <c r="AK1455" s="17"/>
      <c r="AL1455" s="17"/>
      <c r="AM1455" t="s">
        <v>6643</v>
      </c>
    </row>
    <row r="1456" spans="1:40" x14ac:dyDescent="0.25">
      <c r="A1456" t="s">
        <v>3757</v>
      </c>
      <c r="C1456">
        <v>2020</v>
      </c>
      <c r="D1456" t="s">
        <v>3626</v>
      </c>
      <c r="E1456" s="17">
        <v>43862</v>
      </c>
      <c r="F1456" s="59">
        <v>13</v>
      </c>
      <c r="G1456" t="s">
        <v>633</v>
      </c>
      <c r="H1456" t="s">
        <v>130</v>
      </c>
      <c r="I1456" t="s">
        <v>18350</v>
      </c>
      <c r="J1456" s="65" t="s">
        <v>7773</v>
      </c>
      <c r="K1456" t="s">
        <v>7773</v>
      </c>
      <c r="L1456" t="s">
        <v>156</v>
      </c>
      <c r="M1456" t="s">
        <v>13542</v>
      </c>
      <c r="N1456" t="s">
        <v>7607</v>
      </c>
      <c r="O1456" t="s">
        <v>7678</v>
      </c>
      <c r="P1456" t="s">
        <v>7685</v>
      </c>
      <c r="Q1456" t="s">
        <v>7688</v>
      </c>
      <c r="R1456" t="s">
        <v>7606</v>
      </c>
      <c r="S1456" t="s">
        <v>8013</v>
      </c>
      <c r="T1456" t="s">
        <v>7694</v>
      </c>
      <c r="U1456" t="s">
        <v>6645</v>
      </c>
      <c r="V1456" t="s">
        <v>7520</v>
      </c>
      <c r="W1456" t="s">
        <v>6646</v>
      </c>
      <c r="X1456" t="s">
        <v>6647</v>
      </c>
      <c r="Y1456" t="s">
        <v>3668</v>
      </c>
      <c r="Z1456" t="s">
        <v>6649</v>
      </c>
      <c r="AA1456" t="s">
        <v>18137</v>
      </c>
      <c r="AB1456" t="s">
        <v>7384</v>
      </c>
      <c r="AC1456" t="s">
        <v>365</v>
      </c>
      <c r="AD1456" t="s">
        <v>7387</v>
      </c>
      <c r="AE1456">
        <v>4</v>
      </c>
      <c r="AF1456">
        <f>F1456-AE1456</f>
        <v>9</v>
      </c>
      <c r="AG1456" s="8" t="s">
        <v>3756</v>
      </c>
      <c r="AH1456" s="8"/>
      <c r="AI1456" s="17">
        <v>44762</v>
      </c>
      <c r="AJ1456" s="17">
        <v>44270</v>
      </c>
      <c r="AK1456" s="17"/>
      <c r="AL1456" s="17"/>
      <c r="AM1456" t="s">
        <v>6644</v>
      </c>
    </row>
    <row r="1457" spans="1:42" x14ac:dyDescent="0.25">
      <c r="A1457" t="s">
        <v>3759</v>
      </c>
      <c r="C1457">
        <v>2020</v>
      </c>
      <c r="D1457" t="s">
        <v>3626</v>
      </c>
      <c r="E1457" s="17">
        <v>43862</v>
      </c>
      <c r="F1457" s="59">
        <v>13</v>
      </c>
      <c r="G1457" t="s">
        <v>633</v>
      </c>
      <c r="H1457" t="s">
        <v>130</v>
      </c>
      <c r="I1457" t="s">
        <v>19037</v>
      </c>
      <c r="J1457" t="s">
        <v>16125</v>
      </c>
      <c r="K1457" t="s">
        <v>16125</v>
      </c>
      <c r="L1457" t="s">
        <v>156</v>
      </c>
      <c r="M1457" t="s">
        <v>13542</v>
      </c>
      <c r="N1457" t="s">
        <v>19034</v>
      </c>
      <c r="O1457" t="s">
        <v>7679</v>
      </c>
      <c r="P1457" t="s">
        <v>292</v>
      </c>
      <c r="Q1457" t="s">
        <v>357</v>
      </c>
      <c r="R1457" t="s">
        <v>37</v>
      </c>
      <c r="S1457" t="s">
        <v>8014</v>
      </c>
      <c r="T1457" s="76">
        <v>0.15</v>
      </c>
      <c r="U1457">
        <v>4</v>
      </c>
      <c r="V1457" t="s">
        <v>7521</v>
      </c>
      <c r="W1457" t="s">
        <v>6651</v>
      </c>
      <c r="X1457">
        <v>14</v>
      </c>
      <c r="Z1457" t="s">
        <v>6650</v>
      </c>
      <c r="AA1457" t="s">
        <v>19035</v>
      </c>
      <c r="AB1457" t="s">
        <v>7384</v>
      </c>
      <c r="AC1457" t="s">
        <v>222</v>
      </c>
      <c r="AD1457" t="s">
        <v>222</v>
      </c>
      <c r="AE1457">
        <v>12</v>
      </c>
      <c r="AG1457" s="8" t="s">
        <v>3758</v>
      </c>
      <c r="AH1457" s="8"/>
      <c r="AI1457" s="17">
        <v>44792</v>
      </c>
      <c r="AJ1457" s="17">
        <v>44270</v>
      </c>
      <c r="AK1457" s="17"/>
      <c r="AL1457" s="17"/>
      <c r="AM1457" t="s">
        <v>6648</v>
      </c>
      <c r="AP1457" t="s">
        <v>19036</v>
      </c>
    </row>
    <row r="1458" spans="1:42" x14ac:dyDescent="0.25">
      <c r="A1458" t="s">
        <v>3761</v>
      </c>
      <c r="C1458">
        <v>2020</v>
      </c>
      <c r="D1458" t="s">
        <v>3626</v>
      </c>
      <c r="E1458" s="17">
        <v>43862</v>
      </c>
      <c r="F1458" s="59">
        <v>13</v>
      </c>
      <c r="G1458" t="s">
        <v>633</v>
      </c>
      <c r="H1458" t="s">
        <v>130</v>
      </c>
      <c r="L1458" t="s">
        <v>156</v>
      </c>
      <c r="M1458" t="s">
        <v>13542</v>
      </c>
      <c r="U1458">
        <v>2</v>
      </c>
      <c r="V1458" t="s">
        <v>7521</v>
      </c>
      <c r="W1458" t="s">
        <v>6653</v>
      </c>
      <c r="X1458">
        <v>1</v>
      </c>
      <c r="Z1458" t="s">
        <v>6654</v>
      </c>
      <c r="AB1458" t="s">
        <v>272</v>
      </c>
      <c r="AD1458" t="s">
        <v>272</v>
      </c>
      <c r="AE1458">
        <v>11</v>
      </c>
      <c r="AG1458" s="8" t="s">
        <v>3760</v>
      </c>
      <c r="AH1458" s="8"/>
      <c r="AI1458" s="17">
        <v>44270</v>
      </c>
      <c r="AJ1458" s="17">
        <v>44270</v>
      </c>
      <c r="AK1458" s="17"/>
      <c r="AL1458" s="17"/>
      <c r="AM1458" t="s">
        <v>6652</v>
      </c>
    </row>
    <row r="1459" spans="1:42" x14ac:dyDescent="0.25">
      <c r="A1459" t="s">
        <v>3763</v>
      </c>
      <c r="C1459">
        <v>2020</v>
      </c>
      <c r="D1459" t="s">
        <v>3626</v>
      </c>
      <c r="E1459" s="17">
        <v>43862</v>
      </c>
      <c r="F1459" s="59">
        <v>13</v>
      </c>
      <c r="G1459" t="s">
        <v>633</v>
      </c>
      <c r="H1459" t="s">
        <v>130</v>
      </c>
      <c r="L1459" t="s">
        <v>156</v>
      </c>
      <c r="M1459" t="s">
        <v>13542</v>
      </c>
      <c r="U1459">
        <v>1</v>
      </c>
      <c r="V1459" t="s">
        <v>7521</v>
      </c>
      <c r="W1459" t="s">
        <v>655</v>
      </c>
      <c r="X1459">
        <v>1</v>
      </c>
      <c r="Z1459" t="s">
        <v>5881</v>
      </c>
      <c r="AB1459" t="s">
        <v>272</v>
      </c>
      <c r="AD1459" t="s">
        <v>365</v>
      </c>
      <c r="AG1459" s="8" t="s">
        <v>3762</v>
      </c>
      <c r="AH1459" s="8"/>
      <c r="AI1459" s="17">
        <v>44270</v>
      </c>
      <c r="AJ1459" s="17">
        <v>44270</v>
      </c>
      <c r="AK1459" s="17"/>
      <c r="AL1459" s="17"/>
      <c r="AM1459" t="s">
        <v>6655</v>
      </c>
    </row>
    <row r="1460" spans="1:42" x14ac:dyDescent="0.25">
      <c r="A1460" t="s">
        <v>3765</v>
      </c>
      <c r="C1460">
        <v>2020</v>
      </c>
      <c r="D1460" t="s">
        <v>3626</v>
      </c>
      <c r="E1460" s="17">
        <v>43862</v>
      </c>
      <c r="F1460" s="59">
        <v>13</v>
      </c>
      <c r="G1460" t="s">
        <v>633</v>
      </c>
      <c r="H1460" t="s">
        <v>130</v>
      </c>
      <c r="L1460" t="s">
        <v>156</v>
      </c>
      <c r="M1460" t="s">
        <v>13542</v>
      </c>
      <c r="U1460">
        <v>1</v>
      </c>
      <c r="V1460" t="s">
        <v>7521</v>
      </c>
      <c r="W1460" t="s">
        <v>655</v>
      </c>
      <c r="X1460">
        <v>1</v>
      </c>
      <c r="Y1460" t="s">
        <v>3668</v>
      </c>
      <c r="Z1460" t="s">
        <v>5881</v>
      </c>
      <c r="AB1460" t="s">
        <v>272</v>
      </c>
      <c r="AD1460" t="s">
        <v>365</v>
      </c>
      <c r="AG1460" s="8" t="s">
        <v>3764</v>
      </c>
      <c r="AH1460" s="8"/>
      <c r="AI1460" s="17">
        <v>44270</v>
      </c>
      <c r="AJ1460" s="17">
        <v>44270</v>
      </c>
      <c r="AK1460" s="17"/>
      <c r="AL1460" s="17"/>
      <c r="AM1460" t="s">
        <v>6656</v>
      </c>
    </row>
    <row r="1461" spans="1:42" x14ac:dyDescent="0.25">
      <c r="A1461" t="s">
        <v>3767</v>
      </c>
      <c r="C1461">
        <v>2020</v>
      </c>
      <c r="D1461" t="s">
        <v>3626</v>
      </c>
      <c r="E1461" s="17">
        <v>43862</v>
      </c>
      <c r="F1461" s="59">
        <v>13</v>
      </c>
      <c r="G1461" t="s">
        <v>633</v>
      </c>
      <c r="H1461" t="s">
        <v>130</v>
      </c>
      <c r="L1461" t="s">
        <v>156</v>
      </c>
      <c r="M1461" t="s">
        <v>13542</v>
      </c>
      <c r="U1461">
        <v>2</v>
      </c>
      <c r="V1461" t="s">
        <v>7521</v>
      </c>
      <c r="W1461" t="s">
        <v>655</v>
      </c>
      <c r="X1461">
        <v>2</v>
      </c>
      <c r="Z1461" t="s">
        <v>5881</v>
      </c>
      <c r="AA1461" t="s">
        <v>18137</v>
      </c>
      <c r="AB1461" t="s">
        <v>222</v>
      </c>
      <c r="AC1461" t="s">
        <v>365</v>
      </c>
      <c r="AD1461" t="s">
        <v>365</v>
      </c>
      <c r="AG1461" s="8" t="s">
        <v>3766</v>
      </c>
      <c r="AH1461" s="8"/>
      <c r="AI1461" s="17">
        <v>44792</v>
      </c>
      <c r="AJ1461" s="17">
        <v>44270</v>
      </c>
      <c r="AK1461" s="17"/>
      <c r="AL1461" s="17"/>
      <c r="AM1461" t="s">
        <v>6657</v>
      </c>
    </row>
    <row r="1462" spans="1:42" x14ac:dyDescent="0.25">
      <c r="A1462" t="s">
        <v>3769</v>
      </c>
      <c r="C1462">
        <v>2020</v>
      </c>
      <c r="D1462" t="s">
        <v>3626</v>
      </c>
      <c r="E1462" s="17">
        <v>43862</v>
      </c>
      <c r="F1462" s="59">
        <v>13</v>
      </c>
      <c r="G1462" t="s">
        <v>633</v>
      </c>
      <c r="H1462" t="s">
        <v>130</v>
      </c>
      <c r="L1462" t="s">
        <v>156</v>
      </c>
      <c r="M1462" t="s">
        <v>13542</v>
      </c>
      <c r="U1462">
        <v>1</v>
      </c>
      <c r="V1462" t="s">
        <v>7521</v>
      </c>
      <c r="W1462" t="s">
        <v>655</v>
      </c>
      <c r="X1462">
        <v>0</v>
      </c>
      <c r="Z1462" t="s">
        <v>5881</v>
      </c>
      <c r="AB1462" t="s">
        <v>365</v>
      </c>
      <c r="AD1462" t="s">
        <v>365</v>
      </c>
      <c r="AG1462" s="8" t="s">
        <v>3768</v>
      </c>
      <c r="AH1462" s="8"/>
      <c r="AI1462" s="17">
        <v>44270</v>
      </c>
      <c r="AJ1462" s="17">
        <v>44270</v>
      </c>
      <c r="AK1462" s="17"/>
      <c r="AL1462" s="17"/>
      <c r="AM1462" t="s">
        <v>6658</v>
      </c>
    </row>
    <row r="1463" spans="1:42" x14ac:dyDescent="0.25">
      <c r="A1463" t="s">
        <v>3771</v>
      </c>
      <c r="C1463">
        <v>2020</v>
      </c>
      <c r="D1463" t="s">
        <v>3626</v>
      </c>
      <c r="E1463" s="17">
        <v>43862</v>
      </c>
      <c r="F1463" s="59">
        <v>13</v>
      </c>
      <c r="G1463" t="s">
        <v>633</v>
      </c>
      <c r="H1463" t="s">
        <v>130</v>
      </c>
      <c r="L1463" t="s">
        <v>156</v>
      </c>
      <c r="M1463" t="s">
        <v>13542</v>
      </c>
      <c r="U1463">
        <v>5</v>
      </c>
      <c r="V1463" t="s">
        <v>7521</v>
      </c>
      <c r="W1463" t="s">
        <v>3181</v>
      </c>
      <c r="X1463">
        <v>5</v>
      </c>
      <c r="Y1463" t="s">
        <v>3668</v>
      </c>
      <c r="Z1463" t="s">
        <v>6660</v>
      </c>
      <c r="AA1463" t="s">
        <v>18137</v>
      </c>
      <c r="AB1463" t="s">
        <v>222</v>
      </c>
      <c r="AC1463" t="s">
        <v>365</v>
      </c>
      <c r="AD1463" t="s">
        <v>222</v>
      </c>
      <c r="AE1463">
        <v>10</v>
      </c>
      <c r="AG1463" s="8" t="s">
        <v>3770</v>
      </c>
      <c r="AH1463" s="8"/>
      <c r="AI1463" s="17">
        <v>44792</v>
      </c>
      <c r="AJ1463" s="17">
        <v>44270</v>
      </c>
      <c r="AK1463" s="17"/>
      <c r="AL1463" s="17"/>
      <c r="AM1463" t="s">
        <v>6659</v>
      </c>
    </row>
    <row r="1464" spans="1:42" x14ac:dyDescent="0.25">
      <c r="A1464" t="s">
        <v>3773</v>
      </c>
      <c r="C1464">
        <v>2020</v>
      </c>
      <c r="D1464" t="s">
        <v>3626</v>
      </c>
      <c r="E1464" s="17">
        <v>43862</v>
      </c>
      <c r="F1464" s="59">
        <v>13</v>
      </c>
      <c r="G1464" t="s">
        <v>633</v>
      </c>
      <c r="H1464" t="s">
        <v>130</v>
      </c>
      <c r="L1464" t="s">
        <v>156</v>
      </c>
      <c r="M1464" t="s">
        <v>13542</v>
      </c>
      <c r="U1464">
        <v>2</v>
      </c>
      <c r="V1464" t="s">
        <v>7521</v>
      </c>
      <c r="W1464" t="s">
        <v>3033</v>
      </c>
      <c r="X1464">
        <v>5</v>
      </c>
      <c r="Y1464" t="s">
        <v>3668</v>
      </c>
      <c r="Z1464" t="s">
        <v>6662</v>
      </c>
      <c r="AA1464" t="s">
        <v>18137</v>
      </c>
      <c r="AB1464" t="s">
        <v>222</v>
      </c>
      <c r="AC1464" t="s">
        <v>365</v>
      </c>
      <c r="AD1464" t="s">
        <v>222</v>
      </c>
      <c r="AE1464">
        <v>11</v>
      </c>
      <c r="AG1464" s="8" t="s">
        <v>3772</v>
      </c>
      <c r="AH1464" s="8"/>
      <c r="AI1464" s="17">
        <v>44792</v>
      </c>
      <c r="AJ1464" s="17">
        <v>44270</v>
      </c>
      <c r="AK1464" s="17"/>
      <c r="AL1464" s="17"/>
      <c r="AM1464" t="s">
        <v>6661</v>
      </c>
    </row>
    <row r="1465" spans="1:42" x14ac:dyDescent="0.25">
      <c r="A1465" t="s">
        <v>3775</v>
      </c>
      <c r="C1465">
        <v>2020</v>
      </c>
      <c r="D1465" t="s">
        <v>3626</v>
      </c>
      <c r="E1465" s="17">
        <v>43862</v>
      </c>
      <c r="F1465" s="59">
        <v>13</v>
      </c>
      <c r="G1465" t="s">
        <v>633</v>
      </c>
      <c r="H1465" t="s">
        <v>130</v>
      </c>
      <c r="L1465" t="s">
        <v>156</v>
      </c>
      <c r="M1465" t="s">
        <v>13542</v>
      </c>
      <c r="U1465">
        <v>3</v>
      </c>
      <c r="V1465" t="s">
        <v>7521</v>
      </c>
      <c r="W1465" t="s">
        <v>655</v>
      </c>
      <c r="X1465">
        <v>2</v>
      </c>
      <c r="Z1465" t="s">
        <v>5881</v>
      </c>
      <c r="AA1465" t="s">
        <v>18137</v>
      </c>
      <c r="AB1465" t="s">
        <v>222</v>
      </c>
      <c r="AC1465" t="s">
        <v>365</v>
      </c>
      <c r="AD1465" t="s">
        <v>365</v>
      </c>
      <c r="AG1465" s="8" t="s">
        <v>3774</v>
      </c>
      <c r="AH1465" s="8"/>
      <c r="AI1465" s="17">
        <v>44792</v>
      </c>
      <c r="AJ1465" s="17">
        <v>44270</v>
      </c>
      <c r="AK1465" s="17"/>
      <c r="AL1465" s="17"/>
      <c r="AM1465" t="s">
        <v>6663</v>
      </c>
    </row>
    <row r="1466" spans="1:42" x14ac:dyDescent="0.25">
      <c r="A1466" t="s">
        <v>3777</v>
      </c>
      <c r="C1466">
        <v>2020</v>
      </c>
      <c r="D1466" t="s">
        <v>3626</v>
      </c>
      <c r="E1466" s="17">
        <v>43862</v>
      </c>
      <c r="F1466" s="59">
        <v>13</v>
      </c>
      <c r="G1466" t="s">
        <v>633</v>
      </c>
      <c r="H1466" t="s">
        <v>130</v>
      </c>
      <c r="L1466" t="s">
        <v>156</v>
      </c>
      <c r="M1466" t="s">
        <v>13542</v>
      </c>
      <c r="U1466">
        <v>1</v>
      </c>
      <c r="V1466" t="s">
        <v>7521</v>
      </c>
      <c r="W1466" t="s">
        <v>3778</v>
      </c>
      <c r="X1466">
        <v>0</v>
      </c>
      <c r="Z1466" t="s">
        <v>5881</v>
      </c>
      <c r="AB1466" t="s">
        <v>365</v>
      </c>
      <c r="AD1466" t="s">
        <v>365</v>
      </c>
      <c r="AG1466" s="8" t="s">
        <v>3776</v>
      </c>
      <c r="AH1466" s="8"/>
      <c r="AI1466" s="17">
        <v>44270</v>
      </c>
      <c r="AJ1466" s="17">
        <v>44270</v>
      </c>
      <c r="AK1466" s="17"/>
      <c r="AL1466" s="17"/>
      <c r="AM1466" t="s">
        <v>6664</v>
      </c>
    </row>
    <row r="1467" spans="1:42" x14ac:dyDescent="0.25">
      <c r="A1467" t="s">
        <v>3780</v>
      </c>
      <c r="C1467">
        <v>2020</v>
      </c>
      <c r="D1467" t="s">
        <v>3626</v>
      </c>
      <c r="E1467" s="17">
        <v>43862</v>
      </c>
      <c r="F1467" s="59">
        <v>13</v>
      </c>
      <c r="G1467" t="s">
        <v>633</v>
      </c>
      <c r="H1467" t="s">
        <v>130</v>
      </c>
      <c r="L1467" t="s">
        <v>156</v>
      </c>
      <c r="M1467" t="s">
        <v>13542</v>
      </c>
      <c r="U1467">
        <v>2</v>
      </c>
      <c r="V1467" t="s">
        <v>7521</v>
      </c>
      <c r="W1467" t="s">
        <v>655</v>
      </c>
      <c r="X1467">
        <v>0</v>
      </c>
      <c r="Z1467" t="s">
        <v>5881</v>
      </c>
      <c r="AB1467" t="s">
        <v>365</v>
      </c>
      <c r="AD1467" t="s">
        <v>365</v>
      </c>
      <c r="AG1467" s="8" t="s">
        <v>3779</v>
      </c>
      <c r="AH1467" s="8"/>
      <c r="AI1467" s="17">
        <v>44270</v>
      </c>
      <c r="AJ1467" s="17">
        <v>44270</v>
      </c>
      <c r="AK1467" s="17"/>
      <c r="AL1467" s="17"/>
      <c r="AM1467" t="s">
        <v>6665</v>
      </c>
    </row>
    <row r="1468" spans="1:42" x14ac:dyDescent="0.25">
      <c r="A1468" t="s">
        <v>3782</v>
      </c>
      <c r="C1468">
        <v>2020</v>
      </c>
      <c r="D1468" t="s">
        <v>3626</v>
      </c>
      <c r="E1468" s="17">
        <v>43862</v>
      </c>
      <c r="F1468" s="59">
        <v>13</v>
      </c>
      <c r="G1468" t="s">
        <v>633</v>
      </c>
      <c r="H1468" t="s">
        <v>130</v>
      </c>
      <c r="L1468" t="s">
        <v>156</v>
      </c>
      <c r="M1468" t="s">
        <v>13542</v>
      </c>
      <c r="U1468">
        <v>3</v>
      </c>
      <c r="V1468" t="s">
        <v>7521</v>
      </c>
      <c r="W1468" t="s">
        <v>655</v>
      </c>
      <c r="X1468">
        <v>0</v>
      </c>
      <c r="Z1468" t="s">
        <v>6667</v>
      </c>
      <c r="AA1468" t="s">
        <v>18137</v>
      </c>
      <c r="AB1468" t="s">
        <v>222</v>
      </c>
      <c r="AC1468" t="s">
        <v>365</v>
      </c>
      <c r="AD1468" t="s">
        <v>222</v>
      </c>
      <c r="AE1468">
        <v>7</v>
      </c>
      <c r="AG1468" s="8" t="s">
        <v>3781</v>
      </c>
      <c r="AH1468" s="8"/>
      <c r="AI1468" s="17">
        <v>44792</v>
      </c>
      <c r="AJ1468" s="17">
        <v>44270</v>
      </c>
      <c r="AK1468" s="17"/>
      <c r="AL1468" s="17"/>
      <c r="AM1468" t="s">
        <v>6666</v>
      </c>
    </row>
    <row r="1469" spans="1:42" x14ac:dyDescent="0.25">
      <c r="A1469" t="s">
        <v>3784</v>
      </c>
      <c r="C1469">
        <v>2020</v>
      </c>
      <c r="D1469" t="s">
        <v>3626</v>
      </c>
      <c r="E1469" s="17">
        <v>43862</v>
      </c>
      <c r="F1469" s="59">
        <v>13</v>
      </c>
      <c r="G1469" t="s">
        <v>633</v>
      </c>
      <c r="H1469" t="s">
        <v>130</v>
      </c>
      <c r="L1469" t="s">
        <v>156</v>
      </c>
      <c r="M1469" t="s">
        <v>13542</v>
      </c>
      <c r="U1469">
        <v>1</v>
      </c>
      <c r="V1469" t="s">
        <v>7521</v>
      </c>
      <c r="W1469" t="s">
        <v>655</v>
      </c>
      <c r="X1469">
        <v>0</v>
      </c>
      <c r="Y1469" t="s">
        <v>3668</v>
      </c>
      <c r="Z1469" t="s">
        <v>5881</v>
      </c>
      <c r="AB1469" t="s">
        <v>365</v>
      </c>
      <c r="AD1469" t="s">
        <v>365</v>
      </c>
      <c r="AG1469" s="8" t="s">
        <v>3783</v>
      </c>
      <c r="AH1469" s="8"/>
      <c r="AI1469" s="17">
        <v>44270</v>
      </c>
      <c r="AJ1469" s="17">
        <v>44270</v>
      </c>
      <c r="AK1469" s="17"/>
      <c r="AL1469" s="17"/>
      <c r="AM1469" t="s">
        <v>6668</v>
      </c>
    </row>
    <row r="1470" spans="1:42" x14ac:dyDescent="0.25">
      <c r="A1470" t="s">
        <v>3786</v>
      </c>
      <c r="C1470">
        <v>2020</v>
      </c>
      <c r="D1470" t="s">
        <v>3626</v>
      </c>
      <c r="E1470" s="17">
        <v>43862</v>
      </c>
      <c r="F1470" s="59">
        <v>13</v>
      </c>
      <c r="G1470" t="s">
        <v>633</v>
      </c>
      <c r="H1470" t="s">
        <v>130</v>
      </c>
      <c r="I1470" t="s">
        <v>3640</v>
      </c>
      <c r="L1470" t="s">
        <v>156</v>
      </c>
      <c r="M1470" t="s">
        <v>13542</v>
      </c>
      <c r="U1470" t="s">
        <v>3787</v>
      </c>
      <c r="V1470" t="s">
        <v>7521</v>
      </c>
      <c r="W1470" t="s">
        <v>1191</v>
      </c>
      <c r="X1470" t="s">
        <v>3788</v>
      </c>
      <c r="Y1470" t="s">
        <v>3642</v>
      </c>
      <c r="Z1470" t="s">
        <v>5881</v>
      </c>
      <c r="AA1470" t="s">
        <v>18137</v>
      </c>
      <c r="AB1470" t="s">
        <v>222</v>
      </c>
      <c r="AC1470" t="s">
        <v>365</v>
      </c>
      <c r="AD1470" t="s">
        <v>365</v>
      </c>
      <c r="AG1470" s="8" t="s">
        <v>3785</v>
      </c>
      <c r="AH1470" s="8"/>
      <c r="AI1470" s="17">
        <v>44792</v>
      </c>
      <c r="AJ1470" s="17">
        <v>44270</v>
      </c>
      <c r="AK1470" s="17"/>
      <c r="AL1470" s="17"/>
      <c r="AM1470" t="s">
        <v>6669</v>
      </c>
    </row>
    <row r="1471" spans="1:42" x14ac:dyDescent="0.25">
      <c r="A1471" t="s">
        <v>3790</v>
      </c>
      <c r="C1471">
        <v>2020</v>
      </c>
      <c r="D1471" t="s">
        <v>3626</v>
      </c>
      <c r="E1471" s="17">
        <v>43862</v>
      </c>
      <c r="F1471" s="59">
        <v>13</v>
      </c>
      <c r="G1471" t="s">
        <v>633</v>
      </c>
      <c r="H1471" t="s">
        <v>130</v>
      </c>
      <c r="L1471" t="s">
        <v>156</v>
      </c>
      <c r="M1471" t="s">
        <v>13542</v>
      </c>
      <c r="U1471">
        <v>4</v>
      </c>
      <c r="V1471" t="s">
        <v>7521</v>
      </c>
      <c r="W1471" t="s">
        <v>6672</v>
      </c>
      <c r="X1471">
        <v>3</v>
      </c>
      <c r="Z1471" t="s">
        <v>6671</v>
      </c>
      <c r="AA1471" t="s">
        <v>18137</v>
      </c>
      <c r="AB1471" t="s">
        <v>222</v>
      </c>
      <c r="AC1471" t="s">
        <v>365</v>
      </c>
      <c r="AD1471" t="s">
        <v>222</v>
      </c>
      <c r="AE1471">
        <v>9</v>
      </c>
      <c r="AG1471" s="8" t="s">
        <v>3789</v>
      </c>
      <c r="AH1471" s="8"/>
      <c r="AI1471" s="17">
        <v>44792</v>
      </c>
      <c r="AJ1471" s="17">
        <v>44270</v>
      </c>
      <c r="AK1471" s="17"/>
      <c r="AL1471" s="17"/>
      <c r="AM1471" t="s">
        <v>6670</v>
      </c>
    </row>
    <row r="1472" spans="1:42" x14ac:dyDescent="0.25">
      <c r="A1472" t="s">
        <v>3792</v>
      </c>
      <c r="C1472">
        <v>2020</v>
      </c>
      <c r="D1472" t="s">
        <v>3626</v>
      </c>
      <c r="E1472" s="17">
        <v>43862</v>
      </c>
      <c r="F1472" s="59">
        <v>13</v>
      </c>
      <c r="G1472" t="s">
        <v>633</v>
      </c>
      <c r="H1472" t="s">
        <v>130</v>
      </c>
      <c r="L1472" t="s">
        <v>156</v>
      </c>
      <c r="M1472" t="s">
        <v>13542</v>
      </c>
      <c r="U1472">
        <v>1</v>
      </c>
      <c r="V1472" t="s">
        <v>7521</v>
      </c>
      <c r="W1472" t="s">
        <v>655</v>
      </c>
      <c r="X1472">
        <v>0</v>
      </c>
      <c r="Z1472" t="s">
        <v>5881</v>
      </c>
      <c r="AB1472" t="s">
        <v>365</v>
      </c>
      <c r="AD1472" t="s">
        <v>365</v>
      </c>
      <c r="AG1472" s="8" t="s">
        <v>3791</v>
      </c>
      <c r="AH1472" s="8"/>
      <c r="AI1472" s="17">
        <v>44270</v>
      </c>
      <c r="AJ1472" s="17">
        <v>44270</v>
      </c>
      <c r="AK1472" s="17"/>
      <c r="AL1472" s="17"/>
      <c r="AM1472" t="s">
        <v>6673</v>
      </c>
    </row>
    <row r="1473" spans="1:39" x14ac:dyDescent="0.25">
      <c r="A1473" t="s">
        <v>3794</v>
      </c>
      <c r="C1473">
        <v>2020</v>
      </c>
      <c r="D1473" t="s">
        <v>3626</v>
      </c>
      <c r="E1473" s="17">
        <v>43862</v>
      </c>
      <c r="F1473" s="59">
        <v>13</v>
      </c>
      <c r="G1473" t="s">
        <v>633</v>
      </c>
      <c r="H1473" t="s">
        <v>130</v>
      </c>
      <c r="L1473" t="s">
        <v>156</v>
      </c>
      <c r="M1473" t="s">
        <v>13542</v>
      </c>
      <c r="U1473">
        <v>4</v>
      </c>
      <c r="V1473" t="s">
        <v>7521</v>
      </c>
      <c r="W1473" t="s">
        <v>655</v>
      </c>
      <c r="X1473">
        <v>4</v>
      </c>
      <c r="Z1473" t="s">
        <v>5881</v>
      </c>
      <c r="AA1473" t="s">
        <v>18137</v>
      </c>
      <c r="AB1473" t="s">
        <v>222</v>
      </c>
      <c r="AC1473" t="s">
        <v>365</v>
      </c>
      <c r="AD1473" t="s">
        <v>365</v>
      </c>
      <c r="AG1473" s="8" t="s">
        <v>3793</v>
      </c>
      <c r="AH1473" s="8"/>
      <c r="AI1473" s="17">
        <v>44792</v>
      </c>
      <c r="AJ1473" s="17">
        <v>44270</v>
      </c>
      <c r="AK1473" s="17"/>
      <c r="AL1473" s="17"/>
      <c r="AM1473" t="s">
        <v>6674</v>
      </c>
    </row>
    <row r="1474" spans="1:39" x14ac:dyDescent="0.25">
      <c r="A1474" t="s">
        <v>3796</v>
      </c>
      <c r="C1474">
        <v>2020</v>
      </c>
      <c r="D1474" t="s">
        <v>3626</v>
      </c>
      <c r="E1474" s="17">
        <v>43862</v>
      </c>
      <c r="F1474" s="59">
        <v>13</v>
      </c>
      <c r="G1474" t="s">
        <v>633</v>
      </c>
      <c r="H1474" t="s">
        <v>130</v>
      </c>
      <c r="L1474" t="s">
        <v>156</v>
      </c>
      <c r="M1474" t="s">
        <v>13542</v>
      </c>
      <c r="U1474">
        <v>1</v>
      </c>
      <c r="V1474" t="s">
        <v>7521</v>
      </c>
      <c r="W1474" t="s">
        <v>655</v>
      </c>
      <c r="X1474">
        <v>0</v>
      </c>
      <c r="Z1474" t="s">
        <v>5881</v>
      </c>
      <c r="AB1474" t="s">
        <v>365</v>
      </c>
      <c r="AD1474" t="s">
        <v>365</v>
      </c>
      <c r="AG1474" s="8" t="s">
        <v>3795</v>
      </c>
      <c r="AH1474" s="8"/>
      <c r="AI1474" s="17">
        <v>44270</v>
      </c>
      <c r="AJ1474" s="17">
        <v>44270</v>
      </c>
      <c r="AK1474" s="17"/>
      <c r="AL1474" s="17"/>
      <c r="AM1474" t="s">
        <v>6675</v>
      </c>
    </row>
    <row r="1475" spans="1:39" x14ac:dyDescent="0.25">
      <c r="A1475" t="s">
        <v>3798</v>
      </c>
      <c r="C1475">
        <v>2020</v>
      </c>
      <c r="D1475" t="s">
        <v>3626</v>
      </c>
      <c r="E1475" s="17">
        <v>43862</v>
      </c>
      <c r="F1475" s="59">
        <v>13</v>
      </c>
      <c r="G1475" t="s">
        <v>633</v>
      </c>
      <c r="H1475" t="s">
        <v>130</v>
      </c>
      <c r="L1475" t="s">
        <v>156</v>
      </c>
      <c r="M1475" t="s">
        <v>13542</v>
      </c>
      <c r="U1475">
        <v>1</v>
      </c>
      <c r="V1475" t="s">
        <v>7521</v>
      </c>
      <c r="W1475" t="s">
        <v>655</v>
      </c>
      <c r="X1475">
        <v>2</v>
      </c>
      <c r="Y1475" t="s">
        <v>3799</v>
      </c>
      <c r="Z1475" t="s">
        <v>5881</v>
      </c>
      <c r="AA1475" t="s">
        <v>18137</v>
      </c>
      <c r="AB1475" t="s">
        <v>222</v>
      </c>
      <c r="AC1475" t="s">
        <v>365</v>
      </c>
      <c r="AD1475" t="s">
        <v>365</v>
      </c>
      <c r="AG1475" s="8" t="s">
        <v>3797</v>
      </c>
      <c r="AH1475" s="8"/>
      <c r="AI1475" s="17">
        <v>44792</v>
      </c>
      <c r="AJ1475" s="17">
        <v>44270</v>
      </c>
      <c r="AK1475" s="17"/>
      <c r="AL1475" s="17"/>
      <c r="AM1475" t="s">
        <v>6676</v>
      </c>
    </row>
    <row r="1476" spans="1:39" x14ac:dyDescent="0.25">
      <c r="A1476" t="s">
        <v>3801</v>
      </c>
      <c r="C1476">
        <v>2020</v>
      </c>
      <c r="D1476" t="s">
        <v>3626</v>
      </c>
      <c r="E1476" s="17">
        <v>43862</v>
      </c>
      <c r="F1476" s="59">
        <v>13</v>
      </c>
      <c r="G1476" t="s">
        <v>633</v>
      </c>
      <c r="H1476" t="s">
        <v>130</v>
      </c>
      <c r="L1476" t="s">
        <v>156</v>
      </c>
      <c r="M1476" t="s">
        <v>13542</v>
      </c>
      <c r="U1476">
        <v>1</v>
      </c>
      <c r="V1476" t="s">
        <v>7521</v>
      </c>
      <c r="W1476" t="s">
        <v>655</v>
      </c>
      <c r="X1476">
        <v>0</v>
      </c>
      <c r="Y1476" t="s">
        <v>3668</v>
      </c>
      <c r="Z1476" t="s">
        <v>5881</v>
      </c>
      <c r="AB1476" t="s">
        <v>365</v>
      </c>
      <c r="AD1476" t="s">
        <v>365</v>
      </c>
      <c r="AG1476" s="8" t="s">
        <v>3800</v>
      </c>
      <c r="AH1476" s="8"/>
      <c r="AI1476" s="17">
        <v>44270</v>
      </c>
      <c r="AJ1476" s="17">
        <v>44270</v>
      </c>
      <c r="AK1476" s="17"/>
      <c r="AL1476" s="17"/>
      <c r="AM1476" t="s">
        <v>6677</v>
      </c>
    </row>
    <row r="1477" spans="1:39" x14ac:dyDescent="0.25">
      <c r="A1477" t="s">
        <v>3803</v>
      </c>
      <c r="C1477">
        <v>2020</v>
      </c>
      <c r="D1477" t="s">
        <v>3626</v>
      </c>
      <c r="E1477" s="17">
        <v>43862</v>
      </c>
      <c r="F1477" s="59">
        <v>13</v>
      </c>
      <c r="G1477" t="s">
        <v>633</v>
      </c>
      <c r="H1477" t="s">
        <v>130</v>
      </c>
      <c r="L1477" t="s">
        <v>156</v>
      </c>
      <c r="M1477" t="s">
        <v>13542</v>
      </c>
      <c r="U1477">
        <v>1</v>
      </c>
      <c r="V1477" t="s">
        <v>7521</v>
      </c>
      <c r="W1477" t="s">
        <v>655</v>
      </c>
      <c r="X1477">
        <v>0</v>
      </c>
      <c r="Z1477" t="s">
        <v>5881</v>
      </c>
      <c r="AB1477" t="s">
        <v>365</v>
      </c>
      <c r="AD1477" t="s">
        <v>365</v>
      </c>
      <c r="AG1477" s="8" t="s">
        <v>3802</v>
      </c>
      <c r="AH1477" s="8"/>
      <c r="AI1477" s="17">
        <v>44270</v>
      </c>
      <c r="AJ1477" s="17">
        <v>44270</v>
      </c>
      <c r="AK1477" s="17"/>
      <c r="AL1477" s="17"/>
      <c r="AM1477" t="s">
        <v>6678</v>
      </c>
    </row>
    <row r="1478" spans="1:39" x14ac:dyDescent="0.25">
      <c r="A1478" t="s">
        <v>3805</v>
      </c>
      <c r="C1478">
        <v>2020</v>
      </c>
      <c r="D1478" t="s">
        <v>3626</v>
      </c>
      <c r="E1478" s="17">
        <v>43862</v>
      </c>
      <c r="F1478" s="59">
        <v>13</v>
      </c>
      <c r="G1478" t="s">
        <v>633</v>
      </c>
      <c r="H1478" t="s">
        <v>130</v>
      </c>
      <c r="I1478" t="s">
        <v>18351</v>
      </c>
      <c r="J1478" s="65" t="s">
        <v>7773</v>
      </c>
      <c r="K1478" t="s">
        <v>7773</v>
      </c>
      <c r="L1478" t="s">
        <v>156</v>
      </c>
      <c r="M1478" t="s">
        <v>13542</v>
      </c>
      <c r="N1478" t="s">
        <v>7608</v>
      </c>
      <c r="O1478" t="s">
        <v>7678</v>
      </c>
      <c r="P1478" t="s">
        <v>7685</v>
      </c>
      <c r="Q1478" t="s">
        <v>7688</v>
      </c>
      <c r="R1478" t="s">
        <v>7609</v>
      </c>
      <c r="S1478" t="s">
        <v>8013</v>
      </c>
      <c r="T1478" t="s">
        <v>7694</v>
      </c>
      <c r="U1478" t="s">
        <v>6680</v>
      </c>
      <c r="V1478" t="s">
        <v>7518</v>
      </c>
      <c r="W1478" t="s">
        <v>655</v>
      </c>
      <c r="X1478" t="s">
        <v>6681</v>
      </c>
      <c r="Y1478" t="s">
        <v>3668</v>
      </c>
      <c r="Z1478" t="s">
        <v>6682</v>
      </c>
      <c r="AA1478" t="s">
        <v>18137</v>
      </c>
      <c r="AB1478" t="s">
        <v>7384</v>
      </c>
      <c r="AC1478" t="s">
        <v>365</v>
      </c>
      <c r="AD1478" t="s">
        <v>7387</v>
      </c>
      <c r="AE1478">
        <v>12</v>
      </c>
      <c r="AF1478">
        <f>F1478-AE1478</f>
        <v>1</v>
      </c>
      <c r="AG1478" s="8" t="s">
        <v>3804</v>
      </c>
      <c r="AH1478" s="8"/>
      <c r="AI1478" s="17">
        <v>44762</v>
      </c>
      <c r="AJ1478" s="17">
        <v>44270</v>
      </c>
      <c r="AK1478" s="17"/>
      <c r="AL1478" s="17"/>
      <c r="AM1478" t="s">
        <v>6679</v>
      </c>
    </row>
    <row r="1479" spans="1:39" x14ac:dyDescent="0.25">
      <c r="A1479" t="s">
        <v>3808</v>
      </c>
      <c r="C1479">
        <v>2020</v>
      </c>
      <c r="D1479" t="s">
        <v>3626</v>
      </c>
      <c r="E1479" s="17">
        <v>43862</v>
      </c>
      <c r="F1479" s="59">
        <v>13</v>
      </c>
      <c r="G1479" t="s">
        <v>633</v>
      </c>
      <c r="H1479" t="s">
        <v>130</v>
      </c>
      <c r="L1479" t="s">
        <v>156</v>
      </c>
      <c r="M1479" t="s">
        <v>13542</v>
      </c>
      <c r="U1479">
        <v>2</v>
      </c>
      <c r="V1479" t="s">
        <v>7521</v>
      </c>
      <c r="W1479" t="s">
        <v>668</v>
      </c>
      <c r="X1479">
        <v>1</v>
      </c>
      <c r="Z1479" t="s">
        <v>5881</v>
      </c>
      <c r="AB1479" t="s">
        <v>272</v>
      </c>
      <c r="AD1479" t="s">
        <v>365</v>
      </c>
      <c r="AG1479" s="8" t="s">
        <v>3807</v>
      </c>
      <c r="AH1479" s="8"/>
      <c r="AI1479" s="17">
        <v>44270</v>
      </c>
      <c r="AJ1479" s="17">
        <v>44270</v>
      </c>
      <c r="AK1479" s="17"/>
      <c r="AL1479" s="17"/>
      <c r="AM1479" t="s">
        <v>6683</v>
      </c>
    </row>
    <row r="1480" spans="1:39" x14ac:dyDescent="0.25">
      <c r="A1480" t="s">
        <v>3810</v>
      </c>
      <c r="C1480">
        <v>2020</v>
      </c>
      <c r="D1480" t="s">
        <v>3626</v>
      </c>
      <c r="E1480" s="17">
        <v>43862</v>
      </c>
      <c r="F1480" s="59">
        <v>13</v>
      </c>
      <c r="G1480" t="s">
        <v>633</v>
      </c>
      <c r="H1480" t="s">
        <v>130</v>
      </c>
      <c r="L1480" t="s">
        <v>156</v>
      </c>
      <c r="M1480" t="s">
        <v>13542</v>
      </c>
      <c r="U1480">
        <v>1</v>
      </c>
      <c r="V1480" t="s">
        <v>7521</v>
      </c>
      <c r="W1480" t="s">
        <v>655</v>
      </c>
      <c r="X1480">
        <v>0</v>
      </c>
      <c r="Y1480" t="s">
        <v>3668</v>
      </c>
      <c r="Z1480" t="s">
        <v>5881</v>
      </c>
      <c r="AB1480" t="s">
        <v>365</v>
      </c>
      <c r="AD1480" t="s">
        <v>365</v>
      </c>
      <c r="AG1480" s="8" t="s">
        <v>3809</v>
      </c>
      <c r="AH1480" s="8"/>
      <c r="AI1480" s="17">
        <v>44270</v>
      </c>
      <c r="AJ1480" s="17">
        <v>44270</v>
      </c>
      <c r="AK1480" s="17"/>
      <c r="AL1480" s="17"/>
      <c r="AM1480" t="s">
        <v>6684</v>
      </c>
    </row>
    <row r="1481" spans="1:39" x14ac:dyDescent="0.25">
      <c r="A1481" t="s">
        <v>3812</v>
      </c>
      <c r="C1481">
        <v>2020</v>
      </c>
      <c r="D1481" t="s">
        <v>3626</v>
      </c>
      <c r="E1481" s="17">
        <v>43862</v>
      </c>
      <c r="F1481" s="59">
        <v>13</v>
      </c>
      <c r="G1481" t="s">
        <v>633</v>
      </c>
      <c r="H1481" t="s">
        <v>130</v>
      </c>
      <c r="I1481" t="s">
        <v>3640</v>
      </c>
      <c r="L1481" t="s">
        <v>156</v>
      </c>
      <c r="M1481" t="s">
        <v>13542</v>
      </c>
      <c r="U1481" t="s">
        <v>19038</v>
      </c>
      <c r="V1481" t="s">
        <v>7521</v>
      </c>
      <c r="W1481" t="s">
        <v>655</v>
      </c>
      <c r="X1481" t="s">
        <v>3787</v>
      </c>
      <c r="Y1481" t="s">
        <v>3642</v>
      </c>
      <c r="Z1481" t="s">
        <v>6686</v>
      </c>
      <c r="AA1481" t="s">
        <v>18137</v>
      </c>
      <c r="AB1481" t="s">
        <v>222</v>
      </c>
      <c r="AC1481" t="s">
        <v>365</v>
      </c>
      <c r="AD1481" t="s">
        <v>272</v>
      </c>
      <c r="AE1481">
        <v>13</v>
      </c>
      <c r="AG1481" s="8" t="s">
        <v>3811</v>
      </c>
      <c r="AH1481" s="8"/>
      <c r="AI1481" s="17">
        <v>44792</v>
      </c>
      <c r="AJ1481" s="17">
        <v>44270</v>
      </c>
      <c r="AK1481" s="17"/>
      <c r="AL1481" s="17"/>
      <c r="AM1481" t="s">
        <v>6685</v>
      </c>
    </row>
    <row r="1482" spans="1:39" x14ac:dyDescent="0.25">
      <c r="A1482" t="s">
        <v>3814</v>
      </c>
      <c r="C1482">
        <v>2020</v>
      </c>
      <c r="D1482" t="s">
        <v>3626</v>
      </c>
      <c r="E1482" s="17">
        <v>43862</v>
      </c>
      <c r="F1482" s="59">
        <v>13</v>
      </c>
      <c r="G1482" t="s">
        <v>633</v>
      </c>
      <c r="H1482" t="s">
        <v>130</v>
      </c>
      <c r="L1482" t="s">
        <v>156</v>
      </c>
      <c r="M1482" t="s">
        <v>13542</v>
      </c>
      <c r="U1482">
        <v>2</v>
      </c>
      <c r="V1482" t="s">
        <v>7521</v>
      </c>
      <c r="W1482" t="s">
        <v>655</v>
      </c>
      <c r="X1482">
        <v>3</v>
      </c>
      <c r="Z1482" t="s">
        <v>6688</v>
      </c>
      <c r="AA1482" t="s">
        <v>18137</v>
      </c>
      <c r="AB1482" t="s">
        <v>222</v>
      </c>
      <c r="AC1482" t="s">
        <v>365</v>
      </c>
      <c r="AD1482" t="s">
        <v>222</v>
      </c>
      <c r="AE1482">
        <v>12</v>
      </c>
      <c r="AG1482" s="8" t="s">
        <v>3813</v>
      </c>
      <c r="AH1482" s="8"/>
      <c r="AI1482" s="17">
        <v>44792</v>
      </c>
      <c r="AJ1482" s="17">
        <v>44270</v>
      </c>
      <c r="AK1482" s="17"/>
      <c r="AL1482" s="17"/>
      <c r="AM1482" t="s">
        <v>6687</v>
      </c>
    </row>
    <row r="1483" spans="1:39" x14ac:dyDescent="0.25">
      <c r="A1483" t="s">
        <v>3816</v>
      </c>
      <c r="C1483">
        <v>2020</v>
      </c>
      <c r="D1483" t="s">
        <v>3626</v>
      </c>
      <c r="E1483" s="17">
        <v>43862</v>
      </c>
      <c r="F1483" s="59">
        <v>13</v>
      </c>
      <c r="G1483" t="s">
        <v>633</v>
      </c>
      <c r="H1483" t="s">
        <v>130</v>
      </c>
      <c r="L1483" t="s">
        <v>156</v>
      </c>
      <c r="M1483" t="s">
        <v>14539</v>
      </c>
      <c r="U1483">
        <v>3</v>
      </c>
      <c r="V1483" t="s">
        <v>7521</v>
      </c>
      <c r="W1483" t="s">
        <v>1687</v>
      </c>
      <c r="X1483" t="s">
        <v>1687</v>
      </c>
      <c r="Z1483" t="s">
        <v>5881</v>
      </c>
      <c r="AB1483" t="s">
        <v>365</v>
      </c>
      <c r="AD1483" t="s">
        <v>365</v>
      </c>
      <c r="AG1483" s="8" t="s">
        <v>3815</v>
      </c>
      <c r="AH1483" s="8"/>
      <c r="AI1483" s="17">
        <v>44270</v>
      </c>
      <c r="AJ1483" s="17">
        <v>44270</v>
      </c>
      <c r="AK1483" s="17"/>
      <c r="AL1483" s="17"/>
      <c r="AM1483" t="s">
        <v>6689</v>
      </c>
    </row>
    <row r="1484" spans="1:39" x14ac:dyDescent="0.25">
      <c r="A1484" t="s">
        <v>3818</v>
      </c>
      <c r="C1484">
        <v>2020</v>
      </c>
      <c r="D1484" t="s">
        <v>3626</v>
      </c>
      <c r="E1484" s="17">
        <v>43862</v>
      </c>
      <c r="F1484" s="59">
        <v>13</v>
      </c>
      <c r="G1484" t="s">
        <v>633</v>
      </c>
      <c r="H1484" t="s">
        <v>130</v>
      </c>
      <c r="L1484" t="s">
        <v>156</v>
      </c>
      <c r="M1484" t="s">
        <v>13542</v>
      </c>
      <c r="U1484">
        <v>2</v>
      </c>
      <c r="V1484" t="s">
        <v>7521</v>
      </c>
      <c r="W1484" t="s">
        <v>6691</v>
      </c>
      <c r="X1484">
        <v>6</v>
      </c>
      <c r="Y1484" t="s">
        <v>3668</v>
      </c>
      <c r="Z1484" t="s">
        <v>6692</v>
      </c>
      <c r="AA1484" t="s">
        <v>18137</v>
      </c>
      <c r="AB1484" t="s">
        <v>222</v>
      </c>
      <c r="AC1484" t="s">
        <v>365</v>
      </c>
      <c r="AD1484" t="s">
        <v>272</v>
      </c>
      <c r="AE1484">
        <v>12</v>
      </c>
      <c r="AG1484" s="8" t="s">
        <v>3817</v>
      </c>
      <c r="AH1484" s="8"/>
      <c r="AI1484" s="17">
        <v>44792</v>
      </c>
      <c r="AJ1484" s="17">
        <v>44270</v>
      </c>
      <c r="AK1484" s="17"/>
      <c r="AL1484" s="17"/>
      <c r="AM1484" t="s">
        <v>6690</v>
      </c>
    </row>
    <row r="1485" spans="1:39" x14ac:dyDescent="0.25">
      <c r="A1485" t="s">
        <v>3820</v>
      </c>
      <c r="C1485">
        <v>2020</v>
      </c>
      <c r="D1485" t="s">
        <v>3626</v>
      </c>
      <c r="E1485" s="17">
        <v>43862</v>
      </c>
      <c r="F1485" s="59">
        <v>13</v>
      </c>
      <c r="G1485" t="s">
        <v>633</v>
      </c>
      <c r="H1485" t="s">
        <v>130</v>
      </c>
      <c r="L1485" t="s">
        <v>156</v>
      </c>
      <c r="M1485" t="s">
        <v>13542</v>
      </c>
      <c r="U1485">
        <v>1</v>
      </c>
      <c r="V1485" t="s">
        <v>7521</v>
      </c>
      <c r="W1485" t="s">
        <v>655</v>
      </c>
      <c r="X1485">
        <v>0</v>
      </c>
      <c r="Z1485" t="s">
        <v>5881</v>
      </c>
      <c r="AB1485" t="s">
        <v>365</v>
      </c>
      <c r="AD1485" t="s">
        <v>365</v>
      </c>
      <c r="AG1485" s="8" t="s">
        <v>3819</v>
      </c>
      <c r="AH1485" s="8"/>
      <c r="AI1485" s="17">
        <v>44270</v>
      </c>
      <c r="AJ1485" s="17">
        <v>44270</v>
      </c>
      <c r="AK1485" s="17"/>
      <c r="AL1485" s="17"/>
      <c r="AM1485" t="s">
        <v>6693</v>
      </c>
    </row>
    <row r="1486" spans="1:39" x14ac:dyDescent="0.25">
      <c r="A1486" t="s">
        <v>3873</v>
      </c>
      <c r="C1486">
        <v>2020</v>
      </c>
      <c r="D1486" t="s">
        <v>3626</v>
      </c>
      <c r="E1486" s="17">
        <v>43862</v>
      </c>
      <c r="F1486" s="59">
        <v>13</v>
      </c>
      <c r="G1486" t="s">
        <v>633</v>
      </c>
      <c r="H1486" t="s">
        <v>130</v>
      </c>
      <c r="I1486" t="s">
        <v>18352</v>
      </c>
      <c r="J1486" s="65" t="s">
        <v>7253</v>
      </c>
      <c r="K1486" t="s">
        <v>7283</v>
      </c>
      <c r="L1486" t="s">
        <v>156</v>
      </c>
      <c r="M1486" t="s">
        <v>13542</v>
      </c>
      <c r="N1486" t="s">
        <v>7612</v>
      </c>
      <c r="O1486" t="s">
        <v>7678</v>
      </c>
      <c r="P1486" t="s">
        <v>7684</v>
      </c>
      <c r="Q1486" t="s">
        <v>357</v>
      </c>
      <c r="R1486" t="s">
        <v>7561</v>
      </c>
      <c r="S1486" t="s">
        <v>8013</v>
      </c>
      <c r="T1486" t="s">
        <v>7694</v>
      </c>
      <c r="U1486">
        <v>3</v>
      </c>
      <c r="V1486" t="s">
        <v>7521</v>
      </c>
      <c r="W1486" t="s">
        <v>1327</v>
      </c>
      <c r="X1486">
        <v>22</v>
      </c>
      <c r="Z1486" t="s">
        <v>6695</v>
      </c>
      <c r="AA1486" t="s">
        <v>18137</v>
      </c>
      <c r="AB1486" t="s">
        <v>7384</v>
      </c>
      <c r="AC1486" t="s">
        <v>365</v>
      </c>
      <c r="AD1486" t="s">
        <v>365</v>
      </c>
      <c r="AE1486">
        <v>9</v>
      </c>
      <c r="AF1486">
        <f>F1486-AE1486</f>
        <v>4</v>
      </c>
      <c r="AG1486" s="8" t="s">
        <v>3872</v>
      </c>
      <c r="AH1486" s="8"/>
      <c r="AI1486" s="17">
        <v>44762</v>
      </c>
      <c r="AJ1486" s="17">
        <v>44379</v>
      </c>
      <c r="AK1486" s="17">
        <v>44270</v>
      </c>
      <c r="AL1486" s="17"/>
      <c r="AM1486" t="s">
        <v>6694</v>
      </c>
    </row>
    <row r="1487" spans="1:39" x14ac:dyDescent="0.25">
      <c r="A1487" t="s">
        <v>3876</v>
      </c>
      <c r="C1487">
        <v>2020</v>
      </c>
      <c r="D1487" t="s">
        <v>3626</v>
      </c>
      <c r="E1487" s="17">
        <v>43862</v>
      </c>
      <c r="F1487" s="59">
        <v>13</v>
      </c>
      <c r="G1487" t="s">
        <v>633</v>
      </c>
      <c r="H1487" t="s">
        <v>130</v>
      </c>
      <c r="L1487" t="s">
        <v>156</v>
      </c>
      <c r="M1487" t="s">
        <v>13542</v>
      </c>
      <c r="U1487">
        <v>1</v>
      </c>
      <c r="V1487" t="s">
        <v>7521</v>
      </c>
      <c r="W1487" t="s">
        <v>655</v>
      </c>
      <c r="X1487">
        <v>0</v>
      </c>
      <c r="Z1487" t="s">
        <v>6695</v>
      </c>
      <c r="AB1487" t="s">
        <v>365</v>
      </c>
      <c r="AD1487" t="s">
        <v>365</v>
      </c>
      <c r="AG1487" s="8" t="s">
        <v>3875</v>
      </c>
      <c r="AH1487" s="8"/>
      <c r="AI1487" s="17">
        <v>44271</v>
      </c>
      <c r="AJ1487" s="17">
        <v>44271</v>
      </c>
      <c r="AK1487" s="17"/>
      <c r="AL1487" s="17"/>
      <c r="AM1487" t="s">
        <v>6696</v>
      </c>
    </row>
    <row r="1488" spans="1:39" x14ac:dyDescent="0.25">
      <c r="A1488" t="s">
        <v>3878</v>
      </c>
      <c r="C1488">
        <v>2020</v>
      </c>
      <c r="D1488" t="s">
        <v>3626</v>
      </c>
      <c r="E1488" s="17">
        <v>43862</v>
      </c>
      <c r="F1488" s="59">
        <v>13</v>
      </c>
      <c r="G1488" t="s">
        <v>633</v>
      </c>
      <c r="H1488" t="s">
        <v>130</v>
      </c>
      <c r="L1488" t="s">
        <v>156</v>
      </c>
      <c r="M1488" t="s">
        <v>13542</v>
      </c>
      <c r="U1488">
        <v>2</v>
      </c>
      <c r="V1488" t="s">
        <v>7521</v>
      </c>
      <c r="W1488" t="s">
        <v>655</v>
      </c>
      <c r="X1488">
        <v>0</v>
      </c>
      <c r="Z1488" t="s">
        <v>6695</v>
      </c>
      <c r="AB1488" t="s">
        <v>365</v>
      </c>
      <c r="AD1488" t="s">
        <v>365</v>
      </c>
      <c r="AG1488" s="8" t="s">
        <v>3877</v>
      </c>
      <c r="AH1488" s="8"/>
      <c r="AI1488" s="17">
        <v>44271</v>
      </c>
      <c r="AJ1488" s="17">
        <v>44271</v>
      </c>
      <c r="AK1488" s="17"/>
      <c r="AL1488" s="17"/>
      <c r="AM1488" t="s">
        <v>6697</v>
      </c>
    </row>
    <row r="1489" spans="1:40" x14ac:dyDescent="0.25">
      <c r="A1489" t="s">
        <v>3880</v>
      </c>
      <c r="C1489">
        <v>2020</v>
      </c>
      <c r="D1489" t="s">
        <v>3626</v>
      </c>
      <c r="E1489" s="17">
        <v>43862</v>
      </c>
      <c r="F1489" s="59">
        <v>13</v>
      </c>
      <c r="G1489" t="s">
        <v>633</v>
      </c>
      <c r="H1489" t="s">
        <v>130</v>
      </c>
      <c r="L1489" t="s">
        <v>156</v>
      </c>
      <c r="M1489" t="s">
        <v>13542</v>
      </c>
      <c r="U1489">
        <v>1</v>
      </c>
      <c r="V1489" t="s">
        <v>7521</v>
      </c>
      <c r="W1489" t="s">
        <v>655</v>
      </c>
      <c r="X1489">
        <v>0</v>
      </c>
      <c r="Z1489" t="s">
        <v>6695</v>
      </c>
      <c r="AB1489" t="s">
        <v>365</v>
      </c>
      <c r="AD1489" t="s">
        <v>365</v>
      </c>
      <c r="AG1489" s="8" t="s">
        <v>3879</v>
      </c>
      <c r="AH1489" s="8"/>
      <c r="AI1489" s="17">
        <v>44271</v>
      </c>
      <c r="AJ1489" s="17">
        <v>44271</v>
      </c>
      <c r="AK1489" s="17"/>
      <c r="AL1489" s="17"/>
      <c r="AM1489" t="s">
        <v>6698</v>
      </c>
    </row>
    <row r="1490" spans="1:40" x14ac:dyDescent="0.25">
      <c r="A1490" t="s">
        <v>3882</v>
      </c>
      <c r="C1490">
        <v>2020</v>
      </c>
      <c r="D1490" t="s">
        <v>3627</v>
      </c>
      <c r="E1490" s="17">
        <v>43891</v>
      </c>
      <c r="F1490" s="59">
        <v>12</v>
      </c>
      <c r="G1490" t="s">
        <v>633</v>
      </c>
      <c r="H1490" t="s">
        <v>130</v>
      </c>
      <c r="L1490" t="s">
        <v>156</v>
      </c>
      <c r="M1490" t="s">
        <v>13542</v>
      </c>
      <c r="U1490">
        <v>4</v>
      </c>
      <c r="V1490" t="s">
        <v>7521</v>
      </c>
      <c r="W1490" t="s">
        <v>3883</v>
      </c>
      <c r="X1490">
        <v>4</v>
      </c>
      <c r="Z1490" t="s">
        <v>6700</v>
      </c>
      <c r="AA1490" t="s">
        <v>18137</v>
      </c>
      <c r="AB1490" t="s">
        <v>222</v>
      </c>
      <c r="AC1490" t="s">
        <v>365</v>
      </c>
      <c r="AD1490" t="s">
        <v>272</v>
      </c>
      <c r="AE1490">
        <v>8</v>
      </c>
      <c r="AG1490" s="8" t="s">
        <v>3881</v>
      </c>
      <c r="AH1490" s="8"/>
      <c r="AI1490" s="17">
        <v>44792</v>
      </c>
      <c r="AJ1490" s="17">
        <v>44271</v>
      </c>
      <c r="AK1490" s="17"/>
      <c r="AL1490" s="17"/>
      <c r="AM1490" t="s">
        <v>6699</v>
      </c>
    </row>
    <row r="1491" spans="1:40" x14ac:dyDescent="0.25">
      <c r="A1491" t="s">
        <v>3886</v>
      </c>
      <c r="C1491">
        <v>2020</v>
      </c>
      <c r="D1491" t="s">
        <v>3627</v>
      </c>
      <c r="E1491" s="17">
        <v>43891</v>
      </c>
      <c r="F1491" s="59">
        <v>12</v>
      </c>
      <c r="G1491" t="s">
        <v>633</v>
      </c>
      <c r="H1491" t="s">
        <v>130</v>
      </c>
      <c r="L1491" t="s">
        <v>156</v>
      </c>
      <c r="M1491" t="s">
        <v>13542</v>
      </c>
      <c r="U1491">
        <v>1</v>
      </c>
      <c r="V1491" t="s">
        <v>7521</v>
      </c>
      <c r="W1491" t="s">
        <v>655</v>
      </c>
      <c r="X1491">
        <v>1</v>
      </c>
      <c r="Y1491" t="s">
        <v>3668</v>
      </c>
      <c r="Z1491" t="s">
        <v>6695</v>
      </c>
      <c r="AB1491" t="s">
        <v>272</v>
      </c>
      <c r="AD1491" t="s">
        <v>365</v>
      </c>
      <c r="AG1491" s="8" t="s">
        <v>3885</v>
      </c>
      <c r="AH1491" s="8"/>
      <c r="AI1491" s="17">
        <v>44271</v>
      </c>
      <c r="AJ1491" s="17">
        <v>44271</v>
      </c>
      <c r="AK1491" s="17"/>
      <c r="AL1491" s="17"/>
      <c r="AM1491" t="s">
        <v>6701</v>
      </c>
    </row>
    <row r="1492" spans="1:40" x14ac:dyDescent="0.25">
      <c r="A1492" t="s">
        <v>3888</v>
      </c>
      <c r="C1492">
        <v>2020</v>
      </c>
      <c r="D1492" t="s">
        <v>3627</v>
      </c>
      <c r="E1492" s="17">
        <v>43891</v>
      </c>
      <c r="F1492" s="59">
        <v>12</v>
      </c>
      <c r="G1492" t="s">
        <v>633</v>
      </c>
      <c r="H1492" t="s">
        <v>130</v>
      </c>
      <c r="L1492" t="s">
        <v>156</v>
      </c>
      <c r="M1492" t="s">
        <v>13542</v>
      </c>
      <c r="U1492">
        <v>1</v>
      </c>
      <c r="V1492" t="s">
        <v>7521</v>
      </c>
      <c r="W1492" t="s">
        <v>655</v>
      </c>
      <c r="X1492">
        <v>0</v>
      </c>
      <c r="Y1492" t="s">
        <v>3889</v>
      </c>
      <c r="Z1492" t="s">
        <v>6695</v>
      </c>
      <c r="AB1492" t="s">
        <v>365</v>
      </c>
      <c r="AD1492" t="s">
        <v>365</v>
      </c>
      <c r="AG1492" s="8" t="s">
        <v>3887</v>
      </c>
      <c r="AH1492" s="8"/>
      <c r="AI1492" s="17">
        <v>44271</v>
      </c>
      <c r="AJ1492" s="17">
        <v>44271</v>
      </c>
      <c r="AK1492" s="17"/>
      <c r="AL1492" s="17"/>
      <c r="AM1492" t="s">
        <v>6702</v>
      </c>
    </row>
    <row r="1493" spans="1:40" x14ac:dyDescent="0.25">
      <c r="A1493" t="s">
        <v>3891</v>
      </c>
      <c r="C1493">
        <v>2020</v>
      </c>
      <c r="D1493" t="s">
        <v>3627</v>
      </c>
      <c r="E1493" s="17">
        <v>43891</v>
      </c>
      <c r="F1493" s="59">
        <v>12</v>
      </c>
      <c r="G1493" t="s">
        <v>633</v>
      </c>
      <c r="H1493" t="s">
        <v>130</v>
      </c>
      <c r="L1493" t="s">
        <v>156</v>
      </c>
      <c r="M1493" t="s">
        <v>14539</v>
      </c>
      <c r="U1493">
        <v>7</v>
      </c>
      <c r="V1493" s="28" t="s">
        <v>7516</v>
      </c>
      <c r="W1493" t="s">
        <v>829</v>
      </c>
      <c r="X1493" t="s">
        <v>829</v>
      </c>
      <c r="Z1493" t="s">
        <v>6695</v>
      </c>
      <c r="AB1493" t="s">
        <v>365</v>
      </c>
      <c r="AD1493" t="s">
        <v>365</v>
      </c>
      <c r="AG1493" s="8" t="s">
        <v>3890</v>
      </c>
      <c r="AH1493" s="8"/>
      <c r="AI1493" s="17">
        <v>44271</v>
      </c>
      <c r="AJ1493" s="17">
        <v>44271</v>
      </c>
      <c r="AK1493" s="17"/>
      <c r="AL1493" s="17"/>
      <c r="AM1493" t="s">
        <v>6703</v>
      </c>
    </row>
    <row r="1494" spans="1:40" x14ac:dyDescent="0.25">
      <c r="A1494" t="s">
        <v>3893</v>
      </c>
      <c r="C1494">
        <v>2020</v>
      </c>
      <c r="D1494" t="s">
        <v>3627</v>
      </c>
      <c r="E1494" s="17">
        <v>43891</v>
      </c>
      <c r="F1494" s="59">
        <v>12</v>
      </c>
      <c r="G1494" t="s">
        <v>633</v>
      </c>
      <c r="H1494" t="s">
        <v>130</v>
      </c>
      <c r="I1494" s="8" t="s">
        <v>18353</v>
      </c>
      <c r="J1494" s="146" t="s">
        <v>7947</v>
      </c>
      <c r="K1494" t="s">
        <v>19422</v>
      </c>
      <c r="L1494" t="s">
        <v>156</v>
      </c>
      <c r="M1494" t="s">
        <v>13542</v>
      </c>
      <c r="N1494" t="s">
        <v>7613</v>
      </c>
      <c r="O1494" t="s">
        <v>7678</v>
      </c>
      <c r="P1494" t="s">
        <v>7684</v>
      </c>
      <c r="Q1494" t="s">
        <v>357</v>
      </c>
      <c r="R1494" t="s">
        <v>7553</v>
      </c>
      <c r="S1494" t="s">
        <v>8013</v>
      </c>
      <c r="T1494" t="s">
        <v>7694</v>
      </c>
      <c r="U1494" t="s">
        <v>18368</v>
      </c>
      <c r="V1494" t="s">
        <v>7519</v>
      </c>
      <c r="W1494" t="s">
        <v>6716</v>
      </c>
      <c r="X1494" t="s">
        <v>18366</v>
      </c>
      <c r="Z1494" t="s">
        <v>6706</v>
      </c>
      <c r="AA1494" t="s">
        <v>18367</v>
      </c>
      <c r="AB1494" t="s">
        <v>7384</v>
      </c>
      <c r="AC1494" t="s">
        <v>7384</v>
      </c>
      <c r="AD1494" t="s">
        <v>7387</v>
      </c>
      <c r="AE1494" t="s">
        <v>7188</v>
      </c>
      <c r="AF1494">
        <f>F1494</f>
        <v>12</v>
      </c>
      <c r="AG1494" s="8" t="s">
        <v>3892</v>
      </c>
      <c r="AH1494" s="8"/>
      <c r="AI1494" s="17">
        <v>44763</v>
      </c>
      <c r="AJ1494" s="17">
        <v>44271</v>
      </c>
      <c r="AK1494" s="17"/>
      <c r="AL1494" s="17"/>
      <c r="AM1494" t="s">
        <v>6704</v>
      </c>
      <c r="AN1494" t="s">
        <v>6705</v>
      </c>
    </row>
    <row r="1495" spans="1:40" x14ac:dyDescent="0.25">
      <c r="A1495" t="s">
        <v>3895</v>
      </c>
      <c r="C1495">
        <v>2020</v>
      </c>
      <c r="D1495" t="s">
        <v>3627</v>
      </c>
      <c r="E1495" s="17">
        <v>43891</v>
      </c>
      <c r="F1495" s="59">
        <v>12</v>
      </c>
      <c r="G1495" t="s">
        <v>633</v>
      </c>
      <c r="H1495" t="s">
        <v>130</v>
      </c>
      <c r="I1495" s="47" t="s">
        <v>3896</v>
      </c>
      <c r="J1495" s="47"/>
      <c r="K1495" s="47"/>
      <c r="L1495" t="s">
        <v>156</v>
      </c>
      <c r="M1495" t="s">
        <v>13542</v>
      </c>
      <c r="U1495">
        <v>6</v>
      </c>
      <c r="V1495" s="28" t="s">
        <v>7516</v>
      </c>
      <c r="W1495">
        <v>0</v>
      </c>
      <c r="X1495">
        <v>1</v>
      </c>
      <c r="Y1495" t="s">
        <v>3889</v>
      </c>
      <c r="Z1495" t="s">
        <v>6718</v>
      </c>
      <c r="AB1495" t="s">
        <v>272</v>
      </c>
      <c r="AD1495" t="s">
        <v>272</v>
      </c>
      <c r="AE1495">
        <v>7</v>
      </c>
      <c r="AG1495" s="8" t="s">
        <v>3894</v>
      </c>
      <c r="AH1495" s="8"/>
      <c r="AI1495" s="17">
        <v>44271</v>
      </c>
      <c r="AJ1495" s="17">
        <v>44271</v>
      </c>
      <c r="AK1495" s="17"/>
      <c r="AL1495" s="17"/>
      <c r="AM1495" t="s">
        <v>6717</v>
      </c>
    </row>
    <row r="1496" spans="1:40" x14ac:dyDescent="0.25">
      <c r="A1496" t="s">
        <v>3897</v>
      </c>
      <c r="C1496">
        <v>2020</v>
      </c>
      <c r="D1496" t="s">
        <v>3569</v>
      </c>
      <c r="E1496" s="17">
        <v>43983</v>
      </c>
      <c r="F1496" s="59">
        <v>9</v>
      </c>
      <c r="G1496" t="s">
        <v>1046</v>
      </c>
      <c r="H1496" t="s">
        <v>632</v>
      </c>
      <c r="I1496" t="s">
        <v>3898</v>
      </c>
      <c r="L1496" t="s">
        <v>619</v>
      </c>
      <c r="U1496" t="s">
        <v>3899</v>
      </c>
      <c r="W1496" t="s">
        <v>3899</v>
      </c>
      <c r="X1496" t="s">
        <v>3899</v>
      </c>
      <c r="Z1496" t="s">
        <v>7385</v>
      </c>
      <c r="AD1496" t="s">
        <v>365</v>
      </c>
      <c r="AG1496" t="s">
        <v>3902</v>
      </c>
      <c r="AI1496" t="s">
        <v>3874</v>
      </c>
      <c r="AJ1496" t="s">
        <v>3874</v>
      </c>
    </row>
    <row r="1497" spans="1:40" x14ac:dyDescent="0.25">
      <c r="A1497" t="s">
        <v>3901</v>
      </c>
      <c r="C1497">
        <v>2020</v>
      </c>
      <c r="D1497" t="s">
        <v>3627</v>
      </c>
      <c r="E1497" s="17">
        <v>43891</v>
      </c>
      <c r="F1497" s="59">
        <v>12</v>
      </c>
      <c r="G1497" t="s">
        <v>633</v>
      </c>
      <c r="H1497" t="s">
        <v>130</v>
      </c>
      <c r="L1497" t="s">
        <v>156</v>
      </c>
      <c r="M1497" t="s">
        <v>481</v>
      </c>
      <c r="U1497" t="s">
        <v>829</v>
      </c>
      <c r="V1497" t="s">
        <v>829</v>
      </c>
      <c r="W1497" t="s">
        <v>829</v>
      </c>
      <c r="Y1497" t="s">
        <v>6720</v>
      </c>
      <c r="Z1497" t="s">
        <v>6695</v>
      </c>
      <c r="AB1497" t="s">
        <v>365</v>
      </c>
      <c r="AD1497" t="s">
        <v>365</v>
      </c>
      <c r="AG1497" s="8" t="s">
        <v>3900</v>
      </c>
      <c r="AH1497" s="8"/>
      <c r="AI1497" s="17">
        <v>44271</v>
      </c>
      <c r="AJ1497" s="17">
        <v>44271</v>
      </c>
      <c r="AK1497" s="17"/>
      <c r="AL1497" s="17"/>
      <c r="AM1497" t="s">
        <v>6719</v>
      </c>
    </row>
    <row r="1498" spans="1:40" x14ac:dyDescent="0.25">
      <c r="A1498" t="s">
        <v>3904</v>
      </c>
      <c r="C1498">
        <v>2020</v>
      </c>
      <c r="D1498" t="s">
        <v>3627</v>
      </c>
      <c r="E1498" s="17">
        <v>43891</v>
      </c>
      <c r="F1498" s="59">
        <v>12</v>
      </c>
      <c r="G1498" t="s">
        <v>633</v>
      </c>
      <c r="H1498" t="s">
        <v>130</v>
      </c>
      <c r="I1498" t="s">
        <v>3905</v>
      </c>
      <c r="L1498" t="s">
        <v>156</v>
      </c>
      <c r="M1498" t="s">
        <v>14642</v>
      </c>
      <c r="U1498" t="s">
        <v>829</v>
      </c>
      <c r="V1498" t="s">
        <v>829</v>
      </c>
      <c r="W1498" t="s">
        <v>829</v>
      </c>
      <c r="X1498" t="s">
        <v>829</v>
      </c>
      <c r="Z1498" t="s">
        <v>6695</v>
      </c>
      <c r="AB1498" t="s">
        <v>365</v>
      </c>
      <c r="AD1498" t="s">
        <v>365</v>
      </c>
      <c r="AG1498" s="8" t="s">
        <v>3903</v>
      </c>
      <c r="AH1498" s="8"/>
      <c r="AI1498" s="17">
        <v>44271</v>
      </c>
      <c r="AJ1498" s="17">
        <v>44271</v>
      </c>
      <c r="AK1498" s="17"/>
      <c r="AL1498" s="17"/>
      <c r="AM1498" t="s">
        <v>6721</v>
      </c>
    </row>
    <row r="1499" spans="1:40" x14ac:dyDescent="0.25">
      <c r="A1499" t="s">
        <v>3907</v>
      </c>
      <c r="C1499">
        <v>2020</v>
      </c>
      <c r="D1499" t="s">
        <v>3627</v>
      </c>
      <c r="E1499" s="17">
        <v>43891</v>
      </c>
      <c r="F1499" s="59">
        <v>12</v>
      </c>
      <c r="G1499" t="s">
        <v>633</v>
      </c>
      <c r="H1499" t="s">
        <v>130</v>
      </c>
      <c r="L1499" t="s">
        <v>156</v>
      </c>
      <c r="M1499" t="s">
        <v>13542</v>
      </c>
      <c r="U1499">
        <v>1</v>
      </c>
      <c r="V1499" t="s">
        <v>7521</v>
      </c>
      <c r="W1499" t="s">
        <v>655</v>
      </c>
      <c r="X1499">
        <v>4</v>
      </c>
      <c r="Y1499" t="s">
        <v>3668</v>
      </c>
      <c r="Z1499" t="s">
        <v>6695</v>
      </c>
      <c r="AA1499" t="s">
        <v>18137</v>
      </c>
      <c r="AB1499" t="s">
        <v>222</v>
      </c>
      <c r="AC1499" t="s">
        <v>365</v>
      </c>
      <c r="AD1499" t="s">
        <v>365</v>
      </c>
      <c r="AG1499" s="8" t="s">
        <v>3906</v>
      </c>
      <c r="AH1499" s="8"/>
      <c r="AI1499" s="17">
        <v>44792</v>
      </c>
      <c r="AJ1499" s="17">
        <v>44271</v>
      </c>
      <c r="AK1499" s="17"/>
      <c r="AL1499" s="17"/>
      <c r="AM1499" t="s">
        <v>6722</v>
      </c>
    </row>
    <row r="1500" spans="1:40" x14ac:dyDescent="0.25">
      <c r="A1500" t="s">
        <v>3909</v>
      </c>
      <c r="C1500">
        <v>2020</v>
      </c>
      <c r="D1500" t="s">
        <v>3627</v>
      </c>
      <c r="E1500" s="17">
        <v>43891</v>
      </c>
      <c r="F1500" s="59">
        <v>12</v>
      </c>
      <c r="G1500" t="s">
        <v>633</v>
      </c>
      <c r="H1500" t="s">
        <v>130</v>
      </c>
      <c r="L1500" t="s">
        <v>156</v>
      </c>
      <c r="M1500" t="s">
        <v>13542</v>
      </c>
      <c r="U1500">
        <v>1</v>
      </c>
      <c r="V1500" t="s">
        <v>7521</v>
      </c>
      <c r="W1500" t="s">
        <v>655</v>
      </c>
      <c r="X1500">
        <v>0</v>
      </c>
      <c r="Y1500" t="s">
        <v>3910</v>
      </c>
      <c r="Z1500" t="s">
        <v>6695</v>
      </c>
      <c r="AB1500" t="s">
        <v>365</v>
      </c>
      <c r="AD1500" t="s">
        <v>365</v>
      </c>
      <c r="AG1500" s="8" t="s">
        <v>3908</v>
      </c>
      <c r="AH1500" s="8"/>
      <c r="AI1500" s="17">
        <v>44271</v>
      </c>
      <c r="AJ1500" s="17">
        <v>44271</v>
      </c>
      <c r="AK1500" s="17"/>
      <c r="AL1500" s="17"/>
      <c r="AM1500" t="s">
        <v>6723</v>
      </c>
    </row>
    <row r="1501" spans="1:40" x14ac:dyDescent="0.25">
      <c r="A1501" t="s">
        <v>3912</v>
      </c>
      <c r="C1501">
        <v>2020</v>
      </c>
      <c r="D1501" t="s">
        <v>3627</v>
      </c>
      <c r="E1501" s="17">
        <v>43891</v>
      </c>
      <c r="F1501" s="59">
        <v>12</v>
      </c>
      <c r="G1501" t="s">
        <v>633</v>
      </c>
      <c r="H1501" t="s">
        <v>130</v>
      </c>
      <c r="L1501" t="s">
        <v>156</v>
      </c>
      <c r="M1501" t="s">
        <v>13542</v>
      </c>
      <c r="U1501">
        <v>1</v>
      </c>
      <c r="V1501" t="s">
        <v>7521</v>
      </c>
      <c r="W1501" t="s">
        <v>655</v>
      </c>
      <c r="X1501">
        <v>1</v>
      </c>
      <c r="Z1501" t="s">
        <v>6725</v>
      </c>
      <c r="AB1501" t="s">
        <v>272</v>
      </c>
      <c r="AD1501" t="s">
        <v>272</v>
      </c>
      <c r="AE1501">
        <v>9</v>
      </c>
      <c r="AG1501" s="8" t="s">
        <v>3911</v>
      </c>
      <c r="AH1501" s="8"/>
      <c r="AI1501" s="17">
        <v>44271</v>
      </c>
      <c r="AJ1501" s="17">
        <v>44271</v>
      </c>
      <c r="AK1501" s="17"/>
      <c r="AL1501" s="17"/>
      <c r="AM1501" t="s">
        <v>6724</v>
      </c>
    </row>
    <row r="1502" spans="1:40" x14ac:dyDescent="0.25">
      <c r="A1502" t="s">
        <v>3914</v>
      </c>
      <c r="C1502">
        <v>2020</v>
      </c>
      <c r="D1502" t="s">
        <v>3627</v>
      </c>
      <c r="E1502" s="17">
        <v>43891</v>
      </c>
      <c r="F1502" s="59">
        <v>12</v>
      </c>
      <c r="G1502" t="s">
        <v>633</v>
      </c>
      <c r="H1502" t="s">
        <v>130</v>
      </c>
      <c r="L1502" t="s">
        <v>156</v>
      </c>
      <c r="M1502" t="s">
        <v>13542</v>
      </c>
      <c r="U1502">
        <v>2</v>
      </c>
      <c r="V1502" t="s">
        <v>7521</v>
      </c>
      <c r="W1502" t="s">
        <v>655</v>
      </c>
      <c r="X1502">
        <v>2</v>
      </c>
      <c r="Z1502" t="s">
        <v>6695</v>
      </c>
      <c r="AA1502" t="s">
        <v>18137</v>
      </c>
      <c r="AB1502" t="s">
        <v>222</v>
      </c>
      <c r="AC1502" t="s">
        <v>365</v>
      </c>
      <c r="AD1502" t="s">
        <v>365</v>
      </c>
      <c r="AG1502" s="8" t="s">
        <v>3913</v>
      </c>
      <c r="AH1502" s="8"/>
      <c r="AI1502" s="17">
        <v>44792</v>
      </c>
      <c r="AJ1502" s="17">
        <v>44271</v>
      </c>
      <c r="AK1502" s="17"/>
      <c r="AL1502" s="17"/>
      <c r="AM1502" t="s">
        <v>6727</v>
      </c>
    </row>
    <row r="1503" spans="1:40" x14ac:dyDescent="0.25">
      <c r="A1503" t="s">
        <v>3916</v>
      </c>
      <c r="C1503">
        <v>2020</v>
      </c>
      <c r="D1503" t="s">
        <v>3627</v>
      </c>
      <c r="E1503" s="17">
        <v>43891</v>
      </c>
      <c r="F1503" s="59">
        <v>12</v>
      </c>
      <c r="G1503" t="s">
        <v>633</v>
      </c>
      <c r="H1503" t="s">
        <v>130</v>
      </c>
      <c r="L1503" t="s">
        <v>156</v>
      </c>
      <c r="M1503" t="s">
        <v>13542</v>
      </c>
      <c r="U1503">
        <v>1</v>
      </c>
      <c r="V1503" t="s">
        <v>7521</v>
      </c>
      <c r="W1503" t="s">
        <v>655</v>
      </c>
      <c r="X1503">
        <v>0</v>
      </c>
      <c r="Z1503" t="s">
        <v>6695</v>
      </c>
      <c r="AB1503" t="s">
        <v>365</v>
      </c>
      <c r="AD1503" t="s">
        <v>365</v>
      </c>
      <c r="AG1503" s="8" t="s">
        <v>3915</v>
      </c>
      <c r="AH1503" s="8"/>
      <c r="AI1503" s="17">
        <v>44271</v>
      </c>
      <c r="AJ1503" s="17">
        <v>44271</v>
      </c>
      <c r="AK1503" s="17"/>
      <c r="AL1503" s="17"/>
      <c r="AM1503" t="s">
        <v>6728</v>
      </c>
    </row>
    <row r="1504" spans="1:40" x14ac:dyDescent="0.25">
      <c r="A1504" t="s">
        <v>3918</v>
      </c>
      <c r="C1504">
        <v>2020</v>
      </c>
      <c r="D1504" t="s">
        <v>3627</v>
      </c>
      <c r="E1504" s="17">
        <v>43891</v>
      </c>
      <c r="F1504" s="59">
        <v>12</v>
      </c>
      <c r="G1504" t="s">
        <v>633</v>
      </c>
      <c r="H1504" t="s">
        <v>130</v>
      </c>
      <c r="L1504" t="s">
        <v>156</v>
      </c>
      <c r="M1504" t="s">
        <v>13542</v>
      </c>
      <c r="U1504">
        <v>3</v>
      </c>
      <c r="V1504" t="s">
        <v>7521</v>
      </c>
      <c r="W1504" t="s">
        <v>655</v>
      </c>
      <c r="X1504">
        <v>0</v>
      </c>
      <c r="Y1504" t="s">
        <v>3889</v>
      </c>
      <c r="Z1504" t="s">
        <v>6695</v>
      </c>
      <c r="AB1504" t="s">
        <v>365</v>
      </c>
      <c r="AD1504" t="s">
        <v>365</v>
      </c>
      <c r="AG1504" s="8" t="s">
        <v>3917</v>
      </c>
      <c r="AH1504" s="8"/>
      <c r="AI1504" s="17">
        <v>44271</v>
      </c>
      <c r="AJ1504" s="17">
        <v>44271</v>
      </c>
      <c r="AK1504" s="17"/>
      <c r="AL1504" s="17"/>
      <c r="AM1504" t="s">
        <v>6729</v>
      </c>
    </row>
    <row r="1505" spans="1:40" x14ac:dyDescent="0.25">
      <c r="A1505" t="s">
        <v>3920</v>
      </c>
      <c r="C1505">
        <v>2020</v>
      </c>
      <c r="D1505" t="s">
        <v>3627</v>
      </c>
      <c r="E1505" s="17">
        <v>43891</v>
      </c>
      <c r="F1505" s="59">
        <v>12</v>
      </c>
      <c r="G1505" t="s">
        <v>633</v>
      </c>
      <c r="H1505" t="s">
        <v>130</v>
      </c>
      <c r="L1505" t="s">
        <v>156</v>
      </c>
      <c r="M1505" t="s">
        <v>13542</v>
      </c>
      <c r="U1505">
        <v>2</v>
      </c>
      <c r="V1505" t="s">
        <v>7521</v>
      </c>
      <c r="W1505" t="s">
        <v>1660</v>
      </c>
      <c r="X1505">
        <v>5</v>
      </c>
      <c r="Y1505" t="s">
        <v>3178</v>
      </c>
      <c r="Z1505" t="s">
        <v>6695</v>
      </c>
      <c r="AA1505" t="s">
        <v>18137</v>
      </c>
      <c r="AB1505" t="s">
        <v>222</v>
      </c>
      <c r="AC1505" t="s">
        <v>365</v>
      </c>
      <c r="AD1505" t="s">
        <v>365</v>
      </c>
      <c r="AG1505" s="8" t="s">
        <v>3919</v>
      </c>
      <c r="AH1505" s="8"/>
      <c r="AI1505" s="17">
        <v>44792</v>
      </c>
      <c r="AJ1505" s="17">
        <v>44271</v>
      </c>
      <c r="AK1505" s="17"/>
      <c r="AL1505" s="17"/>
      <c r="AM1505" t="s">
        <v>6730</v>
      </c>
    </row>
    <row r="1506" spans="1:40" x14ac:dyDescent="0.25">
      <c r="A1506" t="s">
        <v>3922</v>
      </c>
      <c r="C1506">
        <v>2020</v>
      </c>
      <c r="D1506" t="s">
        <v>3627</v>
      </c>
      <c r="E1506" s="17">
        <v>43891</v>
      </c>
      <c r="F1506" s="59">
        <v>12</v>
      </c>
      <c r="G1506" t="s">
        <v>633</v>
      </c>
      <c r="H1506" t="s">
        <v>130</v>
      </c>
      <c r="L1506" t="s">
        <v>156</v>
      </c>
      <c r="M1506" t="s">
        <v>13542</v>
      </c>
      <c r="U1506">
        <v>1</v>
      </c>
      <c r="V1506" t="s">
        <v>7521</v>
      </c>
      <c r="W1506" t="s">
        <v>655</v>
      </c>
      <c r="X1506">
        <v>0</v>
      </c>
      <c r="Y1506" t="s">
        <v>3910</v>
      </c>
      <c r="Z1506" t="s">
        <v>6695</v>
      </c>
      <c r="AB1506" t="s">
        <v>365</v>
      </c>
      <c r="AD1506" t="s">
        <v>365</v>
      </c>
      <c r="AG1506" s="8" t="s">
        <v>3921</v>
      </c>
      <c r="AH1506" s="8"/>
      <c r="AI1506" s="17">
        <v>44271</v>
      </c>
      <c r="AJ1506" s="17">
        <v>44271</v>
      </c>
      <c r="AK1506" s="17"/>
      <c r="AL1506" s="17"/>
      <c r="AM1506" t="s">
        <v>6731</v>
      </c>
    </row>
    <row r="1507" spans="1:40" x14ac:dyDescent="0.25">
      <c r="A1507" t="s">
        <v>3924</v>
      </c>
      <c r="C1507">
        <v>2020</v>
      </c>
      <c r="D1507" t="s">
        <v>3627</v>
      </c>
      <c r="E1507" s="17">
        <v>43891</v>
      </c>
      <c r="F1507" s="59">
        <v>12</v>
      </c>
      <c r="G1507" t="s">
        <v>633</v>
      </c>
      <c r="H1507" t="s">
        <v>130</v>
      </c>
      <c r="L1507" t="s">
        <v>156</v>
      </c>
      <c r="M1507" t="s">
        <v>13542</v>
      </c>
      <c r="U1507">
        <v>1</v>
      </c>
      <c r="V1507" t="s">
        <v>7521</v>
      </c>
      <c r="W1507" t="s">
        <v>655</v>
      </c>
      <c r="X1507">
        <v>0</v>
      </c>
      <c r="Y1507" t="s">
        <v>3668</v>
      </c>
      <c r="Z1507" t="s">
        <v>6695</v>
      </c>
      <c r="AB1507" t="s">
        <v>365</v>
      </c>
      <c r="AD1507" t="s">
        <v>365</v>
      </c>
      <c r="AG1507" s="8" t="s">
        <v>3923</v>
      </c>
      <c r="AH1507" s="8"/>
      <c r="AI1507" s="17">
        <v>44271</v>
      </c>
      <c r="AJ1507" s="17">
        <v>44271</v>
      </c>
      <c r="AK1507" s="17"/>
      <c r="AL1507" s="17"/>
      <c r="AM1507" t="s">
        <v>6732</v>
      </c>
    </row>
    <row r="1508" spans="1:40" x14ac:dyDescent="0.25">
      <c r="A1508" t="s">
        <v>3926</v>
      </c>
      <c r="C1508">
        <v>2020</v>
      </c>
      <c r="D1508" t="s">
        <v>3627</v>
      </c>
      <c r="E1508" s="17">
        <v>43891</v>
      </c>
      <c r="F1508" s="59">
        <v>12</v>
      </c>
      <c r="G1508" t="s">
        <v>633</v>
      </c>
      <c r="H1508" t="s">
        <v>130</v>
      </c>
      <c r="L1508" t="s">
        <v>156</v>
      </c>
      <c r="M1508" t="s">
        <v>13542</v>
      </c>
      <c r="U1508">
        <v>1</v>
      </c>
      <c r="V1508" t="s">
        <v>7521</v>
      </c>
      <c r="W1508" t="s">
        <v>655</v>
      </c>
      <c r="X1508">
        <v>0</v>
      </c>
      <c r="Y1508" t="s">
        <v>3668</v>
      </c>
      <c r="Z1508" t="s">
        <v>6695</v>
      </c>
      <c r="AB1508" t="s">
        <v>365</v>
      </c>
      <c r="AD1508" t="s">
        <v>365</v>
      </c>
      <c r="AG1508" s="8" t="s">
        <v>3925</v>
      </c>
      <c r="AH1508" s="8"/>
      <c r="AI1508" s="17">
        <v>44271</v>
      </c>
      <c r="AJ1508" s="17">
        <v>44271</v>
      </c>
      <c r="AK1508" s="17"/>
      <c r="AL1508" s="17"/>
      <c r="AM1508" t="s">
        <v>6733</v>
      </c>
    </row>
    <row r="1509" spans="1:40" x14ac:dyDescent="0.25">
      <c r="A1509" t="s">
        <v>3928</v>
      </c>
      <c r="C1509">
        <v>2020</v>
      </c>
      <c r="D1509" t="s">
        <v>3627</v>
      </c>
      <c r="E1509" s="17">
        <v>43891</v>
      </c>
      <c r="F1509" s="59">
        <v>12</v>
      </c>
      <c r="G1509" t="s">
        <v>633</v>
      </c>
      <c r="H1509" t="s">
        <v>130</v>
      </c>
      <c r="L1509" t="s">
        <v>156</v>
      </c>
      <c r="M1509" t="s">
        <v>13542</v>
      </c>
      <c r="U1509">
        <v>1</v>
      </c>
      <c r="V1509" t="s">
        <v>7521</v>
      </c>
      <c r="W1509" t="s">
        <v>655</v>
      </c>
      <c r="X1509">
        <v>1</v>
      </c>
      <c r="Y1509" t="s">
        <v>3668</v>
      </c>
      <c r="Z1509" t="s">
        <v>6695</v>
      </c>
      <c r="AB1509" t="s">
        <v>272</v>
      </c>
      <c r="AD1509" t="s">
        <v>365</v>
      </c>
      <c r="AG1509" s="8" t="s">
        <v>3927</v>
      </c>
      <c r="AH1509" s="8"/>
      <c r="AI1509" s="17">
        <v>44271</v>
      </c>
      <c r="AJ1509" s="17">
        <v>44271</v>
      </c>
      <c r="AK1509" s="17"/>
      <c r="AL1509" s="17"/>
      <c r="AM1509" t="s">
        <v>6734</v>
      </c>
    </row>
    <row r="1510" spans="1:40" x14ac:dyDescent="0.25">
      <c r="A1510" t="s">
        <v>3930</v>
      </c>
      <c r="C1510">
        <v>2020</v>
      </c>
      <c r="D1510" t="s">
        <v>3627</v>
      </c>
      <c r="E1510" s="17">
        <v>43891</v>
      </c>
      <c r="F1510" s="59">
        <v>12</v>
      </c>
      <c r="G1510" t="s">
        <v>633</v>
      </c>
      <c r="H1510" t="s">
        <v>130</v>
      </c>
      <c r="L1510" t="s">
        <v>156</v>
      </c>
      <c r="M1510" t="s">
        <v>13542</v>
      </c>
      <c r="U1510">
        <v>0</v>
      </c>
      <c r="V1510" t="s">
        <v>7521</v>
      </c>
      <c r="W1510" t="s">
        <v>655</v>
      </c>
      <c r="X1510">
        <v>0</v>
      </c>
      <c r="Y1510" t="s">
        <v>6736</v>
      </c>
      <c r="Z1510" t="s">
        <v>6695</v>
      </c>
      <c r="AB1510" t="s">
        <v>365</v>
      </c>
      <c r="AD1510" t="s">
        <v>365</v>
      </c>
      <c r="AG1510" s="8" t="s">
        <v>3929</v>
      </c>
      <c r="AH1510" s="8"/>
      <c r="AI1510" s="17">
        <v>44271</v>
      </c>
      <c r="AJ1510" s="17">
        <v>44271</v>
      </c>
      <c r="AK1510" s="17"/>
      <c r="AL1510" s="17"/>
      <c r="AM1510" t="s">
        <v>6735</v>
      </c>
    </row>
    <row r="1511" spans="1:40" x14ac:dyDescent="0.25">
      <c r="A1511" t="s">
        <v>3932</v>
      </c>
      <c r="C1511">
        <v>2020</v>
      </c>
      <c r="D1511" t="s">
        <v>3627</v>
      </c>
      <c r="E1511" s="17">
        <v>43891</v>
      </c>
      <c r="F1511" s="59">
        <v>12</v>
      </c>
      <c r="G1511" t="s">
        <v>633</v>
      </c>
      <c r="H1511" t="s">
        <v>130</v>
      </c>
      <c r="L1511" t="s">
        <v>156</v>
      </c>
      <c r="M1511" t="s">
        <v>13542</v>
      </c>
      <c r="U1511">
        <v>1</v>
      </c>
      <c r="V1511" t="s">
        <v>7521</v>
      </c>
      <c r="W1511" t="s">
        <v>655</v>
      </c>
      <c r="X1511">
        <v>0</v>
      </c>
      <c r="Y1511" t="s">
        <v>3178</v>
      </c>
      <c r="Z1511" t="s">
        <v>6695</v>
      </c>
      <c r="AB1511" t="s">
        <v>365</v>
      </c>
      <c r="AD1511" t="s">
        <v>365</v>
      </c>
      <c r="AG1511" s="8" t="s">
        <v>3931</v>
      </c>
      <c r="AH1511" s="8"/>
      <c r="AI1511" s="17">
        <v>44271</v>
      </c>
      <c r="AJ1511" s="17">
        <v>44271</v>
      </c>
      <c r="AK1511" s="17"/>
      <c r="AL1511" s="17"/>
      <c r="AM1511" t="s">
        <v>6737</v>
      </c>
    </row>
    <row r="1512" spans="1:40" x14ac:dyDescent="0.25">
      <c r="A1512" t="s">
        <v>3934</v>
      </c>
      <c r="C1512">
        <v>2020</v>
      </c>
      <c r="D1512" t="s">
        <v>3627</v>
      </c>
      <c r="E1512" s="17">
        <v>43891</v>
      </c>
      <c r="F1512" s="59">
        <v>12</v>
      </c>
      <c r="G1512" t="s">
        <v>633</v>
      </c>
      <c r="H1512" t="s">
        <v>130</v>
      </c>
      <c r="L1512" t="s">
        <v>156</v>
      </c>
      <c r="M1512" t="s">
        <v>13542</v>
      </c>
      <c r="U1512">
        <v>3</v>
      </c>
      <c r="V1512" t="s">
        <v>7521</v>
      </c>
      <c r="W1512" t="s">
        <v>655</v>
      </c>
      <c r="X1512">
        <v>4</v>
      </c>
      <c r="Y1512" t="s">
        <v>3910</v>
      </c>
      <c r="Z1512" t="s">
        <v>6695</v>
      </c>
      <c r="AA1512" t="s">
        <v>18137</v>
      </c>
      <c r="AB1512" t="s">
        <v>222</v>
      </c>
      <c r="AC1512" t="s">
        <v>365</v>
      </c>
      <c r="AD1512" t="s">
        <v>365</v>
      </c>
      <c r="AG1512" s="8" t="s">
        <v>3933</v>
      </c>
      <c r="AH1512" s="8"/>
      <c r="AI1512" s="17">
        <v>44792</v>
      </c>
      <c r="AJ1512" s="17">
        <v>44271</v>
      </c>
      <c r="AK1512" s="17"/>
      <c r="AL1512" s="17"/>
      <c r="AM1512" t="s">
        <v>6738</v>
      </c>
    </row>
    <row r="1513" spans="1:40" x14ac:dyDescent="0.25">
      <c r="A1513" t="s">
        <v>3936</v>
      </c>
      <c r="C1513">
        <v>2020</v>
      </c>
      <c r="D1513" t="s">
        <v>3627</v>
      </c>
      <c r="E1513" s="17">
        <v>43891</v>
      </c>
      <c r="F1513" s="59">
        <v>12</v>
      </c>
      <c r="G1513" t="s">
        <v>633</v>
      </c>
      <c r="H1513" t="s">
        <v>130</v>
      </c>
      <c r="L1513" t="s">
        <v>156</v>
      </c>
      <c r="M1513" t="s">
        <v>13542</v>
      </c>
      <c r="U1513">
        <v>1</v>
      </c>
      <c r="V1513" t="s">
        <v>7521</v>
      </c>
      <c r="W1513" t="s">
        <v>655</v>
      </c>
      <c r="X1513">
        <v>0</v>
      </c>
      <c r="Y1513" t="s">
        <v>3889</v>
      </c>
      <c r="Z1513" t="s">
        <v>6695</v>
      </c>
      <c r="AB1513" t="s">
        <v>365</v>
      </c>
      <c r="AD1513" t="s">
        <v>365</v>
      </c>
      <c r="AG1513" s="8" t="s">
        <v>3935</v>
      </c>
      <c r="AH1513" s="8"/>
      <c r="AI1513" s="17">
        <v>44271</v>
      </c>
      <c r="AJ1513" s="17">
        <v>44271</v>
      </c>
      <c r="AK1513" s="17"/>
      <c r="AL1513" s="17"/>
      <c r="AM1513" t="s">
        <v>6739</v>
      </c>
    </row>
    <row r="1514" spans="1:40" x14ac:dyDescent="0.25">
      <c r="A1514" t="s">
        <v>3938</v>
      </c>
      <c r="C1514">
        <v>2020</v>
      </c>
      <c r="D1514" t="s">
        <v>3627</v>
      </c>
      <c r="E1514" s="17">
        <v>43891</v>
      </c>
      <c r="F1514" s="59">
        <v>12</v>
      </c>
      <c r="G1514" t="s">
        <v>633</v>
      </c>
      <c r="H1514" t="s">
        <v>130</v>
      </c>
      <c r="L1514" t="s">
        <v>156</v>
      </c>
      <c r="M1514" t="s">
        <v>13542</v>
      </c>
      <c r="U1514">
        <v>2</v>
      </c>
      <c r="V1514" t="s">
        <v>7521</v>
      </c>
      <c r="W1514" t="s">
        <v>655</v>
      </c>
      <c r="X1514">
        <v>0</v>
      </c>
      <c r="Y1514" t="s">
        <v>3668</v>
      </c>
      <c r="Z1514" t="s">
        <v>6695</v>
      </c>
      <c r="AB1514" t="s">
        <v>365</v>
      </c>
      <c r="AD1514" t="s">
        <v>365</v>
      </c>
      <c r="AG1514" s="8" t="s">
        <v>3937</v>
      </c>
      <c r="AH1514" s="8"/>
      <c r="AI1514" s="17">
        <v>44271</v>
      </c>
      <c r="AJ1514" s="17">
        <v>44271</v>
      </c>
      <c r="AK1514" s="17"/>
      <c r="AL1514" s="17"/>
      <c r="AM1514" t="s">
        <v>6740</v>
      </c>
    </row>
    <row r="1515" spans="1:40" x14ac:dyDescent="0.25">
      <c r="A1515" t="s">
        <v>3940</v>
      </c>
      <c r="C1515">
        <v>2020</v>
      </c>
      <c r="D1515" t="s">
        <v>3627</v>
      </c>
      <c r="E1515" s="17">
        <v>43891</v>
      </c>
      <c r="F1515" s="59">
        <v>12</v>
      </c>
      <c r="G1515" t="s">
        <v>633</v>
      </c>
      <c r="H1515" t="s">
        <v>130</v>
      </c>
      <c r="L1515" t="s">
        <v>156</v>
      </c>
      <c r="M1515" t="s">
        <v>13542</v>
      </c>
      <c r="U1515">
        <v>17</v>
      </c>
      <c r="V1515" t="s">
        <v>7517</v>
      </c>
      <c r="W1515" t="s">
        <v>3941</v>
      </c>
      <c r="X1515">
        <v>0</v>
      </c>
      <c r="Y1515" t="s">
        <v>6742</v>
      </c>
      <c r="Z1515" t="s">
        <v>6695</v>
      </c>
      <c r="AB1515" t="s">
        <v>365</v>
      </c>
      <c r="AD1515" t="s">
        <v>365</v>
      </c>
      <c r="AG1515" s="8" t="s">
        <v>3939</v>
      </c>
      <c r="AH1515" s="8"/>
      <c r="AI1515" s="17">
        <v>44271</v>
      </c>
      <c r="AJ1515" s="17">
        <v>44271</v>
      </c>
      <c r="AK1515" s="17"/>
      <c r="AL1515" s="17"/>
      <c r="AM1515" t="s">
        <v>6741</v>
      </c>
      <c r="AN1515" t="s">
        <v>6743</v>
      </c>
    </row>
    <row r="1516" spans="1:40" x14ac:dyDescent="0.25">
      <c r="A1516" t="s">
        <v>3943</v>
      </c>
      <c r="C1516">
        <v>2020</v>
      </c>
      <c r="D1516" t="s">
        <v>3627</v>
      </c>
      <c r="E1516" s="17">
        <v>43891</v>
      </c>
      <c r="F1516" s="59">
        <v>12</v>
      </c>
      <c r="G1516" t="s">
        <v>633</v>
      </c>
      <c r="H1516" t="s">
        <v>130</v>
      </c>
      <c r="L1516" t="s">
        <v>156</v>
      </c>
      <c r="M1516" t="s">
        <v>13542</v>
      </c>
      <c r="U1516">
        <v>7</v>
      </c>
      <c r="V1516" s="28" t="s">
        <v>7516</v>
      </c>
      <c r="W1516" t="s">
        <v>668</v>
      </c>
      <c r="X1516">
        <v>1</v>
      </c>
      <c r="Z1516" t="s">
        <v>6695</v>
      </c>
      <c r="AB1516" t="s">
        <v>272</v>
      </c>
      <c r="AD1516" t="s">
        <v>365</v>
      </c>
      <c r="AG1516" s="8" t="s">
        <v>3942</v>
      </c>
      <c r="AH1516" s="8"/>
      <c r="AI1516" s="17">
        <v>44271</v>
      </c>
      <c r="AJ1516" s="17">
        <v>44271</v>
      </c>
      <c r="AK1516" s="17"/>
      <c r="AL1516" s="17"/>
      <c r="AM1516" t="s">
        <v>6744</v>
      </c>
    </row>
    <row r="1517" spans="1:40" x14ac:dyDescent="0.25">
      <c r="A1517" t="s">
        <v>3944</v>
      </c>
      <c r="C1517">
        <v>2020</v>
      </c>
      <c r="D1517" t="s">
        <v>3569</v>
      </c>
      <c r="E1517" s="17">
        <v>43983</v>
      </c>
      <c r="F1517" s="59">
        <v>9</v>
      </c>
      <c r="G1517" t="s">
        <v>7339</v>
      </c>
      <c r="H1517" t="s">
        <v>632</v>
      </c>
      <c r="L1517" t="s">
        <v>3945</v>
      </c>
      <c r="U1517" t="s">
        <v>3899</v>
      </c>
      <c r="W1517" t="s">
        <v>3899</v>
      </c>
      <c r="X1517" t="s">
        <v>3899</v>
      </c>
      <c r="Z1517" t="s">
        <v>7385</v>
      </c>
      <c r="AD1517" t="s">
        <v>365</v>
      </c>
      <c r="AG1517" s="8"/>
      <c r="AH1517" s="8"/>
      <c r="AI1517" s="17">
        <v>44368</v>
      </c>
      <c r="AJ1517" s="17">
        <v>44368</v>
      </c>
      <c r="AK1517" s="17"/>
      <c r="AL1517" s="17"/>
      <c r="AM1517" s="8" t="s">
        <v>7911</v>
      </c>
    </row>
    <row r="1518" spans="1:40" x14ac:dyDescent="0.25">
      <c r="A1518" t="s">
        <v>3947</v>
      </c>
      <c r="C1518">
        <v>2020</v>
      </c>
      <c r="D1518" t="s">
        <v>3627</v>
      </c>
      <c r="E1518" s="17">
        <v>43891</v>
      </c>
      <c r="F1518" s="59">
        <v>12</v>
      </c>
      <c r="G1518" t="s">
        <v>633</v>
      </c>
      <c r="H1518" t="s">
        <v>130</v>
      </c>
      <c r="L1518" t="s">
        <v>156</v>
      </c>
      <c r="M1518" t="s">
        <v>13542</v>
      </c>
      <c r="U1518">
        <v>1</v>
      </c>
      <c r="V1518" t="s">
        <v>7521</v>
      </c>
      <c r="W1518" t="s">
        <v>655</v>
      </c>
      <c r="X1518">
        <v>0</v>
      </c>
      <c r="Z1518" t="s">
        <v>6695</v>
      </c>
      <c r="AB1518" t="s">
        <v>365</v>
      </c>
      <c r="AD1518" t="s">
        <v>365</v>
      </c>
      <c r="AG1518" s="8" t="s">
        <v>3946</v>
      </c>
      <c r="AH1518" s="8"/>
      <c r="AI1518" s="17">
        <v>44271</v>
      </c>
      <c r="AJ1518" s="17">
        <v>44271</v>
      </c>
      <c r="AK1518" s="17"/>
      <c r="AL1518" s="17"/>
      <c r="AM1518" t="s">
        <v>6745</v>
      </c>
    </row>
    <row r="1519" spans="1:40" x14ac:dyDescent="0.25">
      <c r="A1519" t="s">
        <v>3949</v>
      </c>
      <c r="C1519">
        <v>2020</v>
      </c>
      <c r="D1519" t="s">
        <v>3627</v>
      </c>
      <c r="E1519" s="17">
        <v>43891</v>
      </c>
      <c r="F1519" s="59">
        <v>12</v>
      </c>
      <c r="G1519" t="s">
        <v>633</v>
      </c>
      <c r="H1519" t="s">
        <v>130</v>
      </c>
      <c r="L1519" t="s">
        <v>156</v>
      </c>
      <c r="M1519" t="s">
        <v>13542</v>
      </c>
      <c r="U1519">
        <v>2</v>
      </c>
      <c r="V1519" t="s">
        <v>7521</v>
      </c>
      <c r="W1519" t="s">
        <v>655</v>
      </c>
      <c r="X1519">
        <v>5</v>
      </c>
      <c r="Z1519" t="s">
        <v>6695</v>
      </c>
      <c r="AA1519" t="s">
        <v>18137</v>
      </c>
      <c r="AB1519" t="s">
        <v>222</v>
      </c>
      <c r="AC1519" t="s">
        <v>365</v>
      </c>
      <c r="AD1519" t="s">
        <v>365</v>
      </c>
      <c r="AG1519" s="8" t="s">
        <v>3948</v>
      </c>
      <c r="AH1519" s="8"/>
      <c r="AI1519" s="17">
        <v>44792</v>
      </c>
      <c r="AJ1519" s="17">
        <v>44271</v>
      </c>
      <c r="AK1519" s="17"/>
      <c r="AL1519" s="17"/>
      <c r="AM1519" t="s">
        <v>6746</v>
      </c>
    </row>
    <row r="1520" spans="1:40" x14ac:dyDescent="0.25">
      <c r="A1520" t="s">
        <v>3951</v>
      </c>
      <c r="C1520">
        <v>2020</v>
      </c>
      <c r="D1520" t="s">
        <v>3627</v>
      </c>
      <c r="E1520" s="17">
        <v>43891</v>
      </c>
      <c r="F1520" s="59">
        <v>12</v>
      </c>
      <c r="G1520" t="s">
        <v>633</v>
      </c>
      <c r="H1520" t="s">
        <v>130</v>
      </c>
      <c r="L1520" t="s">
        <v>156</v>
      </c>
      <c r="M1520" t="s">
        <v>13542</v>
      </c>
      <c r="U1520">
        <v>2</v>
      </c>
      <c r="V1520" t="s">
        <v>7521</v>
      </c>
      <c r="W1520" t="s">
        <v>655</v>
      </c>
      <c r="X1520">
        <v>0</v>
      </c>
      <c r="Y1520" t="s">
        <v>3910</v>
      </c>
      <c r="Z1520" t="s">
        <v>6695</v>
      </c>
      <c r="AB1520" t="s">
        <v>365</v>
      </c>
      <c r="AD1520" t="s">
        <v>365</v>
      </c>
      <c r="AG1520" s="8" t="s">
        <v>3950</v>
      </c>
      <c r="AH1520" s="8"/>
      <c r="AI1520" s="17">
        <v>44271</v>
      </c>
      <c r="AJ1520" s="17">
        <v>44271</v>
      </c>
      <c r="AK1520" s="17"/>
      <c r="AL1520" s="17"/>
      <c r="AM1520" t="s">
        <v>6747</v>
      </c>
    </row>
    <row r="1521" spans="1:39" x14ac:dyDescent="0.25">
      <c r="A1521" t="s">
        <v>3953</v>
      </c>
      <c r="C1521">
        <v>2020</v>
      </c>
      <c r="D1521" t="s">
        <v>3627</v>
      </c>
      <c r="E1521" s="17">
        <v>43891</v>
      </c>
      <c r="F1521" s="59">
        <v>12</v>
      </c>
      <c r="G1521" t="s">
        <v>633</v>
      </c>
      <c r="H1521" t="s">
        <v>130</v>
      </c>
      <c r="I1521" t="s">
        <v>18281</v>
      </c>
      <c r="J1521" s="65" t="s">
        <v>17863</v>
      </c>
      <c r="K1521" t="s">
        <v>19422</v>
      </c>
      <c r="L1521" t="s">
        <v>156</v>
      </c>
      <c r="M1521" t="s">
        <v>13542</v>
      </c>
      <c r="N1521" t="s">
        <v>7611</v>
      </c>
      <c r="O1521" t="s">
        <v>7678</v>
      </c>
      <c r="P1521" t="s">
        <v>7685</v>
      </c>
      <c r="Q1521" t="s">
        <v>7688</v>
      </c>
      <c r="R1521" t="s">
        <v>7561</v>
      </c>
      <c r="S1521" t="s">
        <v>8013</v>
      </c>
      <c r="T1521" t="s">
        <v>7694</v>
      </c>
      <c r="U1521">
        <v>121</v>
      </c>
      <c r="V1521" t="s">
        <v>7519</v>
      </c>
      <c r="W1521" t="s">
        <v>6749</v>
      </c>
      <c r="X1521">
        <v>16</v>
      </c>
      <c r="Y1521" t="s">
        <v>18369</v>
      </c>
      <c r="Z1521" t="s">
        <v>18370</v>
      </c>
      <c r="AA1521" t="s">
        <v>18137</v>
      </c>
      <c r="AB1521" t="s">
        <v>7384</v>
      </c>
      <c r="AC1521" t="s">
        <v>365</v>
      </c>
      <c r="AD1521" t="s">
        <v>365</v>
      </c>
      <c r="AE1521">
        <v>11</v>
      </c>
      <c r="AF1521">
        <f>F1521-AE1521</f>
        <v>1</v>
      </c>
      <c r="AG1521" s="8" t="s">
        <v>3952</v>
      </c>
      <c r="AH1521" s="8"/>
      <c r="AI1521" s="17">
        <v>44763</v>
      </c>
      <c r="AJ1521" s="17">
        <v>44379</v>
      </c>
      <c r="AK1521" s="17">
        <v>44271</v>
      </c>
      <c r="AL1521" s="17"/>
      <c r="AM1521" t="s">
        <v>6748</v>
      </c>
    </row>
    <row r="1522" spans="1:39" x14ac:dyDescent="0.25">
      <c r="A1522" t="s">
        <v>3956</v>
      </c>
      <c r="C1522">
        <v>2020</v>
      </c>
      <c r="D1522" t="s">
        <v>3627</v>
      </c>
      <c r="E1522" s="17">
        <v>43891</v>
      </c>
      <c r="F1522" s="59">
        <v>12</v>
      </c>
      <c r="G1522" t="s">
        <v>633</v>
      </c>
      <c r="H1522" t="s">
        <v>130</v>
      </c>
      <c r="L1522" t="s">
        <v>156</v>
      </c>
      <c r="M1522" t="s">
        <v>13542</v>
      </c>
      <c r="U1522">
        <v>1</v>
      </c>
      <c r="V1522" t="s">
        <v>7521</v>
      </c>
      <c r="W1522" t="s">
        <v>1191</v>
      </c>
      <c r="X1522">
        <v>0</v>
      </c>
      <c r="Z1522" t="s">
        <v>6695</v>
      </c>
      <c r="AB1522" t="s">
        <v>365</v>
      </c>
      <c r="AD1522" t="s">
        <v>365</v>
      </c>
      <c r="AG1522" s="8" t="s">
        <v>3955</v>
      </c>
      <c r="AH1522" s="8"/>
      <c r="AI1522" s="17">
        <v>44271</v>
      </c>
      <c r="AJ1522" s="17">
        <v>44271</v>
      </c>
      <c r="AK1522" s="17"/>
      <c r="AL1522" s="17"/>
      <c r="AM1522" t="s">
        <v>6750</v>
      </c>
    </row>
    <row r="1523" spans="1:39" x14ac:dyDescent="0.25">
      <c r="A1523" t="s">
        <v>3958</v>
      </c>
      <c r="C1523">
        <v>2020</v>
      </c>
      <c r="D1523" t="s">
        <v>3627</v>
      </c>
      <c r="E1523" s="17">
        <v>43891</v>
      </c>
      <c r="F1523" s="59">
        <v>12</v>
      </c>
      <c r="G1523" t="s">
        <v>633</v>
      </c>
      <c r="H1523" t="s">
        <v>130</v>
      </c>
      <c r="L1523" t="s">
        <v>156</v>
      </c>
      <c r="M1523" t="s">
        <v>13542</v>
      </c>
      <c r="U1523">
        <v>3</v>
      </c>
      <c r="V1523" t="s">
        <v>7521</v>
      </c>
      <c r="W1523" t="s">
        <v>655</v>
      </c>
      <c r="X1523">
        <v>1</v>
      </c>
      <c r="Y1523" t="s">
        <v>3178</v>
      </c>
      <c r="Z1523" t="s">
        <v>6695</v>
      </c>
      <c r="AB1523" t="s">
        <v>272</v>
      </c>
      <c r="AD1523" t="s">
        <v>365</v>
      </c>
      <c r="AG1523" s="8" t="s">
        <v>3957</v>
      </c>
      <c r="AH1523" s="8"/>
      <c r="AI1523" s="17">
        <v>44271</v>
      </c>
      <c r="AJ1523" s="17">
        <v>44271</v>
      </c>
      <c r="AK1523" s="17"/>
      <c r="AL1523" s="17"/>
      <c r="AM1523" t="s">
        <v>6752</v>
      </c>
    </row>
    <row r="1524" spans="1:39" x14ac:dyDescent="0.25">
      <c r="A1524" t="s">
        <v>3960</v>
      </c>
      <c r="C1524">
        <v>2020</v>
      </c>
      <c r="D1524" t="s">
        <v>3627</v>
      </c>
      <c r="E1524" s="17">
        <v>43891</v>
      </c>
      <c r="F1524" s="59">
        <v>12</v>
      </c>
      <c r="G1524" t="s">
        <v>633</v>
      </c>
      <c r="H1524" t="s">
        <v>130</v>
      </c>
      <c r="L1524" t="s">
        <v>156</v>
      </c>
      <c r="M1524" t="s">
        <v>13542</v>
      </c>
      <c r="U1524">
        <v>1</v>
      </c>
      <c r="V1524" t="s">
        <v>7521</v>
      </c>
      <c r="W1524" t="s">
        <v>655</v>
      </c>
      <c r="X1524">
        <v>0</v>
      </c>
      <c r="Z1524" t="s">
        <v>6695</v>
      </c>
      <c r="AB1524" t="s">
        <v>365</v>
      </c>
      <c r="AD1524" t="s">
        <v>365</v>
      </c>
      <c r="AG1524" s="8" t="s">
        <v>3959</v>
      </c>
      <c r="AH1524" s="8"/>
      <c r="AI1524" s="17">
        <v>44271</v>
      </c>
      <c r="AJ1524" s="17">
        <v>44271</v>
      </c>
      <c r="AK1524" s="17"/>
      <c r="AL1524" s="17"/>
      <c r="AM1524" t="s">
        <v>6751</v>
      </c>
    </row>
    <row r="1525" spans="1:39" x14ac:dyDescent="0.25">
      <c r="A1525" t="s">
        <v>3962</v>
      </c>
      <c r="C1525">
        <v>2020</v>
      </c>
      <c r="D1525" t="s">
        <v>3627</v>
      </c>
      <c r="E1525" s="17">
        <v>43891</v>
      </c>
      <c r="F1525" s="59">
        <v>12</v>
      </c>
      <c r="G1525" t="s">
        <v>633</v>
      </c>
      <c r="H1525" t="s">
        <v>130</v>
      </c>
      <c r="L1525" t="s">
        <v>156</v>
      </c>
      <c r="M1525" t="s">
        <v>13542</v>
      </c>
      <c r="U1525">
        <v>1</v>
      </c>
      <c r="V1525" t="s">
        <v>7521</v>
      </c>
      <c r="W1525" t="s">
        <v>655</v>
      </c>
      <c r="X1525">
        <v>0</v>
      </c>
      <c r="Z1525" t="s">
        <v>6695</v>
      </c>
      <c r="AB1525" t="s">
        <v>365</v>
      </c>
      <c r="AD1525" t="s">
        <v>365</v>
      </c>
      <c r="AG1525" s="8" t="s">
        <v>3961</v>
      </c>
      <c r="AH1525" s="8"/>
      <c r="AI1525" s="17">
        <v>44271</v>
      </c>
      <c r="AJ1525" s="17">
        <v>44271</v>
      </c>
      <c r="AK1525" s="17"/>
      <c r="AL1525" s="17"/>
      <c r="AM1525" t="s">
        <v>6753</v>
      </c>
    </row>
    <row r="1526" spans="1:39" x14ac:dyDescent="0.25">
      <c r="A1526" t="s">
        <v>3964</v>
      </c>
      <c r="C1526">
        <v>2020</v>
      </c>
      <c r="D1526" t="s">
        <v>3627</v>
      </c>
      <c r="E1526" s="17">
        <v>43891</v>
      </c>
      <c r="F1526" s="59">
        <v>12</v>
      </c>
      <c r="G1526" t="s">
        <v>633</v>
      </c>
      <c r="H1526" t="s">
        <v>130</v>
      </c>
      <c r="L1526" t="s">
        <v>156</v>
      </c>
      <c r="M1526" t="s">
        <v>13542</v>
      </c>
      <c r="U1526">
        <v>1</v>
      </c>
      <c r="V1526" t="s">
        <v>7521</v>
      </c>
      <c r="W1526" t="s">
        <v>655</v>
      </c>
      <c r="X1526">
        <v>0</v>
      </c>
      <c r="Z1526" t="s">
        <v>6695</v>
      </c>
      <c r="AB1526" t="s">
        <v>365</v>
      </c>
      <c r="AD1526" t="s">
        <v>365</v>
      </c>
      <c r="AG1526" s="8" t="s">
        <v>3963</v>
      </c>
      <c r="AH1526" s="8"/>
      <c r="AI1526" s="17">
        <v>44271</v>
      </c>
      <c r="AJ1526" s="17">
        <v>44271</v>
      </c>
      <c r="AK1526" s="17"/>
      <c r="AL1526" s="17"/>
      <c r="AM1526" t="s">
        <v>6754</v>
      </c>
    </row>
    <row r="1527" spans="1:39" x14ac:dyDescent="0.25">
      <c r="A1527" t="s">
        <v>3966</v>
      </c>
      <c r="C1527">
        <v>2020</v>
      </c>
      <c r="D1527" t="s">
        <v>3627</v>
      </c>
      <c r="E1527" s="17">
        <v>43891</v>
      </c>
      <c r="F1527" s="59">
        <v>12</v>
      </c>
      <c r="G1527" t="s">
        <v>633</v>
      </c>
      <c r="H1527" t="s">
        <v>130</v>
      </c>
      <c r="L1527" t="s">
        <v>156</v>
      </c>
      <c r="M1527" t="s">
        <v>13542</v>
      </c>
      <c r="U1527">
        <v>9</v>
      </c>
      <c r="V1527" s="28" t="s">
        <v>7516</v>
      </c>
      <c r="W1527" t="s">
        <v>655</v>
      </c>
      <c r="X1527">
        <v>3</v>
      </c>
      <c r="Y1527" t="s">
        <v>3178</v>
      </c>
      <c r="Z1527" t="s">
        <v>6695</v>
      </c>
      <c r="AA1527" t="s">
        <v>18137</v>
      </c>
      <c r="AB1527" t="s">
        <v>222</v>
      </c>
      <c r="AC1527" t="s">
        <v>365</v>
      </c>
      <c r="AD1527" t="s">
        <v>365</v>
      </c>
      <c r="AG1527" s="8" t="s">
        <v>3965</v>
      </c>
      <c r="AH1527" s="8"/>
      <c r="AI1527" s="17">
        <v>44792</v>
      </c>
      <c r="AJ1527" s="17">
        <v>44271</v>
      </c>
      <c r="AK1527" s="17"/>
      <c r="AL1527" s="17"/>
      <c r="AM1527" t="s">
        <v>6755</v>
      </c>
    </row>
    <row r="1528" spans="1:39" x14ac:dyDescent="0.25">
      <c r="A1528" t="s">
        <v>3968</v>
      </c>
      <c r="C1528">
        <v>2020</v>
      </c>
      <c r="D1528" t="s">
        <v>3627</v>
      </c>
      <c r="E1528" s="17">
        <v>43891</v>
      </c>
      <c r="F1528" s="59">
        <v>12</v>
      </c>
      <c r="G1528" t="s">
        <v>633</v>
      </c>
      <c r="H1528" t="s">
        <v>130</v>
      </c>
      <c r="L1528" t="s">
        <v>156</v>
      </c>
      <c r="M1528" t="s">
        <v>13542</v>
      </c>
      <c r="U1528">
        <v>1</v>
      </c>
      <c r="V1528" t="s">
        <v>7521</v>
      </c>
      <c r="W1528" t="s">
        <v>655</v>
      </c>
      <c r="X1528">
        <v>0</v>
      </c>
      <c r="Z1528" t="s">
        <v>6695</v>
      </c>
      <c r="AB1528" t="s">
        <v>365</v>
      </c>
      <c r="AD1528" t="s">
        <v>365</v>
      </c>
      <c r="AG1528" s="8" t="s">
        <v>3967</v>
      </c>
      <c r="AH1528" s="8"/>
      <c r="AI1528" s="17">
        <v>44271</v>
      </c>
      <c r="AJ1528" s="17">
        <v>44271</v>
      </c>
      <c r="AK1528" s="17"/>
      <c r="AL1528" s="17"/>
      <c r="AM1528" t="s">
        <v>6756</v>
      </c>
    </row>
    <row r="1529" spans="1:39" x14ac:dyDescent="0.25">
      <c r="A1529" t="s">
        <v>3970</v>
      </c>
      <c r="C1529">
        <v>2020</v>
      </c>
      <c r="D1529" t="s">
        <v>3627</v>
      </c>
      <c r="E1529" s="17">
        <v>43891</v>
      </c>
      <c r="F1529" s="59">
        <v>12</v>
      </c>
      <c r="G1529" t="s">
        <v>633</v>
      </c>
      <c r="H1529" t="s">
        <v>130</v>
      </c>
      <c r="L1529" t="s">
        <v>156</v>
      </c>
      <c r="M1529" t="s">
        <v>13542</v>
      </c>
      <c r="U1529">
        <v>1</v>
      </c>
      <c r="V1529" t="s">
        <v>7521</v>
      </c>
      <c r="W1529" t="s">
        <v>655</v>
      </c>
      <c r="X1529">
        <v>0</v>
      </c>
      <c r="Y1529" t="s">
        <v>3178</v>
      </c>
      <c r="Z1529" t="s">
        <v>6695</v>
      </c>
      <c r="AB1529" t="s">
        <v>365</v>
      </c>
      <c r="AD1529" t="s">
        <v>365</v>
      </c>
      <c r="AG1529" s="8" t="s">
        <v>3969</v>
      </c>
      <c r="AH1529" s="8"/>
      <c r="AI1529" s="17">
        <v>44271</v>
      </c>
      <c r="AJ1529" s="17">
        <v>44271</v>
      </c>
      <c r="AK1529" s="17"/>
      <c r="AL1529" s="17"/>
      <c r="AM1529" t="s">
        <v>6757</v>
      </c>
    </row>
    <row r="1530" spans="1:39" x14ac:dyDescent="0.25">
      <c r="A1530" t="s">
        <v>3972</v>
      </c>
      <c r="C1530">
        <v>2020</v>
      </c>
      <c r="D1530" t="s">
        <v>3627</v>
      </c>
      <c r="E1530" s="17">
        <v>43891</v>
      </c>
      <c r="F1530" s="59">
        <v>12</v>
      </c>
      <c r="G1530" t="s">
        <v>633</v>
      </c>
      <c r="H1530" t="s">
        <v>130</v>
      </c>
      <c r="L1530" t="s">
        <v>156</v>
      </c>
      <c r="M1530" t="s">
        <v>13542</v>
      </c>
      <c r="U1530">
        <v>1</v>
      </c>
      <c r="V1530" t="s">
        <v>7521</v>
      </c>
      <c r="W1530" t="s">
        <v>655</v>
      </c>
      <c r="X1530">
        <v>0</v>
      </c>
      <c r="Z1530" t="s">
        <v>6695</v>
      </c>
      <c r="AB1530" t="s">
        <v>365</v>
      </c>
      <c r="AD1530" t="s">
        <v>365</v>
      </c>
      <c r="AG1530" s="8" t="s">
        <v>3971</v>
      </c>
      <c r="AH1530" s="8"/>
      <c r="AI1530" s="17">
        <v>44271</v>
      </c>
      <c r="AJ1530" s="17">
        <v>44271</v>
      </c>
      <c r="AK1530" s="17"/>
      <c r="AL1530" s="17"/>
      <c r="AM1530" t="s">
        <v>6758</v>
      </c>
    </row>
    <row r="1531" spans="1:39" x14ac:dyDescent="0.25">
      <c r="A1531" t="s">
        <v>3973</v>
      </c>
      <c r="C1531">
        <v>2020</v>
      </c>
      <c r="D1531" t="s">
        <v>3627</v>
      </c>
      <c r="E1531" s="17">
        <v>43891</v>
      </c>
      <c r="F1531" s="59">
        <v>12</v>
      </c>
      <c r="G1531" t="s">
        <v>633</v>
      </c>
      <c r="H1531" t="s">
        <v>130</v>
      </c>
      <c r="I1531" t="s">
        <v>18376</v>
      </c>
      <c r="J1531" s="65" t="s">
        <v>7253</v>
      </c>
      <c r="K1531" t="s">
        <v>7283</v>
      </c>
      <c r="L1531" t="s">
        <v>156</v>
      </c>
      <c r="M1531" t="s">
        <v>13542</v>
      </c>
      <c r="N1531" t="s">
        <v>7547</v>
      </c>
      <c r="O1531" t="s">
        <v>7679</v>
      </c>
      <c r="P1531" t="s">
        <v>292</v>
      </c>
      <c r="Q1531" t="s">
        <v>357</v>
      </c>
      <c r="R1531" t="s">
        <v>7549</v>
      </c>
      <c r="S1531" t="s">
        <v>8014</v>
      </c>
      <c r="T1531" t="s">
        <v>7697</v>
      </c>
      <c r="U1531">
        <v>5</v>
      </c>
      <c r="V1531" t="s">
        <v>7521</v>
      </c>
      <c r="W1531" t="s">
        <v>6760</v>
      </c>
      <c r="X1531">
        <v>166</v>
      </c>
      <c r="Y1531" t="s">
        <v>3178</v>
      </c>
      <c r="Z1531" t="s">
        <v>6761</v>
      </c>
      <c r="AA1531" t="s">
        <v>18137</v>
      </c>
      <c r="AB1531" t="s">
        <v>7384</v>
      </c>
      <c r="AC1531" t="s">
        <v>365</v>
      </c>
      <c r="AD1531" t="s">
        <v>7387</v>
      </c>
      <c r="AE1531">
        <v>5</v>
      </c>
      <c r="AF1531">
        <f>F1531-AE1531</f>
        <v>7</v>
      </c>
      <c r="AG1531" s="8" t="s">
        <v>3974</v>
      </c>
      <c r="AH1531" s="8"/>
      <c r="AI1531" s="17">
        <v>44763</v>
      </c>
      <c r="AJ1531" s="17">
        <v>44271</v>
      </c>
      <c r="AK1531" s="17"/>
      <c r="AL1531" s="17"/>
      <c r="AM1531" t="s">
        <v>6759</v>
      </c>
    </row>
    <row r="1532" spans="1:39" x14ac:dyDescent="0.25">
      <c r="A1532" t="s">
        <v>3976</v>
      </c>
      <c r="C1532">
        <v>2020</v>
      </c>
      <c r="D1532" t="s">
        <v>3627</v>
      </c>
      <c r="E1532" s="17">
        <v>43891</v>
      </c>
      <c r="F1532" s="59">
        <v>12</v>
      </c>
      <c r="G1532" t="s">
        <v>633</v>
      </c>
      <c r="H1532" t="s">
        <v>130</v>
      </c>
      <c r="L1532" t="s">
        <v>156</v>
      </c>
      <c r="M1532" t="s">
        <v>13542</v>
      </c>
      <c r="U1532">
        <v>1</v>
      </c>
      <c r="V1532" t="s">
        <v>7521</v>
      </c>
      <c r="W1532" t="s">
        <v>655</v>
      </c>
      <c r="X1532">
        <v>0</v>
      </c>
      <c r="Z1532" t="s">
        <v>6695</v>
      </c>
      <c r="AB1532" t="s">
        <v>365</v>
      </c>
      <c r="AD1532" t="s">
        <v>365</v>
      </c>
      <c r="AG1532" s="8" t="s">
        <v>3975</v>
      </c>
      <c r="AH1532" s="8"/>
      <c r="AI1532" s="17">
        <v>44271</v>
      </c>
      <c r="AJ1532" s="17">
        <v>44271</v>
      </c>
      <c r="AK1532" s="17"/>
      <c r="AL1532" s="17"/>
      <c r="AM1532" t="s">
        <v>6762</v>
      </c>
    </row>
    <row r="1533" spans="1:39" x14ac:dyDescent="0.25">
      <c r="A1533" t="s">
        <v>3978</v>
      </c>
      <c r="C1533">
        <v>2020</v>
      </c>
      <c r="D1533" t="s">
        <v>3627</v>
      </c>
      <c r="E1533" s="17">
        <v>43891</v>
      </c>
      <c r="F1533" s="59">
        <v>12</v>
      </c>
      <c r="G1533" t="s">
        <v>633</v>
      </c>
      <c r="H1533" t="s">
        <v>130</v>
      </c>
      <c r="L1533" t="s">
        <v>156</v>
      </c>
      <c r="M1533" t="s">
        <v>13542</v>
      </c>
      <c r="U1533">
        <v>1</v>
      </c>
      <c r="V1533" t="s">
        <v>7521</v>
      </c>
      <c r="W1533" t="s">
        <v>655</v>
      </c>
      <c r="X1533">
        <v>1</v>
      </c>
      <c r="Z1533" t="s">
        <v>6695</v>
      </c>
      <c r="AB1533" t="s">
        <v>272</v>
      </c>
      <c r="AD1533" t="s">
        <v>365</v>
      </c>
      <c r="AG1533" s="8" t="s">
        <v>3977</v>
      </c>
      <c r="AH1533" s="8"/>
      <c r="AI1533" s="17">
        <v>44271</v>
      </c>
      <c r="AJ1533" s="17">
        <v>44271</v>
      </c>
      <c r="AK1533" s="17"/>
      <c r="AL1533" s="17"/>
      <c r="AM1533" t="s">
        <v>6763</v>
      </c>
    </row>
    <row r="1534" spans="1:39" x14ac:dyDescent="0.25">
      <c r="A1534" t="s">
        <v>3980</v>
      </c>
      <c r="C1534">
        <v>2020</v>
      </c>
      <c r="D1534" t="s">
        <v>3627</v>
      </c>
      <c r="E1534" s="17">
        <v>43891</v>
      </c>
      <c r="F1534" s="59">
        <v>12</v>
      </c>
      <c r="G1534" t="s">
        <v>633</v>
      </c>
      <c r="H1534" t="s">
        <v>130</v>
      </c>
      <c r="L1534" t="s">
        <v>156</v>
      </c>
      <c r="M1534" t="s">
        <v>13542</v>
      </c>
      <c r="U1534">
        <v>1</v>
      </c>
      <c r="V1534" t="s">
        <v>7521</v>
      </c>
      <c r="W1534" t="s">
        <v>655</v>
      </c>
      <c r="X1534">
        <v>4</v>
      </c>
      <c r="Y1534" t="s">
        <v>3668</v>
      </c>
      <c r="Z1534" t="s">
        <v>6695</v>
      </c>
      <c r="AA1534" t="s">
        <v>18137</v>
      </c>
      <c r="AB1534" t="s">
        <v>222</v>
      </c>
      <c r="AC1534" t="s">
        <v>365</v>
      </c>
      <c r="AD1534" t="s">
        <v>365</v>
      </c>
      <c r="AG1534" s="8" t="s">
        <v>3979</v>
      </c>
      <c r="AH1534" s="8"/>
      <c r="AI1534" s="17">
        <v>44792</v>
      </c>
      <c r="AJ1534" s="17">
        <v>44271</v>
      </c>
      <c r="AK1534" s="17"/>
      <c r="AL1534" s="17"/>
      <c r="AM1534" t="s">
        <v>6764</v>
      </c>
    </row>
    <row r="1535" spans="1:39" x14ac:dyDescent="0.25">
      <c r="A1535" t="s">
        <v>3982</v>
      </c>
      <c r="C1535">
        <v>2020</v>
      </c>
      <c r="D1535" t="s">
        <v>3627</v>
      </c>
      <c r="E1535" s="17">
        <v>43891</v>
      </c>
      <c r="F1535" s="59">
        <v>12</v>
      </c>
      <c r="G1535" t="s">
        <v>633</v>
      </c>
      <c r="H1535" t="s">
        <v>130</v>
      </c>
      <c r="L1535" t="s">
        <v>156</v>
      </c>
      <c r="M1535" t="s">
        <v>13542</v>
      </c>
      <c r="U1535">
        <v>1</v>
      </c>
      <c r="V1535" t="s">
        <v>7521</v>
      </c>
      <c r="W1535" t="s">
        <v>655</v>
      </c>
      <c r="X1535">
        <v>0</v>
      </c>
      <c r="Z1535" t="s">
        <v>6695</v>
      </c>
      <c r="AB1535" t="s">
        <v>365</v>
      </c>
      <c r="AD1535" t="s">
        <v>365</v>
      </c>
      <c r="AG1535" s="8" t="s">
        <v>3981</v>
      </c>
      <c r="AH1535" s="8"/>
      <c r="AI1535" s="17">
        <v>44271</v>
      </c>
      <c r="AJ1535" s="17">
        <v>44271</v>
      </c>
      <c r="AK1535" s="17"/>
      <c r="AL1535" s="17"/>
      <c r="AM1535" t="s">
        <v>6765</v>
      </c>
    </row>
    <row r="1536" spans="1:39" x14ac:dyDescent="0.25">
      <c r="A1536" t="s">
        <v>3984</v>
      </c>
      <c r="C1536">
        <v>2020</v>
      </c>
      <c r="D1536" t="s">
        <v>3627</v>
      </c>
      <c r="E1536" s="17">
        <v>43891</v>
      </c>
      <c r="F1536" s="59">
        <v>12</v>
      </c>
      <c r="G1536" t="s">
        <v>633</v>
      </c>
      <c r="H1536" t="s">
        <v>130</v>
      </c>
      <c r="I1536" t="s">
        <v>19040</v>
      </c>
      <c r="J1536" t="s">
        <v>18086</v>
      </c>
      <c r="L1536" t="s">
        <v>156</v>
      </c>
      <c r="M1536" t="s">
        <v>13542</v>
      </c>
      <c r="N1536" t="s">
        <v>7558</v>
      </c>
      <c r="O1536" t="s">
        <v>7678</v>
      </c>
      <c r="P1536" t="s">
        <v>7684</v>
      </c>
      <c r="Q1536" t="s">
        <v>357</v>
      </c>
      <c r="R1536" t="s">
        <v>37</v>
      </c>
      <c r="S1536" t="s">
        <v>8014</v>
      </c>
      <c r="T1536" s="76">
        <v>0.01</v>
      </c>
      <c r="U1536">
        <v>5</v>
      </c>
      <c r="V1536" t="s">
        <v>7521</v>
      </c>
      <c r="W1536" t="s">
        <v>19039</v>
      </c>
      <c r="X1536">
        <v>9</v>
      </c>
      <c r="Y1536" t="s">
        <v>3889</v>
      </c>
      <c r="Z1536" t="s">
        <v>6767</v>
      </c>
      <c r="AA1536" t="s">
        <v>18137</v>
      </c>
      <c r="AB1536" t="s">
        <v>222</v>
      </c>
      <c r="AC1536" t="s">
        <v>365</v>
      </c>
      <c r="AD1536" t="s">
        <v>222</v>
      </c>
      <c r="AE1536">
        <v>6</v>
      </c>
      <c r="AG1536" s="8" t="s">
        <v>3983</v>
      </c>
      <c r="AH1536" s="8"/>
      <c r="AI1536" s="17">
        <v>44792</v>
      </c>
      <c r="AJ1536" s="17">
        <v>44271</v>
      </c>
      <c r="AK1536" s="17"/>
      <c r="AL1536" s="17"/>
      <c r="AM1536" t="s">
        <v>6766</v>
      </c>
    </row>
    <row r="1537" spans="1:39" x14ac:dyDescent="0.25">
      <c r="A1537" t="s">
        <v>3986</v>
      </c>
      <c r="C1537">
        <v>2020</v>
      </c>
      <c r="D1537" t="s">
        <v>3627</v>
      </c>
      <c r="E1537" s="17">
        <v>43891</v>
      </c>
      <c r="F1537" s="59">
        <v>12</v>
      </c>
      <c r="G1537" t="s">
        <v>633</v>
      </c>
      <c r="H1537" t="s">
        <v>130</v>
      </c>
      <c r="I1537" t="s">
        <v>3640</v>
      </c>
      <c r="L1537" t="s">
        <v>156</v>
      </c>
      <c r="M1537" t="s">
        <v>13542</v>
      </c>
      <c r="U1537" t="s">
        <v>3987</v>
      </c>
      <c r="V1537" t="s">
        <v>7521</v>
      </c>
      <c r="W1537" t="s">
        <v>655</v>
      </c>
      <c r="X1537" t="s">
        <v>1560</v>
      </c>
      <c r="Z1537" t="s">
        <v>6695</v>
      </c>
      <c r="AB1537" t="s">
        <v>365</v>
      </c>
      <c r="AD1537" t="s">
        <v>365</v>
      </c>
      <c r="AG1537" s="8" t="s">
        <v>3985</v>
      </c>
      <c r="AH1537" s="8"/>
      <c r="AI1537" s="17">
        <v>44271</v>
      </c>
      <c r="AJ1537" s="17">
        <v>44271</v>
      </c>
      <c r="AK1537" s="17"/>
      <c r="AL1537" s="17"/>
      <c r="AM1537" t="s">
        <v>6768</v>
      </c>
    </row>
    <row r="1538" spans="1:39" x14ac:dyDescent="0.25">
      <c r="A1538" t="s">
        <v>3989</v>
      </c>
      <c r="C1538">
        <v>2020</v>
      </c>
      <c r="D1538" t="s">
        <v>3627</v>
      </c>
      <c r="E1538" s="17">
        <v>43891</v>
      </c>
      <c r="F1538" s="59">
        <v>12</v>
      </c>
      <c r="G1538" t="s">
        <v>633</v>
      </c>
      <c r="H1538" t="s">
        <v>130</v>
      </c>
      <c r="L1538" t="s">
        <v>156</v>
      </c>
      <c r="M1538" t="s">
        <v>13542</v>
      </c>
      <c r="U1538">
        <v>1</v>
      </c>
      <c r="V1538" t="s">
        <v>7521</v>
      </c>
      <c r="W1538" t="s">
        <v>655</v>
      </c>
      <c r="X1538">
        <v>2</v>
      </c>
      <c r="Y1538" t="s">
        <v>3178</v>
      </c>
      <c r="Z1538" t="s">
        <v>6695</v>
      </c>
      <c r="AA1538" t="s">
        <v>18137</v>
      </c>
      <c r="AB1538" t="s">
        <v>222</v>
      </c>
      <c r="AC1538" t="s">
        <v>365</v>
      </c>
      <c r="AD1538" t="s">
        <v>365</v>
      </c>
      <c r="AG1538" s="8" t="s">
        <v>3988</v>
      </c>
      <c r="AH1538" s="8"/>
      <c r="AI1538" s="17">
        <v>44792</v>
      </c>
      <c r="AJ1538" s="17">
        <v>44271</v>
      </c>
      <c r="AK1538" s="17"/>
      <c r="AL1538" s="17"/>
      <c r="AM1538" t="s">
        <v>6769</v>
      </c>
    </row>
    <row r="1539" spans="1:39" x14ac:dyDescent="0.25">
      <c r="A1539" t="s">
        <v>3991</v>
      </c>
      <c r="C1539">
        <v>2020</v>
      </c>
      <c r="D1539" t="s">
        <v>3627</v>
      </c>
      <c r="E1539" s="17">
        <v>43891</v>
      </c>
      <c r="F1539" s="59">
        <v>12</v>
      </c>
      <c r="G1539" t="s">
        <v>633</v>
      </c>
      <c r="H1539" t="s">
        <v>130</v>
      </c>
      <c r="I1539" t="s">
        <v>18282</v>
      </c>
      <c r="J1539" s="65" t="s">
        <v>17863</v>
      </c>
      <c r="K1539" t="s">
        <v>19422</v>
      </c>
      <c r="L1539" t="s">
        <v>156</v>
      </c>
      <c r="M1539" t="s">
        <v>13542</v>
      </c>
      <c r="N1539" t="s">
        <v>7615</v>
      </c>
      <c r="O1539" t="s">
        <v>7678</v>
      </c>
      <c r="P1539" t="s">
        <v>7685</v>
      </c>
      <c r="Q1539" t="s">
        <v>7688</v>
      </c>
      <c r="R1539" t="s">
        <v>7614</v>
      </c>
      <c r="S1539" t="s">
        <v>8013</v>
      </c>
      <c r="T1539" t="s">
        <v>7694</v>
      </c>
      <c r="U1539">
        <v>30</v>
      </c>
      <c r="V1539" t="s">
        <v>7518</v>
      </c>
      <c r="W1539" t="s">
        <v>6775</v>
      </c>
      <c r="X1539">
        <v>41</v>
      </c>
      <c r="Y1539" t="s">
        <v>6773</v>
      </c>
      <c r="Z1539" t="s">
        <v>6774</v>
      </c>
      <c r="AB1539" t="s">
        <v>7384</v>
      </c>
      <c r="AC1539" t="s">
        <v>365</v>
      </c>
      <c r="AD1539" t="s">
        <v>272</v>
      </c>
      <c r="AE1539">
        <v>8</v>
      </c>
      <c r="AF1539">
        <f>F1539-AE1539</f>
        <v>4</v>
      </c>
      <c r="AG1539" s="8" t="s">
        <v>3990</v>
      </c>
      <c r="AH1539" s="8"/>
      <c r="AI1539" s="17">
        <v>44764</v>
      </c>
      <c r="AJ1539" s="17">
        <v>44271</v>
      </c>
      <c r="AK1539" s="17"/>
      <c r="AL1539" s="17"/>
      <c r="AM1539" t="s">
        <v>6770</v>
      </c>
    </row>
    <row r="1540" spans="1:39" x14ac:dyDescent="0.25">
      <c r="A1540" t="s">
        <v>3993</v>
      </c>
      <c r="C1540">
        <v>2020</v>
      </c>
      <c r="D1540" t="s">
        <v>3627</v>
      </c>
      <c r="E1540" s="17">
        <v>43891</v>
      </c>
      <c r="F1540" s="59">
        <v>12</v>
      </c>
      <c r="G1540" t="s">
        <v>633</v>
      </c>
      <c r="H1540" t="s">
        <v>130</v>
      </c>
      <c r="L1540" t="s">
        <v>156</v>
      </c>
      <c r="M1540" t="s">
        <v>13542</v>
      </c>
      <c r="U1540">
        <v>2</v>
      </c>
      <c r="V1540" t="s">
        <v>7521</v>
      </c>
      <c r="W1540" t="s">
        <v>655</v>
      </c>
      <c r="X1540">
        <v>1</v>
      </c>
      <c r="Z1540" t="s">
        <v>6695</v>
      </c>
      <c r="AB1540" t="s">
        <v>272</v>
      </c>
      <c r="AD1540" t="s">
        <v>365</v>
      </c>
      <c r="AG1540" s="8" t="s">
        <v>3992</v>
      </c>
      <c r="AH1540" s="8"/>
      <c r="AI1540" s="17">
        <v>44271</v>
      </c>
      <c r="AJ1540" s="17">
        <v>44271</v>
      </c>
      <c r="AK1540" s="17"/>
      <c r="AL1540" s="17"/>
      <c r="AM1540" t="s">
        <v>6776</v>
      </c>
    </row>
    <row r="1541" spans="1:39" x14ac:dyDescent="0.25">
      <c r="A1541" t="s">
        <v>3995</v>
      </c>
      <c r="C1541">
        <v>2020</v>
      </c>
      <c r="D1541" t="s">
        <v>3627</v>
      </c>
      <c r="E1541" s="17">
        <v>43891</v>
      </c>
      <c r="F1541" s="59">
        <v>12</v>
      </c>
      <c r="G1541" t="s">
        <v>633</v>
      </c>
      <c r="H1541" t="s">
        <v>130</v>
      </c>
      <c r="L1541" t="s">
        <v>156</v>
      </c>
      <c r="M1541" t="s">
        <v>13542</v>
      </c>
      <c r="U1541">
        <v>1</v>
      </c>
      <c r="V1541" t="s">
        <v>7521</v>
      </c>
      <c r="W1541" t="s">
        <v>655</v>
      </c>
      <c r="X1541">
        <v>3</v>
      </c>
      <c r="Z1541" t="s">
        <v>6695</v>
      </c>
      <c r="AA1541" t="s">
        <v>18137</v>
      </c>
      <c r="AB1541" t="s">
        <v>222</v>
      </c>
      <c r="AC1541" t="s">
        <v>365</v>
      </c>
      <c r="AD1541" t="s">
        <v>365</v>
      </c>
      <c r="AG1541" s="8" t="s">
        <v>3994</v>
      </c>
      <c r="AH1541" s="8"/>
      <c r="AI1541" s="17">
        <v>44792</v>
      </c>
      <c r="AJ1541" s="17">
        <v>44271</v>
      </c>
      <c r="AK1541" s="17"/>
      <c r="AL1541" s="17"/>
      <c r="AM1541" t="s">
        <v>6777</v>
      </c>
    </row>
    <row r="1542" spans="1:39" x14ac:dyDescent="0.25">
      <c r="A1542" t="s">
        <v>3997</v>
      </c>
      <c r="C1542">
        <v>2020</v>
      </c>
      <c r="D1542" t="s">
        <v>3627</v>
      </c>
      <c r="E1542" s="17">
        <v>43891</v>
      </c>
      <c r="F1542" s="59">
        <v>12</v>
      </c>
      <c r="G1542" t="s">
        <v>633</v>
      </c>
      <c r="H1542" t="s">
        <v>130</v>
      </c>
      <c r="L1542" t="s">
        <v>156</v>
      </c>
      <c r="M1542" t="s">
        <v>14539</v>
      </c>
      <c r="U1542">
        <v>1</v>
      </c>
      <c r="V1542" t="s">
        <v>7521</v>
      </c>
      <c r="W1542" t="s">
        <v>829</v>
      </c>
      <c r="X1542" t="s">
        <v>829</v>
      </c>
      <c r="Z1542" t="s">
        <v>6695</v>
      </c>
      <c r="AB1542" t="s">
        <v>365</v>
      </c>
      <c r="AD1542" t="s">
        <v>365</v>
      </c>
      <c r="AG1542" s="8" t="s">
        <v>3996</v>
      </c>
      <c r="AH1542" s="8"/>
      <c r="AI1542" s="17">
        <v>44271</v>
      </c>
      <c r="AJ1542" s="17">
        <v>44271</v>
      </c>
      <c r="AK1542" s="17"/>
      <c r="AL1542" s="17"/>
      <c r="AM1542" t="s">
        <v>6778</v>
      </c>
    </row>
    <row r="1543" spans="1:39" x14ac:dyDescent="0.25">
      <c r="A1543" t="s">
        <v>3999</v>
      </c>
      <c r="C1543">
        <v>2020</v>
      </c>
      <c r="D1543" t="s">
        <v>3627</v>
      </c>
      <c r="E1543" s="17">
        <v>43891</v>
      </c>
      <c r="F1543" s="59">
        <v>12</v>
      </c>
      <c r="G1543" t="s">
        <v>633</v>
      </c>
      <c r="H1543" t="s">
        <v>130</v>
      </c>
      <c r="L1543" t="s">
        <v>156</v>
      </c>
      <c r="M1543" t="s">
        <v>14539</v>
      </c>
      <c r="U1543">
        <v>1</v>
      </c>
      <c r="V1543" t="s">
        <v>7521</v>
      </c>
      <c r="W1543" t="s">
        <v>829</v>
      </c>
      <c r="X1543" t="s">
        <v>829</v>
      </c>
      <c r="Z1543" t="s">
        <v>6695</v>
      </c>
      <c r="AB1543" t="s">
        <v>365</v>
      </c>
      <c r="AD1543" t="s">
        <v>365</v>
      </c>
      <c r="AG1543" s="8" t="s">
        <v>3998</v>
      </c>
      <c r="AH1543" s="8"/>
      <c r="AI1543" s="17">
        <v>44271</v>
      </c>
      <c r="AJ1543" s="17">
        <v>44271</v>
      </c>
      <c r="AK1543" s="17"/>
      <c r="AL1543" s="17"/>
      <c r="AM1543" t="s">
        <v>6779</v>
      </c>
    </row>
    <row r="1544" spans="1:39" x14ac:dyDescent="0.25">
      <c r="A1544" t="s">
        <v>4001</v>
      </c>
      <c r="C1544">
        <v>2020</v>
      </c>
      <c r="D1544" t="s">
        <v>3627</v>
      </c>
      <c r="E1544" s="17">
        <v>43891</v>
      </c>
      <c r="F1544" s="59">
        <v>12</v>
      </c>
      <c r="G1544" t="s">
        <v>633</v>
      </c>
      <c r="H1544" t="s">
        <v>130</v>
      </c>
      <c r="L1544" t="s">
        <v>156</v>
      </c>
      <c r="M1544" t="s">
        <v>13542</v>
      </c>
      <c r="U1544">
        <v>1</v>
      </c>
      <c r="V1544" t="s">
        <v>7521</v>
      </c>
      <c r="W1544" t="s">
        <v>655</v>
      </c>
      <c r="X1544">
        <v>1</v>
      </c>
      <c r="Z1544" t="s">
        <v>6695</v>
      </c>
      <c r="AB1544" t="s">
        <v>272</v>
      </c>
      <c r="AD1544" t="s">
        <v>365</v>
      </c>
      <c r="AG1544" s="8" t="s">
        <v>4000</v>
      </c>
      <c r="AH1544" s="8"/>
      <c r="AI1544" s="17">
        <v>44271</v>
      </c>
      <c r="AJ1544" s="17">
        <v>44271</v>
      </c>
      <c r="AK1544" s="17"/>
      <c r="AL1544" s="17"/>
      <c r="AM1544" t="s">
        <v>6780</v>
      </c>
    </row>
    <row r="1545" spans="1:39" x14ac:dyDescent="0.25">
      <c r="A1545" t="s">
        <v>4003</v>
      </c>
      <c r="C1545">
        <v>2020</v>
      </c>
      <c r="D1545" t="s">
        <v>3627</v>
      </c>
      <c r="E1545" s="17">
        <v>43891</v>
      </c>
      <c r="F1545" s="59">
        <v>12</v>
      </c>
      <c r="G1545" t="s">
        <v>633</v>
      </c>
      <c r="H1545" t="s">
        <v>130</v>
      </c>
      <c r="L1545" t="s">
        <v>156</v>
      </c>
      <c r="M1545" t="s">
        <v>13542</v>
      </c>
      <c r="U1545">
        <v>1</v>
      </c>
      <c r="V1545" t="s">
        <v>7521</v>
      </c>
      <c r="W1545" t="s">
        <v>655</v>
      </c>
      <c r="X1545">
        <v>0</v>
      </c>
      <c r="Y1545" t="s">
        <v>3668</v>
      </c>
      <c r="Z1545" t="s">
        <v>6695</v>
      </c>
      <c r="AB1545" t="s">
        <v>365</v>
      </c>
      <c r="AD1545" t="s">
        <v>365</v>
      </c>
      <c r="AG1545" s="8" t="s">
        <v>4002</v>
      </c>
      <c r="AH1545" s="8"/>
      <c r="AI1545" s="17">
        <v>44271</v>
      </c>
      <c r="AJ1545" s="17">
        <v>44271</v>
      </c>
      <c r="AK1545" s="17"/>
      <c r="AL1545" s="17"/>
      <c r="AM1545" t="s">
        <v>6784</v>
      </c>
    </row>
    <row r="1546" spans="1:39" x14ac:dyDescent="0.25">
      <c r="A1546" t="s">
        <v>4005</v>
      </c>
      <c r="C1546">
        <v>2020</v>
      </c>
      <c r="D1546" t="s">
        <v>3627</v>
      </c>
      <c r="E1546" s="17">
        <v>43891</v>
      </c>
      <c r="F1546" s="59">
        <v>12</v>
      </c>
      <c r="G1546" t="s">
        <v>633</v>
      </c>
      <c r="H1546" t="s">
        <v>130</v>
      </c>
      <c r="I1546" t="s">
        <v>3640</v>
      </c>
      <c r="L1546" t="s">
        <v>156</v>
      </c>
      <c r="M1546" t="s">
        <v>13542</v>
      </c>
      <c r="U1546" t="s">
        <v>1559</v>
      </c>
      <c r="V1546" t="s">
        <v>7521</v>
      </c>
      <c r="W1546" t="s">
        <v>655</v>
      </c>
      <c r="X1546" t="s">
        <v>4006</v>
      </c>
      <c r="Z1546" t="s">
        <v>6695</v>
      </c>
      <c r="AA1546" t="s">
        <v>18137</v>
      </c>
      <c r="AB1546" t="s">
        <v>222</v>
      </c>
      <c r="AC1546" t="s">
        <v>365</v>
      </c>
      <c r="AD1546" t="s">
        <v>365</v>
      </c>
      <c r="AG1546" s="8" t="s">
        <v>4004</v>
      </c>
      <c r="AH1546" s="8"/>
      <c r="AI1546" s="17">
        <v>44792</v>
      </c>
      <c r="AJ1546" s="17">
        <v>44271</v>
      </c>
      <c r="AK1546" s="17"/>
      <c r="AL1546" s="17"/>
      <c r="AM1546" t="s">
        <v>6785</v>
      </c>
    </row>
    <row r="1547" spans="1:39" x14ac:dyDescent="0.25">
      <c r="A1547" t="s">
        <v>4008</v>
      </c>
      <c r="C1547">
        <v>2020</v>
      </c>
      <c r="D1547" t="s">
        <v>3627</v>
      </c>
      <c r="E1547" s="17">
        <v>43891</v>
      </c>
      <c r="F1547" s="59">
        <v>12</v>
      </c>
      <c r="G1547" t="s">
        <v>633</v>
      </c>
      <c r="H1547" t="s">
        <v>130</v>
      </c>
      <c r="L1547" t="s">
        <v>156</v>
      </c>
      <c r="M1547" t="s">
        <v>13542</v>
      </c>
      <c r="U1547">
        <v>3</v>
      </c>
      <c r="V1547" t="s">
        <v>7521</v>
      </c>
      <c r="W1547" t="s">
        <v>655</v>
      </c>
      <c r="X1547">
        <v>0</v>
      </c>
      <c r="Y1547" t="s">
        <v>3668</v>
      </c>
      <c r="Z1547" t="s">
        <v>6695</v>
      </c>
      <c r="AB1547" t="s">
        <v>365</v>
      </c>
      <c r="AD1547" t="s">
        <v>365</v>
      </c>
      <c r="AG1547" s="8" t="s">
        <v>4007</v>
      </c>
      <c r="AH1547" s="8"/>
      <c r="AI1547" s="17">
        <v>44271</v>
      </c>
      <c r="AJ1547" s="17">
        <v>44271</v>
      </c>
      <c r="AK1547" s="17"/>
      <c r="AL1547" s="17"/>
      <c r="AM1547" t="s">
        <v>6786</v>
      </c>
    </row>
    <row r="1548" spans="1:39" x14ac:dyDescent="0.25">
      <c r="A1548" t="s">
        <v>4010</v>
      </c>
      <c r="C1548">
        <v>2020</v>
      </c>
      <c r="D1548" t="s">
        <v>3627</v>
      </c>
      <c r="E1548" s="17">
        <v>43891</v>
      </c>
      <c r="F1548" s="59">
        <v>12</v>
      </c>
      <c r="G1548" t="s">
        <v>633</v>
      </c>
      <c r="H1548" t="s">
        <v>130</v>
      </c>
      <c r="L1548" t="s">
        <v>156</v>
      </c>
      <c r="M1548" t="s">
        <v>13542</v>
      </c>
      <c r="U1548">
        <v>1</v>
      </c>
      <c r="V1548" t="s">
        <v>7521</v>
      </c>
      <c r="W1548" t="s">
        <v>655</v>
      </c>
      <c r="X1548">
        <v>2</v>
      </c>
      <c r="Y1548" t="s">
        <v>3668</v>
      </c>
      <c r="Z1548" t="s">
        <v>6695</v>
      </c>
      <c r="AA1548" t="s">
        <v>18137</v>
      </c>
      <c r="AB1548" t="s">
        <v>222</v>
      </c>
      <c r="AC1548" t="s">
        <v>365</v>
      </c>
      <c r="AD1548" t="s">
        <v>365</v>
      </c>
      <c r="AG1548" s="8" t="s">
        <v>4009</v>
      </c>
      <c r="AH1548" s="8"/>
      <c r="AI1548" s="17">
        <v>44792</v>
      </c>
      <c r="AJ1548" s="17">
        <v>44271</v>
      </c>
      <c r="AK1548" s="17"/>
      <c r="AL1548" s="17"/>
      <c r="AM1548" t="s">
        <v>6787</v>
      </c>
    </row>
    <row r="1549" spans="1:39" x14ac:dyDescent="0.25">
      <c r="A1549" t="s">
        <v>4012</v>
      </c>
      <c r="C1549">
        <v>2020</v>
      </c>
      <c r="D1549" t="s">
        <v>3627</v>
      </c>
      <c r="E1549" s="17">
        <v>43891</v>
      </c>
      <c r="F1549" s="59">
        <v>12</v>
      </c>
      <c r="G1549" t="s">
        <v>633</v>
      </c>
      <c r="H1549" t="s">
        <v>130</v>
      </c>
      <c r="L1549" t="s">
        <v>156</v>
      </c>
      <c r="M1549" t="s">
        <v>13542</v>
      </c>
      <c r="U1549">
        <v>3</v>
      </c>
      <c r="V1549" t="s">
        <v>7521</v>
      </c>
      <c r="W1549" t="s">
        <v>6788</v>
      </c>
      <c r="X1549">
        <v>4</v>
      </c>
      <c r="Y1549" t="s">
        <v>3668</v>
      </c>
      <c r="Z1549" t="s">
        <v>6695</v>
      </c>
      <c r="AA1549" t="s">
        <v>18137</v>
      </c>
      <c r="AB1549" t="s">
        <v>222</v>
      </c>
      <c r="AC1549" t="s">
        <v>365</v>
      </c>
      <c r="AD1549" t="s">
        <v>365</v>
      </c>
      <c r="AG1549" s="8" t="s">
        <v>4011</v>
      </c>
      <c r="AH1549" s="8"/>
      <c r="AI1549" s="17">
        <v>44792</v>
      </c>
      <c r="AJ1549" s="17">
        <v>44271</v>
      </c>
      <c r="AK1549" s="17"/>
      <c r="AL1549" s="17"/>
      <c r="AM1549" t="s">
        <v>6789</v>
      </c>
    </row>
    <row r="1550" spans="1:39" x14ac:dyDescent="0.25">
      <c r="A1550" t="s">
        <v>4014</v>
      </c>
      <c r="C1550">
        <v>2020</v>
      </c>
      <c r="D1550" t="s">
        <v>3627</v>
      </c>
      <c r="E1550" s="17">
        <v>43891</v>
      </c>
      <c r="F1550" s="59">
        <v>12</v>
      </c>
      <c r="G1550" t="s">
        <v>633</v>
      </c>
      <c r="H1550" t="s">
        <v>130</v>
      </c>
      <c r="L1550" t="s">
        <v>156</v>
      </c>
      <c r="M1550" t="s">
        <v>14539</v>
      </c>
      <c r="U1550">
        <v>6</v>
      </c>
      <c r="V1550" s="28" t="s">
        <v>7516</v>
      </c>
      <c r="W1550" t="s">
        <v>829</v>
      </c>
      <c r="X1550" t="s">
        <v>829</v>
      </c>
      <c r="Z1550" t="s">
        <v>6695</v>
      </c>
      <c r="AB1550" t="s">
        <v>365</v>
      </c>
      <c r="AD1550" t="s">
        <v>365</v>
      </c>
      <c r="AG1550" s="8" t="s">
        <v>4013</v>
      </c>
      <c r="AH1550" s="8"/>
      <c r="AI1550" s="17">
        <v>44271</v>
      </c>
      <c r="AJ1550" s="17">
        <v>44271</v>
      </c>
      <c r="AK1550" s="17"/>
      <c r="AL1550" s="17"/>
      <c r="AM1550" t="s">
        <v>6790</v>
      </c>
    </row>
    <row r="1551" spans="1:39" x14ac:dyDescent="0.25">
      <c r="A1551" t="s">
        <v>4016</v>
      </c>
      <c r="C1551">
        <v>2020</v>
      </c>
      <c r="D1551" t="s">
        <v>3627</v>
      </c>
      <c r="E1551" s="17">
        <v>43891</v>
      </c>
      <c r="F1551" s="59">
        <v>12</v>
      </c>
      <c r="G1551" t="s">
        <v>633</v>
      </c>
      <c r="H1551" t="s">
        <v>130</v>
      </c>
      <c r="L1551" t="s">
        <v>156</v>
      </c>
      <c r="M1551" t="s">
        <v>13542</v>
      </c>
      <c r="U1551">
        <v>7</v>
      </c>
      <c r="V1551" s="28" t="s">
        <v>7516</v>
      </c>
      <c r="W1551" t="s">
        <v>4017</v>
      </c>
      <c r="X1551">
        <v>3</v>
      </c>
      <c r="Y1551" t="s">
        <v>3910</v>
      </c>
      <c r="Z1551" t="s">
        <v>6695</v>
      </c>
      <c r="AA1551" t="s">
        <v>18137</v>
      </c>
      <c r="AB1551" t="s">
        <v>222</v>
      </c>
      <c r="AC1551" t="s">
        <v>365</v>
      </c>
      <c r="AD1551" t="s">
        <v>365</v>
      </c>
      <c r="AG1551" s="8" t="s">
        <v>4015</v>
      </c>
      <c r="AH1551" s="8"/>
      <c r="AI1551" s="17">
        <v>44792</v>
      </c>
      <c r="AJ1551" s="17">
        <v>44271</v>
      </c>
      <c r="AK1551" s="17"/>
      <c r="AL1551" s="17"/>
      <c r="AM1551" t="s">
        <v>6791</v>
      </c>
    </row>
    <row r="1552" spans="1:39" x14ac:dyDescent="0.25">
      <c r="A1552" t="s">
        <v>4019</v>
      </c>
      <c r="C1552">
        <v>2020</v>
      </c>
      <c r="D1552" t="s">
        <v>3627</v>
      </c>
      <c r="E1552" s="17">
        <v>43891</v>
      </c>
      <c r="F1552" s="59">
        <v>12</v>
      </c>
      <c r="G1552" t="s">
        <v>633</v>
      </c>
      <c r="H1552" t="s">
        <v>130</v>
      </c>
      <c r="L1552" t="s">
        <v>156</v>
      </c>
      <c r="M1552" t="s">
        <v>14539</v>
      </c>
      <c r="U1552">
        <v>6</v>
      </c>
      <c r="V1552" s="28" t="s">
        <v>7516</v>
      </c>
      <c r="W1552" t="s">
        <v>829</v>
      </c>
      <c r="X1552" t="s">
        <v>829</v>
      </c>
      <c r="Z1552" t="s">
        <v>6695</v>
      </c>
      <c r="AB1552" t="s">
        <v>365</v>
      </c>
      <c r="AD1552" t="s">
        <v>365</v>
      </c>
      <c r="AG1552" s="8" t="s">
        <v>4018</v>
      </c>
      <c r="AH1552" s="8"/>
      <c r="AI1552" s="17">
        <v>44271</v>
      </c>
      <c r="AJ1552" s="17">
        <v>44271</v>
      </c>
      <c r="AK1552" s="17"/>
      <c r="AL1552" s="17"/>
      <c r="AM1552" t="s">
        <v>6792</v>
      </c>
    </row>
    <row r="1553" spans="1:39" x14ac:dyDescent="0.25">
      <c r="A1553" t="s">
        <v>4021</v>
      </c>
      <c r="C1553">
        <v>2020</v>
      </c>
      <c r="D1553" t="s">
        <v>3627</v>
      </c>
      <c r="E1553" s="17">
        <v>43891</v>
      </c>
      <c r="F1553" s="59">
        <v>12</v>
      </c>
      <c r="G1553" t="s">
        <v>633</v>
      </c>
      <c r="H1553" t="s">
        <v>130</v>
      </c>
      <c r="L1553" t="s">
        <v>156</v>
      </c>
      <c r="M1553" t="s">
        <v>13542</v>
      </c>
      <c r="U1553">
        <v>3</v>
      </c>
      <c r="V1553" t="s">
        <v>7521</v>
      </c>
      <c r="W1553" t="s">
        <v>668</v>
      </c>
      <c r="X1553">
        <v>0</v>
      </c>
      <c r="Y1553" t="s">
        <v>3910</v>
      </c>
      <c r="Z1553" t="s">
        <v>6695</v>
      </c>
      <c r="AB1553" t="s">
        <v>365</v>
      </c>
      <c r="AD1553" t="s">
        <v>365</v>
      </c>
      <c r="AG1553" s="8" t="s">
        <v>4020</v>
      </c>
      <c r="AH1553" s="8"/>
      <c r="AI1553" s="17">
        <v>44271</v>
      </c>
      <c r="AJ1553" s="17">
        <v>44271</v>
      </c>
      <c r="AK1553" s="17"/>
      <c r="AL1553" s="17"/>
      <c r="AM1553" t="s">
        <v>6793</v>
      </c>
    </row>
    <row r="1554" spans="1:39" x14ac:dyDescent="0.25">
      <c r="A1554" t="s">
        <v>4023</v>
      </c>
      <c r="C1554">
        <v>2020</v>
      </c>
      <c r="D1554" t="s">
        <v>3627</v>
      </c>
      <c r="E1554" s="17">
        <v>43891</v>
      </c>
      <c r="F1554" s="59">
        <v>12</v>
      </c>
      <c r="G1554" t="s">
        <v>633</v>
      </c>
      <c r="H1554" t="s">
        <v>130</v>
      </c>
      <c r="L1554" t="s">
        <v>156</v>
      </c>
      <c r="M1554" t="s">
        <v>13542</v>
      </c>
      <c r="U1554">
        <v>1</v>
      </c>
      <c r="V1554" t="s">
        <v>7521</v>
      </c>
      <c r="W1554" t="s">
        <v>655</v>
      </c>
      <c r="X1554">
        <v>0</v>
      </c>
      <c r="Z1554" t="s">
        <v>6695</v>
      </c>
      <c r="AB1554" t="s">
        <v>365</v>
      </c>
      <c r="AD1554" t="s">
        <v>365</v>
      </c>
      <c r="AG1554" s="8" t="s">
        <v>4022</v>
      </c>
      <c r="AH1554" s="8"/>
      <c r="AI1554" s="17">
        <v>44271</v>
      </c>
      <c r="AJ1554" s="17">
        <v>44271</v>
      </c>
      <c r="AK1554" s="17"/>
      <c r="AL1554" s="17"/>
      <c r="AM1554" t="s">
        <v>6794</v>
      </c>
    </row>
    <row r="1555" spans="1:39" x14ac:dyDescent="0.25">
      <c r="A1555" t="s">
        <v>4025</v>
      </c>
      <c r="C1555">
        <v>2020</v>
      </c>
      <c r="D1555" t="s">
        <v>3627</v>
      </c>
      <c r="E1555" s="17">
        <v>43891</v>
      </c>
      <c r="F1555" s="59">
        <v>12</v>
      </c>
      <c r="G1555" t="s">
        <v>633</v>
      </c>
      <c r="H1555" t="s">
        <v>130</v>
      </c>
      <c r="L1555" t="s">
        <v>156</v>
      </c>
      <c r="M1555" t="s">
        <v>13542</v>
      </c>
      <c r="U1555">
        <v>1</v>
      </c>
      <c r="V1555" t="s">
        <v>7521</v>
      </c>
      <c r="W1555" t="s">
        <v>655</v>
      </c>
      <c r="X1555">
        <v>2</v>
      </c>
      <c r="Z1555" t="s">
        <v>6695</v>
      </c>
      <c r="AA1555" t="s">
        <v>18137</v>
      </c>
      <c r="AB1555" t="s">
        <v>222</v>
      </c>
      <c r="AC1555" t="s">
        <v>365</v>
      </c>
      <c r="AD1555" t="s">
        <v>365</v>
      </c>
      <c r="AG1555" s="8" t="s">
        <v>4024</v>
      </c>
      <c r="AH1555" s="8"/>
      <c r="AI1555" s="17">
        <v>44792</v>
      </c>
      <c r="AJ1555" s="17">
        <v>44271</v>
      </c>
      <c r="AK1555" s="17"/>
      <c r="AL1555" s="17"/>
      <c r="AM1555" t="s">
        <v>6795</v>
      </c>
    </row>
    <row r="1556" spans="1:39" x14ac:dyDescent="0.25">
      <c r="A1556" t="s">
        <v>4027</v>
      </c>
      <c r="C1556">
        <v>2020</v>
      </c>
      <c r="D1556" t="s">
        <v>3627</v>
      </c>
      <c r="E1556" s="17">
        <v>43891</v>
      </c>
      <c r="F1556" s="59">
        <v>12</v>
      </c>
      <c r="G1556" t="s">
        <v>633</v>
      </c>
      <c r="H1556" t="s">
        <v>130</v>
      </c>
      <c r="L1556" t="s">
        <v>156</v>
      </c>
      <c r="M1556" t="s">
        <v>13542</v>
      </c>
      <c r="U1556" t="s">
        <v>3386</v>
      </c>
      <c r="V1556" t="s">
        <v>7521</v>
      </c>
      <c r="W1556" t="s">
        <v>655</v>
      </c>
      <c r="X1556" t="s">
        <v>1560</v>
      </c>
      <c r="Z1556" t="s">
        <v>6695</v>
      </c>
      <c r="AB1556" t="s">
        <v>365</v>
      </c>
      <c r="AD1556" t="s">
        <v>365</v>
      </c>
      <c r="AG1556" s="8" t="s">
        <v>4026</v>
      </c>
      <c r="AH1556" s="8"/>
      <c r="AI1556" s="17">
        <v>44271</v>
      </c>
      <c r="AJ1556" s="17">
        <v>44271</v>
      </c>
      <c r="AK1556" s="17"/>
      <c r="AL1556" s="17"/>
      <c r="AM1556" t="s">
        <v>6796</v>
      </c>
    </row>
    <row r="1557" spans="1:39" x14ac:dyDescent="0.25">
      <c r="A1557" t="s">
        <v>4029</v>
      </c>
      <c r="C1557">
        <v>2020</v>
      </c>
      <c r="D1557" t="s">
        <v>3627</v>
      </c>
      <c r="E1557" s="17">
        <v>43891</v>
      </c>
      <c r="F1557" s="59">
        <v>12</v>
      </c>
      <c r="G1557" t="s">
        <v>633</v>
      </c>
      <c r="H1557" t="s">
        <v>130</v>
      </c>
      <c r="L1557" t="s">
        <v>156</v>
      </c>
      <c r="M1557" t="s">
        <v>14539</v>
      </c>
      <c r="U1557">
        <v>3</v>
      </c>
      <c r="V1557" t="s">
        <v>7521</v>
      </c>
      <c r="W1557" t="s">
        <v>829</v>
      </c>
      <c r="X1557" t="s">
        <v>829</v>
      </c>
      <c r="Z1557" t="s">
        <v>6695</v>
      </c>
      <c r="AB1557" t="s">
        <v>365</v>
      </c>
      <c r="AD1557" t="s">
        <v>365</v>
      </c>
      <c r="AG1557" s="8" t="s">
        <v>4028</v>
      </c>
      <c r="AH1557" s="8"/>
      <c r="AI1557" s="17">
        <v>44271</v>
      </c>
      <c r="AJ1557" s="17">
        <v>44271</v>
      </c>
      <c r="AK1557" s="17"/>
      <c r="AL1557" s="17"/>
      <c r="AM1557" t="s">
        <v>6797</v>
      </c>
    </row>
    <row r="1558" spans="1:39" x14ac:dyDescent="0.25">
      <c r="A1558" t="s">
        <v>4031</v>
      </c>
      <c r="C1558">
        <v>2020</v>
      </c>
      <c r="D1558" t="s">
        <v>3627</v>
      </c>
      <c r="E1558" s="17">
        <v>43891</v>
      </c>
      <c r="F1558" s="59">
        <v>12</v>
      </c>
      <c r="G1558" t="s">
        <v>633</v>
      </c>
      <c r="H1558" t="s">
        <v>130</v>
      </c>
      <c r="L1558" t="s">
        <v>156</v>
      </c>
      <c r="M1558" t="s">
        <v>14539</v>
      </c>
      <c r="U1558">
        <v>3</v>
      </c>
      <c r="V1558" t="s">
        <v>7521</v>
      </c>
      <c r="W1558" t="s">
        <v>829</v>
      </c>
      <c r="X1558" t="s">
        <v>829</v>
      </c>
      <c r="Z1558" t="s">
        <v>6695</v>
      </c>
      <c r="AB1558" t="s">
        <v>365</v>
      </c>
      <c r="AD1558" t="s">
        <v>365</v>
      </c>
      <c r="AG1558" s="8" t="s">
        <v>4030</v>
      </c>
      <c r="AH1558" s="8"/>
      <c r="AI1558" s="17">
        <v>44271</v>
      </c>
      <c r="AJ1558" s="17">
        <v>44271</v>
      </c>
      <c r="AK1558" s="17"/>
      <c r="AL1558" s="17"/>
      <c r="AM1558" t="s">
        <v>6798</v>
      </c>
    </row>
    <row r="1559" spans="1:39" x14ac:dyDescent="0.25">
      <c r="A1559" t="s">
        <v>4033</v>
      </c>
      <c r="C1559">
        <v>2020</v>
      </c>
      <c r="D1559" t="s">
        <v>3627</v>
      </c>
      <c r="E1559" s="17">
        <v>43891</v>
      </c>
      <c r="F1559" s="59">
        <v>12</v>
      </c>
      <c r="G1559" t="s">
        <v>633</v>
      </c>
      <c r="H1559" t="s">
        <v>130</v>
      </c>
      <c r="I1559" t="s">
        <v>18399</v>
      </c>
      <c r="J1559" s="65" t="s">
        <v>16122</v>
      </c>
      <c r="K1559" t="s">
        <v>19422</v>
      </c>
      <c r="L1559" t="s">
        <v>156</v>
      </c>
      <c r="M1559" t="s">
        <v>13544</v>
      </c>
      <c r="N1559" t="s">
        <v>7616</v>
      </c>
      <c r="O1559" t="s">
        <v>7683</v>
      </c>
      <c r="P1559" t="s">
        <v>7683</v>
      </c>
      <c r="Q1559" t="s">
        <v>357</v>
      </c>
      <c r="R1559" t="s">
        <v>7617</v>
      </c>
      <c r="S1559" t="s">
        <v>8014</v>
      </c>
      <c r="T1559" t="s">
        <v>7698</v>
      </c>
      <c r="U1559" t="s">
        <v>18395</v>
      </c>
      <c r="V1559" t="s">
        <v>7519</v>
      </c>
      <c r="W1559">
        <v>0</v>
      </c>
      <c r="X1559" t="s">
        <v>18398</v>
      </c>
      <c r="Y1559" t="s">
        <v>18396</v>
      </c>
      <c r="Z1559" t="s">
        <v>6800</v>
      </c>
      <c r="AA1559" t="s">
        <v>18397</v>
      </c>
      <c r="AB1559" t="s">
        <v>7384</v>
      </c>
      <c r="AC1559" t="s">
        <v>7384</v>
      </c>
      <c r="AD1559" t="s">
        <v>7387</v>
      </c>
      <c r="AE1559" t="s">
        <v>7188</v>
      </c>
      <c r="AF1559">
        <f>F1559</f>
        <v>12</v>
      </c>
      <c r="AG1559" s="8" t="s">
        <v>4032</v>
      </c>
      <c r="AH1559" s="8"/>
      <c r="AI1559" s="17">
        <v>44764</v>
      </c>
      <c r="AJ1559" s="17">
        <v>44271</v>
      </c>
      <c r="AK1559" s="17"/>
      <c r="AL1559" s="17"/>
      <c r="AM1559" t="s">
        <v>6799</v>
      </c>
    </row>
    <row r="1560" spans="1:39" x14ac:dyDescent="0.25">
      <c r="A1560" t="s">
        <v>4035</v>
      </c>
      <c r="C1560">
        <v>2020</v>
      </c>
      <c r="D1560" t="s">
        <v>3627</v>
      </c>
      <c r="E1560" s="17">
        <v>43891</v>
      </c>
      <c r="F1560" s="59">
        <v>12</v>
      </c>
      <c r="G1560" t="s">
        <v>633</v>
      </c>
      <c r="H1560" t="s">
        <v>130</v>
      </c>
      <c r="L1560" t="s">
        <v>156</v>
      </c>
      <c r="M1560" t="s">
        <v>13542</v>
      </c>
      <c r="U1560">
        <v>1</v>
      </c>
      <c r="V1560" t="s">
        <v>7521</v>
      </c>
      <c r="W1560" t="s">
        <v>655</v>
      </c>
      <c r="X1560">
        <v>1</v>
      </c>
      <c r="Z1560" t="s">
        <v>6695</v>
      </c>
      <c r="AB1560" t="s">
        <v>272</v>
      </c>
      <c r="AD1560" t="s">
        <v>365</v>
      </c>
      <c r="AG1560" s="8" t="s">
        <v>4034</v>
      </c>
      <c r="AH1560" s="8"/>
      <c r="AI1560" s="17">
        <v>44271</v>
      </c>
      <c r="AJ1560" s="17">
        <v>44271</v>
      </c>
      <c r="AK1560" s="17"/>
      <c r="AL1560" s="17"/>
      <c r="AM1560" t="s">
        <v>6801</v>
      </c>
    </row>
    <row r="1561" spans="1:39" x14ac:dyDescent="0.25">
      <c r="A1561" t="s">
        <v>4037</v>
      </c>
      <c r="C1561">
        <v>2020</v>
      </c>
      <c r="D1561" t="s">
        <v>3627</v>
      </c>
      <c r="E1561" s="17">
        <v>43891</v>
      </c>
      <c r="F1561" s="59">
        <v>12</v>
      </c>
      <c r="G1561" t="s">
        <v>633</v>
      </c>
      <c r="H1561" t="s">
        <v>130</v>
      </c>
      <c r="L1561" t="s">
        <v>156</v>
      </c>
      <c r="M1561" t="s">
        <v>13542</v>
      </c>
      <c r="U1561">
        <v>2</v>
      </c>
      <c r="V1561" t="s">
        <v>7521</v>
      </c>
      <c r="W1561" t="s">
        <v>655</v>
      </c>
      <c r="X1561">
        <v>1</v>
      </c>
      <c r="Y1561" t="s">
        <v>3910</v>
      </c>
      <c r="Z1561" t="s">
        <v>6695</v>
      </c>
      <c r="AB1561" t="s">
        <v>272</v>
      </c>
      <c r="AD1561" t="s">
        <v>365</v>
      </c>
      <c r="AG1561" s="8" t="s">
        <v>4036</v>
      </c>
      <c r="AH1561" s="8"/>
      <c r="AI1561" s="17">
        <v>44271</v>
      </c>
      <c r="AJ1561" s="17">
        <v>44271</v>
      </c>
      <c r="AK1561" s="17"/>
      <c r="AL1561" s="17"/>
      <c r="AM1561" t="s">
        <v>6802</v>
      </c>
    </row>
    <row r="1562" spans="1:39" x14ac:dyDescent="0.25">
      <c r="A1562" t="s">
        <v>4039</v>
      </c>
      <c r="C1562">
        <v>2020</v>
      </c>
      <c r="D1562" t="s">
        <v>3627</v>
      </c>
      <c r="E1562" s="17">
        <v>43891</v>
      </c>
      <c r="F1562" s="59">
        <v>12</v>
      </c>
      <c r="G1562" t="s">
        <v>633</v>
      </c>
      <c r="H1562" t="s">
        <v>130</v>
      </c>
      <c r="L1562" t="s">
        <v>156</v>
      </c>
      <c r="M1562" t="s">
        <v>13542</v>
      </c>
      <c r="U1562">
        <v>2</v>
      </c>
      <c r="V1562" t="s">
        <v>7521</v>
      </c>
      <c r="W1562" t="s">
        <v>6804</v>
      </c>
      <c r="X1562">
        <v>2</v>
      </c>
      <c r="Z1562" t="s">
        <v>6695</v>
      </c>
      <c r="AA1562" t="s">
        <v>18137</v>
      </c>
      <c r="AB1562" t="s">
        <v>222</v>
      </c>
      <c r="AC1562" t="s">
        <v>365</v>
      </c>
      <c r="AD1562" t="s">
        <v>365</v>
      </c>
      <c r="AG1562" s="8" t="s">
        <v>4038</v>
      </c>
      <c r="AH1562" s="8"/>
      <c r="AI1562" s="17">
        <v>44792</v>
      </c>
      <c r="AJ1562" s="17">
        <v>44271</v>
      </c>
      <c r="AK1562" s="17"/>
      <c r="AL1562" s="17"/>
      <c r="AM1562" t="s">
        <v>6803</v>
      </c>
    </row>
    <row r="1563" spans="1:39" x14ac:dyDescent="0.25">
      <c r="A1563" t="s">
        <v>4041</v>
      </c>
      <c r="C1563">
        <v>2020</v>
      </c>
      <c r="D1563" t="s">
        <v>3627</v>
      </c>
      <c r="E1563" s="17">
        <v>43891</v>
      </c>
      <c r="F1563" s="59">
        <v>12</v>
      </c>
      <c r="G1563" t="s">
        <v>633</v>
      </c>
      <c r="H1563" t="s">
        <v>130</v>
      </c>
      <c r="L1563" t="s">
        <v>156</v>
      </c>
      <c r="M1563" t="s">
        <v>13542</v>
      </c>
      <c r="U1563">
        <v>2</v>
      </c>
      <c r="V1563" t="s">
        <v>7521</v>
      </c>
      <c r="W1563" t="s">
        <v>2840</v>
      </c>
      <c r="X1563">
        <v>0</v>
      </c>
      <c r="Z1563" t="s">
        <v>6695</v>
      </c>
      <c r="AB1563" t="s">
        <v>365</v>
      </c>
      <c r="AD1563" t="s">
        <v>365</v>
      </c>
      <c r="AG1563" s="8" t="s">
        <v>4040</v>
      </c>
      <c r="AH1563" s="8"/>
      <c r="AI1563" s="17">
        <v>44271</v>
      </c>
      <c r="AJ1563" s="17">
        <v>44271</v>
      </c>
      <c r="AK1563" s="17"/>
      <c r="AL1563" s="17"/>
      <c r="AM1563" t="s">
        <v>6806</v>
      </c>
    </row>
    <row r="1564" spans="1:39" x14ac:dyDescent="0.25">
      <c r="A1564" t="s">
        <v>4043</v>
      </c>
      <c r="C1564">
        <v>2020</v>
      </c>
      <c r="D1564" t="s">
        <v>3627</v>
      </c>
      <c r="E1564" s="17">
        <v>43891</v>
      </c>
      <c r="F1564" s="59">
        <v>12</v>
      </c>
      <c r="G1564" t="s">
        <v>633</v>
      </c>
      <c r="H1564" t="s">
        <v>130</v>
      </c>
      <c r="L1564" t="s">
        <v>156</v>
      </c>
      <c r="M1564" t="s">
        <v>13542</v>
      </c>
      <c r="U1564">
        <v>3</v>
      </c>
      <c r="V1564" t="s">
        <v>7521</v>
      </c>
      <c r="W1564" t="s">
        <v>6807</v>
      </c>
      <c r="X1564">
        <v>9</v>
      </c>
      <c r="Y1564" t="s">
        <v>3668</v>
      </c>
      <c r="Z1564" t="s">
        <v>6726</v>
      </c>
      <c r="AA1564" t="s">
        <v>18137</v>
      </c>
      <c r="AB1564" t="s">
        <v>222</v>
      </c>
      <c r="AC1564" t="s">
        <v>365</v>
      </c>
      <c r="AD1564" t="s">
        <v>222</v>
      </c>
      <c r="AE1564">
        <v>9</v>
      </c>
      <c r="AG1564" s="8" t="s">
        <v>4042</v>
      </c>
      <c r="AH1564" s="8"/>
      <c r="AI1564" s="17">
        <v>44792</v>
      </c>
      <c r="AJ1564" s="17">
        <v>44271</v>
      </c>
      <c r="AK1564" s="17"/>
      <c r="AL1564" s="17"/>
      <c r="AM1564" t="s">
        <v>6805</v>
      </c>
    </row>
    <row r="1565" spans="1:39" x14ac:dyDescent="0.25">
      <c r="A1565" t="s">
        <v>4045</v>
      </c>
      <c r="C1565">
        <v>2020</v>
      </c>
      <c r="D1565" t="s">
        <v>3627</v>
      </c>
      <c r="E1565" s="17">
        <v>43891</v>
      </c>
      <c r="F1565" s="59">
        <v>12</v>
      </c>
      <c r="G1565" t="s">
        <v>633</v>
      </c>
      <c r="H1565" t="s">
        <v>130</v>
      </c>
      <c r="I1565" t="s">
        <v>18400</v>
      </c>
      <c r="J1565" s="65" t="s">
        <v>18086</v>
      </c>
      <c r="K1565" t="s">
        <v>19426</v>
      </c>
      <c r="L1565" t="s">
        <v>156</v>
      </c>
      <c r="M1565" t="s">
        <v>13542</v>
      </c>
      <c r="N1565" t="s">
        <v>7547</v>
      </c>
      <c r="O1565" t="s">
        <v>7679</v>
      </c>
      <c r="P1565" t="s">
        <v>292</v>
      </c>
      <c r="Q1565" t="s">
        <v>357</v>
      </c>
      <c r="R1565" t="s">
        <v>7580</v>
      </c>
      <c r="S1565" t="s">
        <v>8014</v>
      </c>
      <c r="T1565" t="s">
        <v>7694</v>
      </c>
      <c r="U1565">
        <v>15</v>
      </c>
      <c r="V1565" t="s">
        <v>7517</v>
      </c>
      <c r="W1565" t="s">
        <v>6810</v>
      </c>
      <c r="X1565">
        <v>26</v>
      </c>
      <c r="Y1565" t="s">
        <v>3178</v>
      </c>
      <c r="Z1565" t="s">
        <v>6809</v>
      </c>
      <c r="AA1565" t="s">
        <v>18137</v>
      </c>
      <c r="AB1565" t="s">
        <v>7384</v>
      </c>
      <c r="AC1565" t="s">
        <v>365</v>
      </c>
      <c r="AD1565" t="s">
        <v>222</v>
      </c>
      <c r="AE1565">
        <v>7</v>
      </c>
      <c r="AF1565">
        <f>F1565-AE1565</f>
        <v>5</v>
      </c>
      <c r="AG1565" s="8" t="s">
        <v>4044</v>
      </c>
      <c r="AH1565" s="8"/>
      <c r="AI1565" s="17">
        <v>44764</v>
      </c>
      <c r="AJ1565" s="17">
        <v>44271</v>
      </c>
      <c r="AK1565" s="17"/>
      <c r="AL1565" s="17"/>
      <c r="AM1565" t="s">
        <v>6808</v>
      </c>
    </row>
    <row r="1566" spans="1:39" x14ac:dyDescent="0.25">
      <c r="A1566" t="s">
        <v>4047</v>
      </c>
      <c r="C1566">
        <v>2020</v>
      </c>
      <c r="D1566" t="s">
        <v>3627</v>
      </c>
      <c r="E1566" s="17">
        <v>43891</v>
      </c>
      <c r="F1566" s="59">
        <v>12</v>
      </c>
      <c r="G1566" t="s">
        <v>633</v>
      </c>
      <c r="H1566" t="s">
        <v>130</v>
      </c>
      <c r="L1566" t="s">
        <v>156</v>
      </c>
      <c r="M1566" t="s">
        <v>13542</v>
      </c>
      <c r="U1566">
        <v>1</v>
      </c>
      <c r="V1566" t="s">
        <v>7521</v>
      </c>
      <c r="W1566" t="s">
        <v>655</v>
      </c>
      <c r="X1566">
        <v>1</v>
      </c>
      <c r="Z1566" t="s">
        <v>6695</v>
      </c>
      <c r="AB1566" t="s">
        <v>272</v>
      </c>
      <c r="AD1566" t="s">
        <v>365</v>
      </c>
      <c r="AG1566" s="8" t="s">
        <v>4046</v>
      </c>
      <c r="AH1566" s="8"/>
      <c r="AI1566" s="17">
        <v>44271</v>
      </c>
      <c r="AJ1566" s="17">
        <v>44271</v>
      </c>
      <c r="AK1566" s="17"/>
      <c r="AL1566" s="17"/>
      <c r="AM1566" t="s">
        <v>6811</v>
      </c>
    </row>
    <row r="1567" spans="1:39" x14ac:dyDescent="0.25">
      <c r="A1567" t="s">
        <v>4049</v>
      </c>
      <c r="C1567">
        <v>2020</v>
      </c>
      <c r="D1567" t="s">
        <v>3627</v>
      </c>
      <c r="E1567" s="17">
        <v>43891</v>
      </c>
      <c r="F1567" s="59">
        <v>12</v>
      </c>
      <c r="G1567" t="s">
        <v>633</v>
      </c>
      <c r="H1567" t="s">
        <v>130</v>
      </c>
      <c r="L1567" t="s">
        <v>156</v>
      </c>
      <c r="M1567" t="s">
        <v>13542</v>
      </c>
      <c r="U1567">
        <v>1</v>
      </c>
      <c r="V1567" t="s">
        <v>7521</v>
      </c>
      <c r="W1567" t="s">
        <v>741</v>
      </c>
      <c r="X1567">
        <v>0</v>
      </c>
      <c r="Z1567" t="s">
        <v>6695</v>
      </c>
      <c r="AB1567" t="s">
        <v>365</v>
      </c>
      <c r="AD1567" t="s">
        <v>365</v>
      </c>
      <c r="AG1567" s="8" t="s">
        <v>4048</v>
      </c>
      <c r="AH1567" s="8"/>
      <c r="AI1567" s="17">
        <v>44271</v>
      </c>
      <c r="AJ1567" s="17">
        <v>44271</v>
      </c>
      <c r="AK1567" s="17"/>
      <c r="AL1567" s="17"/>
      <c r="AM1567" t="s">
        <v>6812</v>
      </c>
    </row>
    <row r="1568" spans="1:39" x14ac:dyDescent="0.25">
      <c r="A1568" t="s">
        <v>4051</v>
      </c>
      <c r="C1568">
        <v>2020</v>
      </c>
      <c r="D1568" t="s">
        <v>3627</v>
      </c>
      <c r="E1568" s="17">
        <v>43891</v>
      </c>
      <c r="F1568" s="59">
        <v>12</v>
      </c>
      <c r="G1568" t="s">
        <v>633</v>
      </c>
      <c r="H1568" t="s">
        <v>130</v>
      </c>
      <c r="L1568" t="s">
        <v>156</v>
      </c>
      <c r="M1568" t="s">
        <v>13542</v>
      </c>
      <c r="U1568">
        <v>2</v>
      </c>
      <c r="V1568" t="s">
        <v>7521</v>
      </c>
      <c r="W1568" t="s">
        <v>6814</v>
      </c>
      <c r="X1568">
        <v>3</v>
      </c>
      <c r="Y1568" t="s">
        <v>3889</v>
      </c>
      <c r="Z1568" t="s">
        <v>6695</v>
      </c>
      <c r="AA1568" t="s">
        <v>18137</v>
      </c>
      <c r="AB1568" t="s">
        <v>222</v>
      </c>
      <c r="AC1568" t="s">
        <v>365</v>
      </c>
      <c r="AD1568" t="s">
        <v>365</v>
      </c>
      <c r="AG1568" s="8" t="s">
        <v>4050</v>
      </c>
      <c r="AH1568" s="8"/>
      <c r="AI1568" s="17">
        <v>44792</v>
      </c>
      <c r="AJ1568" s="17">
        <v>44271</v>
      </c>
      <c r="AK1568" s="17"/>
      <c r="AL1568" s="17"/>
      <c r="AM1568" t="s">
        <v>6813</v>
      </c>
    </row>
    <row r="1569" spans="1:39" x14ac:dyDescent="0.25">
      <c r="A1569" t="s">
        <v>4053</v>
      </c>
      <c r="C1569">
        <v>2020</v>
      </c>
      <c r="D1569" t="s">
        <v>3627</v>
      </c>
      <c r="E1569" s="17">
        <v>43891</v>
      </c>
      <c r="F1569" s="59">
        <v>12</v>
      </c>
      <c r="G1569" t="s">
        <v>633</v>
      </c>
      <c r="H1569" t="s">
        <v>130</v>
      </c>
      <c r="L1569" t="s">
        <v>156</v>
      </c>
      <c r="M1569" t="s">
        <v>13542</v>
      </c>
      <c r="U1569">
        <v>2</v>
      </c>
      <c r="V1569" t="s">
        <v>7521</v>
      </c>
      <c r="W1569" t="s">
        <v>655</v>
      </c>
      <c r="X1569">
        <v>3</v>
      </c>
      <c r="Y1569" t="s">
        <v>3889</v>
      </c>
      <c r="Z1569" t="s">
        <v>6695</v>
      </c>
      <c r="AA1569" t="s">
        <v>18137</v>
      </c>
      <c r="AB1569" t="s">
        <v>222</v>
      </c>
      <c r="AC1569" t="s">
        <v>365</v>
      </c>
      <c r="AD1569" t="s">
        <v>365</v>
      </c>
      <c r="AG1569" s="8" t="s">
        <v>4052</v>
      </c>
      <c r="AH1569" s="8"/>
      <c r="AI1569" s="17">
        <v>44792</v>
      </c>
      <c r="AJ1569" s="17">
        <v>44271</v>
      </c>
      <c r="AK1569" s="17"/>
      <c r="AL1569" s="17"/>
      <c r="AM1569" t="s">
        <v>6815</v>
      </c>
    </row>
    <row r="1570" spans="1:39" x14ac:dyDescent="0.25">
      <c r="A1570" t="s">
        <v>4055</v>
      </c>
      <c r="C1570">
        <v>2020</v>
      </c>
      <c r="D1570" t="s">
        <v>3627</v>
      </c>
      <c r="E1570" s="17">
        <v>43891</v>
      </c>
      <c r="F1570" s="59">
        <v>12</v>
      </c>
      <c r="G1570" t="s">
        <v>633</v>
      </c>
      <c r="H1570" t="s">
        <v>130</v>
      </c>
      <c r="L1570" t="s">
        <v>156</v>
      </c>
      <c r="M1570" t="s">
        <v>13542</v>
      </c>
      <c r="U1570">
        <v>6</v>
      </c>
      <c r="V1570" s="28" t="s">
        <v>7516</v>
      </c>
      <c r="W1570" t="s">
        <v>655</v>
      </c>
      <c r="X1570">
        <v>3</v>
      </c>
      <c r="Y1570" t="s">
        <v>3178</v>
      </c>
      <c r="Z1570" t="s">
        <v>6695</v>
      </c>
      <c r="AA1570" t="s">
        <v>18137</v>
      </c>
      <c r="AB1570" t="s">
        <v>222</v>
      </c>
      <c r="AC1570" t="s">
        <v>365</v>
      </c>
      <c r="AD1570" t="s">
        <v>365</v>
      </c>
      <c r="AG1570" s="8" t="s">
        <v>4054</v>
      </c>
      <c r="AH1570" s="8"/>
      <c r="AI1570" s="17">
        <v>44792</v>
      </c>
      <c r="AJ1570" s="17">
        <v>44271</v>
      </c>
      <c r="AK1570" s="17"/>
      <c r="AL1570" s="17"/>
      <c r="AM1570" t="s">
        <v>6816</v>
      </c>
    </row>
    <row r="1571" spans="1:39" x14ac:dyDescent="0.25">
      <c r="A1571" t="s">
        <v>4057</v>
      </c>
      <c r="C1571">
        <v>2020</v>
      </c>
      <c r="D1571" t="s">
        <v>3627</v>
      </c>
      <c r="E1571" s="17">
        <v>43891</v>
      </c>
      <c r="F1571" s="59">
        <v>12</v>
      </c>
      <c r="G1571" t="s">
        <v>633</v>
      </c>
      <c r="H1571" t="s">
        <v>130</v>
      </c>
      <c r="L1571" t="s">
        <v>156</v>
      </c>
      <c r="M1571" t="s">
        <v>13542</v>
      </c>
      <c r="U1571">
        <v>1</v>
      </c>
      <c r="V1571" t="s">
        <v>7521</v>
      </c>
      <c r="W1571" t="s">
        <v>655</v>
      </c>
      <c r="X1571">
        <v>0</v>
      </c>
      <c r="Z1571" t="s">
        <v>6695</v>
      </c>
      <c r="AB1571" t="s">
        <v>365</v>
      </c>
      <c r="AD1571" t="s">
        <v>365</v>
      </c>
      <c r="AG1571" s="8" t="s">
        <v>4056</v>
      </c>
      <c r="AH1571" s="8"/>
      <c r="AI1571" s="17">
        <v>44271</v>
      </c>
      <c r="AJ1571" s="17">
        <v>44271</v>
      </c>
      <c r="AK1571" s="17"/>
      <c r="AL1571" s="17"/>
      <c r="AM1571" t="s">
        <v>6817</v>
      </c>
    </row>
    <row r="1572" spans="1:39" x14ac:dyDescent="0.25">
      <c r="A1572" t="s">
        <v>4059</v>
      </c>
      <c r="C1572">
        <v>2020</v>
      </c>
      <c r="D1572" t="s">
        <v>3627</v>
      </c>
      <c r="E1572" s="17">
        <v>43891</v>
      </c>
      <c r="F1572" s="59">
        <v>12</v>
      </c>
      <c r="G1572" t="s">
        <v>633</v>
      </c>
      <c r="H1572" t="s">
        <v>130</v>
      </c>
      <c r="L1572" t="s">
        <v>156</v>
      </c>
      <c r="M1572" t="s">
        <v>13542</v>
      </c>
      <c r="U1572">
        <v>1</v>
      </c>
      <c r="V1572" t="s">
        <v>7521</v>
      </c>
      <c r="W1572" t="s">
        <v>655</v>
      </c>
      <c r="X1572">
        <v>1</v>
      </c>
      <c r="Y1572" t="s">
        <v>3178</v>
      </c>
      <c r="Z1572" t="s">
        <v>6695</v>
      </c>
      <c r="AB1572" t="s">
        <v>272</v>
      </c>
      <c r="AD1572" t="s">
        <v>365</v>
      </c>
      <c r="AG1572" s="8" t="s">
        <v>4058</v>
      </c>
      <c r="AH1572" s="8"/>
      <c r="AI1572" s="17">
        <v>44271</v>
      </c>
      <c r="AJ1572" s="17">
        <v>44271</v>
      </c>
      <c r="AK1572" s="17"/>
      <c r="AL1572" s="17"/>
      <c r="AM1572" t="s">
        <v>6818</v>
      </c>
    </row>
    <row r="1573" spans="1:39" x14ac:dyDescent="0.25">
      <c r="A1573" t="s">
        <v>4061</v>
      </c>
      <c r="C1573">
        <v>2020</v>
      </c>
      <c r="D1573" t="s">
        <v>3627</v>
      </c>
      <c r="E1573" s="17">
        <v>43891</v>
      </c>
      <c r="F1573" s="59">
        <v>12</v>
      </c>
      <c r="G1573" t="s">
        <v>633</v>
      </c>
      <c r="H1573" t="s">
        <v>130</v>
      </c>
      <c r="L1573" t="s">
        <v>156</v>
      </c>
      <c r="M1573" t="s">
        <v>13542</v>
      </c>
      <c r="U1573">
        <v>1</v>
      </c>
      <c r="V1573" t="s">
        <v>7521</v>
      </c>
      <c r="W1573" t="s">
        <v>655</v>
      </c>
      <c r="X1573">
        <v>0</v>
      </c>
      <c r="Z1573" t="s">
        <v>6695</v>
      </c>
      <c r="AB1573" t="s">
        <v>365</v>
      </c>
      <c r="AD1573" t="s">
        <v>365</v>
      </c>
      <c r="AG1573" s="8" t="s">
        <v>4060</v>
      </c>
      <c r="AH1573" s="8"/>
      <c r="AI1573" s="17">
        <v>44271</v>
      </c>
      <c r="AJ1573" s="17">
        <v>44271</v>
      </c>
      <c r="AK1573" s="17"/>
      <c r="AL1573" s="17"/>
      <c r="AM1573" t="s">
        <v>6819</v>
      </c>
    </row>
    <row r="1574" spans="1:39" x14ac:dyDescent="0.25">
      <c r="A1574" t="s">
        <v>4063</v>
      </c>
      <c r="C1574">
        <v>2020</v>
      </c>
      <c r="D1574" t="s">
        <v>3627</v>
      </c>
      <c r="E1574" s="17">
        <v>43891</v>
      </c>
      <c r="F1574" s="59">
        <v>12</v>
      </c>
      <c r="G1574" t="s">
        <v>633</v>
      </c>
      <c r="H1574" t="s">
        <v>130</v>
      </c>
      <c r="I1574" t="s">
        <v>3640</v>
      </c>
      <c r="L1574" t="s">
        <v>156</v>
      </c>
      <c r="M1574" t="s">
        <v>13542</v>
      </c>
      <c r="U1574" t="s">
        <v>4064</v>
      </c>
      <c r="V1574" t="s">
        <v>7516</v>
      </c>
      <c r="W1574" t="s">
        <v>668</v>
      </c>
      <c r="X1574" t="s">
        <v>4065</v>
      </c>
      <c r="Y1574" t="s">
        <v>3388</v>
      </c>
      <c r="Z1574" t="s">
        <v>6695</v>
      </c>
      <c r="AB1574" t="s">
        <v>272</v>
      </c>
      <c r="AD1574" t="s">
        <v>365</v>
      </c>
      <c r="AG1574" s="8" t="s">
        <v>4062</v>
      </c>
      <c r="AH1574" s="8"/>
      <c r="AI1574" s="17">
        <v>44271</v>
      </c>
      <c r="AJ1574" s="17">
        <v>44271</v>
      </c>
      <c r="AK1574" s="17"/>
      <c r="AL1574" s="17"/>
      <c r="AM1574" t="s">
        <v>6820</v>
      </c>
    </row>
    <row r="1575" spans="1:39" x14ac:dyDescent="0.25">
      <c r="A1575" t="s">
        <v>4067</v>
      </c>
      <c r="C1575">
        <v>2020</v>
      </c>
      <c r="D1575" t="s">
        <v>3627</v>
      </c>
      <c r="E1575" s="17">
        <v>43891</v>
      </c>
      <c r="F1575" s="59">
        <v>12</v>
      </c>
      <c r="G1575" t="s">
        <v>633</v>
      </c>
      <c r="H1575" t="s">
        <v>130</v>
      </c>
      <c r="L1575" t="s">
        <v>156</v>
      </c>
      <c r="M1575" t="s">
        <v>13542</v>
      </c>
      <c r="U1575">
        <v>1</v>
      </c>
      <c r="V1575" t="s">
        <v>7521</v>
      </c>
      <c r="W1575" t="s">
        <v>655</v>
      </c>
      <c r="X1575">
        <v>1</v>
      </c>
      <c r="Y1575" t="s">
        <v>3910</v>
      </c>
      <c r="Z1575" t="s">
        <v>6695</v>
      </c>
      <c r="AB1575" t="s">
        <v>272</v>
      </c>
      <c r="AD1575" t="s">
        <v>365</v>
      </c>
      <c r="AG1575" s="8" t="s">
        <v>4066</v>
      </c>
      <c r="AH1575" s="8"/>
      <c r="AI1575" s="17">
        <v>44271</v>
      </c>
      <c r="AJ1575" s="17">
        <v>44271</v>
      </c>
      <c r="AK1575" s="17"/>
      <c r="AL1575" s="17"/>
      <c r="AM1575" t="s">
        <v>6821</v>
      </c>
    </row>
    <row r="1576" spans="1:39" x14ac:dyDescent="0.25">
      <c r="A1576" t="s">
        <v>4069</v>
      </c>
      <c r="C1576">
        <v>2020</v>
      </c>
      <c r="D1576" t="s">
        <v>3627</v>
      </c>
      <c r="E1576" s="17">
        <v>43891</v>
      </c>
      <c r="F1576" s="59">
        <v>12</v>
      </c>
      <c r="G1576" t="s">
        <v>633</v>
      </c>
      <c r="H1576" t="s">
        <v>130</v>
      </c>
      <c r="L1576" t="s">
        <v>156</v>
      </c>
      <c r="M1576" t="s">
        <v>14539</v>
      </c>
      <c r="U1576">
        <v>4</v>
      </c>
      <c r="V1576" t="s">
        <v>7521</v>
      </c>
      <c r="W1576" t="s">
        <v>829</v>
      </c>
      <c r="X1576" t="s">
        <v>829</v>
      </c>
      <c r="Z1576" t="s">
        <v>6695</v>
      </c>
      <c r="AB1576" t="s">
        <v>365</v>
      </c>
      <c r="AD1576" t="s">
        <v>365</v>
      </c>
      <c r="AG1576" s="8" t="s">
        <v>4068</v>
      </c>
      <c r="AH1576" s="8"/>
      <c r="AI1576" s="17">
        <v>44271</v>
      </c>
      <c r="AJ1576" s="17">
        <v>44271</v>
      </c>
      <c r="AK1576" s="17"/>
      <c r="AL1576" s="17"/>
      <c r="AM1576" t="s">
        <v>6822</v>
      </c>
    </row>
    <row r="1577" spans="1:39" x14ac:dyDescent="0.25">
      <c r="A1577" t="s">
        <v>4071</v>
      </c>
      <c r="C1577">
        <v>2020</v>
      </c>
      <c r="D1577" t="s">
        <v>3627</v>
      </c>
      <c r="E1577" s="17">
        <v>43891</v>
      </c>
      <c r="F1577" s="59">
        <v>12</v>
      </c>
      <c r="G1577" t="s">
        <v>633</v>
      </c>
      <c r="H1577" t="s">
        <v>130</v>
      </c>
      <c r="L1577" t="s">
        <v>156</v>
      </c>
      <c r="M1577" t="s">
        <v>13542</v>
      </c>
      <c r="U1577">
        <v>5</v>
      </c>
      <c r="V1577" t="s">
        <v>7521</v>
      </c>
      <c r="W1577" t="s">
        <v>4072</v>
      </c>
      <c r="X1577">
        <v>1</v>
      </c>
      <c r="Y1577" t="s">
        <v>3889</v>
      </c>
      <c r="Z1577" t="s">
        <v>6695</v>
      </c>
      <c r="AB1577" t="s">
        <v>272</v>
      </c>
      <c r="AD1577" t="s">
        <v>365</v>
      </c>
      <c r="AG1577" s="8" t="s">
        <v>4070</v>
      </c>
      <c r="AH1577" s="8"/>
      <c r="AI1577" s="17">
        <v>44271</v>
      </c>
      <c r="AJ1577" s="17">
        <v>44271</v>
      </c>
      <c r="AK1577" s="17"/>
      <c r="AL1577" s="17"/>
      <c r="AM1577" t="s">
        <v>6823</v>
      </c>
    </row>
    <row r="1578" spans="1:39" x14ac:dyDescent="0.25">
      <c r="A1578" t="s">
        <v>4074</v>
      </c>
      <c r="C1578">
        <v>2020</v>
      </c>
      <c r="D1578" t="s">
        <v>3627</v>
      </c>
      <c r="E1578" s="17">
        <v>43891</v>
      </c>
      <c r="F1578" s="59">
        <v>12</v>
      </c>
      <c r="G1578" t="s">
        <v>633</v>
      </c>
      <c r="H1578" t="s">
        <v>130</v>
      </c>
      <c r="L1578" t="s">
        <v>156</v>
      </c>
      <c r="M1578" t="s">
        <v>13542</v>
      </c>
      <c r="U1578" t="s">
        <v>4075</v>
      </c>
      <c r="V1578" t="s">
        <v>7516</v>
      </c>
      <c r="W1578" s="47" t="s">
        <v>6825</v>
      </c>
      <c r="X1578" t="s">
        <v>6827</v>
      </c>
      <c r="Y1578" t="s">
        <v>4071</v>
      </c>
      <c r="Z1578" t="s">
        <v>6826</v>
      </c>
      <c r="AA1578" t="s">
        <v>18137</v>
      </c>
      <c r="AB1578" t="s">
        <v>222</v>
      </c>
      <c r="AC1578" t="s">
        <v>365</v>
      </c>
      <c r="AD1578" t="s">
        <v>272</v>
      </c>
      <c r="AE1578">
        <v>4</v>
      </c>
      <c r="AG1578" s="8" t="s">
        <v>4073</v>
      </c>
      <c r="AH1578" s="8"/>
      <c r="AI1578" s="17">
        <v>44792</v>
      </c>
      <c r="AJ1578" s="17">
        <v>44271</v>
      </c>
      <c r="AK1578" s="17"/>
      <c r="AL1578" s="17"/>
      <c r="AM1578" t="s">
        <v>6824</v>
      </c>
    </row>
    <row r="1579" spans="1:39" x14ac:dyDescent="0.25">
      <c r="A1579" t="s">
        <v>4077</v>
      </c>
      <c r="C1579">
        <v>2020</v>
      </c>
      <c r="D1579" t="s">
        <v>3627</v>
      </c>
      <c r="E1579" s="17">
        <v>43891</v>
      </c>
      <c r="F1579" s="59">
        <v>12</v>
      </c>
      <c r="G1579" t="s">
        <v>633</v>
      </c>
      <c r="H1579" t="s">
        <v>130</v>
      </c>
      <c r="L1579" t="s">
        <v>156</v>
      </c>
      <c r="M1579" t="s">
        <v>13542</v>
      </c>
      <c r="U1579">
        <v>1</v>
      </c>
      <c r="V1579" t="s">
        <v>7521</v>
      </c>
      <c r="W1579" t="s">
        <v>655</v>
      </c>
      <c r="X1579">
        <v>0</v>
      </c>
      <c r="Y1579" t="s">
        <v>3889</v>
      </c>
      <c r="Z1579" t="s">
        <v>6695</v>
      </c>
      <c r="AB1579" t="s">
        <v>365</v>
      </c>
      <c r="AD1579" t="s">
        <v>365</v>
      </c>
      <c r="AG1579" s="8" t="s">
        <v>4076</v>
      </c>
      <c r="AH1579" s="8"/>
      <c r="AI1579" s="17">
        <v>44271</v>
      </c>
      <c r="AJ1579" s="17">
        <v>44271</v>
      </c>
      <c r="AK1579" s="17"/>
      <c r="AL1579" s="17"/>
      <c r="AM1579" t="s">
        <v>6828</v>
      </c>
    </row>
    <row r="1580" spans="1:39" x14ac:dyDescent="0.25">
      <c r="A1580" t="s">
        <v>4079</v>
      </c>
      <c r="C1580">
        <v>2020</v>
      </c>
      <c r="D1580" t="s">
        <v>3627</v>
      </c>
      <c r="E1580" s="17">
        <v>43891</v>
      </c>
      <c r="F1580" s="59">
        <v>12</v>
      </c>
      <c r="G1580" t="s">
        <v>633</v>
      </c>
      <c r="H1580" t="s">
        <v>130</v>
      </c>
      <c r="L1580" t="s">
        <v>156</v>
      </c>
      <c r="M1580" t="s">
        <v>13542</v>
      </c>
      <c r="U1580">
        <v>1</v>
      </c>
      <c r="V1580" t="s">
        <v>7521</v>
      </c>
      <c r="W1580" t="s">
        <v>655</v>
      </c>
      <c r="X1580">
        <v>5</v>
      </c>
      <c r="Z1580" t="s">
        <v>6695</v>
      </c>
      <c r="AA1580" t="s">
        <v>18137</v>
      </c>
      <c r="AB1580" t="s">
        <v>222</v>
      </c>
      <c r="AC1580" t="s">
        <v>365</v>
      </c>
      <c r="AD1580" t="s">
        <v>365</v>
      </c>
      <c r="AG1580" s="8" t="s">
        <v>4078</v>
      </c>
      <c r="AH1580" s="8"/>
      <c r="AI1580" s="17">
        <v>44792</v>
      </c>
      <c r="AJ1580" s="17">
        <v>44271</v>
      </c>
      <c r="AK1580" s="17"/>
      <c r="AL1580" s="17"/>
      <c r="AM1580" t="s">
        <v>6829</v>
      </c>
    </row>
    <row r="1581" spans="1:39" x14ac:dyDescent="0.25">
      <c r="A1581" t="s">
        <v>4081</v>
      </c>
      <c r="C1581">
        <v>2020</v>
      </c>
      <c r="D1581" t="s">
        <v>3627</v>
      </c>
      <c r="E1581" s="17">
        <v>43891</v>
      </c>
      <c r="F1581" s="59">
        <v>12</v>
      </c>
      <c r="G1581" t="s">
        <v>633</v>
      </c>
      <c r="H1581" t="s">
        <v>130</v>
      </c>
      <c r="L1581" t="s">
        <v>156</v>
      </c>
      <c r="M1581" t="s">
        <v>13542</v>
      </c>
      <c r="U1581">
        <v>3</v>
      </c>
      <c r="V1581" t="s">
        <v>7521</v>
      </c>
      <c r="W1581" t="s">
        <v>655</v>
      </c>
      <c r="X1581">
        <v>0</v>
      </c>
      <c r="Z1581" t="s">
        <v>6695</v>
      </c>
      <c r="AB1581" t="s">
        <v>365</v>
      </c>
      <c r="AD1581" t="s">
        <v>365</v>
      </c>
      <c r="AG1581" s="8" t="s">
        <v>4080</v>
      </c>
      <c r="AH1581" s="8"/>
      <c r="AI1581" s="17">
        <v>44271</v>
      </c>
      <c r="AJ1581" s="17">
        <v>44271</v>
      </c>
      <c r="AK1581" s="17"/>
      <c r="AL1581" s="17"/>
      <c r="AM1581" t="s">
        <v>6830</v>
      </c>
    </row>
    <row r="1582" spans="1:39" x14ac:dyDescent="0.25">
      <c r="A1582" t="s">
        <v>4083</v>
      </c>
      <c r="C1582">
        <v>2020</v>
      </c>
      <c r="D1582" t="s">
        <v>3627</v>
      </c>
      <c r="E1582" s="17">
        <v>43891</v>
      </c>
      <c r="F1582" s="59">
        <v>12</v>
      </c>
      <c r="G1582" t="s">
        <v>633</v>
      </c>
      <c r="H1582" t="s">
        <v>130</v>
      </c>
      <c r="L1582" t="s">
        <v>156</v>
      </c>
      <c r="M1582" t="s">
        <v>13542</v>
      </c>
      <c r="U1582">
        <v>2</v>
      </c>
      <c r="V1582" t="s">
        <v>7521</v>
      </c>
      <c r="W1582" t="s">
        <v>655</v>
      </c>
      <c r="X1582">
        <v>1</v>
      </c>
      <c r="Y1582" t="s">
        <v>3889</v>
      </c>
      <c r="Z1582" t="s">
        <v>6695</v>
      </c>
      <c r="AB1582" t="s">
        <v>272</v>
      </c>
      <c r="AD1582" t="s">
        <v>365</v>
      </c>
      <c r="AG1582" s="8" t="s">
        <v>4082</v>
      </c>
      <c r="AH1582" s="8"/>
      <c r="AI1582" s="17">
        <v>44271</v>
      </c>
      <c r="AJ1582" s="17">
        <v>44271</v>
      </c>
      <c r="AK1582" s="17"/>
      <c r="AL1582" s="17"/>
      <c r="AM1582" t="s">
        <v>6831</v>
      </c>
    </row>
    <row r="1583" spans="1:39" x14ac:dyDescent="0.25">
      <c r="A1583" t="s">
        <v>4085</v>
      </c>
      <c r="C1583">
        <v>2020</v>
      </c>
      <c r="D1583" t="s">
        <v>3627</v>
      </c>
      <c r="E1583" s="17">
        <v>43891</v>
      </c>
      <c r="F1583" s="59">
        <v>12</v>
      </c>
      <c r="G1583" t="s">
        <v>633</v>
      </c>
      <c r="H1583" t="s">
        <v>130</v>
      </c>
      <c r="L1583" t="s">
        <v>156</v>
      </c>
      <c r="M1583" t="s">
        <v>13542</v>
      </c>
      <c r="U1583">
        <v>1</v>
      </c>
      <c r="V1583" t="s">
        <v>7521</v>
      </c>
      <c r="W1583" t="s">
        <v>655</v>
      </c>
      <c r="X1583">
        <v>3</v>
      </c>
      <c r="Y1583" t="s">
        <v>4086</v>
      </c>
      <c r="Z1583" t="s">
        <v>6695</v>
      </c>
      <c r="AA1583" t="s">
        <v>18137</v>
      </c>
      <c r="AB1583" t="s">
        <v>222</v>
      </c>
      <c r="AC1583" t="s">
        <v>365</v>
      </c>
      <c r="AD1583" t="s">
        <v>365</v>
      </c>
      <c r="AG1583" s="8" t="s">
        <v>4084</v>
      </c>
      <c r="AH1583" s="8"/>
      <c r="AI1583" s="17">
        <v>44792</v>
      </c>
      <c r="AJ1583" s="17">
        <v>44271</v>
      </c>
      <c r="AK1583" s="17"/>
      <c r="AL1583" s="17"/>
      <c r="AM1583" t="s">
        <v>6832</v>
      </c>
    </row>
    <row r="1584" spans="1:39" x14ac:dyDescent="0.25">
      <c r="A1584" s="48" t="s">
        <v>4088</v>
      </c>
      <c r="B1584" s="48"/>
      <c r="C1584">
        <v>2020</v>
      </c>
      <c r="D1584" t="s">
        <v>3627</v>
      </c>
      <c r="E1584" s="17">
        <v>43891</v>
      </c>
      <c r="F1584" s="59">
        <v>12</v>
      </c>
      <c r="G1584" t="s">
        <v>633</v>
      </c>
      <c r="H1584" t="s">
        <v>130</v>
      </c>
      <c r="L1584" t="s">
        <v>156</v>
      </c>
      <c r="M1584" t="s">
        <v>13542</v>
      </c>
      <c r="U1584">
        <v>8</v>
      </c>
      <c r="V1584" s="28" t="s">
        <v>7516</v>
      </c>
      <c r="W1584" t="s">
        <v>4089</v>
      </c>
      <c r="X1584">
        <v>8</v>
      </c>
      <c r="Y1584" t="s">
        <v>3889</v>
      </c>
      <c r="Z1584" t="s">
        <v>6695</v>
      </c>
      <c r="AA1584" t="s">
        <v>18137</v>
      </c>
      <c r="AB1584" t="s">
        <v>222</v>
      </c>
      <c r="AC1584" t="s">
        <v>365</v>
      </c>
      <c r="AD1584" t="s">
        <v>365</v>
      </c>
      <c r="AG1584" s="8" t="s">
        <v>4087</v>
      </c>
      <c r="AH1584" s="8"/>
      <c r="AI1584" s="17">
        <v>44792</v>
      </c>
      <c r="AJ1584" s="17">
        <v>44271</v>
      </c>
      <c r="AK1584" s="17"/>
      <c r="AL1584" s="17"/>
      <c r="AM1584" t="s">
        <v>6833</v>
      </c>
    </row>
    <row r="1585" spans="1:39" x14ac:dyDescent="0.25">
      <c r="A1585" t="s">
        <v>4091</v>
      </c>
      <c r="C1585">
        <v>2020</v>
      </c>
      <c r="D1585" t="s">
        <v>3627</v>
      </c>
      <c r="E1585" s="17">
        <v>43891</v>
      </c>
      <c r="F1585" s="59">
        <v>12</v>
      </c>
      <c r="G1585" t="s">
        <v>633</v>
      </c>
      <c r="H1585" t="s">
        <v>130</v>
      </c>
      <c r="L1585" t="s">
        <v>156</v>
      </c>
      <c r="M1585" t="s">
        <v>13542</v>
      </c>
      <c r="U1585">
        <v>1</v>
      </c>
      <c r="V1585" t="s">
        <v>7521</v>
      </c>
      <c r="W1585" t="s">
        <v>3104</v>
      </c>
      <c r="X1585">
        <v>1</v>
      </c>
      <c r="Z1585" t="s">
        <v>6695</v>
      </c>
      <c r="AB1585" t="s">
        <v>272</v>
      </c>
      <c r="AD1585" t="s">
        <v>365</v>
      </c>
      <c r="AG1585" s="8" t="s">
        <v>4090</v>
      </c>
      <c r="AH1585" s="8"/>
      <c r="AI1585" s="17">
        <v>44271</v>
      </c>
      <c r="AJ1585" s="17">
        <v>44271</v>
      </c>
      <c r="AK1585" s="17"/>
      <c r="AL1585" s="17"/>
      <c r="AM1585" t="s">
        <v>6834</v>
      </c>
    </row>
    <row r="1586" spans="1:39" x14ac:dyDescent="0.25">
      <c r="A1586" t="s">
        <v>4093</v>
      </c>
      <c r="C1586">
        <v>2020</v>
      </c>
      <c r="D1586" t="s">
        <v>3627</v>
      </c>
      <c r="E1586" s="17">
        <v>43891</v>
      </c>
      <c r="F1586" s="59">
        <v>12</v>
      </c>
      <c r="G1586" t="s">
        <v>633</v>
      </c>
      <c r="H1586" t="s">
        <v>130</v>
      </c>
      <c r="I1586" t="s">
        <v>18401</v>
      </c>
      <c r="J1586" s="65" t="s">
        <v>7253</v>
      </c>
      <c r="K1586" t="s">
        <v>7283</v>
      </c>
      <c r="L1586" t="s">
        <v>156</v>
      </c>
      <c r="M1586" t="s">
        <v>13542</v>
      </c>
      <c r="N1586" t="s">
        <v>7558</v>
      </c>
      <c r="O1586" t="s">
        <v>7678</v>
      </c>
      <c r="P1586" t="s">
        <v>7684</v>
      </c>
      <c r="Q1586" t="s">
        <v>357</v>
      </c>
      <c r="R1586" t="s">
        <v>7618</v>
      </c>
      <c r="S1586" t="s">
        <v>8014</v>
      </c>
      <c r="T1586" t="s">
        <v>7697</v>
      </c>
      <c r="U1586">
        <v>3</v>
      </c>
      <c r="V1586" t="s">
        <v>7521</v>
      </c>
      <c r="W1586" t="s">
        <v>6836</v>
      </c>
      <c r="X1586">
        <v>19</v>
      </c>
      <c r="Y1586" t="s">
        <v>3889</v>
      </c>
      <c r="Z1586" t="s">
        <v>6837</v>
      </c>
      <c r="AA1586" t="s">
        <v>18137</v>
      </c>
      <c r="AB1586" t="s">
        <v>7384</v>
      </c>
      <c r="AC1586" t="s">
        <v>365</v>
      </c>
      <c r="AD1586" t="s">
        <v>222</v>
      </c>
      <c r="AE1586">
        <v>7</v>
      </c>
      <c r="AF1586">
        <f>F1586-AE1586</f>
        <v>5</v>
      </c>
      <c r="AG1586" s="8" t="s">
        <v>4092</v>
      </c>
      <c r="AH1586" s="8"/>
      <c r="AI1586" s="17">
        <v>44764</v>
      </c>
      <c r="AJ1586" s="17">
        <v>44271</v>
      </c>
      <c r="AK1586" s="17"/>
      <c r="AL1586" s="17"/>
      <c r="AM1586" t="s">
        <v>6835</v>
      </c>
    </row>
    <row r="1587" spans="1:39" x14ac:dyDescent="0.25">
      <c r="A1587" t="s">
        <v>4095</v>
      </c>
      <c r="C1587">
        <v>2020</v>
      </c>
      <c r="D1587" t="s">
        <v>3627</v>
      </c>
      <c r="E1587" s="17">
        <v>43891</v>
      </c>
      <c r="F1587" s="59">
        <v>12</v>
      </c>
      <c r="G1587" t="s">
        <v>633</v>
      </c>
      <c r="H1587" t="s">
        <v>130</v>
      </c>
      <c r="L1587" t="s">
        <v>156</v>
      </c>
      <c r="M1587" t="s">
        <v>13542</v>
      </c>
      <c r="U1587">
        <v>3</v>
      </c>
      <c r="V1587" t="s">
        <v>7521</v>
      </c>
      <c r="W1587" t="s">
        <v>655</v>
      </c>
      <c r="X1587">
        <v>2</v>
      </c>
      <c r="Z1587" t="s">
        <v>6695</v>
      </c>
      <c r="AA1587" t="s">
        <v>18137</v>
      </c>
      <c r="AB1587" t="s">
        <v>222</v>
      </c>
      <c r="AC1587" t="s">
        <v>365</v>
      </c>
      <c r="AD1587" t="s">
        <v>365</v>
      </c>
      <c r="AG1587" s="8" t="s">
        <v>4094</v>
      </c>
      <c r="AH1587" s="8"/>
      <c r="AI1587" s="17">
        <v>44792</v>
      </c>
      <c r="AJ1587" s="17">
        <v>44271</v>
      </c>
      <c r="AK1587" s="17"/>
      <c r="AL1587" s="17"/>
      <c r="AM1587" t="s">
        <v>6838</v>
      </c>
    </row>
    <row r="1588" spans="1:39" x14ac:dyDescent="0.25">
      <c r="A1588" t="s">
        <v>4097</v>
      </c>
      <c r="C1588">
        <v>2020</v>
      </c>
      <c r="D1588" t="s">
        <v>3627</v>
      </c>
      <c r="E1588" s="17">
        <v>43891</v>
      </c>
      <c r="F1588" s="59">
        <v>12</v>
      </c>
      <c r="G1588" t="s">
        <v>633</v>
      </c>
      <c r="H1588" t="s">
        <v>130</v>
      </c>
      <c r="L1588" t="s">
        <v>156</v>
      </c>
      <c r="M1588" t="s">
        <v>13542</v>
      </c>
      <c r="U1588">
        <v>1</v>
      </c>
      <c r="V1588" t="s">
        <v>7521</v>
      </c>
      <c r="W1588" t="s">
        <v>655</v>
      </c>
      <c r="X1588">
        <v>2</v>
      </c>
      <c r="Y1588" t="s">
        <v>4086</v>
      </c>
      <c r="Z1588" t="s">
        <v>6695</v>
      </c>
      <c r="AA1588" t="s">
        <v>18137</v>
      </c>
      <c r="AB1588" t="s">
        <v>222</v>
      </c>
      <c r="AC1588" t="s">
        <v>365</v>
      </c>
      <c r="AD1588" t="s">
        <v>365</v>
      </c>
      <c r="AG1588" s="8" t="s">
        <v>4096</v>
      </c>
      <c r="AH1588" s="8"/>
      <c r="AI1588" s="17">
        <v>44792</v>
      </c>
      <c r="AJ1588" s="17">
        <v>44271</v>
      </c>
      <c r="AK1588" s="17"/>
      <c r="AL1588" s="17"/>
      <c r="AM1588" t="s">
        <v>6839</v>
      </c>
    </row>
    <row r="1589" spans="1:39" x14ac:dyDescent="0.25">
      <c r="A1589" t="s">
        <v>4099</v>
      </c>
      <c r="C1589">
        <v>2020</v>
      </c>
      <c r="D1589" t="s">
        <v>3627</v>
      </c>
      <c r="E1589" s="17">
        <v>43891</v>
      </c>
      <c r="F1589" s="59">
        <v>12</v>
      </c>
      <c r="G1589" t="s">
        <v>633</v>
      </c>
      <c r="H1589" t="s">
        <v>130</v>
      </c>
      <c r="L1589" t="s">
        <v>156</v>
      </c>
      <c r="M1589" t="s">
        <v>13542</v>
      </c>
      <c r="U1589">
        <v>1</v>
      </c>
      <c r="V1589" t="s">
        <v>7521</v>
      </c>
      <c r="W1589" t="s">
        <v>6841</v>
      </c>
      <c r="X1589">
        <v>2</v>
      </c>
      <c r="Y1589" t="s">
        <v>3889</v>
      </c>
      <c r="Z1589" t="s">
        <v>6842</v>
      </c>
      <c r="AA1589" t="s">
        <v>18137</v>
      </c>
      <c r="AB1589" t="s">
        <v>222</v>
      </c>
      <c r="AC1589" t="s">
        <v>365</v>
      </c>
      <c r="AD1589" t="s">
        <v>272</v>
      </c>
      <c r="AE1589">
        <v>9</v>
      </c>
      <c r="AG1589" s="8" t="s">
        <v>4098</v>
      </c>
      <c r="AH1589" s="8"/>
      <c r="AI1589" s="17">
        <v>44792</v>
      </c>
      <c r="AJ1589" s="17">
        <v>44271</v>
      </c>
      <c r="AK1589" s="17"/>
      <c r="AL1589" s="17"/>
      <c r="AM1589" t="s">
        <v>6840</v>
      </c>
    </row>
    <row r="1590" spans="1:39" x14ac:dyDescent="0.25">
      <c r="A1590" t="s">
        <v>4101</v>
      </c>
      <c r="C1590">
        <v>2020</v>
      </c>
      <c r="D1590" t="s">
        <v>3627</v>
      </c>
      <c r="E1590" s="17">
        <v>43891</v>
      </c>
      <c r="F1590" s="59">
        <v>12</v>
      </c>
      <c r="G1590" t="s">
        <v>633</v>
      </c>
      <c r="H1590" t="s">
        <v>130</v>
      </c>
      <c r="L1590" t="s">
        <v>156</v>
      </c>
      <c r="M1590" t="s">
        <v>13542</v>
      </c>
      <c r="U1590">
        <v>4</v>
      </c>
      <c r="V1590" t="s">
        <v>7521</v>
      </c>
      <c r="W1590" t="s">
        <v>655</v>
      </c>
      <c r="X1590">
        <v>0</v>
      </c>
      <c r="Y1590" t="s">
        <v>3668</v>
      </c>
      <c r="Z1590" t="s">
        <v>6695</v>
      </c>
      <c r="AB1590" t="s">
        <v>365</v>
      </c>
      <c r="AD1590" t="s">
        <v>365</v>
      </c>
      <c r="AG1590" s="8" t="s">
        <v>4100</v>
      </c>
      <c r="AH1590" s="8"/>
      <c r="AI1590" s="17">
        <v>44271</v>
      </c>
      <c r="AJ1590" s="17">
        <v>44271</v>
      </c>
      <c r="AK1590" s="17"/>
      <c r="AL1590" s="17"/>
      <c r="AM1590" t="s">
        <v>6843</v>
      </c>
    </row>
    <row r="1591" spans="1:39" x14ac:dyDescent="0.25">
      <c r="A1591" t="s">
        <v>4103</v>
      </c>
      <c r="C1591">
        <v>2020</v>
      </c>
      <c r="D1591" t="s">
        <v>3627</v>
      </c>
      <c r="E1591" s="17">
        <v>43891</v>
      </c>
      <c r="F1591" s="59">
        <v>12</v>
      </c>
      <c r="G1591" t="s">
        <v>633</v>
      </c>
      <c r="H1591" t="s">
        <v>130</v>
      </c>
      <c r="I1591" t="s">
        <v>18403</v>
      </c>
      <c r="J1591" s="65" t="s">
        <v>17856</v>
      </c>
      <c r="K1591" t="s">
        <v>481</v>
      </c>
      <c r="L1591" t="s">
        <v>156</v>
      </c>
      <c r="M1591" t="s">
        <v>13542</v>
      </c>
      <c r="N1591" t="s">
        <v>7547</v>
      </c>
      <c r="O1591" t="s">
        <v>7679</v>
      </c>
      <c r="P1591" t="s">
        <v>292</v>
      </c>
      <c r="Q1591" t="s">
        <v>357</v>
      </c>
      <c r="R1591" t="s">
        <v>7583</v>
      </c>
      <c r="S1591" t="s">
        <v>8014</v>
      </c>
      <c r="T1591" t="s">
        <v>7697</v>
      </c>
      <c r="U1591">
        <v>4</v>
      </c>
      <c r="V1591" t="s">
        <v>7521</v>
      </c>
      <c r="W1591" t="s">
        <v>6846</v>
      </c>
      <c r="X1591">
        <v>100</v>
      </c>
      <c r="Y1591" t="s">
        <v>3178</v>
      </c>
      <c r="Z1591" t="s">
        <v>6845</v>
      </c>
      <c r="AA1591" t="s">
        <v>18402</v>
      </c>
      <c r="AB1591" t="s">
        <v>7384</v>
      </c>
      <c r="AC1591" t="s">
        <v>7384</v>
      </c>
      <c r="AD1591" t="s">
        <v>7387</v>
      </c>
      <c r="AE1591" t="s">
        <v>7188</v>
      </c>
      <c r="AF1591">
        <f>F1591</f>
        <v>12</v>
      </c>
      <c r="AG1591" s="8" t="s">
        <v>4102</v>
      </c>
      <c r="AH1591" s="8"/>
      <c r="AI1591" s="17">
        <v>44764</v>
      </c>
      <c r="AJ1591" s="17">
        <v>44271</v>
      </c>
      <c r="AK1591" s="17"/>
      <c r="AL1591" s="17"/>
      <c r="AM1591" t="s">
        <v>6844</v>
      </c>
    </row>
    <row r="1592" spans="1:39" x14ac:dyDescent="0.25">
      <c r="A1592" t="s">
        <v>4105</v>
      </c>
      <c r="C1592">
        <v>2020</v>
      </c>
      <c r="D1592" t="s">
        <v>3627</v>
      </c>
      <c r="E1592" s="17">
        <v>43891</v>
      </c>
      <c r="F1592" s="59">
        <v>12</v>
      </c>
      <c r="G1592" t="s">
        <v>633</v>
      </c>
      <c r="H1592" t="s">
        <v>130</v>
      </c>
      <c r="L1592" t="s">
        <v>156</v>
      </c>
      <c r="M1592" t="s">
        <v>13542</v>
      </c>
      <c r="U1592">
        <v>1</v>
      </c>
      <c r="V1592" t="s">
        <v>7521</v>
      </c>
      <c r="W1592" t="s">
        <v>655</v>
      </c>
      <c r="X1592">
        <v>0</v>
      </c>
      <c r="Z1592" t="s">
        <v>6695</v>
      </c>
      <c r="AB1592" t="s">
        <v>365</v>
      </c>
      <c r="AD1592" t="s">
        <v>365</v>
      </c>
      <c r="AG1592" s="8" t="s">
        <v>4104</v>
      </c>
      <c r="AH1592" s="8"/>
      <c r="AI1592" s="17">
        <v>44271</v>
      </c>
      <c r="AJ1592" s="17">
        <v>44271</v>
      </c>
      <c r="AK1592" s="17"/>
      <c r="AL1592" s="17"/>
      <c r="AM1592" t="s">
        <v>6847</v>
      </c>
    </row>
    <row r="1593" spans="1:39" x14ac:dyDescent="0.25">
      <c r="A1593" t="s">
        <v>4107</v>
      </c>
      <c r="C1593">
        <v>2020</v>
      </c>
      <c r="D1593" t="s">
        <v>3627</v>
      </c>
      <c r="E1593" s="17">
        <v>43891</v>
      </c>
      <c r="F1593" s="59">
        <v>12</v>
      </c>
      <c r="G1593" t="s">
        <v>633</v>
      </c>
      <c r="H1593" t="s">
        <v>130</v>
      </c>
      <c r="L1593" t="s">
        <v>156</v>
      </c>
      <c r="M1593" t="s">
        <v>13542</v>
      </c>
      <c r="U1593">
        <v>1</v>
      </c>
      <c r="V1593" t="s">
        <v>7521</v>
      </c>
      <c r="W1593" t="s">
        <v>655</v>
      </c>
      <c r="X1593">
        <v>5</v>
      </c>
      <c r="Y1593" t="s">
        <v>4086</v>
      </c>
      <c r="Z1593" t="s">
        <v>6695</v>
      </c>
      <c r="AA1593" t="s">
        <v>18137</v>
      </c>
      <c r="AB1593" t="s">
        <v>222</v>
      </c>
      <c r="AC1593" t="s">
        <v>365</v>
      </c>
      <c r="AD1593" t="s">
        <v>365</v>
      </c>
      <c r="AG1593" s="8" t="s">
        <v>4106</v>
      </c>
      <c r="AH1593" s="8"/>
      <c r="AI1593" s="17">
        <v>44792</v>
      </c>
      <c r="AJ1593" s="17">
        <v>44271</v>
      </c>
      <c r="AK1593" s="17"/>
      <c r="AL1593" s="17"/>
      <c r="AM1593" t="s">
        <v>6848</v>
      </c>
    </row>
    <row r="1594" spans="1:39" x14ac:dyDescent="0.25">
      <c r="A1594" t="s">
        <v>4109</v>
      </c>
      <c r="C1594">
        <v>2020</v>
      </c>
      <c r="D1594" s="17" t="s">
        <v>3600</v>
      </c>
      <c r="E1594" s="17">
        <v>43922</v>
      </c>
      <c r="F1594" s="59">
        <v>11</v>
      </c>
      <c r="G1594" t="s">
        <v>633</v>
      </c>
      <c r="H1594" t="s">
        <v>130</v>
      </c>
      <c r="L1594" t="s">
        <v>156</v>
      </c>
      <c r="M1594" t="s">
        <v>13542</v>
      </c>
      <c r="U1594">
        <v>3</v>
      </c>
      <c r="V1594" t="s">
        <v>7521</v>
      </c>
      <c r="W1594" t="s">
        <v>655</v>
      </c>
      <c r="X1594">
        <v>1</v>
      </c>
      <c r="Z1594" t="s">
        <v>6695</v>
      </c>
      <c r="AB1594" t="s">
        <v>272</v>
      </c>
      <c r="AD1594" t="s">
        <v>365</v>
      </c>
      <c r="AG1594" s="8" t="s">
        <v>4108</v>
      </c>
      <c r="AH1594" s="8"/>
      <c r="AI1594" s="17">
        <v>44271</v>
      </c>
      <c r="AJ1594" s="17">
        <v>44271</v>
      </c>
      <c r="AK1594" s="17"/>
      <c r="AL1594" s="17"/>
      <c r="AM1594" t="s">
        <v>6849</v>
      </c>
    </row>
    <row r="1595" spans="1:39" x14ac:dyDescent="0.25">
      <c r="A1595" t="s">
        <v>4111</v>
      </c>
      <c r="C1595">
        <v>2020</v>
      </c>
      <c r="D1595" s="17" t="s">
        <v>3600</v>
      </c>
      <c r="E1595" s="17">
        <v>43922</v>
      </c>
      <c r="F1595" s="59">
        <v>11</v>
      </c>
      <c r="G1595" t="s">
        <v>633</v>
      </c>
      <c r="H1595" t="s">
        <v>130</v>
      </c>
      <c r="L1595" t="s">
        <v>156</v>
      </c>
      <c r="M1595" t="s">
        <v>13542</v>
      </c>
      <c r="U1595">
        <v>1</v>
      </c>
      <c r="V1595" t="s">
        <v>7521</v>
      </c>
      <c r="W1595" t="s">
        <v>655</v>
      </c>
      <c r="X1595">
        <v>0</v>
      </c>
      <c r="Z1595" t="s">
        <v>6695</v>
      </c>
      <c r="AB1595" t="s">
        <v>365</v>
      </c>
      <c r="AD1595" t="s">
        <v>365</v>
      </c>
      <c r="AG1595" s="8" t="s">
        <v>4110</v>
      </c>
      <c r="AH1595" s="8"/>
      <c r="AI1595" s="17">
        <v>44271</v>
      </c>
      <c r="AJ1595" s="17">
        <v>44271</v>
      </c>
      <c r="AK1595" s="17"/>
      <c r="AL1595" s="17"/>
      <c r="AM1595" t="s">
        <v>6850</v>
      </c>
    </row>
    <row r="1596" spans="1:39" x14ac:dyDescent="0.25">
      <c r="A1596" t="s">
        <v>4113</v>
      </c>
      <c r="C1596">
        <v>2020</v>
      </c>
      <c r="D1596" s="17" t="s">
        <v>3600</v>
      </c>
      <c r="E1596" s="17">
        <v>43922</v>
      </c>
      <c r="F1596" s="59">
        <v>11</v>
      </c>
      <c r="G1596" t="s">
        <v>633</v>
      </c>
      <c r="H1596" t="s">
        <v>130</v>
      </c>
      <c r="L1596" t="s">
        <v>156</v>
      </c>
      <c r="M1596" t="s">
        <v>13542</v>
      </c>
      <c r="U1596">
        <v>1</v>
      </c>
      <c r="V1596" t="s">
        <v>7521</v>
      </c>
      <c r="W1596" t="s">
        <v>655</v>
      </c>
      <c r="X1596">
        <v>3</v>
      </c>
      <c r="Z1596" t="s">
        <v>6695</v>
      </c>
      <c r="AA1596" t="s">
        <v>18137</v>
      </c>
      <c r="AB1596" t="s">
        <v>222</v>
      </c>
      <c r="AC1596" t="s">
        <v>365</v>
      </c>
      <c r="AD1596" t="s">
        <v>365</v>
      </c>
      <c r="AG1596" s="8" t="s">
        <v>4112</v>
      </c>
      <c r="AH1596" s="8"/>
      <c r="AI1596" s="17">
        <v>44792</v>
      </c>
      <c r="AJ1596" s="17">
        <v>44271</v>
      </c>
      <c r="AK1596" s="17"/>
      <c r="AL1596" s="17"/>
      <c r="AM1596" t="s">
        <v>6851</v>
      </c>
    </row>
    <row r="1597" spans="1:39" x14ac:dyDescent="0.25">
      <c r="A1597" t="s">
        <v>4115</v>
      </c>
      <c r="C1597">
        <v>2020</v>
      </c>
      <c r="D1597" s="17" t="s">
        <v>3600</v>
      </c>
      <c r="E1597" s="17">
        <v>43922</v>
      </c>
      <c r="F1597" s="59">
        <v>11</v>
      </c>
      <c r="G1597" t="s">
        <v>633</v>
      </c>
      <c r="H1597" t="s">
        <v>130</v>
      </c>
      <c r="L1597" t="s">
        <v>156</v>
      </c>
      <c r="M1597" t="s">
        <v>13542</v>
      </c>
      <c r="U1597" t="s">
        <v>3641</v>
      </c>
      <c r="V1597" t="s">
        <v>7521</v>
      </c>
      <c r="W1597" t="s">
        <v>655</v>
      </c>
      <c r="X1597" t="s">
        <v>4116</v>
      </c>
      <c r="Y1597" t="s">
        <v>3388</v>
      </c>
      <c r="Z1597" t="s">
        <v>6695</v>
      </c>
      <c r="AB1597" t="s">
        <v>365</v>
      </c>
      <c r="AD1597" t="s">
        <v>365</v>
      </c>
      <c r="AG1597" s="8" t="s">
        <v>4114</v>
      </c>
      <c r="AH1597" s="8"/>
      <c r="AI1597" s="17">
        <v>44271</v>
      </c>
      <c r="AJ1597" s="17">
        <v>44271</v>
      </c>
      <c r="AK1597" s="17"/>
      <c r="AL1597" s="17"/>
      <c r="AM1597" t="s">
        <v>6852</v>
      </c>
    </row>
    <row r="1598" spans="1:39" x14ac:dyDescent="0.25">
      <c r="A1598" t="s">
        <v>4118</v>
      </c>
      <c r="C1598">
        <v>2020</v>
      </c>
      <c r="D1598" s="17" t="s">
        <v>3600</v>
      </c>
      <c r="E1598" s="17">
        <v>43922</v>
      </c>
      <c r="F1598" s="59">
        <v>11</v>
      </c>
      <c r="G1598" t="s">
        <v>633</v>
      </c>
      <c r="H1598" t="s">
        <v>130</v>
      </c>
      <c r="L1598" t="s">
        <v>156</v>
      </c>
      <c r="M1598" t="s">
        <v>13542</v>
      </c>
      <c r="U1598">
        <v>1</v>
      </c>
      <c r="V1598" t="s">
        <v>7521</v>
      </c>
      <c r="W1598" t="s">
        <v>655</v>
      </c>
      <c r="X1598">
        <v>0</v>
      </c>
      <c r="Y1598" t="s">
        <v>3668</v>
      </c>
      <c r="Z1598" t="s">
        <v>6695</v>
      </c>
      <c r="AB1598" t="s">
        <v>365</v>
      </c>
      <c r="AD1598" t="s">
        <v>365</v>
      </c>
      <c r="AG1598" s="8" t="s">
        <v>4117</v>
      </c>
      <c r="AH1598" s="8"/>
      <c r="AI1598" s="17">
        <v>44271</v>
      </c>
      <c r="AJ1598" s="17">
        <v>44271</v>
      </c>
      <c r="AK1598" s="17"/>
      <c r="AL1598" s="17"/>
      <c r="AM1598" t="s">
        <v>6853</v>
      </c>
    </row>
    <row r="1599" spans="1:39" x14ac:dyDescent="0.25">
      <c r="A1599" t="s">
        <v>4120</v>
      </c>
      <c r="C1599">
        <v>2020</v>
      </c>
      <c r="D1599" s="17" t="s">
        <v>3600</v>
      </c>
      <c r="E1599" s="17">
        <v>43922</v>
      </c>
      <c r="F1599" s="59">
        <v>11</v>
      </c>
      <c r="G1599" t="s">
        <v>633</v>
      </c>
      <c r="H1599" t="s">
        <v>130</v>
      </c>
      <c r="I1599" t="s">
        <v>18404</v>
      </c>
      <c r="J1599" s="65" t="s">
        <v>7253</v>
      </c>
      <c r="K1599" t="s">
        <v>7283</v>
      </c>
      <c r="L1599" t="s">
        <v>156</v>
      </c>
      <c r="M1599" t="s">
        <v>13542</v>
      </c>
      <c r="N1599" t="s">
        <v>7547</v>
      </c>
      <c r="O1599" t="s">
        <v>7679</v>
      </c>
      <c r="P1599" t="s">
        <v>292</v>
      </c>
      <c r="Q1599" t="s">
        <v>357</v>
      </c>
      <c r="R1599" t="s">
        <v>7619</v>
      </c>
      <c r="S1599" t="s">
        <v>8014</v>
      </c>
      <c r="U1599">
        <v>3</v>
      </c>
      <c r="V1599" t="s">
        <v>7521</v>
      </c>
      <c r="W1599" t="s">
        <v>655</v>
      </c>
      <c r="X1599">
        <v>15</v>
      </c>
      <c r="Y1599" t="s">
        <v>3178</v>
      </c>
      <c r="Z1599" t="s">
        <v>6695</v>
      </c>
      <c r="AA1599" t="s">
        <v>18137</v>
      </c>
      <c r="AB1599" t="s">
        <v>7384</v>
      </c>
      <c r="AC1599" t="s">
        <v>365</v>
      </c>
      <c r="AD1599" t="s">
        <v>365</v>
      </c>
      <c r="AE1599">
        <v>11</v>
      </c>
      <c r="AF1599">
        <f>F1599-AE1599</f>
        <v>0</v>
      </c>
      <c r="AG1599" s="8" t="s">
        <v>4119</v>
      </c>
      <c r="AH1599" s="8"/>
      <c r="AI1599" s="17">
        <v>44764</v>
      </c>
      <c r="AJ1599" s="17">
        <v>44379</v>
      </c>
      <c r="AK1599" s="17">
        <v>44271</v>
      </c>
      <c r="AL1599" s="17"/>
      <c r="AM1599" t="s">
        <v>6854</v>
      </c>
    </row>
    <row r="1600" spans="1:39" x14ac:dyDescent="0.25">
      <c r="A1600" t="s">
        <v>4122</v>
      </c>
      <c r="C1600">
        <v>2020</v>
      </c>
      <c r="D1600" s="17" t="s">
        <v>3600</v>
      </c>
      <c r="E1600" s="17">
        <v>43922</v>
      </c>
      <c r="F1600" s="59">
        <v>11</v>
      </c>
      <c r="G1600" t="s">
        <v>633</v>
      </c>
      <c r="H1600" t="s">
        <v>130</v>
      </c>
      <c r="L1600" t="s">
        <v>156</v>
      </c>
      <c r="M1600" t="s">
        <v>14539</v>
      </c>
      <c r="U1600">
        <v>1</v>
      </c>
      <c r="V1600" t="s">
        <v>7521</v>
      </c>
      <c r="W1600" t="s">
        <v>829</v>
      </c>
      <c r="X1600" t="s">
        <v>829</v>
      </c>
      <c r="Z1600" t="s">
        <v>6695</v>
      </c>
      <c r="AB1600" t="s">
        <v>365</v>
      </c>
      <c r="AD1600" t="s">
        <v>365</v>
      </c>
      <c r="AG1600" s="8" t="s">
        <v>4121</v>
      </c>
      <c r="AH1600" s="8"/>
      <c r="AI1600" s="17">
        <v>44271</v>
      </c>
      <c r="AJ1600" s="17">
        <v>44271</v>
      </c>
      <c r="AK1600" s="17"/>
      <c r="AL1600" s="17"/>
      <c r="AM1600" t="s">
        <v>6855</v>
      </c>
    </row>
    <row r="1601" spans="1:39" x14ac:dyDescent="0.25">
      <c r="A1601" t="s">
        <v>4124</v>
      </c>
      <c r="C1601">
        <v>2020</v>
      </c>
      <c r="D1601" s="17" t="s">
        <v>3600</v>
      </c>
      <c r="E1601" s="17">
        <v>43922</v>
      </c>
      <c r="F1601" s="59">
        <v>11</v>
      </c>
      <c r="G1601" t="s">
        <v>633</v>
      </c>
      <c r="H1601" t="s">
        <v>130</v>
      </c>
      <c r="L1601" t="s">
        <v>156</v>
      </c>
      <c r="M1601" t="s">
        <v>14539</v>
      </c>
      <c r="U1601">
        <v>1</v>
      </c>
      <c r="V1601" t="s">
        <v>7521</v>
      </c>
      <c r="W1601" t="s">
        <v>829</v>
      </c>
      <c r="X1601" t="s">
        <v>829</v>
      </c>
      <c r="Z1601" t="s">
        <v>6695</v>
      </c>
      <c r="AB1601" t="s">
        <v>365</v>
      </c>
      <c r="AD1601" t="s">
        <v>365</v>
      </c>
      <c r="AG1601" s="8" t="s">
        <v>4123</v>
      </c>
      <c r="AH1601" s="8"/>
      <c r="AI1601" s="17">
        <v>44271</v>
      </c>
      <c r="AJ1601" s="17">
        <v>44271</v>
      </c>
      <c r="AK1601" s="17"/>
      <c r="AL1601" s="17"/>
      <c r="AM1601" t="s">
        <v>6856</v>
      </c>
    </row>
    <row r="1602" spans="1:39" x14ac:dyDescent="0.25">
      <c r="A1602" t="s">
        <v>4126</v>
      </c>
      <c r="C1602">
        <v>2020</v>
      </c>
      <c r="D1602" s="17" t="s">
        <v>3600</v>
      </c>
      <c r="E1602" s="17">
        <v>43922</v>
      </c>
      <c r="F1602" s="59">
        <v>11</v>
      </c>
      <c r="G1602" t="s">
        <v>633</v>
      </c>
      <c r="H1602" t="s">
        <v>130</v>
      </c>
      <c r="L1602" t="s">
        <v>156</v>
      </c>
      <c r="M1602" t="s">
        <v>13542</v>
      </c>
      <c r="U1602" t="s">
        <v>3641</v>
      </c>
      <c r="V1602" t="s">
        <v>7521</v>
      </c>
      <c r="W1602" t="s">
        <v>655</v>
      </c>
      <c r="X1602" t="s">
        <v>3641</v>
      </c>
      <c r="Y1602" t="s">
        <v>3388</v>
      </c>
      <c r="Z1602" t="s">
        <v>6695</v>
      </c>
      <c r="AB1602" t="s">
        <v>272</v>
      </c>
      <c r="AD1602" t="s">
        <v>365</v>
      </c>
      <c r="AG1602" s="8" t="s">
        <v>4125</v>
      </c>
      <c r="AH1602" s="8"/>
      <c r="AI1602" s="17">
        <v>44271</v>
      </c>
      <c r="AJ1602" s="17">
        <v>44271</v>
      </c>
      <c r="AK1602" s="17"/>
      <c r="AL1602" s="17"/>
      <c r="AM1602" t="s">
        <v>6857</v>
      </c>
    </row>
    <row r="1603" spans="1:39" x14ac:dyDescent="0.25">
      <c r="A1603" t="s">
        <v>4128</v>
      </c>
      <c r="C1603">
        <v>2020</v>
      </c>
      <c r="D1603" s="17" t="s">
        <v>3600</v>
      </c>
      <c r="E1603" s="17">
        <v>43922</v>
      </c>
      <c r="F1603" s="59">
        <v>11</v>
      </c>
      <c r="G1603" t="s">
        <v>633</v>
      </c>
      <c r="H1603" t="s">
        <v>130</v>
      </c>
      <c r="I1603" t="s">
        <v>18405</v>
      </c>
      <c r="J1603" s="65" t="s">
        <v>7253</v>
      </c>
      <c r="K1603" t="s">
        <v>7283</v>
      </c>
      <c r="L1603" t="s">
        <v>156</v>
      </c>
      <c r="M1603" t="s">
        <v>13542</v>
      </c>
      <c r="N1603" t="s">
        <v>7558</v>
      </c>
      <c r="O1603" t="s">
        <v>7678</v>
      </c>
      <c r="P1603" t="s">
        <v>7684</v>
      </c>
      <c r="Q1603" t="s">
        <v>357</v>
      </c>
      <c r="R1603" t="s">
        <v>7561</v>
      </c>
      <c r="S1603" t="s">
        <v>8014</v>
      </c>
      <c r="T1603" t="s">
        <v>7694</v>
      </c>
      <c r="U1603">
        <v>20</v>
      </c>
      <c r="V1603" t="s">
        <v>7517</v>
      </c>
      <c r="W1603" t="s">
        <v>655</v>
      </c>
      <c r="X1603">
        <v>25</v>
      </c>
      <c r="Y1603" t="s">
        <v>3178</v>
      </c>
      <c r="Z1603" t="s">
        <v>6695</v>
      </c>
      <c r="AA1603" t="s">
        <v>18137</v>
      </c>
      <c r="AB1603" t="s">
        <v>7384</v>
      </c>
      <c r="AC1603" t="s">
        <v>365</v>
      </c>
      <c r="AD1603" t="s">
        <v>365</v>
      </c>
      <c r="AE1603">
        <v>11</v>
      </c>
      <c r="AF1603">
        <f>F1603-AE1603</f>
        <v>0</v>
      </c>
      <c r="AG1603" s="8" t="s">
        <v>4127</v>
      </c>
      <c r="AH1603" s="8"/>
      <c r="AI1603" s="17">
        <v>44764</v>
      </c>
      <c r="AJ1603" s="17">
        <v>44379</v>
      </c>
      <c r="AK1603" s="17">
        <v>44271</v>
      </c>
      <c r="AL1603" s="17"/>
      <c r="AM1603" t="s">
        <v>6858</v>
      </c>
    </row>
    <row r="1604" spans="1:39" x14ac:dyDescent="0.25">
      <c r="A1604" t="s">
        <v>4130</v>
      </c>
      <c r="C1604">
        <v>2020</v>
      </c>
      <c r="D1604" s="17" t="s">
        <v>3600</v>
      </c>
      <c r="E1604" s="17">
        <v>43922</v>
      </c>
      <c r="F1604" s="59">
        <v>11</v>
      </c>
      <c r="G1604" t="s">
        <v>633</v>
      </c>
      <c r="H1604" t="s">
        <v>130</v>
      </c>
      <c r="L1604" t="s">
        <v>156</v>
      </c>
      <c r="M1604" t="s">
        <v>13542</v>
      </c>
      <c r="U1604">
        <v>12</v>
      </c>
      <c r="V1604" t="s">
        <v>7517</v>
      </c>
      <c r="W1604" t="s">
        <v>655</v>
      </c>
      <c r="X1604">
        <v>6</v>
      </c>
      <c r="Y1604" t="s">
        <v>3668</v>
      </c>
      <c r="Z1604" t="s">
        <v>6695</v>
      </c>
      <c r="AA1604" t="s">
        <v>18137</v>
      </c>
      <c r="AB1604" t="s">
        <v>222</v>
      </c>
      <c r="AC1604" t="s">
        <v>365</v>
      </c>
      <c r="AD1604" t="s">
        <v>365</v>
      </c>
      <c r="AG1604" s="8" t="s">
        <v>4129</v>
      </c>
      <c r="AH1604" s="8"/>
      <c r="AI1604" s="17">
        <v>44792</v>
      </c>
      <c r="AJ1604" s="17">
        <v>44271</v>
      </c>
      <c r="AK1604" s="17"/>
      <c r="AL1604" s="17"/>
      <c r="AM1604" t="s">
        <v>6859</v>
      </c>
    </row>
    <row r="1605" spans="1:39" x14ac:dyDescent="0.25">
      <c r="A1605" t="s">
        <v>4132</v>
      </c>
      <c r="C1605">
        <v>2020</v>
      </c>
      <c r="D1605" s="17" t="s">
        <v>3600</v>
      </c>
      <c r="E1605" s="17">
        <v>43922</v>
      </c>
      <c r="F1605" s="59">
        <v>11</v>
      </c>
      <c r="G1605" t="s">
        <v>633</v>
      </c>
      <c r="H1605" t="s">
        <v>130</v>
      </c>
      <c r="L1605" t="s">
        <v>156</v>
      </c>
      <c r="M1605" t="s">
        <v>13542</v>
      </c>
      <c r="U1605">
        <v>1</v>
      </c>
      <c r="V1605" t="s">
        <v>7521</v>
      </c>
      <c r="W1605" t="s">
        <v>655</v>
      </c>
      <c r="X1605">
        <v>0</v>
      </c>
      <c r="Z1605" t="s">
        <v>6695</v>
      </c>
      <c r="AB1605" t="s">
        <v>365</v>
      </c>
      <c r="AD1605" t="s">
        <v>365</v>
      </c>
      <c r="AG1605" s="8" t="s">
        <v>4131</v>
      </c>
      <c r="AH1605" s="8"/>
      <c r="AI1605" s="17">
        <v>44271</v>
      </c>
      <c r="AJ1605" s="17">
        <v>44271</v>
      </c>
      <c r="AK1605" s="17"/>
      <c r="AL1605" s="17"/>
      <c r="AM1605" t="s">
        <v>6860</v>
      </c>
    </row>
    <row r="1606" spans="1:39" x14ac:dyDescent="0.25">
      <c r="A1606" t="s">
        <v>4134</v>
      </c>
      <c r="C1606">
        <v>2020</v>
      </c>
      <c r="D1606" s="17" t="s">
        <v>3600</v>
      </c>
      <c r="E1606" s="17">
        <v>43922</v>
      </c>
      <c r="F1606" s="59">
        <v>11</v>
      </c>
      <c r="G1606" t="s">
        <v>633</v>
      </c>
      <c r="H1606" t="s">
        <v>130</v>
      </c>
      <c r="L1606" t="s">
        <v>156</v>
      </c>
      <c r="M1606" t="s">
        <v>13542</v>
      </c>
      <c r="U1606">
        <v>3</v>
      </c>
      <c r="V1606" t="s">
        <v>7521</v>
      </c>
      <c r="W1606" t="s">
        <v>655</v>
      </c>
      <c r="X1606">
        <v>0</v>
      </c>
      <c r="Y1606" t="s">
        <v>3668</v>
      </c>
      <c r="Z1606" t="s">
        <v>6695</v>
      </c>
      <c r="AB1606" t="s">
        <v>365</v>
      </c>
      <c r="AD1606" t="s">
        <v>365</v>
      </c>
      <c r="AG1606" s="8" t="s">
        <v>4133</v>
      </c>
      <c r="AH1606" s="8"/>
      <c r="AI1606" s="17">
        <v>44271</v>
      </c>
      <c r="AJ1606" s="17">
        <v>44271</v>
      </c>
      <c r="AK1606" s="17"/>
      <c r="AL1606" s="17"/>
      <c r="AM1606" t="s">
        <v>6861</v>
      </c>
    </row>
    <row r="1607" spans="1:39" x14ac:dyDescent="0.25">
      <c r="A1607" t="s">
        <v>4136</v>
      </c>
      <c r="C1607">
        <v>2020</v>
      </c>
      <c r="D1607" s="17" t="s">
        <v>3600</v>
      </c>
      <c r="E1607" s="17">
        <v>43922</v>
      </c>
      <c r="F1607" s="59">
        <v>11</v>
      </c>
      <c r="G1607" t="s">
        <v>633</v>
      </c>
      <c r="H1607" t="s">
        <v>130</v>
      </c>
      <c r="I1607" t="s">
        <v>18406</v>
      </c>
      <c r="J1607" s="65" t="s">
        <v>18078</v>
      </c>
      <c r="K1607" s="65" t="s">
        <v>19423</v>
      </c>
      <c r="L1607" t="s">
        <v>156</v>
      </c>
      <c r="M1607" t="s">
        <v>13542</v>
      </c>
      <c r="N1607" t="s">
        <v>7620</v>
      </c>
      <c r="O1607" t="s">
        <v>7683</v>
      </c>
      <c r="P1607" t="s">
        <v>7683</v>
      </c>
      <c r="Q1607" t="s">
        <v>357</v>
      </c>
      <c r="R1607" t="s">
        <v>7561</v>
      </c>
      <c r="S1607" t="s">
        <v>8014</v>
      </c>
      <c r="T1607" t="s">
        <v>7694</v>
      </c>
      <c r="U1607" t="s">
        <v>4137</v>
      </c>
      <c r="V1607" t="s">
        <v>7516</v>
      </c>
      <c r="W1607" t="s">
        <v>6863</v>
      </c>
      <c r="X1607">
        <v>23</v>
      </c>
      <c r="Y1607" t="s">
        <v>3668</v>
      </c>
      <c r="Z1607" t="s">
        <v>6871</v>
      </c>
      <c r="AA1607" t="s">
        <v>18137</v>
      </c>
      <c r="AB1607" t="s">
        <v>7384</v>
      </c>
      <c r="AC1607" t="s">
        <v>365</v>
      </c>
      <c r="AD1607" t="s">
        <v>222</v>
      </c>
      <c r="AE1607">
        <v>7</v>
      </c>
      <c r="AF1607">
        <f>F1607-AE1607</f>
        <v>4</v>
      </c>
      <c r="AG1607" s="8" t="s">
        <v>4135</v>
      </c>
      <c r="AH1607" s="8"/>
      <c r="AI1607" s="17">
        <v>44764</v>
      </c>
      <c r="AJ1607" s="17">
        <v>44271</v>
      </c>
      <c r="AK1607" s="17"/>
      <c r="AL1607" s="17"/>
      <c r="AM1607" t="s">
        <v>6862</v>
      </c>
    </row>
    <row r="1608" spans="1:39" x14ac:dyDescent="0.25">
      <c r="A1608" t="s">
        <v>4139</v>
      </c>
      <c r="C1608">
        <v>2020</v>
      </c>
      <c r="D1608" s="17" t="s">
        <v>3600</v>
      </c>
      <c r="E1608" s="17">
        <v>43922</v>
      </c>
      <c r="F1608" s="59">
        <v>11</v>
      </c>
      <c r="G1608" t="s">
        <v>633</v>
      </c>
      <c r="H1608" t="s">
        <v>130</v>
      </c>
      <c r="I1608" t="s">
        <v>18407</v>
      </c>
      <c r="J1608" s="65" t="s">
        <v>7253</v>
      </c>
      <c r="K1608" t="s">
        <v>7283</v>
      </c>
      <c r="L1608" t="s">
        <v>156</v>
      </c>
      <c r="M1608" t="s">
        <v>13542</v>
      </c>
      <c r="N1608" t="s">
        <v>7577</v>
      </c>
      <c r="O1608" t="s">
        <v>7678</v>
      </c>
      <c r="P1608" t="s">
        <v>7685</v>
      </c>
      <c r="Q1608" t="s">
        <v>7688</v>
      </c>
      <c r="R1608" t="s">
        <v>7570</v>
      </c>
      <c r="S1608" t="s">
        <v>7703</v>
      </c>
      <c r="T1608" t="s">
        <v>7694</v>
      </c>
      <c r="U1608">
        <v>2</v>
      </c>
      <c r="V1608" t="s">
        <v>7521</v>
      </c>
      <c r="W1608" t="s">
        <v>655</v>
      </c>
      <c r="X1608">
        <v>17</v>
      </c>
      <c r="Y1608" t="s">
        <v>4140</v>
      </c>
      <c r="Z1608" t="s">
        <v>6695</v>
      </c>
      <c r="AA1608" t="s">
        <v>18137</v>
      </c>
      <c r="AB1608" t="s">
        <v>7384</v>
      </c>
      <c r="AC1608" t="s">
        <v>365</v>
      </c>
      <c r="AD1608" t="s">
        <v>365</v>
      </c>
      <c r="AE1608">
        <v>11</v>
      </c>
      <c r="AF1608">
        <f>F1608-AE1608</f>
        <v>0</v>
      </c>
      <c r="AG1608" s="8" t="s">
        <v>4138</v>
      </c>
      <c r="AH1608" s="8"/>
      <c r="AI1608" s="17">
        <v>44764</v>
      </c>
      <c r="AJ1608" s="17">
        <v>44379</v>
      </c>
      <c r="AK1608" s="17">
        <v>44271</v>
      </c>
      <c r="AL1608" s="17"/>
      <c r="AM1608" t="s">
        <v>6864</v>
      </c>
    </row>
    <row r="1609" spans="1:39" x14ac:dyDescent="0.25">
      <c r="A1609" t="s">
        <v>4142</v>
      </c>
      <c r="C1609">
        <v>2020</v>
      </c>
      <c r="D1609" s="17" t="s">
        <v>3600</v>
      </c>
      <c r="E1609" s="17">
        <v>43922</v>
      </c>
      <c r="F1609" s="59">
        <v>11</v>
      </c>
      <c r="G1609" t="s">
        <v>633</v>
      </c>
      <c r="H1609" t="s">
        <v>130</v>
      </c>
      <c r="L1609" t="s">
        <v>156</v>
      </c>
      <c r="M1609" t="s">
        <v>13542</v>
      </c>
      <c r="U1609">
        <v>3</v>
      </c>
      <c r="V1609" t="s">
        <v>7521</v>
      </c>
      <c r="W1609" t="s">
        <v>655</v>
      </c>
      <c r="X1609">
        <v>2</v>
      </c>
      <c r="Y1609" t="s">
        <v>3668</v>
      </c>
      <c r="Z1609" t="s">
        <v>6695</v>
      </c>
      <c r="AA1609" t="s">
        <v>18137</v>
      </c>
      <c r="AB1609" t="s">
        <v>222</v>
      </c>
      <c r="AC1609" t="s">
        <v>365</v>
      </c>
      <c r="AD1609" t="s">
        <v>365</v>
      </c>
      <c r="AG1609" s="8" t="s">
        <v>4141</v>
      </c>
      <c r="AH1609" s="8"/>
      <c r="AI1609" s="17">
        <v>44792</v>
      </c>
      <c r="AJ1609" s="17">
        <v>44271</v>
      </c>
      <c r="AK1609" s="17"/>
      <c r="AL1609" s="17"/>
      <c r="AM1609" t="s">
        <v>6865</v>
      </c>
    </row>
    <row r="1610" spans="1:39" x14ac:dyDescent="0.25">
      <c r="A1610" t="s">
        <v>4144</v>
      </c>
      <c r="C1610">
        <v>2020</v>
      </c>
      <c r="D1610" s="17" t="s">
        <v>3600</v>
      </c>
      <c r="E1610" s="17">
        <v>43922</v>
      </c>
      <c r="F1610" s="59">
        <v>11</v>
      </c>
      <c r="G1610" t="s">
        <v>633</v>
      </c>
      <c r="H1610" t="s">
        <v>130</v>
      </c>
      <c r="L1610" t="s">
        <v>156</v>
      </c>
      <c r="M1610" t="s">
        <v>13542</v>
      </c>
      <c r="U1610" t="s">
        <v>3806</v>
      </c>
      <c r="V1610" t="s">
        <v>7521</v>
      </c>
      <c r="W1610" t="s">
        <v>655</v>
      </c>
      <c r="X1610" t="s">
        <v>3641</v>
      </c>
      <c r="Y1610" t="s">
        <v>3388</v>
      </c>
      <c r="Z1610" t="s">
        <v>6695</v>
      </c>
      <c r="AB1610" t="s">
        <v>272</v>
      </c>
      <c r="AD1610" t="s">
        <v>365</v>
      </c>
      <c r="AG1610" s="8" t="s">
        <v>4143</v>
      </c>
      <c r="AH1610" s="8"/>
      <c r="AI1610" s="17">
        <v>44271</v>
      </c>
      <c r="AJ1610" s="17">
        <v>44271</v>
      </c>
      <c r="AK1610" s="17"/>
      <c r="AL1610" s="17"/>
      <c r="AM1610" t="s">
        <v>6866</v>
      </c>
    </row>
    <row r="1611" spans="1:39" x14ac:dyDescent="0.25">
      <c r="A1611" t="s">
        <v>4146</v>
      </c>
      <c r="C1611">
        <v>2020</v>
      </c>
      <c r="D1611" s="17" t="s">
        <v>3600</v>
      </c>
      <c r="E1611" s="17">
        <v>43922</v>
      </c>
      <c r="F1611" s="59">
        <v>11</v>
      </c>
      <c r="G1611" t="s">
        <v>633</v>
      </c>
      <c r="H1611" t="s">
        <v>130</v>
      </c>
      <c r="L1611" t="s">
        <v>156</v>
      </c>
      <c r="M1611" t="s">
        <v>13542</v>
      </c>
      <c r="U1611">
        <v>1</v>
      </c>
      <c r="V1611" t="s">
        <v>7521</v>
      </c>
      <c r="W1611" t="s">
        <v>655</v>
      </c>
      <c r="X1611">
        <v>0</v>
      </c>
      <c r="Y1611" t="s">
        <v>3178</v>
      </c>
      <c r="Z1611" t="s">
        <v>6695</v>
      </c>
      <c r="AB1611" t="s">
        <v>365</v>
      </c>
      <c r="AD1611" t="s">
        <v>365</v>
      </c>
      <c r="AG1611" s="8" t="s">
        <v>4145</v>
      </c>
      <c r="AH1611" s="8"/>
      <c r="AI1611" s="17">
        <v>44271</v>
      </c>
      <c r="AJ1611" s="17">
        <v>44271</v>
      </c>
      <c r="AK1611" s="17"/>
      <c r="AL1611" s="17"/>
      <c r="AM1611" t="s">
        <v>6867</v>
      </c>
    </row>
    <row r="1612" spans="1:39" x14ac:dyDescent="0.25">
      <c r="A1612" t="s">
        <v>4148</v>
      </c>
      <c r="C1612">
        <v>2020</v>
      </c>
      <c r="D1612" s="17" t="s">
        <v>3600</v>
      </c>
      <c r="E1612" s="17">
        <v>43922</v>
      </c>
      <c r="F1612" s="59">
        <v>11</v>
      </c>
      <c r="G1612" t="s">
        <v>633</v>
      </c>
      <c r="H1612" t="s">
        <v>130</v>
      </c>
      <c r="L1612" t="s">
        <v>156</v>
      </c>
      <c r="M1612" t="s">
        <v>13542</v>
      </c>
      <c r="U1612">
        <v>1</v>
      </c>
      <c r="V1612" t="s">
        <v>7521</v>
      </c>
      <c r="W1612" t="s">
        <v>655</v>
      </c>
      <c r="X1612">
        <v>0</v>
      </c>
      <c r="Y1612" t="s">
        <v>3178</v>
      </c>
      <c r="Z1612" t="s">
        <v>6695</v>
      </c>
      <c r="AB1612" t="s">
        <v>365</v>
      </c>
      <c r="AD1612" t="s">
        <v>365</v>
      </c>
      <c r="AG1612" s="8" t="s">
        <v>4147</v>
      </c>
      <c r="AH1612" s="8"/>
      <c r="AI1612" s="17">
        <v>44271</v>
      </c>
      <c r="AJ1612" s="17">
        <v>44271</v>
      </c>
      <c r="AK1612" s="17"/>
      <c r="AL1612" s="17"/>
      <c r="AM1612" t="s">
        <v>6868</v>
      </c>
    </row>
    <row r="1613" spans="1:39" x14ac:dyDescent="0.25">
      <c r="A1613" t="s">
        <v>4150</v>
      </c>
      <c r="C1613">
        <v>2020</v>
      </c>
      <c r="D1613" s="17" t="s">
        <v>3600</v>
      </c>
      <c r="E1613" s="17">
        <v>43922</v>
      </c>
      <c r="F1613" s="59">
        <v>11</v>
      </c>
      <c r="G1613" t="s">
        <v>633</v>
      </c>
      <c r="H1613" t="s">
        <v>130</v>
      </c>
      <c r="I1613" t="s">
        <v>18408</v>
      </c>
      <c r="J1613" s="65" t="s">
        <v>7773</v>
      </c>
      <c r="K1613" t="s">
        <v>7773</v>
      </c>
      <c r="L1613" t="s">
        <v>156</v>
      </c>
      <c r="M1613" t="s">
        <v>13542</v>
      </c>
      <c r="N1613" t="s">
        <v>7621</v>
      </c>
      <c r="O1613" t="s">
        <v>7678</v>
      </c>
      <c r="P1613" t="s">
        <v>7685</v>
      </c>
      <c r="Q1613" t="s">
        <v>7688</v>
      </c>
      <c r="R1613" t="s">
        <v>7561</v>
      </c>
      <c r="S1613" t="s">
        <v>8013</v>
      </c>
      <c r="T1613" t="s">
        <v>7694</v>
      </c>
      <c r="U1613">
        <v>5</v>
      </c>
      <c r="V1613" t="s">
        <v>7521</v>
      </c>
      <c r="W1613" t="s">
        <v>6870</v>
      </c>
      <c r="X1613">
        <v>27</v>
      </c>
      <c r="Z1613" t="s">
        <v>6700</v>
      </c>
      <c r="AA1613" t="s">
        <v>18137</v>
      </c>
      <c r="AB1613" t="s">
        <v>7384</v>
      </c>
      <c r="AC1613" t="s">
        <v>365</v>
      </c>
      <c r="AD1613" t="s">
        <v>272</v>
      </c>
      <c r="AE1613">
        <v>8</v>
      </c>
      <c r="AF1613">
        <f>F1613-AE1613</f>
        <v>3</v>
      </c>
      <c r="AG1613" s="8" t="s">
        <v>4149</v>
      </c>
      <c r="AH1613" s="8"/>
      <c r="AI1613" s="17">
        <v>44764</v>
      </c>
      <c r="AJ1613" s="17">
        <v>44271</v>
      </c>
      <c r="AK1613" s="17"/>
      <c r="AL1613" s="17"/>
      <c r="AM1613" t="s">
        <v>6869</v>
      </c>
    </row>
    <row r="1614" spans="1:39" x14ac:dyDescent="0.25">
      <c r="A1614" t="s">
        <v>4152</v>
      </c>
      <c r="C1614">
        <v>2020</v>
      </c>
      <c r="D1614" s="17" t="s">
        <v>3600</v>
      </c>
      <c r="E1614" s="17">
        <v>43922</v>
      </c>
      <c r="F1614" s="59">
        <v>11</v>
      </c>
      <c r="G1614" t="s">
        <v>633</v>
      </c>
      <c r="H1614" t="s">
        <v>130</v>
      </c>
      <c r="L1614" t="s">
        <v>156</v>
      </c>
      <c r="M1614" t="s">
        <v>13542</v>
      </c>
      <c r="U1614">
        <v>3</v>
      </c>
      <c r="V1614" t="s">
        <v>7521</v>
      </c>
      <c r="W1614" t="s">
        <v>2590</v>
      </c>
      <c r="X1614">
        <v>5</v>
      </c>
      <c r="Y1614" t="s">
        <v>3910</v>
      </c>
      <c r="Z1614" t="s">
        <v>6695</v>
      </c>
      <c r="AA1614" t="s">
        <v>18137</v>
      </c>
      <c r="AB1614" t="s">
        <v>222</v>
      </c>
      <c r="AC1614" t="s">
        <v>365</v>
      </c>
      <c r="AD1614" t="s">
        <v>365</v>
      </c>
      <c r="AG1614" s="8" t="s">
        <v>4151</v>
      </c>
      <c r="AH1614" s="8"/>
      <c r="AI1614" s="17">
        <v>44792</v>
      </c>
      <c r="AJ1614" s="17">
        <v>44271</v>
      </c>
      <c r="AK1614" s="17"/>
      <c r="AL1614" s="17"/>
      <c r="AM1614" t="s">
        <v>6872</v>
      </c>
    </row>
    <row r="1615" spans="1:39" x14ac:dyDescent="0.25">
      <c r="A1615" t="s">
        <v>4154</v>
      </c>
      <c r="C1615">
        <v>2020</v>
      </c>
      <c r="D1615" s="17" t="s">
        <v>3600</v>
      </c>
      <c r="E1615" s="17">
        <v>43922</v>
      </c>
      <c r="F1615" s="59">
        <v>11</v>
      </c>
      <c r="G1615" t="s">
        <v>633</v>
      </c>
      <c r="H1615" t="s">
        <v>130</v>
      </c>
      <c r="L1615" t="s">
        <v>156</v>
      </c>
      <c r="M1615" t="s">
        <v>13542</v>
      </c>
      <c r="U1615">
        <v>1</v>
      </c>
      <c r="V1615" t="s">
        <v>7521</v>
      </c>
      <c r="W1615" t="s">
        <v>6874</v>
      </c>
      <c r="X1615">
        <v>1</v>
      </c>
      <c r="Y1615" t="s">
        <v>3889</v>
      </c>
      <c r="Z1615" t="s">
        <v>6695</v>
      </c>
      <c r="AB1615" t="s">
        <v>272</v>
      </c>
      <c r="AD1615" t="s">
        <v>365</v>
      </c>
      <c r="AG1615" s="8" t="s">
        <v>4153</v>
      </c>
      <c r="AH1615" s="8"/>
      <c r="AI1615" s="17">
        <v>44271</v>
      </c>
      <c r="AJ1615" s="17">
        <v>44271</v>
      </c>
      <c r="AK1615" s="17"/>
      <c r="AL1615" s="17"/>
      <c r="AM1615" t="s">
        <v>6873</v>
      </c>
    </row>
    <row r="1616" spans="1:39" x14ac:dyDescent="0.25">
      <c r="A1616" t="s">
        <v>4156</v>
      </c>
      <c r="C1616">
        <v>2020</v>
      </c>
      <c r="D1616" s="17" t="s">
        <v>3600</v>
      </c>
      <c r="E1616" s="17">
        <v>43922</v>
      </c>
      <c r="F1616" s="59">
        <v>11</v>
      </c>
      <c r="G1616" t="s">
        <v>633</v>
      </c>
      <c r="H1616" t="s">
        <v>130</v>
      </c>
      <c r="L1616" t="s">
        <v>156</v>
      </c>
      <c r="M1616" t="s">
        <v>13542</v>
      </c>
      <c r="U1616">
        <v>2</v>
      </c>
      <c r="V1616" t="s">
        <v>7521</v>
      </c>
      <c r="W1616" t="s">
        <v>655</v>
      </c>
      <c r="X1616">
        <v>1</v>
      </c>
      <c r="Z1616" t="s">
        <v>6695</v>
      </c>
      <c r="AB1616" t="s">
        <v>272</v>
      </c>
      <c r="AD1616" t="s">
        <v>365</v>
      </c>
      <c r="AG1616" s="8" t="s">
        <v>4155</v>
      </c>
      <c r="AH1616" s="8"/>
      <c r="AI1616" s="17">
        <v>44271</v>
      </c>
      <c r="AJ1616" s="17">
        <v>44271</v>
      </c>
      <c r="AK1616" s="17"/>
      <c r="AL1616" s="17"/>
      <c r="AM1616" t="s">
        <v>6875</v>
      </c>
    </row>
    <row r="1617" spans="1:40" x14ac:dyDescent="0.25">
      <c r="A1617" t="s">
        <v>4158</v>
      </c>
      <c r="C1617">
        <v>2020</v>
      </c>
      <c r="D1617" s="17" t="s">
        <v>3600</v>
      </c>
      <c r="E1617" s="17">
        <v>43922</v>
      </c>
      <c r="F1617" s="59">
        <v>11</v>
      </c>
      <c r="G1617" t="s">
        <v>633</v>
      </c>
      <c r="H1617" t="s">
        <v>130</v>
      </c>
      <c r="L1617" t="s">
        <v>156</v>
      </c>
      <c r="M1617" t="s">
        <v>13542</v>
      </c>
      <c r="U1617">
        <v>1</v>
      </c>
      <c r="V1617" t="s">
        <v>7521</v>
      </c>
      <c r="W1617" t="s">
        <v>655</v>
      </c>
      <c r="X1617">
        <v>0</v>
      </c>
      <c r="Z1617" t="s">
        <v>6695</v>
      </c>
      <c r="AB1617" t="s">
        <v>365</v>
      </c>
      <c r="AD1617" t="s">
        <v>365</v>
      </c>
      <c r="AG1617" s="8" t="s">
        <v>4157</v>
      </c>
      <c r="AH1617" s="8"/>
      <c r="AI1617" s="17">
        <v>44271</v>
      </c>
      <c r="AJ1617" s="17">
        <v>44271</v>
      </c>
      <c r="AK1617" s="17"/>
      <c r="AL1617" s="17"/>
      <c r="AM1617" t="s">
        <v>6876</v>
      </c>
    </row>
    <row r="1618" spans="1:40" x14ac:dyDescent="0.25">
      <c r="A1618" t="s">
        <v>4160</v>
      </c>
      <c r="C1618">
        <v>2020</v>
      </c>
      <c r="D1618" s="17" t="s">
        <v>3600</v>
      </c>
      <c r="E1618" s="17">
        <v>43922</v>
      </c>
      <c r="F1618" s="59">
        <v>11</v>
      </c>
      <c r="G1618" t="s">
        <v>633</v>
      </c>
      <c r="H1618" t="s">
        <v>130</v>
      </c>
      <c r="L1618" t="s">
        <v>156</v>
      </c>
      <c r="M1618" t="s">
        <v>13542</v>
      </c>
      <c r="U1618">
        <v>1</v>
      </c>
      <c r="V1618" t="s">
        <v>7521</v>
      </c>
      <c r="W1618" t="s">
        <v>655</v>
      </c>
      <c r="X1618">
        <v>0</v>
      </c>
      <c r="Z1618" t="s">
        <v>6695</v>
      </c>
      <c r="AB1618" t="s">
        <v>365</v>
      </c>
      <c r="AD1618" t="s">
        <v>365</v>
      </c>
      <c r="AG1618" s="8" t="s">
        <v>4159</v>
      </c>
      <c r="AH1618" s="8"/>
      <c r="AI1618" s="17">
        <v>44271</v>
      </c>
      <c r="AJ1618" s="17">
        <v>44271</v>
      </c>
      <c r="AK1618" s="17"/>
      <c r="AL1618" s="17"/>
      <c r="AM1618" t="s">
        <v>6877</v>
      </c>
    </row>
    <row r="1619" spans="1:40" x14ac:dyDescent="0.25">
      <c r="A1619" t="s">
        <v>4162</v>
      </c>
      <c r="C1619">
        <v>2020</v>
      </c>
      <c r="D1619" s="17" t="s">
        <v>3600</v>
      </c>
      <c r="E1619" s="17">
        <v>43922</v>
      </c>
      <c r="F1619" s="59">
        <v>11</v>
      </c>
      <c r="G1619" t="s">
        <v>633</v>
      </c>
      <c r="H1619" t="s">
        <v>130</v>
      </c>
      <c r="L1619" t="s">
        <v>156</v>
      </c>
      <c r="M1619" t="s">
        <v>13542</v>
      </c>
      <c r="U1619">
        <v>1</v>
      </c>
      <c r="V1619" t="s">
        <v>7521</v>
      </c>
      <c r="W1619" t="s">
        <v>655</v>
      </c>
      <c r="X1619">
        <v>0</v>
      </c>
      <c r="Y1619" t="s">
        <v>3889</v>
      </c>
      <c r="Z1619" t="s">
        <v>6695</v>
      </c>
      <c r="AB1619" t="s">
        <v>365</v>
      </c>
      <c r="AD1619" t="s">
        <v>365</v>
      </c>
      <c r="AG1619" s="8" t="s">
        <v>4161</v>
      </c>
      <c r="AH1619" s="8"/>
      <c r="AI1619" s="17">
        <v>44271</v>
      </c>
      <c r="AJ1619" s="17">
        <v>44271</v>
      </c>
      <c r="AK1619" s="17"/>
      <c r="AL1619" s="17"/>
      <c r="AM1619" t="s">
        <v>6878</v>
      </c>
    </row>
    <row r="1620" spans="1:40" x14ac:dyDescent="0.25">
      <c r="A1620" t="s">
        <v>4164</v>
      </c>
      <c r="C1620">
        <v>2020</v>
      </c>
      <c r="D1620" s="17" t="s">
        <v>3600</v>
      </c>
      <c r="E1620" s="17">
        <v>43922</v>
      </c>
      <c r="F1620" s="59">
        <v>11</v>
      </c>
      <c r="G1620" t="s">
        <v>633</v>
      </c>
      <c r="H1620" t="s">
        <v>130</v>
      </c>
      <c r="L1620" t="s">
        <v>156</v>
      </c>
      <c r="M1620" t="s">
        <v>13542</v>
      </c>
      <c r="U1620">
        <v>2</v>
      </c>
      <c r="V1620" t="s">
        <v>7521</v>
      </c>
      <c r="W1620" t="s">
        <v>741</v>
      </c>
      <c r="X1620">
        <v>2</v>
      </c>
      <c r="Y1620" t="s">
        <v>3178</v>
      </c>
      <c r="Z1620" t="s">
        <v>6695</v>
      </c>
      <c r="AA1620" t="s">
        <v>18137</v>
      </c>
      <c r="AB1620" t="s">
        <v>222</v>
      </c>
      <c r="AC1620" t="s">
        <v>365</v>
      </c>
      <c r="AD1620" t="s">
        <v>365</v>
      </c>
      <c r="AG1620" s="8" t="s">
        <v>4163</v>
      </c>
      <c r="AH1620" s="8"/>
      <c r="AI1620" s="17">
        <v>44792</v>
      </c>
      <c r="AJ1620" s="17">
        <v>44271</v>
      </c>
      <c r="AK1620" s="17"/>
      <c r="AL1620" s="17"/>
      <c r="AM1620" t="s">
        <v>6879</v>
      </c>
    </row>
    <row r="1621" spans="1:40" x14ac:dyDescent="0.25">
      <c r="A1621" t="s">
        <v>4166</v>
      </c>
      <c r="C1621">
        <v>2020</v>
      </c>
      <c r="D1621" s="17" t="s">
        <v>3600</v>
      </c>
      <c r="E1621" s="17">
        <v>43922</v>
      </c>
      <c r="F1621" s="59">
        <v>11</v>
      </c>
      <c r="G1621" t="s">
        <v>633</v>
      </c>
      <c r="H1621" t="s">
        <v>130</v>
      </c>
      <c r="I1621" t="s">
        <v>18409</v>
      </c>
      <c r="J1621" s="65" t="s">
        <v>7773</v>
      </c>
      <c r="K1621" t="s">
        <v>7773</v>
      </c>
      <c r="L1621" t="s">
        <v>156</v>
      </c>
      <c r="M1621" t="s">
        <v>13542</v>
      </c>
      <c r="N1621" t="s">
        <v>7599</v>
      </c>
      <c r="O1621" t="s">
        <v>7678</v>
      </c>
      <c r="P1621" t="s">
        <v>7685</v>
      </c>
      <c r="Q1621" t="s">
        <v>7688</v>
      </c>
      <c r="R1621" t="s">
        <v>7561</v>
      </c>
      <c r="S1621" t="s">
        <v>7703</v>
      </c>
      <c r="T1621" t="s">
        <v>7694</v>
      </c>
      <c r="U1621">
        <v>1</v>
      </c>
      <c r="V1621" t="s">
        <v>7521</v>
      </c>
      <c r="W1621" t="s">
        <v>4167</v>
      </c>
      <c r="X1621">
        <v>24</v>
      </c>
      <c r="Y1621" t="s">
        <v>4168</v>
      </c>
      <c r="Z1621" t="s">
        <v>6695</v>
      </c>
      <c r="AA1621" t="s">
        <v>18137</v>
      </c>
      <c r="AB1621" t="s">
        <v>7384</v>
      </c>
      <c r="AC1621" t="s">
        <v>365</v>
      </c>
      <c r="AD1621" t="s">
        <v>365</v>
      </c>
      <c r="AE1621">
        <v>11</v>
      </c>
      <c r="AF1621">
        <f>F1621-AE1621</f>
        <v>0</v>
      </c>
      <c r="AG1621" s="8" t="s">
        <v>4165</v>
      </c>
      <c r="AH1621" s="8"/>
      <c r="AI1621" s="17">
        <v>44764</v>
      </c>
      <c r="AJ1621" s="17">
        <v>44379</v>
      </c>
      <c r="AK1621" s="17">
        <v>44271</v>
      </c>
      <c r="AL1621" s="17"/>
      <c r="AM1621" t="s">
        <v>6880</v>
      </c>
    </row>
    <row r="1622" spans="1:40" x14ac:dyDescent="0.25">
      <c r="A1622" t="s">
        <v>4170</v>
      </c>
      <c r="C1622">
        <v>2020</v>
      </c>
      <c r="D1622" s="17" t="s">
        <v>3600</v>
      </c>
      <c r="E1622" s="17">
        <v>43922</v>
      </c>
      <c r="F1622" s="59">
        <v>11</v>
      </c>
      <c r="G1622" t="s">
        <v>633</v>
      </c>
      <c r="H1622" t="s">
        <v>130</v>
      </c>
      <c r="L1622" t="s">
        <v>156</v>
      </c>
      <c r="M1622" t="s">
        <v>13542</v>
      </c>
      <c r="U1622">
        <v>1</v>
      </c>
      <c r="V1622" t="s">
        <v>7521</v>
      </c>
      <c r="W1622" t="s">
        <v>655</v>
      </c>
      <c r="X1622">
        <v>1</v>
      </c>
      <c r="Y1622" t="s">
        <v>6882</v>
      </c>
      <c r="Z1622" t="s">
        <v>6718</v>
      </c>
      <c r="AB1622" t="s">
        <v>272</v>
      </c>
      <c r="AD1622" t="s">
        <v>272</v>
      </c>
      <c r="AE1622">
        <v>7</v>
      </c>
      <c r="AG1622" s="8" t="s">
        <v>4169</v>
      </c>
      <c r="AH1622" s="8"/>
      <c r="AI1622" s="17">
        <v>44271</v>
      </c>
      <c r="AJ1622" s="17">
        <v>44271</v>
      </c>
      <c r="AK1622" s="17"/>
      <c r="AL1622" s="17"/>
      <c r="AM1622" t="s">
        <v>6881</v>
      </c>
    </row>
    <row r="1623" spans="1:40" x14ac:dyDescent="0.25">
      <c r="A1623" t="s">
        <v>4172</v>
      </c>
      <c r="C1623">
        <v>2020</v>
      </c>
      <c r="D1623" s="17" t="s">
        <v>3600</v>
      </c>
      <c r="E1623" s="17">
        <v>43922</v>
      </c>
      <c r="F1623" s="59">
        <v>11</v>
      </c>
      <c r="G1623" t="s">
        <v>633</v>
      </c>
      <c r="H1623" t="s">
        <v>130</v>
      </c>
      <c r="L1623" t="s">
        <v>156</v>
      </c>
      <c r="M1623" t="s">
        <v>13542</v>
      </c>
      <c r="U1623">
        <v>1</v>
      </c>
      <c r="V1623" t="s">
        <v>7521</v>
      </c>
      <c r="W1623" t="s">
        <v>655</v>
      </c>
      <c r="X1623">
        <v>0</v>
      </c>
      <c r="Z1623" t="s">
        <v>6695</v>
      </c>
      <c r="AB1623" t="s">
        <v>365</v>
      </c>
      <c r="AD1623" t="s">
        <v>365</v>
      </c>
      <c r="AG1623" s="8" t="s">
        <v>4171</v>
      </c>
      <c r="AH1623" s="8"/>
      <c r="AI1623" s="17">
        <v>44271</v>
      </c>
      <c r="AJ1623" s="17">
        <v>44271</v>
      </c>
      <c r="AK1623" s="17"/>
      <c r="AL1623" s="17"/>
      <c r="AM1623" t="s">
        <v>6883</v>
      </c>
    </row>
    <row r="1624" spans="1:40" x14ac:dyDescent="0.25">
      <c r="A1624" t="s">
        <v>4174</v>
      </c>
      <c r="C1624">
        <v>2020</v>
      </c>
      <c r="D1624" s="17" t="s">
        <v>3600</v>
      </c>
      <c r="E1624" s="17">
        <v>43922</v>
      </c>
      <c r="F1624" s="59">
        <v>11</v>
      </c>
      <c r="G1624" t="s">
        <v>633</v>
      </c>
      <c r="H1624" t="s">
        <v>130</v>
      </c>
      <c r="L1624" t="s">
        <v>156</v>
      </c>
      <c r="M1624" t="s">
        <v>13542</v>
      </c>
      <c r="U1624">
        <v>1</v>
      </c>
      <c r="V1624" t="s">
        <v>7521</v>
      </c>
      <c r="W1624" t="s">
        <v>655</v>
      </c>
      <c r="X1624">
        <v>0</v>
      </c>
      <c r="Z1624" t="s">
        <v>6695</v>
      </c>
      <c r="AB1624" t="s">
        <v>365</v>
      </c>
      <c r="AD1624" t="s">
        <v>365</v>
      </c>
      <c r="AG1624" s="8" t="s">
        <v>4173</v>
      </c>
      <c r="AH1624" s="8"/>
      <c r="AI1624" s="17">
        <v>44271</v>
      </c>
      <c r="AJ1624" s="17">
        <v>44271</v>
      </c>
      <c r="AK1624" s="17"/>
      <c r="AL1624" s="17"/>
      <c r="AM1624" t="s">
        <v>6884</v>
      </c>
    </row>
    <row r="1625" spans="1:40" x14ac:dyDescent="0.25">
      <c r="A1625" t="s">
        <v>4176</v>
      </c>
      <c r="C1625">
        <v>2020</v>
      </c>
      <c r="D1625" s="17" t="s">
        <v>3600</v>
      </c>
      <c r="E1625" s="17">
        <v>43922</v>
      </c>
      <c r="F1625" s="59">
        <v>11</v>
      </c>
      <c r="G1625" t="s">
        <v>633</v>
      </c>
      <c r="H1625" t="s">
        <v>130</v>
      </c>
      <c r="L1625" t="s">
        <v>156</v>
      </c>
      <c r="M1625" t="s">
        <v>13542</v>
      </c>
      <c r="U1625">
        <v>1</v>
      </c>
      <c r="V1625" t="s">
        <v>7521</v>
      </c>
      <c r="W1625" t="s">
        <v>655</v>
      </c>
      <c r="X1625">
        <v>0</v>
      </c>
      <c r="Z1625" t="s">
        <v>6695</v>
      </c>
      <c r="AB1625" t="s">
        <v>365</v>
      </c>
      <c r="AD1625" t="s">
        <v>365</v>
      </c>
      <c r="AG1625" s="8" t="s">
        <v>4175</v>
      </c>
      <c r="AH1625" s="8"/>
      <c r="AI1625" s="17">
        <v>44271</v>
      </c>
      <c r="AJ1625" s="17">
        <v>44271</v>
      </c>
      <c r="AK1625" s="17"/>
      <c r="AL1625" s="17"/>
      <c r="AM1625" t="s">
        <v>6885</v>
      </c>
    </row>
    <row r="1626" spans="1:40" x14ac:dyDescent="0.25">
      <c r="A1626" t="s">
        <v>4178</v>
      </c>
      <c r="C1626">
        <v>2020</v>
      </c>
      <c r="D1626" s="17" t="s">
        <v>3600</v>
      </c>
      <c r="E1626" s="17">
        <v>43922</v>
      </c>
      <c r="F1626" s="59">
        <v>11</v>
      </c>
      <c r="G1626" t="s">
        <v>633</v>
      </c>
      <c r="H1626" t="s">
        <v>130</v>
      </c>
      <c r="I1626" t="s">
        <v>18415</v>
      </c>
      <c r="J1626" s="65" t="s">
        <v>16125</v>
      </c>
      <c r="K1626" t="s">
        <v>16125</v>
      </c>
      <c r="L1626" t="s">
        <v>156</v>
      </c>
      <c r="M1626" t="s">
        <v>13542</v>
      </c>
      <c r="N1626" t="s">
        <v>7535</v>
      </c>
      <c r="O1626" t="s">
        <v>7678</v>
      </c>
      <c r="P1626" t="s">
        <v>7685</v>
      </c>
      <c r="Q1626" t="s">
        <v>7688</v>
      </c>
      <c r="R1626" t="s">
        <v>7561</v>
      </c>
      <c r="S1626" t="s">
        <v>8014</v>
      </c>
      <c r="T1626" t="s">
        <v>7694</v>
      </c>
      <c r="U1626">
        <v>44</v>
      </c>
      <c r="V1626" t="s">
        <v>7518</v>
      </c>
      <c r="W1626" t="s">
        <v>4179</v>
      </c>
      <c r="X1626">
        <v>15</v>
      </c>
      <c r="Y1626" t="s">
        <v>4180</v>
      </c>
      <c r="Z1626" t="s">
        <v>6700</v>
      </c>
      <c r="AA1626" t="s">
        <v>18410</v>
      </c>
      <c r="AB1626" t="s">
        <v>7384</v>
      </c>
      <c r="AC1626" t="s">
        <v>222</v>
      </c>
      <c r="AD1626" t="s">
        <v>272</v>
      </c>
      <c r="AE1626">
        <v>8</v>
      </c>
      <c r="AF1626">
        <f>F1626-AE1626</f>
        <v>3</v>
      </c>
      <c r="AG1626" s="8" t="s">
        <v>4177</v>
      </c>
      <c r="AH1626" s="8"/>
      <c r="AI1626" s="17">
        <v>44764</v>
      </c>
      <c r="AJ1626" s="17">
        <v>44271</v>
      </c>
      <c r="AK1626" s="17"/>
      <c r="AL1626" s="17"/>
      <c r="AM1626" t="s">
        <v>6886</v>
      </c>
      <c r="AN1626" t="s">
        <v>6887</v>
      </c>
    </row>
    <row r="1627" spans="1:40" x14ac:dyDescent="0.25">
      <c r="A1627" t="s">
        <v>4182</v>
      </c>
      <c r="C1627">
        <v>2020</v>
      </c>
      <c r="D1627" s="17" t="s">
        <v>3600</v>
      </c>
      <c r="E1627" s="17">
        <v>43922</v>
      </c>
      <c r="F1627" s="59">
        <v>11</v>
      </c>
      <c r="G1627" t="s">
        <v>633</v>
      </c>
      <c r="H1627" t="s">
        <v>130</v>
      </c>
      <c r="L1627" t="s">
        <v>156</v>
      </c>
      <c r="M1627" t="s">
        <v>13542</v>
      </c>
      <c r="U1627">
        <v>1</v>
      </c>
      <c r="V1627" t="s">
        <v>7521</v>
      </c>
      <c r="W1627" t="s">
        <v>6890</v>
      </c>
      <c r="X1627">
        <v>2</v>
      </c>
      <c r="Y1627" t="s">
        <v>3910</v>
      </c>
      <c r="Z1627" t="s">
        <v>6889</v>
      </c>
      <c r="AA1627" t="s">
        <v>18137</v>
      </c>
      <c r="AB1627" t="s">
        <v>222</v>
      </c>
      <c r="AC1627" t="s">
        <v>365</v>
      </c>
      <c r="AD1627" t="s">
        <v>272</v>
      </c>
      <c r="AE1627">
        <v>7</v>
      </c>
      <c r="AG1627" s="8" t="s">
        <v>4181</v>
      </c>
      <c r="AH1627" s="8"/>
      <c r="AI1627" s="17">
        <v>44792</v>
      </c>
      <c r="AJ1627" s="17">
        <v>44271</v>
      </c>
      <c r="AK1627" s="17"/>
      <c r="AL1627" s="17"/>
      <c r="AM1627" t="s">
        <v>6888</v>
      </c>
    </row>
    <row r="1628" spans="1:40" x14ac:dyDescent="0.25">
      <c r="A1628" t="s">
        <v>4184</v>
      </c>
      <c r="C1628">
        <v>2020</v>
      </c>
      <c r="D1628" s="17" t="s">
        <v>3600</v>
      </c>
      <c r="E1628" s="17">
        <v>43922</v>
      </c>
      <c r="F1628" s="59">
        <v>11</v>
      </c>
      <c r="G1628" t="s">
        <v>633</v>
      </c>
      <c r="H1628" t="s">
        <v>130</v>
      </c>
      <c r="I1628" t="s">
        <v>18411</v>
      </c>
      <c r="J1628" s="65" t="s">
        <v>7253</v>
      </c>
      <c r="K1628" t="s">
        <v>7283</v>
      </c>
      <c r="L1628" t="s">
        <v>156</v>
      </c>
      <c r="M1628" t="s">
        <v>13542</v>
      </c>
      <c r="N1628" t="s">
        <v>7622</v>
      </c>
      <c r="O1628" t="s">
        <v>7679</v>
      </c>
      <c r="P1628" t="s">
        <v>292</v>
      </c>
      <c r="Q1628" t="s">
        <v>357</v>
      </c>
      <c r="R1628" t="s">
        <v>7623</v>
      </c>
      <c r="S1628" t="s">
        <v>7703</v>
      </c>
      <c r="T1628" t="s">
        <v>7698</v>
      </c>
      <c r="U1628" t="s">
        <v>3806</v>
      </c>
      <c r="V1628" t="s">
        <v>7521</v>
      </c>
      <c r="W1628" t="s">
        <v>655</v>
      </c>
      <c r="X1628" t="s">
        <v>4185</v>
      </c>
      <c r="Y1628" t="s">
        <v>3388</v>
      </c>
      <c r="Z1628" t="s">
        <v>6695</v>
      </c>
      <c r="AA1628" t="s">
        <v>18137</v>
      </c>
      <c r="AB1628" t="s">
        <v>7384</v>
      </c>
      <c r="AC1628" t="s">
        <v>365</v>
      </c>
      <c r="AD1628" t="s">
        <v>365</v>
      </c>
      <c r="AE1628">
        <v>11</v>
      </c>
      <c r="AF1628">
        <f>F1628-AE1628</f>
        <v>0</v>
      </c>
      <c r="AG1628" s="8" t="s">
        <v>4183</v>
      </c>
      <c r="AH1628" s="8"/>
      <c r="AI1628" s="17">
        <v>44764</v>
      </c>
      <c r="AJ1628" s="17">
        <v>44379</v>
      </c>
      <c r="AK1628" s="17">
        <v>44271</v>
      </c>
      <c r="AL1628" s="17"/>
      <c r="AM1628" t="s">
        <v>6891</v>
      </c>
    </row>
    <row r="1629" spans="1:40" x14ac:dyDescent="0.25">
      <c r="A1629" t="s">
        <v>4187</v>
      </c>
      <c r="C1629">
        <v>2020</v>
      </c>
      <c r="D1629" s="17" t="s">
        <v>3600</v>
      </c>
      <c r="E1629" s="17">
        <v>43922</v>
      </c>
      <c r="F1629" s="59">
        <v>11</v>
      </c>
      <c r="G1629" t="s">
        <v>633</v>
      </c>
      <c r="H1629" t="s">
        <v>130</v>
      </c>
      <c r="L1629" t="s">
        <v>156</v>
      </c>
      <c r="M1629" t="s">
        <v>13542</v>
      </c>
      <c r="U1629">
        <v>1</v>
      </c>
      <c r="V1629" t="s">
        <v>7521</v>
      </c>
      <c r="W1629" t="s">
        <v>655</v>
      </c>
      <c r="X1629">
        <v>1</v>
      </c>
      <c r="Y1629" t="s">
        <v>3178</v>
      </c>
      <c r="Z1629" t="s">
        <v>6695</v>
      </c>
      <c r="AB1629" t="s">
        <v>272</v>
      </c>
      <c r="AD1629" t="s">
        <v>365</v>
      </c>
      <c r="AG1629" s="8" t="s">
        <v>4186</v>
      </c>
      <c r="AH1629" s="8"/>
      <c r="AI1629" s="17">
        <v>44271</v>
      </c>
      <c r="AJ1629" s="17">
        <v>44271</v>
      </c>
      <c r="AK1629" s="17"/>
      <c r="AL1629" s="17"/>
      <c r="AM1629" t="s">
        <v>6892</v>
      </c>
    </row>
    <row r="1630" spans="1:40" x14ac:dyDescent="0.25">
      <c r="A1630" t="s">
        <v>4189</v>
      </c>
      <c r="C1630">
        <v>2020</v>
      </c>
      <c r="D1630" s="17" t="s">
        <v>3600</v>
      </c>
      <c r="E1630" s="17">
        <v>43922</v>
      </c>
      <c r="F1630" s="59">
        <v>11</v>
      </c>
      <c r="G1630" t="s">
        <v>633</v>
      </c>
      <c r="H1630" t="s">
        <v>130</v>
      </c>
      <c r="L1630" t="s">
        <v>156</v>
      </c>
      <c r="M1630" t="s">
        <v>13542</v>
      </c>
      <c r="U1630" t="s">
        <v>3641</v>
      </c>
      <c r="V1630" t="s">
        <v>7521</v>
      </c>
      <c r="W1630" t="s">
        <v>655</v>
      </c>
      <c r="X1630" t="s">
        <v>4116</v>
      </c>
      <c r="Y1630" t="s">
        <v>3388</v>
      </c>
      <c r="Z1630" t="s">
        <v>6695</v>
      </c>
      <c r="AB1630" t="s">
        <v>365</v>
      </c>
      <c r="AD1630" t="s">
        <v>365</v>
      </c>
      <c r="AG1630" s="8" t="s">
        <v>4188</v>
      </c>
      <c r="AH1630" s="8"/>
      <c r="AI1630" s="17">
        <v>44271</v>
      </c>
      <c r="AJ1630" s="17">
        <v>44271</v>
      </c>
      <c r="AK1630" s="17"/>
      <c r="AL1630" s="17"/>
      <c r="AM1630" t="s">
        <v>6893</v>
      </c>
    </row>
    <row r="1631" spans="1:40" x14ac:dyDescent="0.25">
      <c r="A1631" t="s">
        <v>4191</v>
      </c>
      <c r="C1631">
        <v>2020</v>
      </c>
      <c r="D1631" s="17" t="s">
        <v>3600</v>
      </c>
      <c r="E1631" s="17">
        <v>43922</v>
      </c>
      <c r="F1631" s="59">
        <v>11</v>
      </c>
      <c r="G1631" t="s">
        <v>633</v>
      </c>
      <c r="H1631" t="s">
        <v>130</v>
      </c>
      <c r="L1631" t="s">
        <v>156</v>
      </c>
      <c r="M1631" t="s">
        <v>13542</v>
      </c>
      <c r="U1631">
        <v>4</v>
      </c>
      <c r="V1631" t="s">
        <v>7521</v>
      </c>
      <c r="W1631" t="s">
        <v>6895</v>
      </c>
      <c r="X1631">
        <v>10</v>
      </c>
      <c r="Y1631" t="s">
        <v>3668</v>
      </c>
      <c r="Z1631" t="s">
        <v>6695</v>
      </c>
      <c r="AA1631" t="s">
        <v>18137</v>
      </c>
      <c r="AB1631" t="s">
        <v>222</v>
      </c>
      <c r="AC1631" t="s">
        <v>365</v>
      </c>
      <c r="AD1631" t="s">
        <v>365</v>
      </c>
      <c r="AG1631" s="8" t="s">
        <v>4190</v>
      </c>
      <c r="AH1631" s="8"/>
      <c r="AI1631" s="17">
        <v>44792</v>
      </c>
      <c r="AJ1631" s="17">
        <v>44271</v>
      </c>
      <c r="AK1631" s="17"/>
      <c r="AL1631" s="17"/>
      <c r="AM1631" t="s">
        <v>6894</v>
      </c>
    </row>
    <row r="1632" spans="1:40" x14ac:dyDescent="0.25">
      <c r="A1632" t="s">
        <v>4193</v>
      </c>
      <c r="C1632">
        <v>2020</v>
      </c>
      <c r="D1632" s="17" t="s">
        <v>3600</v>
      </c>
      <c r="E1632" s="17">
        <v>43922</v>
      </c>
      <c r="F1632" s="59">
        <v>11</v>
      </c>
      <c r="G1632" t="s">
        <v>633</v>
      </c>
      <c r="H1632" t="s">
        <v>130</v>
      </c>
      <c r="I1632" t="s">
        <v>18413</v>
      </c>
      <c r="J1632" s="65" t="s">
        <v>7253</v>
      </c>
      <c r="K1632" t="s">
        <v>7283</v>
      </c>
      <c r="L1632" t="s">
        <v>156</v>
      </c>
      <c r="M1632" t="s">
        <v>13542</v>
      </c>
      <c r="N1632" t="s">
        <v>7558</v>
      </c>
      <c r="O1632" t="s">
        <v>7678</v>
      </c>
      <c r="P1632" t="s">
        <v>7684</v>
      </c>
      <c r="Q1632" t="s">
        <v>357</v>
      </c>
      <c r="R1632" t="s">
        <v>7561</v>
      </c>
      <c r="S1632" t="s">
        <v>8014</v>
      </c>
      <c r="T1632" t="s">
        <v>7694</v>
      </c>
      <c r="U1632">
        <v>5</v>
      </c>
      <c r="V1632" t="s">
        <v>7521</v>
      </c>
      <c r="W1632" t="s">
        <v>741</v>
      </c>
      <c r="X1632">
        <v>10</v>
      </c>
      <c r="Y1632" t="s">
        <v>3178</v>
      </c>
      <c r="Z1632" t="s">
        <v>6897</v>
      </c>
      <c r="AA1632" t="s">
        <v>18412</v>
      </c>
      <c r="AB1632" t="s">
        <v>7384</v>
      </c>
      <c r="AC1632" t="s">
        <v>222</v>
      </c>
      <c r="AD1632" t="s">
        <v>7384</v>
      </c>
      <c r="AE1632" t="s">
        <v>7188</v>
      </c>
      <c r="AF1632">
        <f>F1632</f>
        <v>11</v>
      </c>
      <c r="AG1632" s="8" t="s">
        <v>4192</v>
      </c>
      <c r="AH1632" s="8"/>
      <c r="AI1632" s="17">
        <v>44764</v>
      </c>
      <c r="AJ1632" s="17">
        <v>44271</v>
      </c>
      <c r="AK1632" s="17"/>
      <c r="AL1632" s="17"/>
      <c r="AM1632" t="s">
        <v>6896</v>
      </c>
    </row>
    <row r="1633" spans="1:39" x14ac:dyDescent="0.25">
      <c r="A1633" t="s">
        <v>4195</v>
      </c>
      <c r="C1633">
        <v>2020</v>
      </c>
      <c r="D1633" s="17" t="s">
        <v>3600</v>
      </c>
      <c r="E1633" s="17">
        <v>43922</v>
      </c>
      <c r="F1633" s="59">
        <v>11</v>
      </c>
      <c r="G1633" t="s">
        <v>633</v>
      </c>
      <c r="H1633" t="s">
        <v>130</v>
      </c>
      <c r="L1633" t="s">
        <v>156</v>
      </c>
      <c r="M1633" t="s">
        <v>13542</v>
      </c>
      <c r="U1633">
        <v>1</v>
      </c>
      <c r="V1633" t="s">
        <v>7521</v>
      </c>
      <c r="W1633" t="s">
        <v>655</v>
      </c>
      <c r="X1633">
        <v>4</v>
      </c>
      <c r="Y1633" t="s">
        <v>3178</v>
      </c>
      <c r="Z1633" t="s">
        <v>6695</v>
      </c>
      <c r="AA1633" t="s">
        <v>18137</v>
      </c>
      <c r="AB1633" t="s">
        <v>222</v>
      </c>
      <c r="AC1633" t="s">
        <v>365</v>
      </c>
      <c r="AD1633" t="s">
        <v>365</v>
      </c>
      <c r="AG1633" s="8" t="s">
        <v>4194</v>
      </c>
      <c r="AH1633" s="8"/>
      <c r="AI1633" s="17">
        <v>44792</v>
      </c>
      <c r="AJ1633" s="17">
        <v>44271</v>
      </c>
      <c r="AK1633" s="17"/>
      <c r="AL1633" s="17"/>
      <c r="AM1633" t="s">
        <v>6898</v>
      </c>
    </row>
    <row r="1634" spans="1:39" x14ac:dyDescent="0.25">
      <c r="A1634" t="s">
        <v>4197</v>
      </c>
      <c r="C1634">
        <v>2020</v>
      </c>
      <c r="D1634" s="17" t="s">
        <v>3600</v>
      </c>
      <c r="E1634" s="17">
        <v>43922</v>
      </c>
      <c r="F1634" s="59">
        <v>11</v>
      </c>
      <c r="G1634" t="s">
        <v>633</v>
      </c>
      <c r="H1634" t="s">
        <v>130</v>
      </c>
      <c r="L1634" t="s">
        <v>156</v>
      </c>
      <c r="M1634" t="s">
        <v>13542</v>
      </c>
      <c r="U1634">
        <v>6</v>
      </c>
      <c r="V1634" s="28" t="s">
        <v>7516</v>
      </c>
      <c r="W1634" t="s">
        <v>655</v>
      </c>
      <c r="X1634">
        <v>1</v>
      </c>
      <c r="Y1634" t="s">
        <v>3178</v>
      </c>
      <c r="Z1634" t="s">
        <v>6695</v>
      </c>
      <c r="AB1634" t="s">
        <v>272</v>
      </c>
      <c r="AD1634" t="s">
        <v>365</v>
      </c>
      <c r="AG1634" s="8" t="s">
        <v>4196</v>
      </c>
      <c r="AH1634" s="8"/>
      <c r="AI1634" s="17">
        <v>44271</v>
      </c>
      <c r="AJ1634" s="17">
        <v>44271</v>
      </c>
      <c r="AK1634" s="17"/>
      <c r="AL1634" s="17"/>
      <c r="AM1634" t="s">
        <v>6899</v>
      </c>
    </row>
    <row r="1635" spans="1:39" x14ac:dyDescent="0.25">
      <c r="A1635" t="s">
        <v>4199</v>
      </c>
      <c r="C1635">
        <v>2020</v>
      </c>
      <c r="D1635" s="17" t="s">
        <v>3600</v>
      </c>
      <c r="E1635" s="17">
        <v>43922</v>
      </c>
      <c r="F1635" s="59">
        <v>11</v>
      </c>
      <c r="G1635" t="s">
        <v>633</v>
      </c>
      <c r="H1635" t="s">
        <v>130</v>
      </c>
      <c r="L1635" t="s">
        <v>156</v>
      </c>
      <c r="M1635" t="s">
        <v>13542</v>
      </c>
      <c r="U1635">
        <v>2</v>
      </c>
      <c r="V1635" t="s">
        <v>7521</v>
      </c>
      <c r="W1635" t="s">
        <v>655</v>
      </c>
      <c r="X1635">
        <v>10</v>
      </c>
      <c r="Y1635" t="s">
        <v>3178</v>
      </c>
      <c r="Z1635" t="s">
        <v>6695</v>
      </c>
      <c r="AA1635" t="s">
        <v>18137</v>
      </c>
      <c r="AB1635" t="s">
        <v>222</v>
      </c>
      <c r="AC1635" t="s">
        <v>365</v>
      </c>
      <c r="AD1635" t="s">
        <v>365</v>
      </c>
      <c r="AG1635" s="8" t="s">
        <v>4198</v>
      </c>
      <c r="AH1635" s="8"/>
      <c r="AI1635" s="17">
        <v>44792</v>
      </c>
      <c r="AJ1635" s="17">
        <v>44271</v>
      </c>
      <c r="AK1635" s="17"/>
      <c r="AL1635" s="17"/>
      <c r="AM1635" t="s">
        <v>6900</v>
      </c>
    </row>
    <row r="1636" spans="1:39" x14ac:dyDescent="0.25">
      <c r="A1636" t="s">
        <v>4201</v>
      </c>
      <c r="C1636">
        <v>2020</v>
      </c>
      <c r="D1636" s="17" t="s">
        <v>3600</v>
      </c>
      <c r="E1636" s="17">
        <v>43922</v>
      </c>
      <c r="F1636" s="59">
        <v>11</v>
      </c>
      <c r="G1636" t="s">
        <v>633</v>
      </c>
      <c r="H1636" t="s">
        <v>130</v>
      </c>
      <c r="L1636" t="s">
        <v>156</v>
      </c>
      <c r="M1636" t="s">
        <v>13542</v>
      </c>
      <c r="U1636">
        <v>2</v>
      </c>
      <c r="V1636" t="s">
        <v>7521</v>
      </c>
      <c r="W1636" t="s">
        <v>655</v>
      </c>
      <c r="X1636">
        <v>0</v>
      </c>
      <c r="Y1636" t="s">
        <v>578</v>
      </c>
      <c r="Z1636" t="s">
        <v>6695</v>
      </c>
      <c r="AB1636" t="s">
        <v>365</v>
      </c>
      <c r="AD1636" t="s">
        <v>365</v>
      </c>
      <c r="AG1636" s="8" t="s">
        <v>4200</v>
      </c>
      <c r="AH1636" s="8"/>
      <c r="AI1636" s="17">
        <v>44271</v>
      </c>
      <c r="AJ1636" s="17">
        <v>44271</v>
      </c>
      <c r="AK1636" s="17"/>
      <c r="AL1636" s="17"/>
      <c r="AM1636" t="s">
        <v>6901</v>
      </c>
    </row>
    <row r="1637" spans="1:39" x14ac:dyDescent="0.25">
      <c r="A1637" t="s">
        <v>4203</v>
      </c>
      <c r="C1637">
        <v>2020</v>
      </c>
      <c r="D1637" s="17" t="s">
        <v>3600</v>
      </c>
      <c r="E1637" s="17">
        <v>43922</v>
      </c>
      <c r="F1637" s="59">
        <v>11</v>
      </c>
      <c r="G1637" t="s">
        <v>633</v>
      </c>
      <c r="H1637" t="s">
        <v>130</v>
      </c>
      <c r="L1637" t="s">
        <v>156</v>
      </c>
      <c r="M1637" t="s">
        <v>13542</v>
      </c>
      <c r="U1637">
        <v>1</v>
      </c>
      <c r="V1637" t="s">
        <v>7521</v>
      </c>
      <c r="W1637" t="s">
        <v>655</v>
      </c>
      <c r="X1637">
        <v>0</v>
      </c>
      <c r="Z1637" t="s">
        <v>6695</v>
      </c>
      <c r="AB1637" t="s">
        <v>365</v>
      </c>
      <c r="AD1637" t="s">
        <v>365</v>
      </c>
      <c r="AG1637" s="8" t="s">
        <v>4202</v>
      </c>
      <c r="AH1637" s="8"/>
      <c r="AI1637" s="17">
        <v>44271</v>
      </c>
      <c r="AJ1637" s="17">
        <v>44271</v>
      </c>
      <c r="AK1637" s="17"/>
      <c r="AL1637" s="17"/>
      <c r="AM1637" t="s">
        <v>6902</v>
      </c>
    </row>
    <row r="1638" spans="1:39" x14ac:dyDescent="0.25">
      <c r="A1638" t="s">
        <v>4205</v>
      </c>
      <c r="C1638">
        <v>2020</v>
      </c>
      <c r="D1638" s="17" t="s">
        <v>3600</v>
      </c>
      <c r="E1638" s="17">
        <v>43922</v>
      </c>
      <c r="F1638" s="59">
        <v>11</v>
      </c>
      <c r="G1638" t="s">
        <v>633</v>
      </c>
      <c r="H1638" t="s">
        <v>130</v>
      </c>
      <c r="L1638" t="s">
        <v>156</v>
      </c>
      <c r="M1638" t="s">
        <v>13542</v>
      </c>
      <c r="U1638">
        <v>2</v>
      </c>
      <c r="V1638" t="s">
        <v>7521</v>
      </c>
      <c r="W1638" t="s">
        <v>655</v>
      </c>
      <c r="X1638">
        <v>0</v>
      </c>
      <c r="Y1638" t="s">
        <v>3178</v>
      </c>
      <c r="Z1638" t="s">
        <v>6695</v>
      </c>
      <c r="AB1638" t="s">
        <v>365</v>
      </c>
      <c r="AD1638" t="s">
        <v>365</v>
      </c>
      <c r="AG1638" s="8" t="s">
        <v>4204</v>
      </c>
      <c r="AH1638" s="8"/>
      <c r="AI1638" s="17">
        <v>44271</v>
      </c>
      <c r="AJ1638" s="17">
        <v>44271</v>
      </c>
      <c r="AK1638" s="17"/>
      <c r="AL1638" s="17"/>
      <c r="AM1638" t="s">
        <v>6903</v>
      </c>
    </row>
    <row r="1639" spans="1:39" x14ac:dyDescent="0.25">
      <c r="A1639" t="s">
        <v>4207</v>
      </c>
      <c r="C1639">
        <v>2020</v>
      </c>
      <c r="D1639" s="17" t="s">
        <v>3600</v>
      </c>
      <c r="E1639" s="17">
        <v>43922</v>
      </c>
      <c r="F1639" s="59">
        <v>11</v>
      </c>
      <c r="G1639" t="s">
        <v>633</v>
      </c>
      <c r="H1639" t="s">
        <v>130</v>
      </c>
      <c r="L1639" t="s">
        <v>156</v>
      </c>
      <c r="M1639" t="s">
        <v>13542</v>
      </c>
      <c r="U1639">
        <v>2</v>
      </c>
      <c r="V1639" t="s">
        <v>7521</v>
      </c>
      <c r="W1639" t="s">
        <v>655</v>
      </c>
      <c r="X1639">
        <v>0</v>
      </c>
      <c r="Y1639" t="s">
        <v>3910</v>
      </c>
      <c r="Z1639" t="s">
        <v>6695</v>
      </c>
      <c r="AB1639" t="s">
        <v>365</v>
      </c>
      <c r="AD1639" t="s">
        <v>365</v>
      </c>
      <c r="AG1639" s="8" t="s">
        <v>4206</v>
      </c>
      <c r="AH1639" s="8"/>
      <c r="AI1639" s="17">
        <v>44271</v>
      </c>
      <c r="AJ1639" s="17">
        <v>44271</v>
      </c>
      <c r="AK1639" s="17"/>
      <c r="AL1639" s="17"/>
      <c r="AM1639" t="s">
        <v>6904</v>
      </c>
    </row>
    <row r="1640" spans="1:39" x14ac:dyDescent="0.25">
      <c r="A1640" t="s">
        <v>4209</v>
      </c>
      <c r="C1640">
        <v>2020</v>
      </c>
      <c r="D1640" s="17" t="s">
        <v>3600</v>
      </c>
      <c r="E1640" s="17">
        <v>43922</v>
      </c>
      <c r="F1640" s="59">
        <v>11</v>
      </c>
      <c r="G1640" t="s">
        <v>633</v>
      </c>
      <c r="H1640" t="s">
        <v>130</v>
      </c>
      <c r="L1640" t="s">
        <v>156</v>
      </c>
      <c r="M1640" t="s">
        <v>13542</v>
      </c>
      <c r="U1640">
        <v>1</v>
      </c>
      <c r="V1640" t="s">
        <v>7521</v>
      </c>
      <c r="W1640" t="s">
        <v>655</v>
      </c>
      <c r="X1640">
        <v>0</v>
      </c>
      <c r="Y1640" t="s">
        <v>3178</v>
      </c>
      <c r="Z1640" t="s">
        <v>6695</v>
      </c>
      <c r="AB1640" t="s">
        <v>365</v>
      </c>
      <c r="AD1640" t="s">
        <v>365</v>
      </c>
      <c r="AG1640" s="8" t="s">
        <v>4208</v>
      </c>
      <c r="AH1640" s="8"/>
      <c r="AI1640" s="17">
        <v>44271</v>
      </c>
      <c r="AJ1640" s="17">
        <v>44271</v>
      </c>
      <c r="AK1640" s="17"/>
      <c r="AL1640" s="17"/>
      <c r="AM1640" t="s">
        <v>6905</v>
      </c>
    </row>
    <row r="1641" spans="1:39" x14ac:dyDescent="0.25">
      <c r="A1641" t="s">
        <v>4211</v>
      </c>
      <c r="C1641">
        <v>2020</v>
      </c>
      <c r="D1641" s="17" t="s">
        <v>3600</v>
      </c>
      <c r="E1641" s="17">
        <v>43922</v>
      </c>
      <c r="F1641" s="59">
        <v>11</v>
      </c>
      <c r="G1641" t="s">
        <v>633</v>
      </c>
      <c r="H1641" t="s">
        <v>130</v>
      </c>
      <c r="L1641" t="s">
        <v>156</v>
      </c>
      <c r="M1641" t="s">
        <v>13542</v>
      </c>
      <c r="U1641">
        <v>1</v>
      </c>
      <c r="V1641" t="s">
        <v>7521</v>
      </c>
      <c r="W1641" t="s">
        <v>655</v>
      </c>
      <c r="X1641">
        <v>0</v>
      </c>
      <c r="Y1641" t="s">
        <v>3178</v>
      </c>
      <c r="Z1641" t="s">
        <v>6695</v>
      </c>
      <c r="AB1641" t="s">
        <v>365</v>
      </c>
      <c r="AD1641" t="s">
        <v>365</v>
      </c>
      <c r="AG1641" s="8" t="s">
        <v>4210</v>
      </c>
      <c r="AH1641" s="8"/>
      <c r="AI1641" s="17">
        <v>44271</v>
      </c>
      <c r="AJ1641" s="17">
        <v>44271</v>
      </c>
      <c r="AK1641" s="17"/>
      <c r="AL1641" s="17"/>
      <c r="AM1641" t="s">
        <v>6906</v>
      </c>
    </row>
    <row r="1642" spans="1:39" x14ac:dyDescent="0.25">
      <c r="A1642" t="s">
        <v>4213</v>
      </c>
      <c r="C1642">
        <v>2020</v>
      </c>
      <c r="D1642" s="17" t="s">
        <v>3600</v>
      </c>
      <c r="E1642" s="17">
        <v>43922</v>
      </c>
      <c r="F1642" s="59">
        <v>11</v>
      </c>
      <c r="G1642" t="s">
        <v>633</v>
      </c>
      <c r="H1642" t="s">
        <v>130</v>
      </c>
      <c r="L1642" t="s">
        <v>156</v>
      </c>
      <c r="M1642" t="s">
        <v>13542</v>
      </c>
      <c r="U1642" t="s">
        <v>829</v>
      </c>
      <c r="V1642" t="s">
        <v>829</v>
      </c>
      <c r="W1642" t="s">
        <v>6908</v>
      </c>
      <c r="X1642">
        <v>1</v>
      </c>
      <c r="Z1642" t="s">
        <v>6911</v>
      </c>
      <c r="AB1642" t="s">
        <v>272</v>
      </c>
      <c r="AD1642" t="s">
        <v>272</v>
      </c>
      <c r="AE1642">
        <v>8</v>
      </c>
      <c r="AG1642" s="8" t="s">
        <v>4212</v>
      </c>
      <c r="AH1642" s="8"/>
      <c r="AI1642" s="17">
        <v>44271</v>
      </c>
      <c r="AJ1642" s="17">
        <v>44271</v>
      </c>
      <c r="AK1642" s="17"/>
      <c r="AL1642" s="17"/>
      <c r="AM1642" t="s">
        <v>6907</v>
      </c>
    </row>
    <row r="1643" spans="1:39" x14ac:dyDescent="0.25">
      <c r="A1643" t="s">
        <v>4215</v>
      </c>
      <c r="C1643">
        <v>2020</v>
      </c>
      <c r="D1643" s="17" t="s">
        <v>3600</v>
      </c>
      <c r="E1643" s="17">
        <v>43922</v>
      </c>
      <c r="F1643" s="59">
        <v>11</v>
      </c>
      <c r="G1643" t="s">
        <v>633</v>
      </c>
      <c r="H1643" t="s">
        <v>130</v>
      </c>
      <c r="I1643" t="s">
        <v>18414</v>
      </c>
      <c r="J1643" s="65" t="s">
        <v>18086</v>
      </c>
      <c r="K1643" t="s">
        <v>19426</v>
      </c>
      <c r="L1643" t="s">
        <v>156</v>
      </c>
      <c r="M1643" t="s">
        <v>13542</v>
      </c>
      <c r="N1643" t="s">
        <v>7625</v>
      </c>
      <c r="O1643" t="s">
        <v>7678</v>
      </c>
      <c r="P1643" t="s">
        <v>7685</v>
      </c>
      <c r="Q1643" t="s">
        <v>7688</v>
      </c>
      <c r="R1643" t="s">
        <v>7582</v>
      </c>
      <c r="S1643" t="s">
        <v>8013</v>
      </c>
      <c r="U1643">
        <v>76</v>
      </c>
      <c r="V1643" t="s">
        <v>7519</v>
      </c>
      <c r="W1643">
        <v>0</v>
      </c>
      <c r="X1643">
        <v>43</v>
      </c>
      <c r="Y1643" t="s">
        <v>3178</v>
      </c>
      <c r="Z1643" t="s">
        <v>6910</v>
      </c>
      <c r="AA1643" t="s">
        <v>18137</v>
      </c>
      <c r="AB1643" t="s">
        <v>7384</v>
      </c>
      <c r="AC1643" t="s">
        <v>365</v>
      </c>
      <c r="AD1643" t="s">
        <v>222</v>
      </c>
      <c r="AE1643">
        <v>8</v>
      </c>
      <c r="AF1643">
        <f>F1643-AE1643</f>
        <v>3</v>
      </c>
      <c r="AG1643" s="8" t="s">
        <v>4214</v>
      </c>
      <c r="AH1643" s="8"/>
      <c r="AI1643" s="17">
        <v>44764</v>
      </c>
      <c r="AJ1643" s="17">
        <v>44271</v>
      </c>
      <c r="AK1643" s="17"/>
      <c r="AL1643" s="17"/>
      <c r="AM1643" t="s">
        <v>6909</v>
      </c>
    </row>
    <row r="1644" spans="1:39" x14ac:dyDescent="0.25">
      <c r="A1644" t="s">
        <v>4217</v>
      </c>
      <c r="C1644">
        <v>2020</v>
      </c>
      <c r="D1644" s="17" t="s">
        <v>3600</v>
      </c>
      <c r="E1644" s="17">
        <v>43922</v>
      </c>
      <c r="F1644" s="59">
        <v>11</v>
      </c>
      <c r="G1644" t="s">
        <v>633</v>
      </c>
      <c r="H1644" t="s">
        <v>130</v>
      </c>
      <c r="L1644" t="s">
        <v>156</v>
      </c>
      <c r="M1644" t="s">
        <v>13542</v>
      </c>
      <c r="U1644">
        <v>30</v>
      </c>
      <c r="V1644" t="s">
        <v>7518</v>
      </c>
      <c r="W1644" t="s">
        <v>1660</v>
      </c>
      <c r="X1644">
        <v>9</v>
      </c>
      <c r="Y1644" t="s">
        <v>3668</v>
      </c>
      <c r="Z1644" t="s">
        <v>6695</v>
      </c>
      <c r="AA1644" t="s">
        <v>19041</v>
      </c>
      <c r="AB1644" t="s">
        <v>222</v>
      </c>
      <c r="AC1644" t="s">
        <v>18675</v>
      </c>
      <c r="AD1644" t="s">
        <v>365</v>
      </c>
      <c r="AG1644" s="8" t="s">
        <v>4216</v>
      </c>
      <c r="AH1644" s="8"/>
      <c r="AI1644" s="17">
        <v>44792</v>
      </c>
      <c r="AJ1644" s="17">
        <v>44271</v>
      </c>
      <c r="AK1644" s="17"/>
      <c r="AL1644" s="17"/>
      <c r="AM1644" t="s">
        <v>6912</v>
      </c>
    </row>
    <row r="1645" spans="1:39" x14ac:dyDescent="0.25">
      <c r="A1645" t="s">
        <v>4219</v>
      </c>
      <c r="C1645">
        <v>2020</v>
      </c>
      <c r="D1645" s="17" t="s">
        <v>3600</v>
      </c>
      <c r="E1645" s="17">
        <v>43922</v>
      </c>
      <c r="F1645" s="59">
        <v>11</v>
      </c>
      <c r="G1645" t="s">
        <v>633</v>
      </c>
      <c r="H1645" t="s">
        <v>130</v>
      </c>
      <c r="L1645" t="s">
        <v>156</v>
      </c>
      <c r="M1645" t="s">
        <v>13542</v>
      </c>
      <c r="U1645">
        <v>2</v>
      </c>
      <c r="V1645" t="s">
        <v>7521</v>
      </c>
      <c r="W1645" t="s">
        <v>655</v>
      </c>
      <c r="X1645">
        <v>1</v>
      </c>
      <c r="Y1645" t="s">
        <v>3178</v>
      </c>
      <c r="Z1645" t="s">
        <v>6695</v>
      </c>
      <c r="AB1645" t="s">
        <v>272</v>
      </c>
      <c r="AD1645" t="s">
        <v>365</v>
      </c>
      <c r="AG1645" s="8" t="s">
        <v>4218</v>
      </c>
      <c r="AH1645" s="8"/>
      <c r="AI1645" s="17">
        <v>44271</v>
      </c>
      <c r="AJ1645" s="17">
        <v>44271</v>
      </c>
      <c r="AK1645" s="17"/>
      <c r="AL1645" s="17"/>
      <c r="AM1645" t="s">
        <v>6913</v>
      </c>
    </row>
    <row r="1646" spans="1:39" x14ac:dyDescent="0.25">
      <c r="A1646" t="s">
        <v>4221</v>
      </c>
      <c r="C1646">
        <v>2020</v>
      </c>
      <c r="D1646" s="17" t="s">
        <v>3600</v>
      </c>
      <c r="E1646" s="17">
        <v>43922</v>
      </c>
      <c r="F1646" s="59">
        <v>11</v>
      </c>
      <c r="G1646" t="s">
        <v>633</v>
      </c>
      <c r="H1646" t="s">
        <v>130</v>
      </c>
      <c r="L1646" t="s">
        <v>156</v>
      </c>
      <c r="M1646" t="s">
        <v>13542</v>
      </c>
      <c r="U1646">
        <v>2</v>
      </c>
      <c r="V1646" t="s">
        <v>7521</v>
      </c>
      <c r="W1646" t="s">
        <v>655</v>
      </c>
      <c r="X1646">
        <v>0</v>
      </c>
      <c r="Z1646" t="s">
        <v>6695</v>
      </c>
      <c r="AB1646" t="s">
        <v>365</v>
      </c>
      <c r="AD1646" t="s">
        <v>365</v>
      </c>
      <c r="AG1646" s="8" t="s">
        <v>4220</v>
      </c>
      <c r="AH1646" s="8"/>
      <c r="AI1646" s="17">
        <v>44271</v>
      </c>
      <c r="AJ1646" s="17">
        <v>44271</v>
      </c>
      <c r="AK1646" s="17"/>
      <c r="AL1646" s="17"/>
      <c r="AM1646" t="s">
        <v>6914</v>
      </c>
    </row>
    <row r="1647" spans="1:39" x14ac:dyDescent="0.25">
      <c r="A1647" t="s">
        <v>4223</v>
      </c>
      <c r="C1647">
        <v>2020</v>
      </c>
      <c r="D1647" s="17" t="s">
        <v>3600</v>
      </c>
      <c r="E1647" s="17">
        <v>43922</v>
      </c>
      <c r="F1647" s="59">
        <v>11</v>
      </c>
      <c r="G1647" t="s">
        <v>633</v>
      </c>
      <c r="H1647" t="s">
        <v>130</v>
      </c>
      <c r="L1647" t="s">
        <v>156</v>
      </c>
      <c r="M1647" t="s">
        <v>13542</v>
      </c>
      <c r="U1647">
        <v>1</v>
      </c>
      <c r="V1647" t="s">
        <v>7521</v>
      </c>
      <c r="W1647" t="s">
        <v>655</v>
      </c>
      <c r="X1647">
        <v>0</v>
      </c>
      <c r="Z1647" t="s">
        <v>6695</v>
      </c>
      <c r="AB1647" t="s">
        <v>365</v>
      </c>
      <c r="AD1647" t="s">
        <v>365</v>
      </c>
      <c r="AG1647" s="8" t="s">
        <v>4222</v>
      </c>
      <c r="AH1647" s="8"/>
      <c r="AI1647" s="17">
        <v>44271</v>
      </c>
      <c r="AJ1647" s="17">
        <v>44271</v>
      </c>
      <c r="AK1647" s="17"/>
      <c r="AL1647" s="17"/>
      <c r="AM1647" t="s">
        <v>6915</v>
      </c>
    </row>
    <row r="1648" spans="1:39" x14ac:dyDescent="0.25">
      <c r="A1648" t="s">
        <v>4225</v>
      </c>
      <c r="C1648">
        <v>2020</v>
      </c>
      <c r="D1648" s="17" t="s">
        <v>3600</v>
      </c>
      <c r="E1648" s="17">
        <v>43922</v>
      </c>
      <c r="F1648" s="59">
        <v>11</v>
      </c>
      <c r="G1648" t="s">
        <v>633</v>
      </c>
      <c r="H1648" t="s">
        <v>130</v>
      </c>
      <c r="L1648" t="s">
        <v>156</v>
      </c>
      <c r="M1648" t="s">
        <v>13542</v>
      </c>
      <c r="U1648">
        <v>5</v>
      </c>
      <c r="V1648" t="s">
        <v>7521</v>
      </c>
      <c r="W1648" t="s">
        <v>655</v>
      </c>
      <c r="X1648">
        <v>2</v>
      </c>
      <c r="Z1648" t="s">
        <v>6917</v>
      </c>
      <c r="AA1648" t="s">
        <v>18137</v>
      </c>
      <c r="AB1648" t="s">
        <v>222</v>
      </c>
      <c r="AC1648" t="s">
        <v>365</v>
      </c>
      <c r="AD1648" t="s">
        <v>272</v>
      </c>
      <c r="AE1648">
        <v>8</v>
      </c>
      <c r="AG1648" s="8" t="s">
        <v>4224</v>
      </c>
      <c r="AH1648" s="8"/>
      <c r="AI1648" s="17">
        <v>44792</v>
      </c>
      <c r="AJ1648" s="17">
        <v>44271</v>
      </c>
      <c r="AK1648" s="17"/>
      <c r="AL1648" s="17"/>
      <c r="AM1648" t="s">
        <v>6916</v>
      </c>
    </row>
    <row r="1649" spans="1:39" x14ac:dyDescent="0.25">
      <c r="A1649" t="s">
        <v>4227</v>
      </c>
      <c r="C1649">
        <v>2020</v>
      </c>
      <c r="D1649" s="17" t="s">
        <v>3600</v>
      </c>
      <c r="E1649" s="17">
        <v>43922</v>
      </c>
      <c r="F1649" s="59">
        <v>11</v>
      </c>
      <c r="G1649" t="s">
        <v>633</v>
      </c>
      <c r="H1649" t="s">
        <v>130</v>
      </c>
      <c r="L1649" t="s">
        <v>156</v>
      </c>
      <c r="M1649" t="s">
        <v>13542</v>
      </c>
      <c r="U1649">
        <v>1</v>
      </c>
      <c r="V1649" t="s">
        <v>7521</v>
      </c>
      <c r="W1649" t="s">
        <v>4228</v>
      </c>
      <c r="X1649">
        <v>5</v>
      </c>
      <c r="Y1649" t="s">
        <v>3178</v>
      </c>
      <c r="Z1649" t="s">
        <v>6695</v>
      </c>
      <c r="AA1649" t="s">
        <v>18137</v>
      </c>
      <c r="AB1649" t="s">
        <v>222</v>
      </c>
      <c r="AC1649" t="s">
        <v>365</v>
      </c>
      <c r="AD1649" t="s">
        <v>365</v>
      </c>
      <c r="AG1649" s="8" t="s">
        <v>4226</v>
      </c>
      <c r="AH1649" s="8"/>
      <c r="AI1649" s="17">
        <v>44792</v>
      </c>
      <c r="AJ1649" s="17">
        <v>44271</v>
      </c>
      <c r="AK1649" s="17"/>
      <c r="AL1649" s="17"/>
      <c r="AM1649" t="s">
        <v>6918</v>
      </c>
    </row>
    <row r="1650" spans="1:39" x14ac:dyDescent="0.25">
      <c r="A1650" t="s">
        <v>4230</v>
      </c>
      <c r="C1650">
        <v>2020</v>
      </c>
      <c r="D1650" s="17" t="s">
        <v>3600</v>
      </c>
      <c r="E1650" s="17">
        <v>43922</v>
      </c>
      <c r="F1650" s="59">
        <v>11</v>
      </c>
      <c r="G1650" t="s">
        <v>633</v>
      </c>
      <c r="H1650" t="s">
        <v>130</v>
      </c>
      <c r="L1650" t="s">
        <v>156</v>
      </c>
      <c r="M1650" t="s">
        <v>13542</v>
      </c>
      <c r="U1650">
        <v>1</v>
      </c>
      <c r="V1650" t="s">
        <v>7521</v>
      </c>
      <c r="W1650" t="s">
        <v>655</v>
      </c>
      <c r="X1650">
        <v>0</v>
      </c>
      <c r="Y1650" t="s">
        <v>3178</v>
      </c>
      <c r="Z1650" t="s">
        <v>6695</v>
      </c>
      <c r="AB1650" t="s">
        <v>365</v>
      </c>
      <c r="AD1650" t="s">
        <v>365</v>
      </c>
      <c r="AG1650" s="8" t="s">
        <v>4229</v>
      </c>
      <c r="AH1650" s="8"/>
      <c r="AI1650" s="17">
        <v>44271</v>
      </c>
      <c r="AJ1650" s="17">
        <v>44271</v>
      </c>
      <c r="AK1650" s="17"/>
      <c r="AL1650" s="17"/>
      <c r="AM1650" t="s">
        <v>6919</v>
      </c>
    </row>
    <row r="1651" spans="1:39" x14ac:dyDescent="0.25">
      <c r="A1651" t="s">
        <v>4232</v>
      </c>
      <c r="C1651">
        <v>2020</v>
      </c>
      <c r="D1651" s="17" t="s">
        <v>3600</v>
      </c>
      <c r="E1651" s="17">
        <v>43922</v>
      </c>
      <c r="F1651" s="59">
        <v>11</v>
      </c>
      <c r="G1651" t="s">
        <v>633</v>
      </c>
      <c r="H1651" t="s">
        <v>130</v>
      </c>
      <c r="L1651" t="s">
        <v>156</v>
      </c>
      <c r="M1651" t="s">
        <v>13542</v>
      </c>
      <c r="U1651">
        <v>1</v>
      </c>
      <c r="V1651" t="s">
        <v>7521</v>
      </c>
      <c r="W1651" t="s">
        <v>655</v>
      </c>
      <c r="X1651">
        <v>0</v>
      </c>
      <c r="Z1651" t="s">
        <v>6695</v>
      </c>
      <c r="AB1651" t="s">
        <v>365</v>
      </c>
      <c r="AD1651" t="s">
        <v>365</v>
      </c>
      <c r="AG1651" s="8" t="s">
        <v>4231</v>
      </c>
      <c r="AH1651" s="8"/>
      <c r="AI1651" s="17">
        <v>44271</v>
      </c>
      <c r="AJ1651" s="17">
        <v>44271</v>
      </c>
      <c r="AK1651" s="17"/>
      <c r="AL1651" s="17"/>
      <c r="AM1651" t="s">
        <v>6920</v>
      </c>
    </row>
    <row r="1652" spans="1:39" x14ac:dyDescent="0.25">
      <c r="A1652" t="s">
        <v>4234</v>
      </c>
      <c r="C1652">
        <v>2020</v>
      </c>
      <c r="D1652" s="17" t="s">
        <v>3600</v>
      </c>
      <c r="E1652" s="17">
        <v>43922</v>
      </c>
      <c r="F1652" s="59">
        <v>11</v>
      </c>
      <c r="G1652" t="s">
        <v>633</v>
      </c>
      <c r="H1652" t="s">
        <v>130</v>
      </c>
      <c r="L1652" t="s">
        <v>156</v>
      </c>
      <c r="M1652" t="s">
        <v>13542</v>
      </c>
      <c r="U1652">
        <v>1</v>
      </c>
      <c r="V1652" t="s">
        <v>7521</v>
      </c>
      <c r="W1652" t="s">
        <v>4235</v>
      </c>
      <c r="X1652">
        <v>0</v>
      </c>
      <c r="Y1652" t="s">
        <v>3910</v>
      </c>
      <c r="Z1652" t="s">
        <v>6695</v>
      </c>
      <c r="AB1652" t="s">
        <v>365</v>
      </c>
      <c r="AD1652" t="s">
        <v>365</v>
      </c>
      <c r="AG1652" s="8" t="s">
        <v>4233</v>
      </c>
      <c r="AH1652" s="8"/>
      <c r="AI1652" s="17">
        <v>44271</v>
      </c>
      <c r="AJ1652" s="17">
        <v>44271</v>
      </c>
      <c r="AK1652" s="17"/>
      <c r="AL1652" s="17"/>
      <c r="AM1652" t="s">
        <v>6921</v>
      </c>
    </row>
    <row r="1653" spans="1:39" x14ac:dyDescent="0.25">
      <c r="A1653" t="s">
        <v>4262</v>
      </c>
      <c r="C1653">
        <v>2020</v>
      </c>
      <c r="D1653" s="17" t="s">
        <v>3600</v>
      </c>
      <c r="E1653" s="17">
        <v>43922</v>
      </c>
      <c r="F1653" s="59">
        <v>11</v>
      </c>
      <c r="G1653" t="s">
        <v>633</v>
      </c>
      <c r="H1653" t="s">
        <v>130</v>
      </c>
      <c r="L1653" t="s">
        <v>156</v>
      </c>
      <c r="M1653" t="s">
        <v>13542</v>
      </c>
      <c r="U1653">
        <v>1</v>
      </c>
      <c r="V1653" t="s">
        <v>7521</v>
      </c>
      <c r="W1653" t="s">
        <v>655</v>
      </c>
      <c r="X1653">
        <v>0</v>
      </c>
      <c r="Z1653" t="s">
        <v>6923</v>
      </c>
      <c r="AB1653" t="s">
        <v>365</v>
      </c>
      <c r="AD1653" t="s">
        <v>365</v>
      </c>
      <c r="AG1653" s="8" t="s">
        <v>4261</v>
      </c>
      <c r="AH1653" s="8"/>
      <c r="AI1653" s="17">
        <v>44271</v>
      </c>
      <c r="AJ1653" s="17">
        <v>44271</v>
      </c>
      <c r="AK1653" s="17"/>
      <c r="AL1653" s="17"/>
      <c r="AM1653" t="s">
        <v>6922</v>
      </c>
    </row>
    <row r="1654" spans="1:39" x14ac:dyDescent="0.25">
      <c r="A1654" t="s">
        <v>4264</v>
      </c>
      <c r="C1654">
        <v>2020</v>
      </c>
      <c r="D1654" s="17" t="s">
        <v>3600</v>
      </c>
      <c r="E1654" s="17">
        <v>43922</v>
      </c>
      <c r="F1654" s="59">
        <v>11</v>
      </c>
      <c r="G1654" t="s">
        <v>633</v>
      </c>
      <c r="H1654" t="s">
        <v>130</v>
      </c>
      <c r="L1654" t="s">
        <v>156</v>
      </c>
      <c r="M1654" t="s">
        <v>13542</v>
      </c>
      <c r="U1654">
        <v>4</v>
      </c>
      <c r="V1654" t="s">
        <v>7521</v>
      </c>
      <c r="W1654" t="s">
        <v>655</v>
      </c>
      <c r="X1654">
        <v>8</v>
      </c>
      <c r="Z1654" t="s">
        <v>6923</v>
      </c>
      <c r="AA1654" t="s">
        <v>18137</v>
      </c>
      <c r="AB1654" t="s">
        <v>222</v>
      </c>
      <c r="AC1654" t="s">
        <v>365</v>
      </c>
      <c r="AD1654" t="s">
        <v>365</v>
      </c>
      <c r="AG1654" s="8" t="s">
        <v>4263</v>
      </c>
      <c r="AH1654" s="8"/>
      <c r="AI1654" s="17">
        <v>44792</v>
      </c>
      <c r="AJ1654" s="17">
        <v>44271</v>
      </c>
      <c r="AK1654" s="17"/>
      <c r="AL1654" s="17"/>
      <c r="AM1654" t="s">
        <v>6924</v>
      </c>
    </row>
    <row r="1655" spans="1:39" x14ac:dyDescent="0.25">
      <c r="A1655" t="s">
        <v>4266</v>
      </c>
      <c r="C1655">
        <v>2020</v>
      </c>
      <c r="D1655" s="17" t="s">
        <v>3600</v>
      </c>
      <c r="E1655" s="17">
        <v>43922</v>
      </c>
      <c r="F1655" s="59">
        <v>11</v>
      </c>
      <c r="G1655" t="s">
        <v>633</v>
      </c>
      <c r="H1655" t="s">
        <v>130</v>
      </c>
      <c r="L1655" t="s">
        <v>156</v>
      </c>
      <c r="M1655" t="s">
        <v>13542</v>
      </c>
      <c r="U1655">
        <v>1</v>
      </c>
      <c r="V1655" t="s">
        <v>7521</v>
      </c>
      <c r="W1655" t="s">
        <v>4267</v>
      </c>
      <c r="X1655">
        <v>5</v>
      </c>
      <c r="Y1655" t="s">
        <v>3889</v>
      </c>
      <c r="Z1655" t="s">
        <v>6923</v>
      </c>
      <c r="AA1655" t="s">
        <v>18137</v>
      </c>
      <c r="AB1655" t="s">
        <v>222</v>
      </c>
      <c r="AC1655" t="s">
        <v>365</v>
      </c>
      <c r="AD1655" t="s">
        <v>365</v>
      </c>
      <c r="AG1655" s="8" t="s">
        <v>4265</v>
      </c>
      <c r="AH1655" s="8"/>
      <c r="AI1655" s="17">
        <v>44792</v>
      </c>
      <c r="AJ1655" s="17">
        <v>44271</v>
      </c>
      <c r="AK1655" s="17"/>
      <c r="AL1655" s="17"/>
      <c r="AM1655" t="s">
        <v>6925</v>
      </c>
    </row>
    <row r="1656" spans="1:39" x14ac:dyDescent="0.25">
      <c r="A1656" t="s">
        <v>4269</v>
      </c>
      <c r="C1656">
        <v>2020</v>
      </c>
      <c r="D1656" s="17" t="s">
        <v>3600</v>
      </c>
      <c r="E1656" s="17">
        <v>43922</v>
      </c>
      <c r="F1656" s="59">
        <v>11</v>
      </c>
      <c r="G1656" t="s">
        <v>633</v>
      </c>
      <c r="H1656" t="s">
        <v>130</v>
      </c>
      <c r="L1656" t="s">
        <v>156</v>
      </c>
      <c r="M1656" t="s">
        <v>13542</v>
      </c>
      <c r="U1656">
        <v>1</v>
      </c>
      <c r="V1656" t="s">
        <v>7521</v>
      </c>
      <c r="W1656" t="s">
        <v>655</v>
      </c>
      <c r="X1656">
        <v>0</v>
      </c>
      <c r="Y1656" t="s">
        <v>3668</v>
      </c>
      <c r="Z1656" t="s">
        <v>6923</v>
      </c>
      <c r="AB1656" t="s">
        <v>365</v>
      </c>
      <c r="AD1656" t="s">
        <v>365</v>
      </c>
      <c r="AG1656" s="8" t="s">
        <v>4268</v>
      </c>
      <c r="AH1656" s="8"/>
      <c r="AI1656" s="17">
        <v>44271</v>
      </c>
      <c r="AJ1656" s="17">
        <v>44271</v>
      </c>
      <c r="AK1656" s="17"/>
      <c r="AL1656" s="17"/>
      <c r="AM1656" t="s">
        <v>6926</v>
      </c>
    </row>
    <row r="1657" spans="1:39" x14ac:dyDescent="0.25">
      <c r="A1657" t="s">
        <v>4271</v>
      </c>
      <c r="C1657">
        <v>2020</v>
      </c>
      <c r="D1657" s="17" t="s">
        <v>3600</v>
      </c>
      <c r="E1657" s="17">
        <v>43922</v>
      </c>
      <c r="F1657" s="59">
        <v>11</v>
      </c>
      <c r="G1657" t="s">
        <v>633</v>
      </c>
      <c r="H1657" t="s">
        <v>130</v>
      </c>
      <c r="L1657" t="s">
        <v>156</v>
      </c>
      <c r="M1657" t="s">
        <v>13542</v>
      </c>
      <c r="U1657">
        <v>3</v>
      </c>
      <c r="V1657" t="s">
        <v>7521</v>
      </c>
      <c r="W1657" t="s">
        <v>655</v>
      </c>
      <c r="X1657">
        <v>1</v>
      </c>
      <c r="Z1657" t="s">
        <v>6923</v>
      </c>
      <c r="AB1657" t="s">
        <v>272</v>
      </c>
      <c r="AD1657" t="s">
        <v>365</v>
      </c>
      <c r="AG1657" s="8" t="s">
        <v>4270</v>
      </c>
      <c r="AH1657" s="8"/>
      <c r="AI1657" s="17">
        <v>44271</v>
      </c>
      <c r="AJ1657" s="17">
        <v>44271</v>
      </c>
      <c r="AK1657" s="17"/>
      <c r="AL1657" s="17"/>
      <c r="AM1657" t="s">
        <v>6927</v>
      </c>
    </row>
    <row r="1658" spans="1:39" x14ac:dyDescent="0.25">
      <c r="A1658" t="s">
        <v>4273</v>
      </c>
      <c r="C1658">
        <v>2020</v>
      </c>
      <c r="D1658" s="17" t="s">
        <v>3600</v>
      </c>
      <c r="E1658" s="17">
        <v>43922</v>
      </c>
      <c r="F1658" s="59">
        <v>11</v>
      </c>
      <c r="G1658" t="s">
        <v>633</v>
      </c>
      <c r="H1658" t="s">
        <v>130</v>
      </c>
      <c r="L1658" t="s">
        <v>156</v>
      </c>
      <c r="M1658" t="s">
        <v>13542</v>
      </c>
      <c r="U1658">
        <v>1</v>
      </c>
      <c r="V1658" t="s">
        <v>7521</v>
      </c>
      <c r="W1658" t="s">
        <v>668</v>
      </c>
      <c r="X1658">
        <v>0</v>
      </c>
      <c r="Z1658" t="s">
        <v>6923</v>
      </c>
      <c r="AB1658" t="s">
        <v>365</v>
      </c>
      <c r="AD1658" t="s">
        <v>365</v>
      </c>
      <c r="AG1658" s="8" t="s">
        <v>4272</v>
      </c>
      <c r="AH1658" s="8"/>
      <c r="AI1658" s="17">
        <v>44271</v>
      </c>
      <c r="AJ1658" s="17">
        <v>44271</v>
      </c>
      <c r="AK1658" s="17"/>
      <c r="AL1658" s="17"/>
      <c r="AM1658" t="s">
        <v>6928</v>
      </c>
    </row>
    <row r="1659" spans="1:39" x14ac:dyDescent="0.25">
      <c r="A1659" t="s">
        <v>4275</v>
      </c>
      <c r="C1659">
        <v>2020</v>
      </c>
      <c r="D1659" s="17" t="s">
        <v>3600</v>
      </c>
      <c r="E1659" s="17">
        <v>43922</v>
      </c>
      <c r="F1659" s="59">
        <v>11</v>
      </c>
      <c r="G1659" t="s">
        <v>633</v>
      </c>
      <c r="H1659" t="s">
        <v>130</v>
      </c>
      <c r="L1659" t="s">
        <v>156</v>
      </c>
      <c r="M1659" t="s">
        <v>14539</v>
      </c>
      <c r="U1659">
        <v>1</v>
      </c>
      <c r="V1659" t="s">
        <v>7521</v>
      </c>
      <c r="W1659" t="s">
        <v>829</v>
      </c>
      <c r="X1659" t="s">
        <v>829</v>
      </c>
      <c r="Z1659" t="s">
        <v>6923</v>
      </c>
      <c r="AB1659" t="s">
        <v>365</v>
      </c>
      <c r="AD1659" t="s">
        <v>365</v>
      </c>
      <c r="AG1659" s="8" t="s">
        <v>4274</v>
      </c>
      <c r="AH1659" s="8"/>
      <c r="AI1659" s="17">
        <v>44271</v>
      </c>
      <c r="AJ1659" s="17">
        <v>44271</v>
      </c>
      <c r="AK1659" s="17"/>
      <c r="AL1659" s="17"/>
      <c r="AM1659" t="s">
        <v>6929</v>
      </c>
    </row>
    <row r="1660" spans="1:39" x14ac:dyDescent="0.25">
      <c r="A1660" t="s">
        <v>4277</v>
      </c>
      <c r="C1660">
        <v>2020</v>
      </c>
      <c r="D1660" s="17" t="s">
        <v>3600</v>
      </c>
      <c r="E1660" s="17">
        <v>43922</v>
      </c>
      <c r="F1660" s="59">
        <v>11</v>
      </c>
      <c r="G1660" t="s">
        <v>633</v>
      </c>
      <c r="H1660" t="s">
        <v>130</v>
      </c>
      <c r="L1660" t="s">
        <v>156</v>
      </c>
      <c r="M1660" t="s">
        <v>13542</v>
      </c>
      <c r="U1660">
        <v>1</v>
      </c>
      <c r="V1660" t="s">
        <v>7521</v>
      </c>
      <c r="W1660" t="s">
        <v>655</v>
      </c>
      <c r="X1660">
        <v>1</v>
      </c>
      <c r="Y1660" t="s">
        <v>3889</v>
      </c>
      <c r="Z1660" t="s">
        <v>6923</v>
      </c>
      <c r="AB1660" t="s">
        <v>272</v>
      </c>
      <c r="AD1660" t="s">
        <v>365</v>
      </c>
      <c r="AG1660" s="8" t="s">
        <v>4276</v>
      </c>
      <c r="AH1660" s="8"/>
      <c r="AI1660" s="17">
        <v>44271</v>
      </c>
      <c r="AJ1660" s="17">
        <v>44271</v>
      </c>
      <c r="AK1660" s="17"/>
      <c r="AL1660" s="17"/>
      <c r="AM1660" t="s">
        <v>6930</v>
      </c>
    </row>
    <row r="1661" spans="1:39" x14ac:dyDescent="0.25">
      <c r="A1661" t="s">
        <v>4279</v>
      </c>
      <c r="C1661">
        <v>2020</v>
      </c>
      <c r="D1661" s="17" t="s">
        <v>3600</v>
      </c>
      <c r="E1661" s="17">
        <v>43922</v>
      </c>
      <c r="F1661" s="59">
        <v>11</v>
      </c>
      <c r="G1661" t="s">
        <v>633</v>
      </c>
      <c r="H1661" t="s">
        <v>130</v>
      </c>
      <c r="L1661" t="s">
        <v>156</v>
      </c>
      <c r="M1661" t="s">
        <v>13542</v>
      </c>
      <c r="U1661">
        <v>1</v>
      </c>
      <c r="V1661" t="s">
        <v>7521</v>
      </c>
      <c r="W1661" t="s">
        <v>4280</v>
      </c>
      <c r="X1661">
        <v>1</v>
      </c>
      <c r="Z1661" t="s">
        <v>6923</v>
      </c>
      <c r="AB1661" t="s">
        <v>272</v>
      </c>
      <c r="AD1661" t="s">
        <v>365</v>
      </c>
      <c r="AG1661" s="8" t="s">
        <v>4278</v>
      </c>
      <c r="AH1661" s="8"/>
      <c r="AI1661" s="17">
        <v>44271</v>
      </c>
      <c r="AJ1661" s="17">
        <v>44271</v>
      </c>
      <c r="AK1661" s="17"/>
      <c r="AL1661" s="17"/>
      <c r="AM1661" t="s">
        <v>6931</v>
      </c>
    </row>
    <row r="1662" spans="1:39" x14ac:dyDescent="0.25">
      <c r="A1662" t="s">
        <v>19518</v>
      </c>
      <c r="C1662">
        <v>2020</v>
      </c>
      <c r="D1662" s="17" t="s">
        <v>3600</v>
      </c>
      <c r="E1662" s="17">
        <v>43922</v>
      </c>
      <c r="F1662" s="59">
        <v>11</v>
      </c>
      <c r="G1662" t="s">
        <v>633</v>
      </c>
      <c r="H1662" t="s">
        <v>130</v>
      </c>
      <c r="I1662" t="s">
        <v>17323</v>
      </c>
      <c r="L1662" t="s">
        <v>156</v>
      </c>
      <c r="M1662" t="s">
        <v>13542</v>
      </c>
      <c r="U1662">
        <v>1</v>
      </c>
      <c r="V1662" t="s">
        <v>7521</v>
      </c>
      <c r="W1662" t="s">
        <v>655</v>
      </c>
      <c r="X1662" t="s">
        <v>4283</v>
      </c>
      <c r="Y1662" t="s">
        <v>4281</v>
      </c>
      <c r="Z1662" t="s">
        <v>6923</v>
      </c>
      <c r="AA1662" t="s">
        <v>18137</v>
      </c>
      <c r="AB1662" t="s">
        <v>222</v>
      </c>
      <c r="AC1662" t="s">
        <v>365</v>
      </c>
      <c r="AD1662" t="s">
        <v>365</v>
      </c>
      <c r="AG1662" s="8" t="s">
        <v>4282</v>
      </c>
      <c r="AH1662" s="8"/>
      <c r="AI1662" s="17">
        <v>44792</v>
      </c>
      <c r="AJ1662" s="17">
        <v>44271</v>
      </c>
      <c r="AK1662" s="17"/>
      <c r="AL1662" s="17"/>
      <c r="AM1662" t="s">
        <v>6932</v>
      </c>
    </row>
    <row r="1663" spans="1:39" x14ac:dyDescent="0.25">
      <c r="A1663" t="s">
        <v>4285</v>
      </c>
      <c r="C1663">
        <v>2020</v>
      </c>
      <c r="D1663" s="17" t="s">
        <v>3600</v>
      </c>
      <c r="E1663" s="17">
        <v>43922</v>
      </c>
      <c r="F1663" s="59">
        <v>11</v>
      </c>
      <c r="G1663" t="s">
        <v>633</v>
      </c>
      <c r="H1663" t="s">
        <v>130</v>
      </c>
      <c r="I1663" t="s">
        <v>18405</v>
      </c>
      <c r="J1663" s="65" t="s">
        <v>7253</v>
      </c>
      <c r="K1663" t="s">
        <v>7283</v>
      </c>
      <c r="L1663" t="s">
        <v>156</v>
      </c>
      <c r="M1663" t="s">
        <v>13542</v>
      </c>
      <c r="N1663" t="s">
        <v>7624</v>
      </c>
      <c r="O1663" t="s">
        <v>7678</v>
      </c>
      <c r="P1663" t="s">
        <v>7684</v>
      </c>
      <c r="Q1663" t="s">
        <v>357</v>
      </c>
      <c r="R1663" t="s">
        <v>7582</v>
      </c>
      <c r="S1663" t="s">
        <v>8013</v>
      </c>
      <c r="U1663">
        <v>2</v>
      </c>
      <c r="V1663" t="s">
        <v>7521</v>
      </c>
      <c r="W1663" t="s">
        <v>655</v>
      </c>
      <c r="X1663">
        <v>21</v>
      </c>
      <c r="Y1663" t="s">
        <v>3178</v>
      </c>
      <c r="Z1663" t="s">
        <v>6923</v>
      </c>
      <c r="AA1663" t="s">
        <v>18137</v>
      </c>
      <c r="AB1663" t="s">
        <v>7384</v>
      </c>
      <c r="AC1663" t="s">
        <v>365</v>
      </c>
      <c r="AD1663" t="s">
        <v>365</v>
      </c>
      <c r="AE1663">
        <v>11</v>
      </c>
      <c r="AF1663">
        <f>F1663-AE1663</f>
        <v>0</v>
      </c>
      <c r="AG1663" s="8" t="s">
        <v>4284</v>
      </c>
      <c r="AH1663" s="8"/>
      <c r="AI1663" s="17">
        <v>44764</v>
      </c>
      <c r="AJ1663" s="17">
        <v>44379</v>
      </c>
      <c r="AK1663" s="17">
        <v>44271</v>
      </c>
      <c r="AL1663" s="17"/>
      <c r="AM1663" t="s">
        <v>6933</v>
      </c>
    </row>
    <row r="1664" spans="1:39" x14ac:dyDescent="0.25">
      <c r="A1664" t="s">
        <v>4364</v>
      </c>
      <c r="C1664">
        <v>2020</v>
      </c>
      <c r="D1664" s="17" t="s">
        <v>3600</v>
      </c>
      <c r="E1664" s="17">
        <v>43922</v>
      </c>
      <c r="F1664" s="59">
        <v>11</v>
      </c>
      <c r="G1664" t="s">
        <v>633</v>
      </c>
      <c r="H1664" t="s">
        <v>130</v>
      </c>
      <c r="L1664" t="s">
        <v>156</v>
      </c>
      <c r="M1664" t="s">
        <v>13542</v>
      </c>
      <c r="U1664">
        <v>1</v>
      </c>
      <c r="V1664" t="s">
        <v>7521</v>
      </c>
      <c r="W1664">
        <v>0</v>
      </c>
      <c r="X1664">
        <v>1</v>
      </c>
      <c r="Z1664" t="s">
        <v>6936</v>
      </c>
      <c r="AB1664" t="s">
        <v>272</v>
      </c>
      <c r="AD1664" t="s">
        <v>365</v>
      </c>
      <c r="AG1664" t="s">
        <v>4365</v>
      </c>
      <c r="AI1664" s="17">
        <v>44271</v>
      </c>
      <c r="AJ1664" s="17">
        <v>44271</v>
      </c>
      <c r="AK1664" s="17"/>
      <c r="AL1664" s="17"/>
      <c r="AM1664" t="s">
        <v>6934</v>
      </c>
    </row>
    <row r="1665" spans="1:39" x14ac:dyDescent="0.25">
      <c r="A1665" t="s">
        <v>4367</v>
      </c>
      <c r="C1665">
        <v>2020</v>
      </c>
      <c r="D1665" s="17" t="s">
        <v>3600</v>
      </c>
      <c r="E1665" s="17">
        <v>43922</v>
      </c>
      <c r="F1665" s="59">
        <v>11</v>
      </c>
      <c r="G1665" t="s">
        <v>633</v>
      </c>
      <c r="H1665" t="s">
        <v>130</v>
      </c>
      <c r="L1665" t="s">
        <v>156</v>
      </c>
      <c r="M1665" t="s">
        <v>13542</v>
      </c>
      <c r="U1665">
        <v>3</v>
      </c>
      <c r="V1665" t="s">
        <v>7521</v>
      </c>
      <c r="W1665" t="s">
        <v>4368</v>
      </c>
      <c r="X1665">
        <v>6</v>
      </c>
      <c r="Y1665" t="s">
        <v>3889</v>
      </c>
      <c r="Z1665" t="s">
        <v>6937</v>
      </c>
      <c r="AA1665" t="s">
        <v>18137</v>
      </c>
      <c r="AB1665" t="s">
        <v>222</v>
      </c>
      <c r="AC1665" t="s">
        <v>365</v>
      </c>
      <c r="AD1665" t="s">
        <v>222</v>
      </c>
      <c r="AE1665">
        <v>5</v>
      </c>
      <c r="AG1665" t="s">
        <v>4366</v>
      </c>
      <c r="AI1665" s="17">
        <v>44792</v>
      </c>
      <c r="AJ1665" s="17">
        <v>44271</v>
      </c>
      <c r="AK1665" s="17"/>
      <c r="AL1665" s="17"/>
      <c r="AM1665" t="s">
        <v>6935</v>
      </c>
    </row>
    <row r="1666" spans="1:39" x14ac:dyDescent="0.25">
      <c r="A1666" t="s">
        <v>4370</v>
      </c>
      <c r="C1666">
        <v>2020</v>
      </c>
      <c r="D1666" s="17" t="s">
        <v>3600</v>
      </c>
      <c r="E1666" s="17">
        <v>43922</v>
      </c>
      <c r="F1666" s="59">
        <v>11</v>
      </c>
      <c r="G1666" t="s">
        <v>633</v>
      </c>
      <c r="H1666" t="s">
        <v>130</v>
      </c>
      <c r="L1666" t="s">
        <v>156</v>
      </c>
      <c r="M1666" t="s">
        <v>13542</v>
      </c>
      <c r="U1666">
        <v>1</v>
      </c>
      <c r="V1666" t="s">
        <v>7521</v>
      </c>
      <c r="W1666">
        <v>0</v>
      </c>
      <c r="X1666">
        <v>0</v>
      </c>
      <c r="Y1666" t="s">
        <v>3178</v>
      </c>
      <c r="Z1666" t="s">
        <v>6936</v>
      </c>
      <c r="AB1666" t="s">
        <v>365</v>
      </c>
      <c r="AD1666" t="s">
        <v>365</v>
      </c>
      <c r="AG1666" t="s">
        <v>4362</v>
      </c>
      <c r="AI1666" s="17">
        <v>44271</v>
      </c>
      <c r="AJ1666" s="17">
        <v>44271</v>
      </c>
      <c r="AK1666" s="17"/>
      <c r="AL1666" s="17"/>
      <c r="AM1666" t="s">
        <v>6938</v>
      </c>
    </row>
    <row r="1667" spans="1:39" x14ac:dyDescent="0.25">
      <c r="A1667" t="s">
        <v>4363</v>
      </c>
      <c r="C1667">
        <v>2020</v>
      </c>
      <c r="D1667" s="17" t="s">
        <v>3600</v>
      </c>
      <c r="E1667" s="17">
        <v>43922</v>
      </c>
      <c r="F1667" s="59">
        <v>11</v>
      </c>
      <c r="G1667" t="s">
        <v>633</v>
      </c>
      <c r="H1667" t="s">
        <v>130</v>
      </c>
      <c r="L1667" t="s">
        <v>156</v>
      </c>
      <c r="M1667" t="s">
        <v>13542</v>
      </c>
      <c r="U1667">
        <v>1</v>
      </c>
      <c r="V1667" t="s">
        <v>7521</v>
      </c>
      <c r="W1667">
        <v>0</v>
      </c>
      <c r="X1667">
        <v>0</v>
      </c>
      <c r="Y1667" t="s">
        <v>3178</v>
      </c>
      <c r="Z1667" t="s">
        <v>6936</v>
      </c>
      <c r="AB1667" t="s">
        <v>365</v>
      </c>
      <c r="AD1667" t="s">
        <v>365</v>
      </c>
      <c r="AG1667" t="s">
        <v>4369</v>
      </c>
      <c r="AI1667" s="17">
        <v>44271</v>
      </c>
      <c r="AJ1667" s="17">
        <v>44271</v>
      </c>
      <c r="AK1667" s="17"/>
      <c r="AL1667" s="17"/>
      <c r="AM1667" t="s">
        <v>6939</v>
      </c>
    </row>
    <row r="1668" spans="1:39" x14ac:dyDescent="0.25">
      <c r="A1668" t="s">
        <v>4372</v>
      </c>
      <c r="C1668">
        <v>2020</v>
      </c>
      <c r="D1668" s="17" t="s">
        <v>3600</v>
      </c>
      <c r="E1668" s="17">
        <v>43922</v>
      </c>
      <c r="F1668" s="59">
        <v>11</v>
      </c>
      <c r="G1668" t="s">
        <v>633</v>
      </c>
      <c r="H1668" t="s">
        <v>130</v>
      </c>
      <c r="L1668" t="s">
        <v>156</v>
      </c>
      <c r="M1668" t="s">
        <v>13542</v>
      </c>
      <c r="U1668">
        <v>2</v>
      </c>
      <c r="V1668" t="s">
        <v>7521</v>
      </c>
      <c r="W1668">
        <v>0</v>
      </c>
      <c r="X1668">
        <v>9</v>
      </c>
      <c r="Y1668" t="s">
        <v>3178</v>
      </c>
      <c r="Z1668" t="s">
        <v>6936</v>
      </c>
      <c r="AA1668" t="s">
        <v>18137</v>
      </c>
      <c r="AB1668" t="s">
        <v>222</v>
      </c>
      <c r="AC1668" t="s">
        <v>365</v>
      </c>
      <c r="AD1668" t="s">
        <v>365</v>
      </c>
      <c r="AG1668" s="8" t="s">
        <v>4371</v>
      </c>
      <c r="AH1668" s="8"/>
      <c r="AI1668" s="17">
        <v>44792</v>
      </c>
      <c r="AJ1668" s="17">
        <v>44271</v>
      </c>
      <c r="AK1668" s="17"/>
      <c r="AL1668" s="17"/>
      <c r="AM1668" t="s">
        <v>6940</v>
      </c>
    </row>
    <row r="1669" spans="1:39" x14ac:dyDescent="0.25">
      <c r="A1669" t="s">
        <v>4374</v>
      </c>
      <c r="C1669">
        <v>2020</v>
      </c>
      <c r="D1669" s="17" t="s">
        <v>3600</v>
      </c>
      <c r="E1669" s="17">
        <v>43922</v>
      </c>
      <c r="F1669" s="59">
        <v>11</v>
      </c>
      <c r="G1669" t="s">
        <v>633</v>
      </c>
      <c r="H1669" t="s">
        <v>130</v>
      </c>
      <c r="L1669" t="s">
        <v>156</v>
      </c>
      <c r="M1669" t="s">
        <v>13542</v>
      </c>
      <c r="U1669">
        <v>2</v>
      </c>
      <c r="V1669" t="s">
        <v>7521</v>
      </c>
      <c r="W1669">
        <v>0</v>
      </c>
      <c r="X1669">
        <v>3</v>
      </c>
      <c r="Y1669" t="s">
        <v>3178</v>
      </c>
      <c r="Z1669" t="s">
        <v>6936</v>
      </c>
      <c r="AA1669" t="s">
        <v>18137</v>
      </c>
      <c r="AB1669" t="s">
        <v>222</v>
      </c>
      <c r="AC1669" t="s">
        <v>365</v>
      </c>
      <c r="AD1669" t="s">
        <v>365</v>
      </c>
      <c r="AG1669" s="8" t="s">
        <v>4373</v>
      </c>
      <c r="AH1669" s="8"/>
      <c r="AI1669" s="17">
        <v>44792</v>
      </c>
      <c r="AJ1669" s="17">
        <v>44271</v>
      </c>
      <c r="AK1669" s="17"/>
      <c r="AL1669" s="17"/>
      <c r="AM1669" t="s">
        <v>6941</v>
      </c>
    </row>
    <row r="1670" spans="1:39" x14ac:dyDescent="0.25">
      <c r="A1670" t="s">
        <v>4376</v>
      </c>
      <c r="C1670">
        <v>2020</v>
      </c>
      <c r="D1670" s="17" t="s">
        <v>3600</v>
      </c>
      <c r="E1670" s="17">
        <v>43922</v>
      </c>
      <c r="F1670" s="59">
        <v>11</v>
      </c>
      <c r="G1670" t="s">
        <v>633</v>
      </c>
      <c r="H1670" t="s">
        <v>130</v>
      </c>
      <c r="L1670" t="s">
        <v>156</v>
      </c>
      <c r="M1670" t="s">
        <v>13542</v>
      </c>
      <c r="U1670">
        <v>2</v>
      </c>
      <c r="V1670" t="s">
        <v>7521</v>
      </c>
      <c r="W1670">
        <v>0</v>
      </c>
      <c r="X1670">
        <v>4</v>
      </c>
      <c r="Y1670" t="s">
        <v>3178</v>
      </c>
      <c r="Z1670" t="s">
        <v>6936</v>
      </c>
      <c r="AA1670" t="s">
        <v>18137</v>
      </c>
      <c r="AB1670" t="s">
        <v>222</v>
      </c>
      <c r="AC1670" t="s">
        <v>365</v>
      </c>
      <c r="AD1670" t="s">
        <v>365</v>
      </c>
      <c r="AG1670" s="8" t="s">
        <v>4375</v>
      </c>
      <c r="AH1670" s="8"/>
      <c r="AI1670" s="17">
        <v>44792</v>
      </c>
      <c r="AJ1670" s="17">
        <v>44271</v>
      </c>
      <c r="AK1670" s="17"/>
      <c r="AL1670" s="17"/>
      <c r="AM1670" t="s">
        <v>6942</v>
      </c>
    </row>
    <row r="1671" spans="1:39" x14ac:dyDescent="0.25">
      <c r="A1671" t="s">
        <v>4378</v>
      </c>
      <c r="C1671">
        <v>2020</v>
      </c>
      <c r="D1671" s="17" t="s">
        <v>3600</v>
      </c>
      <c r="E1671" s="17">
        <v>43922</v>
      </c>
      <c r="F1671" s="59">
        <v>11</v>
      </c>
      <c r="G1671" t="s">
        <v>633</v>
      </c>
      <c r="H1671" t="s">
        <v>130</v>
      </c>
      <c r="L1671" t="s">
        <v>156</v>
      </c>
      <c r="M1671" t="s">
        <v>13542</v>
      </c>
      <c r="U1671">
        <v>4</v>
      </c>
      <c r="V1671" t="s">
        <v>7521</v>
      </c>
      <c r="W1671">
        <v>0</v>
      </c>
      <c r="X1671">
        <v>7</v>
      </c>
      <c r="Y1671" t="s">
        <v>3889</v>
      </c>
      <c r="Z1671" t="s">
        <v>6936</v>
      </c>
      <c r="AA1671" t="s">
        <v>18137</v>
      </c>
      <c r="AB1671" t="s">
        <v>222</v>
      </c>
      <c r="AC1671" t="s">
        <v>365</v>
      </c>
      <c r="AD1671" t="s">
        <v>365</v>
      </c>
      <c r="AG1671" t="s">
        <v>4377</v>
      </c>
      <c r="AI1671" s="17">
        <v>44792</v>
      </c>
      <c r="AJ1671" s="17">
        <v>44271</v>
      </c>
      <c r="AK1671" s="17"/>
      <c r="AL1671" s="17"/>
      <c r="AM1671" t="s">
        <v>6943</v>
      </c>
    </row>
    <row r="1672" spans="1:39" x14ac:dyDescent="0.25">
      <c r="A1672" t="s">
        <v>4380</v>
      </c>
      <c r="C1672">
        <v>2020</v>
      </c>
      <c r="D1672" s="17" t="s">
        <v>3600</v>
      </c>
      <c r="E1672" s="17">
        <v>43922</v>
      </c>
      <c r="F1672" s="59">
        <v>11</v>
      </c>
      <c r="G1672" t="s">
        <v>633</v>
      </c>
      <c r="H1672" t="s">
        <v>130</v>
      </c>
      <c r="L1672" t="s">
        <v>156</v>
      </c>
      <c r="M1672" t="s">
        <v>13542</v>
      </c>
      <c r="U1672">
        <v>2</v>
      </c>
      <c r="V1672" t="s">
        <v>7521</v>
      </c>
      <c r="W1672" t="s">
        <v>6945</v>
      </c>
      <c r="X1672">
        <v>8</v>
      </c>
      <c r="Y1672" t="s">
        <v>3889</v>
      </c>
      <c r="Z1672" t="s">
        <v>6936</v>
      </c>
      <c r="AA1672" t="s">
        <v>18137</v>
      </c>
      <c r="AB1672" t="s">
        <v>222</v>
      </c>
      <c r="AC1672" t="s">
        <v>365</v>
      </c>
      <c r="AD1672" t="s">
        <v>365</v>
      </c>
      <c r="AG1672" t="s">
        <v>4379</v>
      </c>
      <c r="AI1672" s="17">
        <v>44792</v>
      </c>
      <c r="AJ1672" s="17">
        <v>44271</v>
      </c>
      <c r="AK1672" s="17"/>
      <c r="AL1672" s="17"/>
      <c r="AM1672" t="s">
        <v>6944</v>
      </c>
    </row>
    <row r="1673" spans="1:39" x14ac:dyDescent="0.25">
      <c r="A1673" t="s">
        <v>4382</v>
      </c>
      <c r="C1673">
        <v>2020</v>
      </c>
      <c r="D1673" s="17" t="s">
        <v>3600</v>
      </c>
      <c r="E1673" s="17">
        <v>43922</v>
      </c>
      <c r="F1673" s="59">
        <v>11</v>
      </c>
      <c r="G1673" t="s">
        <v>633</v>
      </c>
      <c r="H1673" t="s">
        <v>130</v>
      </c>
      <c r="L1673" t="s">
        <v>156</v>
      </c>
      <c r="M1673" t="s">
        <v>13542</v>
      </c>
      <c r="U1673">
        <v>5</v>
      </c>
      <c r="V1673" t="s">
        <v>7521</v>
      </c>
      <c r="W1673" t="s">
        <v>4383</v>
      </c>
      <c r="X1673">
        <v>7</v>
      </c>
      <c r="Z1673" t="s">
        <v>6936</v>
      </c>
      <c r="AA1673" t="s">
        <v>18137</v>
      </c>
      <c r="AB1673" t="s">
        <v>222</v>
      </c>
      <c r="AC1673" t="s">
        <v>365</v>
      </c>
      <c r="AD1673" t="s">
        <v>365</v>
      </c>
      <c r="AG1673" t="s">
        <v>4381</v>
      </c>
      <c r="AI1673" s="17">
        <v>44792</v>
      </c>
      <c r="AJ1673" s="17">
        <v>44271</v>
      </c>
      <c r="AK1673" s="17"/>
      <c r="AL1673" s="17"/>
      <c r="AM1673" t="s">
        <v>6946</v>
      </c>
    </row>
    <row r="1674" spans="1:39" x14ac:dyDescent="0.25">
      <c r="A1674" t="s">
        <v>4385</v>
      </c>
      <c r="C1674">
        <v>2020</v>
      </c>
      <c r="D1674" s="17" t="s">
        <v>3600</v>
      </c>
      <c r="E1674" s="17">
        <v>43922</v>
      </c>
      <c r="F1674" s="59">
        <v>11</v>
      </c>
      <c r="G1674" t="s">
        <v>633</v>
      </c>
      <c r="H1674" t="s">
        <v>130</v>
      </c>
      <c r="L1674" t="s">
        <v>156</v>
      </c>
      <c r="M1674" t="s">
        <v>13542</v>
      </c>
      <c r="U1674">
        <v>3</v>
      </c>
      <c r="V1674" t="s">
        <v>7521</v>
      </c>
      <c r="W1674" t="s">
        <v>4386</v>
      </c>
      <c r="X1674">
        <v>5</v>
      </c>
      <c r="Y1674" t="s">
        <v>3889</v>
      </c>
      <c r="Z1674" t="s">
        <v>6936</v>
      </c>
      <c r="AA1674" t="s">
        <v>18137</v>
      </c>
      <c r="AB1674" t="s">
        <v>222</v>
      </c>
      <c r="AC1674" t="s">
        <v>365</v>
      </c>
      <c r="AD1674" t="s">
        <v>365</v>
      </c>
      <c r="AG1674" t="s">
        <v>4384</v>
      </c>
      <c r="AI1674" s="17">
        <v>44792</v>
      </c>
      <c r="AJ1674" s="17">
        <v>44271</v>
      </c>
      <c r="AK1674" s="17"/>
      <c r="AL1674" s="17"/>
      <c r="AM1674" t="s">
        <v>6947</v>
      </c>
    </row>
    <row r="1675" spans="1:39" x14ac:dyDescent="0.25">
      <c r="A1675" t="s">
        <v>4388</v>
      </c>
      <c r="C1675">
        <v>2020</v>
      </c>
      <c r="D1675" s="17" t="s">
        <v>3600</v>
      </c>
      <c r="E1675" s="17">
        <v>43922</v>
      </c>
      <c r="F1675" s="59">
        <v>11</v>
      </c>
      <c r="G1675" t="s">
        <v>633</v>
      </c>
      <c r="H1675" t="s">
        <v>130</v>
      </c>
      <c r="L1675" t="s">
        <v>156</v>
      </c>
      <c r="M1675" t="s">
        <v>13542</v>
      </c>
      <c r="U1675">
        <v>1</v>
      </c>
      <c r="V1675" t="s">
        <v>7521</v>
      </c>
      <c r="W1675">
        <v>0</v>
      </c>
      <c r="X1675">
        <v>0</v>
      </c>
      <c r="Z1675" t="s">
        <v>6936</v>
      </c>
      <c r="AB1675" t="s">
        <v>365</v>
      </c>
      <c r="AD1675" t="s">
        <v>365</v>
      </c>
      <c r="AG1675" t="s">
        <v>4387</v>
      </c>
      <c r="AI1675" s="17">
        <v>44271</v>
      </c>
      <c r="AJ1675" s="17">
        <v>44271</v>
      </c>
      <c r="AK1675" s="17"/>
      <c r="AL1675" s="17"/>
      <c r="AM1675" t="s">
        <v>6948</v>
      </c>
    </row>
    <row r="1676" spans="1:39" x14ac:dyDescent="0.25">
      <c r="A1676" t="s">
        <v>4390</v>
      </c>
      <c r="C1676">
        <v>2020</v>
      </c>
      <c r="D1676" s="17" t="s">
        <v>3600</v>
      </c>
      <c r="E1676" s="17">
        <v>43922</v>
      </c>
      <c r="F1676" s="59">
        <v>11</v>
      </c>
      <c r="G1676" t="s">
        <v>633</v>
      </c>
      <c r="H1676" t="s">
        <v>130</v>
      </c>
      <c r="L1676" t="s">
        <v>156</v>
      </c>
      <c r="M1676" t="s">
        <v>13542</v>
      </c>
      <c r="U1676">
        <v>1</v>
      </c>
      <c r="V1676" t="s">
        <v>7521</v>
      </c>
      <c r="W1676">
        <v>0</v>
      </c>
      <c r="X1676">
        <v>0</v>
      </c>
      <c r="Y1676" t="s">
        <v>3178</v>
      </c>
      <c r="Z1676" t="s">
        <v>6936</v>
      </c>
      <c r="AB1676" t="s">
        <v>365</v>
      </c>
      <c r="AD1676" t="s">
        <v>365</v>
      </c>
      <c r="AG1676" t="s">
        <v>4389</v>
      </c>
      <c r="AI1676" s="17">
        <v>44271</v>
      </c>
      <c r="AJ1676" s="17">
        <v>44271</v>
      </c>
      <c r="AK1676" s="17"/>
      <c r="AL1676" s="17"/>
      <c r="AM1676" t="s">
        <v>6949</v>
      </c>
    </row>
    <row r="1677" spans="1:39" x14ac:dyDescent="0.25">
      <c r="A1677" t="s">
        <v>4392</v>
      </c>
      <c r="C1677">
        <v>2020</v>
      </c>
      <c r="D1677" s="17" t="s">
        <v>3600</v>
      </c>
      <c r="E1677" s="17">
        <v>43922</v>
      </c>
      <c r="F1677" s="59">
        <v>11</v>
      </c>
      <c r="G1677" t="s">
        <v>633</v>
      </c>
      <c r="H1677" t="s">
        <v>130</v>
      </c>
      <c r="L1677" t="s">
        <v>156</v>
      </c>
      <c r="M1677" t="s">
        <v>13542</v>
      </c>
      <c r="U1677">
        <v>2</v>
      </c>
      <c r="V1677" t="s">
        <v>7521</v>
      </c>
      <c r="W1677">
        <v>0</v>
      </c>
      <c r="X1677">
        <v>4</v>
      </c>
      <c r="Y1677" t="s">
        <v>3178</v>
      </c>
      <c r="Z1677" t="s">
        <v>6936</v>
      </c>
      <c r="AA1677" t="s">
        <v>18137</v>
      </c>
      <c r="AB1677" t="s">
        <v>222</v>
      </c>
      <c r="AC1677" t="s">
        <v>365</v>
      </c>
      <c r="AD1677" t="s">
        <v>365</v>
      </c>
      <c r="AG1677" t="s">
        <v>4391</v>
      </c>
      <c r="AI1677" s="17">
        <v>44792</v>
      </c>
      <c r="AJ1677" s="17">
        <v>44271</v>
      </c>
      <c r="AK1677" s="17"/>
      <c r="AL1677" s="17"/>
      <c r="AM1677" t="s">
        <v>6950</v>
      </c>
    </row>
    <row r="1678" spans="1:39" x14ac:dyDescent="0.25">
      <c r="A1678" t="s">
        <v>4394</v>
      </c>
      <c r="C1678">
        <v>2020</v>
      </c>
      <c r="D1678" s="17" t="s">
        <v>3600</v>
      </c>
      <c r="E1678" s="17">
        <v>43922</v>
      </c>
      <c r="F1678" s="59">
        <v>11</v>
      </c>
      <c r="G1678" t="s">
        <v>633</v>
      </c>
      <c r="H1678" t="s">
        <v>130</v>
      </c>
      <c r="L1678" t="s">
        <v>156</v>
      </c>
      <c r="M1678" t="s">
        <v>13542</v>
      </c>
      <c r="U1678">
        <v>1</v>
      </c>
      <c r="V1678" t="s">
        <v>7521</v>
      </c>
      <c r="W1678">
        <v>0</v>
      </c>
      <c r="X1678">
        <v>5</v>
      </c>
      <c r="Y1678" t="s">
        <v>6954</v>
      </c>
      <c r="Z1678" t="s">
        <v>6952</v>
      </c>
      <c r="AA1678" t="s">
        <v>18137</v>
      </c>
      <c r="AB1678" t="s">
        <v>222</v>
      </c>
      <c r="AC1678" t="s">
        <v>365</v>
      </c>
      <c r="AD1678" t="s">
        <v>272</v>
      </c>
      <c r="AE1678">
        <v>4</v>
      </c>
      <c r="AG1678" t="s">
        <v>4393</v>
      </c>
      <c r="AI1678" s="17">
        <v>44792</v>
      </c>
      <c r="AJ1678" s="17">
        <v>44271</v>
      </c>
      <c r="AK1678" s="17"/>
      <c r="AL1678" s="17"/>
      <c r="AM1678" t="s">
        <v>6951</v>
      </c>
    </row>
    <row r="1679" spans="1:39" x14ac:dyDescent="0.25">
      <c r="A1679" t="s">
        <v>4397</v>
      </c>
      <c r="C1679">
        <v>2020</v>
      </c>
      <c r="D1679" s="17" t="s">
        <v>3600</v>
      </c>
      <c r="E1679" s="17">
        <v>43922</v>
      </c>
      <c r="F1679" s="59">
        <v>11</v>
      </c>
      <c r="G1679" t="s">
        <v>633</v>
      </c>
      <c r="H1679" t="s">
        <v>130</v>
      </c>
      <c r="L1679" t="s">
        <v>156</v>
      </c>
      <c r="M1679" t="s">
        <v>13542</v>
      </c>
      <c r="U1679">
        <v>1</v>
      </c>
      <c r="V1679" t="s">
        <v>7521</v>
      </c>
      <c r="W1679">
        <v>0</v>
      </c>
      <c r="X1679">
        <v>0</v>
      </c>
      <c r="Y1679" t="s">
        <v>3910</v>
      </c>
      <c r="Z1679" t="s">
        <v>6936</v>
      </c>
      <c r="AB1679" t="s">
        <v>365</v>
      </c>
      <c r="AD1679" t="s">
        <v>365</v>
      </c>
      <c r="AG1679" t="s">
        <v>4396</v>
      </c>
      <c r="AI1679" s="17">
        <v>44272</v>
      </c>
      <c r="AJ1679" s="17">
        <v>44272</v>
      </c>
      <c r="AK1679" s="17"/>
      <c r="AL1679" s="17"/>
      <c r="AM1679" t="s">
        <v>6955</v>
      </c>
    </row>
    <row r="1680" spans="1:39" x14ac:dyDescent="0.25">
      <c r="A1680" t="s">
        <v>4399</v>
      </c>
      <c r="C1680">
        <v>2020</v>
      </c>
      <c r="D1680" s="17" t="s">
        <v>3600</v>
      </c>
      <c r="E1680" s="17">
        <v>43922</v>
      </c>
      <c r="F1680" s="59">
        <v>11</v>
      </c>
      <c r="G1680" t="s">
        <v>633</v>
      </c>
      <c r="H1680" t="s">
        <v>130</v>
      </c>
      <c r="L1680" t="s">
        <v>156</v>
      </c>
      <c r="M1680" t="s">
        <v>13542</v>
      </c>
      <c r="U1680">
        <v>3</v>
      </c>
      <c r="V1680" t="s">
        <v>7521</v>
      </c>
      <c r="W1680">
        <v>0</v>
      </c>
      <c r="X1680">
        <v>0</v>
      </c>
      <c r="Y1680" t="s">
        <v>3178</v>
      </c>
      <c r="Z1680" t="s">
        <v>6936</v>
      </c>
      <c r="AB1680" t="s">
        <v>365</v>
      </c>
      <c r="AD1680" t="s">
        <v>365</v>
      </c>
      <c r="AG1680" t="s">
        <v>4398</v>
      </c>
      <c r="AI1680" s="17">
        <v>44272</v>
      </c>
      <c r="AJ1680" s="17">
        <v>44272</v>
      </c>
      <c r="AK1680" s="17"/>
      <c r="AL1680" s="17"/>
      <c r="AM1680" t="s">
        <v>6956</v>
      </c>
    </row>
    <row r="1681" spans="1:39" x14ac:dyDescent="0.25">
      <c r="A1681" t="s">
        <v>4401</v>
      </c>
      <c r="C1681">
        <v>2020</v>
      </c>
      <c r="D1681" s="17" t="s">
        <v>3600</v>
      </c>
      <c r="E1681" s="17">
        <v>43922</v>
      </c>
      <c r="F1681" s="59">
        <v>11</v>
      </c>
      <c r="G1681" t="s">
        <v>633</v>
      </c>
      <c r="H1681" t="s">
        <v>130</v>
      </c>
      <c r="L1681" t="s">
        <v>156</v>
      </c>
      <c r="M1681" t="s">
        <v>13542</v>
      </c>
      <c r="U1681">
        <v>3</v>
      </c>
      <c r="V1681" t="s">
        <v>7521</v>
      </c>
      <c r="W1681">
        <v>0</v>
      </c>
      <c r="X1681">
        <v>4</v>
      </c>
      <c r="Y1681" t="s">
        <v>3889</v>
      </c>
      <c r="Z1681" t="s">
        <v>6958</v>
      </c>
      <c r="AA1681" t="s">
        <v>18137</v>
      </c>
      <c r="AB1681" t="s">
        <v>222</v>
      </c>
      <c r="AC1681" t="s">
        <v>365</v>
      </c>
      <c r="AD1681" t="s">
        <v>272</v>
      </c>
      <c r="AE1681">
        <v>1</v>
      </c>
      <c r="AG1681" t="s">
        <v>4400</v>
      </c>
      <c r="AI1681" s="17">
        <v>44792</v>
      </c>
      <c r="AJ1681" s="17">
        <v>44272</v>
      </c>
      <c r="AK1681" s="17"/>
      <c r="AL1681" s="17"/>
      <c r="AM1681" t="s">
        <v>6957</v>
      </c>
    </row>
    <row r="1682" spans="1:39" x14ac:dyDescent="0.25">
      <c r="A1682" t="s">
        <v>4403</v>
      </c>
      <c r="C1682">
        <v>2020</v>
      </c>
      <c r="D1682" s="17" t="s">
        <v>3600</v>
      </c>
      <c r="E1682" s="17">
        <v>43922</v>
      </c>
      <c r="F1682" s="59">
        <v>11</v>
      </c>
      <c r="G1682" t="s">
        <v>633</v>
      </c>
      <c r="H1682" t="s">
        <v>130</v>
      </c>
      <c r="L1682" t="s">
        <v>156</v>
      </c>
      <c r="M1682" t="s">
        <v>13542</v>
      </c>
      <c r="U1682">
        <v>2</v>
      </c>
      <c r="V1682" t="s">
        <v>7521</v>
      </c>
      <c r="W1682" t="s">
        <v>1442</v>
      </c>
      <c r="X1682">
        <v>3</v>
      </c>
      <c r="Y1682" t="s">
        <v>3668</v>
      </c>
      <c r="Z1682" t="s">
        <v>6936</v>
      </c>
      <c r="AA1682" t="s">
        <v>18137</v>
      </c>
      <c r="AB1682" t="s">
        <v>222</v>
      </c>
      <c r="AC1682" t="s">
        <v>365</v>
      </c>
      <c r="AD1682" t="s">
        <v>365</v>
      </c>
      <c r="AG1682" t="s">
        <v>4402</v>
      </c>
      <c r="AI1682" s="17">
        <v>44792</v>
      </c>
      <c r="AJ1682" s="17">
        <v>44272</v>
      </c>
      <c r="AK1682" s="17"/>
      <c r="AL1682" s="17"/>
      <c r="AM1682" t="s">
        <v>6959</v>
      </c>
    </row>
    <row r="1683" spans="1:39" x14ac:dyDescent="0.25">
      <c r="A1683" t="s">
        <v>4405</v>
      </c>
      <c r="C1683">
        <v>2020</v>
      </c>
      <c r="D1683" s="17" t="s">
        <v>3600</v>
      </c>
      <c r="E1683" s="17">
        <v>43922</v>
      </c>
      <c r="F1683" s="59">
        <v>11</v>
      </c>
      <c r="G1683" t="s">
        <v>633</v>
      </c>
      <c r="H1683" t="s">
        <v>130</v>
      </c>
      <c r="L1683" t="s">
        <v>156</v>
      </c>
      <c r="M1683" t="s">
        <v>14539</v>
      </c>
      <c r="U1683">
        <v>1</v>
      </c>
      <c r="V1683" t="s">
        <v>7521</v>
      </c>
      <c r="W1683" t="s">
        <v>829</v>
      </c>
      <c r="X1683" t="s">
        <v>829</v>
      </c>
      <c r="Z1683" t="s">
        <v>6936</v>
      </c>
      <c r="AB1683" t="s">
        <v>365</v>
      </c>
      <c r="AD1683" t="s">
        <v>365</v>
      </c>
      <c r="AG1683" s="8" t="s">
        <v>4404</v>
      </c>
      <c r="AH1683" s="8"/>
      <c r="AI1683" s="17">
        <v>44272</v>
      </c>
      <c r="AJ1683" s="17">
        <v>44272</v>
      </c>
      <c r="AK1683" s="17"/>
      <c r="AL1683" s="17"/>
      <c r="AM1683" t="s">
        <v>6960</v>
      </c>
    </row>
    <row r="1684" spans="1:39" x14ac:dyDescent="0.25">
      <c r="A1684" t="s">
        <v>4407</v>
      </c>
      <c r="C1684">
        <v>2020</v>
      </c>
      <c r="D1684" s="17" t="s">
        <v>3600</v>
      </c>
      <c r="E1684" s="17">
        <v>43922</v>
      </c>
      <c r="F1684" s="59">
        <v>11</v>
      </c>
      <c r="G1684" t="s">
        <v>633</v>
      </c>
      <c r="H1684" t="s">
        <v>130</v>
      </c>
      <c r="L1684" t="s">
        <v>156</v>
      </c>
      <c r="M1684" t="s">
        <v>13542</v>
      </c>
      <c r="U1684">
        <v>1</v>
      </c>
      <c r="V1684" t="s">
        <v>7521</v>
      </c>
      <c r="W1684">
        <v>0</v>
      </c>
      <c r="X1684">
        <v>3</v>
      </c>
      <c r="Z1684" t="s">
        <v>6936</v>
      </c>
      <c r="AA1684" t="s">
        <v>18137</v>
      </c>
      <c r="AB1684" t="s">
        <v>222</v>
      </c>
      <c r="AC1684" t="s">
        <v>365</v>
      </c>
      <c r="AD1684" t="s">
        <v>365</v>
      </c>
      <c r="AG1684" t="s">
        <v>4406</v>
      </c>
      <c r="AI1684" s="17">
        <v>44792</v>
      </c>
      <c r="AJ1684" s="17">
        <v>44272</v>
      </c>
      <c r="AK1684" s="17"/>
      <c r="AL1684" s="17"/>
      <c r="AM1684" t="s">
        <v>6961</v>
      </c>
    </row>
    <row r="1685" spans="1:39" x14ac:dyDescent="0.25">
      <c r="A1685" t="s">
        <v>4409</v>
      </c>
      <c r="C1685">
        <v>2020</v>
      </c>
      <c r="D1685" s="17" t="s">
        <v>3600</v>
      </c>
      <c r="E1685" s="17">
        <v>43922</v>
      </c>
      <c r="F1685" s="59">
        <v>11</v>
      </c>
      <c r="G1685" t="s">
        <v>633</v>
      </c>
      <c r="H1685" t="s">
        <v>130</v>
      </c>
      <c r="L1685" t="s">
        <v>156</v>
      </c>
      <c r="M1685" t="s">
        <v>13542</v>
      </c>
      <c r="U1685">
        <v>1</v>
      </c>
      <c r="V1685" t="s">
        <v>7521</v>
      </c>
      <c r="W1685">
        <v>0</v>
      </c>
      <c r="X1685">
        <v>0</v>
      </c>
      <c r="Y1685" t="s">
        <v>3910</v>
      </c>
      <c r="Z1685" t="s">
        <v>6936</v>
      </c>
      <c r="AB1685" t="s">
        <v>365</v>
      </c>
      <c r="AD1685" t="s">
        <v>365</v>
      </c>
      <c r="AG1685" t="s">
        <v>4408</v>
      </c>
      <c r="AI1685" s="17">
        <v>44272</v>
      </c>
      <c r="AJ1685" s="17">
        <v>44272</v>
      </c>
      <c r="AK1685" s="17"/>
      <c r="AL1685" s="17"/>
      <c r="AM1685" t="s">
        <v>6962</v>
      </c>
    </row>
    <row r="1686" spans="1:39" x14ac:dyDescent="0.25">
      <c r="A1686" t="s">
        <v>4411</v>
      </c>
      <c r="C1686">
        <v>2020</v>
      </c>
      <c r="D1686" s="17" t="s">
        <v>3600</v>
      </c>
      <c r="E1686" s="17">
        <v>43922</v>
      </c>
      <c r="F1686" s="59">
        <v>11</v>
      </c>
      <c r="G1686" t="s">
        <v>633</v>
      </c>
      <c r="H1686" t="s">
        <v>130</v>
      </c>
      <c r="L1686" t="s">
        <v>156</v>
      </c>
      <c r="M1686" t="s">
        <v>13542</v>
      </c>
      <c r="U1686">
        <v>2</v>
      </c>
      <c r="V1686" t="s">
        <v>7521</v>
      </c>
      <c r="W1686">
        <v>0</v>
      </c>
      <c r="X1686">
        <v>6</v>
      </c>
      <c r="Y1686" t="s">
        <v>4395</v>
      </c>
      <c r="Z1686" t="s">
        <v>6936</v>
      </c>
      <c r="AA1686" t="s">
        <v>18137</v>
      </c>
      <c r="AB1686" t="s">
        <v>222</v>
      </c>
      <c r="AC1686" t="s">
        <v>365</v>
      </c>
      <c r="AD1686" t="s">
        <v>365</v>
      </c>
      <c r="AG1686" t="s">
        <v>4410</v>
      </c>
      <c r="AI1686" s="17">
        <v>44792</v>
      </c>
      <c r="AJ1686" s="17">
        <v>44272</v>
      </c>
      <c r="AK1686" s="17"/>
      <c r="AL1686" s="17"/>
      <c r="AM1686" t="s">
        <v>6963</v>
      </c>
    </row>
    <row r="1687" spans="1:39" x14ac:dyDescent="0.25">
      <c r="A1687" t="s">
        <v>4413</v>
      </c>
      <c r="C1687">
        <v>2020</v>
      </c>
      <c r="D1687" s="17" t="s">
        <v>3600</v>
      </c>
      <c r="E1687" s="17">
        <v>43922</v>
      </c>
      <c r="F1687" s="59">
        <v>11</v>
      </c>
      <c r="G1687" t="s">
        <v>633</v>
      </c>
      <c r="H1687" t="s">
        <v>130</v>
      </c>
      <c r="I1687" t="s">
        <v>18416</v>
      </c>
      <c r="J1687" s="65" t="s">
        <v>17863</v>
      </c>
      <c r="K1687" t="s">
        <v>19422</v>
      </c>
      <c r="L1687" t="s">
        <v>156</v>
      </c>
      <c r="M1687" t="s">
        <v>13542</v>
      </c>
      <c r="N1687" t="s">
        <v>7626</v>
      </c>
      <c r="O1687" t="s">
        <v>7678</v>
      </c>
      <c r="P1687" t="s">
        <v>7685</v>
      </c>
      <c r="Q1687" t="s">
        <v>7688</v>
      </c>
      <c r="R1687" t="s">
        <v>7561</v>
      </c>
      <c r="S1687" t="s">
        <v>8013</v>
      </c>
      <c r="T1687" t="s">
        <v>7694</v>
      </c>
      <c r="U1687">
        <v>2</v>
      </c>
      <c r="V1687" t="s">
        <v>7521</v>
      </c>
      <c r="W1687" t="s">
        <v>6965</v>
      </c>
      <c r="X1687">
        <v>28</v>
      </c>
      <c r="Y1687" t="s">
        <v>3178</v>
      </c>
      <c r="Z1687" t="s">
        <v>6936</v>
      </c>
      <c r="AA1687" t="s">
        <v>18137</v>
      </c>
      <c r="AB1687" t="s">
        <v>7384</v>
      </c>
      <c r="AC1687" t="s">
        <v>365</v>
      </c>
      <c r="AD1687" t="s">
        <v>365</v>
      </c>
      <c r="AE1687">
        <v>8</v>
      </c>
      <c r="AF1687">
        <f>F1687-AE1687</f>
        <v>3</v>
      </c>
      <c r="AG1687" t="s">
        <v>4412</v>
      </c>
      <c r="AI1687" s="17">
        <v>44764</v>
      </c>
      <c r="AJ1687" s="17">
        <v>44379</v>
      </c>
      <c r="AK1687" s="17">
        <v>44272</v>
      </c>
      <c r="AL1687" s="17"/>
      <c r="AM1687" t="s">
        <v>6964</v>
      </c>
    </row>
    <row r="1688" spans="1:39" x14ac:dyDescent="0.25">
      <c r="A1688" t="s">
        <v>4414</v>
      </c>
      <c r="C1688">
        <v>2020</v>
      </c>
      <c r="D1688" s="17" t="s">
        <v>3600</v>
      </c>
      <c r="E1688" s="17">
        <v>43922</v>
      </c>
      <c r="F1688" s="59">
        <v>11</v>
      </c>
      <c r="G1688" t="s">
        <v>633</v>
      </c>
      <c r="H1688" t="s">
        <v>130</v>
      </c>
      <c r="L1688" t="s">
        <v>156</v>
      </c>
      <c r="M1688" t="s">
        <v>13542</v>
      </c>
      <c r="U1688">
        <v>3</v>
      </c>
      <c r="V1688" t="s">
        <v>7521</v>
      </c>
      <c r="W1688" t="s">
        <v>4415</v>
      </c>
      <c r="X1688">
        <v>3</v>
      </c>
      <c r="Z1688" t="s">
        <v>6936</v>
      </c>
      <c r="AA1688" t="s">
        <v>18137</v>
      </c>
      <c r="AB1688" t="s">
        <v>222</v>
      </c>
      <c r="AC1688" t="s">
        <v>365</v>
      </c>
      <c r="AD1688" t="s">
        <v>365</v>
      </c>
      <c r="AG1688" t="s">
        <v>4416</v>
      </c>
      <c r="AI1688" s="17">
        <v>44792</v>
      </c>
      <c r="AJ1688" s="17">
        <v>44272</v>
      </c>
      <c r="AK1688" s="17"/>
      <c r="AL1688" s="17"/>
      <c r="AM1688" t="s">
        <v>6966</v>
      </c>
    </row>
    <row r="1689" spans="1:39" x14ac:dyDescent="0.25">
      <c r="A1689" t="s">
        <v>4418</v>
      </c>
      <c r="C1689">
        <v>2020</v>
      </c>
      <c r="D1689" s="17" t="s">
        <v>3600</v>
      </c>
      <c r="E1689" s="17">
        <v>43922</v>
      </c>
      <c r="F1689" s="59">
        <v>11</v>
      </c>
      <c r="G1689" t="s">
        <v>633</v>
      </c>
      <c r="H1689" t="s">
        <v>130</v>
      </c>
      <c r="L1689" t="s">
        <v>156</v>
      </c>
      <c r="M1689" t="s">
        <v>13542</v>
      </c>
      <c r="U1689">
        <v>3</v>
      </c>
      <c r="V1689" t="s">
        <v>7521</v>
      </c>
      <c r="W1689">
        <v>0</v>
      </c>
      <c r="X1689">
        <v>1</v>
      </c>
      <c r="Z1689" t="s">
        <v>6936</v>
      </c>
      <c r="AB1689" t="s">
        <v>272</v>
      </c>
      <c r="AD1689" t="s">
        <v>365</v>
      </c>
      <c r="AG1689" t="s">
        <v>4417</v>
      </c>
      <c r="AI1689" s="17">
        <v>44272</v>
      </c>
      <c r="AJ1689" s="17">
        <v>44272</v>
      </c>
      <c r="AK1689" s="17"/>
      <c r="AL1689" s="17"/>
      <c r="AM1689" t="s">
        <v>6967</v>
      </c>
    </row>
    <row r="1690" spans="1:39" x14ac:dyDescent="0.25">
      <c r="A1690" t="s">
        <v>4420</v>
      </c>
      <c r="C1690">
        <v>2020</v>
      </c>
      <c r="D1690" s="17" t="s">
        <v>3600</v>
      </c>
      <c r="E1690" s="17">
        <v>43922</v>
      </c>
      <c r="F1690" s="59">
        <v>11</v>
      </c>
      <c r="G1690" t="s">
        <v>633</v>
      </c>
      <c r="H1690" t="s">
        <v>130</v>
      </c>
      <c r="L1690" t="s">
        <v>156</v>
      </c>
      <c r="M1690" t="s">
        <v>14642</v>
      </c>
      <c r="U1690" t="s">
        <v>829</v>
      </c>
      <c r="V1690" t="s">
        <v>829</v>
      </c>
      <c r="W1690" t="s">
        <v>829</v>
      </c>
      <c r="X1690" t="s">
        <v>829</v>
      </c>
      <c r="Z1690" t="s">
        <v>6936</v>
      </c>
      <c r="AB1690" t="s">
        <v>365</v>
      </c>
      <c r="AD1690" t="s">
        <v>365</v>
      </c>
      <c r="AG1690" t="s">
        <v>4419</v>
      </c>
      <c r="AI1690" s="17">
        <v>44272</v>
      </c>
      <c r="AJ1690" s="17">
        <v>44272</v>
      </c>
      <c r="AK1690" s="17"/>
      <c r="AL1690" s="17"/>
    </row>
    <row r="1691" spans="1:39" x14ac:dyDescent="0.25">
      <c r="A1691" t="s">
        <v>4422</v>
      </c>
      <c r="C1691">
        <v>2020</v>
      </c>
      <c r="D1691" s="17" t="s">
        <v>3600</v>
      </c>
      <c r="E1691" s="17">
        <v>43922</v>
      </c>
      <c r="F1691" s="59">
        <v>11</v>
      </c>
      <c r="G1691" t="s">
        <v>633</v>
      </c>
      <c r="H1691" t="s">
        <v>130</v>
      </c>
      <c r="L1691" t="s">
        <v>156</v>
      </c>
      <c r="M1691" t="s">
        <v>13542</v>
      </c>
      <c r="U1691">
        <v>4</v>
      </c>
      <c r="V1691" t="s">
        <v>7521</v>
      </c>
      <c r="W1691" t="s">
        <v>4423</v>
      </c>
      <c r="X1691">
        <v>2</v>
      </c>
      <c r="Z1691" t="s">
        <v>6936</v>
      </c>
      <c r="AA1691" t="s">
        <v>18137</v>
      </c>
      <c r="AB1691" t="s">
        <v>222</v>
      </c>
      <c r="AC1691" t="s">
        <v>365</v>
      </c>
      <c r="AD1691" t="s">
        <v>365</v>
      </c>
      <c r="AG1691" t="s">
        <v>4421</v>
      </c>
      <c r="AI1691" s="17">
        <v>44792</v>
      </c>
      <c r="AJ1691" s="17">
        <v>44272</v>
      </c>
      <c r="AK1691" s="17"/>
      <c r="AL1691" s="17"/>
      <c r="AM1691" t="s">
        <v>6968</v>
      </c>
    </row>
    <row r="1692" spans="1:39" x14ac:dyDescent="0.25">
      <c r="A1692" t="s">
        <v>4424</v>
      </c>
      <c r="C1692">
        <v>2020</v>
      </c>
      <c r="D1692" s="17" t="s">
        <v>3600</v>
      </c>
      <c r="E1692" s="17">
        <v>43922</v>
      </c>
      <c r="F1692" s="59">
        <v>11</v>
      </c>
      <c r="G1692" t="s">
        <v>633</v>
      </c>
      <c r="H1692" t="s">
        <v>130</v>
      </c>
      <c r="L1692" t="s">
        <v>156</v>
      </c>
      <c r="M1692" t="s">
        <v>13542</v>
      </c>
      <c r="U1692">
        <v>2</v>
      </c>
      <c r="V1692" t="s">
        <v>7521</v>
      </c>
      <c r="W1692">
        <v>0</v>
      </c>
      <c r="X1692">
        <v>0</v>
      </c>
      <c r="Y1692" t="s">
        <v>3889</v>
      </c>
      <c r="Z1692" t="s">
        <v>6936</v>
      </c>
      <c r="AB1692" t="s">
        <v>365</v>
      </c>
      <c r="AD1692" t="s">
        <v>365</v>
      </c>
      <c r="AG1692" t="s">
        <v>4425</v>
      </c>
      <c r="AI1692" s="17">
        <v>44272</v>
      </c>
      <c r="AJ1692" s="17">
        <v>44272</v>
      </c>
      <c r="AK1692" s="17"/>
      <c r="AL1692" s="17"/>
      <c r="AM1692" t="s">
        <v>6969</v>
      </c>
    </row>
    <row r="1693" spans="1:39" x14ac:dyDescent="0.25">
      <c r="A1693" t="s">
        <v>4427</v>
      </c>
      <c r="C1693">
        <v>2020</v>
      </c>
      <c r="D1693" s="17" t="s">
        <v>3600</v>
      </c>
      <c r="E1693" s="17">
        <v>43922</v>
      </c>
      <c r="F1693" s="59">
        <v>11</v>
      </c>
      <c r="G1693" t="s">
        <v>633</v>
      </c>
      <c r="H1693" t="s">
        <v>130</v>
      </c>
      <c r="L1693" t="s">
        <v>156</v>
      </c>
      <c r="M1693" t="s">
        <v>13542</v>
      </c>
      <c r="U1693">
        <v>3</v>
      </c>
      <c r="V1693" t="s">
        <v>7521</v>
      </c>
      <c r="W1693">
        <v>0</v>
      </c>
      <c r="X1693">
        <v>2</v>
      </c>
      <c r="Z1693" t="s">
        <v>6936</v>
      </c>
      <c r="AA1693" t="s">
        <v>18137</v>
      </c>
      <c r="AB1693" t="s">
        <v>222</v>
      </c>
      <c r="AC1693" t="s">
        <v>365</v>
      </c>
      <c r="AD1693" t="s">
        <v>365</v>
      </c>
      <c r="AG1693" t="s">
        <v>4426</v>
      </c>
      <c r="AI1693" s="17">
        <v>44792</v>
      </c>
      <c r="AJ1693" s="17">
        <v>44272</v>
      </c>
      <c r="AK1693" s="17"/>
      <c r="AL1693" s="17"/>
      <c r="AM1693" t="s">
        <v>6970</v>
      </c>
    </row>
    <row r="1694" spans="1:39" x14ac:dyDescent="0.25">
      <c r="A1694" t="s">
        <v>4429</v>
      </c>
      <c r="C1694">
        <v>2020</v>
      </c>
      <c r="D1694" s="17" t="s">
        <v>3600</v>
      </c>
      <c r="E1694" s="17">
        <v>43922</v>
      </c>
      <c r="F1694" s="59">
        <v>11</v>
      </c>
      <c r="G1694" t="s">
        <v>633</v>
      </c>
      <c r="H1694" t="s">
        <v>130</v>
      </c>
      <c r="L1694" t="s">
        <v>156</v>
      </c>
      <c r="M1694" t="s">
        <v>13542</v>
      </c>
      <c r="U1694">
        <v>10</v>
      </c>
      <c r="V1694" s="28" t="s">
        <v>7516</v>
      </c>
      <c r="W1694" t="s">
        <v>4430</v>
      </c>
      <c r="X1694">
        <v>4</v>
      </c>
      <c r="Y1694" t="s">
        <v>3668</v>
      </c>
      <c r="Z1694" t="s">
        <v>6936</v>
      </c>
      <c r="AA1694" t="s">
        <v>18137</v>
      </c>
      <c r="AB1694" t="s">
        <v>222</v>
      </c>
      <c r="AC1694" t="s">
        <v>365</v>
      </c>
      <c r="AD1694" t="s">
        <v>365</v>
      </c>
      <c r="AG1694" t="s">
        <v>4428</v>
      </c>
      <c r="AI1694" s="17">
        <v>44792</v>
      </c>
      <c r="AJ1694" s="17">
        <v>44272</v>
      </c>
      <c r="AK1694" s="17"/>
      <c r="AL1694" s="17"/>
      <c r="AM1694" t="s">
        <v>6971</v>
      </c>
    </row>
    <row r="1695" spans="1:39" x14ac:dyDescent="0.25">
      <c r="A1695" t="s">
        <v>4432</v>
      </c>
      <c r="C1695">
        <v>2020</v>
      </c>
      <c r="D1695" s="17" t="s">
        <v>3600</v>
      </c>
      <c r="E1695" s="17">
        <v>43922</v>
      </c>
      <c r="F1695" s="59">
        <v>11</v>
      </c>
      <c r="G1695" t="s">
        <v>633</v>
      </c>
      <c r="H1695" t="s">
        <v>130</v>
      </c>
      <c r="L1695" t="s">
        <v>156</v>
      </c>
      <c r="M1695" t="s">
        <v>13542</v>
      </c>
      <c r="U1695">
        <v>1</v>
      </c>
      <c r="V1695" t="s">
        <v>7521</v>
      </c>
      <c r="W1695" t="s">
        <v>4433</v>
      </c>
      <c r="X1695">
        <v>1</v>
      </c>
      <c r="Z1695" t="s">
        <v>6936</v>
      </c>
      <c r="AB1695" t="s">
        <v>272</v>
      </c>
      <c r="AD1695" t="s">
        <v>365</v>
      </c>
      <c r="AG1695" t="s">
        <v>4431</v>
      </c>
      <c r="AI1695" s="17">
        <v>44272</v>
      </c>
      <c r="AJ1695" s="17">
        <v>44272</v>
      </c>
      <c r="AK1695" s="17"/>
      <c r="AL1695" s="17"/>
      <c r="AM1695" t="s">
        <v>6972</v>
      </c>
    </row>
    <row r="1696" spans="1:39" x14ac:dyDescent="0.25">
      <c r="A1696" t="s">
        <v>4435</v>
      </c>
      <c r="C1696">
        <v>2020</v>
      </c>
      <c r="D1696" s="17" t="s">
        <v>3600</v>
      </c>
      <c r="E1696" s="17">
        <v>43922</v>
      </c>
      <c r="F1696" s="59">
        <v>11</v>
      </c>
      <c r="G1696" t="s">
        <v>633</v>
      </c>
      <c r="H1696" t="s">
        <v>130</v>
      </c>
      <c r="L1696" t="s">
        <v>156</v>
      </c>
      <c r="M1696" t="s">
        <v>13542</v>
      </c>
      <c r="U1696">
        <v>3</v>
      </c>
      <c r="V1696" t="s">
        <v>7521</v>
      </c>
      <c r="W1696">
        <v>0</v>
      </c>
      <c r="X1696">
        <v>1</v>
      </c>
      <c r="Z1696" t="s">
        <v>6936</v>
      </c>
      <c r="AB1696" t="s">
        <v>272</v>
      </c>
      <c r="AD1696" t="s">
        <v>365</v>
      </c>
      <c r="AG1696" t="s">
        <v>4434</v>
      </c>
      <c r="AI1696" s="17">
        <v>44272</v>
      </c>
      <c r="AJ1696" s="17">
        <v>44272</v>
      </c>
      <c r="AK1696" s="17"/>
      <c r="AL1696" s="17"/>
      <c r="AM1696" t="s">
        <v>6973</v>
      </c>
    </row>
    <row r="1697" spans="1:39" x14ac:dyDescent="0.25">
      <c r="A1697" t="s">
        <v>4437</v>
      </c>
      <c r="C1697">
        <v>2020</v>
      </c>
      <c r="D1697" s="17" t="s">
        <v>3600</v>
      </c>
      <c r="E1697" s="17">
        <v>43922</v>
      </c>
      <c r="F1697" s="59">
        <v>11</v>
      </c>
      <c r="G1697" t="s">
        <v>633</v>
      </c>
      <c r="H1697" t="s">
        <v>130</v>
      </c>
      <c r="L1697" t="s">
        <v>156</v>
      </c>
      <c r="M1697" t="s">
        <v>14539</v>
      </c>
      <c r="U1697">
        <v>1</v>
      </c>
      <c r="V1697" t="s">
        <v>7521</v>
      </c>
      <c r="W1697" t="s">
        <v>829</v>
      </c>
      <c r="X1697" t="s">
        <v>829</v>
      </c>
      <c r="Z1697" t="s">
        <v>6936</v>
      </c>
      <c r="AB1697" t="s">
        <v>365</v>
      </c>
      <c r="AD1697" t="s">
        <v>365</v>
      </c>
      <c r="AG1697" t="s">
        <v>4436</v>
      </c>
      <c r="AI1697" s="17">
        <v>44272</v>
      </c>
      <c r="AJ1697" s="17">
        <v>44272</v>
      </c>
      <c r="AK1697" s="17"/>
      <c r="AL1697" s="17"/>
      <c r="AM1697" t="s">
        <v>6974</v>
      </c>
    </row>
    <row r="1698" spans="1:39" x14ac:dyDescent="0.25">
      <c r="A1698" t="s">
        <v>4439</v>
      </c>
      <c r="C1698">
        <v>2020</v>
      </c>
      <c r="D1698" s="17" t="s">
        <v>3600</v>
      </c>
      <c r="E1698" s="17">
        <v>43922</v>
      </c>
      <c r="F1698" s="59">
        <v>11</v>
      </c>
      <c r="G1698" t="s">
        <v>633</v>
      </c>
      <c r="H1698" t="s">
        <v>130</v>
      </c>
      <c r="L1698" t="s">
        <v>156</v>
      </c>
      <c r="M1698" t="s">
        <v>13542</v>
      </c>
      <c r="U1698">
        <v>1</v>
      </c>
      <c r="V1698" t="s">
        <v>7521</v>
      </c>
      <c r="W1698">
        <v>0</v>
      </c>
      <c r="X1698">
        <v>0</v>
      </c>
      <c r="Z1698" t="s">
        <v>6936</v>
      </c>
      <c r="AB1698" t="s">
        <v>365</v>
      </c>
      <c r="AD1698" t="s">
        <v>365</v>
      </c>
      <c r="AG1698" t="s">
        <v>4438</v>
      </c>
      <c r="AI1698" s="17">
        <v>44272</v>
      </c>
      <c r="AJ1698" s="17">
        <v>44272</v>
      </c>
      <c r="AK1698" s="17"/>
      <c r="AL1698" s="17"/>
      <c r="AM1698" t="s">
        <v>6975</v>
      </c>
    </row>
    <row r="1699" spans="1:39" x14ac:dyDescent="0.25">
      <c r="A1699" t="s">
        <v>4441</v>
      </c>
      <c r="C1699">
        <v>2020</v>
      </c>
      <c r="D1699" s="17" t="s">
        <v>3600</v>
      </c>
      <c r="E1699" s="17">
        <v>43922</v>
      </c>
      <c r="F1699" s="59">
        <v>11</v>
      </c>
      <c r="G1699" t="s">
        <v>633</v>
      </c>
      <c r="H1699" t="s">
        <v>130</v>
      </c>
      <c r="L1699" t="s">
        <v>156</v>
      </c>
      <c r="M1699" t="s">
        <v>13542</v>
      </c>
      <c r="U1699">
        <v>2</v>
      </c>
      <c r="V1699" t="s">
        <v>7521</v>
      </c>
      <c r="W1699">
        <v>0</v>
      </c>
      <c r="X1699">
        <v>4</v>
      </c>
      <c r="Y1699" t="s">
        <v>3889</v>
      </c>
      <c r="Z1699" t="s">
        <v>6936</v>
      </c>
      <c r="AA1699" t="s">
        <v>18137</v>
      </c>
      <c r="AB1699" t="s">
        <v>222</v>
      </c>
      <c r="AC1699" t="s">
        <v>365</v>
      </c>
      <c r="AD1699" t="s">
        <v>365</v>
      </c>
      <c r="AG1699" t="s">
        <v>4440</v>
      </c>
      <c r="AI1699" s="17">
        <v>44792</v>
      </c>
      <c r="AJ1699" s="17">
        <v>44272</v>
      </c>
      <c r="AK1699" s="17"/>
      <c r="AL1699" s="17"/>
      <c r="AM1699" t="s">
        <v>6976</v>
      </c>
    </row>
    <row r="1700" spans="1:39" x14ac:dyDescent="0.25">
      <c r="A1700" t="s">
        <v>4443</v>
      </c>
      <c r="C1700">
        <v>2020</v>
      </c>
      <c r="D1700" s="17" t="s">
        <v>3600</v>
      </c>
      <c r="E1700" s="17">
        <v>43922</v>
      </c>
      <c r="F1700" s="59">
        <v>11</v>
      </c>
      <c r="G1700" t="s">
        <v>633</v>
      </c>
      <c r="H1700" t="s">
        <v>130</v>
      </c>
      <c r="L1700" t="s">
        <v>156</v>
      </c>
      <c r="M1700" t="s">
        <v>13542</v>
      </c>
      <c r="U1700">
        <v>1</v>
      </c>
      <c r="V1700" t="s">
        <v>7521</v>
      </c>
      <c r="W1700">
        <v>0</v>
      </c>
      <c r="X1700">
        <v>0</v>
      </c>
      <c r="Z1700" t="s">
        <v>6936</v>
      </c>
      <c r="AB1700" t="s">
        <v>365</v>
      </c>
      <c r="AD1700" t="s">
        <v>365</v>
      </c>
      <c r="AG1700" t="s">
        <v>4442</v>
      </c>
      <c r="AI1700" s="17">
        <v>44272</v>
      </c>
      <c r="AJ1700" s="17">
        <v>44272</v>
      </c>
      <c r="AK1700" s="17"/>
      <c r="AL1700" s="17"/>
      <c r="AM1700" t="s">
        <v>6977</v>
      </c>
    </row>
    <row r="1701" spans="1:39" x14ac:dyDescent="0.25">
      <c r="A1701" t="s">
        <v>4445</v>
      </c>
      <c r="C1701">
        <v>2020</v>
      </c>
      <c r="D1701" s="17" t="s">
        <v>3600</v>
      </c>
      <c r="E1701" s="17">
        <v>43922</v>
      </c>
      <c r="F1701" s="59">
        <v>11</v>
      </c>
      <c r="G1701" t="s">
        <v>633</v>
      </c>
      <c r="H1701" t="s">
        <v>130</v>
      </c>
      <c r="L1701" t="s">
        <v>156</v>
      </c>
      <c r="M1701" t="s">
        <v>13542</v>
      </c>
      <c r="U1701">
        <v>3</v>
      </c>
      <c r="V1701" t="s">
        <v>7521</v>
      </c>
      <c r="W1701">
        <v>0</v>
      </c>
      <c r="X1701">
        <v>1</v>
      </c>
      <c r="Z1701" t="s">
        <v>6936</v>
      </c>
      <c r="AB1701" t="s">
        <v>272</v>
      </c>
      <c r="AD1701" t="s">
        <v>365</v>
      </c>
      <c r="AG1701" t="s">
        <v>4444</v>
      </c>
      <c r="AI1701" s="17">
        <v>44272</v>
      </c>
      <c r="AJ1701" s="17">
        <v>44272</v>
      </c>
      <c r="AK1701" s="17"/>
      <c r="AL1701" s="17"/>
      <c r="AM1701" t="s">
        <v>6978</v>
      </c>
    </row>
    <row r="1702" spans="1:39" x14ac:dyDescent="0.25">
      <c r="A1702" t="s">
        <v>4447</v>
      </c>
      <c r="C1702">
        <v>2020</v>
      </c>
      <c r="D1702" s="17" t="s">
        <v>3600</v>
      </c>
      <c r="E1702" s="17">
        <v>43922</v>
      </c>
      <c r="F1702" s="59">
        <v>11</v>
      </c>
      <c r="G1702" t="s">
        <v>633</v>
      </c>
      <c r="H1702" t="s">
        <v>130</v>
      </c>
      <c r="L1702" t="s">
        <v>156</v>
      </c>
      <c r="M1702" t="s">
        <v>13542</v>
      </c>
      <c r="U1702">
        <v>1</v>
      </c>
      <c r="V1702" t="s">
        <v>7521</v>
      </c>
      <c r="W1702">
        <v>0</v>
      </c>
      <c r="X1702">
        <v>0</v>
      </c>
      <c r="Z1702" t="s">
        <v>6936</v>
      </c>
      <c r="AB1702" t="s">
        <v>365</v>
      </c>
      <c r="AD1702" t="s">
        <v>365</v>
      </c>
      <c r="AG1702" t="s">
        <v>4446</v>
      </c>
      <c r="AI1702" s="17">
        <v>44272</v>
      </c>
      <c r="AJ1702" s="17">
        <v>44272</v>
      </c>
      <c r="AK1702" s="17"/>
      <c r="AL1702" s="17"/>
      <c r="AM1702" t="s">
        <v>6979</v>
      </c>
    </row>
    <row r="1703" spans="1:39" x14ac:dyDescent="0.25">
      <c r="A1703" t="s">
        <v>4449</v>
      </c>
      <c r="C1703">
        <v>2020</v>
      </c>
      <c r="D1703" s="17" t="s">
        <v>3600</v>
      </c>
      <c r="E1703" s="17">
        <v>43922</v>
      </c>
      <c r="F1703" s="59">
        <v>11</v>
      </c>
      <c r="G1703" t="s">
        <v>633</v>
      </c>
      <c r="H1703" t="s">
        <v>130</v>
      </c>
      <c r="L1703" t="s">
        <v>156</v>
      </c>
      <c r="M1703" t="s">
        <v>13542</v>
      </c>
      <c r="U1703">
        <v>1</v>
      </c>
      <c r="V1703" t="s">
        <v>7521</v>
      </c>
      <c r="W1703">
        <v>0</v>
      </c>
      <c r="X1703">
        <v>0</v>
      </c>
      <c r="Z1703" t="s">
        <v>6936</v>
      </c>
      <c r="AB1703" t="s">
        <v>365</v>
      </c>
      <c r="AD1703" t="s">
        <v>365</v>
      </c>
      <c r="AG1703" t="s">
        <v>4448</v>
      </c>
      <c r="AI1703" s="17">
        <v>44272</v>
      </c>
      <c r="AJ1703" s="17">
        <v>44272</v>
      </c>
      <c r="AK1703" s="17"/>
      <c r="AL1703" s="17"/>
      <c r="AM1703" t="s">
        <v>6980</v>
      </c>
    </row>
    <row r="1704" spans="1:39" x14ac:dyDescent="0.25">
      <c r="A1704" t="s">
        <v>4451</v>
      </c>
      <c r="C1704">
        <v>2020</v>
      </c>
      <c r="D1704" s="17" t="s">
        <v>3600</v>
      </c>
      <c r="E1704" s="17">
        <v>43922</v>
      </c>
      <c r="F1704" s="59">
        <v>11</v>
      </c>
      <c r="G1704" t="s">
        <v>633</v>
      </c>
      <c r="H1704" t="s">
        <v>130</v>
      </c>
      <c r="L1704" t="s">
        <v>156</v>
      </c>
      <c r="M1704" t="s">
        <v>13542</v>
      </c>
      <c r="U1704">
        <v>1</v>
      </c>
      <c r="V1704" t="s">
        <v>7521</v>
      </c>
      <c r="W1704">
        <v>0</v>
      </c>
      <c r="X1704">
        <v>0</v>
      </c>
      <c r="Z1704" t="s">
        <v>6936</v>
      </c>
      <c r="AB1704" t="s">
        <v>365</v>
      </c>
      <c r="AD1704" t="s">
        <v>365</v>
      </c>
      <c r="AG1704" t="s">
        <v>4450</v>
      </c>
      <c r="AI1704" s="17">
        <v>44272</v>
      </c>
      <c r="AJ1704" s="17">
        <v>44272</v>
      </c>
      <c r="AK1704" s="17"/>
      <c r="AL1704" s="17"/>
      <c r="AM1704" t="s">
        <v>6981</v>
      </c>
    </row>
    <row r="1705" spans="1:39" x14ac:dyDescent="0.25">
      <c r="A1705" t="s">
        <v>4453</v>
      </c>
      <c r="C1705">
        <v>2020</v>
      </c>
      <c r="D1705" s="17" t="s">
        <v>3600</v>
      </c>
      <c r="E1705" s="17">
        <v>43922</v>
      </c>
      <c r="F1705" s="59">
        <v>11</v>
      </c>
      <c r="G1705" t="s">
        <v>633</v>
      </c>
      <c r="H1705" t="s">
        <v>130</v>
      </c>
      <c r="L1705" t="s">
        <v>156</v>
      </c>
      <c r="M1705" t="s">
        <v>13542</v>
      </c>
      <c r="U1705">
        <v>2</v>
      </c>
      <c r="V1705" t="s">
        <v>7521</v>
      </c>
      <c r="W1705">
        <v>0</v>
      </c>
      <c r="X1705">
        <v>4</v>
      </c>
      <c r="Y1705" t="s">
        <v>4454</v>
      </c>
      <c r="Z1705" t="s">
        <v>6936</v>
      </c>
      <c r="AA1705" t="s">
        <v>18137</v>
      </c>
      <c r="AB1705" t="s">
        <v>222</v>
      </c>
      <c r="AC1705" t="s">
        <v>365</v>
      </c>
      <c r="AD1705" t="s">
        <v>365</v>
      </c>
      <c r="AG1705" t="s">
        <v>4452</v>
      </c>
      <c r="AI1705" s="17">
        <v>44792</v>
      </c>
      <c r="AJ1705" s="17">
        <v>44272</v>
      </c>
      <c r="AK1705" s="17"/>
      <c r="AL1705" s="17"/>
      <c r="AM1705" t="s">
        <v>6982</v>
      </c>
    </row>
    <row r="1706" spans="1:39" x14ac:dyDescent="0.25">
      <c r="A1706" t="s">
        <v>4456</v>
      </c>
      <c r="C1706">
        <v>2020</v>
      </c>
      <c r="D1706" s="17" t="s">
        <v>3600</v>
      </c>
      <c r="E1706" s="17">
        <v>43922</v>
      </c>
      <c r="F1706" s="59">
        <v>11</v>
      </c>
      <c r="G1706" t="s">
        <v>633</v>
      </c>
      <c r="H1706" t="s">
        <v>130</v>
      </c>
      <c r="L1706" t="s">
        <v>156</v>
      </c>
      <c r="M1706" t="s">
        <v>13542</v>
      </c>
      <c r="U1706">
        <v>3</v>
      </c>
      <c r="V1706" t="s">
        <v>7521</v>
      </c>
      <c r="W1706">
        <v>0</v>
      </c>
      <c r="X1706">
        <v>9</v>
      </c>
      <c r="Y1706" t="s">
        <v>4454</v>
      </c>
      <c r="Z1706" t="s">
        <v>6936</v>
      </c>
      <c r="AA1706" t="s">
        <v>18137</v>
      </c>
      <c r="AB1706" t="s">
        <v>222</v>
      </c>
      <c r="AC1706" t="s">
        <v>365</v>
      </c>
      <c r="AD1706" t="s">
        <v>365</v>
      </c>
      <c r="AG1706" t="s">
        <v>4455</v>
      </c>
      <c r="AI1706" s="17">
        <v>44792</v>
      </c>
      <c r="AJ1706" s="17">
        <v>44272</v>
      </c>
      <c r="AK1706" s="17"/>
      <c r="AL1706" s="17"/>
      <c r="AM1706" t="s">
        <v>6983</v>
      </c>
    </row>
    <row r="1707" spans="1:39" x14ac:dyDescent="0.25">
      <c r="A1707" t="s">
        <v>4458</v>
      </c>
      <c r="C1707">
        <v>2020</v>
      </c>
      <c r="D1707" s="17" t="s">
        <v>3600</v>
      </c>
      <c r="E1707" s="17">
        <v>43922</v>
      </c>
      <c r="F1707" s="59">
        <v>11</v>
      </c>
      <c r="G1707" t="s">
        <v>633</v>
      </c>
      <c r="H1707" t="s">
        <v>130</v>
      </c>
      <c r="I1707" t="s">
        <v>18417</v>
      </c>
      <c r="J1707" s="65" t="s">
        <v>17857</v>
      </c>
      <c r="K1707" t="s">
        <v>19426</v>
      </c>
      <c r="L1707" t="s">
        <v>156</v>
      </c>
      <c r="M1707" t="s">
        <v>13542</v>
      </c>
      <c r="N1707" t="s">
        <v>7535</v>
      </c>
      <c r="O1707" t="s">
        <v>7678</v>
      </c>
      <c r="P1707" t="s">
        <v>7685</v>
      </c>
      <c r="Q1707" t="s">
        <v>7688</v>
      </c>
      <c r="R1707" t="s">
        <v>7561</v>
      </c>
      <c r="S1707" t="s">
        <v>8014</v>
      </c>
      <c r="T1707" t="s">
        <v>7694</v>
      </c>
      <c r="U1707">
        <v>3</v>
      </c>
      <c r="V1707" t="s">
        <v>7521</v>
      </c>
      <c r="W1707">
        <v>0</v>
      </c>
      <c r="X1707">
        <v>12</v>
      </c>
      <c r="Y1707" t="s">
        <v>3178</v>
      </c>
      <c r="Z1707" t="s">
        <v>6936</v>
      </c>
      <c r="AA1707" t="s">
        <v>18137</v>
      </c>
      <c r="AB1707" t="s">
        <v>7384</v>
      </c>
      <c r="AC1707" t="s">
        <v>365</v>
      </c>
      <c r="AD1707" t="s">
        <v>365</v>
      </c>
      <c r="AE1707">
        <v>9</v>
      </c>
      <c r="AF1707">
        <f>F1707-AE1707</f>
        <v>2</v>
      </c>
      <c r="AG1707" t="s">
        <v>4457</v>
      </c>
      <c r="AI1707" s="17">
        <v>44764</v>
      </c>
      <c r="AJ1707" s="17">
        <v>44379</v>
      </c>
      <c r="AK1707" s="17">
        <v>44272</v>
      </c>
      <c r="AL1707" s="17"/>
      <c r="AM1707" t="s">
        <v>6984</v>
      </c>
    </row>
    <row r="1708" spans="1:39" x14ac:dyDescent="0.25">
      <c r="A1708" t="s">
        <v>4460</v>
      </c>
      <c r="C1708">
        <v>2020</v>
      </c>
      <c r="D1708" s="17" t="s">
        <v>3600</v>
      </c>
      <c r="E1708" s="17">
        <v>43922</v>
      </c>
      <c r="F1708" s="59">
        <v>11</v>
      </c>
      <c r="G1708" t="s">
        <v>633</v>
      </c>
      <c r="H1708" t="s">
        <v>130</v>
      </c>
      <c r="L1708" t="s">
        <v>156</v>
      </c>
      <c r="M1708" t="s">
        <v>13542</v>
      </c>
      <c r="U1708">
        <v>1</v>
      </c>
      <c r="V1708" t="s">
        <v>7521</v>
      </c>
      <c r="W1708" t="s">
        <v>1280</v>
      </c>
      <c r="X1708">
        <v>0</v>
      </c>
      <c r="Y1708" t="s">
        <v>3910</v>
      </c>
      <c r="Z1708" t="s">
        <v>6936</v>
      </c>
      <c r="AB1708" t="s">
        <v>365</v>
      </c>
      <c r="AD1708" t="s">
        <v>365</v>
      </c>
      <c r="AG1708" t="s">
        <v>4459</v>
      </c>
      <c r="AI1708" s="17">
        <v>44272</v>
      </c>
      <c r="AJ1708" s="17">
        <v>44272</v>
      </c>
      <c r="AK1708" s="17"/>
      <c r="AL1708" s="17"/>
      <c r="AM1708" t="s">
        <v>6985</v>
      </c>
    </row>
    <row r="1709" spans="1:39" x14ac:dyDescent="0.25">
      <c r="A1709" t="s">
        <v>4462</v>
      </c>
      <c r="C1709">
        <v>2020</v>
      </c>
      <c r="D1709" s="17" t="s">
        <v>3600</v>
      </c>
      <c r="E1709" s="17">
        <v>43922</v>
      </c>
      <c r="F1709" s="59">
        <v>11</v>
      </c>
      <c r="G1709" t="s">
        <v>633</v>
      </c>
      <c r="H1709" t="s">
        <v>130</v>
      </c>
      <c r="L1709" t="s">
        <v>156</v>
      </c>
      <c r="M1709" t="s">
        <v>13542</v>
      </c>
      <c r="U1709">
        <v>4</v>
      </c>
      <c r="V1709" t="s">
        <v>7521</v>
      </c>
      <c r="W1709">
        <v>0</v>
      </c>
      <c r="X1709">
        <v>6</v>
      </c>
      <c r="Z1709" t="s">
        <v>6936</v>
      </c>
      <c r="AA1709" t="s">
        <v>18137</v>
      </c>
      <c r="AB1709" t="s">
        <v>222</v>
      </c>
      <c r="AC1709" t="s">
        <v>365</v>
      </c>
      <c r="AD1709" t="s">
        <v>365</v>
      </c>
      <c r="AG1709" t="s">
        <v>4461</v>
      </c>
      <c r="AI1709" s="17">
        <v>44792</v>
      </c>
      <c r="AJ1709" s="17">
        <v>44272</v>
      </c>
      <c r="AK1709" s="17"/>
      <c r="AL1709" s="17"/>
      <c r="AM1709" t="s">
        <v>6986</v>
      </c>
    </row>
    <row r="1710" spans="1:39" x14ac:dyDescent="0.25">
      <c r="A1710" t="s">
        <v>4464</v>
      </c>
      <c r="C1710">
        <v>2020</v>
      </c>
      <c r="D1710" s="17" t="s">
        <v>3600</v>
      </c>
      <c r="E1710" s="17">
        <v>43922</v>
      </c>
      <c r="F1710" s="59">
        <v>11</v>
      </c>
      <c r="G1710" t="s">
        <v>633</v>
      </c>
      <c r="H1710" t="s">
        <v>130</v>
      </c>
      <c r="L1710" t="s">
        <v>156</v>
      </c>
      <c r="M1710" t="s">
        <v>13542</v>
      </c>
      <c r="U1710">
        <v>2</v>
      </c>
      <c r="V1710" t="s">
        <v>7521</v>
      </c>
      <c r="W1710">
        <v>0</v>
      </c>
      <c r="X1710">
        <v>2</v>
      </c>
      <c r="Y1710" t="s">
        <v>4454</v>
      </c>
      <c r="Z1710" t="s">
        <v>6936</v>
      </c>
      <c r="AA1710" t="s">
        <v>18137</v>
      </c>
      <c r="AB1710" t="s">
        <v>222</v>
      </c>
      <c r="AC1710" t="s">
        <v>365</v>
      </c>
      <c r="AD1710" t="s">
        <v>365</v>
      </c>
      <c r="AG1710" t="s">
        <v>4463</v>
      </c>
      <c r="AI1710" s="17">
        <v>44792</v>
      </c>
      <c r="AJ1710" s="17">
        <v>44272</v>
      </c>
      <c r="AK1710" s="17"/>
      <c r="AL1710" s="17"/>
      <c r="AM1710" t="s">
        <v>6987</v>
      </c>
    </row>
    <row r="1711" spans="1:39" x14ac:dyDescent="0.25">
      <c r="A1711" t="s">
        <v>4466</v>
      </c>
      <c r="C1711">
        <v>2020</v>
      </c>
      <c r="D1711" t="s">
        <v>3582</v>
      </c>
      <c r="E1711" s="17">
        <v>43952</v>
      </c>
      <c r="F1711" s="59">
        <v>10</v>
      </c>
      <c r="G1711" t="s">
        <v>633</v>
      </c>
      <c r="H1711" t="s">
        <v>130</v>
      </c>
      <c r="L1711" t="s">
        <v>156</v>
      </c>
      <c r="M1711" t="s">
        <v>13542</v>
      </c>
      <c r="U1711">
        <v>1</v>
      </c>
      <c r="V1711" t="s">
        <v>7521</v>
      </c>
      <c r="W1711">
        <v>0</v>
      </c>
      <c r="X1711">
        <v>2</v>
      </c>
      <c r="Z1711" t="s">
        <v>6936</v>
      </c>
      <c r="AA1711" t="s">
        <v>18137</v>
      </c>
      <c r="AB1711" t="s">
        <v>222</v>
      </c>
      <c r="AC1711" t="s">
        <v>365</v>
      </c>
      <c r="AD1711" t="s">
        <v>365</v>
      </c>
      <c r="AG1711" t="s">
        <v>4465</v>
      </c>
      <c r="AI1711" s="17">
        <v>44792</v>
      </c>
      <c r="AJ1711" s="17">
        <v>44272</v>
      </c>
      <c r="AK1711" s="17"/>
      <c r="AL1711" s="17"/>
      <c r="AM1711" t="s">
        <v>6988</v>
      </c>
    </row>
    <row r="1712" spans="1:39" x14ac:dyDescent="0.25">
      <c r="A1712" t="s">
        <v>4468</v>
      </c>
      <c r="C1712">
        <v>2020</v>
      </c>
      <c r="D1712" t="s">
        <v>3582</v>
      </c>
      <c r="E1712" s="17">
        <v>43952</v>
      </c>
      <c r="F1712" s="59">
        <v>10</v>
      </c>
      <c r="G1712" t="s">
        <v>633</v>
      </c>
      <c r="H1712" t="s">
        <v>130</v>
      </c>
      <c r="L1712" t="s">
        <v>156</v>
      </c>
      <c r="M1712" t="s">
        <v>13542</v>
      </c>
      <c r="U1712">
        <v>4</v>
      </c>
      <c r="V1712" t="s">
        <v>7521</v>
      </c>
      <c r="W1712" t="s">
        <v>673</v>
      </c>
      <c r="X1712">
        <v>5</v>
      </c>
      <c r="Z1712" t="s">
        <v>6990</v>
      </c>
      <c r="AA1712" t="s">
        <v>18137</v>
      </c>
      <c r="AB1712" t="s">
        <v>222</v>
      </c>
      <c r="AC1712" t="s">
        <v>365</v>
      </c>
      <c r="AD1712" t="s">
        <v>272</v>
      </c>
      <c r="AE1712">
        <v>2</v>
      </c>
      <c r="AG1712" t="s">
        <v>4467</v>
      </c>
      <c r="AI1712" s="17">
        <v>44792</v>
      </c>
      <c r="AJ1712" s="17">
        <v>44272</v>
      </c>
      <c r="AK1712" s="17"/>
      <c r="AL1712" s="17"/>
      <c r="AM1712" t="s">
        <v>6989</v>
      </c>
    </row>
    <row r="1713" spans="1:39" x14ac:dyDescent="0.25">
      <c r="A1713" t="s">
        <v>4470</v>
      </c>
      <c r="C1713">
        <v>2020</v>
      </c>
      <c r="D1713" t="s">
        <v>3582</v>
      </c>
      <c r="E1713" s="17">
        <v>43952</v>
      </c>
      <c r="F1713" s="59">
        <v>10</v>
      </c>
      <c r="G1713" t="s">
        <v>633</v>
      </c>
      <c r="H1713" t="s">
        <v>130</v>
      </c>
      <c r="L1713" t="s">
        <v>156</v>
      </c>
      <c r="M1713" t="s">
        <v>13542</v>
      </c>
      <c r="U1713">
        <v>1</v>
      </c>
      <c r="V1713" t="s">
        <v>7521</v>
      </c>
      <c r="W1713">
        <v>0</v>
      </c>
      <c r="X1713">
        <v>1</v>
      </c>
      <c r="Z1713" t="s">
        <v>6936</v>
      </c>
      <c r="AB1713" t="s">
        <v>272</v>
      </c>
      <c r="AD1713" t="s">
        <v>365</v>
      </c>
      <c r="AG1713" t="s">
        <v>4469</v>
      </c>
      <c r="AI1713" s="17">
        <v>44272</v>
      </c>
      <c r="AJ1713" s="17">
        <v>44272</v>
      </c>
      <c r="AK1713" s="17"/>
      <c r="AL1713" s="17"/>
      <c r="AM1713" t="s">
        <v>6991</v>
      </c>
    </row>
    <row r="1714" spans="1:39" x14ac:dyDescent="0.25">
      <c r="A1714" t="s">
        <v>4472</v>
      </c>
      <c r="C1714">
        <v>2020</v>
      </c>
      <c r="D1714" t="s">
        <v>3582</v>
      </c>
      <c r="E1714" s="17">
        <v>43952</v>
      </c>
      <c r="F1714" s="59">
        <v>10</v>
      </c>
      <c r="G1714" t="s">
        <v>633</v>
      </c>
      <c r="H1714" t="s">
        <v>130</v>
      </c>
      <c r="L1714" t="s">
        <v>156</v>
      </c>
      <c r="M1714" t="s">
        <v>13542</v>
      </c>
      <c r="U1714">
        <v>1</v>
      </c>
      <c r="V1714" t="s">
        <v>7521</v>
      </c>
      <c r="W1714">
        <v>0</v>
      </c>
      <c r="X1714">
        <v>0</v>
      </c>
      <c r="Y1714" t="s">
        <v>3178</v>
      </c>
      <c r="Z1714" t="s">
        <v>6936</v>
      </c>
      <c r="AB1714" t="s">
        <v>365</v>
      </c>
      <c r="AD1714" t="s">
        <v>365</v>
      </c>
      <c r="AG1714" t="s">
        <v>4471</v>
      </c>
      <c r="AI1714" s="17">
        <v>44272</v>
      </c>
      <c r="AJ1714" s="17">
        <v>44272</v>
      </c>
      <c r="AK1714" s="17"/>
      <c r="AL1714" s="17"/>
      <c r="AM1714" t="s">
        <v>6992</v>
      </c>
    </row>
    <row r="1715" spans="1:39" x14ac:dyDescent="0.25">
      <c r="A1715" t="s">
        <v>4474</v>
      </c>
      <c r="C1715">
        <v>2020</v>
      </c>
      <c r="D1715" t="s">
        <v>3582</v>
      </c>
      <c r="E1715" s="17">
        <v>43952</v>
      </c>
      <c r="F1715" s="59">
        <v>10</v>
      </c>
      <c r="G1715" t="s">
        <v>633</v>
      </c>
      <c r="H1715" t="s">
        <v>130</v>
      </c>
      <c r="L1715" t="s">
        <v>156</v>
      </c>
      <c r="M1715" t="s">
        <v>13542</v>
      </c>
      <c r="U1715">
        <v>2</v>
      </c>
      <c r="V1715" t="s">
        <v>7521</v>
      </c>
      <c r="W1715" t="s">
        <v>741</v>
      </c>
      <c r="X1715">
        <v>2</v>
      </c>
      <c r="Z1715" t="s">
        <v>6936</v>
      </c>
      <c r="AA1715" t="s">
        <v>18137</v>
      </c>
      <c r="AB1715" t="s">
        <v>222</v>
      </c>
      <c r="AC1715" t="s">
        <v>365</v>
      </c>
      <c r="AD1715" t="s">
        <v>365</v>
      </c>
      <c r="AG1715" t="s">
        <v>4473</v>
      </c>
      <c r="AI1715" s="17">
        <v>44792</v>
      </c>
      <c r="AJ1715" s="17">
        <v>44272</v>
      </c>
      <c r="AK1715" s="17"/>
      <c r="AL1715" s="17"/>
      <c r="AM1715" t="s">
        <v>6993</v>
      </c>
    </row>
    <row r="1716" spans="1:39" x14ac:dyDescent="0.25">
      <c r="A1716" t="s">
        <v>4476</v>
      </c>
      <c r="C1716">
        <v>2020</v>
      </c>
      <c r="D1716" t="s">
        <v>3582</v>
      </c>
      <c r="E1716" s="17">
        <v>43952</v>
      </c>
      <c r="F1716" s="59">
        <v>10</v>
      </c>
      <c r="G1716" t="s">
        <v>633</v>
      </c>
      <c r="H1716" t="s">
        <v>130</v>
      </c>
      <c r="L1716" t="s">
        <v>156</v>
      </c>
      <c r="M1716" t="s">
        <v>13542</v>
      </c>
      <c r="U1716">
        <v>1</v>
      </c>
      <c r="V1716" t="s">
        <v>7521</v>
      </c>
      <c r="W1716">
        <v>0</v>
      </c>
      <c r="X1716">
        <v>0</v>
      </c>
      <c r="Z1716" t="s">
        <v>6936</v>
      </c>
      <c r="AB1716" t="s">
        <v>365</v>
      </c>
      <c r="AD1716" t="s">
        <v>365</v>
      </c>
      <c r="AG1716" t="s">
        <v>4475</v>
      </c>
      <c r="AI1716" s="17">
        <v>44272</v>
      </c>
      <c r="AJ1716" s="17">
        <v>44272</v>
      </c>
      <c r="AK1716" s="17"/>
      <c r="AL1716" s="17"/>
      <c r="AM1716" t="s">
        <v>6994</v>
      </c>
    </row>
    <row r="1717" spans="1:39" x14ac:dyDescent="0.25">
      <c r="A1717" t="s">
        <v>4478</v>
      </c>
      <c r="C1717">
        <v>2020</v>
      </c>
      <c r="D1717" t="s">
        <v>3582</v>
      </c>
      <c r="E1717" s="17">
        <v>43952</v>
      </c>
      <c r="F1717" s="59">
        <v>10</v>
      </c>
      <c r="G1717" t="s">
        <v>633</v>
      </c>
      <c r="H1717" t="s">
        <v>130</v>
      </c>
      <c r="L1717" t="s">
        <v>156</v>
      </c>
      <c r="M1717" t="s">
        <v>13542</v>
      </c>
      <c r="U1717">
        <v>3</v>
      </c>
      <c r="V1717" t="s">
        <v>7521</v>
      </c>
      <c r="W1717">
        <v>0</v>
      </c>
      <c r="X1717">
        <v>0</v>
      </c>
      <c r="Z1717" t="s">
        <v>6936</v>
      </c>
      <c r="AB1717" t="s">
        <v>365</v>
      </c>
      <c r="AD1717" t="s">
        <v>365</v>
      </c>
      <c r="AG1717" t="s">
        <v>4477</v>
      </c>
      <c r="AI1717" s="17">
        <v>44272</v>
      </c>
      <c r="AJ1717" s="17">
        <v>44272</v>
      </c>
      <c r="AK1717" s="17"/>
      <c r="AL1717" s="17"/>
      <c r="AM1717" t="s">
        <v>6995</v>
      </c>
    </row>
    <row r="1718" spans="1:39" x14ac:dyDescent="0.25">
      <c r="A1718" t="s">
        <v>4481</v>
      </c>
      <c r="C1718">
        <v>2020</v>
      </c>
      <c r="D1718" t="s">
        <v>3582</v>
      </c>
      <c r="E1718" s="17">
        <v>43952</v>
      </c>
      <c r="F1718" s="59">
        <v>10</v>
      </c>
      <c r="G1718" t="s">
        <v>633</v>
      </c>
      <c r="H1718" t="s">
        <v>130</v>
      </c>
      <c r="L1718" t="s">
        <v>156</v>
      </c>
      <c r="M1718" t="s">
        <v>13542</v>
      </c>
      <c r="U1718">
        <v>13</v>
      </c>
      <c r="V1718" t="s">
        <v>7517</v>
      </c>
      <c r="W1718" t="s">
        <v>1327</v>
      </c>
      <c r="X1718">
        <v>0</v>
      </c>
      <c r="Y1718" t="s">
        <v>3178</v>
      </c>
      <c r="Z1718" t="s">
        <v>6936</v>
      </c>
      <c r="AB1718" t="s">
        <v>365</v>
      </c>
      <c r="AD1718" t="s">
        <v>365</v>
      </c>
      <c r="AG1718" t="s">
        <v>4480</v>
      </c>
      <c r="AI1718" s="17">
        <v>44272</v>
      </c>
      <c r="AJ1718" s="17">
        <v>44272</v>
      </c>
      <c r="AK1718" s="17"/>
      <c r="AL1718" s="17"/>
      <c r="AM1718" t="s">
        <v>6996</v>
      </c>
    </row>
    <row r="1719" spans="1:39" x14ac:dyDescent="0.25">
      <c r="A1719" t="s">
        <v>4483</v>
      </c>
      <c r="C1719">
        <v>2020</v>
      </c>
      <c r="D1719" t="s">
        <v>3582</v>
      </c>
      <c r="E1719" s="17">
        <v>43952</v>
      </c>
      <c r="F1719" s="59">
        <v>10</v>
      </c>
      <c r="G1719" t="s">
        <v>633</v>
      </c>
      <c r="H1719" t="s">
        <v>130</v>
      </c>
      <c r="I1719" t="s">
        <v>18419</v>
      </c>
      <c r="J1719" s="65" t="s">
        <v>16125</v>
      </c>
      <c r="K1719" t="s">
        <v>16125</v>
      </c>
      <c r="L1719" t="s">
        <v>156</v>
      </c>
      <c r="M1719" t="s">
        <v>13542</v>
      </c>
      <c r="N1719" t="s">
        <v>7558</v>
      </c>
      <c r="O1719" t="s">
        <v>7678</v>
      </c>
      <c r="P1719" t="s">
        <v>7684</v>
      </c>
      <c r="Q1719" t="s">
        <v>357</v>
      </c>
      <c r="R1719" t="s">
        <v>7555</v>
      </c>
      <c r="S1719" t="s">
        <v>8014</v>
      </c>
      <c r="T1719" t="s">
        <v>7694</v>
      </c>
      <c r="U1719">
        <v>67</v>
      </c>
      <c r="V1719" t="s">
        <v>7519</v>
      </c>
      <c r="W1719" t="s">
        <v>6998</v>
      </c>
      <c r="X1719">
        <v>19</v>
      </c>
      <c r="Z1719" t="s">
        <v>7004</v>
      </c>
      <c r="AA1719" t="s">
        <v>18418</v>
      </c>
      <c r="AB1719" t="s">
        <v>7384</v>
      </c>
      <c r="AC1719" t="s">
        <v>222</v>
      </c>
      <c r="AD1719" t="s">
        <v>7387</v>
      </c>
      <c r="AE1719">
        <v>3</v>
      </c>
      <c r="AF1719">
        <f>F1719-AE1719</f>
        <v>7</v>
      </c>
      <c r="AG1719" t="s">
        <v>4482</v>
      </c>
      <c r="AI1719" s="17">
        <v>44764</v>
      </c>
      <c r="AJ1719" s="17">
        <v>44272</v>
      </c>
      <c r="AK1719" s="17"/>
      <c r="AL1719" s="17"/>
      <c r="AM1719" t="s">
        <v>6997</v>
      </c>
    </row>
    <row r="1720" spans="1:39" x14ac:dyDescent="0.25">
      <c r="A1720" t="s">
        <v>4485</v>
      </c>
      <c r="C1720">
        <v>2020</v>
      </c>
      <c r="D1720" t="s">
        <v>3582</v>
      </c>
      <c r="E1720" s="17">
        <v>43952</v>
      </c>
      <c r="F1720" s="59">
        <v>10</v>
      </c>
      <c r="G1720" t="s">
        <v>633</v>
      </c>
      <c r="H1720" t="s">
        <v>130</v>
      </c>
      <c r="L1720" t="s">
        <v>156</v>
      </c>
      <c r="M1720" t="s">
        <v>13542</v>
      </c>
      <c r="U1720">
        <v>1</v>
      </c>
      <c r="V1720" t="s">
        <v>7521</v>
      </c>
      <c r="W1720">
        <v>0</v>
      </c>
      <c r="X1720">
        <v>2</v>
      </c>
      <c r="Y1720" t="s">
        <v>3668</v>
      </c>
      <c r="Z1720" t="s">
        <v>6936</v>
      </c>
      <c r="AA1720" t="s">
        <v>18137</v>
      </c>
      <c r="AB1720" t="s">
        <v>222</v>
      </c>
      <c r="AC1720" t="s">
        <v>365</v>
      </c>
      <c r="AD1720" t="s">
        <v>365</v>
      </c>
      <c r="AG1720" t="s">
        <v>4484</v>
      </c>
      <c r="AI1720" s="17">
        <v>44792</v>
      </c>
      <c r="AJ1720" s="17">
        <v>44272</v>
      </c>
      <c r="AK1720" s="17"/>
      <c r="AL1720" s="17"/>
      <c r="AM1720" t="s">
        <v>6999</v>
      </c>
    </row>
    <row r="1721" spans="1:39" x14ac:dyDescent="0.25">
      <c r="A1721" t="s">
        <v>4487</v>
      </c>
      <c r="C1721">
        <v>2020</v>
      </c>
      <c r="D1721" t="s">
        <v>3582</v>
      </c>
      <c r="E1721" s="17">
        <v>43952</v>
      </c>
      <c r="F1721" s="59">
        <v>10</v>
      </c>
      <c r="G1721" t="s">
        <v>633</v>
      </c>
      <c r="H1721" t="s">
        <v>130</v>
      </c>
      <c r="L1721" t="s">
        <v>156</v>
      </c>
      <c r="M1721" t="s">
        <v>13542</v>
      </c>
      <c r="U1721">
        <v>6</v>
      </c>
      <c r="V1721" s="28" t="s">
        <v>7516</v>
      </c>
      <c r="W1721" t="s">
        <v>4488</v>
      </c>
      <c r="X1721">
        <v>9</v>
      </c>
      <c r="Y1721" t="s">
        <v>4489</v>
      </c>
      <c r="Z1721" t="s">
        <v>6936</v>
      </c>
      <c r="AA1721" t="s">
        <v>18137</v>
      </c>
      <c r="AB1721" t="s">
        <v>222</v>
      </c>
      <c r="AC1721" t="s">
        <v>365</v>
      </c>
      <c r="AD1721" t="s">
        <v>365</v>
      </c>
      <c r="AG1721" t="s">
        <v>4486</v>
      </c>
      <c r="AI1721" s="17">
        <v>44792</v>
      </c>
      <c r="AJ1721" s="17">
        <v>44272</v>
      </c>
      <c r="AK1721" s="17"/>
      <c r="AL1721" s="17"/>
      <c r="AM1721" t="s">
        <v>7000</v>
      </c>
    </row>
    <row r="1722" spans="1:39" x14ac:dyDescent="0.25">
      <c r="A1722" t="s">
        <v>4491</v>
      </c>
      <c r="C1722">
        <v>2020</v>
      </c>
      <c r="D1722" t="s">
        <v>3582</v>
      </c>
      <c r="E1722" s="17">
        <v>43952</v>
      </c>
      <c r="F1722" s="59">
        <v>10</v>
      </c>
      <c r="G1722" t="s">
        <v>633</v>
      </c>
      <c r="H1722" t="s">
        <v>130</v>
      </c>
      <c r="L1722" t="s">
        <v>156</v>
      </c>
      <c r="M1722" t="s">
        <v>14539</v>
      </c>
      <c r="U1722">
        <v>1</v>
      </c>
      <c r="V1722" t="s">
        <v>7521</v>
      </c>
      <c r="W1722" t="s">
        <v>829</v>
      </c>
      <c r="X1722" t="s">
        <v>829</v>
      </c>
      <c r="Z1722" t="s">
        <v>6936</v>
      </c>
      <c r="AB1722" t="s">
        <v>365</v>
      </c>
      <c r="AD1722" t="s">
        <v>365</v>
      </c>
      <c r="AG1722" t="s">
        <v>4490</v>
      </c>
      <c r="AI1722" s="17">
        <v>44272</v>
      </c>
      <c r="AJ1722" s="17">
        <v>44272</v>
      </c>
      <c r="AK1722" s="17"/>
      <c r="AL1722" s="17"/>
      <c r="AM1722" t="s">
        <v>7001</v>
      </c>
    </row>
    <row r="1723" spans="1:39" x14ac:dyDescent="0.25">
      <c r="A1723" t="s">
        <v>4493</v>
      </c>
      <c r="C1723">
        <v>2020</v>
      </c>
      <c r="D1723" t="s">
        <v>3582</v>
      </c>
      <c r="E1723" s="17">
        <v>43952</v>
      </c>
      <c r="F1723" s="59">
        <v>10</v>
      </c>
      <c r="G1723" t="s">
        <v>633</v>
      </c>
      <c r="H1723" t="s">
        <v>130</v>
      </c>
      <c r="L1723" t="s">
        <v>156</v>
      </c>
      <c r="M1723" t="s">
        <v>13542</v>
      </c>
      <c r="U1723">
        <v>1</v>
      </c>
      <c r="V1723" t="s">
        <v>7521</v>
      </c>
      <c r="W1723">
        <v>0</v>
      </c>
      <c r="X1723">
        <v>0</v>
      </c>
      <c r="Y1723" t="s">
        <v>3889</v>
      </c>
      <c r="Z1723" t="s">
        <v>6936</v>
      </c>
      <c r="AB1723" t="s">
        <v>365</v>
      </c>
      <c r="AD1723" t="s">
        <v>365</v>
      </c>
      <c r="AG1723" t="s">
        <v>4492</v>
      </c>
      <c r="AI1723" s="17">
        <v>44272</v>
      </c>
      <c r="AJ1723" s="17">
        <v>44272</v>
      </c>
      <c r="AK1723" s="17"/>
      <c r="AL1723" s="17"/>
      <c r="AM1723" t="s">
        <v>7002</v>
      </c>
    </row>
    <row r="1724" spans="1:39" x14ac:dyDescent="0.25">
      <c r="A1724" t="s">
        <v>4495</v>
      </c>
      <c r="C1724">
        <v>2020</v>
      </c>
      <c r="D1724" t="s">
        <v>3582</v>
      </c>
      <c r="E1724" s="17">
        <v>43952</v>
      </c>
      <c r="F1724" s="59">
        <v>10</v>
      </c>
      <c r="G1724" t="s">
        <v>633</v>
      </c>
      <c r="H1724" t="s">
        <v>130</v>
      </c>
      <c r="L1724" t="s">
        <v>156</v>
      </c>
      <c r="M1724" t="s">
        <v>13542</v>
      </c>
      <c r="U1724">
        <v>2</v>
      </c>
      <c r="V1724" t="s">
        <v>7521</v>
      </c>
      <c r="W1724">
        <v>0</v>
      </c>
      <c r="X1724">
        <v>1</v>
      </c>
      <c r="Y1724" t="s">
        <v>3668</v>
      </c>
      <c r="Z1724" t="s">
        <v>6936</v>
      </c>
      <c r="AB1724" t="s">
        <v>272</v>
      </c>
      <c r="AD1724" t="s">
        <v>365</v>
      </c>
      <c r="AG1724" t="s">
        <v>4494</v>
      </c>
      <c r="AI1724" s="17">
        <v>44272</v>
      </c>
      <c r="AJ1724" s="17">
        <v>44272</v>
      </c>
      <c r="AK1724" s="17"/>
      <c r="AL1724" s="17"/>
      <c r="AM1724" t="s">
        <v>7003</v>
      </c>
    </row>
    <row r="1725" spans="1:39" x14ac:dyDescent="0.25">
      <c r="A1725" t="s">
        <v>4497</v>
      </c>
      <c r="C1725">
        <v>2020</v>
      </c>
      <c r="D1725" t="s">
        <v>3582</v>
      </c>
      <c r="E1725" s="17">
        <v>43952</v>
      </c>
      <c r="F1725" s="59">
        <v>10</v>
      </c>
      <c r="G1725" t="s">
        <v>633</v>
      </c>
      <c r="H1725" t="s">
        <v>130</v>
      </c>
      <c r="L1725" t="s">
        <v>156</v>
      </c>
      <c r="M1725" t="s">
        <v>13542</v>
      </c>
      <c r="U1725">
        <v>2</v>
      </c>
      <c r="V1725" t="s">
        <v>7521</v>
      </c>
      <c r="W1725">
        <v>0</v>
      </c>
      <c r="X1725">
        <v>0</v>
      </c>
      <c r="Z1725" t="s">
        <v>6936</v>
      </c>
      <c r="AB1725" t="s">
        <v>365</v>
      </c>
      <c r="AD1725" t="s">
        <v>365</v>
      </c>
      <c r="AG1725" t="s">
        <v>4496</v>
      </c>
      <c r="AI1725" s="17">
        <v>44272</v>
      </c>
      <c r="AJ1725" s="17">
        <v>44272</v>
      </c>
      <c r="AK1725" s="17"/>
      <c r="AL1725" s="17"/>
      <c r="AM1725" t="s">
        <v>7005</v>
      </c>
    </row>
    <row r="1726" spans="1:39" x14ac:dyDescent="0.25">
      <c r="A1726" t="s">
        <v>4499</v>
      </c>
      <c r="C1726">
        <v>2020</v>
      </c>
      <c r="D1726" t="s">
        <v>3582</v>
      </c>
      <c r="E1726" s="17">
        <v>43952</v>
      </c>
      <c r="F1726" s="59">
        <v>10</v>
      </c>
      <c r="G1726" t="s">
        <v>633</v>
      </c>
      <c r="H1726" t="s">
        <v>130</v>
      </c>
      <c r="L1726" t="s">
        <v>156</v>
      </c>
      <c r="M1726" t="s">
        <v>13542</v>
      </c>
      <c r="U1726">
        <v>1</v>
      </c>
      <c r="V1726" t="s">
        <v>7521</v>
      </c>
      <c r="W1726">
        <v>0</v>
      </c>
      <c r="X1726">
        <v>0</v>
      </c>
      <c r="Z1726" t="s">
        <v>6936</v>
      </c>
      <c r="AB1726" t="s">
        <v>365</v>
      </c>
      <c r="AD1726" t="s">
        <v>365</v>
      </c>
      <c r="AG1726" t="s">
        <v>4498</v>
      </c>
      <c r="AI1726" s="17">
        <v>44272</v>
      </c>
      <c r="AJ1726" s="17">
        <v>44272</v>
      </c>
      <c r="AK1726" s="17"/>
      <c r="AL1726" s="17"/>
      <c r="AM1726" t="s">
        <v>7006</v>
      </c>
    </row>
    <row r="1727" spans="1:39" x14ac:dyDescent="0.25">
      <c r="A1727" t="s">
        <v>4501</v>
      </c>
      <c r="C1727">
        <v>2020</v>
      </c>
      <c r="D1727" t="s">
        <v>3582</v>
      </c>
      <c r="E1727" s="17">
        <v>43952</v>
      </c>
      <c r="F1727" s="59">
        <v>10</v>
      </c>
      <c r="G1727" t="s">
        <v>633</v>
      </c>
      <c r="H1727" t="s">
        <v>130</v>
      </c>
      <c r="L1727" t="s">
        <v>156</v>
      </c>
      <c r="M1727" t="s">
        <v>13542</v>
      </c>
      <c r="U1727">
        <v>1</v>
      </c>
      <c r="V1727" t="s">
        <v>7521</v>
      </c>
      <c r="W1727">
        <v>0</v>
      </c>
      <c r="X1727">
        <v>0</v>
      </c>
      <c r="Z1727" t="s">
        <v>6936</v>
      </c>
      <c r="AB1727" t="s">
        <v>365</v>
      </c>
      <c r="AD1727" t="s">
        <v>365</v>
      </c>
      <c r="AG1727" t="s">
        <v>4500</v>
      </c>
      <c r="AI1727" s="17">
        <v>44272</v>
      </c>
      <c r="AJ1727" s="17">
        <v>44272</v>
      </c>
      <c r="AK1727" s="17"/>
      <c r="AL1727" s="17"/>
      <c r="AM1727" t="s">
        <v>7007</v>
      </c>
    </row>
    <row r="1728" spans="1:39" x14ac:dyDescent="0.25">
      <c r="A1728" t="s">
        <v>4503</v>
      </c>
      <c r="C1728">
        <v>2020</v>
      </c>
      <c r="D1728" t="s">
        <v>3582</v>
      </c>
      <c r="E1728" s="17">
        <v>43952</v>
      </c>
      <c r="F1728" s="59">
        <v>10</v>
      </c>
      <c r="G1728" t="s">
        <v>633</v>
      </c>
      <c r="H1728" t="s">
        <v>130</v>
      </c>
      <c r="L1728" t="s">
        <v>156</v>
      </c>
      <c r="M1728" t="s">
        <v>13542</v>
      </c>
      <c r="U1728">
        <v>8</v>
      </c>
      <c r="V1728" s="28" t="s">
        <v>7516</v>
      </c>
      <c r="W1728">
        <v>0</v>
      </c>
      <c r="X1728">
        <v>1</v>
      </c>
      <c r="Z1728" t="s">
        <v>6936</v>
      </c>
      <c r="AB1728" t="s">
        <v>272</v>
      </c>
      <c r="AD1728" t="s">
        <v>365</v>
      </c>
      <c r="AG1728" t="s">
        <v>4502</v>
      </c>
      <c r="AI1728" s="17">
        <v>44272</v>
      </c>
      <c r="AJ1728" s="17">
        <v>44272</v>
      </c>
      <c r="AK1728" s="17"/>
      <c r="AL1728" s="17"/>
      <c r="AM1728" t="s">
        <v>7008</v>
      </c>
    </row>
    <row r="1729" spans="1:39" x14ac:dyDescent="0.25">
      <c r="A1729" t="s">
        <v>4505</v>
      </c>
      <c r="C1729">
        <v>2020</v>
      </c>
      <c r="D1729" t="s">
        <v>3582</v>
      </c>
      <c r="E1729" s="17">
        <v>43952</v>
      </c>
      <c r="F1729" s="59">
        <v>10</v>
      </c>
      <c r="G1729" t="s">
        <v>633</v>
      </c>
      <c r="H1729" t="s">
        <v>130</v>
      </c>
      <c r="L1729" t="s">
        <v>156</v>
      </c>
      <c r="M1729" t="s">
        <v>13542</v>
      </c>
      <c r="U1729">
        <v>2</v>
      </c>
      <c r="V1729" t="s">
        <v>7521</v>
      </c>
      <c r="W1729" t="s">
        <v>668</v>
      </c>
      <c r="X1729">
        <v>4</v>
      </c>
      <c r="Z1729" t="s">
        <v>6936</v>
      </c>
      <c r="AA1729" t="s">
        <v>19042</v>
      </c>
      <c r="AB1729" t="s">
        <v>222</v>
      </c>
      <c r="AC1729" t="s">
        <v>18675</v>
      </c>
      <c r="AD1729" t="s">
        <v>365</v>
      </c>
      <c r="AG1729" t="s">
        <v>4504</v>
      </c>
      <c r="AI1729" s="17">
        <v>44792</v>
      </c>
      <c r="AJ1729" s="17">
        <v>44272</v>
      </c>
      <c r="AK1729" s="17"/>
      <c r="AL1729" s="17"/>
      <c r="AM1729" t="s">
        <v>7009</v>
      </c>
    </row>
    <row r="1730" spans="1:39" x14ac:dyDescent="0.25">
      <c r="A1730" t="s">
        <v>4507</v>
      </c>
      <c r="C1730">
        <v>2020</v>
      </c>
      <c r="D1730" t="s">
        <v>3582</v>
      </c>
      <c r="E1730" s="17">
        <v>43952</v>
      </c>
      <c r="F1730" s="59">
        <v>10</v>
      </c>
      <c r="G1730" t="s">
        <v>633</v>
      </c>
      <c r="H1730" t="s">
        <v>130</v>
      </c>
      <c r="L1730" t="s">
        <v>156</v>
      </c>
      <c r="M1730" t="s">
        <v>13542</v>
      </c>
      <c r="U1730">
        <v>4</v>
      </c>
      <c r="V1730" t="s">
        <v>7521</v>
      </c>
      <c r="W1730">
        <v>0</v>
      </c>
      <c r="X1730">
        <v>2</v>
      </c>
      <c r="Y1730" t="s">
        <v>3668</v>
      </c>
      <c r="Z1730" t="s">
        <v>6936</v>
      </c>
      <c r="AA1730" t="s">
        <v>18137</v>
      </c>
      <c r="AB1730" t="s">
        <v>222</v>
      </c>
      <c r="AC1730" t="s">
        <v>365</v>
      </c>
      <c r="AD1730" t="s">
        <v>365</v>
      </c>
      <c r="AG1730" t="s">
        <v>4506</v>
      </c>
      <c r="AI1730" s="17">
        <v>44792</v>
      </c>
      <c r="AJ1730" s="17">
        <v>44272</v>
      </c>
      <c r="AK1730" s="17"/>
      <c r="AL1730" s="17"/>
      <c r="AM1730" t="s">
        <v>7010</v>
      </c>
    </row>
    <row r="1731" spans="1:39" x14ac:dyDescent="0.25">
      <c r="A1731" t="s">
        <v>4509</v>
      </c>
      <c r="C1731">
        <v>2020</v>
      </c>
      <c r="D1731" t="s">
        <v>3582</v>
      </c>
      <c r="E1731" s="17">
        <v>43952</v>
      </c>
      <c r="F1731" s="59">
        <v>10</v>
      </c>
      <c r="G1731" t="s">
        <v>633</v>
      </c>
      <c r="H1731" t="s">
        <v>130</v>
      </c>
      <c r="L1731" t="s">
        <v>156</v>
      </c>
      <c r="M1731" t="s">
        <v>13542</v>
      </c>
      <c r="U1731">
        <v>2</v>
      </c>
      <c r="V1731" t="s">
        <v>7521</v>
      </c>
      <c r="W1731">
        <v>0</v>
      </c>
      <c r="X1731">
        <v>0</v>
      </c>
      <c r="Z1731" t="s">
        <v>6936</v>
      </c>
      <c r="AB1731" t="s">
        <v>365</v>
      </c>
      <c r="AD1731" t="s">
        <v>365</v>
      </c>
      <c r="AG1731" t="s">
        <v>4508</v>
      </c>
      <c r="AI1731" s="17">
        <v>44272</v>
      </c>
      <c r="AJ1731" s="17">
        <v>44272</v>
      </c>
      <c r="AK1731" s="17"/>
      <c r="AL1731" s="17"/>
      <c r="AM1731" t="s">
        <v>7011</v>
      </c>
    </row>
    <row r="1732" spans="1:39" x14ac:dyDescent="0.25">
      <c r="A1732" t="s">
        <v>4511</v>
      </c>
      <c r="C1732">
        <v>2020</v>
      </c>
      <c r="D1732" t="s">
        <v>3582</v>
      </c>
      <c r="E1732" s="17">
        <v>43952</v>
      </c>
      <c r="F1732" s="59">
        <v>10</v>
      </c>
      <c r="G1732" t="s">
        <v>633</v>
      </c>
      <c r="H1732" t="s">
        <v>130</v>
      </c>
      <c r="I1732" t="s">
        <v>18420</v>
      </c>
      <c r="J1732" s="65" t="s">
        <v>7253</v>
      </c>
      <c r="K1732" t="s">
        <v>7283</v>
      </c>
      <c r="L1732" t="s">
        <v>156</v>
      </c>
      <c r="M1732" t="s">
        <v>13542</v>
      </c>
      <c r="N1732" t="s">
        <v>7535</v>
      </c>
      <c r="O1732" t="s">
        <v>7678</v>
      </c>
      <c r="P1732" t="s">
        <v>7685</v>
      </c>
      <c r="Q1732" t="s">
        <v>7688</v>
      </c>
      <c r="R1732" t="s">
        <v>7555</v>
      </c>
      <c r="S1732" t="s">
        <v>8014</v>
      </c>
      <c r="T1732" t="s">
        <v>7694</v>
      </c>
      <c r="U1732" t="s">
        <v>4512</v>
      </c>
      <c r="V1732" t="s">
        <v>7517</v>
      </c>
      <c r="W1732" t="s">
        <v>4513</v>
      </c>
      <c r="X1732" t="s">
        <v>4514</v>
      </c>
      <c r="Y1732" t="s">
        <v>4515</v>
      </c>
      <c r="Z1732" t="s">
        <v>6936</v>
      </c>
      <c r="AA1732" t="s">
        <v>18137</v>
      </c>
      <c r="AB1732" t="s">
        <v>7384</v>
      </c>
      <c r="AC1732" t="s">
        <v>365</v>
      </c>
      <c r="AD1732" t="s">
        <v>365</v>
      </c>
      <c r="AE1732">
        <v>10</v>
      </c>
      <c r="AF1732">
        <f>F1732-AE1732</f>
        <v>0</v>
      </c>
      <c r="AG1732" t="s">
        <v>4510</v>
      </c>
      <c r="AI1732" s="17">
        <v>44764</v>
      </c>
      <c r="AJ1732" s="17">
        <v>44379</v>
      </c>
      <c r="AK1732" s="17">
        <v>44272</v>
      </c>
      <c r="AL1732" s="17"/>
      <c r="AM1732" t="s">
        <v>7012</v>
      </c>
    </row>
    <row r="1733" spans="1:39" x14ac:dyDescent="0.25">
      <c r="A1733" t="s">
        <v>4517</v>
      </c>
      <c r="C1733">
        <v>2020</v>
      </c>
      <c r="D1733" t="s">
        <v>3582</v>
      </c>
      <c r="E1733" s="17">
        <v>43952</v>
      </c>
      <c r="F1733" s="59">
        <v>10</v>
      </c>
      <c r="G1733" t="s">
        <v>633</v>
      </c>
      <c r="H1733" t="s">
        <v>130</v>
      </c>
      <c r="L1733" t="s">
        <v>156</v>
      </c>
      <c r="M1733" t="s">
        <v>13542</v>
      </c>
      <c r="U1733">
        <v>1</v>
      </c>
      <c r="V1733" t="s">
        <v>7521</v>
      </c>
      <c r="W1733">
        <v>0</v>
      </c>
      <c r="X1733">
        <v>0</v>
      </c>
      <c r="Z1733" t="s">
        <v>6936</v>
      </c>
      <c r="AB1733" t="s">
        <v>365</v>
      </c>
      <c r="AD1733" t="s">
        <v>365</v>
      </c>
      <c r="AG1733" t="s">
        <v>4516</v>
      </c>
      <c r="AI1733" s="17">
        <v>44272</v>
      </c>
      <c r="AJ1733" s="17">
        <v>44272</v>
      </c>
      <c r="AK1733" s="17"/>
      <c r="AL1733" s="17"/>
      <c r="AM1733" t="s">
        <v>7013</v>
      </c>
    </row>
    <row r="1734" spans="1:39" x14ac:dyDescent="0.25">
      <c r="A1734" t="s">
        <v>4519</v>
      </c>
      <c r="C1734">
        <v>2020</v>
      </c>
      <c r="D1734" t="s">
        <v>3582</v>
      </c>
      <c r="E1734" s="17">
        <v>43952</v>
      </c>
      <c r="F1734" s="59">
        <v>10</v>
      </c>
      <c r="G1734" t="s">
        <v>633</v>
      </c>
      <c r="H1734" t="s">
        <v>130</v>
      </c>
      <c r="L1734" t="s">
        <v>156</v>
      </c>
      <c r="M1734" t="s">
        <v>13542</v>
      </c>
      <c r="U1734">
        <v>3</v>
      </c>
      <c r="V1734" t="s">
        <v>7521</v>
      </c>
      <c r="W1734">
        <v>0</v>
      </c>
      <c r="X1734">
        <v>0</v>
      </c>
      <c r="Z1734" t="s">
        <v>6936</v>
      </c>
      <c r="AB1734" t="s">
        <v>365</v>
      </c>
      <c r="AD1734" t="s">
        <v>365</v>
      </c>
      <c r="AG1734" t="s">
        <v>4518</v>
      </c>
      <c r="AI1734" s="17">
        <v>44272</v>
      </c>
      <c r="AJ1734" s="17">
        <v>44272</v>
      </c>
      <c r="AK1734" s="17"/>
      <c r="AL1734" s="17"/>
      <c r="AM1734" t="s">
        <v>7014</v>
      </c>
    </row>
    <row r="1735" spans="1:39" x14ac:dyDescent="0.25">
      <c r="A1735" t="s">
        <v>4521</v>
      </c>
      <c r="C1735">
        <v>2020</v>
      </c>
      <c r="D1735" t="s">
        <v>3582</v>
      </c>
      <c r="E1735" s="17">
        <v>43952</v>
      </c>
      <c r="F1735" s="59">
        <v>10</v>
      </c>
      <c r="G1735" t="s">
        <v>633</v>
      </c>
      <c r="H1735" t="s">
        <v>130</v>
      </c>
      <c r="L1735" t="s">
        <v>156</v>
      </c>
      <c r="M1735" t="s">
        <v>13542</v>
      </c>
      <c r="U1735">
        <v>1</v>
      </c>
      <c r="V1735" t="s">
        <v>7521</v>
      </c>
      <c r="W1735">
        <v>0</v>
      </c>
      <c r="X1735">
        <v>0</v>
      </c>
      <c r="Z1735" t="s">
        <v>6936</v>
      </c>
      <c r="AB1735" t="s">
        <v>365</v>
      </c>
      <c r="AD1735" t="s">
        <v>365</v>
      </c>
      <c r="AG1735" t="s">
        <v>4520</v>
      </c>
      <c r="AI1735" s="17">
        <v>44272</v>
      </c>
      <c r="AJ1735" s="17">
        <v>44272</v>
      </c>
      <c r="AK1735" s="17"/>
      <c r="AL1735" s="17"/>
      <c r="AM1735" t="s">
        <v>7015</v>
      </c>
    </row>
    <row r="1736" spans="1:39" x14ac:dyDescent="0.25">
      <c r="A1736" t="s">
        <v>4523</v>
      </c>
      <c r="C1736">
        <v>2020</v>
      </c>
      <c r="D1736" t="s">
        <v>3582</v>
      </c>
      <c r="E1736" s="17">
        <v>43952</v>
      </c>
      <c r="F1736" s="59">
        <v>10</v>
      </c>
      <c r="G1736" t="s">
        <v>633</v>
      </c>
      <c r="H1736" t="s">
        <v>130</v>
      </c>
      <c r="L1736" t="s">
        <v>156</v>
      </c>
      <c r="M1736" t="s">
        <v>14539</v>
      </c>
      <c r="U1736">
        <v>1</v>
      </c>
      <c r="V1736" t="s">
        <v>7521</v>
      </c>
      <c r="W1736" t="s">
        <v>829</v>
      </c>
      <c r="X1736" t="s">
        <v>829</v>
      </c>
      <c r="Z1736" t="s">
        <v>6936</v>
      </c>
      <c r="AB1736" t="s">
        <v>365</v>
      </c>
      <c r="AD1736" t="s">
        <v>365</v>
      </c>
      <c r="AG1736" t="s">
        <v>4522</v>
      </c>
      <c r="AI1736" s="17">
        <v>44272</v>
      </c>
      <c r="AJ1736" s="17">
        <v>44272</v>
      </c>
      <c r="AK1736" s="17"/>
      <c r="AL1736" s="17"/>
      <c r="AM1736" t="s">
        <v>7016</v>
      </c>
    </row>
    <row r="1737" spans="1:39" x14ac:dyDescent="0.25">
      <c r="A1737" t="s">
        <v>4525</v>
      </c>
      <c r="C1737">
        <v>2020</v>
      </c>
      <c r="D1737" t="s">
        <v>3582</v>
      </c>
      <c r="E1737" s="17">
        <v>43952</v>
      </c>
      <c r="F1737" s="59">
        <v>10</v>
      </c>
      <c r="G1737" t="s">
        <v>633</v>
      </c>
      <c r="H1737" t="s">
        <v>130</v>
      </c>
      <c r="L1737" t="s">
        <v>156</v>
      </c>
      <c r="M1737" t="s">
        <v>14539</v>
      </c>
      <c r="U1737">
        <v>1</v>
      </c>
      <c r="V1737" t="s">
        <v>7521</v>
      </c>
      <c r="W1737" t="s">
        <v>829</v>
      </c>
      <c r="X1737" t="s">
        <v>829</v>
      </c>
      <c r="Z1737" t="s">
        <v>6936</v>
      </c>
      <c r="AB1737" t="s">
        <v>365</v>
      </c>
      <c r="AD1737" t="s">
        <v>365</v>
      </c>
      <c r="AG1737" s="8" t="s">
        <v>4524</v>
      </c>
      <c r="AH1737" s="8"/>
      <c r="AI1737" s="17">
        <v>44272</v>
      </c>
      <c r="AJ1737" s="17">
        <v>44272</v>
      </c>
      <c r="AK1737" s="17"/>
      <c r="AL1737" s="17"/>
      <c r="AM1737" t="s">
        <v>7017</v>
      </c>
    </row>
    <row r="1738" spans="1:39" x14ac:dyDescent="0.25">
      <c r="A1738" t="s">
        <v>4527</v>
      </c>
      <c r="C1738">
        <v>2020</v>
      </c>
      <c r="D1738" t="s">
        <v>3582</v>
      </c>
      <c r="E1738" s="17">
        <v>43952</v>
      </c>
      <c r="F1738" s="59">
        <v>10</v>
      </c>
      <c r="G1738" t="s">
        <v>633</v>
      </c>
      <c r="H1738" t="s">
        <v>130</v>
      </c>
      <c r="L1738" t="s">
        <v>156</v>
      </c>
      <c r="M1738" t="s">
        <v>14539</v>
      </c>
      <c r="U1738">
        <v>1</v>
      </c>
      <c r="V1738" t="s">
        <v>7521</v>
      </c>
      <c r="W1738" t="s">
        <v>829</v>
      </c>
      <c r="X1738" t="s">
        <v>829</v>
      </c>
      <c r="Z1738" t="s">
        <v>6936</v>
      </c>
      <c r="AB1738" t="s">
        <v>365</v>
      </c>
      <c r="AD1738" t="s">
        <v>365</v>
      </c>
      <c r="AG1738" s="8" t="s">
        <v>4526</v>
      </c>
      <c r="AH1738" s="8"/>
      <c r="AI1738" s="17">
        <v>44272</v>
      </c>
      <c r="AJ1738" s="17">
        <v>44272</v>
      </c>
      <c r="AK1738" s="17"/>
      <c r="AL1738" s="17"/>
      <c r="AM1738" t="s">
        <v>7018</v>
      </c>
    </row>
    <row r="1739" spans="1:39" x14ac:dyDescent="0.25">
      <c r="A1739" t="s">
        <v>4529</v>
      </c>
      <c r="C1739">
        <v>2020</v>
      </c>
      <c r="D1739" t="s">
        <v>3582</v>
      </c>
      <c r="E1739" s="17">
        <v>43952</v>
      </c>
      <c r="F1739" s="59">
        <v>10</v>
      </c>
      <c r="G1739" t="s">
        <v>633</v>
      </c>
      <c r="H1739" t="s">
        <v>130</v>
      </c>
      <c r="L1739" t="s">
        <v>156</v>
      </c>
      <c r="M1739" t="s">
        <v>14539</v>
      </c>
      <c r="U1739">
        <v>1</v>
      </c>
      <c r="V1739" t="s">
        <v>7521</v>
      </c>
      <c r="W1739" t="s">
        <v>829</v>
      </c>
      <c r="X1739" t="s">
        <v>829</v>
      </c>
      <c r="Z1739" t="s">
        <v>6936</v>
      </c>
      <c r="AB1739" t="s">
        <v>365</v>
      </c>
      <c r="AD1739" t="s">
        <v>365</v>
      </c>
      <c r="AG1739" s="8" t="s">
        <v>4528</v>
      </c>
      <c r="AH1739" s="8"/>
      <c r="AI1739" s="17">
        <v>44272</v>
      </c>
      <c r="AJ1739" s="17">
        <v>44272</v>
      </c>
      <c r="AK1739" s="17"/>
      <c r="AL1739" s="17"/>
      <c r="AM1739" t="s">
        <v>7019</v>
      </c>
    </row>
    <row r="1740" spans="1:39" x14ac:dyDescent="0.25">
      <c r="A1740" t="s">
        <v>4531</v>
      </c>
      <c r="B1740" t="s">
        <v>19043</v>
      </c>
      <c r="C1740">
        <v>2020</v>
      </c>
      <c r="D1740" t="s">
        <v>3582</v>
      </c>
      <c r="E1740" s="17">
        <v>43952</v>
      </c>
      <c r="F1740" s="59">
        <v>10</v>
      </c>
      <c r="G1740" t="s">
        <v>633</v>
      </c>
      <c r="H1740" t="s">
        <v>130</v>
      </c>
      <c r="L1740" t="s">
        <v>156</v>
      </c>
      <c r="M1740" t="s">
        <v>13542</v>
      </c>
      <c r="U1740">
        <v>16</v>
      </c>
      <c r="V1740" t="s">
        <v>7517</v>
      </c>
      <c r="W1740">
        <v>0</v>
      </c>
      <c r="X1740">
        <v>5</v>
      </c>
      <c r="Y1740" t="s">
        <v>3910</v>
      </c>
      <c r="Z1740" t="s">
        <v>6936</v>
      </c>
      <c r="AA1740" t="s">
        <v>19044</v>
      </c>
      <c r="AB1740" t="s">
        <v>222</v>
      </c>
      <c r="AC1740" t="s">
        <v>18640</v>
      </c>
      <c r="AD1740" t="s">
        <v>365</v>
      </c>
      <c r="AG1740" t="s">
        <v>4530</v>
      </c>
      <c r="AI1740" s="17">
        <v>44792</v>
      </c>
      <c r="AJ1740" s="17">
        <v>44272</v>
      </c>
      <c r="AK1740" s="17"/>
      <c r="AL1740" s="17"/>
      <c r="AM1740" t="s">
        <v>7020</v>
      </c>
    </row>
    <row r="1741" spans="1:39" x14ac:dyDescent="0.25">
      <c r="A1741" t="s">
        <v>4533</v>
      </c>
      <c r="C1741">
        <v>2020</v>
      </c>
      <c r="D1741" t="s">
        <v>3582</v>
      </c>
      <c r="E1741" s="17">
        <v>43952</v>
      </c>
      <c r="F1741" s="59">
        <v>10</v>
      </c>
      <c r="G1741" t="s">
        <v>633</v>
      </c>
      <c r="H1741" t="s">
        <v>130</v>
      </c>
      <c r="L1741" t="s">
        <v>156</v>
      </c>
      <c r="M1741" t="s">
        <v>13542</v>
      </c>
      <c r="U1741">
        <v>1</v>
      </c>
      <c r="V1741" t="s">
        <v>7521</v>
      </c>
      <c r="W1741">
        <v>0</v>
      </c>
      <c r="X1741">
        <v>0</v>
      </c>
      <c r="Z1741" t="s">
        <v>6936</v>
      </c>
      <c r="AB1741" t="s">
        <v>365</v>
      </c>
      <c r="AD1741" t="s">
        <v>365</v>
      </c>
      <c r="AG1741" t="s">
        <v>4532</v>
      </c>
      <c r="AI1741" s="17">
        <v>44272</v>
      </c>
      <c r="AJ1741" s="17">
        <v>44272</v>
      </c>
      <c r="AK1741" s="17"/>
      <c r="AL1741" s="17"/>
      <c r="AM1741" t="s">
        <v>7021</v>
      </c>
    </row>
    <row r="1742" spans="1:39" x14ac:dyDescent="0.25">
      <c r="A1742" t="s">
        <v>4535</v>
      </c>
      <c r="C1742">
        <v>2020</v>
      </c>
      <c r="D1742" t="s">
        <v>3582</v>
      </c>
      <c r="E1742" s="17">
        <v>43952</v>
      </c>
      <c r="F1742" s="59">
        <v>10</v>
      </c>
      <c r="G1742" t="s">
        <v>633</v>
      </c>
      <c r="H1742" t="s">
        <v>130</v>
      </c>
      <c r="L1742" t="s">
        <v>156</v>
      </c>
      <c r="M1742" t="s">
        <v>13542</v>
      </c>
      <c r="U1742">
        <v>1</v>
      </c>
      <c r="V1742" t="s">
        <v>7521</v>
      </c>
      <c r="W1742" t="s">
        <v>7023</v>
      </c>
      <c r="X1742">
        <v>2</v>
      </c>
      <c r="Y1742" t="s">
        <v>3178</v>
      </c>
      <c r="Z1742" t="s">
        <v>6936</v>
      </c>
      <c r="AA1742" t="s">
        <v>18137</v>
      </c>
      <c r="AB1742" t="s">
        <v>222</v>
      </c>
      <c r="AC1742" t="s">
        <v>365</v>
      </c>
      <c r="AD1742" t="s">
        <v>365</v>
      </c>
      <c r="AG1742" t="s">
        <v>4534</v>
      </c>
      <c r="AI1742" s="17">
        <v>44792</v>
      </c>
      <c r="AJ1742" s="17">
        <v>44272</v>
      </c>
      <c r="AK1742" s="17"/>
      <c r="AL1742" s="17"/>
      <c r="AM1742" t="s">
        <v>7022</v>
      </c>
    </row>
    <row r="1743" spans="1:39" x14ac:dyDescent="0.25">
      <c r="A1743" t="s">
        <v>4537</v>
      </c>
      <c r="C1743">
        <v>2020</v>
      </c>
      <c r="D1743" t="s">
        <v>3582</v>
      </c>
      <c r="E1743" s="17">
        <v>43952</v>
      </c>
      <c r="F1743" s="59">
        <v>10</v>
      </c>
      <c r="G1743" t="s">
        <v>633</v>
      </c>
      <c r="H1743" t="s">
        <v>130</v>
      </c>
      <c r="L1743" t="s">
        <v>156</v>
      </c>
      <c r="M1743" t="s">
        <v>13542</v>
      </c>
      <c r="U1743">
        <v>4</v>
      </c>
      <c r="V1743" t="s">
        <v>7521</v>
      </c>
      <c r="W1743" t="s">
        <v>7025</v>
      </c>
      <c r="X1743">
        <v>8</v>
      </c>
      <c r="Z1743" t="s">
        <v>6936</v>
      </c>
      <c r="AA1743" t="s">
        <v>19045</v>
      </c>
      <c r="AB1743" t="s">
        <v>222</v>
      </c>
      <c r="AC1743" t="s">
        <v>18675</v>
      </c>
      <c r="AD1743" t="s">
        <v>365</v>
      </c>
      <c r="AG1743" t="s">
        <v>4536</v>
      </c>
      <c r="AI1743" s="17">
        <v>44792</v>
      </c>
      <c r="AJ1743" s="17">
        <v>44272</v>
      </c>
      <c r="AK1743" s="17"/>
      <c r="AL1743" s="17"/>
      <c r="AM1743" t="s">
        <v>7024</v>
      </c>
    </row>
    <row r="1744" spans="1:39" x14ac:dyDescent="0.25">
      <c r="A1744" t="s">
        <v>4539</v>
      </c>
      <c r="C1744">
        <v>2020</v>
      </c>
      <c r="D1744" t="s">
        <v>3582</v>
      </c>
      <c r="E1744" s="17">
        <v>43952</v>
      </c>
      <c r="F1744" s="59">
        <v>10</v>
      </c>
      <c r="G1744" t="s">
        <v>633</v>
      </c>
      <c r="H1744" t="s">
        <v>130</v>
      </c>
      <c r="L1744" t="s">
        <v>156</v>
      </c>
      <c r="M1744" t="s">
        <v>13542</v>
      </c>
      <c r="U1744">
        <v>2</v>
      </c>
      <c r="V1744" t="s">
        <v>7521</v>
      </c>
      <c r="W1744">
        <v>0</v>
      </c>
      <c r="X1744">
        <v>0</v>
      </c>
      <c r="Z1744" t="s">
        <v>6936</v>
      </c>
      <c r="AB1744" t="s">
        <v>365</v>
      </c>
      <c r="AD1744" t="s">
        <v>365</v>
      </c>
      <c r="AG1744" t="s">
        <v>4538</v>
      </c>
      <c r="AI1744" s="17">
        <v>44272</v>
      </c>
      <c r="AJ1744" s="17">
        <v>44272</v>
      </c>
      <c r="AK1744" s="17"/>
      <c r="AL1744" s="17"/>
      <c r="AM1744" t="s">
        <v>7026</v>
      </c>
    </row>
    <row r="1745" spans="1:39" x14ac:dyDescent="0.25">
      <c r="A1745" t="s">
        <v>4541</v>
      </c>
      <c r="C1745">
        <v>2020</v>
      </c>
      <c r="D1745" t="s">
        <v>3582</v>
      </c>
      <c r="E1745" s="17">
        <v>43952</v>
      </c>
      <c r="F1745" s="59">
        <v>10</v>
      </c>
      <c r="G1745" t="s">
        <v>633</v>
      </c>
      <c r="H1745" t="s">
        <v>130</v>
      </c>
      <c r="L1745" t="s">
        <v>156</v>
      </c>
      <c r="M1745" t="s">
        <v>13542</v>
      </c>
      <c r="U1745">
        <v>3</v>
      </c>
      <c r="V1745" t="s">
        <v>7521</v>
      </c>
      <c r="W1745">
        <v>0</v>
      </c>
      <c r="X1745">
        <v>4</v>
      </c>
      <c r="Y1745" t="s">
        <v>3178</v>
      </c>
      <c r="Z1745" t="s">
        <v>6936</v>
      </c>
      <c r="AA1745" t="s">
        <v>18137</v>
      </c>
      <c r="AB1745" t="s">
        <v>222</v>
      </c>
      <c r="AC1745" t="s">
        <v>365</v>
      </c>
      <c r="AD1745" t="s">
        <v>365</v>
      </c>
      <c r="AG1745" t="s">
        <v>4540</v>
      </c>
      <c r="AI1745" s="17">
        <v>44792</v>
      </c>
      <c r="AJ1745" s="17">
        <v>44272</v>
      </c>
      <c r="AK1745" s="17"/>
      <c r="AL1745" s="17"/>
      <c r="AM1745" t="s">
        <v>7027</v>
      </c>
    </row>
    <row r="1746" spans="1:39" x14ac:dyDescent="0.25">
      <c r="A1746" t="s">
        <v>4543</v>
      </c>
      <c r="C1746">
        <v>2020</v>
      </c>
      <c r="D1746" t="s">
        <v>3582</v>
      </c>
      <c r="E1746" s="17">
        <v>43952</v>
      </c>
      <c r="F1746" s="59">
        <v>10</v>
      </c>
      <c r="G1746" t="s">
        <v>633</v>
      </c>
      <c r="H1746" t="s">
        <v>130</v>
      </c>
      <c r="I1746" t="s">
        <v>18421</v>
      </c>
      <c r="J1746" s="65" t="s">
        <v>7773</v>
      </c>
      <c r="K1746" t="s">
        <v>7773</v>
      </c>
      <c r="L1746" t="s">
        <v>156</v>
      </c>
      <c r="M1746" t="s">
        <v>13542</v>
      </c>
      <c r="N1746" t="s">
        <v>7535</v>
      </c>
      <c r="O1746" t="s">
        <v>7678</v>
      </c>
      <c r="P1746" t="s">
        <v>7685</v>
      </c>
      <c r="Q1746" t="s">
        <v>7688</v>
      </c>
      <c r="R1746" t="s">
        <v>7561</v>
      </c>
      <c r="S1746" t="s">
        <v>8014</v>
      </c>
      <c r="T1746" t="s">
        <v>7694</v>
      </c>
      <c r="U1746">
        <v>4</v>
      </c>
      <c r="V1746" t="s">
        <v>7521</v>
      </c>
      <c r="W1746" t="s">
        <v>4544</v>
      </c>
      <c r="X1746">
        <v>19</v>
      </c>
      <c r="Z1746" t="s">
        <v>6936</v>
      </c>
      <c r="AA1746" t="s">
        <v>18137</v>
      </c>
      <c r="AB1746" t="s">
        <v>7384</v>
      </c>
      <c r="AC1746" t="s">
        <v>365</v>
      </c>
      <c r="AD1746" t="s">
        <v>365</v>
      </c>
      <c r="AE1746">
        <v>9</v>
      </c>
      <c r="AF1746">
        <f>F1746-AE1746</f>
        <v>1</v>
      </c>
      <c r="AG1746" t="s">
        <v>4542</v>
      </c>
      <c r="AI1746" s="17">
        <v>44764</v>
      </c>
      <c r="AJ1746" s="17">
        <v>44379</v>
      </c>
      <c r="AK1746" s="17">
        <v>44272</v>
      </c>
      <c r="AL1746" s="17"/>
      <c r="AM1746" t="s">
        <v>7028</v>
      </c>
    </row>
    <row r="1747" spans="1:39" x14ac:dyDescent="0.25">
      <c r="A1747" t="s">
        <v>4546</v>
      </c>
      <c r="C1747">
        <v>2020</v>
      </c>
      <c r="D1747" t="s">
        <v>3582</v>
      </c>
      <c r="E1747" s="17">
        <v>43952</v>
      </c>
      <c r="F1747" s="59">
        <v>10</v>
      </c>
      <c r="G1747" t="s">
        <v>633</v>
      </c>
      <c r="H1747" t="s">
        <v>130</v>
      </c>
      <c r="L1747" t="s">
        <v>156</v>
      </c>
      <c r="M1747" t="s">
        <v>13542</v>
      </c>
      <c r="U1747">
        <v>1</v>
      </c>
      <c r="V1747" t="s">
        <v>7521</v>
      </c>
      <c r="W1747">
        <v>0</v>
      </c>
      <c r="X1747">
        <v>0</v>
      </c>
      <c r="Z1747" t="s">
        <v>6936</v>
      </c>
      <c r="AB1747" t="s">
        <v>365</v>
      </c>
      <c r="AD1747" t="s">
        <v>365</v>
      </c>
      <c r="AG1747" t="s">
        <v>4545</v>
      </c>
      <c r="AI1747" s="17">
        <v>44272</v>
      </c>
      <c r="AJ1747" s="17">
        <v>44272</v>
      </c>
      <c r="AK1747" s="17"/>
      <c r="AL1747" s="17"/>
      <c r="AM1747" t="s">
        <v>7029</v>
      </c>
    </row>
    <row r="1748" spans="1:39" x14ac:dyDescent="0.25">
      <c r="A1748" t="s">
        <v>4548</v>
      </c>
      <c r="C1748">
        <v>2020</v>
      </c>
      <c r="D1748" t="s">
        <v>3582</v>
      </c>
      <c r="E1748" s="17">
        <v>43952</v>
      </c>
      <c r="F1748" s="59">
        <v>10</v>
      </c>
      <c r="G1748" t="s">
        <v>633</v>
      </c>
      <c r="H1748" t="s">
        <v>130</v>
      </c>
      <c r="L1748" t="s">
        <v>156</v>
      </c>
      <c r="M1748" t="s">
        <v>13542</v>
      </c>
      <c r="U1748">
        <v>1</v>
      </c>
      <c r="V1748" t="s">
        <v>7521</v>
      </c>
      <c r="W1748">
        <v>0</v>
      </c>
      <c r="X1748">
        <v>0</v>
      </c>
      <c r="Y1748" t="s">
        <v>3668</v>
      </c>
      <c r="Z1748" t="s">
        <v>6936</v>
      </c>
      <c r="AB1748" t="s">
        <v>365</v>
      </c>
      <c r="AD1748" t="s">
        <v>365</v>
      </c>
      <c r="AG1748" t="s">
        <v>4547</v>
      </c>
      <c r="AI1748" s="17">
        <v>44272</v>
      </c>
      <c r="AJ1748" s="17">
        <v>44272</v>
      </c>
      <c r="AK1748" s="17"/>
      <c r="AL1748" s="17"/>
      <c r="AM1748" t="s">
        <v>7030</v>
      </c>
    </row>
    <row r="1749" spans="1:39" x14ac:dyDescent="0.25">
      <c r="A1749" t="s">
        <v>4550</v>
      </c>
      <c r="C1749">
        <v>2020</v>
      </c>
      <c r="D1749" t="s">
        <v>3582</v>
      </c>
      <c r="E1749" s="17">
        <v>43952</v>
      </c>
      <c r="F1749" s="59">
        <v>10</v>
      </c>
      <c r="G1749" t="s">
        <v>633</v>
      </c>
      <c r="H1749" t="s">
        <v>130</v>
      </c>
      <c r="L1749" t="s">
        <v>156</v>
      </c>
      <c r="M1749" t="s">
        <v>14539</v>
      </c>
      <c r="U1749">
        <v>1</v>
      </c>
      <c r="V1749" t="s">
        <v>7521</v>
      </c>
      <c r="W1749" t="s">
        <v>829</v>
      </c>
      <c r="X1749" t="s">
        <v>829</v>
      </c>
      <c r="Z1749" t="s">
        <v>6936</v>
      </c>
      <c r="AB1749" t="s">
        <v>365</v>
      </c>
      <c r="AD1749" t="s">
        <v>365</v>
      </c>
      <c r="AG1749" t="s">
        <v>4549</v>
      </c>
      <c r="AI1749" s="17">
        <v>44272</v>
      </c>
      <c r="AJ1749" s="17">
        <v>44272</v>
      </c>
      <c r="AK1749" s="17"/>
      <c r="AL1749" s="17"/>
      <c r="AM1749" t="s">
        <v>7031</v>
      </c>
    </row>
    <row r="1750" spans="1:39" x14ac:dyDescent="0.25">
      <c r="A1750" t="s">
        <v>4552</v>
      </c>
      <c r="C1750">
        <v>2020</v>
      </c>
      <c r="D1750" t="s">
        <v>3582</v>
      </c>
      <c r="E1750" s="17">
        <v>43952</v>
      </c>
      <c r="F1750" s="59">
        <v>10</v>
      </c>
      <c r="G1750" t="s">
        <v>633</v>
      </c>
      <c r="H1750" t="s">
        <v>130</v>
      </c>
      <c r="L1750" t="s">
        <v>156</v>
      </c>
      <c r="M1750" t="s">
        <v>14539</v>
      </c>
      <c r="U1750">
        <v>1</v>
      </c>
      <c r="V1750" t="s">
        <v>7521</v>
      </c>
      <c r="W1750" t="s">
        <v>829</v>
      </c>
      <c r="X1750" t="s">
        <v>829</v>
      </c>
      <c r="Z1750" t="s">
        <v>6936</v>
      </c>
      <c r="AB1750" t="s">
        <v>365</v>
      </c>
      <c r="AD1750" t="s">
        <v>365</v>
      </c>
      <c r="AG1750" s="8" t="s">
        <v>4551</v>
      </c>
      <c r="AH1750" s="8"/>
      <c r="AI1750" s="17">
        <v>44272</v>
      </c>
      <c r="AJ1750" s="17">
        <v>44272</v>
      </c>
      <c r="AK1750" s="17"/>
      <c r="AL1750" s="17"/>
      <c r="AM1750" t="s">
        <v>7032</v>
      </c>
    </row>
    <row r="1751" spans="1:39" x14ac:dyDescent="0.25">
      <c r="A1751" t="s">
        <v>4554</v>
      </c>
      <c r="C1751">
        <v>2020</v>
      </c>
      <c r="D1751" t="s">
        <v>3582</v>
      </c>
      <c r="E1751" s="17">
        <v>43952</v>
      </c>
      <c r="F1751" s="59">
        <v>10</v>
      </c>
      <c r="G1751" t="s">
        <v>633</v>
      </c>
      <c r="H1751" t="s">
        <v>130</v>
      </c>
      <c r="L1751" t="s">
        <v>156</v>
      </c>
      <c r="M1751" t="s">
        <v>14539</v>
      </c>
      <c r="U1751">
        <v>1</v>
      </c>
      <c r="V1751" t="s">
        <v>7521</v>
      </c>
      <c r="W1751" t="s">
        <v>829</v>
      </c>
      <c r="X1751" t="s">
        <v>829</v>
      </c>
      <c r="Z1751" t="s">
        <v>6936</v>
      </c>
      <c r="AB1751" t="s">
        <v>365</v>
      </c>
      <c r="AD1751" t="s">
        <v>365</v>
      </c>
      <c r="AG1751" t="s">
        <v>4553</v>
      </c>
      <c r="AI1751" s="17">
        <v>44272</v>
      </c>
      <c r="AJ1751" s="17">
        <v>44272</v>
      </c>
      <c r="AK1751" s="17"/>
      <c r="AL1751" s="17"/>
      <c r="AM1751" t="s">
        <v>7033</v>
      </c>
    </row>
    <row r="1752" spans="1:39" x14ac:dyDescent="0.25">
      <c r="A1752" t="s">
        <v>4556</v>
      </c>
      <c r="C1752">
        <v>2020</v>
      </c>
      <c r="D1752" t="s">
        <v>3582</v>
      </c>
      <c r="E1752" s="17">
        <v>43952</v>
      </c>
      <c r="F1752" s="59">
        <v>10</v>
      </c>
      <c r="G1752" t="s">
        <v>633</v>
      </c>
      <c r="H1752" t="s">
        <v>130</v>
      </c>
      <c r="I1752" t="s">
        <v>18424</v>
      </c>
      <c r="J1752" s="65" t="s">
        <v>16122</v>
      </c>
      <c r="K1752" t="s">
        <v>19422</v>
      </c>
      <c r="L1752" t="s">
        <v>156</v>
      </c>
      <c r="M1752" t="s">
        <v>13542</v>
      </c>
      <c r="N1752" t="s">
        <v>7547</v>
      </c>
      <c r="O1752" t="s">
        <v>7679</v>
      </c>
      <c r="P1752" t="s">
        <v>292</v>
      </c>
      <c r="Q1752" t="s">
        <v>357</v>
      </c>
      <c r="R1752" t="s">
        <v>7561</v>
      </c>
      <c r="S1752" t="s">
        <v>8014</v>
      </c>
      <c r="T1752" t="s">
        <v>7694</v>
      </c>
      <c r="U1752" t="s">
        <v>18422</v>
      </c>
      <c r="V1752" t="s">
        <v>7521</v>
      </c>
      <c r="W1752" t="s">
        <v>7035</v>
      </c>
      <c r="X1752">
        <v>165</v>
      </c>
      <c r="Y1752" t="s">
        <v>4454</v>
      </c>
      <c r="Z1752" t="s">
        <v>7036</v>
      </c>
      <c r="AA1752" t="s">
        <v>18423</v>
      </c>
      <c r="AB1752" t="s">
        <v>7384</v>
      </c>
      <c r="AC1752" t="s">
        <v>7384</v>
      </c>
      <c r="AD1752" t="s">
        <v>7387</v>
      </c>
      <c r="AE1752" t="s">
        <v>7188</v>
      </c>
      <c r="AF1752">
        <f>F1752</f>
        <v>10</v>
      </c>
      <c r="AG1752" t="s">
        <v>4555</v>
      </c>
      <c r="AI1752" s="17">
        <v>44764</v>
      </c>
      <c r="AJ1752" s="17">
        <v>44272</v>
      </c>
      <c r="AK1752" s="17"/>
      <c r="AL1752" s="17"/>
      <c r="AM1752" t="s">
        <v>7034</v>
      </c>
    </row>
    <row r="1753" spans="1:39" x14ac:dyDescent="0.25">
      <c r="A1753" t="s">
        <v>4558</v>
      </c>
      <c r="C1753">
        <v>2020</v>
      </c>
      <c r="D1753" t="s">
        <v>3582</v>
      </c>
      <c r="E1753" s="17">
        <v>43952</v>
      </c>
      <c r="F1753" s="59">
        <v>10</v>
      </c>
      <c r="G1753" t="s">
        <v>633</v>
      </c>
      <c r="H1753" t="s">
        <v>130</v>
      </c>
      <c r="L1753" t="s">
        <v>156</v>
      </c>
      <c r="M1753" t="s">
        <v>13542</v>
      </c>
      <c r="U1753">
        <v>2</v>
      </c>
      <c r="V1753" t="s">
        <v>7521</v>
      </c>
      <c r="W1753">
        <v>0</v>
      </c>
      <c r="X1753">
        <v>0</v>
      </c>
      <c r="Y1753" t="s">
        <v>3910</v>
      </c>
      <c r="Z1753" t="s">
        <v>6936</v>
      </c>
      <c r="AB1753" t="s">
        <v>365</v>
      </c>
      <c r="AD1753" t="s">
        <v>365</v>
      </c>
      <c r="AG1753" t="s">
        <v>4557</v>
      </c>
      <c r="AI1753" s="17">
        <v>44272</v>
      </c>
      <c r="AJ1753" s="17">
        <v>44272</v>
      </c>
      <c r="AK1753" s="17"/>
      <c r="AL1753" s="17"/>
      <c r="AM1753" t="s">
        <v>7037</v>
      </c>
    </row>
    <row r="1754" spans="1:39" x14ac:dyDescent="0.25">
      <c r="A1754" t="s">
        <v>4560</v>
      </c>
      <c r="C1754">
        <v>2020</v>
      </c>
      <c r="D1754" t="s">
        <v>3582</v>
      </c>
      <c r="E1754" s="17">
        <v>43952</v>
      </c>
      <c r="F1754" s="59">
        <v>10</v>
      </c>
      <c r="G1754" t="s">
        <v>633</v>
      </c>
      <c r="H1754" t="s">
        <v>130</v>
      </c>
      <c r="L1754" t="s">
        <v>156</v>
      </c>
      <c r="M1754" t="s">
        <v>14539</v>
      </c>
      <c r="U1754">
        <v>3</v>
      </c>
      <c r="V1754" t="s">
        <v>7521</v>
      </c>
      <c r="W1754" t="s">
        <v>829</v>
      </c>
      <c r="X1754" t="s">
        <v>829</v>
      </c>
      <c r="Z1754" t="s">
        <v>6936</v>
      </c>
      <c r="AB1754" t="s">
        <v>365</v>
      </c>
      <c r="AD1754" t="s">
        <v>365</v>
      </c>
      <c r="AG1754" s="8" t="s">
        <v>4559</v>
      </c>
      <c r="AH1754" s="8"/>
      <c r="AI1754" s="17">
        <v>44272</v>
      </c>
      <c r="AJ1754" s="17">
        <v>44272</v>
      </c>
      <c r="AK1754" s="17"/>
      <c r="AL1754" s="17"/>
      <c r="AM1754" t="s">
        <v>7038</v>
      </c>
    </row>
    <row r="1755" spans="1:39" x14ac:dyDescent="0.25">
      <c r="A1755" t="s">
        <v>4562</v>
      </c>
      <c r="C1755">
        <v>2020</v>
      </c>
      <c r="D1755" t="s">
        <v>3582</v>
      </c>
      <c r="E1755" s="17">
        <v>43952</v>
      </c>
      <c r="F1755" s="59">
        <v>10</v>
      </c>
      <c r="G1755" t="s">
        <v>633</v>
      </c>
      <c r="H1755" t="s">
        <v>130</v>
      </c>
      <c r="L1755" t="s">
        <v>156</v>
      </c>
      <c r="M1755" t="s">
        <v>13542</v>
      </c>
      <c r="U1755">
        <v>1</v>
      </c>
      <c r="V1755" t="s">
        <v>7521</v>
      </c>
      <c r="W1755" t="s">
        <v>4563</v>
      </c>
      <c r="X1755">
        <v>0</v>
      </c>
      <c r="Z1755" t="s">
        <v>6936</v>
      </c>
      <c r="AB1755" t="s">
        <v>365</v>
      </c>
      <c r="AD1755" t="s">
        <v>365</v>
      </c>
      <c r="AG1755" t="s">
        <v>4561</v>
      </c>
      <c r="AI1755" s="17">
        <v>44272</v>
      </c>
      <c r="AJ1755" s="17">
        <v>44272</v>
      </c>
      <c r="AK1755" s="17"/>
      <c r="AL1755" s="17"/>
      <c r="AM1755" t="s">
        <v>7039</v>
      </c>
    </row>
    <row r="1756" spans="1:39" x14ac:dyDescent="0.25">
      <c r="A1756" t="s">
        <v>4565</v>
      </c>
      <c r="C1756">
        <v>2020</v>
      </c>
      <c r="D1756" t="s">
        <v>3582</v>
      </c>
      <c r="E1756" s="17">
        <v>43952</v>
      </c>
      <c r="F1756" s="59">
        <v>10</v>
      </c>
      <c r="G1756" t="s">
        <v>633</v>
      </c>
      <c r="H1756" t="s">
        <v>130</v>
      </c>
      <c r="L1756" t="s">
        <v>156</v>
      </c>
      <c r="M1756" t="s">
        <v>13542</v>
      </c>
      <c r="U1756">
        <v>2</v>
      </c>
      <c r="V1756" t="s">
        <v>7521</v>
      </c>
      <c r="W1756">
        <v>0</v>
      </c>
      <c r="X1756">
        <v>1</v>
      </c>
      <c r="Z1756" t="s">
        <v>6936</v>
      </c>
      <c r="AB1756" t="s">
        <v>272</v>
      </c>
      <c r="AD1756" t="s">
        <v>365</v>
      </c>
      <c r="AG1756" t="s">
        <v>4564</v>
      </c>
      <c r="AI1756" s="17">
        <v>44272</v>
      </c>
      <c r="AJ1756" s="17">
        <v>44272</v>
      </c>
      <c r="AK1756" s="17"/>
      <c r="AL1756" s="17"/>
      <c r="AM1756" t="s">
        <v>7040</v>
      </c>
    </row>
    <row r="1757" spans="1:39" x14ac:dyDescent="0.25">
      <c r="A1757" t="s">
        <v>4567</v>
      </c>
      <c r="C1757">
        <v>2020</v>
      </c>
      <c r="D1757" t="s">
        <v>3582</v>
      </c>
      <c r="E1757" s="17">
        <v>43952</v>
      </c>
      <c r="F1757" s="59">
        <v>10</v>
      </c>
      <c r="G1757" t="s">
        <v>633</v>
      </c>
      <c r="H1757" t="s">
        <v>130</v>
      </c>
      <c r="L1757" t="s">
        <v>156</v>
      </c>
      <c r="M1757" t="s">
        <v>13542</v>
      </c>
      <c r="U1757">
        <v>5</v>
      </c>
      <c r="V1757" t="s">
        <v>7521</v>
      </c>
      <c r="W1757" t="s">
        <v>668</v>
      </c>
      <c r="X1757">
        <v>0</v>
      </c>
      <c r="Z1757" t="s">
        <v>6936</v>
      </c>
      <c r="AB1757" t="s">
        <v>365</v>
      </c>
      <c r="AD1757" t="s">
        <v>365</v>
      </c>
      <c r="AG1757" t="s">
        <v>4566</v>
      </c>
      <c r="AI1757" s="17">
        <v>44272</v>
      </c>
      <c r="AJ1757" s="17">
        <v>44272</v>
      </c>
      <c r="AK1757" s="17"/>
      <c r="AL1757" s="17"/>
      <c r="AM1757" t="s">
        <v>7041</v>
      </c>
    </row>
    <row r="1758" spans="1:39" x14ac:dyDescent="0.25">
      <c r="A1758" t="s">
        <v>4569</v>
      </c>
      <c r="C1758">
        <v>2020</v>
      </c>
      <c r="D1758" t="s">
        <v>3582</v>
      </c>
      <c r="E1758" s="17">
        <v>43952</v>
      </c>
      <c r="F1758" s="59">
        <v>10</v>
      </c>
      <c r="G1758" t="s">
        <v>633</v>
      </c>
      <c r="H1758" t="s">
        <v>130</v>
      </c>
      <c r="L1758" t="s">
        <v>156</v>
      </c>
      <c r="M1758" t="s">
        <v>13542</v>
      </c>
      <c r="U1758">
        <v>1</v>
      </c>
      <c r="V1758" t="s">
        <v>7521</v>
      </c>
      <c r="W1758">
        <v>0</v>
      </c>
      <c r="X1758">
        <v>0</v>
      </c>
      <c r="Y1758" t="s">
        <v>3668</v>
      </c>
      <c r="Z1758" t="s">
        <v>6936</v>
      </c>
      <c r="AB1758" t="s">
        <v>365</v>
      </c>
      <c r="AD1758" t="s">
        <v>365</v>
      </c>
      <c r="AG1758" t="s">
        <v>4568</v>
      </c>
      <c r="AI1758" s="17">
        <v>44272</v>
      </c>
      <c r="AJ1758" s="17">
        <v>44272</v>
      </c>
      <c r="AK1758" s="17"/>
      <c r="AL1758" s="17"/>
      <c r="AM1758" t="s">
        <v>7042</v>
      </c>
    </row>
    <row r="1759" spans="1:39" x14ac:dyDescent="0.25">
      <c r="A1759" t="s">
        <v>4571</v>
      </c>
      <c r="C1759">
        <v>2020</v>
      </c>
      <c r="D1759" t="s">
        <v>3582</v>
      </c>
      <c r="E1759" s="17">
        <v>43952</v>
      </c>
      <c r="F1759" s="59">
        <v>10</v>
      </c>
      <c r="G1759" t="s">
        <v>633</v>
      </c>
      <c r="H1759" t="s">
        <v>130</v>
      </c>
      <c r="L1759" t="s">
        <v>156</v>
      </c>
      <c r="M1759" t="s">
        <v>13542</v>
      </c>
      <c r="U1759" t="s">
        <v>3641</v>
      </c>
      <c r="V1759" t="s">
        <v>7521</v>
      </c>
      <c r="W1759">
        <v>0</v>
      </c>
      <c r="X1759" t="s">
        <v>4572</v>
      </c>
      <c r="Y1759" t="s">
        <v>4573</v>
      </c>
      <c r="Z1759" t="s">
        <v>6936</v>
      </c>
      <c r="AA1759" t="s">
        <v>18137</v>
      </c>
      <c r="AB1759" t="s">
        <v>222</v>
      </c>
      <c r="AC1759" t="s">
        <v>365</v>
      </c>
      <c r="AD1759" t="s">
        <v>365</v>
      </c>
      <c r="AG1759" t="s">
        <v>4570</v>
      </c>
      <c r="AI1759" s="17">
        <v>44792</v>
      </c>
      <c r="AJ1759" s="17">
        <v>44272</v>
      </c>
      <c r="AK1759" s="17"/>
      <c r="AL1759" s="17"/>
      <c r="AM1759" t="s">
        <v>7043</v>
      </c>
    </row>
    <row r="1760" spans="1:39" x14ac:dyDescent="0.25">
      <c r="A1760" t="s">
        <v>4575</v>
      </c>
      <c r="C1760">
        <v>2020</v>
      </c>
      <c r="D1760" t="s">
        <v>3582</v>
      </c>
      <c r="E1760" s="17">
        <v>43952</v>
      </c>
      <c r="F1760" s="59">
        <v>10</v>
      </c>
      <c r="G1760" t="s">
        <v>633</v>
      </c>
      <c r="H1760" t="s">
        <v>130</v>
      </c>
      <c r="L1760" t="s">
        <v>156</v>
      </c>
      <c r="M1760" t="s">
        <v>13542</v>
      </c>
      <c r="U1760">
        <v>11</v>
      </c>
      <c r="V1760" t="s">
        <v>7517</v>
      </c>
      <c r="W1760" t="s">
        <v>7045</v>
      </c>
      <c r="X1760">
        <v>1</v>
      </c>
      <c r="Y1760" t="s">
        <v>3178</v>
      </c>
      <c r="Z1760" t="s">
        <v>6936</v>
      </c>
      <c r="AB1760" t="s">
        <v>272</v>
      </c>
      <c r="AD1760" t="s">
        <v>365</v>
      </c>
      <c r="AG1760" t="s">
        <v>4574</v>
      </c>
      <c r="AI1760" s="17">
        <v>44272</v>
      </c>
      <c r="AJ1760" s="17">
        <v>44272</v>
      </c>
      <c r="AK1760" s="17"/>
      <c r="AL1760" s="17"/>
      <c r="AM1760" t="s">
        <v>7044</v>
      </c>
    </row>
    <row r="1761" spans="1:40" x14ac:dyDescent="0.25">
      <c r="A1761" t="s">
        <v>4577</v>
      </c>
      <c r="C1761">
        <v>2020</v>
      </c>
      <c r="D1761" t="s">
        <v>3582</v>
      </c>
      <c r="E1761" s="17">
        <v>43952</v>
      </c>
      <c r="F1761" s="59">
        <v>10</v>
      </c>
      <c r="G1761" t="s">
        <v>633</v>
      </c>
      <c r="H1761" t="s">
        <v>130</v>
      </c>
      <c r="L1761" t="s">
        <v>156</v>
      </c>
      <c r="M1761" t="s">
        <v>13542</v>
      </c>
      <c r="U1761">
        <v>11</v>
      </c>
      <c r="V1761" t="s">
        <v>7517</v>
      </c>
      <c r="W1761" t="s">
        <v>7047</v>
      </c>
      <c r="X1761">
        <v>0</v>
      </c>
      <c r="Y1761" t="s">
        <v>3178</v>
      </c>
      <c r="Z1761" t="s">
        <v>6936</v>
      </c>
      <c r="AB1761" t="s">
        <v>365</v>
      </c>
      <c r="AD1761" t="s">
        <v>365</v>
      </c>
      <c r="AG1761" t="s">
        <v>4576</v>
      </c>
      <c r="AI1761" s="17">
        <v>44272</v>
      </c>
      <c r="AJ1761" s="17">
        <v>44272</v>
      </c>
      <c r="AK1761" s="17"/>
      <c r="AL1761" s="17"/>
      <c r="AM1761" t="s">
        <v>7046</v>
      </c>
    </row>
    <row r="1762" spans="1:40" x14ac:dyDescent="0.25">
      <c r="A1762" t="s">
        <v>4579</v>
      </c>
      <c r="C1762">
        <v>2020</v>
      </c>
      <c r="D1762" t="s">
        <v>3582</v>
      </c>
      <c r="E1762" s="17">
        <v>43952</v>
      </c>
      <c r="F1762" s="59">
        <v>10</v>
      </c>
      <c r="G1762" t="s">
        <v>633</v>
      </c>
      <c r="H1762" t="s">
        <v>130</v>
      </c>
      <c r="L1762" t="s">
        <v>156</v>
      </c>
      <c r="M1762" t="s">
        <v>14539</v>
      </c>
      <c r="U1762">
        <v>1</v>
      </c>
      <c r="V1762" t="s">
        <v>7521</v>
      </c>
      <c r="W1762" t="s">
        <v>829</v>
      </c>
      <c r="X1762" t="s">
        <v>829</v>
      </c>
      <c r="Z1762" t="s">
        <v>6936</v>
      </c>
      <c r="AB1762" t="s">
        <v>365</v>
      </c>
      <c r="AD1762" t="s">
        <v>365</v>
      </c>
      <c r="AG1762" t="s">
        <v>4578</v>
      </c>
      <c r="AI1762" s="17">
        <v>44272</v>
      </c>
      <c r="AJ1762" s="17">
        <v>44272</v>
      </c>
      <c r="AK1762" s="17"/>
      <c r="AL1762" s="17"/>
      <c r="AM1762" t="s">
        <v>7048</v>
      </c>
    </row>
    <row r="1763" spans="1:40" x14ac:dyDescent="0.25">
      <c r="A1763" t="s">
        <v>4581</v>
      </c>
      <c r="C1763">
        <v>2020</v>
      </c>
      <c r="D1763" t="s">
        <v>3582</v>
      </c>
      <c r="E1763" s="17">
        <v>43952</v>
      </c>
      <c r="F1763" s="59">
        <v>10</v>
      </c>
      <c r="G1763" t="s">
        <v>633</v>
      </c>
      <c r="H1763" t="s">
        <v>130</v>
      </c>
      <c r="L1763" t="s">
        <v>156</v>
      </c>
      <c r="M1763" t="s">
        <v>13542</v>
      </c>
      <c r="U1763">
        <v>4</v>
      </c>
      <c r="V1763" t="s">
        <v>7521</v>
      </c>
      <c r="W1763" t="s">
        <v>4582</v>
      </c>
      <c r="X1763">
        <v>5</v>
      </c>
      <c r="Z1763" t="s">
        <v>6953</v>
      </c>
      <c r="AA1763" t="s">
        <v>18137</v>
      </c>
      <c r="AB1763" t="s">
        <v>222</v>
      </c>
      <c r="AC1763" t="s">
        <v>365</v>
      </c>
      <c r="AD1763" t="s">
        <v>222</v>
      </c>
      <c r="AE1763">
        <v>4</v>
      </c>
      <c r="AG1763" t="s">
        <v>4580</v>
      </c>
      <c r="AI1763" s="17">
        <v>44792</v>
      </c>
      <c r="AJ1763" s="17">
        <v>44272</v>
      </c>
      <c r="AK1763" s="17"/>
      <c r="AL1763" s="17"/>
      <c r="AM1763" t="s">
        <v>7049</v>
      </c>
    </row>
    <row r="1764" spans="1:40" x14ac:dyDescent="0.25">
      <c r="A1764" t="s">
        <v>4584</v>
      </c>
      <c r="C1764">
        <v>2020</v>
      </c>
      <c r="D1764" t="s">
        <v>3582</v>
      </c>
      <c r="E1764" s="17">
        <v>43952</v>
      </c>
      <c r="F1764" s="59">
        <v>10</v>
      </c>
      <c r="G1764" t="s">
        <v>633</v>
      </c>
      <c r="H1764" t="s">
        <v>130</v>
      </c>
      <c r="L1764" t="s">
        <v>156</v>
      </c>
      <c r="M1764" t="s">
        <v>13542</v>
      </c>
      <c r="U1764">
        <v>1</v>
      </c>
      <c r="V1764" t="s">
        <v>7521</v>
      </c>
      <c r="W1764">
        <v>0</v>
      </c>
      <c r="X1764">
        <v>1</v>
      </c>
      <c r="Y1764" t="s">
        <v>3910</v>
      </c>
      <c r="Z1764" t="s">
        <v>6936</v>
      </c>
      <c r="AB1764" t="s">
        <v>272</v>
      </c>
      <c r="AD1764" t="s">
        <v>365</v>
      </c>
      <c r="AG1764" t="s">
        <v>4583</v>
      </c>
      <c r="AI1764" s="17">
        <v>44272</v>
      </c>
      <c r="AJ1764" s="17">
        <v>44272</v>
      </c>
      <c r="AK1764" s="17"/>
      <c r="AL1764" s="17"/>
      <c r="AM1764" t="s">
        <v>7050</v>
      </c>
    </row>
    <row r="1765" spans="1:40" x14ac:dyDescent="0.25">
      <c r="A1765" t="s">
        <v>4586</v>
      </c>
      <c r="C1765">
        <v>2020</v>
      </c>
      <c r="D1765" t="s">
        <v>3582</v>
      </c>
      <c r="E1765" s="17">
        <v>43952</v>
      </c>
      <c r="F1765" s="59">
        <v>10</v>
      </c>
      <c r="G1765" t="s">
        <v>633</v>
      </c>
      <c r="H1765" t="s">
        <v>130</v>
      </c>
      <c r="L1765" t="s">
        <v>156</v>
      </c>
      <c r="M1765" t="s">
        <v>13542</v>
      </c>
      <c r="U1765">
        <v>60</v>
      </c>
      <c r="V1765" t="s">
        <v>7519</v>
      </c>
      <c r="W1765">
        <v>0</v>
      </c>
      <c r="X1765">
        <v>5</v>
      </c>
      <c r="Y1765" t="s">
        <v>7052</v>
      </c>
      <c r="Z1765" t="s">
        <v>7053</v>
      </c>
      <c r="AA1765" t="s">
        <v>19046</v>
      </c>
      <c r="AB1765" t="s">
        <v>222</v>
      </c>
      <c r="AC1765" t="s">
        <v>272</v>
      </c>
      <c r="AD1765" t="s">
        <v>222</v>
      </c>
      <c r="AE1765">
        <v>3</v>
      </c>
      <c r="AG1765" t="s">
        <v>4585</v>
      </c>
      <c r="AI1765" s="17">
        <v>44792</v>
      </c>
      <c r="AJ1765" s="17">
        <v>44272</v>
      </c>
      <c r="AK1765" s="17"/>
      <c r="AL1765" s="17"/>
      <c r="AM1765" t="s">
        <v>7051</v>
      </c>
      <c r="AN1765" t="s">
        <v>7054</v>
      </c>
    </row>
    <row r="1766" spans="1:40" x14ac:dyDescent="0.25">
      <c r="A1766" t="s">
        <v>4589</v>
      </c>
      <c r="C1766">
        <v>2020</v>
      </c>
      <c r="D1766" t="s">
        <v>3582</v>
      </c>
      <c r="E1766" s="17">
        <v>43952</v>
      </c>
      <c r="F1766" s="59">
        <v>10</v>
      </c>
      <c r="G1766" t="s">
        <v>633</v>
      </c>
      <c r="H1766" t="s">
        <v>130</v>
      </c>
      <c r="L1766" t="s">
        <v>156</v>
      </c>
      <c r="M1766" t="s">
        <v>13542</v>
      </c>
      <c r="U1766" t="s">
        <v>3641</v>
      </c>
      <c r="V1766" t="s">
        <v>7521</v>
      </c>
      <c r="W1766" t="s">
        <v>668</v>
      </c>
      <c r="X1766" t="s">
        <v>4588</v>
      </c>
      <c r="Y1766" t="s">
        <v>3178</v>
      </c>
      <c r="Z1766" t="s">
        <v>6936</v>
      </c>
      <c r="AA1766" t="s">
        <v>18137</v>
      </c>
      <c r="AB1766" t="s">
        <v>222</v>
      </c>
      <c r="AC1766" t="s">
        <v>365</v>
      </c>
      <c r="AD1766" t="s">
        <v>365</v>
      </c>
      <c r="AG1766" t="s">
        <v>4587</v>
      </c>
      <c r="AI1766" s="17">
        <v>44792</v>
      </c>
      <c r="AJ1766" s="17">
        <v>44272</v>
      </c>
      <c r="AK1766" s="17"/>
      <c r="AL1766" s="17"/>
      <c r="AM1766" t="s">
        <v>7055</v>
      </c>
    </row>
    <row r="1767" spans="1:40" x14ac:dyDescent="0.25">
      <c r="A1767" t="s">
        <v>4591</v>
      </c>
      <c r="C1767">
        <v>2020</v>
      </c>
      <c r="D1767" t="s">
        <v>3582</v>
      </c>
      <c r="E1767" s="17">
        <v>43952</v>
      </c>
      <c r="F1767" s="59">
        <v>10</v>
      </c>
      <c r="G1767" t="s">
        <v>633</v>
      </c>
      <c r="H1767" t="s">
        <v>130</v>
      </c>
      <c r="I1767" t="s">
        <v>18425</v>
      </c>
      <c r="J1767" s="65" t="s">
        <v>7947</v>
      </c>
      <c r="K1767" t="s">
        <v>19422</v>
      </c>
      <c r="L1767" t="s">
        <v>156</v>
      </c>
      <c r="M1767" t="s">
        <v>13542</v>
      </c>
      <c r="N1767" t="s">
        <v>7547</v>
      </c>
      <c r="O1767" t="s">
        <v>7679</v>
      </c>
      <c r="P1767" t="s">
        <v>292</v>
      </c>
      <c r="Q1767" t="s">
        <v>357</v>
      </c>
      <c r="R1767" t="s">
        <v>7561</v>
      </c>
      <c r="S1767" t="s">
        <v>8014</v>
      </c>
      <c r="T1767" t="s">
        <v>7694</v>
      </c>
      <c r="U1767" t="s">
        <v>4592</v>
      </c>
      <c r="V1767" t="s">
        <v>7516</v>
      </c>
      <c r="W1767" t="s">
        <v>4593</v>
      </c>
      <c r="X1767">
        <v>17</v>
      </c>
      <c r="Y1767" t="s">
        <v>4515</v>
      </c>
      <c r="Z1767" t="s">
        <v>6936</v>
      </c>
      <c r="AA1767" t="s">
        <v>18137</v>
      </c>
      <c r="AB1767" t="s">
        <v>7384</v>
      </c>
      <c r="AC1767" t="s">
        <v>365</v>
      </c>
      <c r="AD1767" t="s">
        <v>365</v>
      </c>
      <c r="AE1767">
        <v>8</v>
      </c>
      <c r="AF1767">
        <f>F1767-AE1767</f>
        <v>2</v>
      </c>
      <c r="AG1767" t="s">
        <v>4590</v>
      </c>
      <c r="AI1767" s="17">
        <v>44766</v>
      </c>
      <c r="AJ1767" s="17">
        <v>44379</v>
      </c>
      <c r="AK1767" s="17">
        <v>44272</v>
      </c>
      <c r="AL1767" s="17"/>
      <c r="AM1767" t="s">
        <v>7056</v>
      </c>
    </row>
    <row r="1768" spans="1:40" x14ac:dyDescent="0.25">
      <c r="A1768" t="s">
        <v>4595</v>
      </c>
      <c r="C1768">
        <v>2020</v>
      </c>
      <c r="D1768" t="s">
        <v>3582</v>
      </c>
      <c r="E1768" s="17">
        <v>43952</v>
      </c>
      <c r="F1768" s="59">
        <v>10</v>
      </c>
      <c r="G1768" t="s">
        <v>633</v>
      </c>
      <c r="H1768" t="s">
        <v>130</v>
      </c>
      <c r="L1768" t="s">
        <v>156</v>
      </c>
      <c r="M1768" t="s">
        <v>13542</v>
      </c>
      <c r="U1768">
        <v>2</v>
      </c>
      <c r="V1768" t="s">
        <v>7521</v>
      </c>
      <c r="W1768">
        <v>0</v>
      </c>
      <c r="X1768">
        <v>0</v>
      </c>
      <c r="Z1768" t="s">
        <v>6936</v>
      </c>
      <c r="AB1768" t="s">
        <v>365</v>
      </c>
      <c r="AD1768" t="s">
        <v>365</v>
      </c>
      <c r="AG1768" t="s">
        <v>4594</v>
      </c>
      <c r="AI1768" s="17">
        <v>44272</v>
      </c>
      <c r="AJ1768" s="17">
        <v>44272</v>
      </c>
      <c r="AK1768" s="17"/>
      <c r="AL1768" s="17"/>
      <c r="AM1768" t="s">
        <v>7057</v>
      </c>
    </row>
    <row r="1769" spans="1:40" x14ac:dyDescent="0.25">
      <c r="A1769" t="s">
        <v>4597</v>
      </c>
      <c r="C1769">
        <v>2020</v>
      </c>
      <c r="D1769" t="s">
        <v>3569</v>
      </c>
      <c r="E1769" s="17">
        <v>43983</v>
      </c>
      <c r="F1769" s="59">
        <v>9</v>
      </c>
      <c r="G1769" t="s">
        <v>633</v>
      </c>
      <c r="H1769" t="s">
        <v>130</v>
      </c>
      <c r="L1769" t="s">
        <v>156</v>
      </c>
      <c r="M1769" t="s">
        <v>13542</v>
      </c>
      <c r="U1769">
        <v>1</v>
      </c>
      <c r="V1769" t="s">
        <v>7521</v>
      </c>
      <c r="W1769" t="s">
        <v>741</v>
      </c>
      <c r="X1769">
        <v>0</v>
      </c>
      <c r="Y1769" t="s">
        <v>3889</v>
      </c>
      <c r="Z1769" t="s">
        <v>6936</v>
      </c>
      <c r="AB1769" t="s">
        <v>365</v>
      </c>
      <c r="AD1769" t="s">
        <v>365</v>
      </c>
      <c r="AG1769" t="s">
        <v>4596</v>
      </c>
      <c r="AI1769" s="17">
        <v>44272</v>
      </c>
      <c r="AJ1769" s="17">
        <v>44272</v>
      </c>
      <c r="AK1769" s="17"/>
      <c r="AL1769" s="17"/>
      <c r="AM1769" t="s">
        <v>7058</v>
      </c>
    </row>
    <row r="1770" spans="1:40" x14ac:dyDescent="0.25">
      <c r="A1770" t="s">
        <v>4599</v>
      </c>
      <c r="C1770">
        <v>2020</v>
      </c>
      <c r="D1770" t="s">
        <v>3569</v>
      </c>
      <c r="E1770" s="17">
        <v>43983</v>
      </c>
      <c r="F1770" s="59">
        <v>9</v>
      </c>
      <c r="G1770" t="s">
        <v>633</v>
      </c>
      <c r="H1770" t="s">
        <v>130</v>
      </c>
      <c r="L1770" t="s">
        <v>156</v>
      </c>
      <c r="M1770" t="s">
        <v>14539</v>
      </c>
      <c r="U1770">
        <v>1</v>
      </c>
      <c r="V1770" t="s">
        <v>7521</v>
      </c>
      <c r="W1770" t="s">
        <v>829</v>
      </c>
      <c r="X1770" t="s">
        <v>829</v>
      </c>
      <c r="Z1770" t="s">
        <v>6936</v>
      </c>
      <c r="AB1770" t="s">
        <v>365</v>
      </c>
      <c r="AD1770" t="s">
        <v>365</v>
      </c>
      <c r="AG1770" s="8" t="s">
        <v>4598</v>
      </c>
      <c r="AH1770" s="8"/>
      <c r="AI1770" s="17">
        <v>44272</v>
      </c>
      <c r="AJ1770" s="17">
        <v>44272</v>
      </c>
      <c r="AK1770" s="17"/>
      <c r="AL1770" s="17"/>
      <c r="AM1770" t="s">
        <v>7059</v>
      </c>
    </row>
    <row r="1771" spans="1:40" x14ac:dyDescent="0.25">
      <c r="A1771" t="s">
        <v>4601</v>
      </c>
      <c r="C1771">
        <v>2020</v>
      </c>
      <c r="D1771" t="s">
        <v>3569</v>
      </c>
      <c r="E1771" s="17">
        <v>43983</v>
      </c>
      <c r="F1771" s="59">
        <v>9</v>
      </c>
      <c r="G1771" t="s">
        <v>633</v>
      </c>
      <c r="H1771" t="s">
        <v>130</v>
      </c>
      <c r="L1771" t="s">
        <v>156</v>
      </c>
      <c r="M1771" t="s">
        <v>13542</v>
      </c>
      <c r="U1771">
        <v>3</v>
      </c>
      <c r="V1771" t="s">
        <v>7521</v>
      </c>
      <c r="W1771">
        <v>0</v>
      </c>
      <c r="X1771">
        <v>1</v>
      </c>
      <c r="Z1771" t="s">
        <v>6936</v>
      </c>
      <c r="AB1771" t="s">
        <v>272</v>
      </c>
      <c r="AD1771" t="s">
        <v>365</v>
      </c>
      <c r="AG1771" t="s">
        <v>4600</v>
      </c>
      <c r="AI1771" s="17">
        <v>44272</v>
      </c>
      <c r="AJ1771" s="17">
        <v>44272</v>
      </c>
      <c r="AK1771" s="17"/>
      <c r="AL1771" s="17"/>
      <c r="AM1771" t="s">
        <v>7060</v>
      </c>
    </row>
    <row r="1772" spans="1:40" x14ac:dyDescent="0.25">
      <c r="A1772" t="s">
        <v>4603</v>
      </c>
      <c r="C1772">
        <v>2020</v>
      </c>
      <c r="D1772" t="s">
        <v>3569</v>
      </c>
      <c r="E1772" s="17">
        <v>43983</v>
      </c>
      <c r="F1772" s="59">
        <v>9</v>
      </c>
      <c r="G1772" t="s">
        <v>633</v>
      </c>
      <c r="H1772" t="s">
        <v>130</v>
      </c>
      <c r="I1772" t="s">
        <v>18427</v>
      </c>
      <c r="J1772" s="65" t="s">
        <v>6089</v>
      </c>
      <c r="K1772" s="65" t="s">
        <v>7947</v>
      </c>
      <c r="L1772" t="s">
        <v>156</v>
      </c>
      <c r="M1772" t="s">
        <v>13542</v>
      </c>
      <c r="N1772" t="s">
        <v>7535</v>
      </c>
      <c r="O1772" t="s">
        <v>7678</v>
      </c>
      <c r="P1772" t="s">
        <v>7685</v>
      </c>
      <c r="Q1772" t="s">
        <v>7688</v>
      </c>
      <c r="R1772" t="s">
        <v>7557</v>
      </c>
      <c r="S1772" t="s">
        <v>8014</v>
      </c>
      <c r="T1772" t="s">
        <v>7694</v>
      </c>
      <c r="U1772">
        <v>287</v>
      </c>
      <c r="V1772" t="s">
        <v>7520</v>
      </c>
      <c r="W1772" t="s">
        <v>7062</v>
      </c>
      <c r="X1772">
        <v>18</v>
      </c>
      <c r="Y1772" t="s">
        <v>4604</v>
      </c>
      <c r="Z1772" t="s">
        <v>7064</v>
      </c>
      <c r="AA1772" t="s">
        <v>18426</v>
      </c>
      <c r="AB1772" t="s">
        <v>7384</v>
      </c>
      <c r="AC1772" t="s">
        <v>7387</v>
      </c>
      <c r="AD1772" t="s">
        <v>7387</v>
      </c>
      <c r="AE1772" t="s">
        <v>7188</v>
      </c>
      <c r="AF1772">
        <f>F1772</f>
        <v>9</v>
      </c>
      <c r="AG1772" t="s">
        <v>4602</v>
      </c>
      <c r="AI1772" s="17">
        <v>44766</v>
      </c>
      <c r="AJ1772" s="17">
        <v>44272</v>
      </c>
      <c r="AK1772" s="17"/>
      <c r="AL1772" s="17"/>
      <c r="AM1772" t="s">
        <v>7061</v>
      </c>
      <c r="AN1772" s="8" t="s">
        <v>7063</v>
      </c>
    </row>
    <row r="1773" spans="1:40" x14ac:dyDescent="0.25">
      <c r="A1773" t="s">
        <v>4606</v>
      </c>
      <c r="C1773">
        <v>2020</v>
      </c>
      <c r="D1773" t="s">
        <v>3569</v>
      </c>
      <c r="E1773" s="17">
        <v>43983</v>
      </c>
      <c r="F1773" s="59">
        <v>9</v>
      </c>
      <c r="G1773" t="s">
        <v>633</v>
      </c>
      <c r="H1773" t="s">
        <v>130</v>
      </c>
      <c r="L1773" t="s">
        <v>156</v>
      </c>
      <c r="M1773" t="s">
        <v>13542</v>
      </c>
      <c r="U1773">
        <v>1</v>
      </c>
      <c r="V1773" t="s">
        <v>7521</v>
      </c>
      <c r="W1773">
        <v>0</v>
      </c>
      <c r="X1773">
        <v>0</v>
      </c>
      <c r="Y1773" t="s">
        <v>3889</v>
      </c>
      <c r="Z1773" t="s">
        <v>6936</v>
      </c>
      <c r="AB1773" t="s">
        <v>365</v>
      </c>
      <c r="AD1773" t="s">
        <v>365</v>
      </c>
      <c r="AG1773" t="s">
        <v>4605</v>
      </c>
      <c r="AI1773" s="17">
        <v>44272</v>
      </c>
      <c r="AJ1773" s="17">
        <v>44272</v>
      </c>
      <c r="AK1773" s="17"/>
      <c r="AL1773" s="17"/>
      <c r="AM1773" t="s">
        <v>7065</v>
      </c>
    </row>
    <row r="1774" spans="1:40" x14ac:dyDescent="0.25">
      <c r="A1774" t="s">
        <v>4608</v>
      </c>
      <c r="C1774">
        <v>2020</v>
      </c>
      <c r="D1774" t="s">
        <v>3569</v>
      </c>
      <c r="E1774" s="17">
        <v>43983</v>
      </c>
      <c r="F1774" s="59">
        <v>9</v>
      </c>
      <c r="G1774" t="s">
        <v>633</v>
      </c>
      <c r="H1774" t="s">
        <v>130</v>
      </c>
      <c r="L1774" t="s">
        <v>156</v>
      </c>
      <c r="M1774" t="s">
        <v>13542</v>
      </c>
      <c r="U1774">
        <v>1</v>
      </c>
      <c r="V1774" t="s">
        <v>7521</v>
      </c>
      <c r="W1774">
        <v>0</v>
      </c>
      <c r="X1774">
        <v>0</v>
      </c>
      <c r="Y1774" t="s">
        <v>3178</v>
      </c>
      <c r="Z1774" t="s">
        <v>6936</v>
      </c>
      <c r="AB1774" t="s">
        <v>365</v>
      </c>
      <c r="AD1774" t="s">
        <v>365</v>
      </c>
      <c r="AG1774" t="s">
        <v>4607</v>
      </c>
      <c r="AI1774" s="17">
        <v>44272</v>
      </c>
      <c r="AJ1774" s="17">
        <v>44272</v>
      </c>
      <c r="AK1774" s="17"/>
      <c r="AL1774" s="17"/>
      <c r="AM1774" t="s">
        <v>7066</v>
      </c>
    </row>
    <row r="1775" spans="1:40" x14ac:dyDescent="0.25">
      <c r="A1775" t="s">
        <v>4609</v>
      </c>
      <c r="C1775">
        <v>2020</v>
      </c>
      <c r="D1775" t="s">
        <v>3569</v>
      </c>
      <c r="E1775" s="17">
        <v>43983</v>
      </c>
      <c r="F1775" s="59">
        <v>9</v>
      </c>
      <c r="G1775" t="s">
        <v>633</v>
      </c>
      <c r="H1775" t="s">
        <v>130</v>
      </c>
      <c r="L1775" t="s">
        <v>156</v>
      </c>
      <c r="M1775" t="s">
        <v>13542</v>
      </c>
      <c r="U1775">
        <v>3</v>
      </c>
      <c r="V1775" t="s">
        <v>7521</v>
      </c>
      <c r="W1775" t="s">
        <v>4611</v>
      </c>
      <c r="X1775">
        <v>1</v>
      </c>
      <c r="Y1775" t="s">
        <v>3178</v>
      </c>
      <c r="Z1775" t="s">
        <v>6936</v>
      </c>
      <c r="AB1775" t="s">
        <v>272</v>
      </c>
      <c r="AD1775" t="s">
        <v>365</v>
      </c>
      <c r="AG1775" t="s">
        <v>4610</v>
      </c>
      <c r="AI1775" s="17">
        <v>44272</v>
      </c>
      <c r="AJ1775" s="17">
        <v>44272</v>
      </c>
      <c r="AK1775" s="17"/>
      <c r="AL1775" s="17"/>
      <c r="AM1775" t="s">
        <v>4610</v>
      </c>
    </row>
    <row r="1776" spans="1:40" x14ac:dyDescent="0.25">
      <c r="A1776" t="s">
        <v>4613</v>
      </c>
      <c r="C1776">
        <v>2020</v>
      </c>
      <c r="D1776" t="s">
        <v>3569</v>
      </c>
      <c r="E1776" s="17">
        <v>43983</v>
      </c>
      <c r="F1776" s="59">
        <v>9</v>
      </c>
      <c r="G1776" t="s">
        <v>633</v>
      </c>
      <c r="H1776" t="s">
        <v>130</v>
      </c>
      <c r="L1776" t="s">
        <v>156</v>
      </c>
      <c r="M1776" t="s">
        <v>13542</v>
      </c>
      <c r="U1776">
        <v>1</v>
      </c>
      <c r="V1776" t="s">
        <v>7521</v>
      </c>
      <c r="W1776" t="s">
        <v>741</v>
      </c>
      <c r="X1776">
        <v>0</v>
      </c>
      <c r="Z1776" t="s">
        <v>6936</v>
      </c>
      <c r="AB1776" t="s">
        <v>365</v>
      </c>
      <c r="AD1776" t="s">
        <v>365</v>
      </c>
      <c r="AG1776" t="s">
        <v>4612</v>
      </c>
      <c r="AI1776" s="17">
        <v>44272</v>
      </c>
      <c r="AJ1776" s="17">
        <v>44272</v>
      </c>
      <c r="AK1776" s="17"/>
      <c r="AL1776" s="17"/>
      <c r="AM1776" t="s">
        <v>7067</v>
      </c>
    </row>
    <row r="1777" spans="1:39" x14ac:dyDescent="0.25">
      <c r="A1777" t="s">
        <v>4615</v>
      </c>
      <c r="C1777">
        <v>2020</v>
      </c>
      <c r="D1777" t="s">
        <v>3569</v>
      </c>
      <c r="E1777" s="17">
        <v>43983</v>
      </c>
      <c r="F1777" s="59">
        <v>9</v>
      </c>
      <c r="G1777" t="s">
        <v>633</v>
      </c>
      <c r="H1777" t="s">
        <v>130</v>
      </c>
      <c r="L1777" t="s">
        <v>156</v>
      </c>
      <c r="M1777" t="s">
        <v>13542</v>
      </c>
      <c r="U1777">
        <v>1</v>
      </c>
      <c r="V1777" t="s">
        <v>7521</v>
      </c>
      <c r="W1777">
        <v>0</v>
      </c>
      <c r="X1777">
        <v>0</v>
      </c>
      <c r="Z1777" t="s">
        <v>6936</v>
      </c>
      <c r="AB1777" t="s">
        <v>365</v>
      </c>
      <c r="AD1777" t="s">
        <v>365</v>
      </c>
      <c r="AG1777" t="s">
        <v>4614</v>
      </c>
      <c r="AI1777" s="17">
        <v>44272</v>
      </c>
      <c r="AJ1777" s="17">
        <v>44272</v>
      </c>
      <c r="AK1777" s="17"/>
      <c r="AL1777" s="17"/>
      <c r="AM1777" t="s">
        <v>7068</v>
      </c>
    </row>
    <row r="1778" spans="1:39" x14ac:dyDescent="0.25">
      <c r="A1778" t="s">
        <v>4617</v>
      </c>
      <c r="C1778">
        <v>2020</v>
      </c>
      <c r="D1778" t="s">
        <v>3569</v>
      </c>
      <c r="E1778" s="17">
        <v>43983</v>
      </c>
      <c r="F1778" s="59">
        <v>9</v>
      </c>
      <c r="G1778" t="s">
        <v>633</v>
      </c>
      <c r="H1778" t="s">
        <v>130</v>
      </c>
      <c r="L1778" t="s">
        <v>156</v>
      </c>
      <c r="M1778" t="s">
        <v>13542</v>
      </c>
      <c r="U1778">
        <v>3</v>
      </c>
      <c r="V1778" t="s">
        <v>7521</v>
      </c>
      <c r="W1778">
        <v>0</v>
      </c>
      <c r="X1778">
        <v>2</v>
      </c>
      <c r="Y1778" t="s">
        <v>3178</v>
      </c>
      <c r="Z1778" t="s">
        <v>6936</v>
      </c>
      <c r="AA1778" t="s">
        <v>18137</v>
      </c>
      <c r="AB1778" t="s">
        <v>222</v>
      </c>
      <c r="AC1778" t="s">
        <v>365</v>
      </c>
      <c r="AD1778" t="s">
        <v>365</v>
      </c>
      <c r="AG1778" t="s">
        <v>4616</v>
      </c>
      <c r="AI1778" s="17">
        <v>44792</v>
      </c>
      <c r="AJ1778" s="17">
        <v>44272</v>
      </c>
      <c r="AK1778" s="17"/>
      <c r="AL1778" s="17"/>
      <c r="AM1778" t="s">
        <v>7069</v>
      </c>
    </row>
    <row r="1779" spans="1:39" x14ac:dyDescent="0.25">
      <c r="A1779" t="s">
        <v>4619</v>
      </c>
      <c r="C1779">
        <v>2020</v>
      </c>
      <c r="D1779" t="s">
        <v>3569</v>
      </c>
      <c r="E1779" s="17">
        <v>43983</v>
      </c>
      <c r="F1779" s="59">
        <v>9</v>
      </c>
      <c r="G1779" t="s">
        <v>633</v>
      </c>
      <c r="H1779" t="s">
        <v>130</v>
      </c>
      <c r="L1779" t="s">
        <v>156</v>
      </c>
      <c r="M1779" t="s">
        <v>13542</v>
      </c>
      <c r="U1779">
        <v>1</v>
      </c>
      <c r="V1779" t="s">
        <v>7521</v>
      </c>
      <c r="W1779">
        <v>0</v>
      </c>
      <c r="X1779">
        <v>0</v>
      </c>
      <c r="Z1779" t="s">
        <v>6936</v>
      </c>
      <c r="AB1779" t="s">
        <v>365</v>
      </c>
      <c r="AD1779" t="s">
        <v>365</v>
      </c>
      <c r="AG1779" t="s">
        <v>4618</v>
      </c>
      <c r="AI1779" s="17">
        <v>44272</v>
      </c>
      <c r="AJ1779" s="17">
        <v>44272</v>
      </c>
      <c r="AK1779" s="17"/>
      <c r="AL1779" s="17"/>
      <c r="AM1779" t="s">
        <v>7070</v>
      </c>
    </row>
    <row r="1780" spans="1:39" x14ac:dyDescent="0.25">
      <c r="A1780" t="s">
        <v>4621</v>
      </c>
      <c r="C1780">
        <v>2020</v>
      </c>
      <c r="D1780" t="s">
        <v>3569</v>
      </c>
      <c r="E1780" s="17">
        <v>43983</v>
      </c>
      <c r="F1780" s="59">
        <v>9</v>
      </c>
      <c r="G1780" t="s">
        <v>633</v>
      </c>
      <c r="H1780" t="s">
        <v>130</v>
      </c>
      <c r="L1780" t="s">
        <v>156</v>
      </c>
      <c r="M1780" t="s">
        <v>13542</v>
      </c>
      <c r="U1780">
        <v>1</v>
      </c>
      <c r="V1780" t="s">
        <v>7521</v>
      </c>
      <c r="W1780">
        <v>0</v>
      </c>
      <c r="X1780">
        <v>0</v>
      </c>
      <c r="Z1780" t="s">
        <v>6936</v>
      </c>
      <c r="AB1780" t="s">
        <v>365</v>
      </c>
      <c r="AD1780" t="s">
        <v>365</v>
      </c>
      <c r="AG1780" t="s">
        <v>4620</v>
      </c>
      <c r="AI1780" s="17">
        <v>44272</v>
      </c>
      <c r="AJ1780" s="17">
        <v>44272</v>
      </c>
      <c r="AK1780" s="17"/>
      <c r="AL1780" s="17"/>
      <c r="AM1780" t="s">
        <v>7071</v>
      </c>
    </row>
    <row r="1781" spans="1:39" x14ac:dyDescent="0.25">
      <c r="A1781" t="s">
        <v>4623</v>
      </c>
      <c r="C1781">
        <v>2020</v>
      </c>
      <c r="D1781" t="s">
        <v>3569</v>
      </c>
      <c r="E1781" s="17">
        <v>43983</v>
      </c>
      <c r="F1781" s="59">
        <v>9</v>
      </c>
      <c r="G1781" t="s">
        <v>633</v>
      </c>
      <c r="H1781" t="s">
        <v>130</v>
      </c>
      <c r="L1781" t="s">
        <v>156</v>
      </c>
      <c r="M1781" t="s">
        <v>13542</v>
      </c>
      <c r="U1781">
        <v>1</v>
      </c>
      <c r="V1781" t="s">
        <v>7521</v>
      </c>
      <c r="W1781">
        <v>0</v>
      </c>
      <c r="X1781">
        <v>3</v>
      </c>
      <c r="Z1781" t="s">
        <v>6936</v>
      </c>
      <c r="AA1781" t="s">
        <v>18137</v>
      </c>
      <c r="AB1781" t="s">
        <v>222</v>
      </c>
      <c r="AC1781" t="s">
        <v>365</v>
      </c>
      <c r="AD1781" t="s">
        <v>365</v>
      </c>
      <c r="AG1781" t="s">
        <v>4622</v>
      </c>
      <c r="AI1781" s="17">
        <v>44792</v>
      </c>
      <c r="AJ1781" s="17">
        <v>44272</v>
      </c>
      <c r="AK1781" s="17"/>
      <c r="AL1781" s="17"/>
      <c r="AM1781" t="s">
        <v>7072</v>
      </c>
    </row>
    <row r="1782" spans="1:39" x14ac:dyDescent="0.25">
      <c r="A1782" t="s">
        <v>4625</v>
      </c>
      <c r="C1782">
        <v>2020</v>
      </c>
      <c r="D1782" t="s">
        <v>3569</v>
      </c>
      <c r="E1782" s="17">
        <v>43983</v>
      </c>
      <c r="F1782" s="59">
        <v>9</v>
      </c>
      <c r="G1782" t="s">
        <v>633</v>
      </c>
      <c r="H1782" t="s">
        <v>130</v>
      </c>
      <c r="L1782" t="s">
        <v>156</v>
      </c>
      <c r="M1782" t="s">
        <v>13542</v>
      </c>
      <c r="U1782" t="s">
        <v>3641</v>
      </c>
      <c r="V1782" t="s">
        <v>7521</v>
      </c>
      <c r="W1782">
        <v>0</v>
      </c>
      <c r="X1782" t="s">
        <v>4116</v>
      </c>
      <c r="Y1782" t="s">
        <v>3388</v>
      </c>
      <c r="Z1782" t="s">
        <v>6936</v>
      </c>
      <c r="AB1782" t="s">
        <v>365</v>
      </c>
      <c r="AD1782" t="s">
        <v>365</v>
      </c>
      <c r="AG1782" s="8" t="s">
        <v>4624</v>
      </c>
      <c r="AH1782" s="8"/>
      <c r="AI1782" s="17">
        <v>44272</v>
      </c>
      <c r="AJ1782" s="17">
        <v>44272</v>
      </c>
      <c r="AK1782" s="17"/>
      <c r="AL1782" s="17"/>
      <c r="AM1782" t="s">
        <v>7073</v>
      </c>
    </row>
    <row r="1783" spans="1:39" x14ac:dyDescent="0.25">
      <c r="A1783" t="s">
        <v>4627</v>
      </c>
      <c r="C1783">
        <v>2020</v>
      </c>
      <c r="D1783" t="s">
        <v>3569</v>
      </c>
      <c r="E1783" s="17">
        <v>43983</v>
      </c>
      <c r="F1783" s="59">
        <v>9</v>
      </c>
      <c r="G1783" t="s">
        <v>633</v>
      </c>
      <c r="H1783" t="s">
        <v>130</v>
      </c>
      <c r="L1783" t="s">
        <v>156</v>
      </c>
      <c r="M1783" t="s">
        <v>13542</v>
      </c>
      <c r="U1783">
        <v>1</v>
      </c>
      <c r="V1783" t="s">
        <v>7521</v>
      </c>
      <c r="W1783">
        <v>0</v>
      </c>
      <c r="X1783">
        <v>0</v>
      </c>
      <c r="Z1783" t="s">
        <v>6936</v>
      </c>
      <c r="AB1783" t="s">
        <v>365</v>
      </c>
      <c r="AD1783" t="s">
        <v>365</v>
      </c>
      <c r="AG1783" s="8" t="s">
        <v>4626</v>
      </c>
      <c r="AH1783" s="8"/>
      <c r="AI1783" s="17">
        <v>44272</v>
      </c>
      <c r="AJ1783" s="17">
        <v>44272</v>
      </c>
      <c r="AK1783" s="17"/>
      <c r="AL1783" s="17"/>
      <c r="AM1783" t="s">
        <v>7074</v>
      </c>
    </row>
    <row r="1784" spans="1:39" x14ac:dyDescent="0.25">
      <c r="A1784" t="s">
        <v>4629</v>
      </c>
      <c r="C1784">
        <v>2020</v>
      </c>
      <c r="D1784" t="s">
        <v>3569</v>
      </c>
      <c r="E1784" s="17">
        <v>43983</v>
      </c>
      <c r="F1784" s="59">
        <v>9</v>
      </c>
      <c r="G1784" t="s">
        <v>633</v>
      </c>
      <c r="H1784" t="s">
        <v>130</v>
      </c>
      <c r="L1784" t="s">
        <v>156</v>
      </c>
      <c r="M1784" t="s">
        <v>14539</v>
      </c>
      <c r="U1784">
        <v>2</v>
      </c>
      <c r="V1784" t="s">
        <v>7521</v>
      </c>
      <c r="W1784" t="s">
        <v>829</v>
      </c>
      <c r="X1784" t="s">
        <v>829</v>
      </c>
      <c r="Z1784" t="s">
        <v>6936</v>
      </c>
      <c r="AB1784" t="s">
        <v>365</v>
      </c>
      <c r="AD1784" t="s">
        <v>365</v>
      </c>
      <c r="AG1784" s="8" t="s">
        <v>4628</v>
      </c>
      <c r="AH1784" s="8"/>
      <c r="AI1784" s="17">
        <v>44272</v>
      </c>
      <c r="AJ1784" s="17">
        <v>44272</v>
      </c>
      <c r="AK1784" s="17"/>
      <c r="AL1784" s="17"/>
      <c r="AM1784" t="s">
        <v>7075</v>
      </c>
    </row>
    <row r="1785" spans="1:39" x14ac:dyDescent="0.25">
      <c r="A1785" t="s">
        <v>4631</v>
      </c>
      <c r="C1785">
        <v>2020</v>
      </c>
      <c r="D1785" t="s">
        <v>3569</v>
      </c>
      <c r="E1785" s="17">
        <v>43983</v>
      </c>
      <c r="F1785" s="59">
        <v>9</v>
      </c>
      <c r="G1785" t="s">
        <v>633</v>
      </c>
      <c r="H1785" t="s">
        <v>130</v>
      </c>
      <c r="L1785" t="s">
        <v>156</v>
      </c>
      <c r="M1785" t="s">
        <v>13542</v>
      </c>
      <c r="U1785">
        <v>1</v>
      </c>
      <c r="V1785" t="s">
        <v>7521</v>
      </c>
      <c r="W1785">
        <v>0</v>
      </c>
      <c r="X1785">
        <v>0</v>
      </c>
      <c r="Z1785" t="s">
        <v>6936</v>
      </c>
      <c r="AB1785" t="s">
        <v>365</v>
      </c>
      <c r="AD1785" t="s">
        <v>365</v>
      </c>
      <c r="AG1785" t="s">
        <v>4630</v>
      </c>
      <c r="AI1785" s="17">
        <v>44272</v>
      </c>
      <c r="AJ1785" s="17">
        <v>44272</v>
      </c>
      <c r="AK1785" s="17"/>
      <c r="AL1785" s="17"/>
      <c r="AM1785" t="s">
        <v>7076</v>
      </c>
    </row>
    <row r="1786" spans="1:39" x14ac:dyDescent="0.25">
      <c r="A1786" t="s">
        <v>4633</v>
      </c>
      <c r="C1786">
        <v>2020</v>
      </c>
      <c r="D1786" t="s">
        <v>3569</v>
      </c>
      <c r="E1786" s="17">
        <v>43983</v>
      </c>
      <c r="F1786" s="59">
        <v>9</v>
      </c>
      <c r="G1786" t="s">
        <v>633</v>
      </c>
      <c r="H1786" t="s">
        <v>130</v>
      </c>
      <c r="L1786" t="s">
        <v>156</v>
      </c>
      <c r="M1786" t="s">
        <v>13542</v>
      </c>
      <c r="U1786">
        <v>2</v>
      </c>
      <c r="V1786" t="s">
        <v>7521</v>
      </c>
      <c r="W1786">
        <v>0</v>
      </c>
      <c r="X1786">
        <v>1</v>
      </c>
      <c r="Y1786" t="s">
        <v>3178</v>
      </c>
      <c r="Z1786" t="s">
        <v>6952</v>
      </c>
      <c r="AB1786" t="s">
        <v>272</v>
      </c>
      <c r="AD1786" t="s">
        <v>272</v>
      </c>
      <c r="AE1786">
        <v>4</v>
      </c>
      <c r="AG1786" t="s">
        <v>4632</v>
      </c>
      <c r="AI1786" s="17">
        <v>44272</v>
      </c>
      <c r="AJ1786" s="17">
        <v>44272</v>
      </c>
      <c r="AK1786" s="17"/>
      <c r="AL1786" s="17"/>
      <c r="AM1786" t="s">
        <v>7077</v>
      </c>
    </row>
    <row r="1787" spans="1:39" x14ac:dyDescent="0.25">
      <c r="A1787" t="s">
        <v>4635</v>
      </c>
      <c r="C1787">
        <v>2020</v>
      </c>
      <c r="D1787" t="s">
        <v>3569</v>
      </c>
      <c r="E1787" s="17">
        <v>43983</v>
      </c>
      <c r="F1787" s="59">
        <v>9</v>
      </c>
      <c r="G1787" t="s">
        <v>633</v>
      </c>
      <c r="H1787" t="s">
        <v>130</v>
      </c>
      <c r="L1787" t="s">
        <v>156</v>
      </c>
      <c r="M1787" t="s">
        <v>13542</v>
      </c>
      <c r="U1787">
        <v>3</v>
      </c>
      <c r="V1787" t="s">
        <v>7521</v>
      </c>
      <c r="W1787" t="s">
        <v>1180</v>
      </c>
      <c r="X1787">
        <v>0</v>
      </c>
      <c r="Z1787" t="s">
        <v>6936</v>
      </c>
      <c r="AB1787" t="s">
        <v>365</v>
      </c>
      <c r="AD1787" t="s">
        <v>365</v>
      </c>
      <c r="AG1787" t="s">
        <v>4634</v>
      </c>
      <c r="AI1787" s="17">
        <v>44272</v>
      </c>
      <c r="AJ1787" s="17">
        <v>44272</v>
      </c>
      <c r="AK1787" s="17"/>
      <c r="AL1787" s="17"/>
      <c r="AM1787" t="s">
        <v>7078</v>
      </c>
    </row>
    <row r="1788" spans="1:39" x14ac:dyDescent="0.25">
      <c r="A1788" t="s">
        <v>4637</v>
      </c>
      <c r="C1788">
        <v>2020</v>
      </c>
      <c r="D1788" t="s">
        <v>3569</v>
      </c>
      <c r="E1788" s="17">
        <v>43983</v>
      </c>
      <c r="F1788" s="59">
        <v>9</v>
      </c>
      <c r="G1788" t="s">
        <v>633</v>
      </c>
      <c r="H1788" t="s">
        <v>130</v>
      </c>
      <c r="I1788" t="s">
        <v>18428</v>
      </c>
      <c r="J1788" s="65" t="s">
        <v>7947</v>
      </c>
      <c r="K1788" t="s">
        <v>19422</v>
      </c>
      <c r="L1788" t="s">
        <v>156</v>
      </c>
      <c r="M1788" t="s">
        <v>13542</v>
      </c>
      <c r="N1788" t="s">
        <v>7610</v>
      </c>
      <c r="O1788" t="s">
        <v>7678</v>
      </c>
      <c r="P1788" t="s">
        <v>7684</v>
      </c>
      <c r="Q1788" t="s">
        <v>357</v>
      </c>
      <c r="R1788" t="s">
        <v>7630</v>
      </c>
      <c r="S1788" t="s">
        <v>7703</v>
      </c>
      <c r="T1788" t="s">
        <v>7694</v>
      </c>
      <c r="U1788">
        <v>6</v>
      </c>
      <c r="V1788" s="28" t="s">
        <v>7516</v>
      </c>
      <c r="W1788" t="s">
        <v>7080</v>
      </c>
      <c r="X1788">
        <v>13</v>
      </c>
      <c r="Y1788" t="s">
        <v>3889</v>
      </c>
      <c r="Z1788" t="s">
        <v>7081</v>
      </c>
      <c r="AA1788" t="s">
        <v>18137</v>
      </c>
      <c r="AB1788" t="s">
        <v>7384</v>
      </c>
      <c r="AC1788" t="s">
        <v>365</v>
      </c>
      <c r="AD1788" t="s">
        <v>222</v>
      </c>
      <c r="AE1788">
        <v>4</v>
      </c>
      <c r="AF1788">
        <f>F1788-AE1788</f>
        <v>5</v>
      </c>
      <c r="AG1788" t="s">
        <v>4636</v>
      </c>
      <c r="AI1788" s="17">
        <v>44766</v>
      </c>
      <c r="AJ1788" s="17">
        <v>44272</v>
      </c>
      <c r="AK1788" s="17"/>
      <c r="AL1788" s="17"/>
      <c r="AM1788" t="s">
        <v>7079</v>
      </c>
    </row>
    <row r="1789" spans="1:39" x14ac:dyDescent="0.25">
      <c r="A1789" t="s">
        <v>4639</v>
      </c>
      <c r="C1789">
        <v>2020</v>
      </c>
      <c r="D1789" t="s">
        <v>3569</v>
      </c>
      <c r="E1789" s="17">
        <v>43983</v>
      </c>
      <c r="F1789" s="59">
        <v>9</v>
      </c>
      <c r="G1789" t="s">
        <v>633</v>
      </c>
      <c r="H1789" t="s">
        <v>130</v>
      </c>
      <c r="L1789" t="s">
        <v>156</v>
      </c>
      <c r="M1789" t="s">
        <v>13542</v>
      </c>
      <c r="U1789">
        <v>7</v>
      </c>
      <c r="V1789" s="28" t="s">
        <v>7516</v>
      </c>
      <c r="W1789" t="s">
        <v>4640</v>
      </c>
      <c r="X1789">
        <v>4</v>
      </c>
      <c r="Y1789" t="s">
        <v>3178</v>
      </c>
      <c r="Z1789" t="s">
        <v>6936</v>
      </c>
      <c r="AA1789" t="s">
        <v>18137</v>
      </c>
      <c r="AB1789" t="s">
        <v>222</v>
      </c>
      <c r="AC1789" t="s">
        <v>365</v>
      </c>
      <c r="AD1789" t="s">
        <v>365</v>
      </c>
      <c r="AG1789" t="s">
        <v>4638</v>
      </c>
      <c r="AI1789" s="17">
        <v>44792</v>
      </c>
      <c r="AJ1789" s="17">
        <v>44272</v>
      </c>
      <c r="AK1789" s="17"/>
      <c r="AL1789" s="17"/>
      <c r="AM1789" t="s">
        <v>7082</v>
      </c>
    </row>
    <row r="1790" spans="1:39" x14ac:dyDescent="0.25">
      <c r="A1790" t="s">
        <v>4642</v>
      </c>
      <c r="C1790">
        <v>2020</v>
      </c>
      <c r="D1790" t="s">
        <v>3569</v>
      </c>
      <c r="E1790" s="17">
        <v>43983</v>
      </c>
      <c r="F1790" s="59">
        <v>9</v>
      </c>
      <c r="G1790" t="s">
        <v>633</v>
      </c>
      <c r="H1790" t="s">
        <v>130</v>
      </c>
      <c r="L1790" t="s">
        <v>156</v>
      </c>
      <c r="M1790" t="s">
        <v>13542</v>
      </c>
      <c r="U1790">
        <v>5</v>
      </c>
      <c r="V1790" t="s">
        <v>7521</v>
      </c>
      <c r="W1790" t="s">
        <v>19048</v>
      </c>
      <c r="X1790">
        <v>5</v>
      </c>
      <c r="Y1790" t="s">
        <v>3178</v>
      </c>
      <c r="Z1790" t="s">
        <v>7084</v>
      </c>
      <c r="AA1790" t="s">
        <v>19047</v>
      </c>
      <c r="AB1790" t="s">
        <v>222</v>
      </c>
      <c r="AC1790" t="s">
        <v>222</v>
      </c>
      <c r="AD1790" t="s">
        <v>272</v>
      </c>
      <c r="AE1790">
        <v>4</v>
      </c>
      <c r="AG1790" t="s">
        <v>4641</v>
      </c>
      <c r="AI1790" s="17">
        <v>44792</v>
      </c>
      <c r="AJ1790" s="17">
        <v>44272</v>
      </c>
      <c r="AK1790" s="17"/>
      <c r="AL1790" s="17"/>
      <c r="AM1790" t="s">
        <v>7083</v>
      </c>
    </row>
    <row r="1791" spans="1:39" x14ac:dyDescent="0.25">
      <c r="A1791" t="s">
        <v>4644</v>
      </c>
      <c r="C1791">
        <v>2020</v>
      </c>
      <c r="D1791" t="s">
        <v>3569</v>
      </c>
      <c r="E1791" s="17">
        <v>43983</v>
      </c>
      <c r="F1791" s="59">
        <v>9</v>
      </c>
      <c r="G1791" t="s">
        <v>633</v>
      </c>
      <c r="H1791" t="s">
        <v>130</v>
      </c>
      <c r="L1791" t="s">
        <v>156</v>
      </c>
      <c r="M1791" t="s">
        <v>13542</v>
      </c>
      <c r="U1791">
        <v>1</v>
      </c>
      <c r="V1791" t="s">
        <v>7521</v>
      </c>
      <c r="W1791">
        <v>0</v>
      </c>
      <c r="X1791">
        <v>6</v>
      </c>
      <c r="Y1791" t="s">
        <v>3178</v>
      </c>
      <c r="Z1791" t="s">
        <v>6936</v>
      </c>
      <c r="AA1791" t="s">
        <v>18137</v>
      </c>
      <c r="AB1791" t="s">
        <v>222</v>
      </c>
      <c r="AC1791" t="s">
        <v>365</v>
      </c>
      <c r="AD1791" t="s">
        <v>365</v>
      </c>
      <c r="AG1791" t="s">
        <v>4643</v>
      </c>
      <c r="AI1791" s="17">
        <v>44792</v>
      </c>
      <c r="AJ1791" s="17">
        <v>44272</v>
      </c>
      <c r="AK1791" s="17"/>
      <c r="AL1791" s="17"/>
      <c r="AM1791" t="s">
        <v>7085</v>
      </c>
    </row>
    <row r="1792" spans="1:39" x14ac:dyDescent="0.25">
      <c r="A1792" t="s">
        <v>4646</v>
      </c>
      <c r="C1792">
        <v>2020</v>
      </c>
      <c r="D1792" t="s">
        <v>3569</v>
      </c>
      <c r="E1792" s="17">
        <v>43983</v>
      </c>
      <c r="F1792" s="59">
        <v>9</v>
      </c>
      <c r="G1792" t="s">
        <v>633</v>
      </c>
      <c r="H1792" t="s">
        <v>130</v>
      </c>
      <c r="L1792" t="s">
        <v>156</v>
      </c>
      <c r="M1792" t="s">
        <v>13542</v>
      </c>
      <c r="U1792">
        <v>1</v>
      </c>
      <c r="V1792" t="s">
        <v>7521</v>
      </c>
      <c r="W1792">
        <v>0</v>
      </c>
      <c r="X1792">
        <v>0</v>
      </c>
      <c r="Z1792" t="s">
        <v>6936</v>
      </c>
      <c r="AB1792" t="s">
        <v>365</v>
      </c>
      <c r="AD1792" t="s">
        <v>365</v>
      </c>
      <c r="AG1792" t="s">
        <v>4645</v>
      </c>
      <c r="AI1792" s="17">
        <v>44272</v>
      </c>
      <c r="AJ1792" s="17">
        <v>44272</v>
      </c>
      <c r="AK1792" s="17"/>
      <c r="AL1792" s="17"/>
      <c r="AM1792" t="s">
        <v>7086</v>
      </c>
    </row>
    <row r="1793" spans="1:39" x14ac:dyDescent="0.25">
      <c r="A1793" t="s">
        <v>4648</v>
      </c>
      <c r="C1793">
        <v>2020</v>
      </c>
      <c r="D1793" t="s">
        <v>3569</v>
      </c>
      <c r="E1793" s="17">
        <v>43983</v>
      </c>
      <c r="F1793" s="59">
        <v>9</v>
      </c>
      <c r="G1793" t="s">
        <v>633</v>
      </c>
      <c r="H1793" t="s">
        <v>130</v>
      </c>
      <c r="L1793" t="s">
        <v>156</v>
      </c>
      <c r="M1793" t="s">
        <v>13542</v>
      </c>
      <c r="U1793">
        <v>1</v>
      </c>
      <c r="V1793" t="s">
        <v>7521</v>
      </c>
      <c r="W1793">
        <v>0</v>
      </c>
      <c r="X1793">
        <v>0</v>
      </c>
      <c r="Z1793" t="s">
        <v>6936</v>
      </c>
      <c r="AB1793" t="s">
        <v>365</v>
      </c>
      <c r="AD1793" t="s">
        <v>365</v>
      </c>
      <c r="AG1793" t="s">
        <v>4647</v>
      </c>
      <c r="AI1793" s="17">
        <v>44272</v>
      </c>
      <c r="AJ1793" s="17">
        <v>44272</v>
      </c>
      <c r="AK1793" s="17"/>
      <c r="AL1793" s="17"/>
      <c r="AM1793" t="s">
        <v>7087</v>
      </c>
    </row>
    <row r="1794" spans="1:39" x14ac:dyDescent="0.25">
      <c r="A1794" t="s">
        <v>4650</v>
      </c>
      <c r="C1794">
        <v>2020</v>
      </c>
      <c r="D1794" t="s">
        <v>3569</v>
      </c>
      <c r="E1794" s="17">
        <v>43983</v>
      </c>
      <c r="F1794" s="59">
        <v>9</v>
      </c>
      <c r="G1794" t="s">
        <v>633</v>
      </c>
      <c r="H1794" t="s">
        <v>130</v>
      </c>
      <c r="L1794" t="s">
        <v>156</v>
      </c>
      <c r="M1794" t="s">
        <v>13542</v>
      </c>
      <c r="U1794">
        <v>1</v>
      </c>
      <c r="V1794" t="s">
        <v>7521</v>
      </c>
      <c r="W1794">
        <v>0</v>
      </c>
      <c r="X1794">
        <v>0</v>
      </c>
      <c r="Z1794" t="s">
        <v>6936</v>
      </c>
      <c r="AB1794" t="s">
        <v>365</v>
      </c>
      <c r="AD1794" t="s">
        <v>365</v>
      </c>
      <c r="AG1794" t="s">
        <v>4649</v>
      </c>
      <c r="AI1794" s="17">
        <v>44272</v>
      </c>
      <c r="AJ1794" s="17">
        <v>44272</v>
      </c>
      <c r="AK1794" s="17"/>
      <c r="AL1794" s="17"/>
      <c r="AM1794" t="s">
        <v>7088</v>
      </c>
    </row>
    <row r="1795" spans="1:39" x14ac:dyDescent="0.25">
      <c r="A1795" t="s">
        <v>4652</v>
      </c>
      <c r="C1795">
        <v>2020</v>
      </c>
      <c r="D1795" t="s">
        <v>3569</v>
      </c>
      <c r="E1795" s="17">
        <v>43983</v>
      </c>
      <c r="F1795" s="59">
        <v>9</v>
      </c>
      <c r="G1795" t="s">
        <v>633</v>
      </c>
      <c r="H1795" t="s">
        <v>130</v>
      </c>
      <c r="I1795" t="s">
        <v>18284</v>
      </c>
      <c r="J1795" s="65" t="s">
        <v>17863</v>
      </c>
      <c r="K1795" t="s">
        <v>19422</v>
      </c>
      <c r="L1795" t="s">
        <v>156</v>
      </c>
      <c r="M1795" t="s">
        <v>13542</v>
      </c>
      <c r="N1795" t="s">
        <v>7628</v>
      </c>
      <c r="O1795" t="s">
        <v>7678</v>
      </c>
      <c r="P1795" t="s">
        <v>7684</v>
      </c>
      <c r="Q1795" t="s">
        <v>357</v>
      </c>
      <c r="R1795" t="s">
        <v>7627</v>
      </c>
      <c r="S1795" t="s">
        <v>8013</v>
      </c>
      <c r="T1795" t="s">
        <v>7696</v>
      </c>
      <c r="U1795">
        <v>4</v>
      </c>
      <c r="V1795" t="s">
        <v>7521</v>
      </c>
      <c r="W1795" t="s">
        <v>7090</v>
      </c>
      <c r="X1795">
        <v>29</v>
      </c>
      <c r="Z1795" t="s">
        <v>7091</v>
      </c>
      <c r="AA1795" t="s">
        <v>18429</v>
      </c>
      <c r="AB1795" t="s">
        <v>7384</v>
      </c>
      <c r="AC1795" t="s">
        <v>222</v>
      </c>
      <c r="AD1795" t="s">
        <v>222</v>
      </c>
      <c r="AE1795">
        <v>3</v>
      </c>
      <c r="AF1795">
        <f>F1795-AE1795</f>
        <v>6</v>
      </c>
      <c r="AG1795" t="s">
        <v>4651</v>
      </c>
      <c r="AI1795" s="17">
        <v>44766</v>
      </c>
      <c r="AJ1795" s="17">
        <v>44272</v>
      </c>
      <c r="AK1795" s="17"/>
      <c r="AL1795" s="17"/>
      <c r="AM1795" t="s">
        <v>7089</v>
      </c>
    </row>
    <row r="1796" spans="1:39" x14ac:dyDescent="0.25">
      <c r="A1796" t="s">
        <v>4654</v>
      </c>
      <c r="C1796">
        <v>2020</v>
      </c>
      <c r="D1796" t="s">
        <v>3569</v>
      </c>
      <c r="E1796" s="17">
        <v>43983</v>
      </c>
      <c r="F1796" s="59">
        <v>9</v>
      </c>
      <c r="G1796" t="s">
        <v>633</v>
      </c>
      <c r="H1796" t="s">
        <v>130</v>
      </c>
      <c r="L1796" t="s">
        <v>156</v>
      </c>
      <c r="M1796" t="s">
        <v>13542</v>
      </c>
      <c r="U1796">
        <v>3</v>
      </c>
      <c r="V1796" t="s">
        <v>7521</v>
      </c>
      <c r="W1796">
        <v>0</v>
      </c>
      <c r="X1796">
        <v>0</v>
      </c>
      <c r="Z1796" t="s">
        <v>6936</v>
      </c>
      <c r="AB1796" t="s">
        <v>365</v>
      </c>
      <c r="AD1796" t="s">
        <v>365</v>
      </c>
      <c r="AG1796" t="s">
        <v>4653</v>
      </c>
      <c r="AI1796" s="17">
        <v>44272</v>
      </c>
      <c r="AJ1796" s="17">
        <v>44272</v>
      </c>
      <c r="AK1796" s="17"/>
      <c r="AL1796" s="17"/>
      <c r="AM1796" t="s">
        <v>7092</v>
      </c>
    </row>
    <row r="1797" spans="1:39" x14ac:dyDescent="0.25">
      <c r="A1797" t="s">
        <v>4656</v>
      </c>
      <c r="C1797">
        <v>2020</v>
      </c>
      <c r="D1797" t="s">
        <v>3569</v>
      </c>
      <c r="E1797" s="17">
        <v>43983</v>
      </c>
      <c r="F1797" s="59">
        <v>9</v>
      </c>
      <c r="G1797" t="s">
        <v>633</v>
      </c>
      <c r="H1797" t="s">
        <v>130</v>
      </c>
      <c r="L1797" t="s">
        <v>156</v>
      </c>
      <c r="M1797" t="s">
        <v>13542</v>
      </c>
      <c r="U1797">
        <v>1</v>
      </c>
      <c r="V1797" t="s">
        <v>7521</v>
      </c>
      <c r="W1797">
        <v>0</v>
      </c>
      <c r="X1797">
        <v>0</v>
      </c>
      <c r="Z1797" t="s">
        <v>6936</v>
      </c>
      <c r="AB1797" t="s">
        <v>365</v>
      </c>
      <c r="AD1797" t="s">
        <v>365</v>
      </c>
      <c r="AG1797" t="s">
        <v>4655</v>
      </c>
      <c r="AI1797" s="17">
        <v>44272</v>
      </c>
      <c r="AJ1797" s="17">
        <v>44272</v>
      </c>
      <c r="AK1797" s="17"/>
      <c r="AL1797" s="17"/>
      <c r="AM1797" t="s">
        <v>7093</v>
      </c>
    </row>
    <row r="1798" spans="1:39" x14ac:dyDescent="0.25">
      <c r="A1798" t="s">
        <v>4671</v>
      </c>
      <c r="C1798">
        <v>2020</v>
      </c>
      <c r="D1798" t="s">
        <v>3569</v>
      </c>
      <c r="E1798" s="17">
        <v>43983</v>
      </c>
      <c r="F1798" s="59">
        <v>9</v>
      </c>
      <c r="G1798" t="s">
        <v>633</v>
      </c>
      <c r="H1798" t="s">
        <v>130</v>
      </c>
      <c r="L1798" t="s">
        <v>156</v>
      </c>
      <c r="M1798" t="s">
        <v>13542</v>
      </c>
      <c r="U1798">
        <v>1</v>
      </c>
      <c r="V1798" t="s">
        <v>7521</v>
      </c>
      <c r="W1798">
        <v>0</v>
      </c>
      <c r="X1798">
        <v>0</v>
      </c>
      <c r="Z1798" t="s">
        <v>6936</v>
      </c>
      <c r="AB1798" t="s">
        <v>365</v>
      </c>
      <c r="AD1798" t="s">
        <v>365</v>
      </c>
      <c r="AG1798" t="s">
        <v>4673</v>
      </c>
      <c r="AI1798" s="17">
        <v>44272</v>
      </c>
      <c r="AJ1798" s="17">
        <v>44272</v>
      </c>
      <c r="AK1798" s="17"/>
      <c r="AL1798" s="17"/>
      <c r="AM1798" t="s">
        <v>7094</v>
      </c>
    </row>
    <row r="1799" spans="1:39" x14ac:dyDescent="0.25">
      <c r="A1799" t="s">
        <v>4672</v>
      </c>
      <c r="C1799">
        <v>2020</v>
      </c>
      <c r="D1799" t="s">
        <v>3569</v>
      </c>
      <c r="E1799" s="17">
        <v>43983</v>
      </c>
      <c r="F1799" s="59">
        <v>9</v>
      </c>
      <c r="G1799" t="s">
        <v>633</v>
      </c>
      <c r="H1799" t="s">
        <v>130</v>
      </c>
      <c r="I1799" t="s">
        <v>18430</v>
      </c>
      <c r="J1799" s="65" t="s">
        <v>7773</v>
      </c>
      <c r="K1799" t="s">
        <v>7773</v>
      </c>
      <c r="L1799" t="s">
        <v>156</v>
      </c>
      <c r="M1799" t="s">
        <v>13542</v>
      </c>
      <c r="N1799" t="s">
        <v>7599</v>
      </c>
      <c r="O1799" t="s">
        <v>7678</v>
      </c>
      <c r="P1799" t="s">
        <v>7685</v>
      </c>
      <c r="Q1799" t="s">
        <v>7688</v>
      </c>
      <c r="R1799" t="s">
        <v>7561</v>
      </c>
      <c r="S1799" t="s">
        <v>7703</v>
      </c>
      <c r="T1799" t="s">
        <v>7694</v>
      </c>
      <c r="U1799">
        <v>1</v>
      </c>
      <c r="V1799" t="s">
        <v>7521</v>
      </c>
      <c r="W1799" t="s">
        <v>4675</v>
      </c>
      <c r="X1799">
        <v>17</v>
      </c>
      <c r="Y1799" t="s">
        <v>3668</v>
      </c>
      <c r="Z1799" t="s">
        <v>6936</v>
      </c>
      <c r="AA1799" t="s">
        <v>18137</v>
      </c>
      <c r="AB1799" t="s">
        <v>7384</v>
      </c>
      <c r="AC1799" t="s">
        <v>365</v>
      </c>
      <c r="AD1799" t="s">
        <v>365</v>
      </c>
      <c r="AE1799">
        <v>9</v>
      </c>
      <c r="AF1799">
        <f>F1799-AE1799</f>
        <v>0</v>
      </c>
      <c r="AG1799" t="s">
        <v>4674</v>
      </c>
      <c r="AI1799" s="17">
        <v>44773</v>
      </c>
      <c r="AJ1799" s="17">
        <v>44379</v>
      </c>
      <c r="AK1799" s="17">
        <v>44272</v>
      </c>
      <c r="AL1799" s="17"/>
      <c r="AM1799" t="s">
        <v>7095</v>
      </c>
    </row>
    <row r="1800" spans="1:39" x14ac:dyDescent="0.25">
      <c r="A1800" t="s">
        <v>4676</v>
      </c>
      <c r="C1800">
        <v>2020</v>
      </c>
      <c r="D1800" t="s">
        <v>3569</v>
      </c>
      <c r="E1800" s="17">
        <v>43983</v>
      </c>
      <c r="F1800" s="59">
        <v>9</v>
      </c>
      <c r="G1800" t="s">
        <v>633</v>
      </c>
      <c r="H1800" t="s">
        <v>130</v>
      </c>
      <c r="L1800" t="s">
        <v>156</v>
      </c>
      <c r="M1800" t="s">
        <v>13542</v>
      </c>
      <c r="U1800">
        <v>1</v>
      </c>
      <c r="V1800" t="s">
        <v>7521</v>
      </c>
      <c r="W1800">
        <v>0</v>
      </c>
      <c r="X1800">
        <v>1</v>
      </c>
      <c r="Y1800" t="s">
        <v>3178</v>
      </c>
      <c r="Z1800" t="s">
        <v>6936</v>
      </c>
      <c r="AB1800" t="s">
        <v>272</v>
      </c>
      <c r="AD1800" t="s">
        <v>365</v>
      </c>
      <c r="AG1800" t="s">
        <v>4677</v>
      </c>
      <c r="AI1800" s="17">
        <v>44272</v>
      </c>
      <c r="AJ1800" s="17">
        <v>44272</v>
      </c>
      <c r="AK1800" s="17"/>
      <c r="AL1800" s="17"/>
      <c r="AM1800" t="s">
        <v>7096</v>
      </c>
    </row>
    <row r="1801" spans="1:39" x14ac:dyDescent="0.25">
      <c r="A1801" t="s">
        <v>4679</v>
      </c>
      <c r="C1801">
        <v>2020</v>
      </c>
      <c r="D1801" t="s">
        <v>3569</v>
      </c>
      <c r="E1801" s="17">
        <v>43983</v>
      </c>
      <c r="F1801" s="59">
        <v>9</v>
      </c>
      <c r="G1801" t="s">
        <v>633</v>
      </c>
      <c r="H1801" t="s">
        <v>130</v>
      </c>
      <c r="L1801" t="s">
        <v>156</v>
      </c>
      <c r="M1801" t="s">
        <v>13542</v>
      </c>
      <c r="U1801">
        <v>1</v>
      </c>
      <c r="V1801" t="s">
        <v>7521</v>
      </c>
      <c r="W1801">
        <v>0</v>
      </c>
      <c r="X1801">
        <v>0</v>
      </c>
      <c r="Y1801" t="s">
        <v>3668</v>
      </c>
      <c r="Z1801" t="s">
        <v>6936</v>
      </c>
      <c r="AB1801" t="s">
        <v>365</v>
      </c>
      <c r="AD1801" t="s">
        <v>365</v>
      </c>
      <c r="AG1801" t="s">
        <v>4678</v>
      </c>
      <c r="AI1801" s="17">
        <v>44272</v>
      </c>
      <c r="AJ1801" s="17">
        <v>44272</v>
      </c>
      <c r="AK1801" s="17"/>
      <c r="AL1801" s="17"/>
      <c r="AM1801" t="s">
        <v>7097</v>
      </c>
    </row>
    <row r="1802" spans="1:39" x14ac:dyDescent="0.25">
      <c r="A1802" t="s">
        <v>4681</v>
      </c>
      <c r="C1802">
        <v>2020</v>
      </c>
      <c r="D1802" t="s">
        <v>3569</v>
      </c>
      <c r="E1802" s="17">
        <v>43983</v>
      </c>
      <c r="F1802" s="59">
        <v>9</v>
      </c>
      <c r="G1802" t="s">
        <v>633</v>
      </c>
      <c r="H1802" t="s">
        <v>130</v>
      </c>
      <c r="L1802" t="s">
        <v>156</v>
      </c>
      <c r="M1802" t="s">
        <v>13542</v>
      </c>
      <c r="U1802">
        <v>1</v>
      </c>
      <c r="V1802" t="s">
        <v>7521</v>
      </c>
      <c r="W1802" t="s">
        <v>7099</v>
      </c>
      <c r="X1802">
        <v>2</v>
      </c>
      <c r="Y1802" t="s">
        <v>3178</v>
      </c>
      <c r="Z1802" t="s">
        <v>6936</v>
      </c>
      <c r="AA1802" t="s">
        <v>18137</v>
      </c>
      <c r="AB1802" t="s">
        <v>222</v>
      </c>
      <c r="AC1802" t="s">
        <v>365</v>
      </c>
      <c r="AD1802" t="s">
        <v>365</v>
      </c>
      <c r="AG1802" t="s">
        <v>4680</v>
      </c>
      <c r="AI1802" s="17">
        <v>44792</v>
      </c>
      <c r="AJ1802" s="17">
        <v>44272</v>
      </c>
      <c r="AK1802" s="17"/>
      <c r="AL1802" s="17"/>
      <c r="AM1802" t="s">
        <v>7098</v>
      </c>
    </row>
    <row r="1803" spans="1:39" x14ac:dyDescent="0.25">
      <c r="A1803" t="s">
        <v>4683</v>
      </c>
      <c r="C1803">
        <v>2020</v>
      </c>
      <c r="D1803" t="s">
        <v>3569</v>
      </c>
      <c r="E1803" s="17">
        <v>43983</v>
      </c>
      <c r="F1803" s="59">
        <v>9</v>
      </c>
      <c r="G1803" t="s">
        <v>633</v>
      </c>
      <c r="H1803" t="s">
        <v>130</v>
      </c>
      <c r="L1803" t="s">
        <v>156</v>
      </c>
      <c r="M1803" t="s">
        <v>13542</v>
      </c>
      <c r="U1803">
        <v>1</v>
      </c>
      <c r="V1803" t="s">
        <v>7521</v>
      </c>
      <c r="W1803" t="s">
        <v>1280</v>
      </c>
      <c r="X1803">
        <v>1</v>
      </c>
      <c r="Z1803" t="s">
        <v>6936</v>
      </c>
      <c r="AB1803" t="s">
        <v>272</v>
      </c>
      <c r="AD1803" t="s">
        <v>365</v>
      </c>
      <c r="AG1803" t="s">
        <v>4682</v>
      </c>
      <c r="AI1803" s="17">
        <v>44272</v>
      </c>
      <c r="AJ1803" s="17">
        <v>44272</v>
      </c>
      <c r="AK1803" s="17"/>
      <c r="AL1803" s="17"/>
      <c r="AM1803" t="s">
        <v>7100</v>
      </c>
    </row>
    <row r="1804" spans="1:39" x14ac:dyDescent="0.25">
      <c r="A1804" t="s">
        <v>4685</v>
      </c>
      <c r="C1804">
        <v>2020</v>
      </c>
      <c r="D1804" t="s">
        <v>3569</v>
      </c>
      <c r="E1804" s="17">
        <v>43983</v>
      </c>
      <c r="F1804" s="59">
        <v>9</v>
      </c>
      <c r="G1804" t="s">
        <v>633</v>
      </c>
      <c r="H1804" t="s">
        <v>130</v>
      </c>
      <c r="L1804" t="s">
        <v>156</v>
      </c>
      <c r="M1804" t="s">
        <v>13542</v>
      </c>
      <c r="U1804">
        <v>1</v>
      </c>
      <c r="V1804" t="s">
        <v>7521</v>
      </c>
      <c r="W1804" t="s">
        <v>4686</v>
      </c>
      <c r="X1804">
        <v>0</v>
      </c>
      <c r="Y1804" t="s">
        <v>3889</v>
      </c>
      <c r="Z1804" t="s">
        <v>6936</v>
      </c>
      <c r="AB1804" t="s">
        <v>365</v>
      </c>
      <c r="AD1804" t="s">
        <v>365</v>
      </c>
      <c r="AG1804" t="s">
        <v>4684</v>
      </c>
      <c r="AI1804" s="17">
        <v>44272</v>
      </c>
      <c r="AJ1804" s="17">
        <v>44272</v>
      </c>
      <c r="AK1804" s="17"/>
      <c r="AL1804" s="17"/>
      <c r="AM1804" t="s">
        <v>7101</v>
      </c>
    </row>
    <row r="1805" spans="1:39" x14ac:dyDescent="0.25">
      <c r="A1805" t="s">
        <v>4688</v>
      </c>
      <c r="C1805">
        <v>2020</v>
      </c>
      <c r="D1805" t="s">
        <v>3569</v>
      </c>
      <c r="E1805" s="17">
        <v>43983</v>
      </c>
      <c r="F1805" s="59">
        <v>9</v>
      </c>
      <c r="G1805" t="s">
        <v>633</v>
      </c>
      <c r="H1805" t="s">
        <v>130</v>
      </c>
      <c r="L1805" t="s">
        <v>156</v>
      </c>
      <c r="M1805" t="s">
        <v>14539</v>
      </c>
      <c r="U1805">
        <v>3</v>
      </c>
      <c r="V1805" t="s">
        <v>7521</v>
      </c>
      <c r="W1805" t="s">
        <v>829</v>
      </c>
      <c r="X1805" t="s">
        <v>829</v>
      </c>
      <c r="Z1805" t="s">
        <v>6936</v>
      </c>
      <c r="AB1805" t="s">
        <v>365</v>
      </c>
      <c r="AD1805" t="s">
        <v>365</v>
      </c>
      <c r="AG1805" t="s">
        <v>4687</v>
      </c>
      <c r="AI1805" s="17">
        <v>44272</v>
      </c>
      <c r="AJ1805" s="17">
        <v>44272</v>
      </c>
      <c r="AK1805" s="17"/>
      <c r="AL1805" s="17"/>
      <c r="AM1805" t="s">
        <v>7102</v>
      </c>
    </row>
    <row r="1806" spans="1:39" x14ac:dyDescent="0.25">
      <c r="A1806" t="s">
        <v>4690</v>
      </c>
      <c r="C1806">
        <v>2020</v>
      </c>
      <c r="D1806" t="s">
        <v>3569</v>
      </c>
      <c r="E1806" s="17">
        <v>43983</v>
      </c>
      <c r="F1806" s="59">
        <v>9</v>
      </c>
      <c r="G1806" t="s">
        <v>633</v>
      </c>
      <c r="H1806" t="s">
        <v>130</v>
      </c>
      <c r="L1806" t="s">
        <v>156</v>
      </c>
      <c r="M1806" t="s">
        <v>13542</v>
      </c>
      <c r="U1806">
        <v>1</v>
      </c>
      <c r="V1806" t="s">
        <v>7521</v>
      </c>
      <c r="W1806" t="s">
        <v>7104</v>
      </c>
      <c r="X1806">
        <v>1</v>
      </c>
      <c r="Y1806" t="s">
        <v>7105</v>
      </c>
      <c r="Z1806" t="s">
        <v>7114</v>
      </c>
      <c r="AA1806" t="s">
        <v>18137</v>
      </c>
      <c r="AB1806" t="s">
        <v>222</v>
      </c>
      <c r="AC1806" t="s">
        <v>365</v>
      </c>
      <c r="AD1806" t="s">
        <v>222</v>
      </c>
      <c r="AE1806">
        <v>3</v>
      </c>
      <c r="AG1806" t="s">
        <v>4689</v>
      </c>
      <c r="AI1806" s="17">
        <v>44792</v>
      </c>
      <c r="AJ1806" s="17">
        <v>44272</v>
      </c>
      <c r="AK1806" s="17"/>
      <c r="AL1806" s="17"/>
      <c r="AM1806" t="s">
        <v>7103</v>
      </c>
    </row>
    <row r="1807" spans="1:39" x14ac:dyDescent="0.25">
      <c r="A1807" t="s">
        <v>4692</v>
      </c>
      <c r="C1807">
        <v>2020</v>
      </c>
      <c r="D1807" t="s">
        <v>3569</v>
      </c>
      <c r="E1807" s="17">
        <v>43983</v>
      </c>
      <c r="F1807" s="59">
        <v>9</v>
      </c>
      <c r="G1807" t="s">
        <v>633</v>
      </c>
      <c r="H1807" t="s">
        <v>130</v>
      </c>
      <c r="L1807" t="s">
        <v>156</v>
      </c>
      <c r="M1807" t="s">
        <v>13542</v>
      </c>
      <c r="U1807" t="s">
        <v>829</v>
      </c>
      <c r="V1807" t="s">
        <v>829</v>
      </c>
      <c r="W1807">
        <v>0</v>
      </c>
      <c r="X1807">
        <v>0</v>
      </c>
      <c r="Z1807" t="s">
        <v>6936</v>
      </c>
      <c r="AB1807" t="s">
        <v>365</v>
      </c>
      <c r="AD1807" t="s">
        <v>365</v>
      </c>
      <c r="AG1807" t="s">
        <v>4691</v>
      </c>
      <c r="AI1807" s="17">
        <v>44272</v>
      </c>
      <c r="AJ1807" s="17">
        <v>44272</v>
      </c>
      <c r="AK1807" s="17"/>
      <c r="AL1807" s="17"/>
      <c r="AM1807" t="s">
        <v>7106</v>
      </c>
    </row>
    <row r="1808" spans="1:39" x14ac:dyDescent="0.25">
      <c r="A1808" t="s">
        <v>4694</v>
      </c>
      <c r="C1808">
        <v>2020</v>
      </c>
      <c r="D1808" t="s">
        <v>3569</v>
      </c>
      <c r="E1808" s="17">
        <v>43983</v>
      </c>
      <c r="F1808" s="59">
        <v>9</v>
      </c>
      <c r="G1808" t="s">
        <v>633</v>
      </c>
      <c r="H1808" t="s">
        <v>130</v>
      </c>
      <c r="L1808" t="s">
        <v>156</v>
      </c>
      <c r="M1808" t="s">
        <v>13542</v>
      </c>
      <c r="U1808">
        <v>1</v>
      </c>
      <c r="V1808" t="s">
        <v>7521</v>
      </c>
      <c r="W1808">
        <v>0</v>
      </c>
      <c r="X1808">
        <v>2</v>
      </c>
      <c r="Y1808" t="s">
        <v>3668</v>
      </c>
      <c r="Z1808" t="s">
        <v>6936</v>
      </c>
      <c r="AA1808" t="s">
        <v>18137</v>
      </c>
      <c r="AB1808" t="s">
        <v>222</v>
      </c>
      <c r="AC1808" t="s">
        <v>365</v>
      </c>
      <c r="AD1808" t="s">
        <v>365</v>
      </c>
      <c r="AG1808" t="s">
        <v>4693</v>
      </c>
      <c r="AI1808" s="17">
        <v>44792</v>
      </c>
      <c r="AJ1808" s="17">
        <v>44272</v>
      </c>
      <c r="AK1808" s="17"/>
      <c r="AL1808" s="17"/>
      <c r="AM1808" s="8" t="s">
        <v>7107</v>
      </c>
    </row>
    <row r="1809" spans="1:39" x14ac:dyDescent="0.25">
      <c r="A1809" t="s">
        <v>4696</v>
      </c>
      <c r="C1809">
        <v>2020</v>
      </c>
      <c r="D1809" t="s">
        <v>3569</v>
      </c>
      <c r="E1809" s="17">
        <v>43983</v>
      </c>
      <c r="F1809" s="59">
        <v>9</v>
      </c>
      <c r="G1809" t="s">
        <v>633</v>
      </c>
      <c r="H1809" t="s">
        <v>130</v>
      </c>
      <c r="I1809" t="s">
        <v>4697</v>
      </c>
      <c r="L1809" t="s">
        <v>156</v>
      </c>
      <c r="M1809" t="s">
        <v>13542</v>
      </c>
      <c r="U1809" t="s">
        <v>829</v>
      </c>
      <c r="V1809" t="s">
        <v>829</v>
      </c>
      <c r="W1809">
        <v>0</v>
      </c>
      <c r="X1809">
        <v>1</v>
      </c>
      <c r="Z1809" t="s">
        <v>6936</v>
      </c>
      <c r="AB1809" t="s">
        <v>272</v>
      </c>
      <c r="AD1809" t="s">
        <v>365</v>
      </c>
      <c r="AG1809" s="65" t="s">
        <v>4695</v>
      </c>
      <c r="AH1809" s="65"/>
      <c r="AI1809" s="17">
        <v>44272</v>
      </c>
      <c r="AJ1809" s="17">
        <v>44272</v>
      </c>
      <c r="AK1809" s="17"/>
      <c r="AL1809" s="17"/>
      <c r="AM1809" t="s">
        <v>7108</v>
      </c>
    </row>
    <row r="1810" spans="1:39" x14ac:dyDescent="0.25">
      <c r="A1810" t="s">
        <v>4698</v>
      </c>
      <c r="C1810">
        <v>2020</v>
      </c>
      <c r="D1810" t="s">
        <v>3569</v>
      </c>
      <c r="E1810" s="17">
        <v>43983</v>
      </c>
      <c r="F1810" s="59">
        <v>9</v>
      </c>
      <c r="G1810" t="s">
        <v>633</v>
      </c>
      <c r="H1810" t="s">
        <v>130</v>
      </c>
      <c r="L1810" t="s">
        <v>156</v>
      </c>
      <c r="M1810" t="s">
        <v>13542</v>
      </c>
      <c r="U1810">
        <v>1</v>
      </c>
      <c r="V1810" t="s">
        <v>7521</v>
      </c>
      <c r="W1810">
        <v>0</v>
      </c>
      <c r="X1810">
        <v>0</v>
      </c>
      <c r="Z1810" t="s">
        <v>6936</v>
      </c>
      <c r="AB1810" t="s">
        <v>365</v>
      </c>
      <c r="AD1810" t="s">
        <v>365</v>
      </c>
      <c r="AG1810" t="s">
        <v>4699</v>
      </c>
      <c r="AI1810" s="17">
        <v>44272</v>
      </c>
      <c r="AJ1810" s="17">
        <v>44272</v>
      </c>
      <c r="AK1810" s="17"/>
      <c r="AL1810" s="17"/>
      <c r="AM1810" t="s">
        <v>7109</v>
      </c>
    </row>
    <row r="1811" spans="1:39" x14ac:dyDescent="0.25">
      <c r="A1811" t="s">
        <v>4701</v>
      </c>
      <c r="C1811">
        <v>2020</v>
      </c>
      <c r="D1811" t="s">
        <v>3569</v>
      </c>
      <c r="E1811" s="17">
        <v>43983</v>
      </c>
      <c r="F1811" s="59">
        <v>9</v>
      </c>
      <c r="G1811" t="s">
        <v>633</v>
      </c>
      <c r="H1811" t="s">
        <v>130</v>
      </c>
      <c r="L1811" t="s">
        <v>156</v>
      </c>
      <c r="M1811" t="s">
        <v>13542</v>
      </c>
      <c r="U1811">
        <v>1</v>
      </c>
      <c r="V1811" t="s">
        <v>7521</v>
      </c>
      <c r="W1811">
        <v>0</v>
      </c>
      <c r="X1811">
        <v>1</v>
      </c>
      <c r="Z1811" t="s">
        <v>6936</v>
      </c>
      <c r="AB1811" t="s">
        <v>272</v>
      </c>
      <c r="AD1811" t="s">
        <v>365</v>
      </c>
      <c r="AG1811" t="s">
        <v>4700</v>
      </c>
      <c r="AI1811" s="17">
        <v>44272</v>
      </c>
      <c r="AJ1811" s="17">
        <v>44272</v>
      </c>
      <c r="AK1811" s="17"/>
      <c r="AL1811" s="17"/>
      <c r="AM1811" t="s">
        <v>7110</v>
      </c>
    </row>
    <row r="1812" spans="1:39" x14ac:dyDescent="0.25">
      <c r="A1812" t="s">
        <v>4703</v>
      </c>
      <c r="C1812">
        <v>2020</v>
      </c>
      <c r="D1812" t="s">
        <v>3569</v>
      </c>
      <c r="E1812" s="17">
        <v>43983</v>
      </c>
      <c r="F1812" s="59">
        <v>9</v>
      </c>
      <c r="G1812" t="s">
        <v>633</v>
      </c>
      <c r="H1812" t="s">
        <v>130</v>
      </c>
      <c r="L1812" t="s">
        <v>156</v>
      </c>
      <c r="M1812" t="s">
        <v>13542</v>
      </c>
      <c r="U1812">
        <v>12</v>
      </c>
      <c r="V1812" t="s">
        <v>7517</v>
      </c>
      <c r="W1812">
        <v>0</v>
      </c>
      <c r="X1812">
        <v>0</v>
      </c>
      <c r="Y1812" t="s">
        <v>3668</v>
      </c>
      <c r="Z1812" t="s">
        <v>6936</v>
      </c>
      <c r="AB1812" t="s">
        <v>365</v>
      </c>
      <c r="AD1812" t="s">
        <v>365</v>
      </c>
      <c r="AG1812" t="s">
        <v>4702</v>
      </c>
      <c r="AI1812" s="17">
        <v>44272</v>
      </c>
      <c r="AJ1812" s="17">
        <v>44272</v>
      </c>
      <c r="AK1812" s="17"/>
      <c r="AL1812" s="17"/>
      <c r="AM1812" s="8" t="s">
        <v>7111</v>
      </c>
    </row>
    <row r="1813" spans="1:39" x14ac:dyDescent="0.25">
      <c r="A1813" t="s">
        <v>4705</v>
      </c>
      <c r="C1813">
        <v>2020</v>
      </c>
      <c r="D1813" t="s">
        <v>3569</v>
      </c>
      <c r="E1813" s="17">
        <v>43983</v>
      </c>
      <c r="F1813" s="59">
        <v>9</v>
      </c>
      <c r="G1813" t="s">
        <v>633</v>
      </c>
      <c r="H1813" t="s">
        <v>130</v>
      </c>
      <c r="I1813" t="s">
        <v>19051</v>
      </c>
      <c r="J1813" t="s">
        <v>7253</v>
      </c>
      <c r="K1813" t="s">
        <v>7283</v>
      </c>
      <c r="L1813" t="s">
        <v>156</v>
      </c>
      <c r="M1813" t="s">
        <v>13542</v>
      </c>
      <c r="N1813" t="s">
        <v>19050</v>
      </c>
      <c r="O1813" t="s">
        <v>7678</v>
      </c>
      <c r="P1813" t="s">
        <v>7685</v>
      </c>
      <c r="Q1813" t="s">
        <v>7688</v>
      </c>
      <c r="R1813" t="s">
        <v>37</v>
      </c>
      <c r="S1813" t="s">
        <v>8014</v>
      </c>
      <c r="T1813" s="76">
        <v>0.1</v>
      </c>
      <c r="U1813">
        <v>3</v>
      </c>
      <c r="V1813" t="s">
        <v>7521</v>
      </c>
      <c r="W1813" t="s">
        <v>7115</v>
      </c>
      <c r="X1813">
        <v>13</v>
      </c>
      <c r="Y1813" t="s">
        <v>3178</v>
      </c>
      <c r="Z1813" t="s">
        <v>7113</v>
      </c>
      <c r="AA1813" t="s">
        <v>19049</v>
      </c>
      <c r="AB1813" t="s">
        <v>7384</v>
      </c>
      <c r="AC1813" t="s">
        <v>222</v>
      </c>
      <c r="AD1813" t="s">
        <v>272</v>
      </c>
      <c r="AE1813">
        <v>1</v>
      </c>
      <c r="AG1813" s="8" t="s">
        <v>4704</v>
      </c>
      <c r="AH1813" s="8"/>
      <c r="AI1813" s="17">
        <v>44792</v>
      </c>
      <c r="AJ1813" s="17">
        <v>44272</v>
      </c>
      <c r="AK1813" s="17"/>
      <c r="AL1813" s="17"/>
      <c r="AM1813" t="s">
        <v>7112</v>
      </c>
    </row>
    <row r="1814" spans="1:39" x14ac:dyDescent="0.25">
      <c r="A1814" t="s">
        <v>4707</v>
      </c>
      <c r="C1814">
        <v>2020</v>
      </c>
      <c r="D1814" t="s">
        <v>3569</v>
      </c>
      <c r="E1814" s="17">
        <v>43983</v>
      </c>
      <c r="F1814" s="59">
        <v>9</v>
      </c>
      <c r="G1814" t="s">
        <v>633</v>
      </c>
      <c r="H1814" t="s">
        <v>130</v>
      </c>
      <c r="L1814" t="s">
        <v>156</v>
      </c>
      <c r="M1814" t="s">
        <v>13542</v>
      </c>
      <c r="U1814">
        <v>3</v>
      </c>
      <c r="V1814" t="s">
        <v>7521</v>
      </c>
      <c r="W1814" t="s">
        <v>4708</v>
      </c>
      <c r="X1814">
        <v>6</v>
      </c>
      <c r="Y1814" t="s">
        <v>3178</v>
      </c>
      <c r="Z1814" t="s">
        <v>6936</v>
      </c>
      <c r="AA1814" t="s">
        <v>18137</v>
      </c>
      <c r="AB1814" t="s">
        <v>222</v>
      </c>
      <c r="AC1814" t="s">
        <v>365</v>
      </c>
      <c r="AD1814" t="s">
        <v>365</v>
      </c>
      <c r="AG1814" s="8" t="s">
        <v>4706</v>
      </c>
      <c r="AH1814" s="8"/>
      <c r="AI1814" s="17">
        <v>44792</v>
      </c>
      <c r="AJ1814" s="17">
        <v>44272</v>
      </c>
      <c r="AK1814" s="17"/>
      <c r="AL1814" s="17"/>
      <c r="AM1814" t="s">
        <v>7116</v>
      </c>
    </row>
    <row r="1815" spans="1:39" x14ac:dyDescent="0.25">
      <c r="A1815" t="s">
        <v>4710</v>
      </c>
      <c r="C1815">
        <v>2020</v>
      </c>
      <c r="D1815" t="s">
        <v>3569</v>
      </c>
      <c r="E1815" s="17">
        <v>43983</v>
      </c>
      <c r="F1815" s="59">
        <v>9</v>
      </c>
      <c r="G1815" t="s">
        <v>633</v>
      </c>
      <c r="H1815" t="s">
        <v>130</v>
      </c>
      <c r="L1815" t="s">
        <v>156</v>
      </c>
      <c r="M1815" t="s">
        <v>13542</v>
      </c>
      <c r="U1815">
        <v>2</v>
      </c>
      <c r="V1815" t="s">
        <v>7521</v>
      </c>
      <c r="W1815">
        <v>0</v>
      </c>
      <c r="X1815">
        <v>1</v>
      </c>
      <c r="Y1815" t="s">
        <v>3668</v>
      </c>
      <c r="Z1815" t="s">
        <v>6936</v>
      </c>
      <c r="AB1815" t="s">
        <v>272</v>
      </c>
      <c r="AD1815" t="s">
        <v>365</v>
      </c>
      <c r="AG1815" t="s">
        <v>4709</v>
      </c>
      <c r="AI1815" s="17">
        <v>44272</v>
      </c>
      <c r="AJ1815" s="17">
        <v>44272</v>
      </c>
      <c r="AK1815" s="17"/>
      <c r="AL1815" s="17"/>
      <c r="AM1815" t="s">
        <v>7117</v>
      </c>
    </row>
    <row r="1816" spans="1:39" x14ac:dyDescent="0.25">
      <c r="A1816" t="s">
        <v>4712</v>
      </c>
      <c r="C1816">
        <v>2020</v>
      </c>
      <c r="D1816" t="s">
        <v>3569</v>
      </c>
      <c r="E1816" s="17">
        <v>43983</v>
      </c>
      <c r="F1816" s="59">
        <v>9</v>
      </c>
      <c r="G1816" t="s">
        <v>633</v>
      </c>
      <c r="H1816" t="s">
        <v>130</v>
      </c>
      <c r="L1816" t="s">
        <v>156</v>
      </c>
      <c r="M1816" t="s">
        <v>13542</v>
      </c>
      <c r="U1816" t="s">
        <v>829</v>
      </c>
      <c r="V1816" t="s">
        <v>829</v>
      </c>
      <c r="W1816">
        <v>0</v>
      </c>
      <c r="X1816" t="s">
        <v>7119</v>
      </c>
      <c r="Y1816" t="s">
        <v>4713</v>
      </c>
      <c r="Z1816" t="s">
        <v>6936</v>
      </c>
      <c r="AA1816" t="s">
        <v>18137</v>
      </c>
      <c r="AB1816" t="s">
        <v>222</v>
      </c>
      <c r="AC1816" t="s">
        <v>365</v>
      </c>
      <c r="AD1816" t="s">
        <v>365</v>
      </c>
      <c r="AG1816" t="s">
        <v>4711</v>
      </c>
      <c r="AI1816" s="17">
        <v>44792</v>
      </c>
      <c r="AJ1816" s="17">
        <v>44272</v>
      </c>
      <c r="AK1816" s="17"/>
      <c r="AL1816" s="17"/>
      <c r="AM1816" t="s">
        <v>7118</v>
      </c>
    </row>
    <row r="1817" spans="1:39" x14ac:dyDescent="0.25">
      <c r="A1817" t="s">
        <v>4715</v>
      </c>
      <c r="B1817" t="s">
        <v>18431</v>
      </c>
      <c r="C1817">
        <v>2020</v>
      </c>
      <c r="D1817" t="s">
        <v>3569</v>
      </c>
      <c r="E1817" s="17">
        <v>43983</v>
      </c>
      <c r="F1817" s="59">
        <v>9</v>
      </c>
      <c r="G1817" t="s">
        <v>633</v>
      </c>
      <c r="H1817" t="s">
        <v>130</v>
      </c>
      <c r="I1817" t="s">
        <v>18432</v>
      </c>
      <c r="J1817" s="65" t="s">
        <v>16125</v>
      </c>
      <c r="K1817" t="s">
        <v>16125</v>
      </c>
      <c r="L1817" t="s">
        <v>156</v>
      </c>
      <c r="M1817" t="s">
        <v>13542</v>
      </c>
      <c r="N1817" t="s">
        <v>7547</v>
      </c>
      <c r="O1817" t="s">
        <v>7679</v>
      </c>
      <c r="P1817" t="s">
        <v>292</v>
      </c>
      <c r="Q1817" t="s">
        <v>357</v>
      </c>
      <c r="R1817" t="s">
        <v>7561</v>
      </c>
      <c r="S1817" t="s">
        <v>8014</v>
      </c>
      <c r="T1817" t="s">
        <v>7694</v>
      </c>
      <c r="U1817">
        <v>10</v>
      </c>
      <c r="V1817" s="28" t="s">
        <v>7516</v>
      </c>
      <c r="W1817" t="s">
        <v>7121</v>
      </c>
      <c r="X1817">
        <v>16</v>
      </c>
      <c r="Y1817" t="s">
        <v>3178</v>
      </c>
      <c r="Z1817" t="s">
        <v>7122</v>
      </c>
      <c r="AA1817" t="s">
        <v>18434</v>
      </c>
      <c r="AB1817" t="s">
        <v>7384</v>
      </c>
      <c r="AC1817" t="s">
        <v>222</v>
      </c>
      <c r="AD1817" t="s">
        <v>222</v>
      </c>
      <c r="AE1817">
        <v>3</v>
      </c>
      <c r="AF1817">
        <f>F1817-AE1817</f>
        <v>6</v>
      </c>
      <c r="AG1817" t="s">
        <v>4714</v>
      </c>
      <c r="AI1817" s="17">
        <v>44773</v>
      </c>
      <c r="AJ1817" s="17">
        <v>44272</v>
      </c>
      <c r="AK1817" s="17"/>
      <c r="AL1817" s="17"/>
      <c r="AM1817" t="s">
        <v>7120</v>
      </c>
    </row>
    <row r="1818" spans="1:39" x14ac:dyDescent="0.25">
      <c r="A1818" t="s">
        <v>4717</v>
      </c>
      <c r="C1818">
        <v>2020</v>
      </c>
      <c r="D1818" t="s">
        <v>3569</v>
      </c>
      <c r="E1818" s="17">
        <v>43983</v>
      </c>
      <c r="F1818" s="59">
        <v>9</v>
      </c>
      <c r="G1818" t="s">
        <v>633</v>
      </c>
      <c r="H1818" t="s">
        <v>130</v>
      </c>
      <c r="L1818" t="s">
        <v>156</v>
      </c>
      <c r="M1818" t="s">
        <v>14539</v>
      </c>
      <c r="U1818">
        <v>1</v>
      </c>
      <c r="V1818" t="s">
        <v>7521</v>
      </c>
      <c r="W1818" t="s">
        <v>829</v>
      </c>
      <c r="X1818" t="s">
        <v>829</v>
      </c>
      <c r="Z1818" t="s">
        <v>6936</v>
      </c>
      <c r="AB1818" t="s">
        <v>365</v>
      </c>
      <c r="AD1818" t="s">
        <v>365</v>
      </c>
      <c r="AG1818" s="8" t="s">
        <v>4716</v>
      </c>
      <c r="AH1818" s="8"/>
      <c r="AI1818" s="17">
        <v>44272</v>
      </c>
      <c r="AJ1818" s="17">
        <v>44272</v>
      </c>
      <c r="AK1818" s="17"/>
      <c r="AL1818" s="17"/>
      <c r="AM1818" t="s">
        <v>7123</v>
      </c>
    </row>
    <row r="1819" spans="1:39" x14ac:dyDescent="0.25">
      <c r="A1819" t="s">
        <v>4719</v>
      </c>
      <c r="C1819">
        <v>2020</v>
      </c>
      <c r="D1819" t="s">
        <v>3569</v>
      </c>
      <c r="E1819" s="17">
        <v>43983</v>
      </c>
      <c r="F1819" s="59">
        <v>9</v>
      </c>
      <c r="G1819" t="s">
        <v>633</v>
      </c>
      <c r="H1819" t="s">
        <v>130</v>
      </c>
      <c r="L1819" t="s">
        <v>156</v>
      </c>
      <c r="M1819" t="s">
        <v>13542</v>
      </c>
      <c r="U1819">
        <v>1</v>
      </c>
      <c r="V1819" t="s">
        <v>7521</v>
      </c>
      <c r="W1819">
        <v>0</v>
      </c>
      <c r="X1819">
        <v>0</v>
      </c>
      <c r="Y1819" t="s">
        <v>3889</v>
      </c>
      <c r="Z1819" t="s">
        <v>6936</v>
      </c>
      <c r="AB1819" t="s">
        <v>365</v>
      </c>
      <c r="AD1819" t="s">
        <v>365</v>
      </c>
      <c r="AG1819" t="s">
        <v>4718</v>
      </c>
      <c r="AI1819" s="17">
        <v>44272</v>
      </c>
      <c r="AJ1819" s="17">
        <v>44272</v>
      </c>
      <c r="AK1819" s="17"/>
      <c r="AL1819" s="17"/>
      <c r="AM1819" t="s">
        <v>7124</v>
      </c>
    </row>
    <row r="1820" spans="1:39" x14ac:dyDescent="0.25">
      <c r="A1820" t="s">
        <v>4720</v>
      </c>
      <c r="C1820">
        <v>2020</v>
      </c>
      <c r="D1820" t="s">
        <v>3569</v>
      </c>
      <c r="E1820" s="17">
        <v>43983</v>
      </c>
      <c r="F1820" s="59">
        <v>9</v>
      </c>
      <c r="G1820" t="s">
        <v>633</v>
      </c>
      <c r="H1820" t="s">
        <v>130</v>
      </c>
      <c r="L1820" t="s">
        <v>156</v>
      </c>
      <c r="M1820" t="s">
        <v>13542</v>
      </c>
      <c r="U1820">
        <v>1</v>
      </c>
      <c r="V1820" t="s">
        <v>7521</v>
      </c>
      <c r="W1820" t="s">
        <v>3535</v>
      </c>
      <c r="X1820">
        <v>2</v>
      </c>
      <c r="Y1820" t="s">
        <v>3178</v>
      </c>
      <c r="Z1820" t="s">
        <v>6936</v>
      </c>
      <c r="AA1820" t="s">
        <v>18137</v>
      </c>
      <c r="AB1820" t="s">
        <v>222</v>
      </c>
      <c r="AC1820" t="s">
        <v>365</v>
      </c>
      <c r="AD1820" t="s">
        <v>365</v>
      </c>
      <c r="AG1820" t="s">
        <v>4721</v>
      </c>
      <c r="AI1820" s="17">
        <v>44792</v>
      </c>
      <c r="AJ1820" s="17">
        <v>44272</v>
      </c>
      <c r="AK1820" s="17"/>
      <c r="AL1820" s="17"/>
      <c r="AM1820" t="s">
        <v>7125</v>
      </c>
    </row>
    <row r="1821" spans="1:39" x14ac:dyDescent="0.25">
      <c r="A1821" t="s">
        <v>4723</v>
      </c>
      <c r="C1821">
        <v>2020</v>
      </c>
      <c r="D1821" t="s">
        <v>3569</v>
      </c>
      <c r="E1821" s="17">
        <v>43983</v>
      </c>
      <c r="F1821" s="59">
        <v>9</v>
      </c>
      <c r="G1821" t="s">
        <v>633</v>
      </c>
      <c r="H1821" t="s">
        <v>130</v>
      </c>
      <c r="I1821" t="s">
        <v>18433</v>
      </c>
      <c r="J1821" s="65" t="s">
        <v>7253</v>
      </c>
      <c r="K1821" t="s">
        <v>7283</v>
      </c>
      <c r="L1821" t="s">
        <v>156</v>
      </c>
      <c r="M1821" t="s">
        <v>13542</v>
      </c>
      <c r="N1821" t="s">
        <v>7629</v>
      </c>
      <c r="O1821" t="s">
        <v>7678</v>
      </c>
      <c r="P1821" t="s">
        <v>7684</v>
      </c>
      <c r="Q1821" t="s">
        <v>357</v>
      </c>
      <c r="R1821" t="s">
        <v>7630</v>
      </c>
      <c r="S1821" t="s">
        <v>8013</v>
      </c>
      <c r="T1821" t="s">
        <v>7694</v>
      </c>
      <c r="U1821">
        <v>5</v>
      </c>
      <c r="V1821" t="s">
        <v>7521</v>
      </c>
      <c r="W1821" t="s">
        <v>7127</v>
      </c>
      <c r="X1821">
        <v>20</v>
      </c>
      <c r="Y1821" t="s">
        <v>3889</v>
      </c>
      <c r="Z1821" t="s">
        <v>6952</v>
      </c>
      <c r="AA1821" t="s">
        <v>18137</v>
      </c>
      <c r="AB1821" t="s">
        <v>7384</v>
      </c>
      <c r="AC1821" t="s">
        <v>365</v>
      </c>
      <c r="AD1821" t="s">
        <v>272</v>
      </c>
      <c r="AE1821">
        <v>4</v>
      </c>
      <c r="AF1821">
        <f>F1821-AE1821</f>
        <v>5</v>
      </c>
      <c r="AG1821" s="8" t="s">
        <v>4722</v>
      </c>
      <c r="AI1821" s="17">
        <v>44773</v>
      </c>
      <c r="AJ1821" s="17">
        <v>44272</v>
      </c>
      <c r="AK1821" s="17"/>
      <c r="AL1821" s="17"/>
      <c r="AM1821" t="s">
        <v>7126</v>
      </c>
    </row>
    <row r="1822" spans="1:39" x14ac:dyDescent="0.25">
      <c r="A1822" t="s">
        <v>4725</v>
      </c>
      <c r="C1822">
        <v>2020</v>
      </c>
      <c r="D1822" t="s">
        <v>3569</v>
      </c>
      <c r="E1822" s="17">
        <v>43983</v>
      </c>
      <c r="F1822" s="59">
        <v>9</v>
      </c>
      <c r="G1822" t="s">
        <v>633</v>
      </c>
      <c r="H1822" t="s">
        <v>130</v>
      </c>
      <c r="L1822" t="s">
        <v>156</v>
      </c>
      <c r="M1822" t="s">
        <v>13542</v>
      </c>
      <c r="U1822">
        <v>2</v>
      </c>
      <c r="V1822" t="s">
        <v>7521</v>
      </c>
      <c r="W1822">
        <v>0</v>
      </c>
      <c r="X1822">
        <v>1</v>
      </c>
      <c r="Y1822" t="s">
        <v>3178</v>
      </c>
      <c r="Z1822" t="s">
        <v>6936</v>
      </c>
      <c r="AB1822" t="s">
        <v>272</v>
      </c>
      <c r="AD1822" t="s">
        <v>365</v>
      </c>
      <c r="AG1822" t="s">
        <v>4724</v>
      </c>
      <c r="AI1822" s="17">
        <v>44272</v>
      </c>
      <c r="AJ1822" s="17">
        <v>44272</v>
      </c>
      <c r="AK1822" s="17"/>
      <c r="AL1822" s="17"/>
      <c r="AM1822" t="s">
        <v>7128</v>
      </c>
    </row>
    <row r="1823" spans="1:39" x14ac:dyDescent="0.25">
      <c r="A1823" t="s">
        <v>4727</v>
      </c>
      <c r="C1823">
        <v>2020</v>
      </c>
      <c r="D1823" t="s">
        <v>3569</v>
      </c>
      <c r="E1823" s="17">
        <v>43983</v>
      </c>
      <c r="F1823" s="59">
        <v>9</v>
      </c>
      <c r="G1823" t="s">
        <v>633</v>
      </c>
      <c r="H1823" t="s">
        <v>130</v>
      </c>
      <c r="L1823" t="s">
        <v>156</v>
      </c>
      <c r="M1823" t="s">
        <v>13542</v>
      </c>
      <c r="U1823">
        <v>10</v>
      </c>
      <c r="V1823" s="28" t="s">
        <v>7516</v>
      </c>
      <c r="W1823">
        <v>0</v>
      </c>
      <c r="X1823">
        <v>5</v>
      </c>
      <c r="Y1823" t="s">
        <v>3178</v>
      </c>
      <c r="Z1823" t="s">
        <v>6936</v>
      </c>
      <c r="AA1823" t="s">
        <v>18137</v>
      </c>
      <c r="AB1823" t="s">
        <v>222</v>
      </c>
      <c r="AC1823" t="s">
        <v>365</v>
      </c>
      <c r="AD1823" t="s">
        <v>365</v>
      </c>
      <c r="AG1823" t="s">
        <v>4726</v>
      </c>
      <c r="AI1823" s="17">
        <v>44792</v>
      </c>
      <c r="AJ1823" s="17">
        <v>44272</v>
      </c>
      <c r="AK1823" s="17"/>
      <c r="AL1823" s="17"/>
      <c r="AM1823" t="s">
        <v>7129</v>
      </c>
    </row>
    <row r="1824" spans="1:39" x14ac:dyDescent="0.25">
      <c r="A1824" t="s">
        <v>4728</v>
      </c>
      <c r="B1824" t="s">
        <v>18355</v>
      </c>
      <c r="C1824">
        <v>2019</v>
      </c>
      <c r="D1824" t="s">
        <v>3569</v>
      </c>
      <c r="E1824" s="17">
        <v>43617</v>
      </c>
      <c r="F1824">
        <v>21</v>
      </c>
      <c r="G1824" t="s">
        <v>633</v>
      </c>
      <c r="H1824" t="s">
        <v>352</v>
      </c>
      <c r="I1824" t="s">
        <v>18356</v>
      </c>
      <c r="J1824" t="s">
        <v>16122</v>
      </c>
      <c r="K1824" t="s">
        <v>19422</v>
      </c>
      <c r="L1824" t="s">
        <v>156</v>
      </c>
      <c r="M1824" t="s">
        <v>13542</v>
      </c>
      <c r="N1824" t="s">
        <v>7593</v>
      </c>
      <c r="O1824" t="s">
        <v>7678</v>
      </c>
      <c r="P1824" t="s">
        <v>7685</v>
      </c>
      <c r="Q1824" t="s">
        <v>7688</v>
      </c>
      <c r="R1824" t="s">
        <v>7582</v>
      </c>
      <c r="S1824" t="s">
        <v>8014</v>
      </c>
      <c r="U1824">
        <f>31*3</f>
        <v>93</v>
      </c>
      <c r="V1824" t="s">
        <v>7519</v>
      </c>
      <c r="W1824" t="s">
        <v>7131</v>
      </c>
      <c r="X1824">
        <v>146</v>
      </c>
      <c r="Y1824" t="s">
        <v>18354</v>
      </c>
      <c r="Z1824" t="s">
        <v>7132</v>
      </c>
      <c r="AA1824" t="s">
        <v>18137</v>
      </c>
      <c r="AB1824" t="s">
        <v>7384</v>
      </c>
      <c r="AC1824" t="s">
        <v>365</v>
      </c>
      <c r="AD1824" t="s">
        <v>222</v>
      </c>
      <c r="AE1824">
        <v>4</v>
      </c>
      <c r="AF1824">
        <f>F1824-AE1824</f>
        <v>17</v>
      </c>
      <c r="AG1824" s="8" t="s">
        <v>4778</v>
      </c>
      <c r="AI1824" s="17">
        <v>44763</v>
      </c>
      <c r="AJ1824" s="17">
        <v>44272</v>
      </c>
      <c r="AK1824" s="17"/>
      <c r="AL1824" s="17"/>
      <c r="AM1824" t="s">
        <v>4783</v>
      </c>
    </row>
    <row r="1825" spans="1:41" x14ac:dyDescent="0.25">
      <c r="A1825" t="s">
        <v>4729</v>
      </c>
      <c r="B1825" t="s">
        <v>18360</v>
      </c>
      <c r="C1825">
        <v>2020</v>
      </c>
      <c r="D1825" t="s">
        <v>3582</v>
      </c>
      <c r="E1825" s="17">
        <v>43952</v>
      </c>
      <c r="F1825" s="59">
        <v>10</v>
      </c>
      <c r="G1825" t="s">
        <v>633</v>
      </c>
      <c r="H1825" t="s">
        <v>352</v>
      </c>
      <c r="I1825" t="s">
        <v>18284</v>
      </c>
      <c r="J1825" t="s">
        <v>18239</v>
      </c>
      <c r="K1825" t="s">
        <v>19426</v>
      </c>
      <c r="L1825" t="s">
        <v>156</v>
      </c>
      <c r="M1825" t="s">
        <v>13542</v>
      </c>
      <c r="N1825" t="s">
        <v>7593</v>
      </c>
      <c r="O1825" t="s">
        <v>7678</v>
      </c>
      <c r="P1825" t="s">
        <v>7685</v>
      </c>
      <c r="Q1825" t="s">
        <v>7688</v>
      </c>
      <c r="R1825" t="s">
        <v>7582</v>
      </c>
      <c r="S1825" t="s">
        <v>8014</v>
      </c>
      <c r="U1825">
        <v>102</v>
      </c>
      <c r="V1825" t="s">
        <v>7519</v>
      </c>
      <c r="W1825" t="s">
        <v>7133</v>
      </c>
      <c r="X1825" t="s">
        <v>18358</v>
      </c>
      <c r="Y1825" t="s">
        <v>7134</v>
      </c>
      <c r="Z1825" t="s">
        <v>7135</v>
      </c>
      <c r="AA1825" t="s">
        <v>18359</v>
      </c>
      <c r="AB1825" t="s">
        <v>7384</v>
      </c>
      <c r="AC1825" t="s">
        <v>7384</v>
      </c>
      <c r="AD1825" t="s">
        <v>7387</v>
      </c>
      <c r="AE1825" t="s">
        <v>7188</v>
      </c>
      <c r="AF1825">
        <f>F1825</f>
        <v>10</v>
      </c>
      <c r="AG1825" t="s">
        <v>4779</v>
      </c>
      <c r="AI1825" s="17">
        <v>44763</v>
      </c>
      <c r="AJ1825" s="17">
        <v>44272</v>
      </c>
      <c r="AK1825" s="17"/>
      <c r="AL1825" s="17"/>
      <c r="AM1825" t="s">
        <v>4784</v>
      </c>
      <c r="AN1825" t="s">
        <v>18357</v>
      </c>
    </row>
    <row r="1826" spans="1:41" x14ac:dyDescent="0.25">
      <c r="A1826" t="s">
        <v>4730</v>
      </c>
      <c r="C1826">
        <v>2020</v>
      </c>
      <c r="D1826" s="17" t="s">
        <v>3600</v>
      </c>
      <c r="E1826" s="17">
        <v>43922</v>
      </c>
      <c r="F1826" s="59">
        <v>11</v>
      </c>
      <c r="G1826" t="s">
        <v>633</v>
      </c>
      <c r="H1826" t="s">
        <v>352</v>
      </c>
      <c r="I1826" t="s">
        <v>18362</v>
      </c>
      <c r="J1826" t="s">
        <v>17856</v>
      </c>
      <c r="K1826" t="s">
        <v>481</v>
      </c>
      <c r="L1826" t="s">
        <v>156</v>
      </c>
      <c r="M1826" t="s">
        <v>13542</v>
      </c>
      <c r="N1826" t="s">
        <v>7593</v>
      </c>
      <c r="O1826" t="s">
        <v>7678</v>
      </c>
      <c r="P1826" t="s">
        <v>7685</v>
      </c>
      <c r="Q1826" t="s">
        <v>7688</v>
      </c>
      <c r="R1826" t="s">
        <v>7582</v>
      </c>
      <c r="S1826" t="s">
        <v>8014</v>
      </c>
      <c r="U1826">
        <v>79</v>
      </c>
      <c r="V1826" t="s">
        <v>7519</v>
      </c>
      <c r="W1826" t="s">
        <v>7136</v>
      </c>
      <c r="X1826">
        <v>188</v>
      </c>
      <c r="Y1826" t="s">
        <v>7137</v>
      </c>
      <c r="Z1826" t="s">
        <v>7138</v>
      </c>
      <c r="AA1826" t="s">
        <v>18339</v>
      </c>
      <c r="AB1826" t="s">
        <v>7384</v>
      </c>
      <c r="AC1826" t="s">
        <v>272</v>
      </c>
      <c r="AD1826" t="s">
        <v>7387</v>
      </c>
      <c r="AE1826">
        <v>1</v>
      </c>
      <c r="AF1826">
        <f>F1826-AE1826</f>
        <v>10</v>
      </c>
      <c r="AG1826" t="s">
        <v>4777</v>
      </c>
      <c r="AI1826" s="17">
        <v>44763</v>
      </c>
      <c r="AJ1826" s="17">
        <v>44272</v>
      </c>
      <c r="AK1826" s="17"/>
      <c r="AL1826" s="17"/>
      <c r="AM1826" t="s">
        <v>4786</v>
      </c>
      <c r="AN1826" t="s">
        <v>18361</v>
      </c>
    </row>
    <row r="1827" spans="1:41" x14ac:dyDescent="0.25">
      <c r="A1827" t="s">
        <v>4731</v>
      </c>
      <c r="B1827" t="s">
        <v>18363</v>
      </c>
      <c r="C1827">
        <v>2019</v>
      </c>
      <c r="D1827" t="s">
        <v>3626</v>
      </c>
      <c r="E1827" s="17">
        <v>43497</v>
      </c>
      <c r="F1827">
        <v>25</v>
      </c>
      <c r="G1827" t="s">
        <v>633</v>
      </c>
      <c r="H1827" t="s">
        <v>352</v>
      </c>
      <c r="I1827" t="s">
        <v>18364</v>
      </c>
      <c r="J1827" t="s">
        <v>18239</v>
      </c>
      <c r="K1827" t="s">
        <v>19426</v>
      </c>
      <c r="L1827" t="s">
        <v>156</v>
      </c>
      <c r="M1827" t="s">
        <v>13542</v>
      </c>
      <c r="N1827" t="s">
        <v>7593</v>
      </c>
      <c r="O1827" t="s">
        <v>7678</v>
      </c>
      <c r="P1827" t="s">
        <v>7685</v>
      </c>
      <c r="Q1827" t="s">
        <v>7688</v>
      </c>
      <c r="R1827" t="s">
        <v>7582</v>
      </c>
      <c r="S1827" t="s">
        <v>8014</v>
      </c>
      <c r="U1827">
        <v>66</v>
      </c>
      <c r="V1827" t="s">
        <v>7519</v>
      </c>
      <c r="W1827" t="s">
        <v>7153</v>
      </c>
      <c r="X1827">
        <v>188</v>
      </c>
      <c r="Y1827" t="s">
        <v>7154</v>
      </c>
      <c r="Z1827" t="s">
        <v>7155</v>
      </c>
      <c r="AA1827" t="s">
        <v>18365</v>
      </c>
      <c r="AB1827" t="s">
        <v>7384</v>
      </c>
      <c r="AC1827" t="s">
        <v>7384</v>
      </c>
      <c r="AD1827" t="s">
        <v>7387</v>
      </c>
      <c r="AE1827">
        <v>2</v>
      </c>
      <c r="AF1827">
        <f>F1827-AE1827</f>
        <v>23</v>
      </c>
      <c r="AG1827" t="s">
        <v>4776</v>
      </c>
      <c r="AI1827" s="17">
        <v>44763</v>
      </c>
      <c r="AJ1827" s="17">
        <v>44272</v>
      </c>
      <c r="AK1827" s="17"/>
      <c r="AL1827" s="17"/>
      <c r="AM1827" t="s">
        <v>4785</v>
      </c>
      <c r="AN1827" s="8" t="s">
        <v>7152</v>
      </c>
      <c r="AO1827" t="s">
        <v>7156</v>
      </c>
    </row>
    <row r="1828" spans="1:41" x14ac:dyDescent="0.25">
      <c r="A1828" t="s">
        <v>4732</v>
      </c>
      <c r="C1828">
        <v>2020</v>
      </c>
      <c r="D1828" t="s">
        <v>3626</v>
      </c>
      <c r="E1828" s="17">
        <v>43862</v>
      </c>
      <c r="F1828" s="59">
        <v>13</v>
      </c>
      <c r="G1828" t="s">
        <v>633</v>
      </c>
      <c r="H1828" t="s">
        <v>352</v>
      </c>
      <c r="I1828" t="s">
        <v>18284</v>
      </c>
      <c r="J1828" t="s">
        <v>16122</v>
      </c>
      <c r="K1828" t="s">
        <v>19422</v>
      </c>
      <c r="L1828" t="s">
        <v>156</v>
      </c>
      <c r="M1828" t="s">
        <v>13542</v>
      </c>
      <c r="N1828" t="s">
        <v>7593</v>
      </c>
      <c r="O1828" t="s">
        <v>7678</v>
      </c>
      <c r="P1828" t="s">
        <v>7685</v>
      </c>
      <c r="Q1828" t="s">
        <v>7688</v>
      </c>
      <c r="R1828" t="s">
        <v>7582</v>
      </c>
      <c r="S1828" t="s">
        <v>8014</v>
      </c>
      <c r="U1828">
        <v>75</v>
      </c>
      <c r="V1828" t="s">
        <v>7519</v>
      </c>
      <c r="W1828" t="s">
        <v>7341</v>
      </c>
      <c r="X1828">
        <v>479</v>
      </c>
      <c r="Y1828" t="s">
        <v>7340</v>
      </c>
      <c r="Z1828" t="s">
        <v>7342</v>
      </c>
      <c r="AA1828" t="s">
        <v>18371</v>
      </c>
      <c r="AB1828" t="s">
        <v>7384</v>
      </c>
      <c r="AC1828" t="s">
        <v>7384</v>
      </c>
      <c r="AD1828" t="s">
        <v>7387</v>
      </c>
      <c r="AE1828" t="s">
        <v>7188</v>
      </c>
      <c r="AF1828">
        <f t="shared" ref="AF1828:AF1835" si="1">F1828</f>
        <v>13</v>
      </c>
      <c r="AG1828" s="8" t="s">
        <v>4775</v>
      </c>
      <c r="AH1828" s="8"/>
      <c r="AI1828" s="17">
        <v>44763</v>
      </c>
      <c r="AJ1828" s="17">
        <v>44274</v>
      </c>
      <c r="AK1828" s="17"/>
      <c r="AL1828" s="17"/>
      <c r="AM1828" s="8" t="s">
        <v>4787</v>
      </c>
      <c r="AN1828" t="s">
        <v>18372</v>
      </c>
    </row>
    <row r="1829" spans="1:41" x14ac:dyDescent="0.25">
      <c r="A1829" t="s">
        <v>4733</v>
      </c>
      <c r="C1829">
        <v>2020</v>
      </c>
      <c r="D1829" s="17" t="s">
        <v>3600</v>
      </c>
      <c r="E1829" s="17">
        <v>43922</v>
      </c>
      <c r="F1829" s="59">
        <v>11</v>
      </c>
      <c r="G1829" t="s">
        <v>633</v>
      </c>
      <c r="H1829" t="s">
        <v>352</v>
      </c>
      <c r="I1829" t="s">
        <v>18375</v>
      </c>
      <c r="J1829" t="s">
        <v>18239</v>
      </c>
      <c r="K1829" t="s">
        <v>19426</v>
      </c>
      <c r="L1829" t="s">
        <v>156</v>
      </c>
      <c r="M1829" t="s">
        <v>13542</v>
      </c>
      <c r="N1829" t="s">
        <v>7593</v>
      </c>
      <c r="O1829" t="s">
        <v>7678</v>
      </c>
      <c r="P1829" t="s">
        <v>7685</v>
      </c>
      <c r="Q1829" t="s">
        <v>7688</v>
      </c>
      <c r="R1829" t="s">
        <v>7582</v>
      </c>
      <c r="S1829" t="s">
        <v>8014</v>
      </c>
      <c r="U1829">
        <v>59</v>
      </c>
      <c r="V1829" t="s">
        <v>7519</v>
      </c>
      <c r="W1829" t="s">
        <v>4788</v>
      </c>
      <c r="X1829">
        <v>22</v>
      </c>
      <c r="Y1829" t="s">
        <v>4790</v>
      </c>
      <c r="Z1829" t="s">
        <v>7343</v>
      </c>
      <c r="AA1829" t="s">
        <v>18374</v>
      </c>
      <c r="AB1829" t="s">
        <v>7384</v>
      </c>
      <c r="AC1829" t="s">
        <v>7384</v>
      </c>
      <c r="AD1829" t="s">
        <v>7387</v>
      </c>
      <c r="AE1829" t="s">
        <v>7188</v>
      </c>
      <c r="AF1829">
        <f t="shared" si="1"/>
        <v>11</v>
      </c>
      <c r="AG1829" s="8" t="s">
        <v>4774</v>
      </c>
      <c r="AH1829" s="8"/>
      <c r="AI1829" s="17">
        <v>44763</v>
      </c>
      <c r="AJ1829" s="17">
        <v>44274</v>
      </c>
      <c r="AK1829" s="17"/>
      <c r="AL1829" s="17"/>
      <c r="AM1829" s="8" t="s">
        <v>4789</v>
      </c>
      <c r="AN1829" t="s">
        <v>7344</v>
      </c>
      <c r="AO1829" t="s">
        <v>18373</v>
      </c>
    </row>
    <row r="1830" spans="1:41" x14ac:dyDescent="0.25">
      <c r="A1830" t="s">
        <v>4734</v>
      </c>
      <c r="B1830" t="s">
        <v>18380</v>
      </c>
      <c r="C1830">
        <v>2020</v>
      </c>
      <c r="D1830" s="17" t="s">
        <v>3600</v>
      </c>
      <c r="E1830" s="17">
        <v>43922</v>
      </c>
      <c r="F1830" s="59">
        <v>11</v>
      </c>
      <c r="G1830" t="s">
        <v>633</v>
      </c>
      <c r="H1830" t="s">
        <v>352</v>
      </c>
      <c r="I1830" t="s">
        <v>18379</v>
      </c>
      <c r="J1830" t="s">
        <v>18239</v>
      </c>
      <c r="K1830" t="s">
        <v>19426</v>
      </c>
      <c r="L1830" t="s">
        <v>156</v>
      </c>
      <c r="M1830" t="s">
        <v>13542</v>
      </c>
      <c r="N1830" t="s">
        <v>7593</v>
      </c>
      <c r="O1830" t="s">
        <v>7678</v>
      </c>
      <c r="P1830" t="s">
        <v>7685</v>
      </c>
      <c r="Q1830" t="s">
        <v>7688</v>
      </c>
      <c r="R1830" t="s">
        <v>7582</v>
      </c>
      <c r="S1830" t="s">
        <v>8014</v>
      </c>
      <c r="U1830">
        <v>56</v>
      </c>
      <c r="V1830" t="s">
        <v>7519</v>
      </c>
      <c r="W1830" t="s">
        <v>7345</v>
      </c>
      <c r="X1830">
        <v>88</v>
      </c>
      <c r="Y1830" t="s">
        <v>7347</v>
      </c>
      <c r="Z1830" t="s">
        <v>7349</v>
      </c>
      <c r="AA1830" t="s">
        <v>18378</v>
      </c>
      <c r="AB1830" t="s">
        <v>7384</v>
      </c>
      <c r="AC1830" t="s">
        <v>7384</v>
      </c>
      <c r="AD1830" t="s">
        <v>222</v>
      </c>
      <c r="AE1830" t="s">
        <v>7188</v>
      </c>
      <c r="AF1830">
        <f t="shared" si="1"/>
        <v>11</v>
      </c>
      <c r="AG1830" s="8" t="s">
        <v>4773</v>
      </c>
      <c r="AH1830" s="8"/>
      <c r="AI1830" s="17">
        <v>44764</v>
      </c>
      <c r="AJ1830" s="17">
        <v>44274</v>
      </c>
      <c r="AK1830" s="17"/>
      <c r="AL1830" s="17"/>
      <c r="AM1830" t="s">
        <v>4791</v>
      </c>
      <c r="AN1830" t="s">
        <v>18377</v>
      </c>
    </row>
    <row r="1831" spans="1:41" x14ac:dyDescent="0.25">
      <c r="A1831" t="s">
        <v>18466</v>
      </c>
      <c r="C1831" s="137">
        <v>2021</v>
      </c>
      <c r="D1831" s="17" t="s">
        <v>3626</v>
      </c>
      <c r="E1831" s="17">
        <v>44228</v>
      </c>
      <c r="G1831" t="s">
        <v>7514</v>
      </c>
      <c r="H1831" t="s">
        <v>352</v>
      </c>
      <c r="I1831" t="s">
        <v>18468</v>
      </c>
      <c r="J1831" t="s">
        <v>18239</v>
      </c>
      <c r="K1831" t="s">
        <v>19426</v>
      </c>
      <c r="L1831" t="s">
        <v>14727</v>
      </c>
      <c r="M1831" t="s">
        <v>13542</v>
      </c>
      <c r="N1831" t="s">
        <v>7593</v>
      </c>
      <c r="O1831" t="s">
        <v>7678</v>
      </c>
      <c r="P1831" t="s">
        <v>7685</v>
      </c>
      <c r="Q1831" t="s">
        <v>7688</v>
      </c>
      <c r="R1831" t="s">
        <v>7582</v>
      </c>
      <c r="S1831" t="s">
        <v>8014</v>
      </c>
      <c r="U1831">
        <v>123</v>
      </c>
      <c r="V1831" t="s">
        <v>7519</v>
      </c>
      <c r="W1831" t="s">
        <v>18469</v>
      </c>
      <c r="X1831">
        <v>11</v>
      </c>
      <c r="AA1831" t="s">
        <v>18461</v>
      </c>
      <c r="AB1831" t="s">
        <v>7384</v>
      </c>
      <c r="AC1831" t="s">
        <v>7384</v>
      </c>
      <c r="AG1831" s="8"/>
      <c r="AH1831" s="8"/>
      <c r="AI1831" s="17">
        <v>44775</v>
      </c>
      <c r="AJ1831" s="17"/>
      <c r="AK1831" s="17"/>
      <c r="AL1831" s="17"/>
      <c r="AM1831" t="s">
        <v>18467</v>
      </c>
    </row>
    <row r="1832" spans="1:41" x14ac:dyDescent="0.25">
      <c r="A1832" t="s">
        <v>4735</v>
      </c>
      <c r="B1832" t="s">
        <v>18384</v>
      </c>
      <c r="C1832">
        <v>2020</v>
      </c>
      <c r="D1832" t="s">
        <v>3626</v>
      </c>
      <c r="E1832" s="17">
        <v>43862</v>
      </c>
      <c r="F1832" s="59">
        <v>13</v>
      </c>
      <c r="G1832" t="s">
        <v>633</v>
      </c>
      <c r="H1832" t="s">
        <v>352</v>
      </c>
      <c r="I1832" t="s">
        <v>18385</v>
      </c>
      <c r="J1832" t="s">
        <v>18239</v>
      </c>
      <c r="K1832" t="s">
        <v>19426</v>
      </c>
      <c r="L1832" t="s">
        <v>156</v>
      </c>
      <c r="M1832" t="s">
        <v>13542</v>
      </c>
      <c r="N1832" t="s">
        <v>7631</v>
      </c>
      <c r="O1832" t="s">
        <v>7678</v>
      </c>
      <c r="P1832" t="s">
        <v>7685</v>
      </c>
      <c r="Q1832" t="s">
        <v>7688</v>
      </c>
      <c r="R1832" t="s">
        <v>7582</v>
      </c>
      <c r="S1832" t="s">
        <v>8013</v>
      </c>
      <c r="U1832">
        <v>36</v>
      </c>
      <c r="V1832" t="s">
        <v>7518</v>
      </c>
      <c r="W1832" t="s">
        <v>7348</v>
      </c>
      <c r="X1832">
        <v>39</v>
      </c>
      <c r="Y1832" t="s">
        <v>18381</v>
      </c>
      <c r="Z1832" t="s">
        <v>7350</v>
      </c>
      <c r="AA1832" t="s">
        <v>18137</v>
      </c>
      <c r="AB1832" t="s">
        <v>7384</v>
      </c>
      <c r="AC1832" t="s">
        <v>365</v>
      </c>
      <c r="AD1832" t="s">
        <v>222</v>
      </c>
      <c r="AE1832" t="s">
        <v>7188</v>
      </c>
      <c r="AF1832">
        <f t="shared" si="1"/>
        <v>13</v>
      </c>
      <c r="AG1832" t="s">
        <v>4771</v>
      </c>
      <c r="AI1832" s="17">
        <v>44764</v>
      </c>
      <c r="AJ1832" s="17">
        <v>44274</v>
      </c>
      <c r="AK1832" s="17"/>
      <c r="AL1832" s="17"/>
      <c r="AM1832" t="s">
        <v>4795</v>
      </c>
    </row>
    <row r="1833" spans="1:41" x14ac:dyDescent="0.25">
      <c r="A1833" t="s">
        <v>4736</v>
      </c>
      <c r="C1833">
        <v>2020</v>
      </c>
      <c r="D1833" t="s">
        <v>3572</v>
      </c>
      <c r="E1833" s="17">
        <v>44044</v>
      </c>
      <c r="F1833" s="59">
        <v>7</v>
      </c>
      <c r="G1833" t="s">
        <v>633</v>
      </c>
      <c r="H1833" t="s">
        <v>352</v>
      </c>
      <c r="I1833" t="s">
        <v>18385</v>
      </c>
      <c r="J1833" t="s">
        <v>18239</v>
      </c>
      <c r="K1833" t="s">
        <v>19426</v>
      </c>
      <c r="L1833" t="s">
        <v>156</v>
      </c>
      <c r="M1833" t="s">
        <v>13542</v>
      </c>
      <c r="N1833" t="s">
        <v>7593</v>
      </c>
      <c r="O1833" t="s">
        <v>7678</v>
      </c>
      <c r="P1833" t="s">
        <v>7685</v>
      </c>
      <c r="Q1833" t="s">
        <v>7688</v>
      </c>
      <c r="R1833" t="s">
        <v>7582</v>
      </c>
      <c r="S1833" t="s">
        <v>8014</v>
      </c>
      <c r="U1833">
        <v>55</v>
      </c>
      <c r="V1833" t="s">
        <v>7519</v>
      </c>
      <c r="W1833" t="s">
        <v>7351</v>
      </c>
      <c r="X1833">
        <v>79</v>
      </c>
      <c r="Z1833" t="s">
        <v>7352</v>
      </c>
      <c r="AA1833" t="s">
        <v>18383</v>
      </c>
      <c r="AB1833" t="s">
        <v>7384</v>
      </c>
      <c r="AC1833" t="s">
        <v>7384</v>
      </c>
      <c r="AD1833" t="s">
        <v>7387</v>
      </c>
      <c r="AE1833" t="s">
        <v>7188</v>
      </c>
      <c r="AF1833">
        <f t="shared" si="1"/>
        <v>7</v>
      </c>
      <c r="AG1833" s="8" t="s">
        <v>4772</v>
      </c>
      <c r="AH1833" s="8"/>
      <c r="AI1833" s="17">
        <v>44764</v>
      </c>
      <c r="AJ1833" s="17">
        <v>44274</v>
      </c>
      <c r="AK1833" s="17"/>
      <c r="AL1833" s="17"/>
      <c r="AM1833" s="8" t="s">
        <v>4796</v>
      </c>
      <c r="AN1833" t="s">
        <v>18382</v>
      </c>
    </row>
    <row r="1834" spans="1:41" x14ac:dyDescent="0.25">
      <c r="A1834" t="s">
        <v>7353</v>
      </c>
      <c r="B1834" t="s">
        <v>18388</v>
      </c>
      <c r="C1834">
        <v>2020</v>
      </c>
      <c r="D1834" t="s">
        <v>3627</v>
      </c>
      <c r="E1834" s="17">
        <v>43891</v>
      </c>
      <c r="F1834" s="59">
        <v>12</v>
      </c>
      <c r="G1834" t="s">
        <v>633</v>
      </c>
      <c r="H1834" t="s">
        <v>352</v>
      </c>
      <c r="I1834" t="s">
        <v>18386</v>
      </c>
      <c r="J1834" t="s">
        <v>18387</v>
      </c>
      <c r="K1834" t="s">
        <v>18387</v>
      </c>
      <c r="L1834" t="s">
        <v>156</v>
      </c>
      <c r="M1834" t="s">
        <v>13542</v>
      </c>
      <c r="N1834" t="s">
        <v>7593</v>
      </c>
      <c r="O1834" t="s">
        <v>7678</v>
      </c>
      <c r="P1834" t="s">
        <v>7685</v>
      </c>
      <c r="Q1834" t="s">
        <v>7688</v>
      </c>
      <c r="R1834" t="s">
        <v>7582</v>
      </c>
      <c r="S1834" t="s">
        <v>8014</v>
      </c>
      <c r="U1834">
        <v>32</v>
      </c>
      <c r="V1834" t="s">
        <v>7518</v>
      </c>
      <c r="W1834" t="s">
        <v>7354</v>
      </c>
      <c r="X1834">
        <v>42</v>
      </c>
      <c r="Y1834" t="s">
        <v>7355</v>
      </c>
      <c r="Z1834" t="s">
        <v>7356</v>
      </c>
      <c r="AA1834" t="s">
        <v>18390</v>
      </c>
      <c r="AB1834" t="s">
        <v>7384</v>
      </c>
      <c r="AC1834" t="s">
        <v>222</v>
      </c>
      <c r="AD1834" t="s">
        <v>272</v>
      </c>
      <c r="AE1834" t="s">
        <v>7188</v>
      </c>
      <c r="AF1834">
        <f t="shared" si="1"/>
        <v>12</v>
      </c>
      <c r="AG1834" t="s">
        <v>4770</v>
      </c>
      <c r="AI1834" s="17">
        <v>44764</v>
      </c>
      <c r="AJ1834" s="17">
        <v>44274</v>
      </c>
      <c r="AK1834" s="17"/>
      <c r="AL1834" s="17"/>
      <c r="AM1834" t="s">
        <v>4797</v>
      </c>
      <c r="AN1834" t="s">
        <v>18389</v>
      </c>
    </row>
    <row r="1835" spans="1:41" x14ac:dyDescent="0.25">
      <c r="A1835" t="s">
        <v>4737</v>
      </c>
      <c r="B1835" t="s">
        <v>18393</v>
      </c>
      <c r="C1835">
        <v>2020</v>
      </c>
      <c r="D1835" t="s">
        <v>3572</v>
      </c>
      <c r="E1835" s="17">
        <v>44044</v>
      </c>
      <c r="F1835" s="59">
        <v>7</v>
      </c>
      <c r="G1835" t="s">
        <v>633</v>
      </c>
      <c r="H1835" t="s">
        <v>352</v>
      </c>
      <c r="I1835" t="s">
        <v>18394</v>
      </c>
      <c r="J1835" t="s">
        <v>16125</v>
      </c>
      <c r="K1835" t="s">
        <v>16125</v>
      </c>
      <c r="L1835" t="s">
        <v>156</v>
      </c>
      <c r="M1835" t="s">
        <v>13542</v>
      </c>
      <c r="N1835" t="s">
        <v>7593</v>
      </c>
      <c r="O1835" t="s">
        <v>7678</v>
      </c>
      <c r="P1835" t="s">
        <v>7685</v>
      </c>
      <c r="Q1835" t="s">
        <v>7688</v>
      </c>
      <c r="R1835" t="s">
        <v>7582</v>
      </c>
      <c r="S1835" t="s">
        <v>8014</v>
      </c>
      <c r="U1835">
        <v>27</v>
      </c>
      <c r="V1835" t="s">
        <v>7518</v>
      </c>
      <c r="W1835" t="s">
        <v>7357</v>
      </c>
      <c r="X1835">
        <v>34</v>
      </c>
      <c r="Y1835" t="s">
        <v>7358</v>
      </c>
      <c r="Z1835" t="s">
        <v>7359</v>
      </c>
      <c r="AA1835" t="s">
        <v>18392</v>
      </c>
      <c r="AB1835" t="s">
        <v>7384</v>
      </c>
      <c r="AC1835" t="s">
        <v>7384</v>
      </c>
      <c r="AD1835" t="s">
        <v>222</v>
      </c>
      <c r="AE1835" t="s">
        <v>7188</v>
      </c>
      <c r="AF1835">
        <f t="shared" si="1"/>
        <v>7</v>
      </c>
      <c r="AG1835" t="s">
        <v>4769</v>
      </c>
      <c r="AI1835" s="17">
        <v>44764</v>
      </c>
      <c r="AJ1835" s="17">
        <v>44274</v>
      </c>
      <c r="AK1835" s="17"/>
      <c r="AL1835" s="17"/>
      <c r="AM1835" t="s">
        <v>4798</v>
      </c>
      <c r="AN1835" t="s">
        <v>18391</v>
      </c>
    </row>
    <row r="1836" spans="1:41" x14ac:dyDescent="0.25">
      <c r="A1836" t="s">
        <v>4738</v>
      </c>
      <c r="C1836">
        <v>2019</v>
      </c>
      <c r="D1836" t="s">
        <v>3572</v>
      </c>
      <c r="E1836" s="17">
        <v>43678</v>
      </c>
      <c r="F1836">
        <v>19</v>
      </c>
      <c r="G1836" t="s">
        <v>633</v>
      </c>
      <c r="H1836" t="s">
        <v>352</v>
      </c>
      <c r="I1836" t="s">
        <v>18436</v>
      </c>
      <c r="J1836" t="s">
        <v>18239</v>
      </c>
      <c r="K1836" t="s">
        <v>19426</v>
      </c>
      <c r="L1836" t="s">
        <v>156</v>
      </c>
      <c r="M1836" t="s">
        <v>13542</v>
      </c>
      <c r="N1836" t="s">
        <v>7593</v>
      </c>
      <c r="O1836" t="s">
        <v>7678</v>
      </c>
      <c r="P1836" t="s">
        <v>7685</v>
      </c>
      <c r="Q1836" t="s">
        <v>7688</v>
      </c>
      <c r="R1836" t="s">
        <v>7582</v>
      </c>
      <c r="S1836" t="s">
        <v>8014</v>
      </c>
      <c r="U1836">
        <v>19</v>
      </c>
      <c r="V1836" t="s">
        <v>7517</v>
      </c>
      <c r="W1836" t="s">
        <v>7360</v>
      </c>
      <c r="X1836">
        <v>36</v>
      </c>
      <c r="Y1836" t="s">
        <v>7361</v>
      </c>
      <c r="Z1836" t="s">
        <v>7362</v>
      </c>
      <c r="AA1836" t="s">
        <v>18435</v>
      </c>
      <c r="AB1836" t="s">
        <v>7384</v>
      </c>
      <c r="AC1836" t="s">
        <v>222</v>
      </c>
      <c r="AD1836" t="s">
        <v>222</v>
      </c>
      <c r="AE1836">
        <v>2</v>
      </c>
      <c r="AF1836">
        <f>F1836-AE1836</f>
        <v>17</v>
      </c>
      <c r="AG1836" t="s">
        <v>4768</v>
      </c>
      <c r="AI1836" s="17">
        <v>44773</v>
      </c>
      <c r="AJ1836" s="17">
        <v>44274</v>
      </c>
      <c r="AK1836" s="17"/>
      <c r="AL1836" s="17"/>
      <c r="AM1836" t="s">
        <v>4799</v>
      </c>
    </row>
    <row r="1837" spans="1:41" x14ac:dyDescent="0.25">
      <c r="A1837" t="s">
        <v>4739</v>
      </c>
      <c r="C1837">
        <v>2020</v>
      </c>
      <c r="D1837" t="s">
        <v>3569</v>
      </c>
      <c r="E1837" s="17">
        <v>43983</v>
      </c>
      <c r="F1837" s="59">
        <v>9</v>
      </c>
      <c r="G1837" t="s">
        <v>633</v>
      </c>
      <c r="H1837" t="s">
        <v>352</v>
      </c>
      <c r="I1837" t="s">
        <v>18439</v>
      </c>
      <c r="J1837" t="s">
        <v>16122</v>
      </c>
      <c r="K1837" t="s">
        <v>19422</v>
      </c>
      <c r="L1837" t="s">
        <v>156</v>
      </c>
      <c r="M1837" t="s">
        <v>13542</v>
      </c>
      <c r="N1837" t="s">
        <v>7593</v>
      </c>
      <c r="O1837" t="s">
        <v>7678</v>
      </c>
      <c r="P1837" t="s">
        <v>7685</v>
      </c>
      <c r="Q1837" t="s">
        <v>7688</v>
      </c>
      <c r="R1837" t="s">
        <v>7582</v>
      </c>
      <c r="S1837" t="s">
        <v>8014</v>
      </c>
      <c r="U1837">
        <v>17</v>
      </c>
      <c r="V1837" t="s">
        <v>7517</v>
      </c>
      <c r="W1837" t="s">
        <v>7363</v>
      </c>
      <c r="X1837">
        <v>19</v>
      </c>
      <c r="Y1837" t="s">
        <v>18438</v>
      </c>
      <c r="Z1837" t="s">
        <v>6936</v>
      </c>
      <c r="AA1837" t="s">
        <v>18137</v>
      </c>
      <c r="AB1837" t="s">
        <v>7384</v>
      </c>
      <c r="AC1837" t="s">
        <v>365</v>
      </c>
      <c r="AD1837" t="s">
        <v>365</v>
      </c>
      <c r="AE1837">
        <v>7</v>
      </c>
      <c r="AF1837">
        <f>F1837-AE1837</f>
        <v>2</v>
      </c>
      <c r="AG1837" t="s">
        <v>4767</v>
      </c>
      <c r="AI1837" s="17">
        <v>44773</v>
      </c>
      <c r="AJ1837" s="17">
        <v>44379</v>
      </c>
      <c r="AK1837" s="17">
        <v>44274</v>
      </c>
      <c r="AL1837" s="17"/>
      <c r="AM1837" t="s">
        <v>4800</v>
      </c>
      <c r="AN1837" s="8" t="s">
        <v>7974</v>
      </c>
      <c r="AO1837" t="s">
        <v>18437</v>
      </c>
    </row>
    <row r="1838" spans="1:41" x14ac:dyDescent="0.25">
      <c r="A1838" t="s">
        <v>4740</v>
      </c>
      <c r="C1838">
        <v>2020</v>
      </c>
      <c r="D1838" t="s">
        <v>3569</v>
      </c>
      <c r="E1838" s="17">
        <v>43983</v>
      </c>
      <c r="F1838" s="59">
        <v>9</v>
      </c>
      <c r="G1838" t="s">
        <v>633</v>
      </c>
      <c r="H1838" t="s">
        <v>352</v>
      </c>
      <c r="I1838" t="s">
        <v>18440</v>
      </c>
      <c r="J1838" t="s">
        <v>18239</v>
      </c>
      <c r="K1838" t="s">
        <v>19426</v>
      </c>
      <c r="L1838" t="s">
        <v>156</v>
      </c>
      <c r="M1838" t="s">
        <v>13542</v>
      </c>
      <c r="N1838" t="s">
        <v>7593</v>
      </c>
      <c r="O1838" t="s">
        <v>7678</v>
      </c>
      <c r="P1838" t="s">
        <v>7685</v>
      </c>
      <c r="Q1838" t="s">
        <v>7688</v>
      </c>
      <c r="R1838" t="s">
        <v>7582</v>
      </c>
      <c r="S1838" t="s">
        <v>8014</v>
      </c>
      <c r="U1838">
        <v>3</v>
      </c>
      <c r="V1838" t="s">
        <v>7521</v>
      </c>
      <c r="W1838" t="s">
        <v>7364</v>
      </c>
      <c r="X1838">
        <v>20</v>
      </c>
      <c r="Y1838" t="s">
        <v>7347</v>
      </c>
      <c r="Z1838" t="s">
        <v>7365</v>
      </c>
      <c r="AA1838" t="s">
        <v>18137</v>
      </c>
      <c r="AB1838" t="s">
        <v>7384</v>
      </c>
      <c r="AC1838" t="s">
        <v>365</v>
      </c>
      <c r="AD1838" t="s">
        <v>222</v>
      </c>
      <c r="AE1838">
        <v>2</v>
      </c>
      <c r="AF1838">
        <f>F1838-AE1838</f>
        <v>7</v>
      </c>
      <c r="AG1838" t="s">
        <v>4766</v>
      </c>
      <c r="AI1838" s="17">
        <v>44773</v>
      </c>
      <c r="AJ1838" s="17">
        <v>44274</v>
      </c>
      <c r="AK1838" s="17"/>
      <c r="AL1838" s="17"/>
      <c r="AM1838" t="s">
        <v>4801</v>
      </c>
      <c r="AN1838" t="s">
        <v>14451</v>
      </c>
    </row>
    <row r="1839" spans="1:41" x14ac:dyDescent="0.25">
      <c r="A1839" t="s">
        <v>4741</v>
      </c>
      <c r="C1839">
        <v>2020</v>
      </c>
      <c r="D1839" t="s">
        <v>3626</v>
      </c>
      <c r="E1839" s="17">
        <v>43862</v>
      </c>
      <c r="F1839" s="59">
        <v>13</v>
      </c>
      <c r="G1839" t="s">
        <v>633</v>
      </c>
      <c r="H1839" t="s">
        <v>352</v>
      </c>
      <c r="L1839" t="s">
        <v>156</v>
      </c>
      <c r="M1839" t="s">
        <v>13542</v>
      </c>
      <c r="U1839">
        <v>4</v>
      </c>
      <c r="V1839" t="s">
        <v>7521</v>
      </c>
      <c r="W1839" t="s">
        <v>7366</v>
      </c>
      <c r="X1839">
        <v>6</v>
      </c>
      <c r="Y1839" t="s">
        <v>7368</v>
      </c>
      <c r="Z1839" t="s">
        <v>7367</v>
      </c>
      <c r="AB1839" t="s">
        <v>222</v>
      </c>
      <c r="AD1839" t="s">
        <v>222</v>
      </c>
      <c r="AE1839">
        <v>2</v>
      </c>
      <c r="AG1839" t="s">
        <v>4765</v>
      </c>
      <c r="AI1839" s="17">
        <v>44274</v>
      </c>
      <c r="AJ1839" s="17">
        <v>44274</v>
      </c>
      <c r="AK1839" s="17"/>
      <c r="AL1839" s="17"/>
      <c r="AM1839" t="s">
        <v>4802</v>
      </c>
    </row>
    <row r="1840" spans="1:41" x14ac:dyDescent="0.25">
      <c r="A1840" t="s">
        <v>18441</v>
      </c>
      <c r="B1840" t="s">
        <v>18442</v>
      </c>
      <c r="C1840">
        <v>2020</v>
      </c>
      <c r="D1840" t="s">
        <v>3623</v>
      </c>
      <c r="E1840" s="17">
        <v>43831</v>
      </c>
      <c r="F1840" s="59">
        <v>14</v>
      </c>
      <c r="G1840" t="s">
        <v>633</v>
      </c>
      <c r="H1840" t="s">
        <v>352</v>
      </c>
      <c r="I1840" t="s">
        <v>3528</v>
      </c>
      <c r="J1840" t="s">
        <v>7947</v>
      </c>
      <c r="K1840" t="s">
        <v>19422</v>
      </c>
      <c r="L1840" t="s">
        <v>156</v>
      </c>
      <c r="M1840" t="s">
        <v>13542</v>
      </c>
      <c r="N1840" t="s">
        <v>7593</v>
      </c>
      <c r="O1840" t="s">
        <v>7678</v>
      </c>
      <c r="P1840" t="s">
        <v>7685</v>
      </c>
      <c r="Q1840" t="s">
        <v>7688</v>
      </c>
      <c r="R1840" t="s">
        <v>7582</v>
      </c>
      <c r="S1840" t="s">
        <v>8014</v>
      </c>
      <c r="U1840">
        <v>2</v>
      </c>
      <c r="V1840" t="s">
        <v>7521</v>
      </c>
      <c r="W1840" t="s">
        <v>4792</v>
      </c>
      <c r="X1840">
        <v>29</v>
      </c>
      <c r="Y1840" t="s">
        <v>18443</v>
      </c>
      <c r="Z1840" t="s">
        <v>7369</v>
      </c>
      <c r="AA1840" t="s">
        <v>18444</v>
      </c>
      <c r="AB1840" t="s">
        <v>7384</v>
      </c>
      <c r="AC1840" t="s">
        <v>272</v>
      </c>
      <c r="AD1840" t="s">
        <v>272</v>
      </c>
      <c r="AE1840">
        <v>4</v>
      </c>
      <c r="AF1840">
        <f>F1840-AE1840</f>
        <v>10</v>
      </c>
      <c r="AG1840" t="s">
        <v>4764</v>
      </c>
      <c r="AI1840" s="17">
        <v>44773</v>
      </c>
      <c r="AJ1840" s="17">
        <v>44274</v>
      </c>
      <c r="AK1840" s="17"/>
      <c r="AL1840" s="17"/>
      <c r="AM1840" t="s">
        <v>4803</v>
      </c>
    </row>
    <row r="1841" spans="1:39" x14ac:dyDescent="0.25">
      <c r="A1841" t="s">
        <v>4742</v>
      </c>
      <c r="C1841">
        <v>2020</v>
      </c>
      <c r="D1841" t="s">
        <v>3569</v>
      </c>
      <c r="E1841" s="17">
        <v>43983</v>
      </c>
      <c r="F1841" s="59">
        <v>9</v>
      </c>
      <c r="G1841" t="s">
        <v>633</v>
      </c>
      <c r="H1841" t="s">
        <v>352</v>
      </c>
      <c r="L1841" t="s">
        <v>156</v>
      </c>
      <c r="M1841" t="s">
        <v>13542</v>
      </c>
      <c r="U1841">
        <v>4</v>
      </c>
      <c r="V1841" t="s">
        <v>7521</v>
      </c>
      <c r="W1841" t="s">
        <v>7370</v>
      </c>
      <c r="X1841">
        <v>3</v>
      </c>
      <c r="Z1841" t="s">
        <v>17382</v>
      </c>
      <c r="AB1841" t="s">
        <v>222</v>
      </c>
      <c r="AD1841" t="s">
        <v>365</v>
      </c>
      <c r="AG1841" t="s">
        <v>4763</v>
      </c>
      <c r="AI1841" s="17">
        <v>44686</v>
      </c>
      <c r="AJ1841" s="17">
        <v>44274</v>
      </c>
      <c r="AK1841" s="17"/>
      <c r="AL1841" s="17"/>
      <c r="AM1841" t="s">
        <v>4804</v>
      </c>
    </row>
    <row r="1842" spans="1:39" x14ac:dyDescent="0.25">
      <c r="A1842" t="s">
        <v>4743</v>
      </c>
      <c r="C1842">
        <v>2020</v>
      </c>
      <c r="D1842" t="s">
        <v>3627</v>
      </c>
      <c r="E1842" s="17">
        <v>43891</v>
      </c>
      <c r="F1842" s="59">
        <v>12</v>
      </c>
      <c r="G1842" t="s">
        <v>633</v>
      </c>
      <c r="H1842" t="s">
        <v>352</v>
      </c>
      <c r="L1842" t="s">
        <v>156</v>
      </c>
      <c r="M1842" t="s">
        <v>13542</v>
      </c>
      <c r="U1842">
        <v>3</v>
      </c>
      <c r="V1842" t="s">
        <v>7521</v>
      </c>
      <c r="W1842" t="s">
        <v>4793</v>
      </c>
      <c r="X1842">
        <v>7</v>
      </c>
      <c r="Y1842" t="s">
        <v>7371</v>
      </c>
      <c r="Z1842" t="s">
        <v>6936</v>
      </c>
      <c r="AB1842" t="s">
        <v>222</v>
      </c>
      <c r="AD1842" t="s">
        <v>365</v>
      </c>
      <c r="AG1842" t="s">
        <v>4762</v>
      </c>
      <c r="AI1842" s="17">
        <v>44274</v>
      </c>
      <c r="AJ1842" s="17">
        <v>44274</v>
      </c>
      <c r="AK1842" s="17"/>
      <c r="AL1842" s="17"/>
      <c r="AM1842" t="s">
        <v>4805</v>
      </c>
    </row>
    <row r="1843" spans="1:39" x14ac:dyDescent="0.25">
      <c r="A1843" t="s">
        <v>4744</v>
      </c>
      <c r="C1843">
        <v>2020</v>
      </c>
      <c r="D1843" t="s">
        <v>3578</v>
      </c>
      <c r="E1843" s="17">
        <v>44105</v>
      </c>
      <c r="F1843" s="59">
        <v>5</v>
      </c>
      <c r="G1843" t="s">
        <v>633</v>
      </c>
      <c r="H1843" t="s">
        <v>352</v>
      </c>
      <c r="L1843" t="s">
        <v>156</v>
      </c>
      <c r="M1843" t="s">
        <v>13542</v>
      </c>
      <c r="U1843">
        <v>3</v>
      </c>
      <c r="V1843" t="s">
        <v>7521</v>
      </c>
      <c r="W1843">
        <v>0</v>
      </c>
      <c r="X1843">
        <v>5</v>
      </c>
      <c r="Z1843" t="s">
        <v>6936</v>
      </c>
      <c r="AB1843" t="s">
        <v>222</v>
      </c>
      <c r="AD1843" t="s">
        <v>365</v>
      </c>
      <c r="AG1843" t="s">
        <v>4761</v>
      </c>
      <c r="AI1843" s="17">
        <v>44274</v>
      </c>
      <c r="AJ1843" s="17">
        <v>44274</v>
      </c>
      <c r="AK1843" s="17"/>
      <c r="AL1843" s="17"/>
      <c r="AM1843" t="s">
        <v>4806</v>
      </c>
    </row>
    <row r="1844" spans="1:39" x14ac:dyDescent="0.25">
      <c r="A1844" t="s">
        <v>4745</v>
      </c>
      <c r="C1844">
        <v>2020</v>
      </c>
      <c r="D1844" t="s">
        <v>3626</v>
      </c>
      <c r="E1844" s="17">
        <v>43862</v>
      </c>
      <c r="F1844" s="59">
        <v>13</v>
      </c>
      <c r="G1844" t="s">
        <v>633</v>
      </c>
      <c r="H1844" t="s">
        <v>352</v>
      </c>
      <c r="L1844" t="s">
        <v>156</v>
      </c>
      <c r="M1844" t="s">
        <v>13542</v>
      </c>
      <c r="U1844">
        <v>2</v>
      </c>
      <c r="V1844" t="s">
        <v>7521</v>
      </c>
      <c r="W1844" t="s">
        <v>4794</v>
      </c>
      <c r="X1844">
        <v>2</v>
      </c>
      <c r="Z1844" t="s">
        <v>6936</v>
      </c>
      <c r="AB1844" t="s">
        <v>222</v>
      </c>
      <c r="AD1844" t="s">
        <v>365</v>
      </c>
      <c r="AG1844" t="s">
        <v>4760</v>
      </c>
      <c r="AI1844" s="17">
        <v>44274</v>
      </c>
      <c r="AJ1844" s="17">
        <v>44274</v>
      </c>
      <c r="AK1844" s="17"/>
      <c r="AL1844" s="17"/>
      <c r="AM1844" t="s">
        <v>4807</v>
      </c>
    </row>
    <row r="1845" spans="1:39" x14ac:dyDescent="0.25">
      <c r="A1845" t="s">
        <v>4746</v>
      </c>
      <c r="C1845">
        <v>2020</v>
      </c>
      <c r="D1845" t="s">
        <v>3627</v>
      </c>
      <c r="E1845" s="17">
        <v>43891</v>
      </c>
      <c r="F1845" s="59">
        <v>12</v>
      </c>
      <c r="G1845" t="s">
        <v>633</v>
      </c>
      <c r="H1845" t="s">
        <v>352</v>
      </c>
      <c r="L1845" t="s">
        <v>156</v>
      </c>
      <c r="M1845" t="s">
        <v>13542</v>
      </c>
      <c r="U1845">
        <v>2</v>
      </c>
      <c r="V1845" t="s">
        <v>7521</v>
      </c>
      <c r="W1845">
        <v>0</v>
      </c>
      <c r="X1845">
        <v>1</v>
      </c>
      <c r="Y1845">
        <v>0</v>
      </c>
      <c r="Z1845" t="s">
        <v>6936</v>
      </c>
      <c r="AB1845" t="s">
        <v>272</v>
      </c>
      <c r="AD1845" t="s">
        <v>365</v>
      </c>
      <c r="AG1845" t="s">
        <v>4759</v>
      </c>
      <c r="AI1845" s="17">
        <v>44274</v>
      </c>
      <c r="AJ1845" s="17">
        <v>44274</v>
      </c>
      <c r="AK1845" s="17"/>
      <c r="AL1845" s="17"/>
      <c r="AM1845" t="s">
        <v>4808</v>
      </c>
    </row>
    <row r="1846" spans="1:39" x14ac:dyDescent="0.25">
      <c r="A1846" t="s">
        <v>4747</v>
      </c>
      <c r="C1846">
        <v>2020</v>
      </c>
      <c r="D1846" s="17" t="s">
        <v>3600</v>
      </c>
      <c r="E1846" s="17">
        <v>43922</v>
      </c>
      <c r="F1846" s="59">
        <v>11</v>
      </c>
      <c r="G1846" t="s">
        <v>633</v>
      </c>
      <c r="H1846" t="s">
        <v>352</v>
      </c>
      <c r="L1846" t="s">
        <v>156</v>
      </c>
      <c r="M1846" t="s">
        <v>13542</v>
      </c>
      <c r="U1846">
        <v>2</v>
      </c>
      <c r="V1846" t="s">
        <v>7521</v>
      </c>
      <c r="W1846" t="s">
        <v>7372</v>
      </c>
      <c r="X1846">
        <v>1</v>
      </c>
      <c r="Z1846" t="s">
        <v>6936</v>
      </c>
      <c r="AB1846" t="s">
        <v>272</v>
      </c>
      <c r="AD1846" t="s">
        <v>365</v>
      </c>
      <c r="AG1846" t="s">
        <v>4758</v>
      </c>
      <c r="AI1846" s="17">
        <v>44274</v>
      </c>
      <c r="AJ1846" s="17">
        <v>44274</v>
      </c>
      <c r="AK1846" s="17"/>
      <c r="AL1846" s="17"/>
      <c r="AM1846" t="s">
        <v>4809</v>
      </c>
    </row>
    <row r="1847" spans="1:39" x14ac:dyDescent="0.25">
      <c r="A1847" t="s">
        <v>4748</v>
      </c>
      <c r="C1847">
        <v>2020</v>
      </c>
      <c r="D1847" t="s">
        <v>3582</v>
      </c>
      <c r="E1847" s="17">
        <v>43952</v>
      </c>
      <c r="F1847" s="59">
        <v>10</v>
      </c>
      <c r="G1847" t="s">
        <v>633</v>
      </c>
      <c r="H1847" t="s">
        <v>352</v>
      </c>
      <c r="L1847" t="s">
        <v>156</v>
      </c>
      <c r="M1847" t="s">
        <v>13542</v>
      </c>
      <c r="U1847">
        <v>2</v>
      </c>
      <c r="V1847" t="s">
        <v>7521</v>
      </c>
      <c r="W1847" t="s">
        <v>7373</v>
      </c>
      <c r="X1847">
        <v>1</v>
      </c>
      <c r="Y1847">
        <v>0</v>
      </c>
      <c r="Z1847" t="s">
        <v>6936</v>
      </c>
      <c r="AB1847" t="s">
        <v>272</v>
      </c>
      <c r="AD1847" t="s">
        <v>365</v>
      </c>
      <c r="AG1847" t="s">
        <v>4757</v>
      </c>
      <c r="AI1847" s="17">
        <v>44274</v>
      </c>
      <c r="AJ1847" s="17">
        <v>44274</v>
      </c>
      <c r="AK1847" s="17"/>
      <c r="AL1847" s="17"/>
      <c r="AM1847" t="s">
        <v>4810</v>
      </c>
    </row>
    <row r="1848" spans="1:39" x14ac:dyDescent="0.25">
      <c r="A1848" t="s">
        <v>4749</v>
      </c>
      <c r="C1848">
        <v>2020</v>
      </c>
      <c r="D1848" t="s">
        <v>3569</v>
      </c>
      <c r="E1848" s="17">
        <v>43983</v>
      </c>
      <c r="F1848" s="59">
        <v>9</v>
      </c>
      <c r="G1848" t="s">
        <v>633</v>
      </c>
      <c r="H1848" t="s">
        <v>352</v>
      </c>
      <c r="L1848" t="s">
        <v>156</v>
      </c>
      <c r="M1848" t="s">
        <v>13542</v>
      </c>
      <c r="U1848">
        <v>2</v>
      </c>
      <c r="V1848" t="s">
        <v>7521</v>
      </c>
      <c r="W1848" t="s">
        <v>7374</v>
      </c>
      <c r="X1848">
        <v>5</v>
      </c>
      <c r="Z1848" t="s">
        <v>6936</v>
      </c>
      <c r="AB1848" t="s">
        <v>222</v>
      </c>
      <c r="AD1848" t="s">
        <v>365</v>
      </c>
      <c r="AG1848" t="s">
        <v>4756</v>
      </c>
      <c r="AI1848" s="17">
        <v>44274</v>
      </c>
      <c r="AJ1848" s="17">
        <v>44274</v>
      </c>
      <c r="AK1848" s="17"/>
      <c r="AL1848" s="17"/>
      <c r="AM1848" t="s">
        <v>4811</v>
      </c>
    </row>
    <row r="1849" spans="1:39" x14ac:dyDescent="0.25">
      <c r="A1849" t="s">
        <v>4750</v>
      </c>
      <c r="C1849">
        <v>2020</v>
      </c>
      <c r="D1849" t="s">
        <v>3569</v>
      </c>
      <c r="E1849" s="17">
        <v>43983</v>
      </c>
      <c r="F1849" s="59">
        <v>9</v>
      </c>
      <c r="G1849" t="s">
        <v>633</v>
      </c>
      <c r="H1849" t="s">
        <v>352</v>
      </c>
      <c r="L1849" t="s">
        <v>156</v>
      </c>
      <c r="M1849" t="s">
        <v>13542</v>
      </c>
      <c r="U1849">
        <v>2</v>
      </c>
      <c r="V1849" t="s">
        <v>7521</v>
      </c>
      <c r="W1849" t="s">
        <v>7375</v>
      </c>
      <c r="X1849">
        <v>2</v>
      </c>
      <c r="Z1849" t="s">
        <v>6936</v>
      </c>
      <c r="AB1849" t="s">
        <v>222</v>
      </c>
      <c r="AD1849" t="s">
        <v>365</v>
      </c>
      <c r="AG1849" t="s">
        <v>4755</v>
      </c>
      <c r="AI1849" s="17">
        <v>44274</v>
      </c>
      <c r="AJ1849" s="17">
        <v>44274</v>
      </c>
      <c r="AK1849" s="17"/>
      <c r="AL1849" s="17"/>
      <c r="AM1849" t="s">
        <v>4812</v>
      </c>
    </row>
    <row r="1850" spans="1:39" x14ac:dyDescent="0.25">
      <c r="A1850" t="s">
        <v>4751</v>
      </c>
      <c r="C1850">
        <v>2020</v>
      </c>
      <c r="D1850" t="s">
        <v>3569</v>
      </c>
      <c r="E1850" s="17">
        <v>43983</v>
      </c>
      <c r="F1850" s="59">
        <v>9</v>
      </c>
      <c r="G1850" t="s">
        <v>633</v>
      </c>
      <c r="H1850" t="s">
        <v>352</v>
      </c>
      <c r="L1850" t="s">
        <v>156</v>
      </c>
      <c r="M1850" t="s">
        <v>13542</v>
      </c>
      <c r="U1850">
        <v>2</v>
      </c>
      <c r="V1850" t="s">
        <v>7521</v>
      </c>
      <c r="W1850">
        <v>0</v>
      </c>
      <c r="X1850">
        <v>1</v>
      </c>
      <c r="Z1850" t="s">
        <v>6936</v>
      </c>
      <c r="AB1850" t="s">
        <v>272</v>
      </c>
      <c r="AD1850" t="s">
        <v>365</v>
      </c>
      <c r="AG1850" t="s">
        <v>4754</v>
      </c>
      <c r="AI1850" s="17">
        <v>44274</v>
      </c>
      <c r="AJ1850" s="17">
        <v>44274</v>
      </c>
      <c r="AK1850" s="17"/>
      <c r="AL1850" s="17"/>
      <c r="AM1850" t="s">
        <v>4813</v>
      </c>
    </row>
    <row r="1851" spans="1:39" x14ac:dyDescent="0.25">
      <c r="A1851" t="s">
        <v>4752</v>
      </c>
      <c r="C1851">
        <v>2020</v>
      </c>
      <c r="D1851" t="s">
        <v>3256</v>
      </c>
      <c r="E1851" s="17">
        <v>44075</v>
      </c>
      <c r="F1851" s="59">
        <v>6</v>
      </c>
      <c r="G1851" t="s">
        <v>633</v>
      </c>
      <c r="H1851" t="s">
        <v>352</v>
      </c>
      <c r="I1851" t="s">
        <v>4780</v>
      </c>
      <c r="L1851" t="s">
        <v>156</v>
      </c>
      <c r="M1851" t="s">
        <v>13542</v>
      </c>
      <c r="U1851">
        <v>2</v>
      </c>
      <c r="V1851" t="s">
        <v>7521</v>
      </c>
      <c r="W1851" t="s">
        <v>7376</v>
      </c>
      <c r="X1851">
        <v>1</v>
      </c>
      <c r="Y1851" t="s">
        <v>4781</v>
      </c>
      <c r="Z1851" t="s">
        <v>6936</v>
      </c>
      <c r="AB1851" t="s">
        <v>272</v>
      </c>
      <c r="AD1851" t="s">
        <v>365</v>
      </c>
      <c r="AG1851" t="s">
        <v>4753</v>
      </c>
      <c r="AI1851" s="17">
        <v>44274</v>
      </c>
      <c r="AJ1851" s="17">
        <v>44274</v>
      </c>
      <c r="AK1851" s="17"/>
      <c r="AL1851" s="17"/>
      <c r="AM1851" t="s">
        <v>4782</v>
      </c>
    </row>
    <row r="1852" spans="1:39" x14ac:dyDescent="0.25">
      <c r="A1852" t="s">
        <v>4815</v>
      </c>
      <c r="C1852">
        <v>2020</v>
      </c>
      <c r="E1852" s="17">
        <v>43983</v>
      </c>
      <c r="G1852" t="s">
        <v>636</v>
      </c>
      <c r="H1852" t="s">
        <v>632</v>
      </c>
      <c r="I1852" t="s">
        <v>4819</v>
      </c>
      <c r="L1852" t="s">
        <v>4818</v>
      </c>
      <c r="U1852" t="s">
        <v>829</v>
      </c>
      <c r="W1852">
        <v>0</v>
      </c>
      <c r="X1852">
        <v>66</v>
      </c>
      <c r="Z1852" t="s">
        <v>7433</v>
      </c>
      <c r="AG1852" t="s">
        <v>4816</v>
      </c>
      <c r="AI1852" s="17">
        <v>44134</v>
      </c>
      <c r="AJ1852" s="17">
        <v>44134</v>
      </c>
      <c r="AK1852" s="17"/>
      <c r="AL1852" s="17"/>
      <c r="AM1852" t="s">
        <v>4817</v>
      </c>
    </row>
    <row r="1853" spans="1:39" x14ac:dyDescent="0.25">
      <c r="A1853" t="s">
        <v>4820</v>
      </c>
      <c r="C1853">
        <v>2020</v>
      </c>
      <c r="D1853" t="s">
        <v>3627</v>
      </c>
      <c r="E1853" s="17">
        <v>43891</v>
      </c>
      <c r="F1853" s="59">
        <v>12</v>
      </c>
      <c r="G1853" t="s">
        <v>633</v>
      </c>
      <c r="H1853" t="s">
        <v>133</v>
      </c>
      <c r="I1853" t="s">
        <v>18445</v>
      </c>
      <c r="J1853" t="s">
        <v>17863</v>
      </c>
      <c r="K1853" t="s">
        <v>19422</v>
      </c>
      <c r="L1853" t="s">
        <v>156</v>
      </c>
      <c r="M1853" t="s">
        <v>13542</v>
      </c>
      <c r="N1853" t="s">
        <v>7533</v>
      </c>
      <c r="O1853" t="s">
        <v>7678</v>
      </c>
      <c r="P1853" t="s">
        <v>7684</v>
      </c>
      <c r="Q1853" t="s">
        <v>7692</v>
      </c>
      <c r="R1853" t="s">
        <v>7542</v>
      </c>
      <c r="S1853" t="s">
        <v>8014</v>
      </c>
      <c r="U1853">
        <v>14</v>
      </c>
      <c r="V1853" t="s">
        <v>7517</v>
      </c>
      <c r="W1853" t="s">
        <v>7378</v>
      </c>
      <c r="X1853">
        <v>40</v>
      </c>
      <c r="Z1853" t="s">
        <v>6936</v>
      </c>
      <c r="AA1853" t="s">
        <v>18147</v>
      </c>
      <c r="AB1853" t="s">
        <v>7384</v>
      </c>
      <c r="AC1853" t="s">
        <v>365</v>
      </c>
      <c r="AD1853" t="s">
        <v>365</v>
      </c>
      <c r="AE1853">
        <v>5</v>
      </c>
      <c r="AF1853">
        <f>F1853-AE1853</f>
        <v>7</v>
      </c>
      <c r="AG1853" s="8" t="s">
        <v>4826</v>
      </c>
      <c r="AH1853" s="8"/>
      <c r="AI1853" s="17">
        <v>44773</v>
      </c>
      <c r="AJ1853" s="17">
        <v>44379</v>
      </c>
      <c r="AK1853" s="17">
        <v>44274</v>
      </c>
      <c r="AL1853" s="17"/>
    </row>
    <row r="1854" spans="1:39" x14ac:dyDescent="0.25">
      <c r="A1854" t="s">
        <v>4821</v>
      </c>
      <c r="C1854">
        <v>2020</v>
      </c>
      <c r="D1854" t="s">
        <v>3626</v>
      </c>
      <c r="E1854" s="17">
        <v>43862</v>
      </c>
      <c r="F1854" s="59">
        <v>13</v>
      </c>
      <c r="G1854" t="s">
        <v>633</v>
      </c>
      <c r="H1854" t="s">
        <v>133</v>
      </c>
      <c r="L1854" t="s">
        <v>156</v>
      </c>
      <c r="M1854" t="s">
        <v>13542</v>
      </c>
      <c r="U1854">
        <v>0</v>
      </c>
      <c r="V1854" t="s">
        <v>7521</v>
      </c>
      <c r="W1854">
        <v>0</v>
      </c>
      <c r="X1854">
        <v>1</v>
      </c>
      <c r="Z1854" t="s">
        <v>7379</v>
      </c>
      <c r="AB1854" t="s">
        <v>272</v>
      </c>
      <c r="AD1854" t="s">
        <v>272</v>
      </c>
      <c r="AE1854">
        <v>3</v>
      </c>
      <c r="AG1854" t="s">
        <v>4825</v>
      </c>
      <c r="AI1854" s="17">
        <v>44274</v>
      </c>
      <c r="AJ1854" s="17">
        <v>44274</v>
      </c>
      <c r="AK1854" s="17"/>
      <c r="AL1854" s="17"/>
    </row>
    <row r="1855" spans="1:39" x14ac:dyDescent="0.25">
      <c r="A1855" t="s">
        <v>4822</v>
      </c>
      <c r="C1855">
        <v>2020</v>
      </c>
      <c r="D1855" t="s">
        <v>3600</v>
      </c>
      <c r="E1855" s="17">
        <v>43922</v>
      </c>
      <c r="F1855" s="59">
        <v>11</v>
      </c>
      <c r="G1855" t="s">
        <v>633</v>
      </c>
      <c r="H1855" t="s">
        <v>133</v>
      </c>
      <c r="I1855" t="s">
        <v>18446</v>
      </c>
      <c r="J1855" t="s">
        <v>18086</v>
      </c>
      <c r="K1855" t="s">
        <v>19426</v>
      </c>
      <c r="L1855" t="s">
        <v>156</v>
      </c>
      <c r="M1855" t="s">
        <v>13542</v>
      </c>
      <c r="N1855" t="s">
        <v>7533</v>
      </c>
      <c r="O1855" t="s">
        <v>7678</v>
      </c>
      <c r="P1855" t="s">
        <v>7684</v>
      </c>
      <c r="Q1855" t="s">
        <v>7692</v>
      </c>
      <c r="R1855" t="s">
        <v>7542</v>
      </c>
      <c r="S1855" t="s">
        <v>8014</v>
      </c>
      <c r="U1855">
        <v>15</v>
      </c>
      <c r="V1855" t="s">
        <v>7517</v>
      </c>
      <c r="W1855" t="s">
        <v>4828</v>
      </c>
      <c r="X1855">
        <v>21</v>
      </c>
      <c r="Y1855" t="s">
        <v>4829</v>
      </c>
      <c r="Z1855" t="s">
        <v>6936</v>
      </c>
      <c r="AA1855" t="s">
        <v>18147</v>
      </c>
      <c r="AB1855" t="s">
        <v>7384</v>
      </c>
      <c r="AC1855" t="s">
        <v>365</v>
      </c>
      <c r="AD1855" t="s">
        <v>365</v>
      </c>
      <c r="AE1855">
        <v>7</v>
      </c>
      <c r="AF1855">
        <f>F1855-AE1855</f>
        <v>4</v>
      </c>
      <c r="AG1855" s="8" t="s">
        <v>4827</v>
      </c>
      <c r="AH1855" s="8"/>
      <c r="AI1855" s="17">
        <v>44773</v>
      </c>
      <c r="AJ1855" s="17">
        <v>44379</v>
      </c>
      <c r="AK1855" s="17">
        <v>44274</v>
      </c>
      <c r="AL1855" s="17"/>
    </row>
    <row r="1856" spans="1:39" x14ac:dyDescent="0.25">
      <c r="A1856" t="s">
        <v>4823</v>
      </c>
      <c r="C1856">
        <v>2019</v>
      </c>
      <c r="D1856" t="s">
        <v>3249</v>
      </c>
      <c r="E1856" s="17">
        <v>43800</v>
      </c>
      <c r="F1856">
        <v>15</v>
      </c>
      <c r="G1856" t="s">
        <v>633</v>
      </c>
      <c r="H1856" t="s">
        <v>133</v>
      </c>
      <c r="L1856" t="s">
        <v>156</v>
      </c>
      <c r="M1856" t="s">
        <v>13542</v>
      </c>
      <c r="U1856">
        <v>7</v>
      </c>
      <c r="V1856" s="28" t="s">
        <v>7516</v>
      </c>
      <c r="W1856" t="s">
        <v>4830</v>
      </c>
      <c r="X1856">
        <v>6</v>
      </c>
      <c r="Y1856" t="s">
        <v>4831</v>
      </c>
      <c r="Z1856" t="s">
        <v>6936</v>
      </c>
      <c r="AA1856" t="s">
        <v>18137</v>
      </c>
      <c r="AB1856" t="s">
        <v>222</v>
      </c>
      <c r="AC1856" t="s">
        <v>365</v>
      </c>
      <c r="AD1856" t="s">
        <v>365</v>
      </c>
      <c r="AG1856" t="s">
        <v>4832</v>
      </c>
      <c r="AI1856" s="17">
        <v>44792</v>
      </c>
      <c r="AJ1856" s="17">
        <v>44274</v>
      </c>
      <c r="AK1856" s="17"/>
      <c r="AL1856" s="17"/>
    </row>
    <row r="1857" spans="1:40" x14ac:dyDescent="0.25">
      <c r="A1857" t="s">
        <v>4824</v>
      </c>
      <c r="C1857">
        <v>2020</v>
      </c>
      <c r="D1857" t="s">
        <v>3627</v>
      </c>
      <c r="E1857" s="17">
        <v>43891</v>
      </c>
      <c r="F1857" s="59">
        <v>12</v>
      </c>
      <c r="G1857" t="s">
        <v>633</v>
      </c>
      <c r="H1857" t="s">
        <v>133</v>
      </c>
      <c r="L1857" t="s">
        <v>156</v>
      </c>
      <c r="M1857" t="s">
        <v>13542</v>
      </c>
      <c r="U1857">
        <v>2</v>
      </c>
      <c r="V1857" t="s">
        <v>7521</v>
      </c>
      <c r="W1857" t="s">
        <v>4834</v>
      </c>
      <c r="X1857">
        <v>1</v>
      </c>
      <c r="Y1857" t="s">
        <v>4835</v>
      </c>
      <c r="Z1857" t="s">
        <v>6936</v>
      </c>
      <c r="AB1857" t="s">
        <v>272</v>
      </c>
      <c r="AD1857" t="s">
        <v>365</v>
      </c>
      <c r="AG1857" s="8" t="s">
        <v>4833</v>
      </c>
      <c r="AH1857" s="8"/>
      <c r="AI1857" s="17">
        <v>44274</v>
      </c>
      <c r="AJ1857" s="17">
        <v>44274</v>
      </c>
      <c r="AK1857" s="17"/>
      <c r="AL1857" s="17"/>
    </row>
    <row r="1858" spans="1:40" x14ac:dyDescent="0.25">
      <c r="A1858" t="s">
        <v>4842</v>
      </c>
      <c r="C1858">
        <v>2020</v>
      </c>
      <c r="D1858" t="s">
        <v>3256</v>
      </c>
      <c r="E1858" s="17">
        <v>44075</v>
      </c>
      <c r="F1858" s="59">
        <v>6</v>
      </c>
      <c r="G1858" t="s">
        <v>18447</v>
      </c>
      <c r="H1858" t="s">
        <v>133</v>
      </c>
      <c r="J1858" t="s">
        <v>7253</v>
      </c>
      <c r="K1858" t="s">
        <v>7283</v>
      </c>
      <c r="L1858" t="s">
        <v>4841</v>
      </c>
      <c r="M1858" t="s">
        <v>13542</v>
      </c>
      <c r="N1858" t="s">
        <v>7533</v>
      </c>
      <c r="O1858" t="s">
        <v>7678</v>
      </c>
      <c r="P1858" t="s">
        <v>7684</v>
      </c>
      <c r="Q1858" t="s">
        <v>7692</v>
      </c>
      <c r="R1858" t="s">
        <v>7542</v>
      </c>
      <c r="S1858" t="s">
        <v>8014</v>
      </c>
      <c r="U1858">
        <v>5</v>
      </c>
      <c r="V1858" t="s">
        <v>7521</v>
      </c>
      <c r="W1858">
        <v>0</v>
      </c>
      <c r="X1858">
        <v>14</v>
      </c>
      <c r="Y1858" t="s">
        <v>4843</v>
      </c>
      <c r="Z1858" t="s">
        <v>7377</v>
      </c>
      <c r="AA1858" t="s">
        <v>7253</v>
      </c>
      <c r="AB1858" t="s">
        <v>7384</v>
      </c>
      <c r="AC1858" t="s">
        <v>7253</v>
      </c>
      <c r="AD1858" t="s">
        <v>365</v>
      </c>
      <c r="AE1858">
        <v>4</v>
      </c>
      <c r="AF1858">
        <f>F1858-AE1858</f>
        <v>2</v>
      </c>
      <c r="AG1858" t="s">
        <v>4840</v>
      </c>
      <c r="AI1858" s="17">
        <v>44773</v>
      </c>
      <c r="AJ1858" s="17">
        <v>44379</v>
      </c>
      <c r="AK1858" s="17">
        <v>44274</v>
      </c>
      <c r="AL1858" s="17"/>
    </row>
    <row r="1859" spans="1:40" x14ac:dyDescent="0.25">
      <c r="A1859" t="s">
        <v>4844</v>
      </c>
      <c r="C1859">
        <v>2020</v>
      </c>
      <c r="D1859" t="s">
        <v>3578</v>
      </c>
      <c r="E1859" s="17">
        <v>44105</v>
      </c>
      <c r="F1859" s="59">
        <v>5</v>
      </c>
      <c r="G1859" t="s">
        <v>633</v>
      </c>
      <c r="H1859" t="s">
        <v>133</v>
      </c>
      <c r="L1859" t="s">
        <v>4841</v>
      </c>
      <c r="M1859" t="s">
        <v>13542</v>
      </c>
      <c r="U1859">
        <v>3</v>
      </c>
      <c r="V1859" t="s">
        <v>7521</v>
      </c>
      <c r="W1859" t="s">
        <v>4846</v>
      </c>
      <c r="X1859">
        <v>0</v>
      </c>
      <c r="Z1859" t="s">
        <v>7377</v>
      </c>
      <c r="AB1859" t="s">
        <v>365</v>
      </c>
      <c r="AD1859" t="s">
        <v>365</v>
      </c>
      <c r="AG1859" t="s">
        <v>4845</v>
      </c>
      <c r="AI1859" s="17">
        <v>44274</v>
      </c>
      <c r="AJ1859" s="17">
        <v>44274</v>
      </c>
      <c r="AK1859" s="17"/>
      <c r="AL1859" s="17"/>
    </row>
    <row r="1860" spans="1:40" x14ac:dyDescent="0.25">
      <c r="A1860" t="s">
        <v>4847</v>
      </c>
      <c r="C1860">
        <v>2020</v>
      </c>
      <c r="D1860" t="s">
        <v>3256</v>
      </c>
      <c r="E1860" s="17">
        <v>44075</v>
      </c>
      <c r="F1860" s="59">
        <v>6</v>
      </c>
      <c r="G1860" t="s">
        <v>18447</v>
      </c>
      <c r="H1860" t="s">
        <v>133</v>
      </c>
      <c r="J1860" t="s">
        <v>7253</v>
      </c>
      <c r="K1860" t="s">
        <v>7283</v>
      </c>
      <c r="L1860" t="s">
        <v>4841</v>
      </c>
      <c r="M1860" t="s">
        <v>13542</v>
      </c>
      <c r="N1860" t="s">
        <v>7533</v>
      </c>
      <c r="O1860" t="s">
        <v>7678</v>
      </c>
      <c r="P1860" t="s">
        <v>7684</v>
      </c>
      <c r="Q1860" t="s">
        <v>7692</v>
      </c>
      <c r="R1860" t="s">
        <v>7542</v>
      </c>
      <c r="S1860" t="s">
        <v>8014</v>
      </c>
      <c r="U1860">
        <v>4</v>
      </c>
      <c r="V1860" t="s">
        <v>7521</v>
      </c>
      <c r="W1860">
        <v>0</v>
      </c>
      <c r="X1860">
        <v>18</v>
      </c>
      <c r="Y1860" t="s">
        <v>4848</v>
      </c>
      <c r="Z1860" t="s">
        <v>7377</v>
      </c>
      <c r="AA1860" t="s">
        <v>7253</v>
      </c>
      <c r="AB1860" t="s">
        <v>7384</v>
      </c>
      <c r="AC1860" t="s">
        <v>7253</v>
      </c>
      <c r="AD1860" t="s">
        <v>365</v>
      </c>
      <c r="AE1860">
        <v>5</v>
      </c>
      <c r="AF1860">
        <f>F1860-AE1860</f>
        <v>1</v>
      </c>
      <c r="AG1860" s="8" t="s">
        <v>4849</v>
      </c>
      <c r="AH1860" s="8"/>
      <c r="AI1860" s="17">
        <v>44773</v>
      </c>
      <c r="AJ1860" s="17">
        <v>44379</v>
      </c>
      <c r="AK1860" s="17">
        <v>44274</v>
      </c>
      <c r="AL1860" s="17"/>
    </row>
    <row r="1861" spans="1:40" x14ac:dyDescent="0.25">
      <c r="A1861" t="s">
        <v>4850</v>
      </c>
      <c r="C1861">
        <v>2020</v>
      </c>
      <c r="D1861" t="s">
        <v>3578</v>
      </c>
      <c r="E1861" s="17">
        <v>44105</v>
      </c>
      <c r="F1861" s="59">
        <v>5</v>
      </c>
      <c r="G1861" t="s">
        <v>18447</v>
      </c>
      <c r="H1861" t="s">
        <v>133</v>
      </c>
      <c r="J1861" t="s">
        <v>7253</v>
      </c>
      <c r="K1861" t="s">
        <v>7283</v>
      </c>
      <c r="L1861" t="s">
        <v>4841</v>
      </c>
      <c r="M1861" t="s">
        <v>13542</v>
      </c>
      <c r="N1861" t="s">
        <v>7533</v>
      </c>
      <c r="O1861" t="s">
        <v>7678</v>
      </c>
      <c r="P1861" t="s">
        <v>7684</v>
      </c>
      <c r="Q1861" t="s">
        <v>7692</v>
      </c>
      <c r="R1861" t="s">
        <v>7542</v>
      </c>
      <c r="S1861" t="s">
        <v>8014</v>
      </c>
      <c r="U1861">
        <v>18</v>
      </c>
      <c r="V1861" t="s">
        <v>7517</v>
      </c>
      <c r="W1861">
        <v>0</v>
      </c>
      <c r="X1861">
        <v>22</v>
      </c>
      <c r="Y1861" t="s">
        <v>4852</v>
      </c>
      <c r="Z1861" t="s">
        <v>7377</v>
      </c>
      <c r="AA1861" t="s">
        <v>7253</v>
      </c>
      <c r="AB1861" t="s">
        <v>7384</v>
      </c>
      <c r="AC1861" t="s">
        <v>7253</v>
      </c>
      <c r="AD1861" t="s">
        <v>365</v>
      </c>
      <c r="AE1861">
        <v>5</v>
      </c>
      <c r="AF1861">
        <f>F1861-AE1861</f>
        <v>0</v>
      </c>
      <c r="AG1861" s="8" t="s">
        <v>4851</v>
      </c>
      <c r="AH1861" s="8"/>
      <c r="AI1861" s="17">
        <v>44773</v>
      </c>
      <c r="AJ1861" s="17">
        <v>44379</v>
      </c>
      <c r="AK1861" s="17">
        <v>44274</v>
      </c>
      <c r="AL1861" s="17"/>
    </row>
    <row r="1862" spans="1:40" x14ac:dyDescent="0.25">
      <c r="A1862" t="s">
        <v>4853</v>
      </c>
      <c r="C1862">
        <v>2020</v>
      </c>
      <c r="D1862" t="s">
        <v>3578</v>
      </c>
      <c r="E1862" s="17">
        <v>44105</v>
      </c>
      <c r="F1862" s="59">
        <v>5</v>
      </c>
      <c r="G1862" t="s">
        <v>18447</v>
      </c>
      <c r="H1862" t="s">
        <v>133</v>
      </c>
      <c r="J1862" t="s">
        <v>7253</v>
      </c>
      <c r="K1862" t="s">
        <v>7283</v>
      </c>
      <c r="L1862" t="s">
        <v>4841</v>
      </c>
      <c r="M1862" t="s">
        <v>13542</v>
      </c>
      <c r="N1862" t="s">
        <v>7533</v>
      </c>
      <c r="O1862" t="s">
        <v>7678</v>
      </c>
      <c r="P1862" t="s">
        <v>7684</v>
      </c>
      <c r="Q1862" t="s">
        <v>7692</v>
      </c>
      <c r="R1862" t="s">
        <v>7542</v>
      </c>
      <c r="S1862" t="s">
        <v>8014</v>
      </c>
      <c r="U1862">
        <v>9</v>
      </c>
      <c r="V1862" s="28" t="s">
        <v>7516</v>
      </c>
      <c r="W1862" t="s">
        <v>7380</v>
      </c>
      <c r="X1862">
        <v>11</v>
      </c>
      <c r="Y1862" t="s">
        <v>4855</v>
      </c>
      <c r="Z1862" t="s">
        <v>7382</v>
      </c>
      <c r="AA1862" t="s">
        <v>7253</v>
      </c>
      <c r="AB1862" t="s">
        <v>7384</v>
      </c>
      <c r="AC1862" t="s">
        <v>7253</v>
      </c>
      <c r="AD1862" t="s">
        <v>7387</v>
      </c>
      <c r="AE1862">
        <v>1</v>
      </c>
      <c r="AF1862">
        <f>F1862-AE1862</f>
        <v>4</v>
      </c>
      <c r="AG1862" t="s">
        <v>4854</v>
      </c>
      <c r="AI1862" s="17">
        <v>44773</v>
      </c>
      <c r="AJ1862" s="17">
        <v>44274</v>
      </c>
      <c r="AK1862" s="17"/>
      <c r="AL1862" s="17"/>
    </row>
    <row r="1863" spans="1:40" x14ac:dyDescent="0.25">
      <c r="A1863" t="s">
        <v>4856</v>
      </c>
      <c r="C1863">
        <v>2020</v>
      </c>
      <c r="D1863" t="s">
        <v>3256</v>
      </c>
      <c r="E1863" s="17">
        <v>44075</v>
      </c>
      <c r="F1863" s="59">
        <v>6</v>
      </c>
      <c r="G1863" t="s">
        <v>18447</v>
      </c>
      <c r="H1863" t="s">
        <v>133</v>
      </c>
      <c r="J1863" t="s">
        <v>7253</v>
      </c>
      <c r="K1863" t="s">
        <v>7283</v>
      </c>
      <c r="L1863" t="s">
        <v>4841</v>
      </c>
      <c r="M1863" t="s">
        <v>13542</v>
      </c>
      <c r="N1863" t="s">
        <v>7533</v>
      </c>
      <c r="O1863" t="s">
        <v>7678</v>
      </c>
      <c r="P1863" t="s">
        <v>7684</v>
      </c>
      <c r="Q1863" t="s">
        <v>7692</v>
      </c>
      <c r="R1863" t="s">
        <v>7542</v>
      </c>
      <c r="S1863" t="s">
        <v>8014</v>
      </c>
      <c r="U1863">
        <v>80</v>
      </c>
      <c r="V1863" t="s">
        <v>7519</v>
      </c>
      <c r="W1863" t="s">
        <v>7381</v>
      </c>
      <c r="X1863">
        <v>53</v>
      </c>
      <c r="Z1863" t="s">
        <v>7383</v>
      </c>
      <c r="AA1863" t="s">
        <v>7253</v>
      </c>
      <c r="AB1863" t="s">
        <v>7384</v>
      </c>
      <c r="AC1863" t="s">
        <v>7253</v>
      </c>
      <c r="AD1863" t="s">
        <v>7387</v>
      </c>
      <c r="AE1863">
        <v>1</v>
      </c>
      <c r="AF1863">
        <f>F1863-AE1863</f>
        <v>5</v>
      </c>
      <c r="AG1863" s="8" t="s">
        <v>4857</v>
      </c>
      <c r="AH1863" s="8"/>
      <c r="AI1863" s="17">
        <v>44773</v>
      </c>
      <c r="AJ1863" s="17">
        <v>44274</v>
      </c>
      <c r="AK1863" s="17"/>
      <c r="AL1863" s="17"/>
    </row>
    <row r="1864" spans="1:40" s="30" customFormat="1" x14ac:dyDescent="0.25">
      <c r="A1864" s="30" t="s">
        <v>7130</v>
      </c>
      <c r="C1864" s="30" t="s">
        <v>7130</v>
      </c>
      <c r="D1864" s="30" t="s">
        <v>7130</v>
      </c>
      <c r="H1864" s="30" t="s">
        <v>7130</v>
      </c>
      <c r="U1864" s="30" t="s">
        <v>7130</v>
      </c>
      <c r="W1864" s="30" t="s">
        <v>7130</v>
      </c>
      <c r="X1864" s="30" t="s">
        <v>7130</v>
      </c>
      <c r="Y1864" s="30" t="s">
        <v>7130</v>
      </c>
      <c r="Z1864" s="30" t="s">
        <v>7130</v>
      </c>
      <c r="AG1864" s="73" t="s">
        <v>7130</v>
      </c>
      <c r="AH1864" s="73"/>
      <c r="AI1864" s="74" t="s">
        <v>7130</v>
      </c>
      <c r="AJ1864" s="74" t="s">
        <v>7130</v>
      </c>
      <c r="AK1864" s="74"/>
      <c r="AL1864" s="74"/>
      <c r="AM1864" s="30" t="s">
        <v>7130</v>
      </c>
    </row>
    <row r="1865" spans="1:40" s="30" customFormat="1" x14ac:dyDescent="0.25">
      <c r="A1865" s="30" t="s">
        <v>7130</v>
      </c>
      <c r="C1865" s="30" t="s">
        <v>4962</v>
      </c>
      <c r="H1865" s="30" t="s">
        <v>130</v>
      </c>
      <c r="I1865" s="30" t="s">
        <v>4814</v>
      </c>
      <c r="AG1865" s="73"/>
      <c r="AH1865" s="73"/>
      <c r="AI1865" s="74"/>
      <c r="AJ1865" s="74"/>
      <c r="AK1865" s="74"/>
      <c r="AL1865" s="74"/>
    </row>
    <row r="1866" spans="1:40" x14ac:dyDescent="0.25">
      <c r="A1866" t="s">
        <v>4897</v>
      </c>
      <c r="C1866">
        <v>2020</v>
      </c>
      <c r="D1866" t="s">
        <v>3249</v>
      </c>
      <c r="E1866" s="17">
        <v>44166</v>
      </c>
      <c r="F1866" s="59">
        <v>3</v>
      </c>
      <c r="G1866" t="s">
        <v>7339</v>
      </c>
      <c r="H1866" t="s">
        <v>632</v>
      </c>
      <c r="I1866" t="s">
        <v>4895</v>
      </c>
      <c r="L1866" t="s">
        <v>156</v>
      </c>
      <c r="U1866" t="s">
        <v>4896</v>
      </c>
      <c r="W1866" t="s">
        <v>4892</v>
      </c>
      <c r="X1866" t="s">
        <v>4893</v>
      </c>
      <c r="Y1866" t="s">
        <v>4894</v>
      </c>
      <c r="AG1866" t="s">
        <v>4890</v>
      </c>
      <c r="AI1866" s="17">
        <v>44227</v>
      </c>
      <c r="AJ1866" s="17">
        <v>44227</v>
      </c>
      <c r="AK1866" s="17"/>
      <c r="AL1866" s="17"/>
      <c r="AM1866" s="8" t="s">
        <v>4891</v>
      </c>
      <c r="AN1866" t="s">
        <v>15280</v>
      </c>
    </row>
    <row r="1867" spans="1:40" x14ac:dyDescent="0.25">
      <c r="A1867" t="s">
        <v>4898</v>
      </c>
      <c r="C1867">
        <v>2021</v>
      </c>
      <c r="G1867" t="s">
        <v>7339</v>
      </c>
      <c r="H1867" t="s">
        <v>9698</v>
      </c>
      <c r="I1867" t="s">
        <v>4899</v>
      </c>
      <c r="L1867" t="s">
        <v>156</v>
      </c>
      <c r="U1867" t="s">
        <v>829</v>
      </c>
      <c r="W1867" t="s">
        <v>829</v>
      </c>
      <c r="X1867" t="s">
        <v>829</v>
      </c>
      <c r="Y1867" t="s">
        <v>829</v>
      </c>
      <c r="AG1867" t="s">
        <v>4900</v>
      </c>
      <c r="AI1867" s="17">
        <v>44596</v>
      </c>
      <c r="AJ1867" s="17">
        <v>44227</v>
      </c>
      <c r="AK1867" s="17"/>
      <c r="AL1867" s="17"/>
      <c r="AM1867" t="s">
        <v>4901</v>
      </c>
    </row>
    <row r="1868" spans="1:40" x14ac:dyDescent="0.25">
      <c r="A1868" t="s">
        <v>4902</v>
      </c>
      <c r="C1868">
        <v>2019</v>
      </c>
      <c r="E1868" s="17">
        <v>43617</v>
      </c>
      <c r="F1868"/>
      <c r="G1868" t="s">
        <v>636</v>
      </c>
      <c r="H1868" t="s">
        <v>352</v>
      </c>
      <c r="I1868" t="s">
        <v>4904</v>
      </c>
      <c r="L1868" t="s">
        <v>156</v>
      </c>
      <c r="M1868" t="s">
        <v>13542</v>
      </c>
      <c r="AI1868" s="17">
        <v>44227</v>
      </c>
      <c r="AJ1868" s="17">
        <v>44227</v>
      </c>
      <c r="AK1868" s="17"/>
      <c r="AL1868" s="17"/>
      <c r="AM1868" t="s">
        <v>4903</v>
      </c>
    </row>
    <row r="1869" spans="1:40" x14ac:dyDescent="0.25">
      <c r="A1869" t="s">
        <v>4905</v>
      </c>
      <c r="C1869">
        <v>2021</v>
      </c>
      <c r="D1869" t="s">
        <v>3899</v>
      </c>
      <c r="G1869" t="s">
        <v>636</v>
      </c>
      <c r="H1869" t="s">
        <v>3899</v>
      </c>
      <c r="L1869" t="s">
        <v>156</v>
      </c>
      <c r="U1869" t="s">
        <v>3899</v>
      </c>
      <c r="W1869" t="s">
        <v>3899</v>
      </c>
      <c r="X1869" t="s">
        <v>3899</v>
      </c>
      <c r="Y1869" t="s">
        <v>4909</v>
      </c>
      <c r="AG1869" t="s">
        <v>4906</v>
      </c>
      <c r="AI1869" s="17">
        <v>44231</v>
      </c>
      <c r="AJ1869" s="17">
        <v>44231</v>
      </c>
      <c r="AK1869" s="17"/>
      <c r="AL1869" s="17"/>
    </row>
    <row r="1870" spans="1:40" x14ac:dyDescent="0.25">
      <c r="A1870" t="s">
        <v>4907</v>
      </c>
      <c r="C1870">
        <v>2021</v>
      </c>
      <c r="D1870" t="s">
        <v>3899</v>
      </c>
      <c r="H1870" t="s">
        <v>3899</v>
      </c>
      <c r="L1870" t="s">
        <v>156</v>
      </c>
      <c r="X1870">
        <v>2</v>
      </c>
      <c r="Y1870" t="s">
        <v>4908</v>
      </c>
      <c r="AG1870" t="s">
        <v>4910</v>
      </c>
      <c r="AI1870" s="17">
        <v>44231</v>
      </c>
      <c r="AJ1870" s="17">
        <v>44231</v>
      </c>
      <c r="AK1870" s="17"/>
      <c r="AL1870" s="17"/>
    </row>
    <row r="1871" spans="1:40" x14ac:dyDescent="0.25">
      <c r="A1871" t="s">
        <v>4911</v>
      </c>
      <c r="F1871"/>
      <c r="H1871" t="s">
        <v>130</v>
      </c>
      <c r="I1871" t="s">
        <v>4913</v>
      </c>
      <c r="L1871" t="s">
        <v>156</v>
      </c>
      <c r="AG1871" t="s">
        <v>4912</v>
      </c>
      <c r="AI1871" s="17">
        <v>44231</v>
      </c>
      <c r="AJ1871" s="17">
        <v>44231</v>
      </c>
      <c r="AK1871" s="17"/>
      <c r="AL1871" s="17"/>
    </row>
    <row r="1872" spans="1:40" x14ac:dyDescent="0.25">
      <c r="A1872" t="s">
        <v>4919</v>
      </c>
      <c r="C1872">
        <v>2020</v>
      </c>
      <c r="D1872" t="s">
        <v>3622</v>
      </c>
      <c r="E1872" s="17">
        <v>44013</v>
      </c>
      <c r="F1872" s="59">
        <v>8</v>
      </c>
      <c r="G1872" t="s">
        <v>7339</v>
      </c>
      <c r="H1872" t="s">
        <v>3899</v>
      </c>
      <c r="I1872" t="s">
        <v>4923</v>
      </c>
      <c r="L1872" t="s">
        <v>156</v>
      </c>
      <c r="AG1872" t="s">
        <v>4931</v>
      </c>
      <c r="AI1872" s="17">
        <v>44245</v>
      </c>
      <c r="AJ1872" s="17">
        <v>44245</v>
      </c>
      <c r="AK1872" s="17"/>
      <c r="AL1872" s="17"/>
      <c r="AM1872" t="s">
        <v>4932</v>
      </c>
    </row>
    <row r="1873" spans="1:42" x14ac:dyDescent="0.25">
      <c r="A1873" t="s">
        <v>4920</v>
      </c>
      <c r="C1873">
        <v>2020</v>
      </c>
      <c r="D1873" t="s">
        <v>3622</v>
      </c>
      <c r="E1873" s="17">
        <v>44013</v>
      </c>
      <c r="F1873" s="59">
        <v>8</v>
      </c>
      <c r="G1873" t="s">
        <v>7339</v>
      </c>
      <c r="H1873" t="s">
        <v>3899</v>
      </c>
      <c r="I1873" t="s">
        <v>4921</v>
      </c>
      <c r="L1873" t="s">
        <v>156</v>
      </c>
      <c r="AG1873" t="s">
        <v>4931</v>
      </c>
      <c r="AI1873" s="17">
        <v>44245</v>
      </c>
      <c r="AJ1873" s="17">
        <v>44245</v>
      </c>
      <c r="AK1873" s="17"/>
      <c r="AL1873" s="17"/>
      <c r="AM1873" t="s">
        <v>4932</v>
      </c>
    </row>
    <row r="1874" spans="1:42" x14ac:dyDescent="0.25">
      <c r="A1874" t="s">
        <v>4922</v>
      </c>
      <c r="C1874">
        <v>2020</v>
      </c>
      <c r="D1874" t="s">
        <v>3622</v>
      </c>
      <c r="E1874" s="17">
        <v>44013</v>
      </c>
      <c r="F1874" s="59">
        <v>8</v>
      </c>
      <c r="G1874" t="s">
        <v>7339</v>
      </c>
      <c r="H1874" t="s">
        <v>3899</v>
      </c>
      <c r="I1874" t="s">
        <v>4924</v>
      </c>
      <c r="L1874" t="s">
        <v>156</v>
      </c>
      <c r="AG1874" t="s">
        <v>4931</v>
      </c>
      <c r="AI1874" s="17">
        <v>44245</v>
      </c>
      <c r="AJ1874" s="17">
        <v>44245</v>
      </c>
      <c r="AK1874" s="17"/>
      <c r="AL1874" s="17"/>
      <c r="AM1874" t="s">
        <v>4932</v>
      </c>
    </row>
    <row r="1875" spans="1:42" x14ac:dyDescent="0.25">
      <c r="A1875" t="s">
        <v>4925</v>
      </c>
      <c r="C1875">
        <v>2021</v>
      </c>
      <c r="D1875" t="s">
        <v>3626</v>
      </c>
      <c r="F1875" s="59">
        <v>13</v>
      </c>
      <c r="G1875" t="s">
        <v>636</v>
      </c>
      <c r="H1875" t="s">
        <v>3899</v>
      </c>
      <c r="AG1875" t="s">
        <v>4930</v>
      </c>
      <c r="AI1875" s="17">
        <v>44245</v>
      </c>
      <c r="AJ1875" s="17">
        <v>44245</v>
      </c>
      <c r="AK1875" s="17"/>
      <c r="AL1875" s="17"/>
    </row>
    <row r="1876" spans="1:42" x14ac:dyDescent="0.25">
      <c r="A1876" t="s">
        <v>35750</v>
      </c>
      <c r="C1876">
        <v>2023</v>
      </c>
      <c r="D1876" t="s">
        <v>3899</v>
      </c>
      <c r="F1876"/>
      <c r="G1876" t="s">
        <v>7514</v>
      </c>
      <c r="H1876" t="s">
        <v>35751</v>
      </c>
      <c r="I1876" t="s">
        <v>4927</v>
      </c>
      <c r="L1876" t="s">
        <v>4926</v>
      </c>
      <c r="AF1876" t="s">
        <v>35753</v>
      </c>
      <c r="AG1876" t="s">
        <v>4929</v>
      </c>
      <c r="AH1876" t="s">
        <v>35752</v>
      </c>
      <c r="AI1876" s="17">
        <v>44964</v>
      </c>
      <c r="AJ1876" s="17">
        <v>44245</v>
      </c>
      <c r="AK1876" s="17"/>
      <c r="AL1876" s="17"/>
    </row>
    <row r="1877" spans="1:42" x14ac:dyDescent="0.25">
      <c r="A1877" t="s">
        <v>4933</v>
      </c>
      <c r="C1877">
        <v>2018</v>
      </c>
      <c r="E1877" s="17">
        <v>43252</v>
      </c>
      <c r="F1877">
        <v>33</v>
      </c>
      <c r="G1877" t="s">
        <v>7339</v>
      </c>
      <c r="H1877" t="s">
        <v>10</v>
      </c>
      <c r="I1877" t="s">
        <v>4960</v>
      </c>
      <c r="J1877" t="s">
        <v>17872</v>
      </c>
      <c r="L1877" t="s">
        <v>4933</v>
      </c>
      <c r="U1877">
        <v>1655</v>
      </c>
      <c r="W1877" t="s">
        <v>4961</v>
      </c>
      <c r="X1877">
        <v>13</v>
      </c>
      <c r="AG1877" t="s">
        <v>4958</v>
      </c>
      <c r="AH1877" t="s">
        <v>35355</v>
      </c>
      <c r="AI1877" s="17">
        <v>44251</v>
      </c>
      <c r="AJ1877" s="17">
        <v>44251</v>
      </c>
      <c r="AK1877" s="17"/>
      <c r="AL1877" s="17"/>
      <c r="AM1877" t="s">
        <v>4959</v>
      </c>
    </row>
    <row r="1878" spans="1:42" x14ac:dyDescent="0.25">
      <c r="A1878" t="s">
        <v>4934</v>
      </c>
      <c r="C1878">
        <v>2024</v>
      </c>
      <c r="F1878"/>
      <c r="H1878" t="s">
        <v>3899</v>
      </c>
      <c r="I1878" t="s">
        <v>4935</v>
      </c>
      <c r="AI1878" s="17">
        <v>44251</v>
      </c>
      <c r="AJ1878" s="17">
        <v>44251</v>
      </c>
      <c r="AK1878" s="17"/>
      <c r="AL1878" s="17"/>
    </row>
    <row r="1879" spans="1:42" x14ac:dyDescent="0.25">
      <c r="A1879" t="s">
        <v>4936</v>
      </c>
      <c r="C1879">
        <v>2021</v>
      </c>
      <c r="G1879" t="s">
        <v>7514</v>
      </c>
      <c r="H1879" t="s">
        <v>7461</v>
      </c>
      <c r="I1879" t="s">
        <v>18276</v>
      </c>
      <c r="J1879" t="s">
        <v>17872</v>
      </c>
      <c r="L1879" t="s">
        <v>156</v>
      </c>
      <c r="AG1879" t="s">
        <v>4957</v>
      </c>
      <c r="AI1879" s="17">
        <v>44251</v>
      </c>
      <c r="AJ1879" s="17">
        <v>44251</v>
      </c>
      <c r="AK1879" s="17"/>
      <c r="AL1879" s="17"/>
      <c r="AM1879" t="s">
        <v>7460</v>
      </c>
      <c r="AN1879" t="s">
        <v>4957</v>
      </c>
      <c r="AO1879" t="s">
        <v>14685</v>
      </c>
    </row>
    <row r="1880" spans="1:42" x14ac:dyDescent="0.25">
      <c r="A1880" t="s">
        <v>4945</v>
      </c>
      <c r="C1880">
        <v>2021</v>
      </c>
      <c r="G1880" t="s">
        <v>7514</v>
      </c>
      <c r="H1880" t="s">
        <v>7253</v>
      </c>
      <c r="L1880" t="s">
        <v>156</v>
      </c>
      <c r="AG1880" t="s">
        <v>4946</v>
      </c>
      <c r="AI1880" s="17">
        <v>44635</v>
      </c>
      <c r="AJ1880" s="17">
        <v>44252</v>
      </c>
      <c r="AK1880" s="17"/>
      <c r="AL1880" s="17"/>
      <c r="AM1880" s="8" t="s">
        <v>4947</v>
      </c>
      <c r="AP1880" t="s">
        <v>15977</v>
      </c>
    </row>
    <row r="1881" spans="1:42" x14ac:dyDescent="0.25">
      <c r="A1881" t="s">
        <v>4948</v>
      </c>
      <c r="C1881">
        <v>2020</v>
      </c>
      <c r="D1881" t="s">
        <v>3578</v>
      </c>
      <c r="E1881" s="17">
        <v>44105</v>
      </c>
      <c r="F1881" s="59">
        <v>5</v>
      </c>
      <c r="G1881" t="s">
        <v>7339</v>
      </c>
      <c r="H1881" t="s">
        <v>130</v>
      </c>
      <c r="I1881" t="s">
        <v>4951</v>
      </c>
      <c r="L1881" t="s">
        <v>156</v>
      </c>
      <c r="U1881" t="s">
        <v>4953</v>
      </c>
      <c r="W1881">
        <v>0</v>
      </c>
      <c r="X1881" t="s">
        <v>4952</v>
      </c>
      <c r="AG1881" t="s">
        <v>4949</v>
      </c>
      <c r="AI1881" s="17">
        <v>44252</v>
      </c>
      <c r="AJ1881" s="17">
        <v>44252</v>
      </c>
      <c r="AK1881" s="17"/>
      <c r="AL1881" s="17"/>
      <c r="AM1881" t="s">
        <v>4950</v>
      </c>
    </row>
    <row r="1882" spans="1:42" x14ac:dyDescent="0.25">
      <c r="A1882" t="s">
        <v>4954</v>
      </c>
      <c r="C1882">
        <v>2021</v>
      </c>
      <c r="F1882"/>
      <c r="G1882" t="s">
        <v>6075</v>
      </c>
      <c r="H1882" t="s">
        <v>632</v>
      </c>
      <c r="I1882" t="s">
        <v>19360</v>
      </c>
      <c r="J1882" t="s">
        <v>17872</v>
      </c>
      <c r="L1882" t="s">
        <v>9665</v>
      </c>
      <c r="AG1882" t="s">
        <v>4955</v>
      </c>
      <c r="AH1882" t="s">
        <v>19359</v>
      </c>
      <c r="AI1882" s="17">
        <v>44816</v>
      </c>
    </row>
    <row r="1883" spans="1:42" x14ac:dyDescent="0.25">
      <c r="A1883" t="s">
        <v>4956</v>
      </c>
      <c r="F1883"/>
      <c r="G1883" t="s">
        <v>636</v>
      </c>
      <c r="I1883" t="s">
        <v>4951</v>
      </c>
      <c r="Z1883" t="s">
        <v>6614</v>
      </c>
      <c r="AG1883" s="8" t="s">
        <v>6609</v>
      </c>
      <c r="AH1883" s="8"/>
      <c r="AI1883" s="17">
        <v>44270</v>
      </c>
      <c r="AJ1883" s="17">
        <v>44270</v>
      </c>
      <c r="AK1883" s="17"/>
      <c r="AL1883" s="17"/>
      <c r="AM1883" t="s">
        <v>6610</v>
      </c>
    </row>
    <row r="1884" spans="1:42" ht="15.75" x14ac:dyDescent="0.25">
      <c r="A1884" t="s">
        <v>4963</v>
      </c>
      <c r="C1884">
        <v>2020</v>
      </c>
      <c r="D1884" t="s">
        <v>3572</v>
      </c>
      <c r="E1884" s="17">
        <v>44044</v>
      </c>
      <c r="F1884" s="59">
        <v>7</v>
      </c>
      <c r="G1884" t="s">
        <v>7339</v>
      </c>
      <c r="H1884" t="s">
        <v>3899</v>
      </c>
      <c r="L1884" t="s">
        <v>156</v>
      </c>
      <c r="AG1884" s="67" t="s">
        <v>4964</v>
      </c>
      <c r="AH1884" s="67"/>
      <c r="AI1884" s="17">
        <v>44255</v>
      </c>
      <c r="AJ1884" s="17">
        <v>44255</v>
      </c>
      <c r="AK1884" s="17"/>
      <c r="AL1884" s="17"/>
      <c r="AM1884" t="s">
        <v>4965</v>
      </c>
    </row>
    <row r="1885" spans="1:42" ht="15.75" x14ac:dyDescent="0.25">
      <c r="A1885" t="s">
        <v>4966</v>
      </c>
      <c r="C1885" t="s">
        <v>3899</v>
      </c>
      <c r="F1885"/>
      <c r="G1885" t="s">
        <v>636</v>
      </c>
      <c r="H1885" t="s">
        <v>3899</v>
      </c>
      <c r="I1885" t="s">
        <v>4968</v>
      </c>
      <c r="L1885" t="s">
        <v>156</v>
      </c>
      <c r="AG1885" s="67" t="s">
        <v>4967</v>
      </c>
      <c r="AH1885" s="67"/>
      <c r="AI1885" s="17">
        <v>44255</v>
      </c>
      <c r="AJ1885" s="17">
        <v>44255</v>
      </c>
      <c r="AK1885" s="17"/>
      <c r="AL1885" s="17"/>
    </row>
    <row r="1886" spans="1:42" ht="15.75" x14ac:dyDescent="0.25">
      <c r="A1886" t="s">
        <v>4969</v>
      </c>
      <c r="F1886"/>
      <c r="H1886" t="s">
        <v>638</v>
      </c>
      <c r="I1886" t="s">
        <v>4971</v>
      </c>
      <c r="L1886" t="s">
        <v>156</v>
      </c>
      <c r="AG1886" s="67" t="s">
        <v>4970</v>
      </c>
      <c r="AH1886" s="67"/>
      <c r="AI1886" s="17">
        <v>44255</v>
      </c>
      <c r="AJ1886" s="17">
        <v>44255</v>
      </c>
      <c r="AK1886" s="17"/>
      <c r="AL1886" s="17"/>
    </row>
    <row r="1887" spans="1:42" x14ac:dyDescent="0.25">
      <c r="A1887" t="s">
        <v>6061</v>
      </c>
      <c r="F1887"/>
      <c r="I1887" t="s">
        <v>6064</v>
      </c>
      <c r="L1887" t="s">
        <v>6063</v>
      </c>
      <c r="U1887" t="s">
        <v>6065</v>
      </c>
      <c r="AG1887" t="s">
        <v>6062</v>
      </c>
      <c r="AI1887" s="17">
        <v>44266</v>
      </c>
      <c r="AJ1887" s="17">
        <v>44266</v>
      </c>
      <c r="AK1887" s="17"/>
      <c r="AL1887" s="17"/>
    </row>
    <row r="1888" spans="1:42" x14ac:dyDescent="0.25">
      <c r="A1888" t="s">
        <v>7948</v>
      </c>
      <c r="F1888"/>
      <c r="G1888" t="s">
        <v>7523</v>
      </c>
      <c r="L1888" t="s">
        <v>6068</v>
      </c>
      <c r="U1888" t="s">
        <v>6067</v>
      </c>
      <c r="AG1888" t="s">
        <v>6066</v>
      </c>
      <c r="AI1888" s="17">
        <v>44375</v>
      </c>
      <c r="AJ1888" s="17">
        <v>44375</v>
      </c>
      <c r="AK1888" s="17"/>
      <c r="AL1888" s="17"/>
      <c r="AM1888" t="s">
        <v>7949</v>
      </c>
      <c r="AN1888" t="s">
        <v>7950</v>
      </c>
    </row>
    <row r="1889" spans="1:41" x14ac:dyDescent="0.25">
      <c r="A1889" t="s">
        <v>6072</v>
      </c>
      <c r="F1889"/>
      <c r="G1889" t="s">
        <v>6075</v>
      </c>
      <c r="N1889" t="s">
        <v>15048</v>
      </c>
      <c r="AG1889" t="s">
        <v>6073</v>
      </c>
      <c r="AI1889" s="17">
        <v>44266</v>
      </c>
      <c r="AJ1889" s="17">
        <v>44266</v>
      </c>
      <c r="AK1889" s="17"/>
      <c r="AL1889" s="17"/>
      <c r="AM1889" t="s">
        <v>6074</v>
      </c>
    </row>
    <row r="1890" spans="1:41" x14ac:dyDescent="0.25">
      <c r="A1890" t="s">
        <v>6076</v>
      </c>
      <c r="F1890"/>
      <c r="G1890" t="s">
        <v>636</v>
      </c>
      <c r="I1890" t="s">
        <v>6078</v>
      </c>
      <c r="L1890" t="s">
        <v>156</v>
      </c>
      <c r="Y1890" t="s">
        <v>6079</v>
      </c>
      <c r="AG1890" t="s">
        <v>6077</v>
      </c>
      <c r="AI1890" s="17">
        <v>44266</v>
      </c>
      <c r="AJ1890" s="17">
        <v>44266</v>
      </c>
      <c r="AK1890" s="17"/>
      <c r="AL1890" s="17"/>
      <c r="AM1890" t="s">
        <v>6080</v>
      </c>
    </row>
    <row r="1891" spans="1:41" x14ac:dyDescent="0.25">
      <c r="A1891" t="s">
        <v>6081</v>
      </c>
      <c r="F1891"/>
      <c r="G1891" t="s">
        <v>6075</v>
      </c>
      <c r="I1891" t="s">
        <v>6084</v>
      </c>
      <c r="L1891" t="s">
        <v>156</v>
      </c>
      <c r="Y1891" t="s">
        <v>6082</v>
      </c>
      <c r="AG1891" t="s">
        <v>6085</v>
      </c>
      <c r="AI1891" s="17">
        <v>44266</v>
      </c>
      <c r="AJ1891" s="17">
        <v>44266</v>
      </c>
      <c r="AK1891" s="17"/>
      <c r="AL1891" s="17"/>
      <c r="AM1891" t="s">
        <v>6083</v>
      </c>
    </row>
    <row r="1892" spans="1:41" x14ac:dyDescent="0.25">
      <c r="A1892" t="s">
        <v>6086</v>
      </c>
      <c r="F1892"/>
      <c r="G1892" t="s">
        <v>7523</v>
      </c>
      <c r="I1892" t="s">
        <v>6089</v>
      </c>
      <c r="L1892" t="s">
        <v>6090</v>
      </c>
      <c r="N1892" t="s">
        <v>7524</v>
      </c>
      <c r="U1892" t="s">
        <v>6092</v>
      </c>
      <c r="W1892" s="70" t="s">
        <v>6094</v>
      </c>
      <c r="Y1892" t="s">
        <v>6091</v>
      </c>
      <c r="Z1892" t="s">
        <v>6093</v>
      </c>
      <c r="AG1892" t="s">
        <v>6087</v>
      </c>
      <c r="AI1892" s="17">
        <v>44266</v>
      </c>
      <c r="AJ1892" s="17">
        <v>44266</v>
      </c>
      <c r="AK1892" s="17"/>
      <c r="AL1892" s="17"/>
      <c r="AM1892" t="s">
        <v>6088</v>
      </c>
    </row>
    <row r="1893" spans="1:41" x14ac:dyDescent="0.25">
      <c r="A1893" t="s">
        <v>6095</v>
      </c>
      <c r="C1893">
        <v>2020</v>
      </c>
      <c r="D1893" t="s">
        <v>3569</v>
      </c>
      <c r="E1893" s="17">
        <v>43983</v>
      </c>
      <c r="F1893" s="59">
        <v>9</v>
      </c>
      <c r="G1893" t="s">
        <v>7339</v>
      </c>
      <c r="H1893" t="s">
        <v>130</v>
      </c>
      <c r="L1893" t="s">
        <v>156</v>
      </c>
      <c r="U1893" t="s">
        <v>6098</v>
      </c>
      <c r="X1893">
        <v>36</v>
      </c>
      <c r="AG1893" t="s">
        <v>6097</v>
      </c>
      <c r="AI1893" s="17">
        <v>44266</v>
      </c>
      <c r="AJ1893" s="17">
        <v>44266</v>
      </c>
      <c r="AK1893" s="17"/>
      <c r="AL1893" s="17"/>
      <c r="AM1893" t="s">
        <v>6096</v>
      </c>
    </row>
    <row r="1894" spans="1:41" x14ac:dyDescent="0.25">
      <c r="A1894" t="s">
        <v>6100</v>
      </c>
      <c r="C1894">
        <v>2021</v>
      </c>
      <c r="G1894" t="s">
        <v>636</v>
      </c>
      <c r="H1894" t="s">
        <v>632</v>
      </c>
      <c r="I1894" t="s">
        <v>6102</v>
      </c>
      <c r="L1894" t="s">
        <v>285</v>
      </c>
      <c r="AG1894" t="s">
        <v>6099</v>
      </c>
      <c r="AI1894" s="17">
        <v>44266</v>
      </c>
      <c r="AJ1894" s="17">
        <v>44266</v>
      </c>
      <c r="AK1894" s="17"/>
      <c r="AL1894" s="17"/>
      <c r="AM1894" t="s">
        <v>6101</v>
      </c>
    </row>
    <row r="1895" spans="1:41" x14ac:dyDescent="0.25">
      <c r="A1895" t="s">
        <v>6103</v>
      </c>
      <c r="F1895"/>
      <c r="G1895" t="s">
        <v>4893</v>
      </c>
      <c r="U1895" t="s">
        <v>6104</v>
      </c>
      <c r="AG1895" t="s">
        <v>6105</v>
      </c>
      <c r="AI1895" s="17">
        <v>44266</v>
      </c>
      <c r="AJ1895" s="17">
        <v>44266</v>
      </c>
      <c r="AK1895" s="17"/>
      <c r="AL1895" s="17"/>
    </row>
    <row r="1896" spans="1:41" x14ac:dyDescent="0.25">
      <c r="A1896" t="s">
        <v>6106</v>
      </c>
      <c r="F1896"/>
      <c r="G1896" t="s">
        <v>4893</v>
      </c>
      <c r="L1896" t="s">
        <v>156</v>
      </c>
      <c r="AG1896" t="s">
        <v>6107</v>
      </c>
      <c r="AI1896" s="17">
        <v>44266</v>
      </c>
      <c r="AJ1896" s="17">
        <v>44266</v>
      </c>
      <c r="AK1896" s="17"/>
      <c r="AL1896" s="17"/>
      <c r="AM1896" t="s">
        <v>6108</v>
      </c>
    </row>
    <row r="1897" spans="1:41" x14ac:dyDescent="0.25">
      <c r="A1897" t="s">
        <v>6110</v>
      </c>
      <c r="F1897"/>
      <c r="G1897" t="s">
        <v>6075</v>
      </c>
      <c r="I1897" t="s">
        <v>6611</v>
      </c>
      <c r="L1897" t="s">
        <v>156</v>
      </c>
      <c r="AG1897" t="s">
        <v>6109</v>
      </c>
      <c r="AI1897" s="17">
        <v>44266</v>
      </c>
      <c r="AJ1897" s="17">
        <v>44266</v>
      </c>
      <c r="AK1897" s="17"/>
      <c r="AL1897" s="17"/>
    </row>
    <row r="1898" spans="1:41" x14ac:dyDescent="0.25">
      <c r="A1898" t="s">
        <v>6111</v>
      </c>
      <c r="C1898">
        <v>2021</v>
      </c>
      <c r="F1898"/>
      <c r="G1898" t="s">
        <v>7514</v>
      </c>
      <c r="H1898" t="s">
        <v>7253</v>
      </c>
      <c r="I1898" t="s">
        <v>19544</v>
      </c>
      <c r="J1898" t="s">
        <v>17872</v>
      </c>
      <c r="L1898" t="s">
        <v>156</v>
      </c>
      <c r="AG1898" t="s">
        <v>6112</v>
      </c>
      <c r="AH1898" s="8" t="s">
        <v>19545</v>
      </c>
      <c r="AI1898" s="17">
        <v>44266</v>
      </c>
      <c r="AJ1898" s="17">
        <v>44266</v>
      </c>
      <c r="AK1898" s="17"/>
      <c r="AL1898" s="17"/>
    </row>
    <row r="1899" spans="1:41" x14ac:dyDescent="0.25">
      <c r="A1899" t="s">
        <v>6602</v>
      </c>
      <c r="F1899"/>
      <c r="G1899" t="s">
        <v>15569</v>
      </c>
      <c r="H1899" t="s">
        <v>9698</v>
      </c>
      <c r="I1899" t="s">
        <v>6608</v>
      </c>
      <c r="L1899" t="s">
        <v>184</v>
      </c>
      <c r="N1899" t="s">
        <v>15572</v>
      </c>
      <c r="X1899" t="s">
        <v>6607</v>
      </c>
      <c r="Y1899" s="72" t="s">
        <v>6606</v>
      </c>
      <c r="Z1899" t="s">
        <v>6605</v>
      </c>
      <c r="AG1899" t="s">
        <v>6604</v>
      </c>
      <c r="AI1899" s="17">
        <v>44592</v>
      </c>
      <c r="AJ1899" s="17">
        <v>44270</v>
      </c>
      <c r="AK1899" s="17"/>
      <c r="AL1899" s="17"/>
      <c r="AM1899" t="s">
        <v>6603</v>
      </c>
      <c r="AN1899" t="s">
        <v>15570</v>
      </c>
      <c r="AO1899" t="s">
        <v>15571</v>
      </c>
    </row>
    <row r="1900" spans="1:41" x14ac:dyDescent="0.25">
      <c r="A1900" t="s">
        <v>6612</v>
      </c>
      <c r="C1900">
        <v>2021</v>
      </c>
      <c r="D1900" t="s">
        <v>35436</v>
      </c>
      <c r="F1900"/>
      <c r="G1900" t="s">
        <v>15569</v>
      </c>
      <c r="H1900" t="s">
        <v>7253</v>
      </c>
      <c r="I1900" t="s">
        <v>35433</v>
      </c>
      <c r="J1900" t="s">
        <v>35434</v>
      </c>
      <c r="L1900" t="s">
        <v>156</v>
      </c>
      <c r="AG1900" t="s">
        <v>6613</v>
      </c>
      <c r="AH1900" t="s">
        <v>35435</v>
      </c>
      <c r="AI1900" s="17">
        <v>44914</v>
      </c>
      <c r="AJ1900" s="17">
        <v>44270</v>
      </c>
      <c r="AK1900" s="17"/>
      <c r="AL1900" s="17"/>
      <c r="AM1900" t="s">
        <v>6615</v>
      </c>
    </row>
    <row r="1901" spans="1:41" x14ac:dyDescent="0.25">
      <c r="A1901" t="s">
        <v>6707</v>
      </c>
      <c r="C1901">
        <v>2021</v>
      </c>
      <c r="D1901" t="s">
        <v>3312</v>
      </c>
      <c r="F1901"/>
      <c r="G1901" t="s">
        <v>6075</v>
      </c>
      <c r="H1901" t="s">
        <v>10</v>
      </c>
      <c r="L1901" t="s">
        <v>6708</v>
      </c>
      <c r="AG1901" s="8" t="s">
        <v>6710</v>
      </c>
      <c r="AH1901" s="8"/>
      <c r="AI1901" s="17">
        <v>44271</v>
      </c>
      <c r="AJ1901" s="17">
        <v>44271</v>
      </c>
      <c r="AK1901" s="17"/>
      <c r="AL1901" s="17"/>
      <c r="AM1901" t="s">
        <v>6709</v>
      </c>
      <c r="AN1901" t="s">
        <v>14489</v>
      </c>
    </row>
    <row r="1902" spans="1:41" x14ac:dyDescent="0.25">
      <c r="A1902" t="s">
        <v>6711</v>
      </c>
      <c r="F1902"/>
      <c r="I1902" t="s">
        <v>6713</v>
      </c>
      <c r="AG1902" t="s">
        <v>6714</v>
      </c>
      <c r="AI1902" s="17">
        <v>44271</v>
      </c>
      <c r="AJ1902" s="17">
        <v>44271</v>
      </c>
      <c r="AK1902" s="17"/>
      <c r="AL1902" s="17"/>
      <c r="AM1902" t="s">
        <v>6712</v>
      </c>
      <c r="AN1902" t="s">
        <v>6715</v>
      </c>
    </row>
    <row r="1903" spans="1:41" x14ac:dyDescent="0.25">
      <c r="A1903" t="s">
        <v>36110</v>
      </c>
      <c r="C1903">
        <v>2021</v>
      </c>
      <c r="D1903" t="s">
        <v>3623</v>
      </c>
      <c r="G1903" t="s">
        <v>7514</v>
      </c>
      <c r="L1903" t="s">
        <v>9717</v>
      </c>
      <c r="AG1903" s="8" t="s">
        <v>6771</v>
      </c>
      <c r="AH1903" s="8" t="s">
        <v>36109</v>
      </c>
      <c r="AI1903" s="17">
        <v>45069</v>
      </c>
      <c r="AJ1903" s="17">
        <v>44271</v>
      </c>
      <c r="AK1903" s="17"/>
      <c r="AL1903" s="17"/>
      <c r="AM1903" t="s">
        <v>6772</v>
      </c>
    </row>
    <row r="1904" spans="1:41" x14ac:dyDescent="0.25">
      <c r="A1904" t="s">
        <v>6781</v>
      </c>
      <c r="C1904">
        <v>2021</v>
      </c>
      <c r="G1904" t="s">
        <v>6075</v>
      </c>
      <c r="L1904" t="s">
        <v>156</v>
      </c>
      <c r="Z1904" t="s">
        <v>6782</v>
      </c>
      <c r="AG1904" t="s">
        <v>6783</v>
      </c>
      <c r="AI1904" s="17">
        <v>44273</v>
      </c>
      <c r="AJ1904" s="17">
        <v>44273</v>
      </c>
      <c r="AK1904" s="17"/>
      <c r="AL1904" s="17"/>
      <c r="AM1904" t="s">
        <v>7139</v>
      </c>
    </row>
    <row r="1905" spans="1:40" x14ac:dyDescent="0.25">
      <c r="A1905" t="s">
        <v>7303</v>
      </c>
      <c r="C1905">
        <v>2021</v>
      </c>
      <c r="G1905" t="s">
        <v>6075</v>
      </c>
      <c r="H1905" t="s">
        <v>638</v>
      </c>
      <c r="I1905" t="s">
        <v>7304</v>
      </c>
      <c r="L1905" t="s">
        <v>285</v>
      </c>
      <c r="AG1905" t="s">
        <v>9663</v>
      </c>
      <c r="AI1905" s="17">
        <v>44273</v>
      </c>
      <c r="AJ1905" s="17">
        <v>44273</v>
      </c>
      <c r="AK1905" s="17"/>
      <c r="AL1905" s="17"/>
      <c r="AM1905" t="s">
        <v>7305</v>
      </c>
    </row>
    <row r="1906" spans="1:40" x14ac:dyDescent="0.25">
      <c r="A1906" t="s">
        <v>704</v>
      </c>
      <c r="C1906">
        <v>2019</v>
      </c>
      <c r="E1906" s="17">
        <v>43617</v>
      </c>
      <c r="F1906"/>
      <c r="G1906" t="s">
        <v>7194</v>
      </c>
      <c r="H1906" t="s">
        <v>7306</v>
      </c>
      <c r="I1906" t="s">
        <v>7293</v>
      </c>
      <c r="L1906" t="s">
        <v>829</v>
      </c>
      <c r="AG1906" t="s">
        <v>7302</v>
      </c>
      <c r="AI1906" s="17">
        <v>44273</v>
      </c>
      <c r="AJ1906" s="17">
        <v>44273</v>
      </c>
      <c r="AK1906" s="17"/>
      <c r="AL1906" s="17"/>
    </row>
    <row r="1907" spans="1:40" x14ac:dyDescent="0.25">
      <c r="A1907" t="s">
        <v>7435</v>
      </c>
      <c r="C1907">
        <v>2020</v>
      </c>
      <c r="L1907" t="s">
        <v>156</v>
      </c>
      <c r="N1907" s="8" t="s">
        <v>7439</v>
      </c>
      <c r="O1907" s="8"/>
      <c r="P1907" s="8"/>
      <c r="Q1907" s="8"/>
      <c r="R1907" s="8"/>
      <c r="S1907" s="8"/>
      <c r="T1907" s="8"/>
      <c r="U1907" t="s">
        <v>7437</v>
      </c>
      <c r="AG1907" t="s">
        <v>7436</v>
      </c>
      <c r="AI1907" s="17">
        <v>44281</v>
      </c>
      <c r="AJ1907" s="17">
        <v>44281</v>
      </c>
      <c r="AK1907" s="17"/>
      <c r="AL1907" s="17"/>
      <c r="AM1907" t="s">
        <v>7438</v>
      </c>
    </row>
    <row r="1908" spans="1:40" x14ac:dyDescent="0.25">
      <c r="A1908" t="s">
        <v>7440</v>
      </c>
      <c r="G1908" t="s">
        <v>4893</v>
      </c>
      <c r="L1908" t="s">
        <v>672</v>
      </c>
      <c r="N1908" t="s">
        <v>7444</v>
      </c>
      <c r="U1908" t="s">
        <v>7442</v>
      </c>
      <c r="AG1908" t="s">
        <v>7441</v>
      </c>
      <c r="AI1908" s="17">
        <v>44281</v>
      </c>
      <c r="AJ1908" s="17">
        <v>44281</v>
      </c>
      <c r="AK1908" s="17"/>
      <c r="AL1908" s="17"/>
      <c r="AM1908" t="s">
        <v>7443</v>
      </c>
    </row>
    <row r="1909" spans="1:40" x14ac:dyDescent="0.25">
      <c r="A1909" t="s">
        <v>7445</v>
      </c>
      <c r="C1909">
        <v>2021</v>
      </c>
      <c r="G1909" t="s">
        <v>6075</v>
      </c>
      <c r="N1909" t="s">
        <v>7645</v>
      </c>
      <c r="AI1909" s="17">
        <v>44281</v>
      </c>
      <c r="AJ1909" s="17">
        <v>44281</v>
      </c>
      <c r="AK1909" s="17"/>
      <c r="AL1909" s="17"/>
      <c r="AM1909" t="s">
        <v>7446</v>
      </c>
    </row>
    <row r="1910" spans="1:40" x14ac:dyDescent="0.25">
      <c r="A1910" t="s">
        <v>7447</v>
      </c>
      <c r="L1910" t="s">
        <v>156</v>
      </c>
      <c r="Y1910" t="s">
        <v>7450</v>
      </c>
      <c r="AG1910" t="s">
        <v>7449</v>
      </c>
      <c r="AI1910" s="17">
        <v>44281</v>
      </c>
      <c r="AJ1910" s="17">
        <v>44281</v>
      </c>
      <c r="AK1910" s="17"/>
      <c r="AL1910" s="17"/>
      <c r="AM1910" t="s">
        <v>7448</v>
      </c>
    </row>
    <row r="1911" spans="1:40" x14ac:dyDescent="0.25">
      <c r="A1911" t="s">
        <v>7451</v>
      </c>
      <c r="I1911" t="s">
        <v>7454</v>
      </c>
      <c r="L1911" t="s">
        <v>156</v>
      </c>
      <c r="W1911" t="s">
        <v>7453</v>
      </c>
      <c r="X1911">
        <v>0</v>
      </c>
      <c r="AI1911" s="17">
        <v>44281</v>
      </c>
      <c r="AJ1911" s="17">
        <v>44281</v>
      </c>
      <c r="AK1911" s="17"/>
      <c r="AL1911" s="17"/>
      <c r="AM1911" t="s">
        <v>7452</v>
      </c>
    </row>
    <row r="1912" spans="1:40" x14ac:dyDescent="0.25">
      <c r="A1912" t="s">
        <v>7455</v>
      </c>
      <c r="C1912">
        <v>2021</v>
      </c>
      <c r="I1912" t="s">
        <v>7456</v>
      </c>
      <c r="AG1912" t="s">
        <v>7459</v>
      </c>
      <c r="AI1912" s="17">
        <v>44284</v>
      </c>
      <c r="AJ1912" s="17">
        <v>44284</v>
      </c>
      <c r="AK1912" s="17"/>
      <c r="AL1912" s="17"/>
      <c r="AM1912" t="s">
        <v>7457</v>
      </c>
      <c r="AN1912" t="s">
        <v>7458</v>
      </c>
    </row>
    <row r="1913" spans="1:40" x14ac:dyDescent="0.25">
      <c r="A1913" t="s">
        <v>7462</v>
      </c>
      <c r="C1913">
        <v>2021</v>
      </c>
      <c r="G1913" t="s">
        <v>636</v>
      </c>
      <c r="H1913" t="s">
        <v>638</v>
      </c>
      <c r="I1913" t="s">
        <v>7463</v>
      </c>
      <c r="L1913" t="s">
        <v>672</v>
      </c>
      <c r="AG1913" t="s">
        <v>7464</v>
      </c>
      <c r="AI1913" s="17">
        <v>44285</v>
      </c>
      <c r="AJ1913" s="17">
        <v>44285</v>
      </c>
      <c r="AK1913" s="17"/>
      <c r="AL1913" s="17"/>
    </row>
    <row r="1914" spans="1:40" x14ac:dyDescent="0.25">
      <c r="A1914" t="s">
        <v>7465</v>
      </c>
      <c r="C1914">
        <v>2021</v>
      </c>
      <c r="G1914" t="s">
        <v>6075</v>
      </c>
      <c r="I1914" t="s">
        <v>6713</v>
      </c>
      <c r="L1914" t="s">
        <v>156</v>
      </c>
      <c r="N1914" t="s">
        <v>7467</v>
      </c>
      <c r="AG1914" t="s">
        <v>7466</v>
      </c>
      <c r="AI1914" s="17">
        <v>44285</v>
      </c>
      <c r="AJ1914" s="17">
        <v>44285</v>
      </c>
      <c r="AK1914" s="17"/>
      <c r="AL1914" s="17"/>
    </row>
    <row r="1915" spans="1:40" x14ac:dyDescent="0.25">
      <c r="A1915" t="s">
        <v>7468</v>
      </c>
      <c r="C1915">
        <v>2021</v>
      </c>
      <c r="G1915" t="s">
        <v>6075</v>
      </c>
      <c r="I1915" t="s">
        <v>6713</v>
      </c>
      <c r="L1915" t="s">
        <v>184</v>
      </c>
      <c r="AG1915" t="s">
        <v>7469</v>
      </c>
      <c r="AI1915" s="17">
        <v>44287</v>
      </c>
      <c r="AJ1915" s="17">
        <v>44287</v>
      </c>
      <c r="AK1915" s="17"/>
      <c r="AL1915" s="17"/>
      <c r="AM1915" t="s">
        <v>7470</v>
      </c>
    </row>
    <row r="1916" spans="1:40" x14ac:dyDescent="0.25">
      <c r="A1916" t="s">
        <v>7475</v>
      </c>
      <c r="C1916">
        <v>2021</v>
      </c>
      <c r="F1916" s="59" t="s">
        <v>39136</v>
      </c>
      <c r="G1916" t="s">
        <v>7194</v>
      </c>
      <c r="H1916" t="s">
        <v>7253</v>
      </c>
      <c r="I1916" t="s">
        <v>39135</v>
      </c>
      <c r="J1916" t="s">
        <v>17872</v>
      </c>
      <c r="L1916" t="s">
        <v>156</v>
      </c>
      <c r="N1916" t="s">
        <v>7477</v>
      </c>
      <c r="AI1916" s="17">
        <v>44288</v>
      </c>
      <c r="AJ1916" s="17">
        <v>44288</v>
      </c>
      <c r="AK1916" s="17"/>
      <c r="AL1916" s="17"/>
      <c r="AM1916" t="s">
        <v>7476</v>
      </c>
    </row>
    <row r="1917" spans="1:40" x14ac:dyDescent="0.25">
      <c r="A1917" t="s">
        <v>7478</v>
      </c>
      <c r="C1917">
        <v>2021</v>
      </c>
      <c r="G1917" t="s">
        <v>7514</v>
      </c>
      <c r="H1917" t="s">
        <v>15271</v>
      </c>
      <c r="I1917" t="s">
        <v>35501</v>
      </c>
      <c r="J1917" t="s">
        <v>7947</v>
      </c>
      <c r="K1917" t="s">
        <v>19422</v>
      </c>
      <c r="L1917" t="s">
        <v>156</v>
      </c>
      <c r="N1917" t="s">
        <v>35499</v>
      </c>
      <c r="O1917" t="s">
        <v>7678</v>
      </c>
      <c r="P1917" t="s">
        <v>7685</v>
      </c>
      <c r="Q1917" t="s">
        <v>7687</v>
      </c>
      <c r="R1917" t="s">
        <v>7253</v>
      </c>
      <c r="S1917" t="s">
        <v>8014</v>
      </c>
      <c r="T1917" t="s">
        <v>7253</v>
      </c>
      <c r="U1917" t="s">
        <v>35502</v>
      </c>
      <c r="V1917" t="s">
        <v>7520</v>
      </c>
      <c r="X1917">
        <v>125</v>
      </c>
      <c r="AB1917" t="s">
        <v>7384</v>
      </c>
      <c r="AC1917" t="s">
        <v>7384</v>
      </c>
      <c r="AG1917" t="s">
        <v>35500</v>
      </c>
      <c r="AI1917" s="17">
        <v>44924</v>
      </c>
      <c r="AJ1917" s="17">
        <v>44298</v>
      </c>
      <c r="AK1917" s="17"/>
      <c r="AL1917" s="17"/>
      <c r="AM1917" t="s">
        <v>7479</v>
      </c>
    </row>
    <row r="1918" spans="1:40" x14ac:dyDescent="0.25">
      <c r="A1918" t="s">
        <v>7480</v>
      </c>
      <c r="C1918">
        <v>2021</v>
      </c>
      <c r="G1918" t="s">
        <v>6075</v>
      </c>
      <c r="I1918" t="s">
        <v>7482</v>
      </c>
      <c r="L1918" t="s">
        <v>7481</v>
      </c>
      <c r="AI1918" s="17">
        <v>44298</v>
      </c>
      <c r="AJ1918" s="17">
        <v>44298</v>
      </c>
      <c r="AK1918" s="17"/>
      <c r="AL1918" s="17"/>
      <c r="AM1918" t="s">
        <v>7483</v>
      </c>
    </row>
    <row r="1919" spans="1:40" x14ac:dyDescent="0.25">
      <c r="A1919" t="s">
        <v>7484</v>
      </c>
      <c r="C1919">
        <v>2021</v>
      </c>
      <c r="G1919" t="s">
        <v>7514</v>
      </c>
      <c r="I1919" t="s">
        <v>6713</v>
      </c>
      <c r="L1919" t="s">
        <v>156</v>
      </c>
      <c r="M1919" t="s">
        <v>14827</v>
      </c>
      <c r="N1919" t="s">
        <v>14829</v>
      </c>
      <c r="U1919">
        <v>3419</v>
      </c>
      <c r="AE1919" t="s">
        <v>7659</v>
      </c>
      <c r="AG1919" t="s">
        <v>7486</v>
      </c>
      <c r="AI1919" s="17">
        <v>44517</v>
      </c>
      <c r="AJ1919" s="17">
        <v>44298</v>
      </c>
      <c r="AK1919" s="17"/>
      <c r="AL1919" s="17"/>
      <c r="AM1919" t="s">
        <v>7485</v>
      </c>
      <c r="AN1919" t="s">
        <v>14828</v>
      </c>
    </row>
    <row r="1920" spans="1:40" x14ac:dyDescent="0.25">
      <c r="A1920" t="s">
        <v>7487</v>
      </c>
      <c r="C1920">
        <v>2021</v>
      </c>
      <c r="H1920" t="s">
        <v>10</v>
      </c>
      <c r="I1920" t="s">
        <v>10</v>
      </c>
      <c r="N1920" t="s">
        <v>7488</v>
      </c>
      <c r="U1920">
        <v>141</v>
      </c>
      <c r="Y1920" t="s">
        <v>7490</v>
      </c>
      <c r="AG1920" t="s">
        <v>7489</v>
      </c>
      <c r="AI1920" s="17">
        <v>44298</v>
      </c>
      <c r="AJ1920" s="17">
        <v>44298</v>
      </c>
      <c r="AK1920" s="17"/>
      <c r="AL1920" s="17"/>
      <c r="AM1920" t="s">
        <v>7491</v>
      </c>
    </row>
    <row r="1921" spans="1:40" x14ac:dyDescent="0.25">
      <c r="A1921" t="s">
        <v>7494</v>
      </c>
      <c r="C1921">
        <v>2021</v>
      </c>
      <c r="G1921" t="s">
        <v>636</v>
      </c>
      <c r="I1921" t="s">
        <v>7492</v>
      </c>
      <c r="L1921" t="s">
        <v>672</v>
      </c>
      <c r="N1921" t="s">
        <v>7496</v>
      </c>
      <c r="AG1921" t="s">
        <v>7495</v>
      </c>
      <c r="AI1921" s="17">
        <v>44298</v>
      </c>
      <c r="AJ1921" s="17">
        <v>44298</v>
      </c>
      <c r="AK1921" s="17"/>
      <c r="AL1921" s="17"/>
      <c r="AM1921" t="s">
        <v>7493</v>
      </c>
    </row>
    <row r="1922" spans="1:40" x14ac:dyDescent="0.25">
      <c r="A1922" t="s">
        <v>7500</v>
      </c>
      <c r="C1922">
        <v>2021</v>
      </c>
      <c r="G1922" t="s">
        <v>6075</v>
      </c>
      <c r="I1922" t="s">
        <v>7499</v>
      </c>
      <c r="L1922" t="s">
        <v>7498</v>
      </c>
      <c r="AI1922" s="17">
        <v>44298</v>
      </c>
      <c r="AJ1922" s="17">
        <v>44298</v>
      </c>
      <c r="AK1922" s="17"/>
      <c r="AL1922" s="17"/>
      <c r="AM1922" t="s">
        <v>7497</v>
      </c>
    </row>
    <row r="1923" spans="1:40" x14ac:dyDescent="0.25">
      <c r="A1923" t="s">
        <v>7501</v>
      </c>
      <c r="C1923">
        <v>2021</v>
      </c>
      <c r="G1923" t="s">
        <v>7514</v>
      </c>
      <c r="H1923" t="s">
        <v>7253</v>
      </c>
      <c r="I1923" t="s">
        <v>7503</v>
      </c>
      <c r="J1923" t="s">
        <v>17861</v>
      </c>
      <c r="L1923" t="s">
        <v>7253</v>
      </c>
      <c r="AG1923" t="s">
        <v>34985</v>
      </c>
      <c r="AH1923" t="s">
        <v>34986</v>
      </c>
      <c r="AI1923" s="17">
        <v>44854</v>
      </c>
      <c r="AJ1923" s="17">
        <v>44298</v>
      </c>
      <c r="AK1923" s="17"/>
      <c r="AL1923" s="17"/>
      <c r="AM1923" t="s">
        <v>7502</v>
      </c>
    </row>
    <row r="1924" spans="1:40" x14ac:dyDescent="0.25">
      <c r="A1924" t="s">
        <v>7504</v>
      </c>
      <c r="C1924">
        <v>2021</v>
      </c>
      <c r="G1924" t="s">
        <v>7514</v>
      </c>
      <c r="H1924" t="s">
        <v>7253</v>
      </c>
      <c r="I1924" t="s">
        <v>36027</v>
      </c>
      <c r="J1924" t="s">
        <v>7947</v>
      </c>
      <c r="L1924" t="s">
        <v>36026</v>
      </c>
      <c r="N1924" s="8" t="s">
        <v>7507</v>
      </c>
      <c r="O1924" s="8"/>
      <c r="P1924" s="8"/>
      <c r="Q1924" s="8"/>
      <c r="R1924" s="8"/>
      <c r="S1924" s="8"/>
      <c r="T1924" s="8"/>
      <c r="W1924" t="s">
        <v>7506</v>
      </c>
      <c r="AG1924" t="s">
        <v>36025</v>
      </c>
      <c r="AH1924" t="s">
        <v>36308</v>
      </c>
      <c r="AI1924" s="17">
        <v>45076</v>
      </c>
      <c r="AJ1924" s="17">
        <v>45006</v>
      </c>
      <c r="AK1924" s="17">
        <v>44298</v>
      </c>
      <c r="AL1924" s="17"/>
      <c r="AM1924" t="s">
        <v>7505</v>
      </c>
    </row>
    <row r="1925" spans="1:40" x14ac:dyDescent="0.25">
      <c r="A1925" t="s">
        <v>7508</v>
      </c>
      <c r="C1925">
        <v>2021</v>
      </c>
      <c r="G1925" t="s">
        <v>636</v>
      </c>
      <c r="I1925" t="s">
        <v>7509</v>
      </c>
      <c r="L1925" t="s">
        <v>7481</v>
      </c>
      <c r="AG1925" t="s">
        <v>7511</v>
      </c>
      <c r="AI1925" s="17">
        <v>44299</v>
      </c>
      <c r="AJ1925" s="17">
        <v>44299</v>
      </c>
      <c r="AK1925" s="17"/>
      <c r="AL1925" s="17"/>
      <c r="AM1925" t="s">
        <v>7510</v>
      </c>
    </row>
    <row r="1926" spans="1:40" x14ac:dyDescent="0.25">
      <c r="A1926" t="s">
        <v>7512</v>
      </c>
      <c r="C1926">
        <v>2021</v>
      </c>
      <c r="AI1926" s="17">
        <v>44299</v>
      </c>
      <c r="AJ1926" s="17">
        <v>44299</v>
      </c>
      <c r="AK1926" s="17"/>
      <c r="AL1926" s="17"/>
      <c r="AM1926" t="s">
        <v>7513</v>
      </c>
    </row>
    <row r="1927" spans="1:40" x14ac:dyDescent="0.25">
      <c r="A1927" t="s">
        <v>7525</v>
      </c>
      <c r="C1927">
        <v>2021</v>
      </c>
      <c r="L1927" t="s">
        <v>7526</v>
      </c>
      <c r="N1927" t="s">
        <v>7529</v>
      </c>
      <c r="AG1927" t="s">
        <v>7527</v>
      </c>
      <c r="AI1927" s="17">
        <v>44305</v>
      </c>
      <c r="AJ1927" s="17">
        <v>44305</v>
      </c>
      <c r="AK1927" s="17"/>
      <c r="AL1927" s="17"/>
      <c r="AM1927" t="s">
        <v>7528</v>
      </c>
    </row>
    <row r="1928" spans="1:40" x14ac:dyDescent="0.25">
      <c r="A1928" t="s">
        <v>7530</v>
      </c>
      <c r="C1928">
        <v>2021</v>
      </c>
      <c r="I1928" t="s">
        <v>7509</v>
      </c>
      <c r="L1928" t="s">
        <v>7531</v>
      </c>
      <c r="AI1928" s="17">
        <v>44305</v>
      </c>
      <c r="AJ1928" s="17">
        <v>44305</v>
      </c>
      <c r="AK1928" s="17"/>
      <c r="AL1928" s="17"/>
      <c r="AM1928" t="s">
        <v>7532</v>
      </c>
    </row>
    <row r="1929" spans="1:40" x14ac:dyDescent="0.25">
      <c r="A1929" t="s">
        <v>7640</v>
      </c>
      <c r="C1929">
        <v>2021</v>
      </c>
      <c r="G1929" t="s">
        <v>636</v>
      </c>
      <c r="I1929" t="s">
        <v>7644</v>
      </c>
      <c r="L1929" t="s">
        <v>156</v>
      </c>
      <c r="N1929" t="s">
        <v>7643</v>
      </c>
      <c r="AG1929" t="s">
        <v>7641</v>
      </c>
      <c r="AI1929" s="17">
        <v>44334</v>
      </c>
      <c r="AJ1929" s="17">
        <v>44334</v>
      </c>
      <c r="AK1929" s="17"/>
      <c r="AL1929" s="17"/>
      <c r="AM1929" t="s">
        <v>7642</v>
      </c>
    </row>
    <row r="1930" spans="1:40" x14ac:dyDescent="0.25">
      <c r="A1930" t="s">
        <v>7646</v>
      </c>
      <c r="C1930">
        <v>2020</v>
      </c>
      <c r="H1930" t="s">
        <v>130</v>
      </c>
      <c r="L1930" t="s">
        <v>156</v>
      </c>
      <c r="N1930" t="s">
        <v>7647</v>
      </c>
      <c r="AI1930" s="17">
        <v>44334</v>
      </c>
      <c r="AJ1930" s="17">
        <v>44334</v>
      </c>
      <c r="AK1930" s="17"/>
      <c r="AL1930" s="17"/>
    </row>
    <row r="1931" spans="1:40" x14ac:dyDescent="0.25">
      <c r="A1931" t="s">
        <v>7648</v>
      </c>
      <c r="C1931">
        <v>2021</v>
      </c>
      <c r="H1931" t="s">
        <v>7650</v>
      </c>
      <c r="N1931" t="s">
        <v>7649</v>
      </c>
      <c r="AI1931" s="17">
        <v>44334</v>
      </c>
      <c r="AJ1931" s="17">
        <v>44334</v>
      </c>
      <c r="AK1931" s="17"/>
      <c r="AL1931" s="17"/>
    </row>
    <row r="1932" spans="1:40" x14ac:dyDescent="0.25">
      <c r="A1932" t="s">
        <v>39253</v>
      </c>
      <c r="B1932" t="s">
        <v>39258</v>
      </c>
      <c r="C1932">
        <v>2020</v>
      </c>
      <c r="D1932" t="s">
        <v>3572</v>
      </c>
      <c r="G1932" t="s">
        <v>7514</v>
      </c>
      <c r="H1932" t="s">
        <v>7654</v>
      </c>
      <c r="L1932" t="s">
        <v>156</v>
      </c>
      <c r="N1932" t="s">
        <v>7546</v>
      </c>
      <c r="Q1932" t="s">
        <v>36031</v>
      </c>
      <c r="R1932" t="s">
        <v>7653</v>
      </c>
      <c r="X1932">
        <v>60</v>
      </c>
      <c r="AE1932" t="s">
        <v>7656</v>
      </c>
      <c r="AF1932" t="s">
        <v>39257</v>
      </c>
      <c r="AG1932" t="s">
        <v>7652</v>
      </c>
      <c r="AI1932" s="17">
        <v>45221</v>
      </c>
      <c r="AJ1932" s="17">
        <v>44334</v>
      </c>
      <c r="AK1932" s="17">
        <v>44334</v>
      </c>
      <c r="AL1932" s="17"/>
      <c r="AM1932" t="s">
        <v>7651</v>
      </c>
      <c r="AN1932" t="s">
        <v>7655</v>
      </c>
    </row>
    <row r="1933" spans="1:40" x14ac:dyDescent="0.25">
      <c r="A1933" t="s">
        <v>15309</v>
      </c>
      <c r="C1933">
        <v>2021</v>
      </c>
      <c r="G1933" t="s">
        <v>6075</v>
      </c>
      <c r="AI1933" s="17">
        <v>44334</v>
      </c>
      <c r="AJ1933" s="17">
        <v>44334</v>
      </c>
      <c r="AK1933" s="17"/>
      <c r="AL1933" s="17"/>
      <c r="AM1933" t="s">
        <v>7657</v>
      </c>
    </row>
    <row r="1934" spans="1:40" x14ac:dyDescent="0.25">
      <c r="A1934" t="s">
        <v>13485</v>
      </c>
      <c r="C1934">
        <v>2021</v>
      </c>
      <c r="G1934" t="s">
        <v>7514</v>
      </c>
      <c r="H1934" t="s">
        <v>18008</v>
      </c>
      <c r="I1934" t="s">
        <v>13487</v>
      </c>
      <c r="J1934" t="s">
        <v>14926</v>
      </c>
      <c r="L1934" t="s">
        <v>156</v>
      </c>
      <c r="AG1934" t="s">
        <v>13486</v>
      </c>
      <c r="AI1934" s="17">
        <v>45238</v>
      </c>
      <c r="AJ1934" s="17">
        <v>44334</v>
      </c>
      <c r="AK1934" s="17">
        <v>44334</v>
      </c>
      <c r="AL1934" s="17"/>
      <c r="AM1934" t="s">
        <v>7658</v>
      </c>
    </row>
    <row r="1935" spans="1:40" x14ac:dyDescent="0.25">
      <c r="A1935" t="s">
        <v>7660</v>
      </c>
      <c r="C1935">
        <v>2021</v>
      </c>
      <c r="G1935" t="s">
        <v>6075</v>
      </c>
      <c r="AI1935" s="17">
        <v>44354</v>
      </c>
      <c r="AJ1935" s="17">
        <v>44354</v>
      </c>
      <c r="AK1935" s="17"/>
      <c r="AL1935" s="17"/>
      <c r="AM1935" t="s">
        <v>7661</v>
      </c>
    </row>
    <row r="1936" spans="1:40" x14ac:dyDescent="0.25">
      <c r="A1936" t="s">
        <v>7662</v>
      </c>
      <c r="C1936">
        <v>2021</v>
      </c>
      <c r="AI1936" s="17">
        <v>44354</v>
      </c>
      <c r="AJ1936" s="17">
        <v>44354</v>
      </c>
      <c r="AK1936" s="17"/>
      <c r="AL1936" s="17"/>
      <c r="AM1936" t="s">
        <v>7663</v>
      </c>
    </row>
    <row r="1937" spans="1:39" x14ac:dyDescent="0.25">
      <c r="A1937" t="s">
        <v>7664</v>
      </c>
      <c r="C1937">
        <v>2021</v>
      </c>
      <c r="I1937" t="s">
        <v>7666</v>
      </c>
      <c r="L1937" t="s">
        <v>156</v>
      </c>
      <c r="AI1937" s="17">
        <v>44354</v>
      </c>
      <c r="AJ1937" s="17">
        <v>44354</v>
      </c>
      <c r="AK1937" s="17"/>
      <c r="AL1937" s="17"/>
      <c r="AM1937" t="s">
        <v>7665</v>
      </c>
    </row>
    <row r="1938" spans="1:39" x14ac:dyDescent="0.25">
      <c r="A1938" t="s">
        <v>7667</v>
      </c>
      <c r="C1938">
        <v>2021</v>
      </c>
      <c r="G1938" t="s">
        <v>7514</v>
      </c>
      <c r="H1938" t="s">
        <v>7253</v>
      </c>
      <c r="I1938" t="s">
        <v>7670</v>
      </c>
      <c r="J1938" t="s">
        <v>7947</v>
      </c>
      <c r="L1938" t="s">
        <v>156</v>
      </c>
      <c r="N1938" t="s">
        <v>7669</v>
      </c>
      <c r="U1938" t="s">
        <v>7671</v>
      </c>
      <c r="AG1938" t="s">
        <v>18007</v>
      </c>
      <c r="AI1938" s="17">
        <v>44354</v>
      </c>
      <c r="AJ1938" s="17">
        <v>44354</v>
      </c>
      <c r="AK1938" s="17"/>
      <c r="AL1938" s="17"/>
      <c r="AM1938" t="s">
        <v>7668</v>
      </c>
    </row>
    <row r="1939" spans="1:39" x14ac:dyDescent="0.25">
      <c r="A1939" t="s">
        <v>7672</v>
      </c>
      <c r="C1939">
        <v>2021</v>
      </c>
      <c r="I1939" t="s">
        <v>7674</v>
      </c>
      <c r="AI1939" s="17">
        <v>44354</v>
      </c>
      <c r="AJ1939" s="17">
        <v>44354</v>
      </c>
      <c r="AK1939" s="17"/>
      <c r="AL1939" s="17"/>
      <c r="AM1939" t="s">
        <v>7673</v>
      </c>
    </row>
    <row r="1940" spans="1:39" x14ac:dyDescent="0.25">
      <c r="A1940" t="s">
        <v>7675</v>
      </c>
      <c r="C1940">
        <v>2021</v>
      </c>
      <c r="AG1940" t="s">
        <v>7677</v>
      </c>
      <c r="AI1940" s="17">
        <v>44354</v>
      </c>
      <c r="AJ1940" s="17">
        <v>44354</v>
      </c>
      <c r="AK1940" s="17"/>
      <c r="AL1940" s="17"/>
      <c r="AM1940" t="s">
        <v>7676</v>
      </c>
    </row>
    <row r="1941" spans="1:39" x14ac:dyDescent="0.25">
      <c r="A1941" t="s">
        <v>7718</v>
      </c>
      <c r="C1941">
        <v>2021</v>
      </c>
      <c r="G1941" t="s">
        <v>6075</v>
      </c>
      <c r="L1941" t="s">
        <v>156</v>
      </c>
      <c r="AG1941" t="s">
        <v>7720</v>
      </c>
      <c r="AI1941" s="17">
        <v>44357</v>
      </c>
      <c r="AJ1941" s="17">
        <v>44357</v>
      </c>
      <c r="AK1941" s="17"/>
      <c r="AL1941" s="17"/>
      <c r="AM1941" t="s">
        <v>7719</v>
      </c>
    </row>
    <row r="1942" spans="1:39" x14ac:dyDescent="0.25">
      <c r="A1942" t="s">
        <v>7724</v>
      </c>
      <c r="C1942">
        <v>2021</v>
      </c>
      <c r="I1942" t="s">
        <v>7721</v>
      </c>
      <c r="AG1942" t="s">
        <v>7723</v>
      </c>
      <c r="AI1942" s="17">
        <v>44357</v>
      </c>
      <c r="AJ1942" s="17">
        <v>44357</v>
      </c>
      <c r="AK1942" s="17"/>
      <c r="AL1942" s="17"/>
      <c r="AM1942" t="s">
        <v>7722</v>
      </c>
    </row>
    <row r="1943" spans="1:39" x14ac:dyDescent="0.25">
      <c r="A1943" t="s">
        <v>36281</v>
      </c>
      <c r="C1943">
        <v>2021</v>
      </c>
      <c r="G1943" t="s">
        <v>7514</v>
      </c>
      <c r="H1943" t="s">
        <v>7253</v>
      </c>
      <c r="I1943" t="s">
        <v>14926</v>
      </c>
      <c r="J1943" t="s">
        <v>19425</v>
      </c>
      <c r="L1943" t="s">
        <v>7253</v>
      </c>
      <c r="AG1943" t="s">
        <v>36282</v>
      </c>
      <c r="AH1943" t="s">
        <v>39353</v>
      </c>
      <c r="AJ1943" s="17">
        <v>45076</v>
      </c>
      <c r="AK1943" s="17">
        <v>44357</v>
      </c>
      <c r="AL1943" s="17"/>
      <c r="AM1943" t="s">
        <v>7725</v>
      </c>
    </row>
    <row r="1944" spans="1:39" x14ac:dyDescent="0.25">
      <c r="A1944" t="s">
        <v>7726</v>
      </c>
      <c r="C1944">
        <v>2021</v>
      </c>
      <c r="G1944" t="s">
        <v>6075</v>
      </c>
      <c r="AG1944" t="s">
        <v>7728</v>
      </c>
      <c r="AI1944" s="17">
        <v>44357</v>
      </c>
      <c r="AJ1944" s="17">
        <v>44357</v>
      </c>
      <c r="AK1944" s="17"/>
      <c r="AL1944" s="17"/>
      <c r="AM1944" t="s">
        <v>7727</v>
      </c>
    </row>
    <row r="1945" spans="1:39" x14ac:dyDescent="0.25">
      <c r="A1945" t="s">
        <v>7729</v>
      </c>
      <c r="C1945">
        <v>2021</v>
      </c>
      <c r="G1945" t="s">
        <v>6075</v>
      </c>
      <c r="AG1945" s="8" t="s">
        <v>7731</v>
      </c>
      <c r="AH1945" s="8"/>
      <c r="AI1945" s="17">
        <v>44357</v>
      </c>
      <c r="AJ1945" s="17">
        <v>44357</v>
      </c>
      <c r="AK1945" s="17"/>
      <c r="AL1945" s="17"/>
      <c r="AM1945" t="s">
        <v>7730</v>
      </c>
    </row>
    <row r="1946" spans="1:39" x14ac:dyDescent="0.25">
      <c r="A1946" t="s">
        <v>7732</v>
      </c>
      <c r="C1946">
        <v>2021</v>
      </c>
      <c r="G1946" t="s">
        <v>6075</v>
      </c>
      <c r="AI1946" s="17">
        <v>44357</v>
      </c>
      <c r="AJ1946" s="17">
        <v>44357</v>
      </c>
      <c r="AK1946" s="17"/>
      <c r="AL1946" s="17"/>
      <c r="AM1946" t="s">
        <v>7733</v>
      </c>
    </row>
    <row r="1947" spans="1:39" x14ac:dyDescent="0.25">
      <c r="A1947" t="s">
        <v>7734</v>
      </c>
      <c r="C1947">
        <v>2021</v>
      </c>
      <c r="G1947" t="s">
        <v>6075</v>
      </c>
      <c r="L1947" t="s">
        <v>672</v>
      </c>
      <c r="AI1947" s="17">
        <v>44357</v>
      </c>
      <c r="AJ1947" s="17">
        <v>44357</v>
      </c>
      <c r="AK1947" s="17"/>
      <c r="AL1947" s="17"/>
      <c r="AM1947" t="s">
        <v>7735</v>
      </c>
    </row>
    <row r="1948" spans="1:39" x14ac:dyDescent="0.25">
      <c r="A1948" t="s">
        <v>7736</v>
      </c>
      <c r="C1948">
        <v>2021</v>
      </c>
      <c r="G1948" t="s">
        <v>6075</v>
      </c>
      <c r="L1948" t="s">
        <v>156</v>
      </c>
      <c r="AG1948" t="s">
        <v>7738</v>
      </c>
      <c r="AI1948" s="17">
        <v>44357</v>
      </c>
      <c r="AJ1948" s="17">
        <v>44357</v>
      </c>
      <c r="AK1948" s="17"/>
      <c r="AL1948" s="17"/>
      <c r="AM1948" t="s">
        <v>7737</v>
      </c>
    </row>
    <row r="1949" spans="1:39" x14ac:dyDescent="0.25">
      <c r="A1949" t="s">
        <v>7739</v>
      </c>
      <c r="C1949">
        <v>2021</v>
      </c>
      <c r="L1949" t="s">
        <v>7480</v>
      </c>
      <c r="AG1949" t="s">
        <v>7741</v>
      </c>
      <c r="AI1949" s="17">
        <v>44357</v>
      </c>
      <c r="AJ1949" s="17">
        <v>44357</v>
      </c>
      <c r="AK1949" s="17"/>
      <c r="AL1949" s="17"/>
      <c r="AM1949" t="s">
        <v>7740</v>
      </c>
    </row>
    <row r="1950" spans="1:39" x14ac:dyDescent="0.25">
      <c r="A1950" t="s">
        <v>7746</v>
      </c>
      <c r="C1950">
        <v>2021</v>
      </c>
      <c r="G1950" t="s">
        <v>7514</v>
      </c>
      <c r="I1950" t="s">
        <v>7743</v>
      </c>
      <c r="L1950" t="s">
        <v>156</v>
      </c>
      <c r="N1950" t="s">
        <v>7745</v>
      </c>
      <c r="AG1950" t="s">
        <v>7744</v>
      </c>
      <c r="AI1950" s="17">
        <v>44357</v>
      </c>
      <c r="AJ1950" s="17">
        <v>44357</v>
      </c>
      <c r="AK1950" s="17"/>
      <c r="AL1950" s="17"/>
      <c r="AM1950" t="s">
        <v>7742</v>
      </c>
    </row>
    <row r="1951" spans="1:39" x14ac:dyDescent="0.25">
      <c r="A1951" t="s">
        <v>7747</v>
      </c>
      <c r="C1951">
        <v>2021</v>
      </c>
      <c r="G1951" t="s">
        <v>6075</v>
      </c>
      <c r="L1951" t="s">
        <v>7748</v>
      </c>
      <c r="AI1951" s="17">
        <v>44357</v>
      </c>
      <c r="AJ1951" s="17">
        <v>44357</v>
      </c>
      <c r="AK1951" s="17"/>
      <c r="AL1951" s="17"/>
      <c r="AM1951" t="s">
        <v>7749</v>
      </c>
    </row>
    <row r="1952" spans="1:39" x14ac:dyDescent="0.25">
      <c r="A1952" t="s">
        <v>7750</v>
      </c>
      <c r="C1952">
        <v>2021</v>
      </c>
      <c r="G1952" t="s">
        <v>6075</v>
      </c>
      <c r="AI1952" s="17">
        <v>44358</v>
      </c>
      <c r="AJ1952" s="17">
        <v>44358</v>
      </c>
      <c r="AK1952" s="17"/>
      <c r="AL1952" s="17"/>
      <c r="AM1952" t="s">
        <v>7751</v>
      </c>
    </row>
    <row r="1953" spans="1:41" x14ac:dyDescent="0.25">
      <c r="A1953" t="s">
        <v>7752</v>
      </c>
      <c r="C1953">
        <v>2021</v>
      </c>
      <c r="G1953" t="s">
        <v>6075</v>
      </c>
      <c r="L1953" t="s">
        <v>156</v>
      </c>
      <c r="N1953" t="s">
        <v>7754</v>
      </c>
      <c r="AG1953" t="s">
        <v>7754</v>
      </c>
      <c r="AI1953" s="17">
        <v>44358</v>
      </c>
      <c r="AJ1953" s="17">
        <v>44358</v>
      </c>
      <c r="AK1953" s="17"/>
      <c r="AL1953" s="17"/>
      <c r="AM1953" t="s">
        <v>7753</v>
      </c>
    </row>
    <row r="1954" spans="1:41" x14ac:dyDescent="0.25">
      <c r="A1954" t="s">
        <v>7755</v>
      </c>
      <c r="C1954">
        <v>2021</v>
      </c>
      <c r="G1954" t="s">
        <v>6075</v>
      </c>
      <c r="I1954" t="s">
        <v>7769</v>
      </c>
      <c r="L1954" t="s">
        <v>156</v>
      </c>
      <c r="N1954" t="s">
        <v>7758</v>
      </c>
      <c r="AG1954" t="s">
        <v>7757</v>
      </c>
      <c r="AI1954" s="17">
        <v>44358</v>
      </c>
      <c r="AJ1954" s="17">
        <v>44358</v>
      </c>
      <c r="AK1954" s="17"/>
      <c r="AL1954" s="17"/>
      <c r="AM1954" t="s">
        <v>7756</v>
      </c>
    </row>
    <row r="1955" spans="1:41" x14ac:dyDescent="0.25">
      <c r="A1955" t="s">
        <v>7759</v>
      </c>
      <c r="C1955">
        <v>2021</v>
      </c>
      <c r="G1955" t="s">
        <v>6075</v>
      </c>
      <c r="I1955" t="s">
        <v>7761</v>
      </c>
      <c r="L1955" t="s">
        <v>672</v>
      </c>
      <c r="AI1955" s="17">
        <v>44362</v>
      </c>
      <c r="AJ1955" s="17">
        <v>44362</v>
      </c>
      <c r="AK1955" s="17"/>
      <c r="AL1955" s="17"/>
      <c r="AM1955" t="s">
        <v>7760</v>
      </c>
    </row>
    <row r="1956" spans="1:41" x14ac:dyDescent="0.25">
      <c r="A1956" t="s">
        <v>7762</v>
      </c>
      <c r="C1956">
        <v>2021</v>
      </c>
      <c r="G1956" t="s">
        <v>6075</v>
      </c>
      <c r="I1956" t="s">
        <v>7763</v>
      </c>
      <c r="AG1956" t="s">
        <v>7765</v>
      </c>
      <c r="AI1956" s="17">
        <v>44362</v>
      </c>
      <c r="AJ1956" s="17">
        <v>44362</v>
      </c>
      <c r="AK1956" s="17"/>
      <c r="AL1956" s="17"/>
      <c r="AM1956" t="s">
        <v>7764</v>
      </c>
    </row>
    <row r="1957" spans="1:41" x14ac:dyDescent="0.25">
      <c r="A1957" t="s">
        <v>7766</v>
      </c>
      <c r="C1957">
        <v>2021</v>
      </c>
      <c r="G1957" t="s">
        <v>6075</v>
      </c>
      <c r="I1957" t="s">
        <v>7768</v>
      </c>
      <c r="L1957" t="s">
        <v>184</v>
      </c>
      <c r="AI1957" s="17">
        <v>44362</v>
      </c>
      <c r="AJ1957" s="17">
        <v>44362</v>
      </c>
      <c r="AK1957" s="17"/>
      <c r="AL1957" s="17"/>
      <c r="AM1957" t="s">
        <v>7767</v>
      </c>
    </row>
    <row r="1958" spans="1:41" x14ac:dyDescent="0.25">
      <c r="A1958" t="s">
        <v>7770</v>
      </c>
      <c r="C1958">
        <v>2022</v>
      </c>
      <c r="D1958" t="s">
        <v>3569</v>
      </c>
      <c r="E1958" s="26">
        <v>44713</v>
      </c>
      <c r="G1958" t="s">
        <v>7514</v>
      </c>
      <c r="I1958" t="s">
        <v>7771</v>
      </c>
      <c r="L1958" t="s">
        <v>17775</v>
      </c>
      <c r="N1958" t="s">
        <v>7772</v>
      </c>
      <c r="AI1958" s="17">
        <v>44741</v>
      </c>
      <c r="AJ1958" s="17">
        <v>44363</v>
      </c>
      <c r="AK1958" s="17"/>
      <c r="AL1958" s="17"/>
      <c r="AM1958" t="s">
        <v>7774</v>
      </c>
      <c r="AN1958" t="s">
        <v>17776</v>
      </c>
    </row>
    <row r="1959" spans="1:41" x14ac:dyDescent="0.25">
      <c r="A1959" t="s">
        <v>7775</v>
      </c>
      <c r="C1959">
        <v>2021</v>
      </c>
      <c r="G1959" t="s">
        <v>7514</v>
      </c>
      <c r="I1959" t="s">
        <v>7778</v>
      </c>
      <c r="L1959" t="s">
        <v>7481</v>
      </c>
      <c r="AI1959" s="17">
        <v>44363</v>
      </c>
      <c r="AJ1959" s="17">
        <v>44363</v>
      </c>
      <c r="AK1959" s="17"/>
      <c r="AL1959" s="17"/>
      <c r="AM1959" t="s">
        <v>7776</v>
      </c>
    </row>
    <row r="1960" spans="1:41" x14ac:dyDescent="0.25">
      <c r="A1960" t="s">
        <v>7777</v>
      </c>
      <c r="C1960">
        <v>2021</v>
      </c>
      <c r="G1960" t="s">
        <v>6075</v>
      </c>
      <c r="I1960" t="s">
        <v>7779</v>
      </c>
      <c r="L1960" t="s">
        <v>7481</v>
      </c>
      <c r="AG1960" t="s">
        <v>7781</v>
      </c>
      <c r="AI1960" s="17">
        <v>44363</v>
      </c>
      <c r="AJ1960" s="17">
        <v>44363</v>
      </c>
      <c r="AK1960" s="17"/>
      <c r="AL1960" s="17"/>
      <c r="AM1960" t="s">
        <v>7780</v>
      </c>
    </row>
    <row r="1961" spans="1:41" x14ac:dyDescent="0.25">
      <c r="A1961" t="s">
        <v>7782</v>
      </c>
      <c r="C1961">
        <v>2021</v>
      </c>
      <c r="G1961" t="s">
        <v>6075</v>
      </c>
      <c r="I1961" t="s">
        <v>7785</v>
      </c>
      <c r="N1961" t="s">
        <v>7786</v>
      </c>
      <c r="AG1961" t="s">
        <v>7784</v>
      </c>
      <c r="AI1961" s="17">
        <v>44363</v>
      </c>
      <c r="AJ1961" s="17">
        <v>44363</v>
      </c>
      <c r="AK1961" s="17"/>
      <c r="AL1961" s="17"/>
      <c r="AM1961" t="s">
        <v>7783</v>
      </c>
    </row>
    <row r="1962" spans="1:41" x14ac:dyDescent="0.25">
      <c r="A1962" t="s">
        <v>7788</v>
      </c>
      <c r="C1962">
        <v>2021</v>
      </c>
      <c r="G1962" t="s">
        <v>6075</v>
      </c>
      <c r="AI1962" s="17">
        <v>44363</v>
      </c>
      <c r="AJ1962" s="17">
        <v>44363</v>
      </c>
      <c r="AK1962" s="17"/>
      <c r="AL1962" s="17"/>
      <c r="AM1962" t="s">
        <v>7787</v>
      </c>
    </row>
    <row r="1963" spans="1:41" x14ac:dyDescent="0.25">
      <c r="A1963" t="s">
        <v>7791</v>
      </c>
      <c r="C1963">
        <v>2021</v>
      </c>
      <c r="G1963" t="s">
        <v>6075</v>
      </c>
      <c r="L1963" t="s">
        <v>156</v>
      </c>
      <c r="AG1963" t="s">
        <v>7790</v>
      </c>
      <c r="AI1963" s="17">
        <v>44363</v>
      </c>
      <c r="AJ1963" s="17">
        <v>44363</v>
      </c>
      <c r="AK1963" s="17"/>
      <c r="AL1963" s="17"/>
      <c r="AM1963" t="s">
        <v>7789</v>
      </c>
    </row>
    <row r="1964" spans="1:41" x14ac:dyDescent="0.25">
      <c r="A1964" t="s">
        <v>7792</v>
      </c>
      <c r="C1964">
        <v>2021</v>
      </c>
      <c r="G1964" t="s">
        <v>6075</v>
      </c>
      <c r="L1964" t="s">
        <v>156</v>
      </c>
      <c r="AG1964" t="s">
        <v>7794</v>
      </c>
      <c r="AI1964" s="17">
        <v>44363</v>
      </c>
      <c r="AJ1964" s="17">
        <v>44363</v>
      </c>
      <c r="AK1964" s="17"/>
      <c r="AL1964" s="17"/>
      <c r="AM1964" t="s">
        <v>7793</v>
      </c>
    </row>
    <row r="1965" spans="1:41" x14ac:dyDescent="0.25">
      <c r="A1965" t="s">
        <v>7795</v>
      </c>
      <c r="C1965">
        <v>2021</v>
      </c>
      <c r="G1965" t="s">
        <v>6075</v>
      </c>
      <c r="L1965" t="s">
        <v>672</v>
      </c>
      <c r="AG1965" t="s">
        <v>7796</v>
      </c>
      <c r="AI1965" s="17">
        <v>44364</v>
      </c>
      <c r="AJ1965" s="17">
        <v>44364</v>
      </c>
      <c r="AK1965" s="17"/>
      <c r="AL1965" s="17"/>
      <c r="AM1965" t="s">
        <v>7797</v>
      </c>
    </row>
    <row r="1966" spans="1:41" x14ac:dyDescent="0.25">
      <c r="A1966" t="s">
        <v>7798</v>
      </c>
      <c r="C1966">
        <v>2021</v>
      </c>
      <c r="G1966" t="s">
        <v>6075</v>
      </c>
      <c r="AG1966" t="s">
        <v>7800</v>
      </c>
      <c r="AI1966" s="17">
        <v>44364</v>
      </c>
      <c r="AJ1966" s="17">
        <v>44364</v>
      </c>
      <c r="AK1966" s="17"/>
      <c r="AL1966" s="17"/>
      <c r="AM1966" t="s">
        <v>7799</v>
      </c>
    </row>
    <row r="1967" spans="1:41" x14ac:dyDescent="0.25">
      <c r="A1967" t="s">
        <v>7801</v>
      </c>
      <c r="C1967">
        <v>2021</v>
      </c>
      <c r="G1967" t="s">
        <v>6075</v>
      </c>
      <c r="H1967" t="s">
        <v>638</v>
      </c>
      <c r="L1967" t="s">
        <v>672</v>
      </c>
      <c r="AI1967" s="17">
        <v>44364</v>
      </c>
      <c r="AJ1967" s="17">
        <v>44364</v>
      </c>
      <c r="AK1967" s="17"/>
      <c r="AL1967" s="17"/>
      <c r="AM1967" t="s">
        <v>7802</v>
      </c>
    </row>
    <row r="1968" spans="1:41" x14ac:dyDescent="0.25">
      <c r="A1968" t="s">
        <v>7803</v>
      </c>
      <c r="C1968">
        <v>2021</v>
      </c>
      <c r="G1968" t="s">
        <v>6075</v>
      </c>
      <c r="H1968" t="s">
        <v>18008</v>
      </c>
      <c r="I1968" t="s">
        <v>18029</v>
      </c>
      <c r="J1968" t="s">
        <v>7947</v>
      </c>
      <c r="L1968" t="s">
        <v>7805</v>
      </c>
      <c r="AG1968" t="s">
        <v>7806</v>
      </c>
      <c r="AI1968" s="17">
        <v>44744</v>
      </c>
      <c r="AJ1968" s="17">
        <v>44364</v>
      </c>
      <c r="AK1968" s="17"/>
      <c r="AL1968" s="17"/>
      <c r="AM1968" t="s">
        <v>7804</v>
      </c>
      <c r="AO1968" t="s">
        <v>18030</v>
      </c>
    </row>
    <row r="1969" spans="1:39" x14ac:dyDescent="0.25">
      <c r="A1969" t="s">
        <v>7807</v>
      </c>
      <c r="C1969">
        <v>2021</v>
      </c>
      <c r="G1969" t="s">
        <v>6075</v>
      </c>
      <c r="AI1969" s="17">
        <v>44364</v>
      </c>
      <c r="AJ1969" s="17">
        <v>44364</v>
      </c>
      <c r="AK1969" s="17"/>
      <c r="AL1969" s="17"/>
      <c r="AM1969" t="s">
        <v>7808</v>
      </c>
    </row>
    <row r="1970" spans="1:39" x14ac:dyDescent="0.25">
      <c r="A1970" t="s">
        <v>7809</v>
      </c>
      <c r="C1970">
        <v>2021</v>
      </c>
      <c r="G1970" t="s">
        <v>7514</v>
      </c>
      <c r="H1970" t="s">
        <v>7810</v>
      </c>
      <c r="I1970" t="s">
        <v>16005</v>
      </c>
      <c r="J1970" t="s">
        <v>16125</v>
      </c>
      <c r="L1970" t="s">
        <v>7283</v>
      </c>
      <c r="AG1970" t="s">
        <v>39409</v>
      </c>
      <c r="AI1970" s="17">
        <v>45243</v>
      </c>
      <c r="AJ1970" s="17">
        <v>44364</v>
      </c>
      <c r="AK1970" s="17">
        <v>44364</v>
      </c>
      <c r="AL1970" s="17"/>
      <c r="AM1970" t="s">
        <v>7811</v>
      </c>
    </row>
    <row r="1971" spans="1:39" x14ac:dyDescent="0.25">
      <c r="A1971" t="s">
        <v>7812</v>
      </c>
      <c r="C1971">
        <v>2021</v>
      </c>
      <c r="G1971" t="s">
        <v>6075</v>
      </c>
      <c r="I1971" t="s">
        <v>7813</v>
      </c>
      <c r="AI1971" s="17">
        <v>44364</v>
      </c>
      <c r="AJ1971" s="17">
        <v>44364</v>
      </c>
      <c r="AK1971" s="17"/>
      <c r="AL1971" s="17"/>
      <c r="AM1971" t="s">
        <v>7814</v>
      </c>
    </row>
    <row r="1972" spans="1:39" x14ac:dyDescent="0.25">
      <c r="A1972" t="s">
        <v>7815</v>
      </c>
      <c r="C1972">
        <v>2021</v>
      </c>
      <c r="G1972" t="s">
        <v>7514</v>
      </c>
      <c r="H1972" t="s">
        <v>9698</v>
      </c>
      <c r="I1972" t="s">
        <v>7816</v>
      </c>
      <c r="J1972" t="s">
        <v>17872</v>
      </c>
      <c r="L1972" t="s">
        <v>9665</v>
      </c>
      <c r="N1972" t="s">
        <v>19409</v>
      </c>
      <c r="AI1972" s="17">
        <v>44364</v>
      </c>
      <c r="AJ1972" s="17">
        <v>44364</v>
      </c>
      <c r="AK1972" s="17"/>
      <c r="AL1972" s="17"/>
      <c r="AM1972" t="s">
        <v>7817</v>
      </c>
    </row>
    <row r="1973" spans="1:39" x14ac:dyDescent="0.25">
      <c r="A1973" t="s">
        <v>7818</v>
      </c>
      <c r="C1973">
        <v>2021</v>
      </c>
      <c r="G1973" t="s">
        <v>7514</v>
      </c>
      <c r="L1973" t="s">
        <v>156</v>
      </c>
      <c r="AG1973" t="s">
        <v>7820</v>
      </c>
      <c r="AI1973" s="17">
        <v>44364</v>
      </c>
      <c r="AJ1973" s="17">
        <v>44364</v>
      </c>
      <c r="AK1973" s="17"/>
      <c r="AL1973" s="17"/>
      <c r="AM1973" t="s">
        <v>7819</v>
      </c>
    </row>
    <row r="1974" spans="1:39" x14ac:dyDescent="0.25">
      <c r="A1974" t="s">
        <v>7821</v>
      </c>
      <c r="C1974">
        <v>2021</v>
      </c>
      <c r="G1974" t="s">
        <v>7514</v>
      </c>
      <c r="I1974" t="s">
        <v>7822</v>
      </c>
      <c r="L1974" t="s">
        <v>285</v>
      </c>
      <c r="N1974" t="s">
        <v>7824</v>
      </c>
      <c r="AG1974" t="s">
        <v>35755</v>
      </c>
      <c r="AI1974" s="17">
        <v>44364</v>
      </c>
      <c r="AJ1974" s="17">
        <v>44364</v>
      </c>
      <c r="AK1974" s="17"/>
      <c r="AL1974" s="17"/>
      <c r="AM1974" t="s">
        <v>7823</v>
      </c>
    </row>
    <row r="1975" spans="1:39" x14ac:dyDescent="0.25">
      <c r="A1975" t="s">
        <v>7825</v>
      </c>
      <c r="C1975">
        <v>2021</v>
      </c>
      <c r="G1975" t="s">
        <v>6075</v>
      </c>
      <c r="AI1975" s="17">
        <v>44364</v>
      </c>
      <c r="AJ1975" s="17">
        <v>44364</v>
      </c>
      <c r="AK1975" s="17"/>
      <c r="AL1975" s="17"/>
      <c r="AM1975" t="s">
        <v>7826</v>
      </c>
    </row>
    <row r="1976" spans="1:39" x14ac:dyDescent="0.25">
      <c r="A1976" t="s">
        <v>7827</v>
      </c>
      <c r="C1976">
        <v>2021</v>
      </c>
      <c r="G1976" t="s">
        <v>6075</v>
      </c>
      <c r="I1976" t="s">
        <v>7828</v>
      </c>
      <c r="AG1976" t="s">
        <v>7829</v>
      </c>
      <c r="AI1976" s="17">
        <v>44364</v>
      </c>
      <c r="AJ1976" s="17">
        <v>44364</v>
      </c>
      <c r="AK1976" s="17"/>
      <c r="AL1976" s="17"/>
      <c r="AM1976" t="s">
        <v>7830</v>
      </c>
    </row>
    <row r="1977" spans="1:39" x14ac:dyDescent="0.25">
      <c r="A1977" t="s">
        <v>7831</v>
      </c>
      <c r="C1977">
        <v>2021</v>
      </c>
      <c r="G1977" t="s">
        <v>6075</v>
      </c>
      <c r="I1977" t="s">
        <v>7832</v>
      </c>
      <c r="AI1977" s="17">
        <v>44364</v>
      </c>
      <c r="AJ1977" s="17">
        <v>44364</v>
      </c>
      <c r="AK1977" s="17"/>
      <c r="AL1977" s="17"/>
      <c r="AM1977" t="s">
        <v>7833</v>
      </c>
    </row>
    <row r="1978" spans="1:39" x14ac:dyDescent="0.25">
      <c r="A1978" t="s">
        <v>7834</v>
      </c>
      <c r="C1978">
        <v>2021</v>
      </c>
      <c r="G1978" t="s">
        <v>6075</v>
      </c>
      <c r="I1978" t="s">
        <v>7836</v>
      </c>
      <c r="L1978" t="s">
        <v>136</v>
      </c>
      <c r="AG1978" t="s">
        <v>7837</v>
      </c>
      <c r="AI1978" s="17">
        <v>44364</v>
      </c>
      <c r="AJ1978" s="17">
        <v>44364</v>
      </c>
      <c r="AK1978" s="17"/>
      <c r="AL1978" s="17"/>
      <c r="AM1978" t="s">
        <v>7835</v>
      </c>
    </row>
    <row r="1979" spans="1:39" x14ac:dyDescent="0.25">
      <c r="A1979" t="s">
        <v>7838</v>
      </c>
      <c r="C1979">
        <v>2021</v>
      </c>
      <c r="G1979" t="s">
        <v>7514</v>
      </c>
      <c r="I1979" t="s">
        <v>7842</v>
      </c>
      <c r="L1979" t="s">
        <v>156</v>
      </c>
      <c r="N1979" t="s">
        <v>7841</v>
      </c>
      <c r="AG1979" t="s">
        <v>7839</v>
      </c>
      <c r="AI1979" s="17">
        <v>44364</v>
      </c>
      <c r="AJ1979" s="17">
        <v>44364</v>
      </c>
      <c r="AK1979" s="17"/>
      <c r="AL1979" s="17"/>
      <c r="AM1979" t="s">
        <v>7840</v>
      </c>
    </row>
    <row r="1980" spans="1:39" x14ac:dyDescent="0.25">
      <c r="A1980" t="s">
        <v>7843</v>
      </c>
      <c r="C1980">
        <v>2021</v>
      </c>
      <c r="G1980" t="s">
        <v>6075</v>
      </c>
      <c r="H1980" t="s">
        <v>7650</v>
      </c>
      <c r="L1980" t="s">
        <v>156</v>
      </c>
      <c r="N1980" t="s">
        <v>7846</v>
      </c>
      <c r="AG1980" t="s">
        <v>7845</v>
      </c>
      <c r="AI1980" s="17">
        <v>44364</v>
      </c>
      <c r="AJ1980" s="17">
        <v>44364</v>
      </c>
      <c r="AK1980" s="17"/>
      <c r="AL1980" s="17"/>
      <c r="AM1980" t="s">
        <v>7844</v>
      </c>
    </row>
    <row r="1981" spans="1:39" x14ac:dyDescent="0.25">
      <c r="A1981" t="s">
        <v>7847</v>
      </c>
      <c r="C1981">
        <v>2017</v>
      </c>
      <c r="G1981" t="s">
        <v>7514</v>
      </c>
      <c r="H1981" t="s">
        <v>10</v>
      </c>
      <c r="L1981" t="s">
        <v>7847</v>
      </c>
      <c r="N1981" t="s">
        <v>7848</v>
      </c>
      <c r="AI1981" s="17">
        <v>44364</v>
      </c>
      <c r="AJ1981" s="17">
        <v>44364</v>
      </c>
      <c r="AK1981" s="17"/>
      <c r="AL1981" s="17"/>
      <c r="AM1981" t="s">
        <v>7849</v>
      </c>
    </row>
    <row r="1982" spans="1:39" x14ac:dyDescent="0.25">
      <c r="A1982" t="s">
        <v>7850</v>
      </c>
      <c r="C1982">
        <v>2021</v>
      </c>
      <c r="G1982" t="s">
        <v>6075</v>
      </c>
      <c r="L1982" t="s">
        <v>672</v>
      </c>
      <c r="AG1982" t="s">
        <v>7851</v>
      </c>
      <c r="AI1982" s="17">
        <v>44364</v>
      </c>
      <c r="AJ1982" s="17">
        <v>44364</v>
      </c>
      <c r="AK1982" s="17"/>
      <c r="AL1982" s="17"/>
      <c r="AM1982" t="s">
        <v>7852</v>
      </c>
    </row>
    <row r="1983" spans="1:39" x14ac:dyDescent="0.25">
      <c r="A1983" t="s">
        <v>8016</v>
      </c>
      <c r="C1983">
        <v>2021</v>
      </c>
      <c r="G1983" t="s">
        <v>7514</v>
      </c>
      <c r="I1983" t="s">
        <v>7853</v>
      </c>
      <c r="AI1983" s="17">
        <v>44364</v>
      </c>
      <c r="AJ1983" s="17">
        <v>44364</v>
      </c>
      <c r="AK1983" s="17"/>
      <c r="AL1983" s="17"/>
      <c r="AM1983" t="s">
        <v>7854</v>
      </c>
    </row>
    <row r="1984" spans="1:39" x14ac:dyDescent="0.25">
      <c r="A1984" t="s">
        <v>7855</v>
      </c>
      <c r="C1984">
        <v>2021</v>
      </c>
      <c r="G1984" t="s">
        <v>6075</v>
      </c>
      <c r="I1984" t="s">
        <v>6089</v>
      </c>
      <c r="L1984" t="s">
        <v>7481</v>
      </c>
      <c r="AI1984" s="17">
        <v>44364</v>
      </c>
      <c r="AJ1984" s="17">
        <v>44364</v>
      </c>
      <c r="AK1984" s="17"/>
      <c r="AL1984" s="17"/>
      <c r="AM1984" t="s">
        <v>7856</v>
      </c>
    </row>
    <row r="1985" spans="1:40" x14ac:dyDescent="0.25">
      <c r="A1985" t="s">
        <v>7858</v>
      </c>
      <c r="C1985">
        <v>2021</v>
      </c>
      <c r="G1985" t="s">
        <v>6075</v>
      </c>
      <c r="I1985" t="s">
        <v>7857</v>
      </c>
      <c r="AI1985" s="17">
        <v>44364</v>
      </c>
      <c r="AJ1985" s="17">
        <v>44364</v>
      </c>
      <c r="AK1985" s="17"/>
      <c r="AL1985" s="17"/>
      <c r="AM1985" t="s">
        <v>7859</v>
      </c>
    </row>
    <row r="1986" spans="1:40" x14ac:dyDescent="0.25">
      <c r="A1986" t="s">
        <v>7860</v>
      </c>
      <c r="C1986">
        <v>2021</v>
      </c>
      <c r="G1986" t="s">
        <v>7283</v>
      </c>
      <c r="I1986" t="s">
        <v>7862</v>
      </c>
      <c r="AG1986" t="s">
        <v>7863</v>
      </c>
      <c r="AI1986" s="17">
        <v>44364</v>
      </c>
      <c r="AJ1986" s="17">
        <v>44364</v>
      </c>
      <c r="AK1986" s="17"/>
      <c r="AL1986" s="17"/>
      <c r="AM1986" t="s">
        <v>7861</v>
      </c>
    </row>
    <row r="1987" spans="1:40" x14ac:dyDescent="0.25">
      <c r="A1987" t="s">
        <v>7864</v>
      </c>
      <c r="C1987">
        <v>2021</v>
      </c>
      <c r="G1987" t="s">
        <v>6075</v>
      </c>
      <c r="I1987" t="s">
        <v>7865</v>
      </c>
      <c r="AI1987" s="17">
        <v>44364</v>
      </c>
      <c r="AJ1987" s="17">
        <v>44364</v>
      </c>
      <c r="AK1987" s="17"/>
      <c r="AL1987" s="17"/>
      <c r="AM1987" t="s">
        <v>7866</v>
      </c>
    </row>
    <row r="1988" spans="1:40" x14ac:dyDescent="0.25">
      <c r="A1988" t="s">
        <v>7867</v>
      </c>
      <c r="C1988">
        <v>2018</v>
      </c>
      <c r="G1988" t="s">
        <v>7283</v>
      </c>
      <c r="I1988" t="s">
        <v>7868</v>
      </c>
      <c r="L1988" t="s">
        <v>156</v>
      </c>
      <c r="AG1988" t="s">
        <v>7922</v>
      </c>
      <c r="AI1988" s="17">
        <v>44364</v>
      </c>
      <c r="AJ1988" s="17">
        <v>44364</v>
      </c>
      <c r="AK1988" s="17"/>
      <c r="AL1988" s="17"/>
      <c r="AM1988" t="s">
        <v>7869</v>
      </c>
    </row>
    <row r="1989" spans="1:40" x14ac:dyDescent="0.25">
      <c r="A1989" t="s">
        <v>7870</v>
      </c>
      <c r="C1989">
        <v>2021</v>
      </c>
      <c r="G1989" t="s">
        <v>6075</v>
      </c>
      <c r="L1989" t="s">
        <v>184</v>
      </c>
      <c r="AI1989" s="17">
        <v>44364</v>
      </c>
      <c r="AJ1989" s="17">
        <v>44364</v>
      </c>
      <c r="AK1989" s="17"/>
      <c r="AL1989" s="17"/>
      <c r="AM1989" t="s">
        <v>7871</v>
      </c>
    </row>
    <row r="1990" spans="1:40" x14ac:dyDescent="0.25">
      <c r="A1990" t="s">
        <v>7872</v>
      </c>
      <c r="C1990">
        <v>2021</v>
      </c>
      <c r="G1990" t="s">
        <v>7283</v>
      </c>
      <c r="I1990" t="s">
        <v>7873</v>
      </c>
      <c r="AI1990" s="17">
        <v>44364</v>
      </c>
      <c r="AJ1990" s="17">
        <v>44364</v>
      </c>
      <c r="AK1990" s="17"/>
      <c r="AL1990" s="17"/>
      <c r="AM1990" t="s">
        <v>7874</v>
      </c>
    </row>
    <row r="1991" spans="1:40" x14ac:dyDescent="0.25">
      <c r="A1991" t="s">
        <v>7875</v>
      </c>
      <c r="C1991">
        <v>2021</v>
      </c>
      <c r="G1991" t="s">
        <v>6075</v>
      </c>
      <c r="L1991" t="s">
        <v>7481</v>
      </c>
      <c r="AI1991" s="17">
        <v>44364</v>
      </c>
      <c r="AJ1991" s="17">
        <v>44364</v>
      </c>
      <c r="AK1991" s="17"/>
      <c r="AL1991" s="17"/>
      <c r="AM1991" t="s">
        <v>7876</v>
      </c>
    </row>
    <row r="1992" spans="1:40" x14ac:dyDescent="0.25">
      <c r="A1992" t="s">
        <v>7877</v>
      </c>
      <c r="B1992" t="s">
        <v>39118</v>
      </c>
      <c r="C1992">
        <v>2021</v>
      </c>
      <c r="D1992" t="s">
        <v>3256</v>
      </c>
      <c r="G1992" t="s">
        <v>7514</v>
      </c>
      <c r="H1992" t="s">
        <v>9698</v>
      </c>
      <c r="I1992" t="s">
        <v>7878</v>
      </c>
      <c r="J1992" t="s">
        <v>7947</v>
      </c>
      <c r="L1992" t="s">
        <v>156</v>
      </c>
      <c r="N1992" t="s">
        <v>35490</v>
      </c>
      <c r="O1992" t="s">
        <v>7678</v>
      </c>
      <c r="P1992" t="s">
        <v>35491</v>
      </c>
      <c r="Q1992" t="s">
        <v>7688</v>
      </c>
      <c r="AB1992" t="s">
        <v>7384</v>
      </c>
      <c r="AC1992" t="s">
        <v>7384</v>
      </c>
      <c r="AG1992" t="s">
        <v>39119</v>
      </c>
      <c r="AI1992" s="17">
        <v>44679</v>
      </c>
      <c r="AJ1992" s="17">
        <v>44364</v>
      </c>
      <c r="AK1992" s="17"/>
      <c r="AL1992" s="17"/>
      <c r="AM1992" t="s">
        <v>7879</v>
      </c>
      <c r="AN1992" t="s">
        <v>16884</v>
      </c>
    </row>
    <row r="1993" spans="1:40" x14ac:dyDescent="0.25">
      <c r="A1993" t="s">
        <v>7880</v>
      </c>
      <c r="C1993">
        <v>2021</v>
      </c>
      <c r="G1993" t="s">
        <v>6075</v>
      </c>
      <c r="I1993" t="s">
        <v>7881</v>
      </c>
      <c r="L1993" t="s">
        <v>7885</v>
      </c>
      <c r="N1993" t="s">
        <v>7884</v>
      </c>
      <c r="AG1993" t="s">
        <v>7882</v>
      </c>
      <c r="AI1993" s="17">
        <v>44364</v>
      </c>
      <c r="AJ1993" s="17">
        <v>44364</v>
      </c>
      <c r="AK1993" s="17"/>
      <c r="AL1993" s="17"/>
      <c r="AM1993" t="s">
        <v>7883</v>
      </c>
    </row>
    <row r="1994" spans="1:40" x14ac:dyDescent="0.25">
      <c r="A1994" t="s">
        <v>7886</v>
      </c>
      <c r="C1994">
        <v>2021</v>
      </c>
      <c r="G1994" t="s">
        <v>7283</v>
      </c>
      <c r="I1994" t="s">
        <v>7889</v>
      </c>
      <c r="L1994" t="s">
        <v>156</v>
      </c>
      <c r="N1994" t="s">
        <v>7890</v>
      </c>
      <c r="AG1994" t="s">
        <v>7888</v>
      </c>
      <c r="AI1994" s="17">
        <v>44365</v>
      </c>
      <c r="AJ1994" s="17">
        <v>44365</v>
      </c>
      <c r="AK1994" s="17"/>
      <c r="AL1994" s="17"/>
      <c r="AM1994" t="s">
        <v>7887</v>
      </c>
    </row>
    <row r="1995" spans="1:40" x14ac:dyDescent="0.25">
      <c r="A1995" t="s">
        <v>7891</v>
      </c>
      <c r="C1995">
        <v>2021</v>
      </c>
      <c r="G1995" t="s">
        <v>6075</v>
      </c>
      <c r="L1995" t="s">
        <v>7481</v>
      </c>
      <c r="AI1995" s="17">
        <v>44365</v>
      </c>
      <c r="AJ1995" s="17">
        <v>44365</v>
      </c>
      <c r="AK1995" s="17"/>
      <c r="AL1995" s="17"/>
      <c r="AM1995" t="s">
        <v>7892</v>
      </c>
    </row>
    <row r="1996" spans="1:40" x14ac:dyDescent="0.25">
      <c r="A1996" t="s">
        <v>7894</v>
      </c>
      <c r="C1996">
        <v>2018</v>
      </c>
      <c r="G1996" t="s">
        <v>7283</v>
      </c>
      <c r="I1996" t="s">
        <v>7895</v>
      </c>
      <c r="N1996" s="8" t="s">
        <v>7893</v>
      </c>
      <c r="AI1996" s="17">
        <v>44367</v>
      </c>
      <c r="AJ1996" s="17">
        <v>44367</v>
      </c>
      <c r="AK1996" s="17"/>
      <c r="AL1996" s="17"/>
      <c r="AM1996" s="8" t="s">
        <v>7896</v>
      </c>
    </row>
    <row r="1997" spans="1:40" x14ac:dyDescent="0.25">
      <c r="A1997" t="s">
        <v>7897</v>
      </c>
      <c r="C1997">
        <v>2020</v>
      </c>
      <c r="G1997" t="s">
        <v>7514</v>
      </c>
      <c r="I1997" t="s">
        <v>6089</v>
      </c>
      <c r="L1997" t="s">
        <v>7904</v>
      </c>
      <c r="N1997" t="s">
        <v>7900</v>
      </c>
      <c r="AG1997" t="s">
        <v>7899</v>
      </c>
      <c r="AI1997" s="17">
        <v>44368</v>
      </c>
      <c r="AJ1997" s="17">
        <v>44368</v>
      </c>
      <c r="AK1997" s="17"/>
      <c r="AL1997" s="17"/>
      <c r="AM1997" t="s">
        <v>7898</v>
      </c>
    </row>
    <row r="1998" spans="1:40" x14ac:dyDescent="0.25">
      <c r="A1998" t="s">
        <v>7901</v>
      </c>
      <c r="C1998">
        <v>2021</v>
      </c>
      <c r="G1998" t="s">
        <v>7283</v>
      </c>
      <c r="L1998" t="s">
        <v>156</v>
      </c>
      <c r="AI1998" s="17">
        <v>44368</v>
      </c>
      <c r="AJ1998" s="17">
        <v>44368</v>
      </c>
      <c r="AK1998" s="17"/>
      <c r="AL1998" s="17"/>
      <c r="AM1998" t="s">
        <v>7902</v>
      </c>
    </row>
    <row r="1999" spans="1:40" x14ac:dyDescent="0.25">
      <c r="A1999" t="s">
        <v>35911</v>
      </c>
      <c r="C1999">
        <v>2021</v>
      </c>
      <c r="G1999" t="s">
        <v>7514</v>
      </c>
      <c r="I1999" t="s">
        <v>7903</v>
      </c>
      <c r="J1999" t="s">
        <v>17872</v>
      </c>
      <c r="L1999" t="s">
        <v>7904</v>
      </c>
      <c r="AI1999" s="17">
        <v>44368</v>
      </c>
      <c r="AJ1999" s="17">
        <v>44368</v>
      </c>
      <c r="AK1999" s="17"/>
      <c r="AL1999" s="17"/>
      <c r="AM1999" t="s">
        <v>7905</v>
      </c>
    </row>
    <row r="2000" spans="1:40" x14ac:dyDescent="0.25">
      <c r="A2000" t="s">
        <v>7908</v>
      </c>
      <c r="C2000">
        <v>2020</v>
      </c>
      <c r="G2000" t="s">
        <v>7283</v>
      </c>
      <c r="I2000" t="s">
        <v>7909</v>
      </c>
      <c r="AI2000" s="17">
        <v>44368</v>
      </c>
      <c r="AJ2000" s="17">
        <v>44368</v>
      </c>
      <c r="AK2000" s="17"/>
      <c r="AL2000" s="17"/>
      <c r="AM2000" t="s">
        <v>7910</v>
      </c>
    </row>
    <row r="2001" spans="1:40" x14ac:dyDescent="0.25">
      <c r="A2001" t="s">
        <v>7919</v>
      </c>
      <c r="C2001">
        <v>2021</v>
      </c>
      <c r="G2001" t="s">
        <v>7514</v>
      </c>
      <c r="I2001" t="s">
        <v>7920</v>
      </c>
      <c r="L2001" t="s">
        <v>156</v>
      </c>
      <c r="AI2001" s="17">
        <v>44369</v>
      </c>
      <c r="AJ2001" s="17">
        <v>44369</v>
      </c>
      <c r="AK2001" s="17"/>
      <c r="AL2001" s="17"/>
      <c r="AM2001" t="s">
        <v>7921</v>
      </c>
    </row>
    <row r="2002" spans="1:40" x14ac:dyDescent="0.25">
      <c r="A2002" t="s">
        <v>7933</v>
      </c>
      <c r="C2002">
        <v>2021</v>
      </c>
      <c r="G2002" t="s">
        <v>6075</v>
      </c>
      <c r="I2002" t="s">
        <v>7822</v>
      </c>
      <c r="L2002" t="s">
        <v>7481</v>
      </c>
      <c r="AG2002" t="s">
        <v>7934</v>
      </c>
      <c r="AI2002" s="17">
        <v>44370</v>
      </c>
      <c r="AJ2002" s="17">
        <v>44370</v>
      </c>
      <c r="AK2002" s="17"/>
      <c r="AL2002" s="17"/>
      <c r="AM2002" t="s">
        <v>7935</v>
      </c>
    </row>
    <row r="2003" spans="1:40" x14ac:dyDescent="0.25">
      <c r="A2003" t="s">
        <v>7939</v>
      </c>
      <c r="C2003">
        <v>2021</v>
      </c>
      <c r="G2003" t="s">
        <v>6075</v>
      </c>
      <c r="I2003" t="s">
        <v>7936</v>
      </c>
      <c r="L2003" t="s">
        <v>156</v>
      </c>
      <c r="AG2003" t="s">
        <v>7938</v>
      </c>
      <c r="AI2003" s="17">
        <v>44371</v>
      </c>
      <c r="AJ2003" s="17">
        <v>44371</v>
      </c>
      <c r="AK2003" s="17"/>
      <c r="AL2003" s="17"/>
      <c r="AM2003" t="s">
        <v>7937</v>
      </c>
    </row>
    <row r="2004" spans="1:40" x14ac:dyDescent="0.25">
      <c r="A2004" t="s">
        <v>7940</v>
      </c>
      <c r="C2004">
        <v>2021</v>
      </c>
      <c r="G2004" t="s">
        <v>6075</v>
      </c>
      <c r="I2004" t="s">
        <v>7942</v>
      </c>
      <c r="AI2004" s="17">
        <v>44375</v>
      </c>
      <c r="AJ2004" s="17">
        <v>44375</v>
      </c>
      <c r="AK2004" s="17"/>
      <c r="AL2004" s="17"/>
      <c r="AM2004" t="s">
        <v>7941</v>
      </c>
    </row>
    <row r="2005" spans="1:40" x14ac:dyDescent="0.25">
      <c r="A2005" t="s">
        <v>7943</v>
      </c>
      <c r="C2005">
        <v>2021</v>
      </c>
      <c r="G2005" t="s">
        <v>6075</v>
      </c>
      <c r="I2005" t="s">
        <v>6089</v>
      </c>
      <c r="L2005" t="s">
        <v>7946</v>
      </c>
      <c r="AG2005" t="s">
        <v>7945</v>
      </c>
      <c r="AI2005" s="17">
        <v>44375</v>
      </c>
      <c r="AJ2005" s="17">
        <v>44375</v>
      </c>
      <c r="AK2005" s="17"/>
      <c r="AL2005" s="17"/>
      <c r="AM2005" t="s">
        <v>7944</v>
      </c>
    </row>
    <row r="2006" spans="1:40" x14ac:dyDescent="0.25">
      <c r="A2006" t="s">
        <v>7951</v>
      </c>
      <c r="C2006">
        <v>2021</v>
      </c>
      <c r="G2006" t="s">
        <v>7283</v>
      </c>
      <c r="I2006" t="s">
        <v>7952</v>
      </c>
      <c r="L2006" t="s">
        <v>7951</v>
      </c>
      <c r="AI2006" s="17">
        <v>44376</v>
      </c>
      <c r="AJ2006" s="17">
        <v>44376</v>
      </c>
      <c r="AK2006" s="17"/>
      <c r="AL2006" s="17"/>
      <c r="AM2006" t="s">
        <v>7953</v>
      </c>
    </row>
    <row r="2007" spans="1:40" x14ac:dyDescent="0.25">
      <c r="A2007" t="s">
        <v>7954</v>
      </c>
      <c r="C2007">
        <v>2021</v>
      </c>
      <c r="G2007" t="s">
        <v>6075</v>
      </c>
      <c r="I2007" t="s">
        <v>7947</v>
      </c>
      <c r="L2007" t="s">
        <v>7481</v>
      </c>
      <c r="AI2007" s="17">
        <v>44376</v>
      </c>
      <c r="AJ2007" s="17">
        <v>44376</v>
      </c>
      <c r="AK2007" s="17"/>
      <c r="AL2007" s="17"/>
      <c r="AM2007" t="s">
        <v>7955</v>
      </c>
    </row>
    <row r="2008" spans="1:40" x14ac:dyDescent="0.25">
      <c r="A2008" t="s">
        <v>7956</v>
      </c>
      <c r="C2008">
        <v>2021</v>
      </c>
      <c r="G2008" t="s">
        <v>6075</v>
      </c>
      <c r="I2008" t="s">
        <v>7499</v>
      </c>
      <c r="L2008" t="s">
        <v>156</v>
      </c>
      <c r="AI2008" s="17">
        <v>44377</v>
      </c>
      <c r="AJ2008" s="17">
        <v>44377</v>
      </c>
      <c r="AK2008" s="17"/>
      <c r="AL2008" s="17"/>
      <c r="AM2008" t="s">
        <v>7957</v>
      </c>
    </row>
    <row r="2009" spans="1:40" x14ac:dyDescent="0.25">
      <c r="A2009" t="s">
        <v>7958</v>
      </c>
      <c r="C2009">
        <v>2021</v>
      </c>
      <c r="G2009" t="s">
        <v>7283</v>
      </c>
      <c r="I2009" t="s">
        <v>7947</v>
      </c>
      <c r="L2009" t="s">
        <v>7810</v>
      </c>
      <c r="AG2009" t="s">
        <v>7961</v>
      </c>
      <c r="AI2009" s="17">
        <v>44378</v>
      </c>
      <c r="AJ2009" s="17">
        <v>44378</v>
      </c>
      <c r="AK2009" s="17"/>
      <c r="AL2009" s="17"/>
      <c r="AM2009" t="s">
        <v>7959</v>
      </c>
      <c r="AN2009" t="s">
        <v>7960</v>
      </c>
    </row>
    <row r="2010" spans="1:40" x14ac:dyDescent="0.25">
      <c r="A2010" t="s">
        <v>7963</v>
      </c>
      <c r="C2010">
        <v>2021</v>
      </c>
      <c r="G2010" t="s">
        <v>7283</v>
      </c>
      <c r="I2010" t="s">
        <v>7967</v>
      </c>
      <c r="L2010" t="s">
        <v>7964</v>
      </c>
      <c r="AI2010" s="17">
        <v>44378</v>
      </c>
      <c r="AJ2010" s="17">
        <v>44378</v>
      </c>
      <c r="AK2010" s="17"/>
      <c r="AL2010" s="17"/>
      <c r="AM2010" t="s">
        <v>7965</v>
      </c>
      <c r="AN2010" t="s">
        <v>7966</v>
      </c>
    </row>
    <row r="2011" spans="1:40" x14ac:dyDescent="0.25">
      <c r="A2011" t="s">
        <v>7979</v>
      </c>
      <c r="C2011">
        <v>2021</v>
      </c>
      <c r="D2011" t="s">
        <v>3600</v>
      </c>
      <c r="G2011" t="s">
        <v>7194</v>
      </c>
      <c r="H2011" t="s">
        <v>638</v>
      </c>
      <c r="I2011" t="s">
        <v>7980</v>
      </c>
      <c r="L2011" t="s">
        <v>7481</v>
      </c>
      <c r="AG2011" t="s">
        <v>7981</v>
      </c>
      <c r="AI2011" s="17">
        <v>44382</v>
      </c>
    </row>
    <row r="2012" spans="1:40" x14ac:dyDescent="0.25">
      <c r="A2012" t="s">
        <v>7983</v>
      </c>
      <c r="C2012">
        <v>2021</v>
      </c>
      <c r="G2012" t="s">
        <v>7514</v>
      </c>
      <c r="I2012" t="s">
        <v>7986</v>
      </c>
      <c r="L2012" t="s">
        <v>7985</v>
      </c>
      <c r="AG2012" t="s">
        <v>7984</v>
      </c>
      <c r="AI2012" s="17">
        <v>44382</v>
      </c>
      <c r="AM2012" t="s">
        <v>7982</v>
      </c>
    </row>
    <row r="2013" spans="1:40" x14ac:dyDescent="0.25">
      <c r="A2013" t="s">
        <v>7987</v>
      </c>
      <c r="C2013">
        <v>2021</v>
      </c>
      <c r="G2013" t="s">
        <v>636</v>
      </c>
      <c r="I2013" t="s">
        <v>7988</v>
      </c>
      <c r="L2013" t="s">
        <v>7481</v>
      </c>
      <c r="AG2013" t="s">
        <v>7990</v>
      </c>
      <c r="AI2013" s="17">
        <v>44382</v>
      </c>
      <c r="AM2013" t="s">
        <v>7989</v>
      </c>
    </row>
    <row r="2014" spans="1:40" x14ac:dyDescent="0.25">
      <c r="A2014" t="s">
        <v>7991</v>
      </c>
      <c r="C2014">
        <v>2021</v>
      </c>
      <c r="G2014" t="s">
        <v>7514</v>
      </c>
      <c r="H2014" t="s">
        <v>9698</v>
      </c>
      <c r="I2014" t="s">
        <v>7992</v>
      </c>
      <c r="J2014" t="s">
        <v>17857</v>
      </c>
      <c r="L2014" t="s">
        <v>156</v>
      </c>
      <c r="N2014" t="s">
        <v>35804</v>
      </c>
      <c r="O2014" s="8" t="s">
        <v>7994</v>
      </c>
      <c r="AI2014" s="17">
        <v>44977</v>
      </c>
      <c r="AJ2014" s="17">
        <v>44797</v>
      </c>
      <c r="AK2014" s="17">
        <v>44382</v>
      </c>
      <c r="AM2014" t="s">
        <v>7993</v>
      </c>
    </row>
    <row r="2015" spans="1:40" x14ac:dyDescent="0.25">
      <c r="A2015" t="s">
        <v>7995</v>
      </c>
      <c r="C2015">
        <v>2021</v>
      </c>
      <c r="G2015" t="s">
        <v>7283</v>
      </c>
      <c r="I2015" t="s">
        <v>7996</v>
      </c>
      <c r="L2015" t="s">
        <v>156</v>
      </c>
      <c r="U2015" t="s">
        <v>7998</v>
      </c>
      <c r="AG2015" t="s">
        <v>7999</v>
      </c>
      <c r="AI2015" s="17">
        <v>44383</v>
      </c>
      <c r="AM2015" t="s">
        <v>7997</v>
      </c>
    </row>
    <row r="2016" spans="1:40" x14ac:dyDescent="0.25">
      <c r="A2016" t="s">
        <v>8000</v>
      </c>
      <c r="C2016">
        <v>2021</v>
      </c>
      <c r="G2016" t="s">
        <v>7283</v>
      </c>
      <c r="L2016" t="s">
        <v>156</v>
      </c>
      <c r="N2016" t="s">
        <v>8002</v>
      </c>
      <c r="AG2016" t="s">
        <v>8003</v>
      </c>
      <c r="AI2016" s="17">
        <v>44383</v>
      </c>
      <c r="AM2016" t="s">
        <v>8001</v>
      </c>
    </row>
    <row r="2017" spans="1:40" x14ac:dyDescent="0.25">
      <c r="A2017" t="s">
        <v>8004</v>
      </c>
      <c r="C2017">
        <v>2021</v>
      </c>
      <c r="G2017" t="s">
        <v>7514</v>
      </c>
      <c r="I2017" t="s">
        <v>8006</v>
      </c>
      <c r="J2017" t="s">
        <v>7947</v>
      </c>
      <c r="L2017" t="s">
        <v>156</v>
      </c>
      <c r="N2017" t="s">
        <v>8008</v>
      </c>
      <c r="AG2017" t="s">
        <v>8007</v>
      </c>
      <c r="AH2017" t="s">
        <v>35273</v>
      </c>
      <c r="AI2017" s="17">
        <v>44384</v>
      </c>
      <c r="AM2017" t="s">
        <v>8005</v>
      </c>
    </row>
    <row r="2018" spans="1:40" x14ac:dyDescent="0.25">
      <c r="A2018" t="s">
        <v>8009</v>
      </c>
      <c r="C2018">
        <v>2020</v>
      </c>
      <c r="D2018" t="s">
        <v>14946</v>
      </c>
      <c r="G2018" t="s">
        <v>35459</v>
      </c>
      <c r="H2018" t="s">
        <v>632</v>
      </c>
      <c r="I2018" t="s">
        <v>8011</v>
      </c>
      <c r="J2018" t="s">
        <v>7947</v>
      </c>
      <c r="K2018" t="s">
        <v>19422</v>
      </c>
      <c r="L2018" t="s">
        <v>156</v>
      </c>
      <c r="N2018" t="s">
        <v>35462</v>
      </c>
      <c r="O2018" t="s">
        <v>7678</v>
      </c>
      <c r="P2018" t="s">
        <v>15897</v>
      </c>
      <c r="Q2018" t="s">
        <v>36029</v>
      </c>
      <c r="R2018" t="s">
        <v>37</v>
      </c>
      <c r="S2018" t="s">
        <v>35461</v>
      </c>
      <c r="T2018" t="s">
        <v>35460</v>
      </c>
      <c r="U2018" t="s">
        <v>7247</v>
      </c>
      <c r="V2018" t="s">
        <v>7520</v>
      </c>
      <c r="X2018">
        <f>117+28+6+2</f>
        <v>153</v>
      </c>
      <c r="AA2018" t="s">
        <v>35464</v>
      </c>
      <c r="AB2018" t="s">
        <v>7384</v>
      </c>
      <c r="AC2018" t="s">
        <v>7384</v>
      </c>
      <c r="AG2018" t="s">
        <v>35463</v>
      </c>
      <c r="AI2018" s="17">
        <v>45041</v>
      </c>
      <c r="AJ2018" s="17">
        <v>44923</v>
      </c>
      <c r="AK2018" s="17">
        <v>44384</v>
      </c>
      <c r="AM2018" t="s">
        <v>8010</v>
      </c>
      <c r="AN2018" t="s">
        <v>36030</v>
      </c>
    </row>
    <row r="2019" spans="1:40" x14ac:dyDescent="0.25">
      <c r="A2019" t="s">
        <v>8017</v>
      </c>
      <c r="C2019">
        <v>2021</v>
      </c>
      <c r="G2019" t="s">
        <v>6075</v>
      </c>
      <c r="I2019" t="s">
        <v>7947</v>
      </c>
      <c r="N2019" t="s">
        <v>156</v>
      </c>
      <c r="AI2019" s="17">
        <v>44391</v>
      </c>
      <c r="AM2019" t="s">
        <v>8018</v>
      </c>
    </row>
    <row r="2020" spans="1:40" x14ac:dyDescent="0.25">
      <c r="A2020" t="s">
        <v>8020</v>
      </c>
      <c r="B2020" t="s">
        <v>39372</v>
      </c>
      <c r="C2020">
        <v>2021</v>
      </c>
      <c r="G2020" t="s">
        <v>7514</v>
      </c>
      <c r="H2020" t="s">
        <v>9698</v>
      </c>
      <c r="I2020" t="s">
        <v>8019</v>
      </c>
      <c r="J2020" t="s">
        <v>7947</v>
      </c>
      <c r="L2020" t="s">
        <v>156</v>
      </c>
      <c r="N2020" t="s">
        <v>39374</v>
      </c>
      <c r="AG2020" t="s">
        <v>39373</v>
      </c>
      <c r="AI2020" s="17">
        <v>45240</v>
      </c>
      <c r="AJ2020" s="17">
        <v>44392</v>
      </c>
      <c r="AM2020" t="s">
        <v>8021</v>
      </c>
    </row>
    <row r="2021" spans="1:40" x14ac:dyDescent="0.25">
      <c r="A2021" t="s">
        <v>8022</v>
      </c>
      <c r="C2021">
        <v>2021</v>
      </c>
      <c r="G2021" t="s">
        <v>6075</v>
      </c>
      <c r="I2021" t="s">
        <v>8023</v>
      </c>
      <c r="AI2021" s="17">
        <v>44392</v>
      </c>
      <c r="AM2021" t="s">
        <v>8024</v>
      </c>
    </row>
    <row r="2022" spans="1:40" x14ac:dyDescent="0.25">
      <c r="A2022" t="s">
        <v>8025</v>
      </c>
      <c r="C2022">
        <v>2021</v>
      </c>
      <c r="G2022" t="s">
        <v>6075</v>
      </c>
      <c r="I2022" t="s">
        <v>8026</v>
      </c>
      <c r="AI2022" s="17">
        <v>44392</v>
      </c>
      <c r="AM2022" t="s">
        <v>8027</v>
      </c>
    </row>
    <row r="2023" spans="1:40" x14ac:dyDescent="0.25">
      <c r="A2023" t="s">
        <v>8028</v>
      </c>
      <c r="C2023">
        <v>2021</v>
      </c>
      <c r="G2023" t="s">
        <v>6075</v>
      </c>
      <c r="I2023" t="s">
        <v>8029</v>
      </c>
      <c r="L2023" t="s">
        <v>156</v>
      </c>
      <c r="AI2023" s="17">
        <v>44440</v>
      </c>
      <c r="AM2023" s="8" t="s">
        <v>8030</v>
      </c>
    </row>
    <row r="2024" spans="1:40" x14ac:dyDescent="0.25">
      <c r="A2024" t="s">
        <v>8031</v>
      </c>
      <c r="C2024">
        <v>2021</v>
      </c>
      <c r="G2024" t="s">
        <v>7283</v>
      </c>
      <c r="I2024" t="s">
        <v>7283</v>
      </c>
      <c r="L2024" t="s">
        <v>7481</v>
      </c>
      <c r="AI2024" s="17">
        <v>44440</v>
      </c>
      <c r="AM2024" t="s">
        <v>8032</v>
      </c>
    </row>
    <row r="2025" spans="1:40" x14ac:dyDescent="0.25">
      <c r="A2025" t="s">
        <v>8033</v>
      </c>
      <c r="C2025">
        <v>2021</v>
      </c>
      <c r="G2025" t="s">
        <v>7514</v>
      </c>
      <c r="H2025" t="s">
        <v>7253</v>
      </c>
      <c r="I2025" t="s">
        <v>8035</v>
      </c>
      <c r="J2025" t="s">
        <v>16125</v>
      </c>
      <c r="L2025" t="s">
        <v>156</v>
      </c>
      <c r="AG2025" t="s">
        <v>8036</v>
      </c>
      <c r="AI2025" s="17">
        <v>45069</v>
      </c>
      <c r="AJ2025" s="17">
        <v>44440</v>
      </c>
      <c r="AM2025" t="s">
        <v>8034</v>
      </c>
    </row>
    <row r="2026" spans="1:40" x14ac:dyDescent="0.25">
      <c r="A2026" t="s">
        <v>9520</v>
      </c>
      <c r="C2026">
        <v>2021</v>
      </c>
      <c r="G2026" t="s">
        <v>7514</v>
      </c>
      <c r="I2026" t="s">
        <v>9521</v>
      </c>
      <c r="L2026" t="s">
        <v>7481</v>
      </c>
      <c r="AI2026" s="17">
        <v>44449</v>
      </c>
      <c r="AM2026" t="s">
        <v>9522</v>
      </c>
    </row>
    <row r="2027" spans="1:40" x14ac:dyDescent="0.25">
      <c r="A2027" t="s">
        <v>9523</v>
      </c>
      <c r="C2027">
        <v>2021</v>
      </c>
      <c r="G2027" t="s">
        <v>6075</v>
      </c>
      <c r="I2027" t="s">
        <v>9524</v>
      </c>
      <c r="AI2027" s="17">
        <v>44449</v>
      </c>
      <c r="AM2027" t="s">
        <v>9525</v>
      </c>
    </row>
    <row r="2028" spans="1:40" x14ac:dyDescent="0.25">
      <c r="A2028" t="s">
        <v>9526</v>
      </c>
      <c r="C2028">
        <v>2021</v>
      </c>
      <c r="G2028" t="s">
        <v>7514</v>
      </c>
      <c r="I2028" t="s">
        <v>9527</v>
      </c>
      <c r="L2028" t="s">
        <v>156</v>
      </c>
      <c r="AI2028" s="17">
        <v>44449</v>
      </c>
      <c r="AM2028" t="s">
        <v>9528</v>
      </c>
    </row>
    <row r="2029" spans="1:40" x14ac:dyDescent="0.25">
      <c r="A2029" t="s">
        <v>9529</v>
      </c>
      <c r="B2029" t="s">
        <v>39180</v>
      </c>
      <c r="C2029">
        <v>2021</v>
      </c>
      <c r="G2029" t="s">
        <v>7514</v>
      </c>
      <c r="I2029" t="s">
        <v>9530</v>
      </c>
      <c r="J2029" t="s">
        <v>7947</v>
      </c>
      <c r="L2029" t="s">
        <v>156</v>
      </c>
      <c r="AG2029" t="s">
        <v>39181</v>
      </c>
      <c r="AI2029" s="17">
        <v>45145</v>
      </c>
      <c r="AJ2029" s="17">
        <v>44449</v>
      </c>
      <c r="AM2029" t="s">
        <v>9531</v>
      </c>
    </row>
    <row r="2030" spans="1:40" x14ac:dyDescent="0.25">
      <c r="A2030" t="s">
        <v>9535</v>
      </c>
      <c r="C2030">
        <v>2021</v>
      </c>
      <c r="G2030" t="s">
        <v>7514</v>
      </c>
      <c r="I2030" t="s">
        <v>9536</v>
      </c>
      <c r="L2030" t="s">
        <v>156</v>
      </c>
      <c r="AI2030" s="17">
        <v>44449</v>
      </c>
      <c r="AM2030" s="8" t="s">
        <v>9537</v>
      </c>
    </row>
    <row r="2031" spans="1:40" x14ac:dyDescent="0.25">
      <c r="A2031" t="s">
        <v>9538</v>
      </c>
      <c r="C2031">
        <v>2021</v>
      </c>
      <c r="G2031" t="s">
        <v>7514</v>
      </c>
      <c r="I2031" t="s">
        <v>9542</v>
      </c>
      <c r="L2031" t="s">
        <v>156</v>
      </c>
      <c r="N2031" t="s">
        <v>9540</v>
      </c>
      <c r="AG2031" t="s">
        <v>9541</v>
      </c>
      <c r="AI2031" s="17">
        <v>44449</v>
      </c>
      <c r="AM2031" t="s">
        <v>9539</v>
      </c>
    </row>
    <row r="2032" spans="1:40" x14ac:dyDescent="0.25">
      <c r="A2032" t="s">
        <v>9543</v>
      </c>
      <c r="C2032">
        <v>2021</v>
      </c>
      <c r="G2032" t="s">
        <v>7514</v>
      </c>
      <c r="I2032" t="s">
        <v>9544</v>
      </c>
      <c r="L2032" t="s">
        <v>156</v>
      </c>
      <c r="AG2032" t="s">
        <v>9546</v>
      </c>
      <c r="AI2032" s="17">
        <v>44449</v>
      </c>
      <c r="AM2032" t="s">
        <v>9545</v>
      </c>
    </row>
    <row r="2033" spans="1:40" x14ac:dyDescent="0.25">
      <c r="A2033" t="s">
        <v>9548</v>
      </c>
      <c r="C2033">
        <v>2021</v>
      </c>
      <c r="G2033" t="s">
        <v>6075</v>
      </c>
      <c r="I2033" t="s">
        <v>7743</v>
      </c>
      <c r="L2033" t="s">
        <v>156</v>
      </c>
      <c r="AI2033" s="17">
        <v>44449</v>
      </c>
      <c r="AM2033" t="s">
        <v>9549</v>
      </c>
    </row>
    <row r="2034" spans="1:40" x14ac:dyDescent="0.25">
      <c r="A2034" t="s">
        <v>9550</v>
      </c>
      <c r="C2034">
        <v>2021</v>
      </c>
      <c r="G2034" t="s">
        <v>6075</v>
      </c>
      <c r="I2034" t="s">
        <v>9551</v>
      </c>
      <c r="AI2034" s="17">
        <v>44449</v>
      </c>
      <c r="AM2034" t="s">
        <v>9552</v>
      </c>
    </row>
    <row r="2035" spans="1:40" x14ac:dyDescent="0.25">
      <c r="A2035" t="s">
        <v>8481</v>
      </c>
      <c r="C2035">
        <v>2021</v>
      </c>
      <c r="G2035" t="s">
        <v>6075</v>
      </c>
      <c r="I2035" t="s">
        <v>9553</v>
      </c>
      <c r="N2035" t="s">
        <v>9554</v>
      </c>
      <c r="AI2035" s="17">
        <v>44454</v>
      </c>
      <c r="AM2035" t="s">
        <v>9555</v>
      </c>
    </row>
    <row r="2036" spans="1:40" x14ac:dyDescent="0.25">
      <c r="A2036" t="s">
        <v>9556</v>
      </c>
      <c r="C2036">
        <v>2021</v>
      </c>
      <c r="G2036" t="s">
        <v>7514</v>
      </c>
      <c r="I2036" t="s">
        <v>17883</v>
      </c>
      <c r="J2036" t="s">
        <v>17861</v>
      </c>
      <c r="L2036" t="s">
        <v>14727</v>
      </c>
      <c r="N2036" t="s">
        <v>17884</v>
      </c>
      <c r="X2036">
        <v>3</v>
      </c>
      <c r="AI2036" s="17">
        <v>44742</v>
      </c>
      <c r="AJ2036" s="17">
        <v>44454</v>
      </c>
      <c r="AK2036" s="17"/>
      <c r="AM2036" t="s">
        <v>9557</v>
      </c>
      <c r="AN2036" t="s">
        <v>17882</v>
      </c>
    </row>
    <row r="2037" spans="1:40" x14ac:dyDescent="0.25">
      <c r="A2037" t="s">
        <v>9563</v>
      </c>
      <c r="C2037">
        <v>2020</v>
      </c>
      <c r="G2037" t="s">
        <v>9560</v>
      </c>
      <c r="H2037" t="s">
        <v>9561</v>
      </c>
      <c r="I2037" t="s">
        <v>7947</v>
      </c>
      <c r="AI2037" s="17">
        <v>44454</v>
      </c>
      <c r="AM2037" t="s">
        <v>9562</v>
      </c>
    </row>
    <row r="2038" spans="1:40" x14ac:dyDescent="0.25">
      <c r="A2038" t="s">
        <v>9564</v>
      </c>
      <c r="C2038">
        <v>2021</v>
      </c>
      <c r="G2038" t="s">
        <v>7514</v>
      </c>
      <c r="H2038" t="s">
        <v>35756</v>
      </c>
      <c r="I2038" t="s">
        <v>9565</v>
      </c>
      <c r="L2038" t="s">
        <v>7481</v>
      </c>
      <c r="N2038" s="8" t="s">
        <v>35757</v>
      </c>
      <c r="AI2038" s="17">
        <v>44454</v>
      </c>
      <c r="AM2038" s="8" t="s">
        <v>9566</v>
      </c>
    </row>
    <row r="2039" spans="1:40" x14ac:dyDescent="0.25">
      <c r="A2039" t="s">
        <v>9575</v>
      </c>
      <c r="C2039">
        <v>2021</v>
      </c>
      <c r="G2039" t="s">
        <v>6075</v>
      </c>
      <c r="I2039" t="s">
        <v>9576</v>
      </c>
      <c r="L2039" t="s">
        <v>156</v>
      </c>
      <c r="AI2039" s="17">
        <v>44456</v>
      </c>
      <c r="AM2039" t="s">
        <v>9577</v>
      </c>
    </row>
    <row r="2040" spans="1:40" x14ac:dyDescent="0.25">
      <c r="A2040" t="s">
        <v>9578</v>
      </c>
      <c r="C2040">
        <v>2021</v>
      </c>
      <c r="G2040" t="s">
        <v>6075</v>
      </c>
      <c r="I2040" t="s">
        <v>9579</v>
      </c>
      <c r="L2040" t="s">
        <v>156</v>
      </c>
      <c r="AI2040" s="17">
        <v>44456</v>
      </c>
      <c r="AM2040" t="s">
        <v>9580</v>
      </c>
    </row>
    <row r="2041" spans="1:40" x14ac:dyDescent="0.25">
      <c r="A2041" t="s">
        <v>9581</v>
      </c>
      <c r="C2041">
        <v>2021</v>
      </c>
      <c r="G2041" t="s">
        <v>6075</v>
      </c>
      <c r="I2041" t="s">
        <v>9582</v>
      </c>
      <c r="L2041" t="s">
        <v>7481</v>
      </c>
      <c r="AI2041" s="17">
        <v>44456</v>
      </c>
      <c r="AM2041" t="s">
        <v>9583</v>
      </c>
    </row>
    <row r="2042" spans="1:40" x14ac:dyDescent="0.25">
      <c r="A2042" t="s">
        <v>9584</v>
      </c>
      <c r="C2042">
        <v>2021</v>
      </c>
      <c r="G2042" t="s">
        <v>6075</v>
      </c>
      <c r="I2042" t="s">
        <v>9585</v>
      </c>
      <c r="AI2042" s="17">
        <v>44456</v>
      </c>
      <c r="AM2042" t="s">
        <v>9586</v>
      </c>
    </row>
    <row r="2043" spans="1:40" x14ac:dyDescent="0.25">
      <c r="A2043" t="s">
        <v>9587</v>
      </c>
      <c r="C2043">
        <v>2021</v>
      </c>
      <c r="G2043" t="s">
        <v>6075</v>
      </c>
      <c r="I2043" t="s">
        <v>9588</v>
      </c>
      <c r="AI2043" s="17">
        <v>44456</v>
      </c>
      <c r="AM2043" t="s">
        <v>9589</v>
      </c>
    </row>
    <row r="2044" spans="1:40" x14ac:dyDescent="0.25">
      <c r="A2044" t="s">
        <v>13525</v>
      </c>
      <c r="B2044" t="s">
        <v>34925</v>
      </c>
      <c r="C2044">
        <v>2021</v>
      </c>
      <c r="G2044" t="s">
        <v>7514</v>
      </c>
      <c r="H2044" t="s">
        <v>16918</v>
      </c>
      <c r="I2044" t="s">
        <v>19410</v>
      </c>
      <c r="J2044" t="s">
        <v>7947</v>
      </c>
      <c r="K2044" t="s">
        <v>19422</v>
      </c>
      <c r="L2044" t="s">
        <v>9592</v>
      </c>
      <c r="N2044" t="s">
        <v>35511</v>
      </c>
      <c r="O2044" t="s">
        <v>7678</v>
      </c>
      <c r="P2044" t="s">
        <v>7685</v>
      </c>
      <c r="Q2044" t="s">
        <v>35510</v>
      </c>
      <c r="R2044" t="s">
        <v>37</v>
      </c>
      <c r="S2044" t="s">
        <v>19411</v>
      </c>
      <c r="T2044" s="76">
        <v>0.02</v>
      </c>
      <c r="U2044">
        <v>72</v>
      </c>
      <c r="V2044" t="s">
        <v>7519</v>
      </c>
      <c r="W2044" t="s">
        <v>19414</v>
      </c>
      <c r="X2044">
        <v>271</v>
      </c>
      <c r="AA2044" t="s">
        <v>35512</v>
      </c>
      <c r="AB2044" t="s">
        <v>7384</v>
      </c>
      <c r="AC2044" t="s">
        <v>7384</v>
      </c>
      <c r="AG2044" s="8" t="s">
        <v>9590</v>
      </c>
      <c r="AH2044" s="8"/>
      <c r="AI2044" s="17">
        <v>44924</v>
      </c>
      <c r="AJ2044" s="17">
        <v>44456</v>
      </c>
      <c r="AM2044" t="s">
        <v>9591</v>
      </c>
    </row>
    <row r="2045" spans="1:40" x14ac:dyDescent="0.25">
      <c r="A2045" t="s">
        <v>9596</v>
      </c>
      <c r="C2045">
        <v>2021</v>
      </c>
      <c r="G2045" t="s">
        <v>6075</v>
      </c>
      <c r="I2045" t="s">
        <v>9598</v>
      </c>
      <c r="L2045" t="s">
        <v>9599</v>
      </c>
      <c r="AG2045" t="s">
        <v>9600</v>
      </c>
      <c r="AI2045" s="17">
        <v>44460</v>
      </c>
      <c r="AM2045" t="s">
        <v>9597</v>
      </c>
    </row>
    <row r="2046" spans="1:40" x14ac:dyDescent="0.25">
      <c r="A2046" t="s">
        <v>9601</v>
      </c>
      <c r="C2046">
        <v>2021</v>
      </c>
      <c r="G2046" t="s">
        <v>6075</v>
      </c>
      <c r="I2046" t="s">
        <v>9602</v>
      </c>
      <c r="L2046" t="s">
        <v>156</v>
      </c>
      <c r="AG2046" t="s">
        <v>9604</v>
      </c>
      <c r="AI2046" s="17">
        <v>44460</v>
      </c>
      <c r="AM2046" t="s">
        <v>9603</v>
      </c>
    </row>
    <row r="2047" spans="1:40" x14ac:dyDescent="0.25">
      <c r="A2047" t="s">
        <v>9605</v>
      </c>
      <c r="C2047">
        <v>2021</v>
      </c>
      <c r="G2047" t="s">
        <v>7514</v>
      </c>
      <c r="H2047" t="s">
        <v>7253</v>
      </c>
      <c r="I2047" t="s">
        <v>9606</v>
      </c>
      <c r="J2047" t="s">
        <v>7842</v>
      </c>
      <c r="L2047" t="s">
        <v>156</v>
      </c>
      <c r="AG2047" t="s">
        <v>9608</v>
      </c>
      <c r="AI2047" s="17">
        <v>44460</v>
      </c>
      <c r="AM2047" t="s">
        <v>9607</v>
      </c>
      <c r="AN2047" t="s">
        <v>18024</v>
      </c>
    </row>
    <row r="2048" spans="1:40" x14ac:dyDescent="0.25">
      <c r="A2048" t="s">
        <v>9079</v>
      </c>
      <c r="C2048">
        <v>2021</v>
      </c>
      <c r="D2048" t="s">
        <v>14579</v>
      </c>
      <c r="G2048" t="s">
        <v>6075</v>
      </c>
      <c r="I2048" t="s">
        <v>9609</v>
      </c>
      <c r="AG2048" t="s">
        <v>9611</v>
      </c>
      <c r="AI2048" s="17">
        <v>44460</v>
      </c>
      <c r="AM2048" t="s">
        <v>9610</v>
      </c>
    </row>
    <row r="2049" spans="1:40" x14ac:dyDescent="0.25">
      <c r="A2049" t="s">
        <v>9612</v>
      </c>
      <c r="C2049">
        <v>2021</v>
      </c>
      <c r="G2049" t="s">
        <v>7283</v>
      </c>
      <c r="I2049" t="s">
        <v>9616</v>
      </c>
      <c r="L2049" t="s">
        <v>156</v>
      </c>
      <c r="AF2049" t="s">
        <v>9613</v>
      </c>
      <c r="AG2049" t="s">
        <v>9615</v>
      </c>
      <c r="AI2049" s="17">
        <v>44460</v>
      </c>
      <c r="AM2049" t="s">
        <v>9614</v>
      </c>
    </row>
    <row r="2050" spans="1:40" x14ac:dyDescent="0.25">
      <c r="A2050" t="s">
        <v>9617</v>
      </c>
      <c r="C2050">
        <v>2021</v>
      </c>
      <c r="G2050" t="s">
        <v>6075</v>
      </c>
      <c r="I2050" t="s">
        <v>9618</v>
      </c>
      <c r="L2050" t="s">
        <v>7481</v>
      </c>
      <c r="AI2050" s="17">
        <v>44460</v>
      </c>
      <c r="AM2050" t="s">
        <v>9619</v>
      </c>
    </row>
    <row r="2051" spans="1:40" x14ac:dyDescent="0.25">
      <c r="A2051" t="s">
        <v>9620</v>
      </c>
      <c r="C2051">
        <v>2021</v>
      </c>
      <c r="G2051" t="s">
        <v>7514</v>
      </c>
      <c r="I2051" t="s">
        <v>9624</v>
      </c>
      <c r="L2051" t="s">
        <v>156</v>
      </c>
      <c r="N2051" t="s">
        <v>9621</v>
      </c>
      <c r="O2051" t="s">
        <v>9622</v>
      </c>
      <c r="AG2051" t="s">
        <v>9625</v>
      </c>
      <c r="AI2051" s="17">
        <v>44460</v>
      </c>
      <c r="AM2051" t="s">
        <v>9623</v>
      </c>
    </row>
    <row r="2052" spans="1:40" x14ac:dyDescent="0.25">
      <c r="A2052" t="s">
        <v>9626</v>
      </c>
      <c r="C2052">
        <v>2021</v>
      </c>
      <c r="G2052" t="s">
        <v>7253</v>
      </c>
      <c r="I2052" t="s">
        <v>9627</v>
      </c>
      <c r="AI2052" s="17">
        <v>44460</v>
      </c>
      <c r="AM2052" t="s">
        <v>9628</v>
      </c>
    </row>
    <row r="2053" spans="1:40" x14ac:dyDescent="0.25">
      <c r="A2053" t="s">
        <v>9631</v>
      </c>
      <c r="C2053">
        <v>2021</v>
      </c>
      <c r="G2053" t="s">
        <v>6075</v>
      </c>
      <c r="I2053" t="s">
        <v>7947</v>
      </c>
      <c r="L2053" t="s">
        <v>6068</v>
      </c>
      <c r="AG2053" t="s">
        <v>9630</v>
      </c>
      <c r="AI2053" s="17">
        <v>44460</v>
      </c>
      <c r="AM2053" t="s">
        <v>9629</v>
      </c>
    </row>
    <row r="2054" spans="1:40" x14ac:dyDescent="0.25">
      <c r="A2054" t="s">
        <v>9632</v>
      </c>
      <c r="C2054">
        <v>2021</v>
      </c>
      <c r="G2054" t="s">
        <v>6075</v>
      </c>
      <c r="I2054" t="s">
        <v>8029</v>
      </c>
      <c r="L2054" t="s">
        <v>7481</v>
      </c>
      <c r="AI2054" s="17">
        <v>44460</v>
      </c>
      <c r="AM2054" t="s">
        <v>9633</v>
      </c>
    </row>
    <row r="2055" spans="1:40" x14ac:dyDescent="0.25">
      <c r="A2055" t="s">
        <v>9634</v>
      </c>
      <c r="C2055">
        <v>2021</v>
      </c>
      <c r="G2055" t="s">
        <v>6075</v>
      </c>
      <c r="I2055" t="s">
        <v>7947</v>
      </c>
      <c r="L2055" t="s">
        <v>184</v>
      </c>
      <c r="AI2055" s="17">
        <v>44460</v>
      </c>
      <c r="AM2055" t="s">
        <v>9635</v>
      </c>
    </row>
    <row r="2056" spans="1:40" x14ac:dyDescent="0.25">
      <c r="A2056" t="s">
        <v>8428</v>
      </c>
      <c r="C2056">
        <v>2021</v>
      </c>
      <c r="G2056" t="s">
        <v>7514</v>
      </c>
      <c r="I2056" t="s">
        <v>9636</v>
      </c>
      <c r="AI2056" s="17">
        <v>44460</v>
      </c>
      <c r="AM2056" t="s">
        <v>9637</v>
      </c>
    </row>
    <row r="2057" spans="1:40" x14ac:dyDescent="0.25">
      <c r="A2057" t="s">
        <v>9639</v>
      </c>
      <c r="C2057">
        <v>2021</v>
      </c>
      <c r="G2057" t="s">
        <v>9640</v>
      </c>
      <c r="L2057" t="s">
        <v>7904</v>
      </c>
      <c r="AI2057" s="17">
        <v>44461</v>
      </c>
      <c r="AM2057" t="s">
        <v>9641</v>
      </c>
    </row>
    <row r="2058" spans="1:40" x14ac:dyDescent="0.25">
      <c r="A2058" t="s">
        <v>9642</v>
      </c>
      <c r="C2058">
        <v>2021</v>
      </c>
      <c r="G2058" t="s">
        <v>6075</v>
      </c>
      <c r="I2058" t="s">
        <v>9643</v>
      </c>
      <c r="L2058" t="s">
        <v>9644</v>
      </c>
      <c r="AI2058" s="17">
        <v>44461</v>
      </c>
      <c r="AM2058" t="s">
        <v>9645</v>
      </c>
    </row>
    <row r="2059" spans="1:40" x14ac:dyDescent="0.25">
      <c r="A2059" t="s">
        <v>14598</v>
      </c>
      <c r="C2059">
        <v>2021</v>
      </c>
      <c r="G2059" t="s">
        <v>6075</v>
      </c>
      <c r="I2059" t="s">
        <v>7499</v>
      </c>
      <c r="L2059" t="s">
        <v>156</v>
      </c>
      <c r="AI2059" s="17">
        <v>44461</v>
      </c>
      <c r="AM2059" t="s">
        <v>9646</v>
      </c>
    </row>
    <row r="2060" spans="1:40" x14ac:dyDescent="0.25">
      <c r="A2060" t="s">
        <v>9647</v>
      </c>
      <c r="C2060">
        <v>2021</v>
      </c>
      <c r="G2060" t="s">
        <v>6075</v>
      </c>
      <c r="I2060" t="s">
        <v>9648</v>
      </c>
      <c r="L2060" t="s">
        <v>156</v>
      </c>
      <c r="AG2060" t="s">
        <v>9650</v>
      </c>
      <c r="AI2060" s="17">
        <v>44463</v>
      </c>
      <c r="AM2060" t="s">
        <v>9649</v>
      </c>
    </row>
    <row r="2061" spans="1:40" x14ac:dyDescent="0.25">
      <c r="A2061" t="s">
        <v>9651</v>
      </c>
      <c r="C2061">
        <v>2021</v>
      </c>
      <c r="G2061" t="s">
        <v>6075</v>
      </c>
      <c r="I2061" t="s">
        <v>7947</v>
      </c>
      <c r="L2061" t="s">
        <v>9654</v>
      </c>
      <c r="AG2061" t="s">
        <v>9653</v>
      </c>
      <c r="AI2061" s="17">
        <v>44463</v>
      </c>
      <c r="AM2061" t="s">
        <v>9652</v>
      </c>
    </row>
    <row r="2062" spans="1:40" x14ac:dyDescent="0.25">
      <c r="A2062" t="s">
        <v>9655</v>
      </c>
      <c r="C2062">
        <v>2021</v>
      </c>
      <c r="G2062" t="s">
        <v>6075</v>
      </c>
      <c r="I2062" s="75" t="s">
        <v>9658</v>
      </c>
      <c r="J2062" s="75"/>
      <c r="K2062" s="75"/>
      <c r="L2062" t="s">
        <v>7481</v>
      </c>
      <c r="AG2062" t="s">
        <v>9657</v>
      </c>
      <c r="AI2062" s="17">
        <v>44463</v>
      </c>
      <c r="AM2062" t="s">
        <v>9656</v>
      </c>
    </row>
    <row r="2063" spans="1:40" x14ac:dyDescent="0.25">
      <c r="A2063" t="s">
        <v>9659</v>
      </c>
      <c r="C2063">
        <v>2021</v>
      </c>
      <c r="G2063" t="s">
        <v>7514</v>
      </c>
      <c r="H2063" t="s">
        <v>17707</v>
      </c>
      <c r="I2063" s="75" t="s">
        <v>9662</v>
      </c>
      <c r="J2063" s="75"/>
      <c r="K2063" s="75"/>
      <c r="AG2063" t="s">
        <v>9661</v>
      </c>
      <c r="AI2063" s="17">
        <v>44736</v>
      </c>
      <c r="AJ2063" s="17">
        <v>44463</v>
      </c>
      <c r="AK2063" s="17"/>
      <c r="AM2063" t="s">
        <v>9660</v>
      </c>
      <c r="AN2063" t="s">
        <v>17706</v>
      </c>
    </row>
    <row r="2064" spans="1:40" x14ac:dyDescent="0.25">
      <c r="A2064" t="s">
        <v>9669</v>
      </c>
      <c r="C2064">
        <v>2021</v>
      </c>
      <c r="G2064" t="s">
        <v>7514</v>
      </c>
      <c r="I2064" s="75" t="s">
        <v>9671</v>
      </c>
      <c r="J2064" s="75"/>
      <c r="K2064" s="75"/>
      <c r="L2064" t="s">
        <v>156</v>
      </c>
      <c r="AG2064" t="s">
        <v>9672</v>
      </c>
      <c r="AI2064" s="17">
        <v>44463</v>
      </c>
      <c r="AM2064" t="s">
        <v>9670</v>
      </c>
    </row>
    <row r="2065" spans="1:40" x14ac:dyDescent="0.25">
      <c r="A2065" t="s">
        <v>9673</v>
      </c>
      <c r="C2065">
        <v>2021</v>
      </c>
      <c r="G2065" t="s">
        <v>7514</v>
      </c>
      <c r="I2065" s="75" t="s">
        <v>9674</v>
      </c>
      <c r="J2065" s="75"/>
      <c r="K2065" s="75"/>
      <c r="L2065" t="s">
        <v>156</v>
      </c>
      <c r="N2065" t="s">
        <v>9677</v>
      </c>
      <c r="AG2065" t="s">
        <v>9676</v>
      </c>
      <c r="AI2065" s="17">
        <v>44466</v>
      </c>
      <c r="AM2065" t="s">
        <v>9675</v>
      </c>
    </row>
    <row r="2066" spans="1:40" x14ac:dyDescent="0.25">
      <c r="A2066" t="s">
        <v>9680</v>
      </c>
      <c r="C2066">
        <v>2021</v>
      </c>
      <c r="G2066" t="s">
        <v>6075</v>
      </c>
      <c r="I2066" s="75" t="s">
        <v>9681</v>
      </c>
      <c r="J2066" s="75"/>
      <c r="K2066" s="75"/>
      <c r="L2066" t="s">
        <v>156</v>
      </c>
      <c r="AG2066" t="s">
        <v>9683</v>
      </c>
      <c r="AI2066" s="17">
        <v>44466</v>
      </c>
      <c r="AM2066" t="s">
        <v>9682</v>
      </c>
    </row>
    <row r="2067" spans="1:40" x14ac:dyDescent="0.25">
      <c r="A2067" t="s">
        <v>9684</v>
      </c>
      <c r="C2067">
        <v>2021</v>
      </c>
      <c r="G2067" t="s">
        <v>6075</v>
      </c>
      <c r="I2067" s="75" t="s">
        <v>9685</v>
      </c>
      <c r="J2067" s="75"/>
      <c r="K2067" s="75"/>
      <c r="L2067" t="s">
        <v>184</v>
      </c>
      <c r="AG2067" s="8" t="s">
        <v>9687</v>
      </c>
      <c r="AH2067" s="8"/>
      <c r="AI2067" s="17">
        <v>44466</v>
      </c>
      <c r="AM2067" t="s">
        <v>9686</v>
      </c>
    </row>
    <row r="2068" spans="1:40" x14ac:dyDescent="0.25">
      <c r="A2068" t="s">
        <v>9688</v>
      </c>
      <c r="C2068">
        <v>2021</v>
      </c>
      <c r="G2068" t="s">
        <v>6075</v>
      </c>
      <c r="I2068" s="75" t="s">
        <v>9689</v>
      </c>
      <c r="J2068" s="75"/>
      <c r="K2068" s="75"/>
      <c r="L2068" t="s">
        <v>184</v>
      </c>
      <c r="AG2068" t="s">
        <v>9691</v>
      </c>
      <c r="AI2068" s="17">
        <v>44466</v>
      </c>
      <c r="AM2068" t="s">
        <v>9690</v>
      </c>
    </row>
    <row r="2069" spans="1:40" x14ac:dyDescent="0.25">
      <c r="A2069" s="135" t="s">
        <v>9692</v>
      </c>
      <c r="B2069" s="135"/>
      <c r="C2069">
        <v>2021</v>
      </c>
      <c r="G2069" t="s">
        <v>7283</v>
      </c>
      <c r="I2069" s="75" t="s">
        <v>9693</v>
      </c>
      <c r="J2069" s="75"/>
      <c r="K2069" s="75"/>
      <c r="L2069" t="s">
        <v>7481</v>
      </c>
      <c r="AI2069" s="17">
        <v>44466</v>
      </c>
      <c r="AM2069" t="s">
        <v>9694</v>
      </c>
    </row>
    <row r="2070" spans="1:40" x14ac:dyDescent="0.25">
      <c r="A2070" t="s">
        <v>9695</v>
      </c>
      <c r="C2070">
        <v>2021</v>
      </c>
      <c r="D2070" t="s">
        <v>3256</v>
      </c>
      <c r="G2070" t="s">
        <v>7514</v>
      </c>
      <c r="I2070" s="75" t="s">
        <v>9696</v>
      </c>
      <c r="J2070" s="75"/>
      <c r="K2070" s="75"/>
      <c r="L2070" t="s">
        <v>156</v>
      </c>
      <c r="N2070" t="s">
        <v>9698</v>
      </c>
      <c r="U2070">
        <v>97</v>
      </c>
      <c r="X2070">
        <v>6</v>
      </c>
      <c r="AG2070" t="s">
        <v>9697</v>
      </c>
      <c r="AI2070" s="17">
        <v>44466</v>
      </c>
      <c r="AM2070" t="s">
        <v>9694</v>
      </c>
    </row>
    <row r="2071" spans="1:40" x14ac:dyDescent="0.25">
      <c r="A2071" t="s">
        <v>9699</v>
      </c>
      <c r="C2071">
        <v>2021</v>
      </c>
      <c r="G2071" t="s">
        <v>7514</v>
      </c>
      <c r="I2071" s="75" t="s">
        <v>9702</v>
      </c>
      <c r="J2071" s="75"/>
      <c r="K2071" s="75"/>
      <c r="L2071" t="s">
        <v>9592</v>
      </c>
      <c r="AG2071" t="s">
        <v>39224</v>
      </c>
      <c r="AI2071" s="17">
        <v>45221</v>
      </c>
      <c r="AJ2071" s="17">
        <v>44466</v>
      </c>
      <c r="AM2071" t="s">
        <v>9700</v>
      </c>
      <c r="AN2071" t="s">
        <v>9701</v>
      </c>
    </row>
    <row r="2072" spans="1:40" x14ac:dyDescent="0.25">
      <c r="A2072" t="s">
        <v>8083</v>
      </c>
      <c r="C2072">
        <v>2021</v>
      </c>
      <c r="G2072" t="s">
        <v>7514</v>
      </c>
      <c r="I2072" s="75" t="s">
        <v>9703</v>
      </c>
      <c r="J2072" s="75"/>
      <c r="K2072" s="75"/>
      <c r="L2072" t="s">
        <v>156</v>
      </c>
      <c r="N2072" t="s">
        <v>9698</v>
      </c>
      <c r="U2072" t="s">
        <v>7247</v>
      </c>
      <c r="X2072">
        <v>10</v>
      </c>
      <c r="Y2072" t="s">
        <v>9705</v>
      </c>
      <c r="AE2072" s="17">
        <v>44463</v>
      </c>
      <c r="AG2072" s="8" t="s">
        <v>9706</v>
      </c>
      <c r="AH2072" s="8"/>
      <c r="AI2072" s="17">
        <v>44466</v>
      </c>
      <c r="AM2072" t="s">
        <v>9704</v>
      </c>
    </row>
    <row r="2073" spans="1:40" x14ac:dyDescent="0.25">
      <c r="A2073" t="s">
        <v>9711</v>
      </c>
      <c r="C2073">
        <v>2021</v>
      </c>
      <c r="G2073" t="s">
        <v>6075</v>
      </c>
      <c r="I2073" s="75" t="s">
        <v>9712</v>
      </c>
      <c r="J2073" s="75"/>
      <c r="K2073" s="75"/>
      <c r="L2073" t="s">
        <v>156</v>
      </c>
      <c r="AI2073" s="17">
        <v>44466</v>
      </c>
      <c r="AM2073" t="s">
        <v>9713</v>
      </c>
    </row>
    <row r="2074" spans="1:40" x14ac:dyDescent="0.25">
      <c r="A2074" t="s">
        <v>7815</v>
      </c>
      <c r="C2074">
        <v>2021</v>
      </c>
      <c r="G2074" t="s">
        <v>7514</v>
      </c>
      <c r="I2074" s="75" t="s">
        <v>9714</v>
      </c>
      <c r="J2074" s="75"/>
      <c r="K2074" s="75"/>
      <c r="L2074" t="s">
        <v>156</v>
      </c>
      <c r="N2074" t="s">
        <v>9716</v>
      </c>
      <c r="AI2074" s="17">
        <v>44466</v>
      </c>
      <c r="AM2074" t="s">
        <v>7817</v>
      </c>
    </row>
    <row r="2075" spans="1:40" x14ac:dyDescent="0.25">
      <c r="A2075" t="s">
        <v>9718</v>
      </c>
      <c r="C2075">
        <v>2021</v>
      </c>
      <c r="G2075" t="s">
        <v>7283</v>
      </c>
      <c r="I2075" s="75" t="s">
        <v>9722</v>
      </c>
      <c r="J2075" s="75"/>
      <c r="K2075" s="75"/>
      <c r="AI2075" s="17">
        <v>44466</v>
      </c>
      <c r="AM2075" t="s">
        <v>9719</v>
      </c>
    </row>
    <row r="2076" spans="1:40" x14ac:dyDescent="0.25">
      <c r="A2076" t="s">
        <v>9723</v>
      </c>
      <c r="C2076">
        <v>2021</v>
      </c>
      <c r="G2076" t="s">
        <v>6075</v>
      </c>
      <c r="I2076" s="75" t="s">
        <v>7842</v>
      </c>
      <c r="J2076" s="75"/>
      <c r="K2076" s="75"/>
      <c r="L2076" t="s">
        <v>7481</v>
      </c>
      <c r="AI2076" s="17">
        <v>44466</v>
      </c>
      <c r="AM2076" t="s">
        <v>9724</v>
      </c>
    </row>
    <row r="2077" spans="1:40" x14ac:dyDescent="0.25">
      <c r="A2077" t="s">
        <v>9725</v>
      </c>
      <c r="C2077">
        <v>2021</v>
      </c>
      <c r="G2077" t="s">
        <v>6075</v>
      </c>
      <c r="I2077" s="75" t="s">
        <v>7947</v>
      </c>
      <c r="J2077" s="75"/>
      <c r="K2077" s="75"/>
      <c r="L2077" t="s">
        <v>156</v>
      </c>
      <c r="AG2077" t="s">
        <v>9727</v>
      </c>
      <c r="AI2077" s="17">
        <v>44466</v>
      </c>
      <c r="AM2077" t="s">
        <v>9726</v>
      </c>
    </row>
    <row r="2078" spans="1:40" x14ac:dyDescent="0.25">
      <c r="A2078" t="s">
        <v>9056</v>
      </c>
      <c r="C2078">
        <v>2021</v>
      </c>
      <c r="D2078" t="s">
        <v>9679</v>
      </c>
      <c r="E2078" s="26">
        <v>44317</v>
      </c>
      <c r="G2078" t="s">
        <v>7514</v>
      </c>
      <c r="H2078" t="s">
        <v>7411</v>
      </c>
      <c r="L2078" t="s">
        <v>156</v>
      </c>
      <c r="N2078" t="s">
        <v>9728</v>
      </c>
      <c r="U2078">
        <v>95</v>
      </c>
      <c r="X2078">
        <v>36</v>
      </c>
      <c r="Z2078" t="s">
        <v>17347</v>
      </c>
      <c r="AI2078" s="17">
        <v>44685</v>
      </c>
      <c r="AJ2078" s="17">
        <v>44467</v>
      </c>
      <c r="AK2078" s="17"/>
      <c r="AN2078" t="s">
        <v>17348</v>
      </c>
    </row>
    <row r="2079" spans="1:40" x14ac:dyDescent="0.25">
      <c r="A2079" t="s">
        <v>9729</v>
      </c>
      <c r="C2079">
        <v>2021</v>
      </c>
      <c r="G2079" t="s">
        <v>7514</v>
      </c>
      <c r="L2079" t="s">
        <v>156</v>
      </c>
      <c r="AI2079" s="17">
        <v>44467</v>
      </c>
      <c r="AM2079" t="s">
        <v>9730</v>
      </c>
    </row>
    <row r="2080" spans="1:40" x14ac:dyDescent="0.25">
      <c r="A2080" t="s">
        <v>9731</v>
      </c>
      <c r="C2080">
        <v>2021</v>
      </c>
      <c r="G2080" t="s">
        <v>6075</v>
      </c>
      <c r="I2080" t="s">
        <v>9734</v>
      </c>
      <c r="L2080" t="s">
        <v>7481</v>
      </c>
      <c r="N2080" t="s">
        <v>9735</v>
      </c>
      <c r="AG2080" t="s">
        <v>9733</v>
      </c>
      <c r="AI2080" s="17">
        <v>44467</v>
      </c>
      <c r="AM2080" t="s">
        <v>9732</v>
      </c>
    </row>
    <row r="2081" spans="1:39" x14ac:dyDescent="0.25">
      <c r="A2081" t="s">
        <v>9736</v>
      </c>
      <c r="C2081">
        <v>2021</v>
      </c>
      <c r="G2081" t="s">
        <v>7283</v>
      </c>
      <c r="I2081" t="s">
        <v>7499</v>
      </c>
      <c r="L2081" t="s">
        <v>7283</v>
      </c>
      <c r="AI2081" s="17">
        <v>44467</v>
      </c>
      <c r="AM2081" t="s">
        <v>9732</v>
      </c>
    </row>
    <row r="2082" spans="1:39" x14ac:dyDescent="0.25">
      <c r="A2082" t="s">
        <v>8948</v>
      </c>
      <c r="C2082">
        <v>2021</v>
      </c>
      <c r="G2082" t="s">
        <v>7283</v>
      </c>
      <c r="I2082" t="s">
        <v>9738</v>
      </c>
      <c r="L2082" t="s">
        <v>156</v>
      </c>
      <c r="AI2082" s="17">
        <v>44467</v>
      </c>
      <c r="AM2082" t="s">
        <v>9737</v>
      </c>
    </row>
    <row r="2083" spans="1:39" x14ac:dyDescent="0.25">
      <c r="A2083" t="s">
        <v>9739</v>
      </c>
      <c r="C2083">
        <v>2021</v>
      </c>
      <c r="G2083" t="s">
        <v>7283</v>
      </c>
      <c r="I2083" t="s">
        <v>9740</v>
      </c>
      <c r="AI2083" s="17">
        <v>44467</v>
      </c>
      <c r="AM2083" t="s">
        <v>9741</v>
      </c>
    </row>
    <row r="2084" spans="1:39" x14ac:dyDescent="0.25">
      <c r="A2084" t="s">
        <v>9742</v>
      </c>
      <c r="C2084">
        <v>2021</v>
      </c>
      <c r="D2084" t="s">
        <v>9743</v>
      </c>
      <c r="G2084" t="s">
        <v>6075</v>
      </c>
      <c r="I2084" t="s">
        <v>9744</v>
      </c>
      <c r="L2084" t="s">
        <v>7481</v>
      </c>
      <c r="AG2084" s="8" t="s">
        <v>9746</v>
      </c>
      <c r="AH2084" s="8"/>
      <c r="AI2084" s="17">
        <v>44467</v>
      </c>
      <c r="AM2084" t="s">
        <v>9745</v>
      </c>
    </row>
    <row r="2085" spans="1:39" x14ac:dyDescent="0.25">
      <c r="A2085" t="s">
        <v>9747</v>
      </c>
      <c r="C2085">
        <v>2021</v>
      </c>
      <c r="G2085" t="s">
        <v>7514</v>
      </c>
      <c r="I2085" t="s">
        <v>7947</v>
      </c>
      <c r="L2085" t="s">
        <v>156</v>
      </c>
      <c r="AI2085" s="17">
        <v>44467</v>
      </c>
      <c r="AM2085" t="s">
        <v>9748</v>
      </c>
    </row>
    <row r="2086" spans="1:39" x14ac:dyDescent="0.25">
      <c r="A2086" t="s">
        <v>9749</v>
      </c>
      <c r="C2086">
        <v>2021</v>
      </c>
      <c r="G2086" t="s">
        <v>6075</v>
      </c>
      <c r="I2086" t="s">
        <v>7499</v>
      </c>
      <c r="L2086" t="s">
        <v>156</v>
      </c>
      <c r="AI2086" s="17">
        <v>44467</v>
      </c>
      <c r="AM2086" t="s">
        <v>9750</v>
      </c>
    </row>
    <row r="2087" spans="1:39" x14ac:dyDescent="0.25">
      <c r="A2087" t="s">
        <v>13477</v>
      </c>
      <c r="C2087">
        <v>2021</v>
      </c>
      <c r="G2087" t="s">
        <v>6075</v>
      </c>
      <c r="I2087" t="s">
        <v>13478</v>
      </c>
      <c r="L2087" t="s">
        <v>156</v>
      </c>
      <c r="AI2087" s="17">
        <v>44468</v>
      </c>
      <c r="AM2087" s="8" t="s">
        <v>13479</v>
      </c>
    </row>
    <row r="2088" spans="1:39" x14ac:dyDescent="0.25">
      <c r="A2088" t="s">
        <v>13480</v>
      </c>
      <c r="C2088">
        <v>2021</v>
      </c>
      <c r="G2088" t="s">
        <v>6075</v>
      </c>
      <c r="I2088" t="s">
        <v>13481</v>
      </c>
      <c r="L2088" t="s">
        <v>184</v>
      </c>
      <c r="AI2088" s="17">
        <v>44468</v>
      </c>
      <c r="AM2088" t="s">
        <v>13482</v>
      </c>
    </row>
    <row r="2089" spans="1:39" x14ac:dyDescent="0.25">
      <c r="A2089" t="s">
        <v>8091</v>
      </c>
      <c r="C2089">
        <v>2017</v>
      </c>
      <c r="G2089" t="s">
        <v>7514</v>
      </c>
      <c r="L2089" t="s">
        <v>156</v>
      </c>
      <c r="AI2089" s="17">
        <v>44468</v>
      </c>
      <c r="AM2089" t="s">
        <v>13483</v>
      </c>
    </row>
    <row r="2090" spans="1:39" x14ac:dyDescent="0.25">
      <c r="A2090" t="s">
        <v>13488</v>
      </c>
      <c r="C2090">
        <v>2021</v>
      </c>
      <c r="G2090" t="s">
        <v>6075</v>
      </c>
      <c r="I2090" t="s">
        <v>13489</v>
      </c>
      <c r="L2090" t="s">
        <v>7283</v>
      </c>
      <c r="AI2090" s="17">
        <v>44468</v>
      </c>
      <c r="AM2090" t="s">
        <v>13490</v>
      </c>
    </row>
    <row r="2091" spans="1:39" x14ac:dyDescent="0.25">
      <c r="A2091" t="s">
        <v>13491</v>
      </c>
      <c r="C2091">
        <v>2021</v>
      </c>
      <c r="G2091" t="s">
        <v>13492</v>
      </c>
      <c r="I2091" t="s">
        <v>13493</v>
      </c>
      <c r="L2091" t="s">
        <v>7481</v>
      </c>
      <c r="AG2091" s="8" t="s">
        <v>13494</v>
      </c>
      <c r="AH2091" s="8"/>
      <c r="AI2091" s="17">
        <v>44468</v>
      </c>
      <c r="AM2091" t="s">
        <v>13495</v>
      </c>
    </row>
    <row r="2092" spans="1:39" x14ac:dyDescent="0.25">
      <c r="A2092" t="s">
        <v>13496</v>
      </c>
      <c r="C2092">
        <v>2021</v>
      </c>
      <c r="G2092" t="s">
        <v>6075</v>
      </c>
      <c r="I2092" t="s">
        <v>13497</v>
      </c>
      <c r="L2092" t="s">
        <v>156</v>
      </c>
      <c r="N2092" t="s">
        <v>13498</v>
      </c>
      <c r="AI2092" s="17">
        <v>44469</v>
      </c>
      <c r="AM2092" t="s">
        <v>13499</v>
      </c>
    </row>
    <row r="2093" spans="1:39" x14ac:dyDescent="0.25">
      <c r="A2093" t="s">
        <v>13500</v>
      </c>
      <c r="C2093">
        <v>2021</v>
      </c>
      <c r="G2093" t="s">
        <v>7514</v>
      </c>
      <c r="I2093" t="s">
        <v>13502</v>
      </c>
      <c r="L2093" t="s">
        <v>156</v>
      </c>
      <c r="AI2093" s="17">
        <v>44469</v>
      </c>
      <c r="AM2093" t="s">
        <v>13501</v>
      </c>
    </row>
    <row r="2094" spans="1:39" x14ac:dyDescent="0.25">
      <c r="A2094" t="s">
        <v>13504</v>
      </c>
      <c r="C2094">
        <v>2021</v>
      </c>
      <c r="G2094" t="s">
        <v>6075</v>
      </c>
      <c r="I2094" t="s">
        <v>14926</v>
      </c>
      <c r="L2094" t="s">
        <v>156</v>
      </c>
      <c r="AI2094" s="17">
        <v>44469</v>
      </c>
      <c r="AM2094" t="s">
        <v>13505</v>
      </c>
    </row>
    <row r="2095" spans="1:39" x14ac:dyDescent="0.25">
      <c r="A2095" t="s">
        <v>13506</v>
      </c>
      <c r="C2095">
        <v>2021</v>
      </c>
      <c r="G2095" t="s">
        <v>6075</v>
      </c>
      <c r="I2095" t="s">
        <v>13507</v>
      </c>
      <c r="L2095" t="s">
        <v>13508</v>
      </c>
      <c r="AI2095" s="17">
        <v>44469</v>
      </c>
      <c r="AM2095" t="s">
        <v>13512</v>
      </c>
    </row>
    <row r="2096" spans="1:39" x14ac:dyDescent="0.25">
      <c r="A2096" t="s">
        <v>13509</v>
      </c>
      <c r="C2096">
        <v>2021</v>
      </c>
      <c r="G2096" t="s">
        <v>6075</v>
      </c>
      <c r="I2096" t="s">
        <v>7499</v>
      </c>
      <c r="L2096" t="s">
        <v>13510</v>
      </c>
      <c r="AI2096" s="17">
        <v>44470</v>
      </c>
      <c r="AM2096" t="s">
        <v>13511</v>
      </c>
    </row>
    <row r="2097" spans="1:40" x14ac:dyDescent="0.25">
      <c r="A2097" t="s">
        <v>13513</v>
      </c>
      <c r="C2097">
        <v>2021</v>
      </c>
      <c r="G2097" t="s">
        <v>6075</v>
      </c>
      <c r="I2097" t="s">
        <v>13516</v>
      </c>
      <c r="AG2097" t="s">
        <v>13515</v>
      </c>
      <c r="AI2097" s="17">
        <v>44470</v>
      </c>
      <c r="AM2097" t="s">
        <v>13514</v>
      </c>
    </row>
    <row r="2098" spans="1:40" x14ac:dyDescent="0.25">
      <c r="A2098" t="s">
        <v>13517</v>
      </c>
      <c r="C2098">
        <v>2021</v>
      </c>
      <c r="G2098" t="s">
        <v>7194</v>
      </c>
      <c r="I2098" t="s">
        <v>13520</v>
      </c>
      <c r="L2098" t="s">
        <v>13521</v>
      </c>
      <c r="AG2098" t="s">
        <v>13519</v>
      </c>
      <c r="AI2098" s="17">
        <v>44470</v>
      </c>
      <c r="AM2098" t="s">
        <v>13518</v>
      </c>
    </row>
    <row r="2099" spans="1:40" x14ac:dyDescent="0.25">
      <c r="A2099" t="s">
        <v>13522</v>
      </c>
      <c r="C2099">
        <v>2021</v>
      </c>
      <c r="G2099" t="s">
        <v>6075</v>
      </c>
      <c r="I2099" t="s">
        <v>13523</v>
      </c>
      <c r="L2099" t="s">
        <v>156</v>
      </c>
      <c r="AI2099" s="17">
        <v>44470</v>
      </c>
      <c r="AM2099" t="s">
        <v>13524</v>
      </c>
    </row>
    <row r="2100" spans="1:40" x14ac:dyDescent="0.25">
      <c r="A2100" t="s">
        <v>17385</v>
      </c>
      <c r="C2100">
        <v>2021</v>
      </c>
      <c r="G2100" t="s">
        <v>7514</v>
      </c>
      <c r="I2100" t="s">
        <v>17383</v>
      </c>
      <c r="L2100" t="s">
        <v>156</v>
      </c>
      <c r="AI2100" s="17">
        <v>44473</v>
      </c>
      <c r="AM2100" t="s">
        <v>13526</v>
      </c>
      <c r="AN2100" t="s">
        <v>17384</v>
      </c>
    </row>
    <row r="2101" spans="1:40" x14ac:dyDescent="0.25">
      <c r="A2101" t="s">
        <v>13527</v>
      </c>
      <c r="C2101">
        <v>2021</v>
      </c>
      <c r="G2101" t="s">
        <v>6075</v>
      </c>
      <c r="I2101" t="s">
        <v>13528</v>
      </c>
      <c r="L2101" t="s">
        <v>9592</v>
      </c>
      <c r="AI2101" s="17">
        <v>44473</v>
      </c>
      <c r="AM2101" t="s">
        <v>13529</v>
      </c>
    </row>
    <row r="2102" spans="1:40" x14ac:dyDescent="0.25">
      <c r="A2102" t="s">
        <v>13532</v>
      </c>
      <c r="C2102">
        <v>2021</v>
      </c>
      <c r="G2102" t="s">
        <v>6075</v>
      </c>
      <c r="I2102" t="s">
        <v>7499</v>
      </c>
      <c r="L2102" t="s">
        <v>156</v>
      </c>
      <c r="AI2102" s="17">
        <v>44473</v>
      </c>
      <c r="AM2102" t="s">
        <v>13533</v>
      </c>
    </row>
    <row r="2103" spans="1:40" x14ac:dyDescent="0.25">
      <c r="A2103" t="s">
        <v>13534</v>
      </c>
      <c r="C2103">
        <v>2021</v>
      </c>
      <c r="G2103" t="s">
        <v>7514</v>
      </c>
      <c r="I2103" t="s">
        <v>13535</v>
      </c>
      <c r="L2103" t="s">
        <v>7904</v>
      </c>
      <c r="AI2103" s="17">
        <v>44473</v>
      </c>
      <c r="AM2103" t="s">
        <v>13536</v>
      </c>
    </row>
    <row r="2104" spans="1:40" x14ac:dyDescent="0.25">
      <c r="A2104" t="s">
        <v>13537</v>
      </c>
      <c r="C2104">
        <v>2021</v>
      </c>
      <c r="G2104" t="s">
        <v>6075</v>
      </c>
      <c r="I2104" t="s">
        <v>13538</v>
      </c>
      <c r="L2104" t="s">
        <v>13539</v>
      </c>
      <c r="AI2104" s="17">
        <v>44473</v>
      </c>
      <c r="AM2104" t="s">
        <v>13540</v>
      </c>
    </row>
    <row r="2105" spans="1:40" x14ac:dyDescent="0.25">
      <c r="A2105" t="s">
        <v>13545</v>
      </c>
      <c r="C2105">
        <v>2021</v>
      </c>
      <c r="D2105" t="s">
        <v>3578</v>
      </c>
      <c r="G2105" t="s">
        <v>7514</v>
      </c>
      <c r="H2105" t="s">
        <v>130</v>
      </c>
      <c r="L2105" t="s">
        <v>156</v>
      </c>
      <c r="M2105" t="s">
        <v>13554</v>
      </c>
      <c r="N2105" t="s">
        <v>13555</v>
      </c>
      <c r="U2105">
        <v>1</v>
      </c>
      <c r="W2105" t="s">
        <v>829</v>
      </c>
      <c r="X2105" t="s">
        <v>829</v>
      </c>
      <c r="AG2105" t="s">
        <v>13549</v>
      </c>
      <c r="AI2105" s="17">
        <v>44474</v>
      </c>
      <c r="AM2105" t="s">
        <v>13553</v>
      </c>
    </row>
    <row r="2106" spans="1:40" x14ac:dyDescent="0.25">
      <c r="A2106" t="s">
        <v>13546</v>
      </c>
      <c r="C2106">
        <v>2021</v>
      </c>
      <c r="D2106" t="s">
        <v>3578</v>
      </c>
      <c r="G2106" t="s">
        <v>7514</v>
      </c>
      <c r="H2106" t="s">
        <v>130</v>
      </c>
      <c r="L2106" t="s">
        <v>156</v>
      </c>
      <c r="M2106" t="s">
        <v>13554</v>
      </c>
      <c r="N2106" t="s">
        <v>13555</v>
      </c>
      <c r="U2106">
        <v>1</v>
      </c>
      <c r="W2106" t="s">
        <v>829</v>
      </c>
      <c r="X2106" t="s">
        <v>829</v>
      </c>
      <c r="AG2106" t="s">
        <v>13550</v>
      </c>
      <c r="AI2106" s="17">
        <v>44474</v>
      </c>
      <c r="AM2106" t="s">
        <v>13556</v>
      </c>
    </row>
    <row r="2107" spans="1:40" x14ac:dyDescent="0.25">
      <c r="A2107" t="s">
        <v>13547</v>
      </c>
      <c r="C2107">
        <v>2021</v>
      </c>
      <c r="D2107" t="s">
        <v>3578</v>
      </c>
      <c r="G2107" t="s">
        <v>7514</v>
      </c>
      <c r="H2107" t="s">
        <v>130</v>
      </c>
      <c r="L2107" t="s">
        <v>156</v>
      </c>
      <c r="M2107" t="s">
        <v>13542</v>
      </c>
      <c r="N2107" t="s">
        <v>13558</v>
      </c>
      <c r="U2107">
        <v>12</v>
      </c>
      <c r="W2107">
        <v>0</v>
      </c>
      <c r="X2107">
        <v>0</v>
      </c>
      <c r="AG2107" t="s">
        <v>13551</v>
      </c>
      <c r="AI2107" s="17">
        <v>44474</v>
      </c>
      <c r="AM2107" t="s">
        <v>13557</v>
      </c>
    </row>
    <row r="2108" spans="1:40" x14ac:dyDescent="0.25">
      <c r="A2108" t="s">
        <v>13548</v>
      </c>
      <c r="C2108">
        <v>2021</v>
      </c>
      <c r="D2108" t="s">
        <v>3578</v>
      </c>
      <c r="G2108" t="s">
        <v>7514</v>
      </c>
      <c r="H2108" t="s">
        <v>130</v>
      </c>
      <c r="L2108" t="s">
        <v>156</v>
      </c>
      <c r="M2108" t="s">
        <v>13542</v>
      </c>
      <c r="N2108" t="s">
        <v>13558</v>
      </c>
      <c r="U2108">
        <v>1</v>
      </c>
      <c r="W2108">
        <v>0</v>
      </c>
      <c r="X2108">
        <v>0</v>
      </c>
      <c r="AG2108" t="s">
        <v>13552</v>
      </c>
      <c r="AI2108" s="17">
        <v>44474</v>
      </c>
      <c r="AM2108" t="s">
        <v>13559</v>
      </c>
    </row>
    <row r="2109" spans="1:40" x14ac:dyDescent="0.25">
      <c r="A2109" t="s">
        <v>13560</v>
      </c>
      <c r="C2109">
        <v>2021</v>
      </c>
      <c r="G2109" t="s">
        <v>7514</v>
      </c>
      <c r="I2109" t="s">
        <v>13561</v>
      </c>
      <c r="L2109" t="s">
        <v>156</v>
      </c>
      <c r="N2109" t="s">
        <v>13558</v>
      </c>
      <c r="U2109">
        <v>41</v>
      </c>
      <c r="AG2109" t="s">
        <v>13563</v>
      </c>
      <c r="AI2109" s="17">
        <v>44474</v>
      </c>
      <c r="AM2109" t="s">
        <v>13562</v>
      </c>
    </row>
    <row r="2110" spans="1:40" x14ac:dyDescent="0.25">
      <c r="A2110" t="s">
        <v>13564</v>
      </c>
      <c r="C2110">
        <v>2021</v>
      </c>
      <c r="G2110" t="s">
        <v>6075</v>
      </c>
      <c r="I2110" t="s">
        <v>13565</v>
      </c>
      <c r="L2110" t="s">
        <v>184</v>
      </c>
      <c r="AI2110" s="17">
        <v>44474</v>
      </c>
      <c r="AM2110" s="17" t="s">
        <v>13566</v>
      </c>
    </row>
    <row r="2111" spans="1:40" x14ac:dyDescent="0.25">
      <c r="A2111" t="s">
        <v>13567</v>
      </c>
      <c r="C2111">
        <v>2021</v>
      </c>
      <c r="G2111" t="s">
        <v>6075</v>
      </c>
      <c r="I2111" s="75" t="s">
        <v>13568</v>
      </c>
      <c r="J2111" s="75"/>
      <c r="K2111" s="75"/>
      <c r="L2111" t="s">
        <v>156</v>
      </c>
      <c r="AG2111" t="s">
        <v>13570</v>
      </c>
      <c r="AI2111" s="17">
        <v>44474</v>
      </c>
      <c r="AM2111" t="s">
        <v>13569</v>
      </c>
    </row>
    <row r="2112" spans="1:40" x14ac:dyDescent="0.25">
      <c r="A2112" t="s">
        <v>13571</v>
      </c>
      <c r="C2112">
        <v>2021</v>
      </c>
      <c r="G2112" t="s">
        <v>6075</v>
      </c>
      <c r="I2112" s="75" t="s">
        <v>7499</v>
      </c>
      <c r="J2112" s="75"/>
      <c r="K2112" s="75"/>
      <c r="L2112" t="s">
        <v>156</v>
      </c>
      <c r="N2112" t="s">
        <v>13572</v>
      </c>
      <c r="AI2112" s="17">
        <v>44475</v>
      </c>
      <c r="AM2112" t="s">
        <v>13573</v>
      </c>
    </row>
    <row r="2113" spans="1:39" x14ac:dyDescent="0.25">
      <c r="A2113" t="s">
        <v>13574</v>
      </c>
      <c r="C2113">
        <v>2021</v>
      </c>
      <c r="G2113" t="s">
        <v>6075</v>
      </c>
      <c r="I2113" s="75" t="s">
        <v>13575</v>
      </c>
      <c r="J2113" s="75"/>
      <c r="K2113" s="75"/>
      <c r="L2113" t="s">
        <v>156</v>
      </c>
      <c r="AG2113" t="s">
        <v>13577</v>
      </c>
      <c r="AI2113" s="17">
        <v>44476</v>
      </c>
      <c r="AM2113" t="s">
        <v>13576</v>
      </c>
    </row>
    <row r="2114" spans="1:39" x14ac:dyDescent="0.25">
      <c r="A2114" t="s">
        <v>13580</v>
      </c>
      <c r="C2114">
        <v>2021</v>
      </c>
      <c r="G2114" t="s">
        <v>7514</v>
      </c>
      <c r="I2114" s="75" t="s">
        <v>7499</v>
      </c>
      <c r="J2114" s="75"/>
      <c r="K2114" s="75"/>
      <c r="L2114" t="s">
        <v>156</v>
      </c>
      <c r="AG2114" t="s">
        <v>13582</v>
      </c>
      <c r="AI2114" s="17">
        <v>44480</v>
      </c>
      <c r="AM2114" t="s">
        <v>13581</v>
      </c>
    </row>
    <row r="2115" spans="1:39" x14ac:dyDescent="0.25">
      <c r="A2115" t="s">
        <v>9752</v>
      </c>
      <c r="C2115" s="136">
        <v>2020</v>
      </c>
      <c r="D2115" s="26" t="s">
        <v>3263</v>
      </c>
      <c r="E2115" s="26">
        <v>44044</v>
      </c>
      <c r="G2115" t="s">
        <v>7514</v>
      </c>
      <c r="H2115" t="s">
        <v>130</v>
      </c>
      <c r="L2115" t="s">
        <v>156</v>
      </c>
      <c r="AI2115" s="17">
        <v>44482</v>
      </c>
      <c r="AM2115" t="s">
        <v>11667</v>
      </c>
    </row>
    <row r="2116" spans="1:39" x14ac:dyDescent="0.25">
      <c r="A2116" t="s">
        <v>9762</v>
      </c>
      <c r="C2116" s="137">
        <v>2021</v>
      </c>
      <c r="D2116" s="26" t="s">
        <v>9679</v>
      </c>
      <c r="E2116" s="26">
        <v>44317</v>
      </c>
      <c r="G2116" t="s">
        <v>7514</v>
      </c>
      <c r="H2116" t="s">
        <v>130</v>
      </c>
      <c r="L2116" t="s">
        <v>156</v>
      </c>
      <c r="AI2116" s="17">
        <v>44482</v>
      </c>
      <c r="AM2116" t="s">
        <v>11677</v>
      </c>
    </row>
    <row r="2117" spans="1:39" x14ac:dyDescent="0.25">
      <c r="A2117" t="s">
        <v>9764</v>
      </c>
      <c r="C2117" s="136">
        <v>2020</v>
      </c>
      <c r="D2117" s="26" t="s">
        <v>3256</v>
      </c>
      <c r="E2117" s="26">
        <v>44075</v>
      </c>
      <c r="G2117" t="s">
        <v>7514</v>
      </c>
      <c r="H2117" t="s">
        <v>130</v>
      </c>
      <c r="L2117" t="s">
        <v>156</v>
      </c>
      <c r="AI2117" s="17">
        <v>44482</v>
      </c>
      <c r="AM2117" t="s">
        <v>11679</v>
      </c>
    </row>
    <row r="2118" spans="1:39" x14ac:dyDescent="0.25">
      <c r="A2118" t="s">
        <v>9765</v>
      </c>
      <c r="C2118" s="136">
        <v>2020</v>
      </c>
      <c r="D2118" s="26" t="s">
        <v>3263</v>
      </c>
      <c r="E2118" s="26">
        <v>44044</v>
      </c>
      <c r="G2118" t="s">
        <v>7514</v>
      </c>
      <c r="H2118" t="s">
        <v>130</v>
      </c>
      <c r="L2118" t="s">
        <v>156</v>
      </c>
      <c r="AI2118" s="17">
        <v>44482</v>
      </c>
      <c r="AM2118" t="s">
        <v>11680</v>
      </c>
    </row>
    <row r="2119" spans="1:39" x14ac:dyDescent="0.25">
      <c r="A2119" t="s">
        <v>9767</v>
      </c>
      <c r="C2119" s="136">
        <v>2020</v>
      </c>
      <c r="D2119" s="26" t="s">
        <v>3312</v>
      </c>
      <c r="E2119" s="26">
        <v>44105</v>
      </c>
      <c r="G2119" t="s">
        <v>7514</v>
      </c>
      <c r="H2119" t="s">
        <v>130</v>
      </c>
      <c r="L2119" t="s">
        <v>156</v>
      </c>
      <c r="AI2119" s="17">
        <v>44482</v>
      </c>
      <c r="AM2119" t="s">
        <v>11682</v>
      </c>
    </row>
    <row r="2120" spans="1:39" x14ac:dyDescent="0.25">
      <c r="A2120" t="s">
        <v>9773</v>
      </c>
      <c r="C2120" s="137">
        <v>2021</v>
      </c>
      <c r="D2120" s="26" t="s">
        <v>3884</v>
      </c>
      <c r="E2120" s="26">
        <v>44256</v>
      </c>
      <c r="G2120" t="s">
        <v>7514</v>
      </c>
      <c r="H2120" t="s">
        <v>130</v>
      </c>
      <c r="L2120" t="s">
        <v>156</v>
      </c>
      <c r="AI2120" s="17">
        <v>44482</v>
      </c>
      <c r="AM2120" t="s">
        <v>11688</v>
      </c>
    </row>
    <row r="2121" spans="1:39" x14ac:dyDescent="0.25">
      <c r="A2121" t="s">
        <v>9776</v>
      </c>
      <c r="C2121" s="137">
        <v>2021</v>
      </c>
      <c r="D2121" s="26" t="s">
        <v>3266</v>
      </c>
      <c r="E2121" s="26">
        <v>44501</v>
      </c>
      <c r="G2121" t="s">
        <v>7514</v>
      </c>
      <c r="H2121" t="s">
        <v>130</v>
      </c>
      <c r="L2121" t="s">
        <v>156</v>
      </c>
      <c r="AI2121" s="17">
        <v>44482</v>
      </c>
      <c r="AM2121" t="s">
        <v>11691</v>
      </c>
    </row>
    <row r="2122" spans="1:39" x14ac:dyDescent="0.25">
      <c r="A2122" t="s">
        <v>9777</v>
      </c>
      <c r="C2122" s="136">
        <v>2020</v>
      </c>
      <c r="D2122" s="26" t="s">
        <v>3263</v>
      </c>
      <c r="E2122" s="26">
        <v>44044</v>
      </c>
      <c r="G2122" t="s">
        <v>7514</v>
      </c>
      <c r="H2122" t="s">
        <v>130</v>
      </c>
      <c r="L2122" t="s">
        <v>156</v>
      </c>
      <c r="AI2122" s="17">
        <v>44482</v>
      </c>
      <c r="AM2122" t="s">
        <v>11692</v>
      </c>
    </row>
    <row r="2123" spans="1:39" x14ac:dyDescent="0.25">
      <c r="A2123" t="s">
        <v>9778</v>
      </c>
      <c r="C2123" s="136">
        <v>2020</v>
      </c>
      <c r="D2123" s="26" t="s">
        <v>3256</v>
      </c>
      <c r="E2123" s="26">
        <v>44075</v>
      </c>
      <c r="G2123" t="s">
        <v>7514</v>
      </c>
      <c r="H2123" t="s">
        <v>130</v>
      </c>
      <c r="L2123" t="s">
        <v>156</v>
      </c>
      <c r="AI2123" s="17">
        <v>44482</v>
      </c>
      <c r="AM2123" t="s">
        <v>11693</v>
      </c>
    </row>
    <row r="2124" spans="1:39" x14ac:dyDescent="0.25">
      <c r="A2124" t="s">
        <v>9779</v>
      </c>
      <c r="C2124" s="136">
        <v>2020</v>
      </c>
      <c r="D2124" s="26" t="s">
        <v>3263</v>
      </c>
      <c r="E2124" s="26">
        <v>44044</v>
      </c>
      <c r="G2124" t="s">
        <v>7514</v>
      </c>
      <c r="H2124" t="s">
        <v>130</v>
      </c>
      <c r="L2124" t="s">
        <v>156</v>
      </c>
      <c r="AI2124" s="17">
        <v>44482</v>
      </c>
      <c r="AM2124" t="s">
        <v>11694</v>
      </c>
    </row>
    <row r="2125" spans="1:39" x14ac:dyDescent="0.25">
      <c r="A2125" t="s">
        <v>9787</v>
      </c>
      <c r="C2125" s="136">
        <v>2020</v>
      </c>
      <c r="D2125" s="26" t="s">
        <v>3573</v>
      </c>
      <c r="E2125" s="26">
        <v>44013</v>
      </c>
      <c r="G2125" t="s">
        <v>7514</v>
      </c>
      <c r="H2125" t="s">
        <v>130</v>
      </c>
      <c r="L2125" t="s">
        <v>156</v>
      </c>
      <c r="AI2125" s="17">
        <v>44482</v>
      </c>
      <c r="AM2125" t="s">
        <v>11701</v>
      </c>
    </row>
    <row r="2126" spans="1:39" x14ac:dyDescent="0.25">
      <c r="A2126" t="s">
        <v>9790</v>
      </c>
      <c r="C2126" s="136">
        <v>2020</v>
      </c>
      <c r="D2126" s="26" t="s">
        <v>3312</v>
      </c>
      <c r="E2126" s="26">
        <v>44105</v>
      </c>
      <c r="G2126" t="s">
        <v>7514</v>
      </c>
      <c r="H2126" t="s">
        <v>130</v>
      </c>
      <c r="L2126" t="s">
        <v>156</v>
      </c>
      <c r="AI2126" s="17">
        <v>44482</v>
      </c>
      <c r="AM2126" t="s">
        <v>11704</v>
      </c>
    </row>
    <row r="2127" spans="1:39" x14ac:dyDescent="0.25">
      <c r="A2127" t="s">
        <v>9792</v>
      </c>
      <c r="C2127" s="137">
        <v>2021</v>
      </c>
      <c r="D2127" s="26" t="s">
        <v>3573</v>
      </c>
      <c r="E2127" s="26">
        <v>44378</v>
      </c>
      <c r="G2127" t="s">
        <v>7514</v>
      </c>
      <c r="H2127" t="s">
        <v>130</v>
      </c>
      <c r="L2127" t="s">
        <v>156</v>
      </c>
      <c r="AI2127" s="17">
        <v>44482</v>
      </c>
      <c r="AM2127" t="s">
        <v>11706</v>
      </c>
    </row>
    <row r="2128" spans="1:39" x14ac:dyDescent="0.25">
      <c r="A2128" t="s">
        <v>9794</v>
      </c>
      <c r="C2128" s="136">
        <v>2020</v>
      </c>
      <c r="D2128" s="26" t="s">
        <v>3266</v>
      </c>
      <c r="E2128" s="26">
        <v>44136</v>
      </c>
      <c r="G2128" t="s">
        <v>7514</v>
      </c>
      <c r="H2128" t="s">
        <v>130</v>
      </c>
      <c r="L2128" t="s">
        <v>156</v>
      </c>
      <c r="AI2128" s="17">
        <v>44482</v>
      </c>
      <c r="AM2128" s="8" t="s">
        <v>11708</v>
      </c>
    </row>
    <row r="2129" spans="1:39" x14ac:dyDescent="0.25">
      <c r="A2129" t="s">
        <v>9798</v>
      </c>
      <c r="C2129" s="136">
        <v>2020</v>
      </c>
      <c r="D2129" s="26" t="s">
        <v>3266</v>
      </c>
      <c r="E2129" s="26">
        <v>44136</v>
      </c>
      <c r="G2129" t="s">
        <v>7514</v>
      </c>
      <c r="H2129" t="s">
        <v>130</v>
      </c>
      <c r="L2129" t="s">
        <v>156</v>
      </c>
      <c r="AI2129" s="17">
        <v>44482</v>
      </c>
      <c r="AM2129" s="8" t="s">
        <v>11712</v>
      </c>
    </row>
    <row r="2130" spans="1:39" x14ac:dyDescent="0.25">
      <c r="A2130" t="s">
        <v>9800</v>
      </c>
      <c r="C2130" s="137">
        <v>2021</v>
      </c>
      <c r="D2130" s="26" t="s">
        <v>3256</v>
      </c>
      <c r="E2130" s="26">
        <v>44440</v>
      </c>
      <c r="G2130" t="s">
        <v>7514</v>
      </c>
      <c r="H2130" t="s">
        <v>130</v>
      </c>
      <c r="L2130" t="s">
        <v>156</v>
      </c>
      <c r="AI2130" s="17">
        <v>44482</v>
      </c>
      <c r="AM2130" s="8" t="s">
        <v>11714</v>
      </c>
    </row>
    <row r="2131" spans="1:39" x14ac:dyDescent="0.25">
      <c r="A2131" t="s">
        <v>9826</v>
      </c>
      <c r="C2131" s="137">
        <v>2021</v>
      </c>
      <c r="D2131" s="26" t="s">
        <v>3263</v>
      </c>
      <c r="E2131" s="26">
        <v>44409</v>
      </c>
      <c r="G2131" t="s">
        <v>7514</v>
      </c>
      <c r="H2131" t="s">
        <v>130</v>
      </c>
      <c r="L2131" t="s">
        <v>156</v>
      </c>
      <c r="AI2131" s="17">
        <v>44482</v>
      </c>
      <c r="AM2131" s="8" t="s">
        <v>11740</v>
      </c>
    </row>
    <row r="2132" spans="1:39" x14ac:dyDescent="0.25">
      <c r="A2132" t="s">
        <v>9827</v>
      </c>
      <c r="C2132" s="136">
        <v>2020</v>
      </c>
      <c r="D2132" s="26" t="s">
        <v>3573</v>
      </c>
      <c r="E2132" s="26">
        <v>44013</v>
      </c>
      <c r="G2132" t="s">
        <v>7514</v>
      </c>
      <c r="H2132" t="s">
        <v>130</v>
      </c>
      <c r="L2132" t="s">
        <v>156</v>
      </c>
      <c r="AI2132" s="17">
        <v>44482</v>
      </c>
      <c r="AM2132" s="8" t="s">
        <v>11741</v>
      </c>
    </row>
    <row r="2133" spans="1:39" x14ac:dyDescent="0.25">
      <c r="A2133" t="s">
        <v>9829</v>
      </c>
      <c r="C2133" s="136">
        <v>2020</v>
      </c>
      <c r="D2133" s="26" t="s">
        <v>9679</v>
      </c>
      <c r="E2133" s="26">
        <v>43952</v>
      </c>
      <c r="G2133" t="s">
        <v>7514</v>
      </c>
      <c r="H2133" t="s">
        <v>130</v>
      </c>
      <c r="L2133" t="s">
        <v>156</v>
      </c>
      <c r="AI2133" s="17">
        <v>44482</v>
      </c>
      <c r="AM2133" s="8" t="s">
        <v>11743</v>
      </c>
    </row>
    <row r="2134" spans="1:39" x14ac:dyDescent="0.25">
      <c r="A2134" t="s">
        <v>9831</v>
      </c>
      <c r="C2134" s="136">
        <v>2020</v>
      </c>
      <c r="D2134" s="26" t="s">
        <v>3312</v>
      </c>
      <c r="E2134" s="26">
        <v>44105</v>
      </c>
      <c r="G2134" t="s">
        <v>7514</v>
      </c>
      <c r="H2134" t="s">
        <v>130</v>
      </c>
      <c r="L2134" t="s">
        <v>156</v>
      </c>
      <c r="AI2134" s="17">
        <v>44482</v>
      </c>
      <c r="AM2134" s="8" t="s">
        <v>11745</v>
      </c>
    </row>
    <row r="2135" spans="1:39" x14ac:dyDescent="0.25">
      <c r="A2135" t="s">
        <v>9852</v>
      </c>
      <c r="C2135" s="137">
        <v>2021</v>
      </c>
      <c r="D2135" s="26" t="s">
        <v>3263</v>
      </c>
      <c r="E2135" s="26">
        <v>44409</v>
      </c>
      <c r="G2135" t="s">
        <v>7514</v>
      </c>
      <c r="H2135" t="s">
        <v>130</v>
      </c>
      <c r="L2135" t="s">
        <v>156</v>
      </c>
      <c r="AI2135" s="17">
        <v>44482</v>
      </c>
      <c r="AM2135" s="8" t="s">
        <v>11763</v>
      </c>
    </row>
    <row r="2136" spans="1:39" x14ac:dyDescent="0.25">
      <c r="A2136" t="s">
        <v>9860</v>
      </c>
      <c r="C2136" s="136">
        <v>2020</v>
      </c>
      <c r="D2136" s="26" t="s">
        <v>3256</v>
      </c>
      <c r="E2136" s="26">
        <v>44075</v>
      </c>
      <c r="G2136" t="s">
        <v>7514</v>
      </c>
      <c r="H2136" t="s">
        <v>130</v>
      </c>
      <c r="L2136" t="s">
        <v>156</v>
      </c>
      <c r="AI2136" s="17">
        <v>44482</v>
      </c>
      <c r="AM2136" s="8" t="s">
        <v>11771</v>
      </c>
    </row>
    <row r="2137" spans="1:39" x14ac:dyDescent="0.25">
      <c r="A2137" t="s">
        <v>9866</v>
      </c>
      <c r="C2137" s="137">
        <v>2021</v>
      </c>
      <c r="D2137" s="26" t="s">
        <v>9679</v>
      </c>
      <c r="E2137" s="26">
        <v>44317</v>
      </c>
      <c r="G2137" t="s">
        <v>7514</v>
      </c>
      <c r="H2137" t="s">
        <v>130</v>
      </c>
      <c r="L2137" t="s">
        <v>156</v>
      </c>
      <c r="AI2137" s="17">
        <v>44482</v>
      </c>
      <c r="AM2137" s="8" t="s">
        <v>11777</v>
      </c>
    </row>
    <row r="2138" spans="1:39" x14ac:dyDescent="0.25">
      <c r="A2138" t="s">
        <v>9869</v>
      </c>
      <c r="C2138" s="136">
        <v>2020</v>
      </c>
      <c r="D2138" s="26" t="s">
        <v>3573</v>
      </c>
      <c r="E2138" s="26">
        <v>44013</v>
      </c>
      <c r="G2138" t="s">
        <v>7514</v>
      </c>
      <c r="H2138" t="s">
        <v>130</v>
      </c>
      <c r="L2138" t="s">
        <v>156</v>
      </c>
      <c r="AI2138" s="17">
        <v>44482</v>
      </c>
      <c r="AM2138" s="8" t="s">
        <v>11779</v>
      </c>
    </row>
    <row r="2139" spans="1:39" x14ac:dyDescent="0.25">
      <c r="A2139" t="s">
        <v>9874</v>
      </c>
      <c r="C2139" s="136">
        <v>2020</v>
      </c>
      <c r="D2139" s="26" t="s">
        <v>3573</v>
      </c>
      <c r="E2139" s="26">
        <v>44013</v>
      </c>
      <c r="G2139" t="s">
        <v>7514</v>
      </c>
      <c r="H2139" t="s">
        <v>130</v>
      </c>
      <c r="L2139" t="s">
        <v>156</v>
      </c>
      <c r="AI2139" s="17">
        <v>44482</v>
      </c>
      <c r="AM2139" s="8" t="s">
        <v>11784</v>
      </c>
    </row>
    <row r="2140" spans="1:39" x14ac:dyDescent="0.25">
      <c r="A2140" t="s">
        <v>9875</v>
      </c>
      <c r="C2140" s="137">
        <v>2021</v>
      </c>
      <c r="D2140" s="26" t="s">
        <v>3573</v>
      </c>
      <c r="E2140" s="26">
        <v>44378</v>
      </c>
      <c r="G2140" t="s">
        <v>7514</v>
      </c>
      <c r="H2140" t="s">
        <v>130</v>
      </c>
      <c r="L2140" t="s">
        <v>156</v>
      </c>
      <c r="AI2140" s="17">
        <v>44482</v>
      </c>
      <c r="AM2140" s="8" t="s">
        <v>11785</v>
      </c>
    </row>
    <row r="2141" spans="1:39" x14ac:dyDescent="0.25">
      <c r="A2141" t="s">
        <v>9878</v>
      </c>
      <c r="C2141" s="136">
        <v>2020</v>
      </c>
      <c r="D2141" s="26" t="s">
        <v>3249</v>
      </c>
      <c r="E2141" s="26">
        <v>44166</v>
      </c>
      <c r="G2141" t="s">
        <v>7514</v>
      </c>
      <c r="H2141" t="s">
        <v>130</v>
      </c>
      <c r="L2141" t="s">
        <v>156</v>
      </c>
      <c r="AI2141" s="17">
        <v>44482</v>
      </c>
      <c r="AM2141" s="8" t="s">
        <v>11788</v>
      </c>
    </row>
    <row r="2142" spans="1:39" x14ac:dyDescent="0.25">
      <c r="A2142" t="s">
        <v>9881</v>
      </c>
      <c r="C2142" s="136">
        <v>2020</v>
      </c>
      <c r="D2142" s="26" t="s">
        <v>3256</v>
      </c>
      <c r="E2142" s="26">
        <v>44075</v>
      </c>
      <c r="G2142" t="s">
        <v>7514</v>
      </c>
      <c r="H2142" t="s">
        <v>130</v>
      </c>
      <c r="L2142" t="s">
        <v>156</v>
      </c>
      <c r="AI2142" s="17">
        <v>44482</v>
      </c>
      <c r="AM2142" s="8" t="s">
        <v>11790</v>
      </c>
    </row>
    <row r="2143" spans="1:39" x14ac:dyDescent="0.25">
      <c r="A2143" t="s">
        <v>9888</v>
      </c>
      <c r="C2143" s="137">
        <v>2021</v>
      </c>
      <c r="D2143" s="26" t="s">
        <v>3573</v>
      </c>
      <c r="E2143" s="26">
        <v>44378</v>
      </c>
      <c r="G2143" t="s">
        <v>7514</v>
      </c>
      <c r="H2143" t="s">
        <v>130</v>
      </c>
      <c r="L2143" t="s">
        <v>156</v>
      </c>
      <c r="AI2143" s="17">
        <v>44482</v>
      </c>
      <c r="AM2143" s="8" t="s">
        <v>11797</v>
      </c>
    </row>
    <row r="2144" spans="1:39" x14ac:dyDescent="0.25">
      <c r="A2144" t="s">
        <v>9889</v>
      </c>
      <c r="C2144" s="136">
        <v>2020</v>
      </c>
      <c r="D2144" s="26" t="s">
        <v>3312</v>
      </c>
      <c r="E2144" s="26">
        <v>44105</v>
      </c>
      <c r="G2144" t="s">
        <v>7514</v>
      </c>
      <c r="H2144" t="s">
        <v>130</v>
      </c>
      <c r="L2144" t="s">
        <v>156</v>
      </c>
      <c r="AI2144" s="17">
        <v>44482</v>
      </c>
      <c r="AM2144" s="8" t="s">
        <v>11798</v>
      </c>
    </row>
    <row r="2145" spans="1:39" x14ac:dyDescent="0.25">
      <c r="A2145" t="s">
        <v>9891</v>
      </c>
      <c r="C2145" s="137">
        <v>2021</v>
      </c>
      <c r="D2145" s="26" t="s">
        <v>3573</v>
      </c>
      <c r="E2145" s="26">
        <v>44378</v>
      </c>
      <c r="G2145" t="s">
        <v>7514</v>
      </c>
      <c r="H2145" t="s">
        <v>130</v>
      </c>
      <c r="L2145" t="s">
        <v>156</v>
      </c>
      <c r="AI2145" s="17">
        <v>44482</v>
      </c>
      <c r="AM2145" s="8" t="s">
        <v>11800</v>
      </c>
    </row>
    <row r="2146" spans="1:39" x14ac:dyDescent="0.25">
      <c r="A2146" t="s">
        <v>9904</v>
      </c>
      <c r="C2146" s="136">
        <v>2020</v>
      </c>
      <c r="D2146" s="26" t="s">
        <v>3312</v>
      </c>
      <c r="E2146" s="26">
        <v>44105</v>
      </c>
      <c r="G2146" t="s">
        <v>7514</v>
      </c>
      <c r="H2146" t="s">
        <v>130</v>
      </c>
      <c r="L2146" t="s">
        <v>156</v>
      </c>
      <c r="AI2146" s="17">
        <v>44482</v>
      </c>
      <c r="AM2146" s="8" t="s">
        <v>11813</v>
      </c>
    </row>
    <row r="2147" spans="1:39" x14ac:dyDescent="0.25">
      <c r="A2147" t="s">
        <v>9916</v>
      </c>
      <c r="C2147" s="136">
        <v>2020</v>
      </c>
      <c r="D2147" s="26" t="s">
        <v>3312</v>
      </c>
      <c r="E2147" s="26">
        <v>44105</v>
      </c>
      <c r="G2147" t="s">
        <v>7514</v>
      </c>
      <c r="H2147" t="s">
        <v>130</v>
      </c>
      <c r="L2147" t="s">
        <v>156</v>
      </c>
      <c r="AI2147" s="17">
        <v>44482</v>
      </c>
      <c r="AM2147" s="8" t="s">
        <v>11823</v>
      </c>
    </row>
    <row r="2148" spans="1:39" x14ac:dyDescent="0.25">
      <c r="A2148" t="s">
        <v>9917</v>
      </c>
      <c r="C2148" s="136">
        <v>2020</v>
      </c>
      <c r="D2148" s="26" t="s">
        <v>3263</v>
      </c>
      <c r="E2148" s="26">
        <v>44044</v>
      </c>
      <c r="G2148" t="s">
        <v>7514</v>
      </c>
      <c r="H2148" t="s">
        <v>130</v>
      </c>
      <c r="L2148" t="s">
        <v>156</v>
      </c>
      <c r="AI2148" s="17">
        <v>44482</v>
      </c>
      <c r="AM2148" s="8" t="s">
        <v>11824</v>
      </c>
    </row>
    <row r="2149" spans="1:39" x14ac:dyDescent="0.25">
      <c r="A2149" t="s">
        <v>9918</v>
      </c>
      <c r="C2149" s="136">
        <v>2020</v>
      </c>
      <c r="D2149" s="26" t="s">
        <v>3256</v>
      </c>
      <c r="E2149" s="26">
        <v>44075</v>
      </c>
      <c r="G2149" t="s">
        <v>7514</v>
      </c>
      <c r="H2149" t="s">
        <v>130</v>
      </c>
      <c r="L2149" t="s">
        <v>156</v>
      </c>
      <c r="AI2149" s="17">
        <v>44482</v>
      </c>
      <c r="AM2149" s="8" t="s">
        <v>11825</v>
      </c>
    </row>
    <row r="2150" spans="1:39" x14ac:dyDescent="0.25">
      <c r="A2150" t="s">
        <v>9927</v>
      </c>
      <c r="C2150" s="136">
        <v>2020</v>
      </c>
      <c r="D2150" s="26" t="s">
        <v>3266</v>
      </c>
      <c r="E2150" s="26">
        <v>44136</v>
      </c>
      <c r="G2150" t="s">
        <v>7514</v>
      </c>
      <c r="H2150" t="s">
        <v>130</v>
      </c>
      <c r="L2150" t="s">
        <v>156</v>
      </c>
      <c r="AI2150" s="17">
        <v>44482</v>
      </c>
      <c r="AM2150" s="8" t="s">
        <v>11834</v>
      </c>
    </row>
    <row r="2151" spans="1:39" x14ac:dyDescent="0.25">
      <c r="A2151" t="s">
        <v>9928</v>
      </c>
      <c r="C2151" s="137">
        <v>2021</v>
      </c>
      <c r="D2151" s="26" t="s">
        <v>9708</v>
      </c>
      <c r="E2151" s="26">
        <v>44348</v>
      </c>
      <c r="G2151" t="s">
        <v>7514</v>
      </c>
      <c r="H2151" t="s">
        <v>130</v>
      </c>
      <c r="L2151" t="s">
        <v>156</v>
      </c>
      <c r="AI2151" s="17">
        <v>44482</v>
      </c>
      <c r="AM2151" s="8" t="s">
        <v>11835</v>
      </c>
    </row>
    <row r="2152" spans="1:39" x14ac:dyDescent="0.25">
      <c r="A2152" t="s">
        <v>9931</v>
      </c>
      <c r="C2152" s="137">
        <v>2021</v>
      </c>
      <c r="D2152" s="26" t="s">
        <v>3248</v>
      </c>
      <c r="E2152" s="26">
        <v>44197</v>
      </c>
      <c r="G2152" t="s">
        <v>7514</v>
      </c>
      <c r="H2152" t="s">
        <v>130</v>
      </c>
      <c r="L2152" t="s">
        <v>156</v>
      </c>
      <c r="AI2152" s="17">
        <v>44482</v>
      </c>
      <c r="AM2152" s="8" t="s">
        <v>11838</v>
      </c>
    </row>
    <row r="2153" spans="1:39" x14ac:dyDescent="0.25">
      <c r="A2153" t="s">
        <v>9933</v>
      </c>
      <c r="C2153" s="136">
        <v>2020</v>
      </c>
      <c r="D2153" s="26" t="s">
        <v>3266</v>
      </c>
      <c r="E2153" s="26">
        <v>44136</v>
      </c>
      <c r="G2153" t="s">
        <v>7514</v>
      </c>
      <c r="H2153" t="s">
        <v>130</v>
      </c>
      <c r="L2153" t="s">
        <v>156</v>
      </c>
      <c r="AI2153" s="17">
        <v>44482</v>
      </c>
      <c r="AM2153" s="8" t="s">
        <v>11840</v>
      </c>
    </row>
    <row r="2154" spans="1:39" x14ac:dyDescent="0.25">
      <c r="A2154" t="s">
        <v>9935</v>
      </c>
      <c r="C2154" s="137">
        <v>2021</v>
      </c>
      <c r="D2154" s="26" t="s">
        <v>3256</v>
      </c>
      <c r="E2154" s="26">
        <v>44440</v>
      </c>
      <c r="G2154" t="s">
        <v>7514</v>
      </c>
      <c r="H2154" t="s">
        <v>130</v>
      </c>
      <c r="L2154" t="s">
        <v>156</v>
      </c>
      <c r="AI2154" s="17">
        <v>44482</v>
      </c>
      <c r="AM2154" s="8" t="s">
        <v>11842</v>
      </c>
    </row>
    <row r="2155" spans="1:39" x14ac:dyDescent="0.25">
      <c r="A2155" t="s">
        <v>9937</v>
      </c>
      <c r="C2155" s="137">
        <v>2021</v>
      </c>
      <c r="D2155" s="26" t="s">
        <v>9679</v>
      </c>
      <c r="E2155" s="26">
        <v>44317</v>
      </c>
      <c r="G2155" t="s">
        <v>7514</v>
      </c>
      <c r="H2155" t="s">
        <v>130</v>
      </c>
      <c r="L2155" t="s">
        <v>156</v>
      </c>
      <c r="AI2155" s="17">
        <v>44482</v>
      </c>
      <c r="AM2155" s="8" t="s">
        <v>11844</v>
      </c>
    </row>
    <row r="2156" spans="1:39" x14ac:dyDescent="0.25">
      <c r="A2156" t="s">
        <v>9941</v>
      </c>
      <c r="C2156" s="137">
        <v>2021</v>
      </c>
      <c r="D2156" s="26" t="s">
        <v>3263</v>
      </c>
      <c r="E2156" s="26">
        <v>44409</v>
      </c>
      <c r="G2156" t="s">
        <v>7514</v>
      </c>
      <c r="H2156" t="s">
        <v>130</v>
      </c>
      <c r="L2156" t="s">
        <v>156</v>
      </c>
      <c r="AI2156" s="17">
        <v>44482</v>
      </c>
      <c r="AM2156" s="8" t="s">
        <v>11846</v>
      </c>
    </row>
    <row r="2157" spans="1:39" x14ac:dyDescent="0.25">
      <c r="A2157" t="s">
        <v>9942</v>
      </c>
      <c r="C2157" s="137">
        <v>2021</v>
      </c>
      <c r="D2157" s="26" t="s">
        <v>9679</v>
      </c>
      <c r="E2157" s="26">
        <v>44317</v>
      </c>
      <c r="G2157" t="s">
        <v>7514</v>
      </c>
      <c r="H2157" t="s">
        <v>130</v>
      </c>
      <c r="L2157" t="s">
        <v>156</v>
      </c>
      <c r="AI2157" s="17">
        <v>44482</v>
      </c>
      <c r="AM2157" s="8" t="s">
        <v>11847</v>
      </c>
    </row>
    <row r="2158" spans="1:39" x14ac:dyDescent="0.25">
      <c r="A2158" t="s">
        <v>9945</v>
      </c>
      <c r="C2158" s="137">
        <v>2021</v>
      </c>
      <c r="D2158" s="26" t="s">
        <v>3684</v>
      </c>
      <c r="E2158" s="26">
        <v>44228</v>
      </c>
      <c r="G2158" t="s">
        <v>7514</v>
      </c>
      <c r="H2158" t="s">
        <v>130</v>
      </c>
      <c r="L2158" t="s">
        <v>156</v>
      </c>
      <c r="AI2158" s="17">
        <v>44482</v>
      </c>
      <c r="AM2158" s="8" t="s">
        <v>11850</v>
      </c>
    </row>
    <row r="2159" spans="1:39" x14ac:dyDescent="0.25">
      <c r="A2159" t="s">
        <v>9947</v>
      </c>
      <c r="C2159" s="137">
        <v>2021</v>
      </c>
      <c r="D2159" s="26" t="s">
        <v>3263</v>
      </c>
      <c r="E2159" s="26">
        <v>44409</v>
      </c>
      <c r="G2159" t="s">
        <v>7514</v>
      </c>
      <c r="H2159" t="s">
        <v>130</v>
      </c>
      <c r="L2159" t="s">
        <v>156</v>
      </c>
      <c r="AI2159" s="17">
        <v>44482</v>
      </c>
      <c r="AM2159" s="8" t="s">
        <v>11852</v>
      </c>
    </row>
    <row r="2160" spans="1:39" x14ac:dyDescent="0.25">
      <c r="A2160" t="s">
        <v>9949</v>
      </c>
      <c r="C2160" s="137">
        <v>2021</v>
      </c>
      <c r="D2160" s="26" t="s">
        <v>3573</v>
      </c>
      <c r="E2160" s="26">
        <v>44378</v>
      </c>
      <c r="G2160" t="s">
        <v>7514</v>
      </c>
      <c r="H2160" t="s">
        <v>130</v>
      </c>
      <c r="L2160" t="s">
        <v>156</v>
      </c>
      <c r="AI2160" s="17">
        <v>44482</v>
      </c>
      <c r="AM2160" s="8" t="s">
        <v>11853</v>
      </c>
    </row>
    <row r="2161" spans="1:39" x14ac:dyDescent="0.25">
      <c r="A2161" t="s">
        <v>9951</v>
      </c>
      <c r="C2161" s="136">
        <v>2020</v>
      </c>
      <c r="D2161" s="26" t="s">
        <v>3573</v>
      </c>
      <c r="E2161" s="26">
        <v>44013</v>
      </c>
      <c r="G2161" t="s">
        <v>7514</v>
      </c>
      <c r="H2161" t="s">
        <v>130</v>
      </c>
      <c r="L2161" t="s">
        <v>156</v>
      </c>
      <c r="AI2161" s="17">
        <v>44482</v>
      </c>
      <c r="AM2161" s="8" t="s">
        <v>11855</v>
      </c>
    </row>
    <row r="2162" spans="1:39" x14ac:dyDescent="0.25">
      <c r="A2162" t="s">
        <v>9952</v>
      </c>
      <c r="C2162" s="136">
        <v>2020</v>
      </c>
      <c r="D2162" s="26" t="s">
        <v>3573</v>
      </c>
      <c r="E2162" s="26">
        <v>44013</v>
      </c>
      <c r="G2162" t="s">
        <v>7514</v>
      </c>
      <c r="H2162" t="s">
        <v>130</v>
      </c>
      <c r="L2162" t="s">
        <v>156</v>
      </c>
      <c r="AI2162" s="17">
        <v>44482</v>
      </c>
      <c r="AM2162" s="8" t="s">
        <v>11856</v>
      </c>
    </row>
    <row r="2163" spans="1:39" x14ac:dyDescent="0.25">
      <c r="A2163" t="s">
        <v>9964</v>
      </c>
      <c r="C2163" s="136">
        <v>2020</v>
      </c>
      <c r="D2163" s="26" t="s">
        <v>3573</v>
      </c>
      <c r="E2163" s="26">
        <v>44013</v>
      </c>
      <c r="G2163" t="s">
        <v>7514</v>
      </c>
      <c r="H2163" t="s">
        <v>130</v>
      </c>
      <c r="L2163" t="s">
        <v>156</v>
      </c>
      <c r="AI2163" s="17">
        <v>44482</v>
      </c>
      <c r="AM2163" s="8" t="s">
        <v>11868</v>
      </c>
    </row>
    <row r="2164" spans="1:39" x14ac:dyDescent="0.25">
      <c r="A2164" t="s">
        <v>9971</v>
      </c>
      <c r="C2164" s="137">
        <v>2021</v>
      </c>
      <c r="D2164" s="26" t="s">
        <v>3684</v>
      </c>
      <c r="E2164" s="26">
        <v>44228</v>
      </c>
      <c r="G2164" t="s">
        <v>7514</v>
      </c>
      <c r="H2164" t="s">
        <v>130</v>
      </c>
      <c r="L2164" t="s">
        <v>156</v>
      </c>
      <c r="AI2164" s="17">
        <v>44482</v>
      </c>
      <c r="AM2164" s="8" t="s">
        <v>11875</v>
      </c>
    </row>
    <row r="2165" spans="1:39" x14ac:dyDescent="0.25">
      <c r="A2165" t="s">
        <v>9972</v>
      </c>
      <c r="C2165" s="137">
        <v>2021</v>
      </c>
      <c r="D2165" s="26" t="s">
        <v>9708</v>
      </c>
      <c r="E2165" s="26">
        <v>44348</v>
      </c>
      <c r="G2165" t="s">
        <v>7514</v>
      </c>
      <c r="H2165" t="s">
        <v>130</v>
      </c>
      <c r="L2165" t="s">
        <v>156</v>
      </c>
      <c r="AI2165" s="17">
        <v>44482</v>
      </c>
      <c r="AM2165" s="8" t="s">
        <v>11876</v>
      </c>
    </row>
    <row r="2166" spans="1:39" x14ac:dyDescent="0.25">
      <c r="A2166" t="s">
        <v>9976</v>
      </c>
      <c r="C2166" s="137">
        <v>2021</v>
      </c>
      <c r="D2166" s="26" t="s">
        <v>3573</v>
      </c>
      <c r="E2166" s="26">
        <v>44378</v>
      </c>
      <c r="G2166" t="s">
        <v>7514</v>
      </c>
      <c r="H2166" t="s">
        <v>130</v>
      </c>
      <c r="L2166" t="s">
        <v>156</v>
      </c>
      <c r="AI2166" s="17">
        <v>44482</v>
      </c>
      <c r="AM2166" s="8" t="s">
        <v>11880</v>
      </c>
    </row>
    <row r="2167" spans="1:39" x14ac:dyDescent="0.25">
      <c r="A2167" t="s">
        <v>9981</v>
      </c>
      <c r="C2167" s="137">
        <v>2021</v>
      </c>
      <c r="D2167" s="26" t="s">
        <v>3573</v>
      </c>
      <c r="E2167" s="26">
        <v>44378</v>
      </c>
      <c r="G2167" t="s">
        <v>7514</v>
      </c>
      <c r="H2167" t="s">
        <v>130</v>
      </c>
      <c r="L2167" t="s">
        <v>156</v>
      </c>
      <c r="AI2167" s="17">
        <v>44482</v>
      </c>
      <c r="AM2167" s="8" t="s">
        <v>11885</v>
      </c>
    </row>
    <row r="2168" spans="1:39" x14ac:dyDescent="0.25">
      <c r="A2168" t="s">
        <v>9982</v>
      </c>
      <c r="C2168" s="137">
        <v>2021</v>
      </c>
      <c r="D2168" s="26" t="s">
        <v>3256</v>
      </c>
      <c r="E2168" s="26">
        <v>44440</v>
      </c>
      <c r="G2168" t="s">
        <v>7514</v>
      </c>
      <c r="H2168" t="s">
        <v>130</v>
      </c>
      <c r="L2168" t="s">
        <v>156</v>
      </c>
      <c r="AI2168" s="17">
        <v>44482</v>
      </c>
      <c r="AM2168" s="8" t="s">
        <v>11886</v>
      </c>
    </row>
    <row r="2169" spans="1:39" x14ac:dyDescent="0.25">
      <c r="A2169" t="s">
        <v>9992</v>
      </c>
      <c r="C2169" s="136">
        <v>2020</v>
      </c>
      <c r="D2169" s="26" t="s">
        <v>3573</v>
      </c>
      <c r="E2169" s="26">
        <v>44013</v>
      </c>
      <c r="G2169" t="s">
        <v>7514</v>
      </c>
      <c r="H2169" t="s">
        <v>130</v>
      </c>
      <c r="L2169" t="s">
        <v>156</v>
      </c>
      <c r="AI2169" s="17">
        <v>44482</v>
      </c>
      <c r="AM2169" s="8" t="s">
        <v>11896</v>
      </c>
    </row>
    <row r="2170" spans="1:39" x14ac:dyDescent="0.25">
      <c r="A2170" t="s">
        <v>9998</v>
      </c>
      <c r="C2170" s="136">
        <v>2020</v>
      </c>
      <c r="D2170" s="26" t="s">
        <v>3312</v>
      </c>
      <c r="E2170" s="26">
        <v>44105</v>
      </c>
      <c r="G2170" t="s">
        <v>7514</v>
      </c>
      <c r="H2170" t="s">
        <v>130</v>
      </c>
      <c r="L2170" t="s">
        <v>156</v>
      </c>
      <c r="AI2170" s="17">
        <v>44482</v>
      </c>
      <c r="AM2170" s="8" t="s">
        <v>11900</v>
      </c>
    </row>
    <row r="2171" spans="1:39" x14ac:dyDescent="0.25">
      <c r="A2171" t="s">
        <v>10005</v>
      </c>
      <c r="C2171" s="136">
        <v>2020</v>
      </c>
      <c r="D2171" s="26" t="s">
        <v>3573</v>
      </c>
      <c r="E2171" s="26">
        <v>44013</v>
      </c>
      <c r="G2171" t="s">
        <v>7514</v>
      </c>
      <c r="H2171" t="s">
        <v>130</v>
      </c>
      <c r="L2171" t="s">
        <v>156</v>
      </c>
      <c r="AI2171" s="17">
        <v>44482</v>
      </c>
      <c r="AM2171" s="8" t="s">
        <v>11907</v>
      </c>
    </row>
    <row r="2172" spans="1:39" x14ac:dyDescent="0.25">
      <c r="A2172" t="s">
        <v>10007</v>
      </c>
      <c r="C2172" s="136">
        <v>2020</v>
      </c>
      <c r="D2172" s="26" t="s">
        <v>3573</v>
      </c>
      <c r="E2172" s="26">
        <v>44013</v>
      </c>
      <c r="G2172" t="s">
        <v>7514</v>
      </c>
      <c r="H2172" t="s">
        <v>130</v>
      </c>
      <c r="L2172" t="s">
        <v>156</v>
      </c>
      <c r="AI2172" s="17">
        <v>44482</v>
      </c>
      <c r="AM2172" s="8" t="s">
        <v>11909</v>
      </c>
    </row>
    <row r="2173" spans="1:39" x14ac:dyDescent="0.25">
      <c r="A2173" t="s">
        <v>10008</v>
      </c>
      <c r="C2173" s="136">
        <v>2020</v>
      </c>
      <c r="D2173" s="26" t="s">
        <v>3312</v>
      </c>
      <c r="E2173" s="26">
        <v>44105</v>
      </c>
      <c r="G2173" t="s">
        <v>7514</v>
      </c>
      <c r="H2173" t="s">
        <v>130</v>
      </c>
      <c r="L2173" t="s">
        <v>156</v>
      </c>
      <c r="AI2173" s="17">
        <v>44482</v>
      </c>
      <c r="AM2173" s="8" t="s">
        <v>11910</v>
      </c>
    </row>
    <row r="2174" spans="1:39" x14ac:dyDescent="0.25">
      <c r="A2174" t="s">
        <v>10009</v>
      </c>
      <c r="C2174" s="137">
        <v>2021</v>
      </c>
      <c r="D2174" s="26" t="s">
        <v>9679</v>
      </c>
      <c r="E2174" s="26">
        <v>44317</v>
      </c>
      <c r="G2174" t="s">
        <v>7514</v>
      </c>
      <c r="H2174" t="s">
        <v>130</v>
      </c>
      <c r="L2174" t="s">
        <v>156</v>
      </c>
      <c r="AI2174" s="17">
        <v>44482</v>
      </c>
      <c r="AM2174" s="8" t="s">
        <v>11911</v>
      </c>
    </row>
    <row r="2175" spans="1:39" x14ac:dyDescent="0.25">
      <c r="A2175" t="s">
        <v>10011</v>
      </c>
      <c r="C2175" s="136">
        <v>2020</v>
      </c>
      <c r="D2175" s="26" t="s">
        <v>3573</v>
      </c>
      <c r="E2175" s="26">
        <v>44013</v>
      </c>
      <c r="G2175" t="s">
        <v>7514</v>
      </c>
      <c r="H2175" t="s">
        <v>130</v>
      </c>
      <c r="L2175" t="s">
        <v>156</v>
      </c>
      <c r="AI2175" s="17">
        <v>44482</v>
      </c>
      <c r="AM2175" s="8" t="s">
        <v>11913</v>
      </c>
    </row>
    <row r="2176" spans="1:39" x14ac:dyDescent="0.25">
      <c r="A2176" t="s">
        <v>10012</v>
      </c>
      <c r="C2176" s="136">
        <v>2020</v>
      </c>
      <c r="D2176" s="26" t="s">
        <v>3573</v>
      </c>
      <c r="E2176" s="26">
        <v>44013</v>
      </c>
      <c r="G2176" t="s">
        <v>7514</v>
      </c>
      <c r="H2176" t="s">
        <v>130</v>
      </c>
      <c r="L2176" t="s">
        <v>156</v>
      </c>
      <c r="AI2176" s="17">
        <v>44482</v>
      </c>
      <c r="AM2176" s="8" t="s">
        <v>11914</v>
      </c>
    </row>
    <row r="2177" spans="1:39" x14ac:dyDescent="0.25">
      <c r="A2177" t="s">
        <v>10021</v>
      </c>
      <c r="C2177" s="136">
        <v>2020</v>
      </c>
      <c r="D2177" s="26" t="s">
        <v>3573</v>
      </c>
      <c r="E2177" s="26">
        <v>44013</v>
      </c>
      <c r="G2177" t="s">
        <v>7514</v>
      </c>
      <c r="H2177" t="s">
        <v>130</v>
      </c>
      <c r="L2177" t="s">
        <v>156</v>
      </c>
      <c r="AI2177" s="17">
        <v>44482</v>
      </c>
      <c r="AM2177" s="8" t="s">
        <v>11923</v>
      </c>
    </row>
    <row r="2178" spans="1:39" x14ac:dyDescent="0.25">
      <c r="A2178" t="s">
        <v>10026</v>
      </c>
      <c r="C2178" s="136">
        <v>2020</v>
      </c>
      <c r="D2178" s="26" t="s">
        <v>3266</v>
      </c>
      <c r="E2178" s="26">
        <v>44136</v>
      </c>
      <c r="G2178" t="s">
        <v>7514</v>
      </c>
      <c r="H2178" t="s">
        <v>130</v>
      </c>
      <c r="L2178" t="s">
        <v>156</v>
      </c>
      <c r="AI2178" s="17">
        <v>44482</v>
      </c>
      <c r="AM2178" s="8" t="s">
        <v>11928</v>
      </c>
    </row>
    <row r="2179" spans="1:39" x14ac:dyDescent="0.25">
      <c r="A2179" t="s">
        <v>10029</v>
      </c>
      <c r="C2179" s="136">
        <v>2020</v>
      </c>
      <c r="D2179" s="26" t="s">
        <v>3573</v>
      </c>
      <c r="E2179" s="26">
        <v>44013</v>
      </c>
      <c r="G2179" t="s">
        <v>7514</v>
      </c>
      <c r="H2179" t="s">
        <v>130</v>
      </c>
      <c r="L2179" t="s">
        <v>156</v>
      </c>
      <c r="AI2179" s="17">
        <v>44482</v>
      </c>
      <c r="AM2179" s="8" t="s">
        <v>11931</v>
      </c>
    </row>
    <row r="2180" spans="1:39" x14ac:dyDescent="0.25">
      <c r="A2180" t="s">
        <v>10032</v>
      </c>
      <c r="C2180" s="137">
        <v>2021</v>
      </c>
      <c r="D2180" s="26" t="s">
        <v>9708</v>
      </c>
      <c r="E2180" s="26">
        <v>44348</v>
      </c>
      <c r="G2180" t="s">
        <v>7514</v>
      </c>
      <c r="H2180" t="s">
        <v>130</v>
      </c>
      <c r="L2180" t="s">
        <v>156</v>
      </c>
      <c r="AI2180" s="17">
        <v>44482</v>
      </c>
      <c r="AM2180" s="8" t="s">
        <v>11934</v>
      </c>
    </row>
    <row r="2181" spans="1:39" x14ac:dyDescent="0.25">
      <c r="A2181" t="s">
        <v>10034</v>
      </c>
      <c r="C2181" s="136">
        <v>2020</v>
      </c>
      <c r="D2181" s="26" t="s">
        <v>3263</v>
      </c>
      <c r="E2181" s="26">
        <v>44044</v>
      </c>
      <c r="G2181" t="s">
        <v>7514</v>
      </c>
      <c r="H2181" t="s">
        <v>130</v>
      </c>
      <c r="L2181" t="s">
        <v>156</v>
      </c>
      <c r="AI2181" s="17">
        <v>44482</v>
      </c>
      <c r="AM2181" s="8" t="s">
        <v>11936</v>
      </c>
    </row>
    <row r="2182" spans="1:39" x14ac:dyDescent="0.25">
      <c r="A2182" t="s">
        <v>10037</v>
      </c>
      <c r="C2182" s="136">
        <v>2020</v>
      </c>
      <c r="D2182" s="26" t="s">
        <v>3263</v>
      </c>
      <c r="E2182" s="26">
        <v>44044</v>
      </c>
      <c r="G2182" t="s">
        <v>7514</v>
      </c>
      <c r="H2182" t="s">
        <v>130</v>
      </c>
      <c r="L2182" t="s">
        <v>156</v>
      </c>
      <c r="AI2182" s="17">
        <v>44482</v>
      </c>
      <c r="AM2182" s="8" t="s">
        <v>11939</v>
      </c>
    </row>
    <row r="2183" spans="1:39" x14ac:dyDescent="0.25">
      <c r="A2183" t="s">
        <v>10047</v>
      </c>
      <c r="C2183" s="136">
        <v>2020</v>
      </c>
      <c r="D2183" s="26" t="s">
        <v>3249</v>
      </c>
      <c r="E2183" s="26">
        <v>44166</v>
      </c>
      <c r="G2183" t="s">
        <v>7514</v>
      </c>
      <c r="H2183" t="s">
        <v>130</v>
      </c>
      <c r="L2183" t="s">
        <v>156</v>
      </c>
      <c r="AI2183" s="17">
        <v>44482</v>
      </c>
      <c r="AM2183" s="8" t="s">
        <v>11949</v>
      </c>
    </row>
    <row r="2184" spans="1:39" x14ac:dyDescent="0.25">
      <c r="A2184" t="s">
        <v>10048</v>
      </c>
      <c r="C2184" s="136">
        <v>2020</v>
      </c>
      <c r="D2184" s="26" t="s">
        <v>3573</v>
      </c>
      <c r="E2184" s="26">
        <v>44013</v>
      </c>
      <c r="G2184" t="s">
        <v>7514</v>
      </c>
      <c r="H2184" t="s">
        <v>130</v>
      </c>
      <c r="L2184" t="s">
        <v>156</v>
      </c>
      <c r="AI2184" s="17">
        <v>44482</v>
      </c>
      <c r="AM2184" s="8" t="s">
        <v>11950</v>
      </c>
    </row>
    <row r="2185" spans="1:39" x14ac:dyDescent="0.25">
      <c r="A2185" t="s">
        <v>10050</v>
      </c>
      <c r="C2185" s="137">
        <v>2021</v>
      </c>
      <c r="D2185" s="26" t="s">
        <v>3684</v>
      </c>
      <c r="E2185" s="26">
        <v>44228</v>
      </c>
      <c r="G2185" t="s">
        <v>7514</v>
      </c>
      <c r="H2185" t="s">
        <v>130</v>
      </c>
      <c r="L2185" t="s">
        <v>156</v>
      </c>
      <c r="AI2185" s="17">
        <v>44482</v>
      </c>
      <c r="AM2185" s="8" t="s">
        <v>11952</v>
      </c>
    </row>
    <row r="2186" spans="1:39" x14ac:dyDescent="0.25">
      <c r="A2186" t="s">
        <v>10051</v>
      </c>
      <c r="C2186" s="137">
        <v>2021</v>
      </c>
      <c r="D2186" s="26" t="s">
        <v>3600</v>
      </c>
      <c r="E2186" s="26">
        <v>44287</v>
      </c>
      <c r="G2186" t="s">
        <v>7514</v>
      </c>
      <c r="H2186" t="s">
        <v>130</v>
      </c>
      <c r="L2186" t="s">
        <v>156</v>
      </c>
      <c r="AI2186" s="17">
        <v>44482</v>
      </c>
      <c r="AM2186" t="s">
        <v>11953</v>
      </c>
    </row>
    <row r="2187" spans="1:39" x14ac:dyDescent="0.25">
      <c r="A2187" t="s">
        <v>10056</v>
      </c>
      <c r="C2187" s="136">
        <v>2020</v>
      </c>
      <c r="D2187" s="26" t="s">
        <v>3263</v>
      </c>
      <c r="E2187" s="26">
        <v>44044</v>
      </c>
      <c r="G2187" t="s">
        <v>7514</v>
      </c>
      <c r="H2187" t="s">
        <v>130</v>
      </c>
      <c r="L2187" t="s">
        <v>156</v>
      </c>
      <c r="AI2187" s="17">
        <v>44482</v>
      </c>
      <c r="AM2187" t="s">
        <v>11958</v>
      </c>
    </row>
    <row r="2188" spans="1:39" x14ac:dyDescent="0.25">
      <c r="A2188" t="s">
        <v>10060</v>
      </c>
      <c r="C2188" s="137">
        <v>2021</v>
      </c>
      <c r="D2188" s="26" t="s">
        <v>3573</v>
      </c>
      <c r="E2188" s="26">
        <v>44378</v>
      </c>
      <c r="G2188" t="s">
        <v>7514</v>
      </c>
      <c r="H2188" t="s">
        <v>130</v>
      </c>
      <c r="L2188" t="s">
        <v>156</v>
      </c>
      <c r="AI2188" s="17">
        <v>44482</v>
      </c>
      <c r="AM2188" s="8" t="s">
        <v>11962</v>
      </c>
    </row>
    <row r="2189" spans="1:39" x14ac:dyDescent="0.25">
      <c r="A2189" t="s">
        <v>10077</v>
      </c>
      <c r="C2189" s="137">
        <v>2021</v>
      </c>
      <c r="D2189" s="26" t="s">
        <v>3884</v>
      </c>
      <c r="E2189" s="26">
        <v>44256</v>
      </c>
      <c r="G2189" t="s">
        <v>7514</v>
      </c>
      <c r="H2189" t="s">
        <v>130</v>
      </c>
      <c r="L2189" t="s">
        <v>156</v>
      </c>
      <c r="AI2189" s="17">
        <v>44482</v>
      </c>
      <c r="AM2189" s="8" t="s">
        <v>11978</v>
      </c>
    </row>
    <row r="2190" spans="1:39" x14ac:dyDescent="0.25">
      <c r="A2190" t="s">
        <v>10078</v>
      </c>
      <c r="C2190" s="136">
        <v>2020</v>
      </c>
      <c r="D2190" s="26" t="s">
        <v>3312</v>
      </c>
      <c r="E2190" s="26">
        <v>44105</v>
      </c>
      <c r="G2190" t="s">
        <v>7514</v>
      </c>
      <c r="H2190" t="s">
        <v>130</v>
      </c>
      <c r="L2190" t="s">
        <v>156</v>
      </c>
      <c r="AI2190" s="17">
        <v>44482</v>
      </c>
      <c r="AM2190" s="8" t="s">
        <v>11979</v>
      </c>
    </row>
    <row r="2191" spans="1:39" x14ac:dyDescent="0.25">
      <c r="A2191" t="s">
        <v>10079</v>
      </c>
      <c r="C2191" s="137">
        <v>2021</v>
      </c>
      <c r="D2191" s="26" t="s">
        <v>3263</v>
      </c>
      <c r="E2191" s="26">
        <v>44409</v>
      </c>
      <c r="G2191" t="s">
        <v>7514</v>
      </c>
      <c r="H2191" t="s">
        <v>130</v>
      </c>
      <c r="L2191" t="s">
        <v>156</v>
      </c>
      <c r="AI2191" s="17">
        <v>44482</v>
      </c>
      <c r="AM2191" s="8" t="s">
        <v>11980</v>
      </c>
    </row>
    <row r="2192" spans="1:39" x14ac:dyDescent="0.25">
      <c r="A2192" t="s">
        <v>10080</v>
      </c>
      <c r="C2192" s="137">
        <v>2021</v>
      </c>
      <c r="D2192" s="26" t="s">
        <v>9679</v>
      </c>
      <c r="E2192" s="26">
        <v>44317</v>
      </c>
      <c r="G2192" t="s">
        <v>7514</v>
      </c>
      <c r="H2192" t="s">
        <v>130</v>
      </c>
      <c r="L2192" t="s">
        <v>156</v>
      </c>
      <c r="AI2192" s="17">
        <v>44482</v>
      </c>
      <c r="AM2192" s="8" t="s">
        <v>11981</v>
      </c>
    </row>
    <row r="2193" spans="1:39" x14ac:dyDescent="0.25">
      <c r="A2193" t="s">
        <v>10088</v>
      </c>
      <c r="C2193" s="136">
        <v>2020</v>
      </c>
      <c r="D2193" s="26" t="s">
        <v>3266</v>
      </c>
      <c r="E2193" s="26">
        <v>44136</v>
      </c>
      <c r="G2193" t="s">
        <v>7514</v>
      </c>
      <c r="H2193" t="s">
        <v>130</v>
      </c>
      <c r="L2193" t="s">
        <v>156</v>
      </c>
      <c r="AI2193" s="17">
        <v>44482</v>
      </c>
      <c r="AM2193" s="8" t="s">
        <v>11988</v>
      </c>
    </row>
    <row r="2194" spans="1:39" x14ac:dyDescent="0.25">
      <c r="A2194" t="s">
        <v>10090</v>
      </c>
      <c r="C2194" s="136">
        <v>2020</v>
      </c>
      <c r="D2194" s="26" t="s">
        <v>3256</v>
      </c>
      <c r="E2194" s="26">
        <v>44075</v>
      </c>
      <c r="G2194" t="s">
        <v>7514</v>
      </c>
      <c r="H2194" t="s">
        <v>130</v>
      </c>
      <c r="L2194" t="s">
        <v>156</v>
      </c>
      <c r="AI2194" s="17">
        <v>44482</v>
      </c>
      <c r="AM2194" s="8" t="s">
        <v>11990</v>
      </c>
    </row>
    <row r="2195" spans="1:39" x14ac:dyDescent="0.25">
      <c r="A2195" t="s">
        <v>10091</v>
      </c>
      <c r="C2195" s="136">
        <v>2020</v>
      </c>
      <c r="D2195" s="26" t="s">
        <v>3249</v>
      </c>
      <c r="E2195" s="26">
        <v>44166</v>
      </c>
      <c r="G2195" t="s">
        <v>7514</v>
      </c>
      <c r="H2195" t="s">
        <v>130</v>
      </c>
      <c r="L2195" t="s">
        <v>156</v>
      </c>
      <c r="AI2195" s="17">
        <v>44482</v>
      </c>
      <c r="AM2195" s="8" t="s">
        <v>11991</v>
      </c>
    </row>
    <row r="2196" spans="1:39" x14ac:dyDescent="0.25">
      <c r="A2196" t="s">
        <v>10093</v>
      </c>
      <c r="C2196" s="136">
        <v>2020</v>
      </c>
      <c r="D2196" s="26" t="s">
        <v>3263</v>
      </c>
      <c r="E2196" s="26">
        <v>44044</v>
      </c>
      <c r="G2196" t="s">
        <v>7514</v>
      </c>
      <c r="H2196" t="s">
        <v>130</v>
      </c>
      <c r="L2196" t="s">
        <v>156</v>
      </c>
      <c r="AI2196" s="17">
        <v>44482</v>
      </c>
      <c r="AM2196" s="8" t="s">
        <v>11993</v>
      </c>
    </row>
    <row r="2197" spans="1:39" x14ac:dyDescent="0.25">
      <c r="A2197" t="s">
        <v>10096</v>
      </c>
      <c r="C2197" s="136">
        <v>2020</v>
      </c>
      <c r="D2197" s="26" t="s">
        <v>3263</v>
      </c>
      <c r="E2197" s="26">
        <v>44044</v>
      </c>
      <c r="G2197" t="s">
        <v>7514</v>
      </c>
      <c r="H2197" t="s">
        <v>130</v>
      </c>
      <c r="L2197" t="s">
        <v>156</v>
      </c>
      <c r="AI2197" s="17">
        <v>44482</v>
      </c>
      <c r="AM2197" s="8" t="s">
        <v>11995</v>
      </c>
    </row>
    <row r="2198" spans="1:39" x14ac:dyDescent="0.25">
      <c r="A2198" t="s">
        <v>10097</v>
      </c>
      <c r="C2198" s="137">
        <v>2021</v>
      </c>
      <c r="D2198" s="26" t="s">
        <v>3263</v>
      </c>
      <c r="E2198" s="26">
        <v>44409</v>
      </c>
      <c r="G2198" t="s">
        <v>7514</v>
      </c>
      <c r="H2198" t="s">
        <v>130</v>
      </c>
      <c r="L2198" t="s">
        <v>156</v>
      </c>
      <c r="AI2198" s="17">
        <v>44482</v>
      </c>
      <c r="AM2198" s="8" t="s">
        <v>11996</v>
      </c>
    </row>
    <row r="2199" spans="1:39" x14ac:dyDescent="0.25">
      <c r="A2199" t="s">
        <v>10102</v>
      </c>
      <c r="C2199" s="137">
        <v>2021</v>
      </c>
      <c r="D2199" s="26" t="s">
        <v>3884</v>
      </c>
      <c r="E2199" s="26">
        <v>44256</v>
      </c>
      <c r="G2199" t="s">
        <v>7514</v>
      </c>
      <c r="H2199" t="s">
        <v>130</v>
      </c>
      <c r="L2199" t="s">
        <v>156</v>
      </c>
      <c r="AI2199" s="17">
        <v>44482</v>
      </c>
      <c r="AM2199" s="8" t="s">
        <v>12000</v>
      </c>
    </row>
    <row r="2200" spans="1:39" x14ac:dyDescent="0.25">
      <c r="A2200" t="s">
        <v>10109</v>
      </c>
      <c r="C2200" s="136">
        <v>2020</v>
      </c>
      <c r="D2200" s="26" t="s">
        <v>3266</v>
      </c>
      <c r="E2200" s="26">
        <v>44136</v>
      </c>
      <c r="G2200" t="s">
        <v>7514</v>
      </c>
      <c r="H2200" t="s">
        <v>130</v>
      </c>
      <c r="L2200" t="s">
        <v>156</v>
      </c>
      <c r="AI2200" s="17">
        <v>44482</v>
      </c>
      <c r="AM2200" s="8" t="s">
        <v>12007</v>
      </c>
    </row>
    <row r="2201" spans="1:39" x14ac:dyDescent="0.25">
      <c r="A2201" t="s">
        <v>10111</v>
      </c>
      <c r="C2201" s="136">
        <v>2020</v>
      </c>
      <c r="D2201" s="26" t="s">
        <v>3249</v>
      </c>
      <c r="E2201" s="26">
        <v>44166</v>
      </c>
      <c r="G2201" t="s">
        <v>7514</v>
      </c>
      <c r="H2201" t="s">
        <v>130</v>
      </c>
      <c r="L2201" t="s">
        <v>156</v>
      </c>
      <c r="AI2201" s="17">
        <v>44482</v>
      </c>
      <c r="AM2201" s="8" t="s">
        <v>12009</v>
      </c>
    </row>
    <row r="2202" spans="1:39" x14ac:dyDescent="0.25">
      <c r="A2202" t="s">
        <v>10116</v>
      </c>
      <c r="C2202" s="137">
        <v>2021</v>
      </c>
      <c r="D2202" s="26" t="s">
        <v>3600</v>
      </c>
      <c r="E2202" s="26">
        <v>44287</v>
      </c>
      <c r="G2202" t="s">
        <v>7514</v>
      </c>
      <c r="H2202" t="s">
        <v>130</v>
      </c>
      <c r="L2202" t="s">
        <v>156</v>
      </c>
      <c r="AI2202" s="17">
        <v>44482</v>
      </c>
      <c r="AM2202" s="8" t="s">
        <v>12014</v>
      </c>
    </row>
    <row r="2203" spans="1:39" x14ac:dyDescent="0.25">
      <c r="A2203" t="s">
        <v>10117</v>
      </c>
      <c r="C2203" s="137">
        <v>2021</v>
      </c>
      <c r="D2203" s="26" t="s">
        <v>3884</v>
      </c>
      <c r="E2203" s="26">
        <v>44256</v>
      </c>
      <c r="G2203" t="s">
        <v>7514</v>
      </c>
      <c r="H2203" t="s">
        <v>130</v>
      </c>
      <c r="L2203" t="s">
        <v>156</v>
      </c>
      <c r="AI2203" s="17">
        <v>44482</v>
      </c>
      <c r="AM2203" s="8" t="s">
        <v>12015</v>
      </c>
    </row>
    <row r="2204" spans="1:39" x14ac:dyDescent="0.25">
      <c r="A2204" t="s">
        <v>10123</v>
      </c>
      <c r="C2204" s="136">
        <v>2020</v>
      </c>
      <c r="D2204" s="26" t="s">
        <v>3266</v>
      </c>
      <c r="E2204" s="26">
        <v>44136</v>
      </c>
      <c r="G2204" t="s">
        <v>7514</v>
      </c>
      <c r="H2204" t="s">
        <v>130</v>
      </c>
      <c r="L2204" t="s">
        <v>156</v>
      </c>
      <c r="AI2204" s="17">
        <v>44482</v>
      </c>
      <c r="AM2204" s="8" t="s">
        <v>12021</v>
      </c>
    </row>
    <row r="2205" spans="1:39" x14ac:dyDescent="0.25">
      <c r="A2205" t="s">
        <v>10133</v>
      </c>
      <c r="C2205" s="136">
        <v>2020</v>
      </c>
      <c r="D2205" s="26" t="s">
        <v>3263</v>
      </c>
      <c r="E2205" s="26">
        <v>44044</v>
      </c>
      <c r="G2205" t="s">
        <v>7514</v>
      </c>
      <c r="H2205" t="s">
        <v>130</v>
      </c>
      <c r="L2205" t="s">
        <v>156</v>
      </c>
      <c r="AI2205" s="17">
        <v>44482</v>
      </c>
      <c r="AM2205" s="8" t="s">
        <v>12030</v>
      </c>
    </row>
    <row r="2206" spans="1:39" x14ac:dyDescent="0.25">
      <c r="A2206" t="s">
        <v>10142</v>
      </c>
      <c r="C2206" s="136">
        <v>2020</v>
      </c>
      <c r="D2206" s="26" t="s">
        <v>3263</v>
      </c>
      <c r="E2206" s="26">
        <v>44044</v>
      </c>
      <c r="G2206" t="s">
        <v>7514</v>
      </c>
      <c r="H2206" t="s">
        <v>130</v>
      </c>
      <c r="L2206" t="s">
        <v>156</v>
      </c>
      <c r="AI2206" s="17">
        <v>44482</v>
      </c>
      <c r="AM2206" s="8" t="s">
        <v>12039</v>
      </c>
    </row>
    <row r="2207" spans="1:39" x14ac:dyDescent="0.25">
      <c r="A2207" t="s">
        <v>10144</v>
      </c>
      <c r="C2207" s="136">
        <v>2020</v>
      </c>
      <c r="D2207" s="26" t="s">
        <v>3573</v>
      </c>
      <c r="E2207" s="26">
        <v>44013</v>
      </c>
      <c r="G2207" t="s">
        <v>7514</v>
      </c>
      <c r="H2207" t="s">
        <v>130</v>
      </c>
      <c r="L2207" t="s">
        <v>156</v>
      </c>
      <c r="AI2207" s="17">
        <v>44482</v>
      </c>
      <c r="AM2207" s="8" t="s">
        <v>12041</v>
      </c>
    </row>
    <row r="2208" spans="1:39" x14ac:dyDescent="0.25">
      <c r="A2208" t="s">
        <v>10147</v>
      </c>
      <c r="C2208" s="136">
        <v>2020</v>
      </c>
      <c r="D2208" s="26" t="s">
        <v>3263</v>
      </c>
      <c r="E2208" s="26">
        <v>44044</v>
      </c>
      <c r="G2208" t="s">
        <v>7514</v>
      </c>
      <c r="H2208" t="s">
        <v>130</v>
      </c>
      <c r="L2208" t="s">
        <v>156</v>
      </c>
      <c r="AI2208" s="17">
        <v>44482</v>
      </c>
      <c r="AM2208" s="8" t="s">
        <v>12043</v>
      </c>
    </row>
    <row r="2209" spans="1:39" x14ac:dyDescent="0.25">
      <c r="A2209" t="s">
        <v>10149</v>
      </c>
      <c r="C2209" s="136">
        <v>2020</v>
      </c>
      <c r="D2209" s="26" t="s">
        <v>3266</v>
      </c>
      <c r="E2209" s="26">
        <v>44136</v>
      </c>
      <c r="G2209" t="s">
        <v>7514</v>
      </c>
      <c r="H2209" t="s">
        <v>130</v>
      </c>
      <c r="L2209" t="s">
        <v>156</v>
      </c>
      <c r="AI2209" s="17">
        <v>44482</v>
      </c>
      <c r="AM2209" s="8" t="s">
        <v>12045</v>
      </c>
    </row>
    <row r="2210" spans="1:39" x14ac:dyDescent="0.25">
      <c r="A2210" t="s">
        <v>10151</v>
      </c>
      <c r="C2210" s="136">
        <v>2020</v>
      </c>
      <c r="D2210" s="26" t="s">
        <v>3249</v>
      </c>
      <c r="E2210" s="26">
        <v>44166</v>
      </c>
      <c r="G2210" t="s">
        <v>7514</v>
      </c>
      <c r="H2210" t="s">
        <v>130</v>
      </c>
      <c r="L2210" t="s">
        <v>156</v>
      </c>
      <c r="AI2210" s="17">
        <v>44482</v>
      </c>
      <c r="AM2210" s="8" t="s">
        <v>12047</v>
      </c>
    </row>
    <row r="2211" spans="1:39" x14ac:dyDescent="0.25">
      <c r="A2211" t="s">
        <v>10163</v>
      </c>
      <c r="C2211" s="136">
        <v>2020</v>
      </c>
      <c r="D2211" s="26" t="s">
        <v>3312</v>
      </c>
      <c r="E2211" s="26">
        <v>44105</v>
      </c>
      <c r="G2211" t="s">
        <v>7514</v>
      </c>
      <c r="H2211" t="s">
        <v>130</v>
      </c>
      <c r="L2211" t="s">
        <v>156</v>
      </c>
      <c r="AI2211" s="17">
        <v>44482</v>
      </c>
      <c r="AM2211" s="8" t="s">
        <v>12059</v>
      </c>
    </row>
    <row r="2212" spans="1:39" x14ac:dyDescent="0.25">
      <c r="A2212" t="s">
        <v>10179</v>
      </c>
      <c r="C2212" s="136">
        <v>2020</v>
      </c>
      <c r="D2212" s="26" t="s">
        <v>3573</v>
      </c>
      <c r="E2212" s="26">
        <v>44013</v>
      </c>
      <c r="G2212" t="s">
        <v>7514</v>
      </c>
      <c r="H2212" t="s">
        <v>130</v>
      </c>
      <c r="L2212" t="s">
        <v>156</v>
      </c>
      <c r="AI2212" s="17">
        <v>44482</v>
      </c>
      <c r="AM2212" s="8" t="s">
        <v>12075</v>
      </c>
    </row>
    <row r="2213" spans="1:39" x14ac:dyDescent="0.25">
      <c r="A2213" t="s">
        <v>10189</v>
      </c>
      <c r="C2213" s="136">
        <v>2020</v>
      </c>
      <c r="D2213" s="26" t="s">
        <v>3312</v>
      </c>
      <c r="E2213" s="26">
        <v>44105</v>
      </c>
      <c r="G2213" t="s">
        <v>7514</v>
      </c>
      <c r="H2213" t="s">
        <v>130</v>
      </c>
      <c r="L2213" t="s">
        <v>156</v>
      </c>
      <c r="AI2213" s="17">
        <v>44482</v>
      </c>
      <c r="AM2213" s="8" t="s">
        <v>12085</v>
      </c>
    </row>
    <row r="2214" spans="1:39" x14ac:dyDescent="0.25">
      <c r="A2214" t="s">
        <v>10193</v>
      </c>
      <c r="C2214" s="136">
        <v>2020</v>
      </c>
      <c r="D2214" s="26" t="s">
        <v>3266</v>
      </c>
      <c r="E2214" s="26">
        <v>44136</v>
      </c>
      <c r="G2214" t="s">
        <v>7514</v>
      </c>
      <c r="H2214" t="s">
        <v>130</v>
      </c>
      <c r="L2214" t="s">
        <v>156</v>
      </c>
      <c r="AI2214" s="17">
        <v>44482</v>
      </c>
      <c r="AM2214" s="8" t="s">
        <v>12089</v>
      </c>
    </row>
    <row r="2215" spans="1:39" x14ac:dyDescent="0.25">
      <c r="A2215" t="s">
        <v>10196</v>
      </c>
      <c r="C2215" s="136">
        <v>2020</v>
      </c>
      <c r="D2215" s="26" t="s">
        <v>3266</v>
      </c>
      <c r="E2215" s="26">
        <v>44136</v>
      </c>
      <c r="G2215" t="s">
        <v>7514</v>
      </c>
      <c r="H2215" t="s">
        <v>130</v>
      </c>
      <c r="L2215" t="s">
        <v>156</v>
      </c>
      <c r="AI2215" s="17">
        <v>44482</v>
      </c>
      <c r="AM2215" t="s">
        <v>12092</v>
      </c>
    </row>
    <row r="2216" spans="1:39" x14ac:dyDescent="0.25">
      <c r="A2216" t="s">
        <v>10197</v>
      </c>
      <c r="C2216" s="136">
        <v>2020</v>
      </c>
      <c r="D2216" s="26" t="s">
        <v>3266</v>
      </c>
      <c r="E2216" s="26">
        <v>44136</v>
      </c>
      <c r="G2216" t="s">
        <v>7514</v>
      </c>
      <c r="H2216" t="s">
        <v>130</v>
      </c>
      <c r="L2216" t="s">
        <v>156</v>
      </c>
      <c r="AI2216" s="17">
        <v>44482</v>
      </c>
      <c r="AM2216" s="8" t="s">
        <v>12093</v>
      </c>
    </row>
    <row r="2217" spans="1:39" x14ac:dyDescent="0.25">
      <c r="A2217" t="s">
        <v>10201</v>
      </c>
      <c r="C2217" s="137">
        <v>2021</v>
      </c>
      <c r="D2217" s="26" t="s">
        <v>9708</v>
      </c>
      <c r="E2217" s="26">
        <v>44348</v>
      </c>
      <c r="G2217" t="s">
        <v>7514</v>
      </c>
      <c r="H2217" t="s">
        <v>130</v>
      </c>
      <c r="L2217" t="s">
        <v>156</v>
      </c>
      <c r="AI2217" s="17">
        <v>44482</v>
      </c>
      <c r="AM2217" s="8" t="s">
        <v>12097</v>
      </c>
    </row>
    <row r="2218" spans="1:39" x14ac:dyDescent="0.25">
      <c r="A2218" t="s">
        <v>10206</v>
      </c>
      <c r="C2218" s="136">
        <v>2020</v>
      </c>
      <c r="D2218" s="26" t="s">
        <v>3263</v>
      </c>
      <c r="E2218" s="26">
        <v>44044</v>
      </c>
      <c r="G2218" t="s">
        <v>7514</v>
      </c>
      <c r="H2218" t="s">
        <v>130</v>
      </c>
      <c r="L2218" t="s">
        <v>156</v>
      </c>
      <c r="AI2218" s="17">
        <v>44482</v>
      </c>
      <c r="AM2218" s="8" t="s">
        <v>12102</v>
      </c>
    </row>
    <row r="2219" spans="1:39" x14ac:dyDescent="0.25">
      <c r="A2219" t="s">
        <v>10208</v>
      </c>
      <c r="C2219" s="136">
        <v>2020</v>
      </c>
      <c r="D2219" s="26" t="s">
        <v>3256</v>
      </c>
      <c r="E2219" s="26">
        <v>44075</v>
      </c>
      <c r="G2219" t="s">
        <v>7514</v>
      </c>
      <c r="H2219" t="s">
        <v>130</v>
      </c>
      <c r="L2219" t="s">
        <v>156</v>
      </c>
      <c r="AI2219" s="17">
        <v>44482</v>
      </c>
      <c r="AM2219" s="8" t="s">
        <v>12104</v>
      </c>
    </row>
    <row r="2220" spans="1:39" x14ac:dyDescent="0.25">
      <c r="A2220" t="s">
        <v>10209</v>
      </c>
      <c r="C2220" s="136">
        <v>2020</v>
      </c>
      <c r="D2220" s="26" t="s">
        <v>3256</v>
      </c>
      <c r="E2220" s="26">
        <v>44075</v>
      </c>
      <c r="G2220" t="s">
        <v>7514</v>
      </c>
      <c r="H2220" t="s">
        <v>130</v>
      </c>
      <c r="L2220" t="s">
        <v>156</v>
      </c>
      <c r="AI2220" s="17">
        <v>44482</v>
      </c>
      <c r="AM2220" s="8" t="s">
        <v>12105</v>
      </c>
    </row>
    <row r="2221" spans="1:39" x14ac:dyDescent="0.25">
      <c r="A2221" t="s">
        <v>10210</v>
      </c>
      <c r="C2221" s="137">
        <v>2021</v>
      </c>
      <c r="D2221" s="26" t="s">
        <v>3573</v>
      </c>
      <c r="E2221" s="26">
        <v>44378</v>
      </c>
      <c r="G2221" t="s">
        <v>7514</v>
      </c>
      <c r="H2221" t="s">
        <v>130</v>
      </c>
      <c r="L2221" t="s">
        <v>156</v>
      </c>
      <c r="AI2221" s="17">
        <v>44482</v>
      </c>
      <c r="AM2221" s="8" t="s">
        <v>12106</v>
      </c>
    </row>
    <row r="2222" spans="1:39" x14ac:dyDescent="0.25">
      <c r="A2222" t="s">
        <v>10211</v>
      </c>
      <c r="C2222" s="137">
        <v>2021</v>
      </c>
      <c r="D2222" s="26" t="s">
        <v>3263</v>
      </c>
      <c r="E2222" s="26">
        <v>44409</v>
      </c>
      <c r="G2222" t="s">
        <v>7514</v>
      </c>
      <c r="H2222" t="s">
        <v>130</v>
      </c>
      <c r="L2222" t="s">
        <v>156</v>
      </c>
      <c r="AI2222" s="17">
        <v>44482</v>
      </c>
      <c r="AM2222" s="8" t="s">
        <v>12107</v>
      </c>
    </row>
    <row r="2223" spans="1:39" x14ac:dyDescent="0.25">
      <c r="A2223" t="s">
        <v>10221</v>
      </c>
      <c r="C2223" s="136">
        <v>2020</v>
      </c>
      <c r="D2223" s="26" t="s">
        <v>3263</v>
      </c>
      <c r="E2223" s="26">
        <v>44044</v>
      </c>
      <c r="G2223" t="s">
        <v>7514</v>
      </c>
      <c r="H2223" t="s">
        <v>130</v>
      </c>
      <c r="L2223" t="s">
        <v>156</v>
      </c>
      <c r="AI2223" s="17">
        <v>44482</v>
      </c>
      <c r="AM2223" s="8" t="s">
        <v>12117</v>
      </c>
    </row>
    <row r="2224" spans="1:39" x14ac:dyDescent="0.25">
      <c r="A2224" t="s">
        <v>10223</v>
      </c>
      <c r="C2224" s="137">
        <v>2021</v>
      </c>
      <c r="D2224" s="26" t="s">
        <v>3248</v>
      </c>
      <c r="E2224" s="26">
        <v>44197</v>
      </c>
      <c r="G2224" t="s">
        <v>7514</v>
      </c>
      <c r="H2224" t="s">
        <v>130</v>
      </c>
      <c r="L2224" t="s">
        <v>156</v>
      </c>
      <c r="AI2224" s="17">
        <v>44482</v>
      </c>
      <c r="AM2224" s="8" t="s">
        <v>12119</v>
      </c>
    </row>
    <row r="2225" spans="1:39" x14ac:dyDescent="0.25">
      <c r="A2225" t="s">
        <v>10227</v>
      </c>
      <c r="C2225" s="137">
        <v>2021</v>
      </c>
      <c r="D2225" s="26" t="s">
        <v>3600</v>
      </c>
      <c r="E2225" s="26">
        <v>44287</v>
      </c>
      <c r="G2225" t="s">
        <v>7514</v>
      </c>
      <c r="H2225" t="s">
        <v>130</v>
      </c>
      <c r="L2225" t="s">
        <v>156</v>
      </c>
      <c r="AI2225" s="17">
        <v>44482</v>
      </c>
      <c r="AM2225" s="8" t="s">
        <v>12123</v>
      </c>
    </row>
    <row r="2226" spans="1:39" x14ac:dyDescent="0.25">
      <c r="A2226" t="s">
        <v>10233</v>
      </c>
      <c r="C2226" s="136">
        <v>2020</v>
      </c>
      <c r="D2226" s="26" t="s">
        <v>3573</v>
      </c>
      <c r="E2226" s="26">
        <v>44013</v>
      </c>
      <c r="G2226" t="s">
        <v>7514</v>
      </c>
      <c r="H2226" t="s">
        <v>130</v>
      </c>
      <c r="L2226" t="s">
        <v>156</v>
      </c>
      <c r="AI2226" s="17">
        <v>44482</v>
      </c>
      <c r="AM2226" s="8" t="s">
        <v>12129</v>
      </c>
    </row>
    <row r="2227" spans="1:39" x14ac:dyDescent="0.25">
      <c r="A2227" t="s">
        <v>10237</v>
      </c>
      <c r="C2227" s="136">
        <v>2020</v>
      </c>
      <c r="D2227" s="26" t="s">
        <v>3573</v>
      </c>
      <c r="E2227" s="26">
        <v>44013</v>
      </c>
      <c r="G2227" t="s">
        <v>7514</v>
      </c>
      <c r="H2227" t="s">
        <v>130</v>
      </c>
      <c r="L2227" t="s">
        <v>156</v>
      </c>
      <c r="AI2227" s="17">
        <v>44482</v>
      </c>
      <c r="AM2227" s="8" t="s">
        <v>12133</v>
      </c>
    </row>
    <row r="2228" spans="1:39" x14ac:dyDescent="0.25">
      <c r="A2228" t="s">
        <v>10246</v>
      </c>
      <c r="C2228" s="136">
        <v>2020</v>
      </c>
      <c r="D2228" s="26" t="s">
        <v>3256</v>
      </c>
      <c r="E2228" s="26">
        <v>44075</v>
      </c>
      <c r="G2228" t="s">
        <v>7514</v>
      </c>
      <c r="H2228" t="s">
        <v>130</v>
      </c>
      <c r="L2228" t="s">
        <v>156</v>
      </c>
      <c r="AI2228" s="17">
        <v>44482</v>
      </c>
      <c r="AM2228" s="8" t="s">
        <v>12141</v>
      </c>
    </row>
    <row r="2229" spans="1:39" x14ac:dyDescent="0.25">
      <c r="A2229" t="s">
        <v>10252</v>
      </c>
      <c r="C2229" s="136">
        <v>2020</v>
      </c>
      <c r="D2229" s="26" t="s">
        <v>3249</v>
      </c>
      <c r="E2229" s="26">
        <v>44166</v>
      </c>
      <c r="G2229" t="s">
        <v>7514</v>
      </c>
      <c r="H2229" t="s">
        <v>130</v>
      </c>
      <c r="L2229" t="s">
        <v>156</v>
      </c>
      <c r="AI2229" s="17">
        <v>44482</v>
      </c>
      <c r="AM2229" t="s">
        <v>12147</v>
      </c>
    </row>
    <row r="2230" spans="1:39" x14ac:dyDescent="0.25">
      <c r="A2230" t="s">
        <v>10254</v>
      </c>
      <c r="C2230" s="136">
        <v>2020</v>
      </c>
      <c r="D2230" s="26" t="s">
        <v>3256</v>
      </c>
      <c r="E2230" s="26">
        <v>44075</v>
      </c>
      <c r="G2230" t="s">
        <v>7514</v>
      </c>
      <c r="H2230" t="s">
        <v>130</v>
      </c>
      <c r="L2230" t="s">
        <v>156</v>
      </c>
      <c r="AI2230" s="17">
        <v>44482</v>
      </c>
      <c r="AM2230" s="8" t="s">
        <v>12149</v>
      </c>
    </row>
    <row r="2231" spans="1:39" x14ac:dyDescent="0.25">
      <c r="A2231" t="s">
        <v>10269</v>
      </c>
      <c r="C2231" s="136">
        <v>2020</v>
      </c>
      <c r="D2231" s="26" t="s">
        <v>3256</v>
      </c>
      <c r="E2231" s="26">
        <v>44075</v>
      </c>
      <c r="G2231" t="s">
        <v>7514</v>
      </c>
      <c r="H2231" t="s">
        <v>130</v>
      </c>
      <c r="L2231" t="s">
        <v>156</v>
      </c>
      <c r="AI2231" s="17">
        <v>44482</v>
      </c>
      <c r="AM2231" s="8" t="s">
        <v>12164</v>
      </c>
    </row>
    <row r="2232" spans="1:39" x14ac:dyDescent="0.25">
      <c r="A2232" t="s">
        <v>10270</v>
      </c>
      <c r="C2232" s="137">
        <v>2021</v>
      </c>
      <c r="D2232" s="26" t="s">
        <v>3684</v>
      </c>
      <c r="E2232" s="26">
        <v>44228</v>
      </c>
      <c r="G2232" t="s">
        <v>7514</v>
      </c>
      <c r="H2232" t="s">
        <v>130</v>
      </c>
      <c r="L2232" t="s">
        <v>156</v>
      </c>
      <c r="AI2232" s="17">
        <v>44482</v>
      </c>
      <c r="AM2232" s="8" t="s">
        <v>12165</v>
      </c>
    </row>
    <row r="2233" spans="1:39" x14ac:dyDescent="0.25">
      <c r="A2233" t="s">
        <v>10271</v>
      </c>
      <c r="C2233" s="136">
        <v>2020</v>
      </c>
      <c r="D2233" s="26" t="s">
        <v>3266</v>
      </c>
      <c r="E2233" s="26">
        <v>44136</v>
      </c>
      <c r="G2233" t="s">
        <v>7514</v>
      </c>
      <c r="H2233" t="s">
        <v>130</v>
      </c>
      <c r="L2233" t="s">
        <v>156</v>
      </c>
      <c r="AI2233" s="17">
        <v>44482</v>
      </c>
      <c r="AM2233" s="8" t="s">
        <v>12166</v>
      </c>
    </row>
    <row r="2234" spans="1:39" x14ac:dyDescent="0.25">
      <c r="A2234" t="s">
        <v>10274</v>
      </c>
      <c r="C2234" s="136">
        <v>2020</v>
      </c>
      <c r="D2234" s="26" t="s">
        <v>3263</v>
      </c>
      <c r="E2234" s="26">
        <v>44044</v>
      </c>
      <c r="G2234" t="s">
        <v>7514</v>
      </c>
      <c r="H2234" t="s">
        <v>130</v>
      </c>
      <c r="L2234" t="s">
        <v>156</v>
      </c>
      <c r="AI2234" s="17">
        <v>44482</v>
      </c>
      <c r="AM2234" s="8" t="s">
        <v>12169</v>
      </c>
    </row>
    <row r="2235" spans="1:39" x14ac:dyDescent="0.25">
      <c r="A2235" t="s">
        <v>10278</v>
      </c>
      <c r="C2235" s="137">
        <v>2021</v>
      </c>
      <c r="D2235" s="26" t="s">
        <v>3884</v>
      </c>
      <c r="E2235" s="26">
        <v>44256</v>
      </c>
      <c r="G2235" t="s">
        <v>7514</v>
      </c>
      <c r="H2235" t="s">
        <v>130</v>
      </c>
      <c r="L2235" t="s">
        <v>156</v>
      </c>
      <c r="AI2235" s="17">
        <v>44482</v>
      </c>
      <c r="AM2235" s="8" t="s">
        <v>12173</v>
      </c>
    </row>
    <row r="2236" spans="1:39" x14ac:dyDescent="0.25">
      <c r="A2236" t="s">
        <v>10284</v>
      </c>
      <c r="C2236" s="137">
        <v>2021</v>
      </c>
      <c r="D2236" s="26" t="s">
        <v>3600</v>
      </c>
      <c r="E2236" s="26">
        <v>44287</v>
      </c>
      <c r="G2236" t="s">
        <v>7514</v>
      </c>
      <c r="H2236" t="s">
        <v>130</v>
      </c>
      <c r="L2236" t="s">
        <v>156</v>
      </c>
      <c r="AI2236" s="17">
        <v>44482</v>
      </c>
      <c r="AM2236" s="8" t="s">
        <v>12179</v>
      </c>
    </row>
    <row r="2237" spans="1:39" x14ac:dyDescent="0.25">
      <c r="A2237" t="s">
        <v>10289</v>
      </c>
      <c r="C2237" s="136">
        <v>2020</v>
      </c>
      <c r="D2237" s="26" t="s">
        <v>3249</v>
      </c>
      <c r="E2237" s="26">
        <v>44166</v>
      </c>
      <c r="G2237" t="s">
        <v>7514</v>
      </c>
      <c r="H2237" t="s">
        <v>130</v>
      </c>
      <c r="L2237" t="s">
        <v>156</v>
      </c>
      <c r="AI2237" s="17">
        <v>44482</v>
      </c>
      <c r="AM2237" s="8" t="s">
        <v>12184</v>
      </c>
    </row>
    <row r="2238" spans="1:39" x14ac:dyDescent="0.25">
      <c r="A2238" t="s">
        <v>10295</v>
      </c>
      <c r="C2238" s="136">
        <v>2020</v>
      </c>
      <c r="D2238" s="26" t="s">
        <v>3573</v>
      </c>
      <c r="E2238" s="26">
        <v>44013</v>
      </c>
      <c r="G2238" t="s">
        <v>7514</v>
      </c>
      <c r="H2238" t="s">
        <v>130</v>
      </c>
      <c r="L2238" t="s">
        <v>156</v>
      </c>
      <c r="AI2238" s="17">
        <v>44482</v>
      </c>
      <c r="AM2238" s="8" t="s">
        <v>12190</v>
      </c>
    </row>
    <row r="2239" spans="1:39" x14ac:dyDescent="0.25">
      <c r="A2239" t="s">
        <v>10299</v>
      </c>
      <c r="C2239" s="136">
        <v>2020</v>
      </c>
      <c r="D2239" s="26" t="s">
        <v>3573</v>
      </c>
      <c r="E2239" s="26">
        <v>44013</v>
      </c>
      <c r="G2239" t="s">
        <v>7514</v>
      </c>
      <c r="H2239" t="s">
        <v>130</v>
      </c>
      <c r="L2239" t="s">
        <v>156</v>
      </c>
      <c r="AI2239" s="17">
        <v>44482</v>
      </c>
      <c r="AM2239" s="8" t="s">
        <v>12193</v>
      </c>
    </row>
    <row r="2240" spans="1:39" x14ac:dyDescent="0.25">
      <c r="A2240" t="s">
        <v>10300</v>
      </c>
      <c r="C2240" s="137">
        <v>2021</v>
      </c>
      <c r="D2240" s="26" t="s">
        <v>9708</v>
      </c>
      <c r="E2240" s="26">
        <v>44348</v>
      </c>
      <c r="G2240" t="s">
        <v>7514</v>
      </c>
      <c r="H2240" t="s">
        <v>130</v>
      </c>
      <c r="L2240" t="s">
        <v>156</v>
      </c>
      <c r="AI2240" s="17">
        <v>44482</v>
      </c>
      <c r="AM2240" s="8" t="s">
        <v>12194</v>
      </c>
    </row>
    <row r="2241" spans="1:39" x14ac:dyDescent="0.25">
      <c r="A2241" t="s">
        <v>10302</v>
      </c>
      <c r="C2241" s="136">
        <v>2020</v>
      </c>
      <c r="D2241" s="26" t="s">
        <v>3573</v>
      </c>
      <c r="E2241" s="26">
        <v>44013</v>
      </c>
      <c r="G2241" t="s">
        <v>7514</v>
      </c>
      <c r="H2241" t="s">
        <v>130</v>
      </c>
      <c r="L2241" t="s">
        <v>156</v>
      </c>
      <c r="AI2241" s="17">
        <v>44482</v>
      </c>
      <c r="AM2241" s="8" t="s">
        <v>12196</v>
      </c>
    </row>
    <row r="2242" spans="1:39" x14ac:dyDescent="0.25">
      <c r="A2242" t="s">
        <v>10306</v>
      </c>
      <c r="C2242" s="137">
        <v>2021</v>
      </c>
      <c r="D2242" s="26" t="s">
        <v>3573</v>
      </c>
      <c r="E2242" s="26">
        <v>44378</v>
      </c>
      <c r="G2242" t="s">
        <v>7514</v>
      </c>
      <c r="H2242" t="s">
        <v>130</v>
      </c>
      <c r="L2242" t="s">
        <v>156</v>
      </c>
      <c r="AI2242" s="17">
        <v>44482</v>
      </c>
      <c r="AM2242" s="8" t="s">
        <v>12200</v>
      </c>
    </row>
    <row r="2243" spans="1:39" x14ac:dyDescent="0.25">
      <c r="A2243" t="s">
        <v>10310</v>
      </c>
      <c r="C2243" s="136">
        <v>2020</v>
      </c>
      <c r="D2243" s="26" t="s">
        <v>3263</v>
      </c>
      <c r="E2243" s="26">
        <v>44044</v>
      </c>
      <c r="G2243" t="s">
        <v>7514</v>
      </c>
      <c r="H2243" t="s">
        <v>130</v>
      </c>
      <c r="L2243" t="s">
        <v>156</v>
      </c>
      <c r="AI2243" s="17">
        <v>44482</v>
      </c>
      <c r="AM2243" s="8" t="s">
        <v>12204</v>
      </c>
    </row>
    <row r="2244" spans="1:39" x14ac:dyDescent="0.25">
      <c r="A2244" t="s">
        <v>10312</v>
      </c>
      <c r="C2244" s="136">
        <v>2020</v>
      </c>
      <c r="D2244" s="26" t="s">
        <v>3312</v>
      </c>
      <c r="E2244" s="26">
        <v>44105</v>
      </c>
      <c r="G2244" t="s">
        <v>7514</v>
      </c>
      <c r="H2244" t="s">
        <v>130</v>
      </c>
      <c r="L2244" t="s">
        <v>156</v>
      </c>
      <c r="AI2244" s="17">
        <v>44482</v>
      </c>
      <c r="AM2244" s="8" t="s">
        <v>12206</v>
      </c>
    </row>
    <row r="2245" spans="1:39" x14ac:dyDescent="0.25">
      <c r="A2245" t="s">
        <v>10317</v>
      </c>
      <c r="C2245" s="136">
        <v>2020</v>
      </c>
      <c r="D2245" s="26" t="s">
        <v>3249</v>
      </c>
      <c r="E2245" s="26">
        <v>44166</v>
      </c>
      <c r="G2245" t="s">
        <v>7514</v>
      </c>
      <c r="H2245" t="s">
        <v>130</v>
      </c>
      <c r="L2245" t="s">
        <v>156</v>
      </c>
      <c r="AI2245" s="17">
        <v>44482</v>
      </c>
      <c r="AM2245" s="8" t="s">
        <v>12210</v>
      </c>
    </row>
    <row r="2246" spans="1:39" x14ac:dyDescent="0.25">
      <c r="A2246" t="s">
        <v>10318</v>
      </c>
      <c r="C2246" s="136">
        <v>2020</v>
      </c>
      <c r="D2246" s="26" t="s">
        <v>3573</v>
      </c>
      <c r="E2246" s="26">
        <v>44013</v>
      </c>
      <c r="G2246" t="s">
        <v>7514</v>
      </c>
      <c r="H2246" t="s">
        <v>130</v>
      </c>
      <c r="L2246" t="s">
        <v>156</v>
      </c>
      <c r="AI2246" s="17">
        <v>44482</v>
      </c>
      <c r="AM2246" s="8" t="s">
        <v>12211</v>
      </c>
    </row>
    <row r="2247" spans="1:39" x14ac:dyDescent="0.25">
      <c r="A2247" t="s">
        <v>10319</v>
      </c>
      <c r="C2247" s="137">
        <v>2021</v>
      </c>
      <c r="D2247" s="26" t="s">
        <v>3573</v>
      </c>
      <c r="E2247" s="26">
        <v>44378</v>
      </c>
      <c r="G2247" t="s">
        <v>7514</v>
      </c>
      <c r="H2247" t="s">
        <v>130</v>
      </c>
      <c r="L2247" t="s">
        <v>156</v>
      </c>
      <c r="AI2247" s="17">
        <v>44482</v>
      </c>
      <c r="AM2247" s="8" t="s">
        <v>12212</v>
      </c>
    </row>
    <row r="2248" spans="1:39" x14ac:dyDescent="0.25">
      <c r="A2248" t="s">
        <v>10322</v>
      </c>
      <c r="C2248" s="136">
        <v>2020</v>
      </c>
      <c r="D2248" s="26" t="s">
        <v>3312</v>
      </c>
      <c r="E2248" s="26">
        <v>44105</v>
      </c>
      <c r="G2248" t="s">
        <v>7514</v>
      </c>
      <c r="H2248" t="s">
        <v>130</v>
      </c>
      <c r="L2248" t="s">
        <v>156</v>
      </c>
      <c r="AI2248" s="17">
        <v>44482</v>
      </c>
      <c r="AM2248" s="8" t="s">
        <v>12214</v>
      </c>
    </row>
    <row r="2249" spans="1:39" x14ac:dyDescent="0.25">
      <c r="A2249" t="s">
        <v>10324</v>
      </c>
      <c r="C2249" s="137">
        <v>2021</v>
      </c>
      <c r="D2249" s="26" t="s">
        <v>3256</v>
      </c>
      <c r="E2249" s="26">
        <v>44440</v>
      </c>
      <c r="G2249" t="s">
        <v>7514</v>
      </c>
      <c r="H2249" t="s">
        <v>130</v>
      </c>
      <c r="L2249" t="s">
        <v>156</v>
      </c>
      <c r="AI2249" s="17">
        <v>44482</v>
      </c>
      <c r="AM2249" s="8" t="s">
        <v>12216</v>
      </c>
    </row>
    <row r="2250" spans="1:39" x14ac:dyDescent="0.25">
      <c r="A2250" t="s">
        <v>10332</v>
      </c>
      <c r="C2250" s="136">
        <v>2020</v>
      </c>
      <c r="D2250" s="26" t="s">
        <v>3249</v>
      </c>
      <c r="E2250" s="26">
        <v>44166</v>
      </c>
      <c r="G2250" t="s">
        <v>7514</v>
      </c>
      <c r="H2250" t="s">
        <v>130</v>
      </c>
      <c r="L2250" t="s">
        <v>156</v>
      </c>
      <c r="AI2250" s="17">
        <v>44482</v>
      </c>
      <c r="AM2250" s="8" t="s">
        <v>12223</v>
      </c>
    </row>
    <row r="2251" spans="1:39" x14ac:dyDescent="0.25">
      <c r="A2251" t="s">
        <v>10333</v>
      </c>
      <c r="C2251" s="136">
        <v>2020</v>
      </c>
      <c r="D2251" s="26" t="s">
        <v>3312</v>
      </c>
      <c r="E2251" s="26">
        <v>44105</v>
      </c>
      <c r="G2251" t="s">
        <v>7514</v>
      </c>
      <c r="H2251" t="s">
        <v>130</v>
      </c>
      <c r="L2251" t="s">
        <v>156</v>
      </c>
      <c r="AI2251" s="17">
        <v>44482</v>
      </c>
      <c r="AM2251" s="8" t="s">
        <v>12224</v>
      </c>
    </row>
    <row r="2252" spans="1:39" x14ac:dyDescent="0.25">
      <c r="A2252" t="s">
        <v>10348</v>
      </c>
      <c r="C2252" s="137">
        <v>2021</v>
      </c>
      <c r="D2252" s="26" t="s">
        <v>3884</v>
      </c>
      <c r="E2252" s="26">
        <v>44256</v>
      </c>
      <c r="G2252" t="s">
        <v>7514</v>
      </c>
      <c r="H2252" t="s">
        <v>130</v>
      </c>
      <c r="L2252" t="s">
        <v>156</v>
      </c>
      <c r="AI2252" s="17">
        <v>44482</v>
      </c>
      <c r="AM2252" s="8" t="s">
        <v>12237</v>
      </c>
    </row>
    <row r="2253" spans="1:39" x14ac:dyDescent="0.25">
      <c r="A2253" t="s">
        <v>10352</v>
      </c>
      <c r="C2253" s="137">
        <v>2021</v>
      </c>
      <c r="D2253" s="26" t="s">
        <v>3248</v>
      </c>
      <c r="E2253" s="26">
        <v>44197</v>
      </c>
      <c r="G2253" t="s">
        <v>7514</v>
      </c>
      <c r="H2253" t="s">
        <v>130</v>
      </c>
      <c r="L2253" t="s">
        <v>156</v>
      </c>
      <c r="AI2253" s="17">
        <v>44482</v>
      </c>
      <c r="AM2253" s="8" t="s">
        <v>12241</v>
      </c>
    </row>
    <row r="2254" spans="1:39" x14ac:dyDescent="0.25">
      <c r="A2254" t="s">
        <v>10356</v>
      </c>
      <c r="C2254" s="137">
        <v>2021</v>
      </c>
      <c r="D2254" s="26" t="s">
        <v>3684</v>
      </c>
      <c r="E2254" s="26">
        <v>44228</v>
      </c>
      <c r="G2254" t="s">
        <v>7514</v>
      </c>
      <c r="H2254" t="s">
        <v>130</v>
      </c>
      <c r="L2254" t="s">
        <v>156</v>
      </c>
      <c r="AI2254" s="17">
        <v>44482</v>
      </c>
      <c r="AM2254" s="8" t="s">
        <v>12245</v>
      </c>
    </row>
    <row r="2255" spans="1:39" x14ac:dyDescent="0.25">
      <c r="A2255" t="s">
        <v>10357</v>
      </c>
      <c r="C2255" s="137">
        <v>2021</v>
      </c>
      <c r="D2255" s="26" t="s">
        <v>3684</v>
      </c>
      <c r="E2255" s="26">
        <v>44228</v>
      </c>
      <c r="G2255" t="s">
        <v>7514</v>
      </c>
      <c r="H2255" t="s">
        <v>130</v>
      </c>
      <c r="L2255" t="s">
        <v>156</v>
      </c>
      <c r="AI2255" s="17">
        <v>44482</v>
      </c>
      <c r="AM2255" s="8" t="s">
        <v>12246</v>
      </c>
    </row>
    <row r="2256" spans="1:39" x14ac:dyDescent="0.25">
      <c r="A2256" t="s">
        <v>10360</v>
      </c>
      <c r="C2256" s="136">
        <v>2020</v>
      </c>
      <c r="D2256" s="26" t="s">
        <v>3312</v>
      </c>
      <c r="E2256" s="26">
        <v>44105</v>
      </c>
      <c r="G2256" t="s">
        <v>7514</v>
      </c>
      <c r="H2256" t="s">
        <v>130</v>
      </c>
      <c r="L2256" t="s">
        <v>156</v>
      </c>
      <c r="AI2256" s="17">
        <v>44482</v>
      </c>
      <c r="AM2256" s="8" t="s">
        <v>12249</v>
      </c>
    </row>
    <row r="2257" spans="1:39" x14ac:dyDescent="0.25">
      <c r="A2257" t="s">
        <v>10361</v>
      </c>
      <c r="C2257" s="136">
        <v>2020</v>
      </c>
      <c r="D2257" s="26" t="s">
        <v>3249</v>
      </c>
      <c r="E2257" s="26">
        <v>44166</v>
      </c>
      <c r="G2257" t="s">
        <v>7514</v>
      </c>
      <c r="H2257" t="s">
        <v>130</v>
      </c>
      <c r="L2257" t="s">
        <v>156</v>
      </c>
      <c r="AI2257" s="17">
        <v>44482</v>
      </c>
      <c r="AM2257" s="8" t="s">
        <v>12250</v>
      </c>
    </row>
    <row r="2258" spans="1:39" x14ac:dyDescent="0.25">
      <c r="A2258" t="s">
        <v>10362</v>
      </c>
      <c r="C2258" s="137">
        <v>2021</v>
      </c>
      <c r="D2258" s="26" t="s">
        <v>9708</v>
      </c>
      <c r="E2258" s="26">
        <v>44348</v>
      </c>
      <c r="G2258" t="s">
        <v>7514</v>
      </c>
      <c r="H2258" t="s">
        <v>130</v>
      </c>
      <c r="L2258" t="s">
        <v>156</v>
      </c>
      <c r="AI2258" s="17">
        <v>44482</v>
      </c>
      <c r="AM2258" s="8" t="s">
        <v>12251</v>
      </c>
    </row>
    <row r="2259" spans="1:39" x14ac:dyDescent="0.25">
      <c r="A2259" t="s">
        <v>10364</v>
      </c>
      <c r="C2259" s="137">
        <v>2021</v>
      </c>
      <c r="D2259" s="26" t="s">
        <v>9708</v>
      </c>
      <c r="E2259" s="26">
        <v>44348</v>
      </c>
      <c r="G2259" t="s">
        <v>7514</v>
      </c>
      <c r="H2259" t="s">
        <v>130</v>
      </c>
      <c r="L2259" t="s">
        <v>156</v>
      </c>
      <c r="AI2259" s="17">
        <v>44482</v>
      </c>
      <c r="AM2259" s="8" t="s">
        <v>12253</v>
      </c>
    </row>
    <row r="2260" spans="1:39" x14ac:dyDescent="0.25">
      <c r="A2260" t="s">
        <v>10374</v>
      </c>
      <c r="C2260" s="136">
        <v>2020</v>
      </c>
      <c r="D2260" s="26" t="s">
        <v>3256</v>
      </c>
      <c r="E2260" s="26">
        <v>44075</v>
      </c>
      <c r="G2260" t="s">
        <v>7514</v>
      </c>
      <c r="H2260" t="s">
        <v>130</v>
      </c>
      <c r="L2260" t="s">
        <v>156</v>
      </c>
      <c r="AI2260" s="17">
        <v>44482</v>
      </c>
      <c r="AM2260" s="8" t="s">
        <v>12263</v>
      </c>
    </row>
    <row r="2261" spans="1:39" x14ac:dyDescent="0.25">
      <c r="A2261" t="s">
        <v>10376</v>
      </c>
      <c r="C2261" s="137">
        <v>2021</v>
      </c>
      <c r="D2261" s="26" t="s">
        <v>3263</v>
      </c>
      <c r="E2261" s="26">
        <v>44409</v>
      </c>
      <c r="G2261" t="s">
        <v>7514</v>
      </c>
      <c r="H2261" t="s">
        <v>130</v>
      </c>
      <c r="L2261" t="s">
        <v>156</v>
      </c>
      <c r="AI2261" s="17">
        <v>44482</v>
      </c>
      <c r="AM2261" s="8" t="s">
        <v>12265</v>
      </c>
    </row>
    <row r="2262" spans="1:39" x14ac:dyDescent="0.25">
      <c r="A2262" t="s">
        <v>10382</v>
      </c>
      <c r="C2262" s="136">
        <v>2020</v>
      </c>
      <c r="D2262" s="26" t="s">
        <v>3249</v>
      </c>
      <c r="E2262" s="26">
        <v>44166</v>
      </c>
      <c r="G2262" t="s">
        <v>7514</v>
      </c>
      <c r="H2262" t="s">
        <v>130</v>
      </c>
      <c r="L2262" t="s">
        <v>156</v>
      </c>
      <c r="AI2262" s="17">
        <v>44482</v>
      </c>
      <c r="AM2262" s="8" t="s">
        <v>12271</v>
      </c>
    </row>
    <row r="2263" spans="1:39" x14ac:dyDescent="0.25">
      <c r="A2263" t="s">
        <v>10385</v>
      </c>
      <c r="C2263" s="137">
        <v>2021</v>
      </c>
      <c r="D2263" s="26" t="s">
        <v>3263</v>
      </c>
      <c r="E2263" s="26">
        <v>44409</v>
      </c>
      <c r="G2263" t="s">
        <v>7514</v>
      </c>
      <c r="H2263" t="s">
        <v>130</v>
      </c>
      <c r="L2263" t="s">
        <v>156</v>
      </c>
      <c r="AI2263" s="17">
        <v>44482</v>
      </c>
      <c r="AM2263" s="8" t="s">
        <v>12274</v>
      </c>
    </row>
    <row r="2264" spans="1:39" x14ac:dyDescent="0.25">
      <c r="A2264" t="s">
        <v>10393</v>
      </c>
      <c r="C2264" s="137">
        <v>2021</v>
      </c>
      <c r="D2264" s="26" t="s">
        <v>3573</v>
      </c>
      <c r="E2264" s="26">
        <v>44378</v>
      </c>
      <c r="G2264" t="s">
        <v>7514</v>
      </c>
      <c r="H2264" t="s">
        <v>130</v>
      </c>
      <c r="L2264" t="s">
        <v>156</v>
      </c>
      <c r="AI2264" s="17">
        <v>44482</v>
      </c>
      <c r="AM2264" s="8" t="s">
        <v>12282</v>
      </c>
    </row>
    <row r="2265" spans="1:39" x14ac:dyDescent="0.25">
      <c r="A2265" t="s">
        <v>10395</v>
      </c>
      <c r="C2265" s="136">
        <v>2020</v>
      </c>
      <c r="D2265" s="26" t="s">
        <v>3312</v>
      </c>
      <c r="E2265" s="26">
        <v>44105</v>
      </c>
      <c r="G2265" t="s">
        <v>7514</v>
      </c>
      <c r="H2265" t="s">
        <v>130</v>
      </c>
      <c r="L2265" t="s">
        <v>156</v>
      </c>
      <c r="AI2265" s="17">
        <v>44482</v>
      </c>
      <c r="AM2265" s="8" t="s">
        <v>12284</v>
      </c>
    </row>
    <row r="2266" spans="1:39" x14ac:dyDescent="0.25">
      <c r="A2266" t="s">
        <v>10398</v>
      </c>
      <c r="C2266" s="137">
        <v>2021</v>
      </c>
      <c r="D2266" s="26" t="s">
        <v>3573</v>
      </c>
      <c r="E2266" s="26">
        <v>44378</v>
      </c>
      <c r="G2266" t="s">
        <v>7514</v>
      </c>
      <c r="H2266" t="s">
        <v>130</v>
      </c>
      <c r="L2266" t="s">
        <v>156</v>
      </c>
      <c r="AI2266" s="17">
        <v>44482</v>
      </c>
      <c r="AM2266" t="s">
        <v>12287</v>
      </c>
    </row>
    <row r="2267" spans="1:39" x14ac:dyDescent="0.25">
      <c r="A2267" t="s">
        <v>10411</v>
      </c>
      <c r="C2267" s="136">
        <v>2020</v>
      </c>
      <c r="D2267" s="26" t="s">
        <v>3573</v>
      </c>
      <c r="E2267" s="26">
        <v>44013</v>
      </c>
      <c r="G2267" t="s">
        <v>7514</v>
      </c>
      <c r="H2267" t="s">
        <v>130</v>
      </c>
      <c r="L2267" t="s">
        <v>156</v>
      </c>
      <c r="AI2267" s="17">
        <v>44482</v>
      </c>
      <c r="AM2267" s="8" t="s">
        <v>12299</v>
      </c>
    </row>
    <row r="2268" spans="1:39" x14ac:dyDescent="0.25">
      <c r="A2268" t="s">
        <v>10416</v>
      </c>
      <c r="C2268" s="136">
        <v>2020</v>
      </c>
      <c r="D2268" s="26" t="s">
        <v>3256</v>
      </c>
      <c r="E2268" s="26">
        <v>44075</v>
      </c>
      <c r="G2268" t="s">
        <v>7514</v>
      </c>
      <c r="H2268" t="s">
        <v>130</v>
      </c>
      <c r="L2268" t="s">
        <v>156</v>
      </c>
      <c r="AI2268" s="17">
        <v>44482</v>
      </c>
      <c r="AM2268" s="8" t="s">
        <v>12304</v>
      </c>
    </row>
    <row r="2269" spans="1:39" x14ac:dyDescent="0.25">
      <c r="A2269" t="s">
        <v>10420</v>
      </c>
      <c r="C2269" s="136">
        <v>2020</v>
      </c>
      <c r="D2269" s="26" t="s">
        <v>3573</v>
      </c>
      <c r="E2269" s="26">
        <v>44013</v>
      </c>
      <c r="G2269" t="s">
        <v>7514</v>
      </c>
      <c r="H2269" t="s">
        <v>130</v>
      </c>
      <c r="L2269" t="s">
        <v>156</v>
      </c>
      <c r="AI2269" s="17">
        <v>44482</v>
      </c>
      <c r="AM2269" s="8" t="s">
        <v>12308</v>
      </c>
    </row>
    <row r="2270" spans="1:39" x14ac:dyDescent="0.25">
      <c r="A2270" t="s">
        <v>10428</v>
      </c>
      <c r="C2270" s="136">
        <v>2020</v>
      </c>
      <c r="D2270" s="26" t="s">
        <v>3263</v>
      </c>
      <c r="E2270" s="26">
        <v>44044</v>
      </c>
      <c r="G2270" t="s">
        <v>7514</v>
      </c>
      <c r="H2270" t="s">
        <v>130</v>
      </c>
      <c r="L2270" t="s">
        <v>156</v>
      </c>
      <c r="AI2270" s="17">
        <v>44482</v>
      </c>
      <c r="AM2270" s="8" t="s">
        <v>12315</v>
      </c>
    </row>
    <row r="2271" spans="1:39" x14ac:dyDescent="0.25">
      <c r="A2271" t="s">
        <v>10435</v>
      </c>
      <c r="C2271" s="136">
        <v>2020</v>
      </c>
      <c r="D2271" s="26" t="s">
        <v>3266</v>
      </c>
      <c r="E2271" s="26">
        <v>44136</v>
      </c>
      <c r="G2271" t="s">
        <v>7514</v>
      </c>
      <c r="H2271" t="s">
        <v>130</v>
      </c>
      <c r="L2271" t="s">
        <v>156</v>
      </c>
      <c r="AI2271" s="17">
        <v>44482</v>
      </c>
      <c r="AM2271" s="8" t="s">
        <v>12322</v>
      </c>
    </row>
    <row r="2272" spans="1:39" x14ac:dyDescent="0.25">
      <c r="A2272" t="s">
        <v>10436</v>
      </c>
      <c r="C2272" s="137">
        <v>2021</v>
      </c>
      <c r="D2272" s="26" t="s">
        <v>3573</v>
      </c>
      <c r="E2272" s="26">
        <v>44378</v>
      </c>
      <c r="G2272" t="s">
        <v>7514</v>
      </c>
      <c r="H2272" t="s">
        <v>130</v>
      </c>
      <c r="L2272" t="s">
        <v>156</v>
      </c>
      <c r="AI2272" s="17">
        <v>44482</v>
      </c>
      <c r="AM2272" s="8" t="s">
        <v>12323</v>
      </c>
    </row>
    <row r="2273" spans="1:39" x14ac:dyDescent="0.25">
      <c r="A2273" t="s">
        <v>10446</v>
      </c>
      <c r="C2273" s="137">
        <v>2021</v>
      </c>
      <c r="D2273" s="26" t="s">
        <v>3573</v>
      </c>
      <c r="E2273" s="26">
        <v>44378</v>
      </c>
      <c r="G2273" t="s">
        <v>7514</v>
      </c>
      <c r="H2273" t="s">
        <v>130</v>
      </c>
      <c r="L2273" t="s">
        <v>156</v>
      </c>
      <c r="AI2273" s="17">
        <v>44482</v>
      </c>
      <c r="AM2273" s="8" t="s">
        <v>12333</v>
      </c>
    </row>
    <row r="2274" spans="1:39" x14ac:dyDescent="0.25">
      <c r="A2274" t="s">
        <v>10453</v>
      </c>
      <c r="C2274" s="137">
        <v>2021</v>
      </c>
      <c r="D2274" s="26" t="s">
        <v>9708</v>
      </c>
      <c r="E2274" s="26">
        <v>44348</v>
      </c>
      <c r="G2274" t="s">
        <v>7514</v>
      </c>
      <c r="H2274" t="s">
        <v>130</v>
      </c>
      <c r="L2274" t="s">
        <v>156</v>
      </c>
      <c r="AI2274" s="17">
        <v>44482</v>
      </c>
      <c r="AM2274" s="8" t="s">
        <v>12340</v>
      </c>
    </row>
    <row r="2275" spans="1:39" x14ac:dyDescent="0.25">
      <c r="A2275" t="s">
        <v>10457</v>
      </c>
      <c r="C2275" s="137">
        <v>2021</v>
      </c>
      <c r="D2275" s="26" t="s">
        <v>3884</v>
      </c>
      <c r="E2275" s="26">
        <v>44256</v>
      </c>
      <c r="G2275" t="s">
        <v>7514</v>
      </c>
      <c r="H2275" t="s">
        <v>130</v>
      </c>
      <c r="L2275" t="s">
        <v>156</v>
      </c>
      <c r="AI2275" s="17">
        <v>44482</v>
      </c>
      <c r="AM2275" s="8" t="s">
        <v>12343</v>
      </c>
    </row>
    <row r="2276" spans="1:39" x14ac:dyDescent="0.25">
      <c r="A2276" t="s">
        <v>10474</v>
      </c>
      <c r="C2276" s="137">
        <v>2021</v>
      </c>
      <c r="D2276" s="26" t="s">
        <v>3884</v>
      </c>
      <c r="E2276" s="26">
        <v>44256</v>
      </c>
      <c r="G2276" t="s">
        <v>7514</v>
      </c>
      <c r="H2276" t="s">
        <v>130</v>
      </c>
      <c r="L2276" t="s">
        <v>156</v>
      </c>
      <c r="AI2276" s="17">
        <v>44482</v>
      </c>
      <c r="AM2276" s="8" t="s">
        <v>12359</v>
      </c>
    </row>
    <row r="2277" spans="1:39" x14ac:dyDescent="0.25">
      <c r="A2277" t="s">
        <v>10485</v>
      </c>
      <c r="C2277" s="136">
        <v>2020</v>
      </c>
      <c r="D2277" s="26" t="s">
        <v>3263</v>
      </c>
      <c r="E2277" s="26">
        <v>44044</v>
      </c>
      <c r="G2277" t="s">
        <v>7514</v>
      </c>
      <c r="H2277" t="s">
        <v>130</v>
      </c>
      <c r="L2277" t="s">
        <v>156</v>
      </c>
      <c r="AI2277" s="17">
        <v>44482</v>
      </c>
      <c r="AM2277" s="8" t="s">
        <v>12370</v>
      </c>
    </row>
    <row r="2278" spans="1:39" x14ac:dyDescent="0.25">
      <c r="A2278" t="s">
        <v>10491</v>
      </c>
      <c r="C2278" s="136">
        <v>2020</v>
      </c>
      <c r="D2278" s="26" t="s">
        <v>3573</v>
      </c>
      <c r="E2278" s="26">
        <v>44013</v>
      </c>
      <c r="G2278" t="s">
        <v>7514</v>
      </c>
      <c r="H2278" t="s">
        <v>130</v>
      </c>
      <c r="L2278" t="s">
        <v>156</v>
      </c>
      <c r="AI2278" s="17">
        <v>44482</v>
      </c>
      <c r="AM2278" s="8" t="s">
        <v>12376</v>
      </c>
    </row>
    <row r="2279" spans="1:39" x14ac:dyDescent="0.25">
      <c r="A2279" t="s">
        <v>10501</v>
      </c>
      <c r="C2279" s="137">
        <v>2021</v>
      </c>
      <c r="D2279" s="26" t="s">
        <v>3256</v>
      </c>
      <c r="E2279" s="26">
        <v>44440</v>
      </c>
      <c r="G2279" t="s">
        <v>7514</v>
      </c>
      <c r="H2279" t="s">
        <v>130</v>
      </c>
      <c r="L2279" t="s">
        <v>156</v>
      </c>
      <c r="AI2279" s="17">
        <v>44482</v>
      </c>
      <c r="AM2279" s="8" t="s">
        <v>12385</v>
      </c>
    </row>
    <row r="2280" spans="1:39" x14ac:dyDescent="0.25">
      <c r="A2280" t="s">
        <v>10503</v>
      </c>
      <c r="C2280" s="136">
        <v>2020</v>
      </c>
      <c r="D2280" s="26" t="s">
        <v>3573</v>
      </c>
      <c r="E2280" s="26">
        <v>44013</v>
      </c>
      <c r="G2280" t="s">
        <v>7514</v>
      </c>
      <c r="H2280" t="s">
        <v>130</v>
      </c>
      <c r="L2280" t="s">
        <v>156</v>
      </c>
      <c r="AI2280" s="17">
        <v>44482</v>
      </c>
      <c r="AM2280" s="8" t="s">
        <v>12387</v>
      </c>
    </row>
    <row r="2281" spans="1:39" x14ac:dyDescent="0.25">
      <c r="A2281" t="s">
        <v>10509</v>
      </c>
      <c r="C2281" s="136">
        <v>2020</v>
      </c>
      <c r="D2281" s="26" t="s">
        <v>3573</v>
      </c>
      <c r="E2281" s="26">
        <v>44013</v>
      </c>
      <c r="G2281" t="s">
        <v>7514</v>
      </c>
      <c r="H2281" t="s">
        <v>130</v>
      </c>
      <c r="L2281" t="s">
        <v>156</v>
      </c>
      <c r="AI2281" s="17">
        <v>44482</v>
      </c>
      <c r="AM2281" s="8" t="s">
        <v>12393</v>
      </c>
    </row>
    <row r="2282" spans="1:39" x14ac:dyDescent="0.25">
      <c r="A2282" t="s">
        <v>10515</v>
      </c>
      <c r="C2282" s="136">
        <v>2020</v>
      </c>
      <c r="D2282" s="26" t="s">
        <v>3266</v>
      </c>
      <c r="E2282" s="26">
        <v>44136</v>
      </c>
      <c r="G2282" t="s">
        <v>7514</v>
      </c>
      <c r="H2282" t="s">
        <v>130</v>
      </c>
      <c r="L2282" t="s">
        <v>156</v>
      </c>
      <c r="AI2282" s="17">
        <v>44482</v>
      </c>
      <c r="AM2282" s="8" t="s">
        <v>12399</v>
      </c>
    </row>
    <row r="2283" spans="1:39" x14ac:dyDescent="0.25">
      <c r="A2283" t="s">
        <v>10517</v>
      </c>
      <c r="C2283" s="136">
        <v>2020</v>
      </c>
      <c r="D2283" s="26" t="s">
        <v>3263</v>
      </c>
      <c r="E2283" s="26">
        <v>44044</v>
      </c>
      <c r="G2283" t="s">
        <v>7514</v>
      </c>
      <c r="H2283" t="s">
        <v>130</v>
      </c>
      <c r="L2283" t="s">
        <v>156</v>
      </c>
      <c r="AI2283" s="17">
        <v>44482</v>
      </c>
      <c r="AM2283" s="8" t="s">
        <v>12400</v>
      </c>
    </row>
    <row r="2284" spans="1:39" x14ac:dyDescent="0.25">
      <c r="A2284" t="s">
        <v>10520</v>
      </c>
      <c r="C2284" s="137">
        <v>2021</v>
      </c>
      <c r="D2284" s="26" t="s">
        <v>3256</v>
      </c>
      <c r="E2284" s="26">
        <v>44440</v>
      </c>
      <c r="G2284" t="s">
        <v>7514</v>
      </c>
      <c r="H2284" t="s">
        <v>130</v>
      </c>
      <c r="L2284" t="s">
        <v>156</v>
      </c>
      <c r="AI2284" s="17">
        <v>44482</v>
      </c>
      <c r="AM2284" s="8" t="s">
        <v>12403</v>
      </c>
    </row>
    <row r="2285" spans="1:39" x14ac:dyDescent="0.25">
      <c r="A2285" t="s">
        <v>10525</v>
      </c>
      <c r="C2285" s="136">
        <v>2020</v>
      </c>
      <c r="D2285" s="26" t="s">
        <v>3312</v>
      </c>
      <c r="E2285" s="26">
        <v>44105</v>
      </c>
      <c r="G2285" t="s">
        <v>7514</v>
      </c>
      <c r="H2285" t="s">
        <v>130</v>
      </c>
      <c r="L2285" t="s">
        <v>156</v>
      </c>
      <c r="AI2285" s="17">
        <v>44482</v>
      </c>
      <c r="AM2285" s="8" t="s">
        <v>12407</v>
      </c>
    </row>
    <row r="2286" spans="1:39" x14ac:dyDescent="0.25">
      <c r="A2286" t="s">
        <v>10533</v>
      </c>
      <c r="C2286" s="137">
        <v>2021</v>
      </c>
      <c r="D2286" s="26" t="s">
        <v>3573</v>
      </c>
      <c r="E2286" s="26">
        <v>44378</v>
      </c>
      <c r="G2286" t="s">
        <v>7514</v>
      </c>
      <c r="H2286" t="s">
        <v>130</v>
      </c>
      <c r="L2286" t="s">
        <v>156</v>
      </c>
      <c r="AI2286" s="17">
        <v>44482</v>
      </c>
      <c r="AM2286" s="8" t="s">
        <v>12414</v>
      </c>
    </row>
    <row r="2287" spans="1:39" x14ac:dyDescent="0.25">
      <c r="A2287" t="s">
        <v>10534</v>
      </c>
      <c r="C2287" s="137">
        <v>2021</v>
      </c>
      <c r="D2287" s="26" t="s">
        <v>3263</v>
      </c>
      <c r="E2287" s="26">
        <v>44409</v>
      </c>
      <c r="G2287" t="s">
        <v>7514</v>
      </c>
      <c r="H2287" t="s">
        <v>130</v>
      </c>
      <c r="L2287" t="s">
        <v>156</v>
      </c>
      <c r="AI2287" s="17">
        <v>44482</v>
      </c>
      <c r="AM2287" s="8" t="s">
        <v>12415</v>
      </c>
    </row>
    <row r="2288" spans="1:39" x14ac:dyDescent="0.25">
      <c r="A2288" t="s">
        <v>10548</v>
      </c>
      <c r="C2288" s="136">
        <v>2020</v>
      </c>
      <c r="D2288" s="26" t="s">
        <v>3256</v>
      </c>
      <c r="E2288" s="26">
        <v>44075</v>
      </c>
      <c r="G2288" t="s">
        <v>7514</v>
      </c>
      <c r="H2288" t="s">
        <v>130</v>
      </c>
      <c r="L2288" t="s">
        <v>156</v>
      </c>
      <c r="AI2288" s="17">
        <v>44482</v>
      </c>
      <c r="AM2288" s="8" t="s">
        <v>12427</v>
      </c>
    </row>
    <row r="2289" spans="1:39" x14ac:dyDescent="0.25">
      <c r="A2289" t="s">
        <v>10549</v>
      </c>
      <c r="C2289" s="137">
        <v>2021</v>
      </c>
      <c r="D2289" s="26" t="s">
        <v>3684</v>
      </c>
      <c r="E2289" s="26">
        <v>44228</v>
      </c>
      <c r="G2289" t="s">
        <v>7514</v>
      </c>
      <c r="H2289" t="s">
        <v>130</v>
      </c>
      <c r="L2289" t="s">
        <v>156</v>
      </c>
      <c r="AI2289" s="17">
        <v>44482</v>
      </c>
      <c r="AM2289" s="8" t="s">
        <v>12428</v>
      </c>
    </row>
    <row r="2290" spans="1:39" x14ac:dyDescent="0.25">
      <c r="A2290" t="s">
        <v>10551</v>
      </c>
      <c r="C2290" s="136">
        <v>2020</v>
      </c>
      <c r="D2290" s="26" t="s">
        <v>3312</v>
      </c>
      <c r="E2290" s="26">
        <v>44105</v>
      </c>
      <c r="G2290" t="s">
        <v>7514</v>
      </c>
      <c r="H2290" t="s">
        <v>130</v>
      </c>
      <c r="L2290" t="s">
        <v>156</v>
      </c>
      <c r="AI2290" s="17">
        <v>44482</v>
      </c>
      <c r="AM2290" s="8" t="s">
        <v>12430</v>
      </c>
    </row>
    <row r="2291" spans="1:39" x14ac:dyDescent="0.25">
      <c r="A2291" t="s">
        <v>10557</v>
      </c>
      <c r="C2291" s="136">
        <v>2020</v>
      </c>
      <c r="D2291" s="26" t="s">
        <v>3263</v>
      </c>
      <c r="E2291" s="26">
        <v>44044</v>
      </c>
      <c r="G2291" t="s">
        <v>7514</v>
      </c>
      <c r="H2291" t="s">
        <v>130</v>
      </c>
      <c r="L2291" t="s">
        <v>156</v>
      </c>
      <c r="AI2291" s="17">
        <v>44482</v>
      </c>
      <c r="AM2291" s="8" t="s">
        <v>12436</v>
      </c>
    </row>
    <row r="2292" spans="1:39" x14ac:dyDescent="0.25">
      <c r="A2292" t="s">
        <v>10561</v>
      </c>
      <c r="C2292" s="137">
        <v>2021</v>
      </c>
      <c r="D2292" s="26" t="s">
        <v>3263</v>
      </c>
      <c r="E2292" s="26">
        <v>44409</v>
      </c>
      <c r="G2292" t="s">
        <v>7514</v>
      </c>
      <c r="H2292" t="s">
        <v>130</v>
      </c>
      <c r="L2292" t="s">
        <v>156</v>
      </c>
      <c r="AI2292" s="17">
        <v>44482</v>
      </c>
      <c r="AM2292" s="8" t="s">
        <v>12440</v>
      </c>
    </row>
    <row r="2293" spans="1:39" x14ac:dyDescent="0.25">
      <c r="A2293" t="s">
        <v>10564</v>
      </c>
      <c r="C2293" s="137">
        <v>2021</v>
      </c>
      <c r="D2293" s="26" t="s">
        <v>9708</v>
      </c>
      <c r="E2293" s="26">
        <v>44348</v>
      </c>
      <c r="G2293" t="s">
        <v>7514</v>
      </c>
      <c r="H2293" t="s">
        <v>130</v>
      </c>
      <c r="L2293" t="s">
        <v>156</v>
      </c>
      <c r="AI2293" s="17">
        <v>44482</v>
      </c>
      <c r="AM2293" s="8" t="s">
        <v>12442</v>
      </c>
    </row>
    <row r="2294" spans="1:39" x14ac:dyDescent="0.25">
      <c r="A2294" t="s">
        <v>10565</v>
      </c>
      <c r="C2294" s="136">
        <v>2020</v>
      </c>
      <c r="D2294" s="26" t="s">
        <v>3256</v>
      </c>
      <c r="E2294" s="26">
        <v>44075</v>
      </c>
      <c r="G2294" t="s">
        <v>7514</v>
      </c>
      <c r="H2294" t="s">
        <v>130</v>
      </c>
      <c r="L2294" t="s">
        <v>156</v>
      </c>
      <c r="AI2294" s="17">
        <v>44482</v>
      </c>
      <c r="AM2294" t="s">
        <v>12443</v>
      </c>
    </row>
    <row r="2295" spans="1:39" x14ac:dyDescent="0.25">
      <c r="A2295" t="s">
        <v>10568</v>
      </c>
      <c r="C2295" s="136">
        <v>2020</v>
      </c>
      <c r="D2295" s="26" t="s">
        <v>3256</v>
      </c>
      <c r="E2295" s="26">
        <v>44075</v>
      </c>
      <c r="G2295" t="s">
        <v>7514</v>
      </c>
      <c r="H2295" t="s">
        <v>130</v>
      </c>
      <c r="L2295" t="s">
        <v>156</v>
      </c>
      <c r="AI2295" s="17">
        <v>44482</v>
      </c>
      <c r="AM2295" t="s">
        <v>12446</v>
      </c>
    </row>
    <row r="2296" spans="1:39" x14ac:dyDescent="0.25">
      <c r="A2296" t="s">
        <v>10569</v>
      </c>
      <c r="C2296" s="137">
        <v>2021</v>
      </c>
      <c r="D2296" s="26" t="s">
        <v>3248</v>
      </c>
      <c r="E2296" s="26">
        <v>44197</v>
      </c>
      <c r="G2296" t="s">
        <v>7514</v>
      </c>
      <c r="H2296" t="s">
        <v>130</v>
      </c>
      <c r="L2296" t="s">
        <v>156</v>
      </c>
      <c r="AI2296" s="17">
        <v>44482</v>
      </c>
      <c r="AM2296" s="8" t="s">
        <v>12447</v>
      </c>
    </row>
    <row r="2297" spans="1:39" x14ac:dyDescent="0.25">
      <c r="A2297" t="s">
        <v>10572</v>
      </c>
      <c r="C2297" s="137">
        <v>2021</v>
      </c>
      <c r="D2297" s="26" t="s">
        <v>9679</v>
      </c>
      <c r="E2297" s="26">
        <v>44317</v>
      </c>
      <c r="G2297" t="s">
        <v>7514</v>
      </c>
      <c r="H2297" t="s">
        <v>130</v>
      </c>
      <c r="L2297" t="s">
        <v>156</v>
      </c>
      <c r="AI2297" s="17">
        <v>44482</v>
      </c>
      <c r="AM2297" s="8" t="s">
        <v>12450</v>
      </c>
    </row>
    <row r="2298" spans="1:39" x14ac:dyDescent="0.25">
      <c r="A2298" t="s">
        <v>10581</v>
      </c>
      <c r="C2298" s="137">
        <v>2021</v>
      </c>
      <c r="D2298" s="26" t="s">
        <v>9708</v>
      </c>
      <c r="E2298" s="26">
        <v>44348</v>
      </c>
      <c r="G2298" t="s">
        <v>7514</v>
      </c>
      <c r="H2298" t="s">
        <v>130</v>
      </c>
      <c r="L2298" t="s">
        <v>156</v>
      </c>
      <c r="AI2298" s="17">
        <v>44482</v>
      </c>
      <c r="AM2298" s="8" t="s">
        <v>12459</v>
      </c>
    </row>
    <row r="2299" spans="1:39" x14ac:dyDescent="0.25">
      <c r="A2299" t="s">
        <v>10582</v>
      </c>
      <c r="C2299" s="136">
        <v>2020</v>
      </c>
      <c r="D2299" s="26" t="s">
        <v>3256</v>
      </c>
      <c r="E2299" s="26">
        <v>44075</v>
      </c>
      <c r="G2299" t="s">
        <v>7514</v>
      </c>
      <c r="H2299" t="s">
        <v>130</v>
      </c>
      <c r="L2299" t="s">
        <v>156</v>
      </c>
      <c r="AI2299" s="17">
        <v>44482</v>
      </c>
      <c r="AM2299" s="8" t="s">
        <v>12460</v>
      </c>
    </row>
    <row r="2300" spans="1:39" x14ac:dyDescent="0.25">
      <c r="A2300" t="s">
        <v>10587</v>
      </c>
      <c r="C2300" s="136">
        <v>2020</v>
      </c>
      <c r="D2300" s="26" t="s">
        <v>3249</v>
      </c>
      <c r="E2300" s="26">
        <v>44166</v>
      </c>
      <c r="G2300" t="s">
        <v>7514</v>
      </c>
      <c r="H2300" t="s">
        <v>130</v>
      </c>
      <c r="L2300" t="s">
        <v>156</v>
      </c>
      <c r="AI2300" s="17">
        <v>44482</v>
      </c>
      <c r="AM2300" s="8" t="s">
        <v>12465</v>
      </c>
    </row>
    <row r="2301" spans="1:39" x14ac:dyDescent="0.25">
      <c r="A2301" t="s">
        <v>10590</v>
      </c>
      <c r="C2301" s="137">
        <v>2021</v>
      </c>
      <c r="D2301" s="26" t="s">
        <v>9708</v>
      </c>
      <c r="E2301" s="26">
        <v>44348</v>
      </c>
      <c r="G2301" t="s">
        <v>7514</v>
      </c>
      <c r="H2301" t="s">
        <v>130</v>
      </c>
      <c r="L2301" t="s">
        <v>156</v>
      </c>
      <c r="AI2301" s="17">
        <v>44482</v>
      </c>
      <c r="AM2301" s="8" t="s">
        <v>12468</v>
      </c>
    </row>
    <row r="2302" spans="1:39" x14ac:dyDescent="0.25">
      <c r="A2302" t="s">
        <v>10593</v>
      </c>
      <c r="C2302" s="137">
        <v>2021</v>
      </c>
      <c r="D2302" s="26" t="s">
        <v>3263</v>
      </c>
      <c r="E2302" s="26">
        <v>44409</v>
      </c>
      <c r="G2302" t="s">
        <v>7514</v>
      </c>
      <c r="H2302" t="s">
        <v>130</v>
      </c>
      <c r="L2302" t="s">
        <v>156</v>
      </c>
      <c r="AI2302" s="17">
        <v>44482</v>
      </c>
      <c r="AM2302" s="8" t="s">
        <v>12470</v>
      </c>
    </row>
    <row r="2303" spans="1:39" x14ac:dyDescent="0.25">
      <c r="A2303" t="s">
        <v>10599</v>
      </c>
      <c r="C2303" s="136">
        <v>2020</v>
      </c>
      <c r="D2303" s="26" t="s">
        <v>3256</v>
      </c>
      <c r="E2303" s="26">
        <v>44075</v>
      </c>
      <c r="G2303" t="s">
        <v>7514</v>
      </c>
      <c r="H2303" t="s">
        <v>130</v>
      </c>
      <c r="L2303" t="s">
        <v>156</v>
      </c>
      <c r="AI2303" s="17">
        <v>44482</v>
      </c>
      <c r="AM2303" s="8" t="s">
        <v>12476</v>
      </c>
    </row>
    <row r="2304" spans="1:39" x14ac:dyDescent="0.25">
      <c r="A2304" t="s">
        <v>10603</v>
      </c>
      <c r="C2304" s="136">
        <v>2020</v>
      </c>
      <c r="D2304" s="26" t="s">
        <v>3312</v>
      </c>
      <c r="E2304" s="26">
        <v>44105</v>
      </c>
      <c r="G2304" t="s">
        <v>7514</v>
      </c>
      <c r="H2304" t="s">
        <v>130</v>
      </c>
      <c r="L2304" t="s">
        <v>156</v>
      </c>
      <c r="AI2304" s="17">
        <v>44482</v>
      </c>
      <c r="AM2304" s="8" t="s">
        <v>12478</v>
      </c>
    </row>
    <row r="2305" spans="1:39" x14ac:dyDescent="0.25">
      <c r="A2305" t="s">
        <v>10605</v>
      </c>
      <c r="C2305" s="136">
        <v>2020</v>
      </c>
      <c r="D2305" s="26" t="s">
        <v>3263</v>
      </c>
      <c r="E2305" s="26">
        <v>44044</v>
      </c>
      <c r="G2305" t="s">
        <v>7514</v>
      </c>
      <c r="H2305" t="s">
        <v>130</v>
      </c>
      <c r="L2305" t="s">
        <v>156</v>
      </c>
      <c r="AI2305" s="17">
        <v>44482</v>
      </c>
      <c r="AM2305" s="8" t="s">
        <v>12480</v>
      </c>
    </row>
    <row r="2306" spans="1:39" x14ac:dyDescent="0.25">
      <c r="A2306" t="s">
        <v>10606</v>
      </c>
      <c r="C2306" s="136">
        <v>2020</v>
      </c>
      <c r="D2306" s="26" t="s">
        <v>3573</v>
      </c>
      <c r="E2306" s="26">
        <v>44013</v>
      </c>
      <c r="G2306" t="s">
        <v>7514</v>
      </c>
      <c r="H2306" t="s">
        <v>130</v>
      </c>
      <c r="L2306" t="s">
        <v>156</v>
      </c>
      <c r="AI2306" s="17">
        <v>44482</v>
      </c>
      <c r="AM2306" s="8" t="s">
        <v>12481</v>
      </c>
    </row>
    <row r="2307" spans="1:39" x14ac:dyDescent="0.25">
      <c r="A2307" t="s">
        <v>10612</v>
      </c>
      <c r="C2307" s="136">
        <v>2020</v>
      </c>
      <c r="D2307" s="26" t="s">
        <v>3249</v>
      </c>
      <c r="E2307" s="26">
        <v>44166</v>
      </c>
      <c r="G2307" t="s">
        <v>7514</v>
      </c>
      <c r="H2307" t="s">
        <v>130</v>
      </c>
      <c r="L2307" t="s">
        <v>156</v>
      </c>
      <c r="AI2307" s="17">
        <v>44482</v>
      </c>
      <c r="AM2307" s="8" t="s">
        <v>12487</v>
      </c>
    </row>
    <row r="2308" spans="1:39" x14ac:dyDescent="0.25">
      <c r="A2308" t="s">
        <v>10613</v>
      </c>
      <c r="C2308" s="136">
        <v>2020</v>
      </c>
      <c r="D2308" s="26" t="s">
        <v>3573</v>
      </c>
      <c r="E2308" s="26">
        <v>44013</v>
      </c>
      <c r="G2308" t="s">
        <v>7514</v>
      </c>
      <c r="H2308" t="s">
        <v>130</v>
      </c>
      <c r="L2308" t="s">
        <v>156</v>
      </c>
      <c r="AI2308" s="17">
        <v>44482</v>
      </c>
      <c r="AM2308" s="8" t="s">
        <v>12488</v>
      </c>
    </row>
    <row r="2309" spans="1:39" x14ac:dyDescent="0.25">
      <c r="A2309" t="s">
        <v>10614</v>
      </c>
      <c r="C2309" s="137">
        <v>2021</v>
      </c>
      <c r="D2309" s="26" t="s">
        <v>3684</v>
      </c>
      <c r="E2309" s="26">
        <v>44228</v>
      </c>
      <c r="G2309" t="s">
        <v>7514</v>
      </c>
      <c r="H2309" t="s">
        <v>130</v>
      </c>
      <c r="L2309" t="s">
        <v>156</v>
      </c>
      <c r="AI2309" s="17">
        <v>44482</v>
      </c>
      <c r="AM2309" s="8" t="s">
        <v>12489</v>
      </c>
    </row>
    <row r="2310" spans="1:39" x14ac:dyDescent="0.25">
      <c r="A2310" t="s">
        <v>10618</v>
      </c>
      <c r="C2310" s="137">
        <v>2021</v>
      </c>
      <c r="D2310" s="26" t="s">
        <v>3263</v>
      </c>
      <c r="E2310" s="26">
        <v>44409</v>
      </c>
      <c r="G2310" t="s">
        <v>7514</v>
      </c>
      <c r="H2310" t="s">
        <v>130</v>
      </c>
      <c r="L2310" t="s">
        <v>156</v>
      </c>
      <c r="AI2310" s="17">
        <v>44482</v>
      </c>
      <c r="AM2310" s="8" t="s">
        <v>12492</v>
      </c>
    </row>
    <row r="2311" spans="1:39" x14ac:dyDescent="0.25">
      <c r="A2311" t="s">
        <v>10622</v>
      </c>
      <c r="C2311" s="137">
        <v>2021</v>
      </c>
      <c r="D2311" s="26" t="s">
        <v>3256</v>
      </c>
      <c r="E2311" s="26">
        <v>44440</v>
      </c>
      <c r="G2311" t="s">
        <v>7514</v>
      </c>
      <c r="H2311" t="s">
        <v>130</v>
      </c>
      <c r="L2311" t="s">
        <v>156</v>
      </c>
      <c r="AI2311" s="17">
        <v>44482</v>
      </c>
      <c r="AM2311" s="8" t="s">
        <v>12496</v>
      </c>
    </row>
    <row r="2312" spans="1:39" x14ac:dyDescent="0.25">
      <c r="A2312" t="s">
        <v>10626</v>
      </c>
      <c r="C2312" s="136">
        <v>2020</v>
      </c>
      <c r="D2312" s="26" t="s">
        <v>3256</v>
      </c>
      <c r="E2312" s="26">
        <v>44075</v>
      </c>
      <c r="G2312" t="s">
        <v>7514</v>
      </c>
      <c r="H2312" t="s">
        <v>130</v>
      </c>
      <c r="L2312" t="s">
        <v>156</v>
      </c>
      <c r="AI2312" s="17">
        <v>44482</v>
      </c>
      <c r="AM2312" s="8" t="s">
        <v>12500</v>
      </c>
    </row>
    <row r="2313" spans="1:39" x14ac:dyDescent="0.25">
      <c r="A2313" t="s">
        <v>10632</v>
      </c>
      <c r="C2313" s="136">
        <v>2020</v>
      </c>
      <c r="D2313" s="26" t="s">
        <v>3263</v>
      </c>
      <c r="E2313" s="26">
        <v>44044</v>
      </c>
      <c r="G2313" t="s">
        <v>7514</v>
      </c>
      <c r="H2313" t="s">
        <v>130</v>
      </c>
      <c r="L2313" t="s">
        <v>156</v>
      </c>
      <c r="AI2313" s="17">
        <v>44482</v>
      </c>
      <c r="AM2313" t="s">
        <v>12506</v>
      </c>
    </row>
    <row r="2314" spans="1:39" x14ac:dyDescent="0.25">
      <c r="A2314" t="s">
        <v>10638</v>
      </c>
      <c r="C2314" s="136">
        <v>2020</v>
      </c>
      <c r="D2314" s="26" t="s">
        <v>3256</v>
      </c>
      <c r="E2314" s="26">
        <v>44075</v>
      </c>
      <c r="G2314" t="s">
        <v>7514</v>
      </c>
      <c r="H2314" t="s">
        <v>130</v>
      </c>
      <c r="L2314" t="s">
        <v>156</v>
      </c>
      <c r="AI2314" s="17">
        <v>44482</v>
      </c>
      <c r="AM2314" s="8" t="s">
        <v>12512</v>
      </c>
    </row>
    <row r="2315" spans="1:39" x14ac:dyDescent="0.25">
      <c r="A2315" t="s">
        <v>10639</v>
      </c>
      <c r="C2315" s="137">
        <v>2021</v>
      </c>
      <c r="D2315" s="26" t="s">
        <v>3884</v>
      </c>
      <c r="E2315" s="26">
        <v>44256</v>
      </c>
      <c r="G2315" t="s">
        <v>7514</v>
      </c>
      <c r="H2315" t="s">
        <v>130</v>
      </c>
      <c r="L2315" t="s">
        <v>156</v>
      </c>
      <c r="AI2315" s="17">
        <v>44482</v>
      </c>
      <c r="AM2315" s="8" t="s">
        <v>12513</v>
      </c>
    </row>
    <row r="2316" spans="1:39" x14ac:dyDescent="0.25">
      <c r="A2316" t="s">
        <v>10640</v>
      </c>
      <c r="C2316" s="137">
        <v>2021</v>
      </c>
      <c r="D2316" s="26" t="s">
        <v>3256</v>
      </c>
      <c r="E2316" s="26">
        <v>44440</v>
      </c>
      <c r="G2316" t="s">
        <v>7514</v>
      </c>
      <c r="H2316" t="s">
        <v>130</v>
      </c>
      <c r="L2316" t="s">
        <v>156</v>
      </c>
      <c r="AI2316" s="17">
        <v>44482</v>
      </c>
      <c r="AM2316" s="8" t="s">
        <v>12514</v>
      </c>
    </row>
    <row r="2317" spans="1:39" x14ac:dyDescent="0.25">
      <c r="A2317" t="s">
        <v>10643</v>
      </c>
      <c r="C2317" s="136">
        <v>2020</v>
      </c>
      <c r="D2317" s="26" t="s">
        <v>3312</v>
      </c>
      <c r="E2317" s="26">
        <v>44105</v>
      </c>
      <c r="G2317" t="s">
        <v>7514</v>
      </c>
      <c r="H2317" t="s">
        <v>130</v>
      </c>
      <c r="L2317" t="s">
        <v>156</v>
      </c>
      <c r="AI2317" s="17">
        <v>44482</v>
      </c>
      <c r="AM2317" s="8" t="s">
        <v>12516</v>
      </c>
    </row>
    <row r="2318" spans="1:39" x14ac:dyDescent="0.25">
      <c r="A2318" t="s">
        <v>10648</v>
      </c>
      <c r="C2318" s="137">
        <v>2021</v>
      </c>
      <c r="D2318" s="26" t="s">
        <v>9679</v>
      </c>
      <c r="E2318" s="26">
        <v>44317</v>
      </c>
      <c r="G2318" t="s">
        <v>7514</v>
      </c>
      <c r="H2318" t="s">
        <v>130</v>
      </c>
      <c r="L2318" t="s">
        <v>156</v>
      </c>
      <c r="AI2318" s="17">
        <v>44482</v>
      </c>
      <c r="AM2318" s="8" t="s">
        <v>12521</v>
      </c>
    </row>
    <row r="2319" spans="1:39" x14ac:dyDescent="0.25">
      <c r="A2319" t="s">
        <v>10656</v>
      </c>
      <c r="C2319" s="136">
        <v>2020</v>
      </c>
      <c r="D2319" s="26" t="s">
        <v>3266</v>
      </c>
      <c r="E2319" s="26">
        <v>44136</v>
      </c>
      <c r="G2319" t="s">
        <v>7514</v>
      </c>
      <c r="H2319" t="s">
        <v>130</v>
      </c>
      <c r="L2319" t="s">
        <v>156</v>
      </c>
      <c r="AI2319" s="17">
        <v>44482</v>
      </c>
      <c r="AM2319" s="8" t="s">
        <v>12529</v>
      </c>
    </row>
    <row r="2320" spans="1:39" x14ac:dyDescent="0.25">
      <c r="A2320" t="s">
        <v>10658</v>
      </c>
      <c r="C2320" s="137">
        <v>2021</v>
      </c>
      <c r="D2320" s="26" t="s">
        <v>3600</v>
      </c>
      <c r="E2320" s="26">
        <v>44287</v>
      </c>
      <c r="G2320" t="s">
        <v>7514</v>
      </c>
      <c r="H2320" t="s">
        <v>130</v>
      </c>
      <c r="L2320" t="s">
        <v>156</v>
      </c>
      <c r="AI2320" s="17">
        <v>44482</v>
      </c>
      <c r="AM2320" s="8" t="s">
        <v>12531</v>
      </c>
    </row>
    <row r="2321" spans="1:39" x14ac:dyDescent="0.25">
      <c r="A2321" t="s">
        <v>10662</v>
      </c>
      <c r="C2321" s="136">
        <v>2020</v>
      </c>
      <c r="D2321" s="26" t="s">
        <v>3249</v>
      </c>
      <c r="E2321" s="26">
        <v>44166</v>
      </c>
      <c r="G2321" t="s">
        <v>7514</v>
      </c>
      <c r="H2321" t="s">
        <v>130</v>
      </c>
      <c r="L2321" t="s">
        <v>156</v>
      </c>
      <c r="AI2321" s="17">
        <v>44482</v>
      </c>
      <c r="AM2321" s="8" t="s">
        <v>12535</v>
      </c>
    </row>
    <row r="2322" spans="1:39" x14ac:dyDescent="0.25">
      <c r="A2322" t="s">
        <v>10664</v>
      </c>
      <c r="C2322" s="137">
        <v>2021</v>
      </c>
      <c r="D2322" s="26" t="s">
        <v>3684</v>
      </c>
      <c r="E2322" s="26">
        <v>44228</v>
      </c>
      <c r="G2322" t="s">
        <v>7514</v>
      </c>
      <c r="H2322" t="s">
        <v>130</v>
      </c>
      <c r="L2322" t="s">
        <v>156</v>
      </c>
      <c r="AI2322" s="17">
        <v>44482</v>
      </c>
      <c r="AM2322" s="8" t="s">
        <v>12537</v>
      </c>
    </row>
    <row r="2323" spans="1:39" x14ac:dyDescent="0.25">
      <c r="A2323" t="s">
        <v>10670</v>
      </c>
      <c r="C2323" s="136">
        <v>2020</v>
      </c>
      <c r="D2323" s="26" t="s">
        <v>3573</v>
      </c>
      <c r="E2323" s="26">
        <v>44013</v>
      </c>
      <c r="G2323" t="s">
        <v>7514</v>
      </c>
      <c r="H2323" t="s">
        <v>130</v>
      </c>
      <c r="L2323" t="s">
        <v>156</v>
      </c>
      <c r="AI2323" s="17">
        <v>44482</v>
      </c>
      <c r="AM2323" s="8" t="s">
        <v>12543</v>
      </c>
    </row>
    <row r="2324" spans="1:39" x14ac:dyDescent="0.25">
      <c r="A2324" t="s">
        <v>10676</v>
      </c>
      <c r="C2324" s="136">
        <v>2020</v>
      </c>
      <c r="D2324" s="26" t="s">
        <v>3263</v>
      </c>
      <c r="E2324" s="26">
        <v>44044</v>
      </c>
      <c r="G2324" t="s">
        <v>7514</v>
      </c>
      <c r="H2324" t="s">
        <v>130</v>
      </c>
      <c r="L2324" t="s">
        <v>156</v>
      </c>
      <c r="AI2324" s="17">
        <v>44482</v>
      </c>
      <c r="AM2324" s="8" t="s">
        <v>12549</v>
      </c>
    </row>
    <row r="2325" spans="1:39" x14ac:dyDescent="0.25">
      <c r="A2325" t="s">
        <v>10679</v>
      </c>
      <c r="C2325" s="136">
        <v>2020</v>
      </c>
      <c r="D2325" s="26" t="s">
        <v>3256</v>
      </c>
      <c r="E2325" s="26">
        <v>44075</v>
      </c>
      <c r="G2325" t="s">
        <v>7514</v>
      </c>
      <c r="H2325" t="s">
        <v>130</v>
      </c>
      <c r="L2325" t="s">
        <v>156</v>
      </c>
      <c r="AI2325" s="17">
        <v>44482</v>
      </c>
      <c r="AM2325" s="8" t="s">
        <v>12552</v>
      </c>
    </row>
    <row r="2326" spans="1:39" x14ac:dyDescent="0.25">
      <c r="A2326" t="s">
        <v>10682</v>
      </c>
      <c r="C2326" s="136">
        <v>2020</v>
      </c>
      <c r="D2326" s="26" t="s">
        <v>3573</v>
      </c>
      <c r="E2326" s="26">
        <v>44013</v>
      </c>
      <c r="G2326" t="s">
        <v>7514</v>
      </c>
      <c r="H2326" t="s">
        <v>130</v>
      </c>
      <c r="L2326" t="s">
        <v>156</v>
      </c>
      <c r="AI2326" s="17">
        <v>44482</v>
      </c>
      <c r="AM2326" s="8" t="s">
        <v>12554</v>
      </c>
    </row>
    <row r="2327" spans="1:39" x14ac:dyDescent="0.25">
      <c r="A2327" t="s">
        <v>10698</v>
      </c>
      <c r="C2327" s="136">
        <v>2020</v>
      </c>
      <c r="D2327" s="26" t="s">
        <v>3266</v>
      </c>
      <c r="E2327" s="26">
        <v>44136</v>
      </c>
      <c r="G2327" t="s">
        <v>7514</v>
      </c>
      <c r="H2327" t="s">
        <v>130</v>
      </c>
      <c r="L2327" t="s">
        <v>156</v>
      </c>
      <c r="AI2327" s="17">
        <v>44482</v>
      </c>
      <c r="AM2327" s="8" t="s">
        <v>12567</v>
      </c>
    </row>
    <row r="2328" spans="1:39" x14ac:dyDescent="0.25">
      <c r="A2328" t="s">
        <v>10703</v>
      </c>
      <c r="C2328" s="136">
        <v>2020</v>
      </c>
      <c r="D2328" s="26" t="s">
        <v>3256</v>
      </c>
      <c r="E2328" s="26">
        <v>44075</v>
      </c>
      <c r="G2328" t="s">
        <v>7514</v>
      </c>
      <c r="H2328" t="s">
        <v>130</v>
      </c>
      <c r="L2328" t="s">
        <v>156</v>
      </c>
      <c r="AI2328" s="17">
        <v>44482</v>
      </c>
      <c r="AM2328" s="8" t="s">
        <v>12570</v>
      </c>
    </row>
    <row r="2329" spans="1:39" x14ac:dyDescent="0.25">
      <c r="A2329" t="s">
        <v>10706</v>
      </c>
      <c r="C2329" s="136">
        <v>2020</v>
      </c>
      <c r="D2329" s="26" t="s">
        <v>3256</v>
      </c>
      <c r="E2329" s="26">
        <v>44075</v>
      </c>
      <c r="G2329" t="s">
        <v>7514</v>
      </c>
      <c r="H2329" t="s">
        <v>130</v>
      </c>
      <c r="L2329" t="s">
        <v>156</v>
      </c>
      <c r="AI2329" s="17">
        <v>44482</v>
      </c>
      <c r="AM2329" s="8" t="s">
        <v>12573</v>
      </c>
    </row>
    <row r="2330" spans="1:39" x14ac:dyDescent="0.25">
      <c r="A2330" t="s">
        <v>10707</v>
      </c>
      <c r="C2330" s="137">
        <v>2021</v>
      </c>
      <c r="D2330" s="26" t="s">
        <v>3573</v>
      </c>
      <c r="E2330" s="26">
        <v>44378</v>
      </c>
      <c r="G2330" t="s">
        <v>7514</v>
      </c>
      <c r="H2330" t="s">
        <v>130</v>
      </c>
      <c r="L2330" t="s">
        <v>156</v>
      </c>
      <c r="AI2330" s="17">
        <v>44482</v>
      </c>
      <c r="AM2330" s="8" t="s">
        <v>12574</v>
      </c>
    </row>
    <row r="2331" spans="1:39" x14ac:dyDescent="0.25">
      <c r="A2331" t="s">
        <v>10710</v>
      </c>
      <c r="C2331" s="136">
        <v>2020</v>
      </c>
      <c r="D2331" s="26" t="s">
        <v>3312</v>
      </c>
      <c r="E2331" s="26">
        <v>44105</v>
      </c>
      <c r="G2331" t="s">
        <v>7514</v>
      </c>
      <c r="H2331" t="s">
        <v>130</v>
      </c>
      <c r="L2331" t="s">
        <v>156</v>
      </c>
      <c r="AI2331" s="17">
        <v>44482</v>
      </c>
      <c r="AM2331" s="8" t="s">
        <v>12576</v>
      </c>
    </row>
    <row r="2332" spans="1:39" x14ac:dyDescent="0.25">
      <c r="A2332" t="s">
        <v>10713</v>
      </c>
      <c r="C2332" s="136">
        <v>2020</v>
      </c>
      <c r="D2332" s="26" t="s">
        <v>3266</v>
      </c>
      <c r="E2332" s="26">
        <v>44136</v>
      </c>
      <c r="G2332" t="s">
        <v>7514</v>
      </c>
      <c r="H2332" t="s">
        <v>130</v>
      </c>
      <c r="L2332" t="s">
        <v>156</v>
      </c>
      <c r="AI2332" s="17">
        <v>44482</v>
      </c>
      <c r="AM2332" s="8" t="s">
        <v>12579</v>
      </c>
    </row>
    <row r="2333" spans="1:39" x14ac:dyDescent="0.25">
      <c r="A2333" t="s">
        <v>10714</v>
      </c>
      <c r="C2333" s="136">
        <v>2020</v>
      </c>
      <c r="D2333" s="26" t="s">
        <v>3266</v>
      </c>
      <c r="E2333" s="26">
        <v>44136</v>
      </c>
      <c r="G2333" t="s">
        <v>7514</v>
      </c>
      <c r="H2333" t="s">
        <v>130</v>
      </c>
      <c r="L2333" t="s">
        <v>156</v>
      </c>
      <c r="AI2333" s="17">
        <v>44482</v>
      </c>
      <c r="AM2333" s="8" t="s">
        <v>12580</v>
      </c>
    </row>
    <row r="2334" spans="1:39" x14ac:dyDescent="0.25">
      <c r="A2334" t="s">
        <v>10719</v>
      </c>
      <c r="C2334" s="136">
        <v>2020</v>
      </c>
      <c r="D2334" s="26" t="s">
        <v>3312</v>
      </c>
      <c r="E2334" s="26">
        <v>44105</v>
      </c>
      <c r="G2334" t="s">
        <v>7514</v>
      </c>
      <c r="H2334" t="s">
        <v>130</v>
      </c>
      <c r="L2334" t="s">
        <v>156</v>
      </c>
      <c r="AI2334" s="17">
        <v>44482</v>
      </c>
      <c r="AM2334" s="8" t="s">
        <v>12585</v>
      </c>
    </row>
    <row r="2335" spans="1:39" x14ac:dyDescent="0.25">
      <c r="A2335" t="s">
        <v>10722</v>
      </c>
      <c r="C2335" s="136">
        <v>2020</v>
      </c>
      <c r="D2335" s="26" t="s">
        <v>3266</v>
      </c>
      <c r="E2335" s="26">
        <v>44136</v>
      </c>
      <c r="G2335" t="s">
        <v>7514</v>
      </c>
      <c r="H2335" t="s">
        <v>130</v>
      </c>
      <c r="L2335" t="s">
        <v>156</v>
      </c>
      <c r="AI2335" s="17">
        <v>44482</v>
      </c>
      <c r="AM2335" s="8" t="s">
        <v>12588</v>
      </c>
    </row>
    <row r="2336" spans="1:39" x14ac:dyDescent="0.25">
      <c r="A2336" t="s">
        <v>10726</v>
      </c>
      <c r="C2336" s="136">
        <v>2020</v>
      </c>
      <c r="D2336" s="26" t="s">
        <v>3249</v>
      </c>
      <c r="E2336" s="26">
        <v>44166</v>
      </c>
      <c r="G2336" t="s">
        <v>7514</v>
      </c>
      <c r="H2336" t="s">
        <v>130</v>
      </c>
      <c r="L2336" t="s">
        <v>156</v>
      </c>
      <c r="AI2336" s="17">
        <v>44482</v>
      </c>
      <c r="AM2336" s="8" t="s">
        <v>12592</v>
      </c>
    </row>
    <row r="2337" spans="1:39" x14ac:dyDescent="0.25">
      <c r="A2337" t="s">
        <v>10731</v>
      </c>
      <c r="C2337" s="136">
        <v>2020</v>
      </c>
      <c r="D2337" s="26" t="s">
        <v>3263</v>
      </c>
      <c r="E2337" s="26">
        <v>44044</v>
      </c>
      <c r="G2337" t="s">
        <v>7514</v>
      </c>
      <c r="H2337" t="s">
        <v>130</v>
      </c>
      <c r="L2337" t="s">
        <v>156</v>
      </c>
      <c r="AI2337" s="17">
        <v>44482</v>
      </c>
      <c r="AM2337" s="8" t="s">
        <v>12597</v>
      </c>
    </row>
    <row r="2338" spans="1:39" x14ac:dyDescent="0.25">
      <c r="A2338" t="s">
        <v>10734</v>
      </c>
      <c r="C2338" s="136">
        <v>2020</v>
      </c>
      <c r="D2338" s="26" t="s">
        <v>3249</v>
      </c>
      <c r="E2338" s="26">
        <v>44166</v>
      </c>
      <c r="G2338" t="s">
        <v>7514</v>
      </c>
      <c r="H2338" t="s">
        <v>130</v>
      </c>
      <c r="L2338" t="s">
        <v>156</v>
      </c>
      <c r="AI2338" s="17">
        <v>44482</v>
      </c>
      <c r="AM2338" s="8" t="s">
        <v>12600</v>
      </c>
    </row>
    <row r="2339" spans="1:39" x14ac:dyDescent="0.25">
      <c r="A2339" t="s">
        <v>10736</v>
      </c>
      <c r="C2339" s="136">
        <v>2020</v>
      </c>
      <c r="D2339" s="26" t="s">
        <v>3263</v>
      </c>
      <c r="E2339" s="26">
        <v>44044</v>
      </c>
      <c r="G2339" t="s">
        <v>7514</v>
      </c>
      <c r="H2339" t="s">
        <v>130</v>
      </c>
      <c r="L2339" t="s">
        <v>156</v>
      </c>
      <c r="AI2339" s="17">
        <v>44482</v>
      </c>
      <c r="AM2339" s="8" t="s">
        <v>12602</v>
      </c>
    </row>
    <row r="2340" spans="1:39" x14ac:dyDescent="0.25">
      <c r="A2340" t="s">
        <v>10738</v>
      </c>
      <c r="C2340" s="136">
        <v>2020</v>
      </c>
      <c r="D2340" s="26" t="s">
        <v>3263</v>
      </c>
      <c r="E2340" s="26">
        <v>44044</v>
      </c>
      <c r="G2340" t="s">
        <v>7514</v>
      </c>
      <c r="H2340" t="s">
        <v>130</v>
      </c>
      <c r="L2340" t="s">
        <v>156</v>
      </c>
      <c r="AI2340" s="17">
        <v>44482</v>
      </c>
      <c r="AM2340" s="8" t="s">
        <v>12604</v>
      </c>
    </row>
    <row r="2341" spans="1:39" x14ac:dyDescent="0.25">
      <c r="A2341" t="s">
        <v>10741</v>
      </c>
      <c r="C2341" s="136">
        <v>2020</v>
      </c>
      <c r="D2341" s="26" t="s">
        <v>3249</v>
      </c>
      <c r="E2341" s="26">
        <v>44166</v>
      </c>
      <c r="G2341" t="s">
        <v>7514</v>
      </c>
      <c r="H2341" t="s">
        <v>130</v>
      </c>
      <c r="L2341" t="s">
        <v>156</v>
      </c>
      <c r="AI2341" s="17">
        <v>44482</v>
      </c>
      <c r="AM2341" s="8" t="s">
        <v>12607</v>
      </c>
    </row>
    <row r="2342" spans="1:39" x14ac:dyDescent="0.25">
      <c r="A2342" t="s">
        <v>10744</v>
      </c>
      <c r="C2342" s="137">
        <v>2021</v>
      </c>
      <c r="D2342" s="26" t="s">
        <v>3248</v>
      </c>
      <c r="E2342" s="26">
        <v>44197</v>
      </c>
      <c r="G2342" t="s">
        <v>7514</v>
      </c>
      <c r="H2342" t="s">
        <v>130</v>
      </c>
      <c r="L2342" t="s">
        <v>156</v>
      </c>
      <c r="AI2342" s="17">
        <v>44482</v>
      </c>
      <c r="AM2342" s="8" t="s">
        <v>12610</v>
      </c>
    </row>
    <row r="2343" spans="1:39" x14ac:dyDescent="0.25">
      <c r="A2343" t="s">
        <v>10745</v>
      </c>
      <c r="C2343" s="137">
        <v>2021</v>
      </c>
      <c r="D2343" s="26" t="s">
        <v>9708</v>
      </c>
      <c r="E2343" s="26">
        <v>44348</v>
      </c>
      <c r="G2343" t="s">
        <v>7514</v>
      </c>
      <c r="H2343" t="s">
        <v>130</v>
      </c>
      <c r="L2343" t="s">
        <v>156</v>
      </c>
      <c r="AI2343" s="17">
        <v>44482</v>
      </c>
      <c r="AM2343" s="8" t="s">
        <v>12611</v>
      </c>
    </row>
    <row r="2344" spans="1:39" x14ac:dyDescent="0.25">
      <c r="A2344" t="s">
        <v>10747</v>
      </c>
      <c r="C2344" s="137">
        <v>2021</v>
      </c>
      <c r="D2344" s="26" t="s">
        <v>3263</v>
      </c>
      <c r="E2344" s="26">
        <v>44409</v>
      </c>
      <c r="G2344" t="s">
        <v>7514</v>
      </c>
      <c r="H2344" t="s">
        <v>130</v>
      </c>
      <c r="L2344" t="s">
        <v>156</v>
      </c>
      <c r="AI2344" s="17">
        <v>44482</v>
      </c>
      <c r="AM2344" s="8" t="s">
        <v>12613</v>
      </c>
    </row>
    <row r="2345" spans="1:39" x14ac:dyDescent="0.25">
      <c r="A2345" t="s">
        <v>10756</v>
      </c>
      <c r="C2345" s="136">
        <v>2020</v>
      </c>
      <c r="D2345" s="26" t="s">
        <v>3266</v>
      </c>
      <c r="E2345" s="26">
        <v>44136</v>
      </c>
      <c r="G2345" t="s">
        <v>7514</v>
      </c>
      <c r="H2345" t="s">
        <v>130</v>
      </c>
      <c r="L2345" t="s">
        <v>156</v>
      </c>
      <c r="AI2345" s="17">
        <v>44482</v>
      </c>
      <c r="AM2345" s="8" t="s">
        <v>12622</v>
      </c>
    </row>
    <row r="2346" spans="1:39" x14ac:dyDescent="0.25">
      <c r="A2346" t="s">
        <v>10759</v>
      </c>
      <c r="C2346" s="137">
        <v>2021</v>
      </c>
      <c r="D2346" s="26" t="s">
        <v>3573</v>
      </c>
      <c r="E2346" s="26">
        <v>44378</v>
      </c>
      <c r="G2346" t="s">
        <v>7514</v>
      </c>
      <c r="H2346" t="s">
        <v>130</v>
      </c>
      <c r="L2346" t="s">
        <v>156</v>
      </c>
      <c r="AI2346" s="17">
        <v>44482</v>
      </c>
      <c r="AM2346" s="8" t="s">
        <v>12625</v>
      </c>
    </row>
    <row r="2347" spans="1:39" x14ac:dyDescent="0.25">
      <c r="A2347" t="s">
        <v>10766</v>
      </c>
      <c r="C2347" s="136">
        <v>2020</v>
      </c>
      <c r="D2347" s="26" t="s">
        <v>3263</v>
      </c>
      <c r="E2347" s="26">
        <v>44044</v>
      </c>
      <c r="G2347" t="s">
        <v>7514</v>
      </c>
      <c r="H2347" t="s">
        <v>130</v>
      </c>
      <c r="L2347" t="s">
        <v>156</v>
      </c>
      <c r="AI2347" s="17">
        <v>44482</v>
      </c>
      <c r="AM2347" s="8" t="s">
        <v>12632</v>
      </c>
    </row>
    <row r="2348" spans="1:39" x14ac:dyDescent="0.25">
      <c r="A2348" t="s">
        <v>10767</v>
      </c>
      <c r="C2348" s="136">
        <v>2020</v>
      </c>
      <c r="D2348" s="26" t="s">
        <v>3312</v>
      </c>
      <c r="E2348" s="26">
        <v>44105</v>
      </c>
      <c r="G2348" t="s">
        <v>7514</v>
      </c>
      <c r="H2348" t="s">
        <v>130</v>
      </c>
      <c r="L2348" t="s">
        <v>156</v>
      </c>
      <c r="AI2348" s="17">
        <v>44482</v>
      </c>
      <c r="AM2348" s="8" t="s">
        <v>12633</v>
      </c>
    </row>
    <row r="2349" spans="1:39" x14ac:dyDescent="0.25">
      <c r="A2349" t="s">
        <v>10770</v>
      </c>
      <c r="C2349" s="136">
        <v>2020</v>
      </c>
      <c r="D2349" s="26" t="s">
        <v>3266</v>
      </c>
      <c r="E2349" s="26">
        <v>44136</v>
      </c>
      <c r="G2349" t="s">
        <v>7514</v>
      </c>
      <c r="H2349" t="s">
        <v>130</v>
      </c>
      <c r="L2349" t="s">
        <v>156</v>
      </c>
      <c r="AI2349" s="17">
        <v>44482</v>
      </c>
      <c r="AM2349" s="8" t="s">
        <v>12635</v>
      </c>
    </row>
    <row r="2350" spans="1:39" x14ac:dyDescent="0.25">
      <c r="A2350" t="s">
        <v>10778</v>
      </c>
      <c r="C2350" s="136">
        <v>2020</v>
      </c>
      <c r="D2350" s="26" t="s">
        <v>3256</v>
      </c>
      <c r="E2350" s="26">
        <v>44075</v>
      </c>
      <c r="G2350" t="s">
        <v>7514</v>
      </c>
      <c r="H2350" t="s">
        <v>130</v>
      </c>
      <c r="L2350" t="s">
        <v>156</v>
      </c>
      <c r="AI2350" s="17">
        <v>44482</v>
      </c>
      <c r="AM2350" s="8" t="s">
        <v>12642</v>
      </c>
    </row>
    <row r="2351" spans="1:39" x14ac:dyDescent="0.25">
      <c r="A2351" t="s">
        <v>10788</v>
      </c>
      <c r="C2351" s="136">
        <v>2020</v>
      </c>
      <c r="D2351" s="26" t="s">
        <v>3263</v>
      </c>
      <c r="E2351" s="26">
        <v>44044</v>
      </c>
      <c r="G2351" t="s">
        <v>7514</v>
      </c>
      <c r="H2351" t="s">
        <v>130</v>
      </c>
      <c r="L2351" t="s">
        <v>156</v>
      </c>
      <c r="AI2351" s="17">
        <v>44482</v>
      </c>
      <c r="AM2351" s="8" t="s">
        <v>12651</v>
      </c>
    </row>
    <row r="2352" spans="1:39" x14ac:dyDescent="0.25">
      <c r="A2352" t="s">
        <v>10796</v>
      </c>
      <c r="C2352" s="137">
        <v>2021</v>
      </c>
      <c r="D2352" s="26" t="s">
        <v>3248</v>
      </c>
      <c r="E2352" s="26">
        <v>44197</v>
      </c>
      <c r="G2352" t="s">
        <v>7514</v>
      </c>
      <c r="H2352" t="s">
        <v>130</v>
      </c>
      <c r="L2352" t="s">
        <v>156</v>
      </c>
      <c r="AI2352" s="17">
        <v>44482</v>
      </c>
      <c r="AM2352" s="8" t="s">
        <v>12659</v>
      </c>
    </row>
    <row r="2353" spans="1:39" x14ac:dyDescent="0.25">
      <c r="A2353" t="s">
        <v>10800</v>
      </c>
      <c r="C2353" s="136">
        <v>2020</v>
      </c>
      <c r="D2353" s="26" t="s">
        <v>3263</v>
      </c>
      <c r="E2353" s="26">
        <v>44044</v>
      </c>
      <c r="G2353" t="s">
        <v>7514</v>
      </c>
      <c r="H2353" t="s">
        <v>130</v>
      </c>
      <c r="L2353" t="s">
        <v>156</v>
      </c>
      <c r="AI2353" s="17">
        <v>44482</v>
      </c>
      <c r="AM2353" s="8" t="s">
        <v>12663</v>
      </c>
    </row>
    <row r="2354" spans="1:39" x14ac:dyDescent="0.25">
      <c r="A2354" t="s">
        <v>10804</v>
      </c>
      <c r="C2354" s="137">
        <v>2021</v>
      </c>
      <c r="D2354" s="26" t="s">
        <v>3884</v>
      </c>
      <c r="E2354" s="26">
        <v>44256</v>
      </c>
      <c r="G2354" t="s">
        <v>7514</v>
      </c>
      <c r="H2354" t="s">
        <v>130</v>
      </c>
      <c r="L2354" t="s">
        <v>156</v>
      </c>
      <c r="AI2354" s="17">
        <v>44482</v>
      </c>
      <c r="AM2354" s="8" t="s">
        <v>12666</v>
      </c>
    </row>
    <row r="2355" spans="1:39" x14ac:dyDescent="0.25">
      <c r="A2355" t="s">
        <v>10807</v>
      </c>
      <c r="C2355" s="137">
        <v>2021</v>
      </c>
      <c r="D2355" s="26" t="s">
        <v>9679</v>
      </c>
      <c r="E2355" s="26">
        <v>44317</v>
      </c>
      <c r="G2355" t="s">
        <v>7514</v>
      </c>
      <c r="H2355" t="s">
        <v>130</v>
      </c>
      <c r="L2355" t="s">
        <v>156</v>
      </c>
      <c r="AI2355" s="17">
        <v>44482</v>
      </c>
      <c r="AM2355" s="8" t="s">
        <v>12669</v>
      </c>
    </row>
    <row r="2356" spans="1:39" x14ac:dyDescent="0.25">
      <c r="A2356" t="s">
        <v>10816</v>
      </c>
      <c r="C2356" s="137">
        <v>2021</v>
      </c>
      <c r="D2356" s="26" t="s">
        <v>3263</v>
      </c>
      <c r="E2356" s="26">
        <v>44409</v>
      </c>
      <c r="G2356" t="s">
        <v>7514</v>
      </c>
      <c r="H2356" t="s">
        <v>130</v>
      </c>
      <c r="L2356" t="s">
        <v>156</v>
      </c>
      <c r="AI2356" s="17">
        <v>44482</v>
      </c>
      <c r="AM2356" s="8" t="s">
        <v>12678</v>
      </c>
    </row>
    <row r="2357" spans="1:39" x14ac:dyDescent="0.25">
      <c r="A2357" t="s">
        <v>10817</v>
      </c>
      <c r="C2357" s="136">
        <v>2020</v>
      </c>
      <c r="D2357" s="26" t="s">
        <v>3573</v>
      </c>
      <c r="E2357" s="26">
        <v>44013</v>
      </c>
      <c r="G2357" t="s">
        <v>7514</v>
      </c>
      <c r="H2357" t="s">
        <v>130</v>
      </c>
      <c r="L2357" t="s">
        <v>156</v>
      </c>
      <c r="AI2357" s="17">
        <v>44482</v>
      </c>
      <c r="AM2357" s="8" t="s">
        <v>12679</v>
      </c>
    </row>
    <row r="2358" spans="1:39" x14ac:dyDescent="0.25">
      <c r="A2358" t="s">
        <v>10823</v>
      </c>
      <c r="C2358" s="136">
        <v>2020</v>
      </c>
      <c r="D2358" s="26" t="s">
        <v>3312</v>
      </c>
      <c r="E2358" s="26">
        <v>44105</v>
      </c>
      <c r="G2358" t="s">
        <v>7514</v>
      </c>
      <c r="H2358" t="s">
        <v>130</v>
      </c>
      <c r="L2358" t="s">
        <v>156</v>
      </c>
      <c r="AI2358" s="17">
        <v>44482</v>
      </c>
      <c r="AM2358" s="8" t="s">
        <v>12684</v>
      </c>
    </row>
    <row r="2359" spans="1:39" x14ac:dyDescent="0.25">
      <c r="A2359" t="s">
        <v>10824</v>
      </c>
      <c r="C2359" s="136">
        <v>2020</v>
      </c>
      <c r="D2359" s="26" t="s">
        <v>3249</v>
      </c>
      <c r="E2359" s="26">
        <v>44166</v>
      </c>
      <c r="G2359" t="s">
        <v>7514</v>
      </c>
      <c r="H2359" t="s">
        <v>130</v>
      </c>
      <c r="L2359" t="s">
        <v>156</v>
      </c>
      <c r="AI2359" s="17">
        <v>44482</v>
      </c>
      <c r="AM2359" s="8" t="s">
        <v>12685</v>
      </c>
    </row>
    <row r="2360" spans="1:39" x14ac:dyDescent="0.25">
      <c r="A2360" t="s">
        <v>10829</v>
      </c>
      <c r="C2360" s="137">
        <v>2021</v>
      </c>
      <c r="D2360" s="26" t="s">
        <v>3248</v>
      </c>
      <c r="E2360" s="26">
        <v>44197</v>
      </c>
      <c r="G2360" t="s">
        <v>7514</v>
      </c>
      <c r="H2360" t="s">
        <v>130</v>
      </c>
      <c r="L2360" t="s">
        <v>156</v>
      </c>
      <c r="AI2360" s="17">
        <v>44482</v>
      </c>
      <c r="AM2360" s="8" t="s">
        <v>12690</v>
      </c>
    </row>
    <row r="2361" spans="1:39" x14ac:dyDescent="0.25">
      <c r="A2361" t="s">
        <v>10838</v>
      </c>
      <c r="C2361" s="136">
        <v>2020</v>
      </c>
      <c r="D2361" s="26" t="s">
        <v>3573</v>
      </c>
      <c r="E2361" s="26">
        <v>44013</v>
      </c>
      <c r="G2361" t="s">
        <v>7514</v>
      </c>
      <c r="H2361" t="s">
        <v>130</v>
      </c>
      <c r="L2361" t="s">
        <v>156</v>
      </c>
      <c r="AI2361" s="17">
        <v>44482</v>
      </c>
      <c r="AM2361" s="8" t="s">
        <v>12698</v>
      </c>
    </row>
    <row r="2362" spans="1:39" x14ac:dyDescent="0.25">
      <c r="A2362" t="s">
        <v>10841</v>
      </c>
      <c r="C2362" s="136">
        <v>2020</v>
      </c>
      <c r="D2362" s="26" t="s">
        <v>3249</v>
      </c>
      <c r="E2362" s="26">
        <v>44166</v>
      </c>
      <c r="G2362" t="s">
        <v>7514</v>
      </c>
      <c r="H2362" t="s">
        <v>130</v>
      </c>
      <c r="L2362" t="s">
        <v>156</v>
      </c>
      <c r="AI2362" s="17">
        <v>44482</v>
      </c>
      <c r="AM2362" s="8" t="s">
        <v>12700</v>
      </c>
    </row>
    <row r="2363" spans="1:39" x14ac:dyDescent="0.25">
      <c r="A2363" t="s">
        <v>10842</v>
      </c>
      <c r="C2363" s="136">
        <v>2020</v>
      </c>
      <c r="D2363" s="26" t="s">
        <v>3573</v>
      </c>
      <c r="E2363" s="26">
        <v>44013</v>
      </c>
      <c r="G2363" t="s">
        <v>7514</v>
      </c>
      <c r="H2363" t="s">
        <v>130</v>
      </c>
      <c r="L2363" t="s">
        <v>156</v>
      </c>
      <c r="AI2363" s="17">
        <v>44482</v>
      </c>
      <c r="AM2363" s="8" t="s">
        <v>12701</v>
      </c>
    </row>
    <row r="2364" spans="1:39" x14ac:dyDescent="0.25">
      <c r="A2364" t="s">
        <v>10845</v>
      </c>
      <c r="C2364" s="136">
        <v>2020</v>
      </c>
      <c r="D2364" s="26" t="s">
        <v>3249</v>
      </c>
      <c r="E2364" s="26">
        <v>44166</v>
      </c>
      <c r="G2364" t="s">
        <v>7514</v>
      </c>
      <c r="H2364" t="s">
        <v>130</v>
      </c>
      <c r="L2364" t="s">
        <v>156</v>
      </c>
      <c r="AI2364" s="17">
        <v>44482</v>
      </c>
      <c r="AM2364" s="8" t="s">
        <v>12704</v>
      </c>
    </row>
    <row r="2365" spans="1:39" x14ac:dyDescent="0.25">
      <c r="A2365" t="s">
        <v>10849</v>
      </c>
      <c r="C2365" s="137">
        <v>2021</v>
      </c>
      <c r="D2365" s="26" t="s">
        <v>3573</v>
      </c>
      <c r="E2365" s="26">
        <v>44378</v>
      </c>
      <c r="G2365" t="s">
        <v>7514</v>
      </c>
      <c r="H2365" t="s">
        <v>130</v>
      </c>
      <c r="L2365" t="s">
        <v>156</v>
      </c>
      <c r="AI2365" s="17">
        <v>44482</v>
      </c>
      <c r="AM2365" s="8" t="s">
        <v>12707</v>
      </c>
    </row>
    <row r="2366" spans="1:39" x14ac:dyDescent="0.25">
      <c r="A2366" t="s">
        <v>10853</v>
      </c>
      <c r="C2366" s="137">
        <v>2021</v>
      </c>
      <c r="D2366" s="26" t="s">
        <v>3684</v>
      </c>
      <c r="E2366" s="26">
        <v>44228</v>
      </c>
      <c r="G2366" t="s">
        <v>7514</v>
      </c>
      <c r="H2366" t="s">
        <v>130</v>
      </c>
      <c r="L2366" t="s">
        <v>156</v>
      </c>
      <c r="AI2366" s="17">
        <v>44482</v>
      </c>
      <c r="AM2366" s="8" t="s">
        <v>12711</v>
      </c>
    </row>
    <row r="2367" spans="1:39" x14ac:dyDescent="0.25">
      <c r="A2367" t="s">
        <v>10854</v>
      </c>
      <c r="C2367" s="137">
        <v>2021</v>
      </c>
      <c r="D2367" s="26" t="s">
        <v>3684</v>
      </c>
      <c r="E2367" s="26">
        <v>44228</v>
      </c>
      <c r="G2367" t="s">
        <v>7514</v>
      </c>
      <c r="H2367" t="s">
        <v>130</v>
      </c>
      <c r="L2367" t="s">
        <v>156</v>
      </c>
      <c r="AI2367" s="17">
        <v>44482</v>
      </c>
      <c r="AM2367" s="8" t="s">
        <v>12712</v>
      </c>
    </row>
    <row r="2368" spans="1:39" x14ac:dyDescent="0.25">
      <c r="A2368" t="s">
        <v>10860</v>
      </c>
      <c r="C2368" s="136">
        <v>2020</v>
      </c>
      <c r="D2368" s="26" t="s">
        <v>3263</v>
      </c>
      <c r="E2368" s="26">
        <v>44044</v>
      </c>
      <c r="G2368" t="s">
        <v>7514</v>
      </c>
      <c r="H2368" t="s">
        <v>130</v>
      </c>
      <c r="L2368" t="s">
        <v>156</v>
      </c>
      <c r="AI2368" s="17">
        <v>44482</v>
      </c>
      <c r="AM2368" s="8" t="s">
        <v>12718</v>
      </c>
    </row>
    <row r="2369" spans="1:39" x14ac:dyDescent="0.25">
      <c r="A2369" t="s">
        <v>10865</v>
      </c>
      <c r="C2369" s="137">
        <v>2021</v>
      </c>
      <c r="D2369" s="26" t="s">
        <v>3884</v>
      </c>
      <c r="E2369" s="26">
        <v>44256</v>
      </c>
      <c r="G2369" t="s">
        <v>7514</v>
      </c>
      <c r="H2369" t="s">
        <v>130</v>
      </c>
      <c r="L2369" t="s">
        <v>156</v>
      </c>
      <c r="AI2369" s="17">
        <v>44482</v>
      </c>
      <c r="AM2369" s="8" t="s">
        <v>12723</v>
      </c>
    </row>
    <row r="2370" spans="1:39" x14ac:dyDescent="0.25">
      <c r="A2370" t="s">
        <v>10866</v>
      </c>
      <c r="C2370" s="136">
        <v>2020</v>
      </c>
      <c r="D2370" s="26" t="s">
        <v>3573</v>
      </c>
      <c r="E2370" s="26">
        <v>44013</v>
      </c>
      <c r="G2370" t="s">
        <v>7514</v>
      </c>
      <c r="H2370" t="s">
        <v>130</v>
      </c>
      <c r="L2370" t="s">
        <v>156</v>
      </c>
      <c r="AI2370" s="17">
        <v>44482</v>
      </c>
      <c r="AM2370" s="8" t="s">
        <v>12724</v>
      </c>
    </row>
    <row r="2371" spans="1:39" x14ac:dyDescent="0.25">
      <c r="A2371" t="s">
        <v>10869</v>
      </c>
      <c r="C2371" s="137">
        <v>2021</v>
      </c>
      <c r="D2371" s="26" t="s">
        <v>3573</v>
      </c>
      <c r="E2371" s="26">
        <v>44378</v>
      </c>
      <c r="G2371" t="s">
        <v>7514</v>
      </c>
      <c r="H2371" t="s">
        <v>130</v>
      </c>
      <c r="L2371" t="s">
        <v>156</v>
      </c>
      <c r="AI2371" s="17">
        <v>44482</v>
      </c>
      <c r="AM2371" s="8" t="s">
        <v>12727</v>
      </c>
    </row>
    <row r="2372" spans="1:39" x14ac:dyDescent="0.25">
      <c r="A2372" t="s">
        <v>10870</v>
      </c>
      <c r="C2372" s="137">
        <v>2021</v>
      </c>
      <c r="D2372" s="26" t="s">
        <v>3573</v>
      </c>
      <c r="E2372" s="26">
        <v>44378</v>
      </c>
      <c r="G2372" t="s">
        <v>7514</v>
      </c>
      <c r="H2372" t="s">
        <v>130</v>
      </c>
      <c r="L2372" t="s">
        <v>156</v>
      </c>
      <c r="AI2372" s="17">
        <v>44482</v>
      </c>
      <c r="AM2372" s="8" t="s">
        <v>12728</v>
      </c>
    </row>
    <row r="2373" spans="1:39" x14ac:dyDescent="0.25">
      <c r="A2373" t="s">
        <v>10871</v>
      </c>
      <c r="C2373" s="137">
        <v>2021</v>
      </c>
      <c r="D2373" s="26" t="s">
        <v>9708</v>
      </c>
      <c r="E2373" s="26">
        <v>44348</v>
      </c>
      <c r="G2373" t="s">
        <v>7514</v>
      </c>
      <c r="H2373" t="s">
        <v>130</v>
      </c>
      <c r="L2373" t="s">
        <v>156</v>
      </c>
      <c r="AI2373" s="17">
        <v>44482</v>
      </c>
      <c r="AM2373" s="8" t="s">
        <v>12729</v>
      </c>
    </row>
    <row r="2374" spans="1:39" x14ac:dyDescent="0.25">
      <c r="A2374" t="s">
        <v>10876</v>
      </c>
      <c r="C2374" s="136">
        <v>2020</v>
      </c>
      <c r="D2374" s="26" t="s">
        <v>3573</v>
      </c>
      <c r="E2374" s="26">
        <v>44013</v>
      </c>
      <c r="G2374" t="s">
        <v>7514</v>
      </c>
      <c r="H2374" t="s">
        <v>130</v>
      </c>
      <c r="L2374" t="s">
        <v>156</v>
      </c>
      <c r="AI2374" s="17">
        <v>44482</v>
      </c>
      <c r="AM2374" s="8" t="s">
        <v>12734</v>
      </c>
    </row>
    <row r="2375" spans="1:39" x14ac:dyDescent="0.25">
      <c r="A2375" t="s">
        <v>10884</v>
      </c>
      <c r="C2375" s="136">
        <v>2020</v>
      </c>
      <c r="D2375" s="26" t="s">
        <v>3266</v>
      </c>
      <c r="E2375" s="26">
        <v>44136</v>
      </c>
      <c r="G2375" t="s">
        <v>7514</v>
      </c>
      <c r="H2375" t="s">
        <v>130</v>
      </c>
      <c r="L2375" t="s">
        <v>156</v>
      </c>
      <c r="AI2375" s="17">
        <v>44482</v>
      </c>
      <c r="AM2375" s="8" t="s">
        <v>12742</v>
      </c>
    </row>
    <row r="2376" spans="1:39" x14ac:dyDescent="0.25">
      <c r="A2376" t="s">
        <v>10885</v>
      </c>
      <c r="C2376" s="136">
        <v>2020</v>
      </c>
      <c r="D2376" s="26" t="s">
        <v>3266</v>
      </c>
      <c r="E2376" s="26">
        <v>44136</v>
      </c>
      <c r="G2376" t="s">
        <v>7514</v>
      </c>
      <c r="H2376" t="s">
        <v>130</v>
      </c>
      <c r="L2376" t="s">
        <v>156</v>
      </c>
      <c r="AI2376" s="17">
        <v>44482</v>
      </c>
      <c r="AM2376" s="8" t="s">
        <v>12743</v>
      </c>
    </row>
    <row r="2377" spans="1:39" x14ac:dyDescent="0.25">
      <c r="A2377" t="s">
        <v>10888</v>
      </c>
      <c r="C2377" s="137">
        <v>2021</v>
      </c>
      <c r="D2377" s="26" t="s">
        <v>9679</v>
      </c>
      <c r="E2377" s="26">
        <v>44317</v>
      </c>
      <c r="G2377" t="s">
        <v>7514</v>
      </c>
      <c r="H2377" t="s">
        <v>130</v>
      </c>
      <c r="L2377" t="s">
        <v>156</v>
      </c>
      <c r="AI2377" s="17">
        <v>44482</v>
      </c>
      <c r="AM2377" s="8" t="s">
        <v>12746</v>
      </c>
    </row>
    <row r="2378" spans="1:39" x14ac:dyDescent="0.25">
      <c r="A2378" t="s">
        <v>10891</v>
      </c>
      <c r="C2378" s="137">
        <v>2021</v>
      </c>
      <c r="D2378" s="26" t="s">
        <v>3600</v>
      </c>
      <c r="E2378" s="26">
        <v>44287</v>
      </c>
      <c r="G2378" t="s">
        <v>7514</v>
      </c>
      <c r="H2378" t="s">
        <v>130</v>
      </c>
      <c r="L2378" t="s">
        <v>156</v>
      </c>
      <c r="AI2378" s="17">
        <v>44482</v>
      </c>
      <c r="AM2378" s="8" t="s">
        <v>12749</v>
      </c>
    </row>
    <row r="2379" spans="1:39" x14ac:dyDescent="0.25">
      <c r="A2379" t="s">
        <v>10895</v>
      </c>
      <c r="C2379" s="136">
        <v>2020</v>
      </c>
      <c r="D2379" s="26" t="s">
        <v>3266</v>
      </c>
      <c r="E2379" s="26">
        <v>44136</v>
      </c>
      <c r="G2379" t="s">
        <v>7514</v>
      </c>
      <c r="H2379" t="s">
        <v>130</v>
      </c>
      <c r="L2379" t="s">
        <v>156</v>
      </c>
      <c r="AI2379" s="17">
        <v>44482</v>
      </c>
      <c r="AM2379" s="8" t="s">
        <v>12753</v>
      </c>
    </row>
    <row r="2380" spans="1:39" x14ac:dyDescent="0.25">
      <c r="A2380" t="s">
        <v>10900</v>
      </c>
      <c r="C2380" s="136">
        <v>2020</v>
      </c>
      <c r="D2380" s="26" t="s">
        <v>3266</v>
      </c>
      <c r="E2380" s="26">
        <v>44136</v>
      </c>
      <c r="G2380" t="s">
        <v>7514</v>
      </c>
      <c r="H2380" t="s">
        <v>130</v>
      </c>
      <c r="L2380" t="s">
        <v>156</v>
      </c>
      <c r="AI2380" s="17">
        <v>44482</v>
      </c>
      <c r="AM2380" s="8" t="s">
        <v>12758</v>
      </c>
    </row>
    <row r="2381" spans="1:39" x14ac:dyDescent="0.25">
      <c r="A2381" t="s">
        <v>10904</v>
      </c>
      <c r="C2381" s="137">
        <v>2021</v>
      </c>
      <c r="D2381" s="26" t="s">
        <v>9679</v>
      </c>
      <c r="E2381" s="26">
        <v>44317</v>
      </c>
      <c r="G2381" t="s">
        <v>7514</v>
      </c>
      <c r="H2381" t="s">
        <v>130</v>
      </c>
      <c r="L2381" t="s">
        <v>156</v>
      </c>
      <c r="AI2381" s="17">
        <v>44482</v>
      </c>
      <c r="AM2381" s="8" t="s">
        <v>12762</v>
      </c>
    </row>
    <row r="2382" spans="1:39" x14ac:dyDescent="0.25">
      <c r="A2382" t="s">
        <v>10907</v>
      </c>
      <c r="C2382" s="137">
        <v>2021</v>
      </c>
      <c r="D2382" s="26" t="s">
        <v>3573</v>
      </c>
      <c r="E2382" s="26">
        <v>44378</v>
      </c>
      <c r="G2382" t="s">
        <v>7514</v>
      </c>
      <c r="H2382" t="s">
        <v>130</v>
      </c>
      <c r="L2382" t="s">
        <v>156</v>
      </c>
      <c r="AI2382" s="17">
        <v>44482</v>
      </c>
      <c r="AM2382" s="8" t="s">
        <v>12765</v>
      </c>
    </row>
    <row r="2383" spans="1:39" x14ac:dyDescent="0.25">
      <c r="A2383" t="s">
        <v>10915</v>
      </c>
      <c r="C2383" s="137">
        <v>2021</v>
      </c>
      <c r="D2383" s="26" t="s">
        <v>3573</v>
      </c>
      <c r="E2383" s="26">
        <v>44378</v>
      </c>
      <c r="G2383" t="s">
        <v>7514</v>
      </c>
      <c r="H2383" t="s">
        <v>130</v>
      </c>
      <c r="L2383" t="s">
        <v>156</v>
      </c>
      <c r="AI2383" s="17">
        <v>44482</v>
      </c>
      <c r="AM2383" s="8" t="s">
        <v>12772</v>
      </c>
    </row>
    <row r="2384" spans="1:39" x14ac:dyDescent="0.25">
      <c r="A2384" t="s">
        <v>10919</v>
      </c>
      <c r="C2384" s="137">
        <v>2021</v>
      </c>
      <c r="D2384" s="26" t="s">
        <v>3263</v>
      </c>
      <c r="E2384" s="26">
        <v>44409</v>
      </c>
      <c r="G2384" t="s">
        <v>7514</v>
      </c>
      <c r="H2384" t="s">
        <v>130</v>
      </c>
      <c r="L2384" t="s">
        <v>156</v>
      </c>
      <c r="AI2384" s="17">
        <v>44482</v>
      </c>
      <c r="AM2384" s="8" t="s">
        <v>12775</v>
      </c>
    </row>
    <row r="2385" spans="1:39" x14ac:dyDescent="0.25">
      <c r="A2385" t="s">
        <v>10922</v>
      </c>
      <c r="C2385" s="136">
        <v>2020</v>
      </c>
      <c r="D2385" s="26" t="s">
        <v>3249</v>
      </c>
      <c r="E2385" s="26">
        <v>44166</v>
      </c>
      <c r="G2385" t="s">
        <v>7514</v>
      </c>
      <c r="H2385" t="s">
        <v>130</v>
      </c>
      <c r="L2385" t="s">
        <v>156</v>
      </c>
      <c r="AI2385" s="17">
        <v>44482</v>
      </c>
      <c r="AM2385" s="8" t="s">
        <v>12778</v>
      </c>
    </row>
    <row r="2386" spans="1:39" x14ac:dyDescent="0.25">
      <c r="A2386" t="s">
        <v>10931</v>
      </c>
      <c r="C2386" s="136">
        <v>2020</v>
      </c>
      <c r="D2386" s="26" t="s">
        <v>3266</v>
      </c>
      <c r="E2386" s="26">
        <v>44136</v>
      </c>
      <c r="G2386" t="s">
        <v>7514</v>
      </c>
      <c r="H2386" t="s">
        <v>130</v>
      </c>
      <c r="L2386" t="s">
        <v>156</v>
      </c>
      <c r="AI2386" s="17">
        <v>44482</v>
      </c>
      <c r="AM2386" s="8" t="s">
        <v>12786</v>
      </c>
    </row>
    <row r="2387" spans="1:39" x14ac:dyDescent="0.25">
      <c r="A2387" t="s">
        <v>10932</v>
      </c>
      <c r="C2387" s="136">
        <v>2020</v>
      </c>
      <c r="D2387" s="26" t="s">
        <v>3263</v>
      </c>
      <c r="E2387" s="26">
        <v>44044</v>
      </c>
      <c r="G2387" t="s">
        <v>7514</v>
      </c>
      <c r="H2387" t="s">
        <v>130</v>
      </c>
      <c r="L2387" t="s">
        <v>156</v>
      </c>
      <c r="AI2387" s="17">
        <v>44482</v>
      </c>
      <c r="AM2387" s="8" t="s">
        <v>12787</v>
      </c>
    </row>
    <row r="2388" spans="1:39" x14ac:dyDescent="0.25">
      <c r="A2388" t="s">
        <v>10936</v>
      </c>
      <c r="C2388" s="136">
        <v>2020</v>
      </c>
      <c r="D2388" s="26" t="s">
        <v>3312</v>
      </c>
      <c r="E2388" s="26">
        <v>44105</v>
      </c>
      <c r="G2388" t="s">
        <v>7514</v>
      </c>
      <c r="H2388" t="s">
        <v>130</v>
      </c>
      <c r="L2388" t="s">
        <v>156</v>
      </c>
      <c r="AI2388" s="17">
        <v>44482</v>
      </c>
      <c r="AM2388" s="8" t="s">
        <v>12791</v>
      </c>
    </row>
    <row r="2389" spans="1:39" x14ac:dyDescent="0.25">
      <c r="A2389" t="s">
        <v>10938</v>
      </c>
      <c r="C2389" s="136">
        <v>2020</v>
      </c>
      <c r="D2389" s="26" t="s">
        <v>3573</v>
      </c>
      <c r="E2389" s="26">
        <v>44013</v>
      </c>
      <c r="G2389" t="s">
        <v>7514</v>
      </c>
      <c r="H2389" t="s">
        <v>130</v>
      </c>
      <c r="L2389" t="s">
        <v>156</v>
      </c>
      <c r="AI2389" s="17">
        <v>44482</v>
      </c>
      <c r="AM2389" s="8" t="s">
        <v>12793</v>
      </c>
    </row>
    <row r="2390" spans="1:39" x14ac:dyDescent="0.25">
      <c r="A2390" t="s">
        <v>10944</v>
      </c>
      <c r="C2390" s="137">
        <v>2021</v>
      </c>
      <c r="D2390" s="26" t="s">
        <v>9679</v>
      </c>
      <c r="E2390" s="26">
        <v>44317</v>
      </c>
      <c r="G2390" t="s">
        <v>7514</v>
      </c>
      <c r="H2390" t="s">
        <v>130</v>
      </c>
      <c r="L2390" t="s">
        <v>156</v>
      </c>
      <c r="AI2390" s="17">
        <v>44482</v>
      </c>
      <c r="AM2390" s="8" t="s">
        <v>12799</v>
      </c>
    </row>
    <row r="2391" spans="1:39" x14ac:dyDescent="0.25">
      <c r="A2391" t="s">
        <v>10949</v>
      </c>
      <c r="C2391" s="137">
        <v>2021</v>
      </c>
      <c r="D2391" s="26" t="s">
        <v>9679</v>
      </c>
      <c r="E2391" s="26">
        <v>44317</v>
      </c>
      <c r="G2391" t="s">
        <v>7514</v>
      </c>
      <c r="H2391" t="s">
        <v>130</v>
      </c>
      <c r="L2391" t="s">
        <v>156</v>
      </c>
      <c r="AI2391" s="17">
        <v>44482</v>
      </c>
      <c r="AM2391" s="8" t="s">
        <v>12804</v>
      </c>
    </row>
    <row r="2392" spans="1:39" x14ac:dyDescent="0.25">
      <c r="A2392" t="s">
        <v>10951</v>
      </c>
      <c r="C2392" s="136">
        <v>2020</v>
      </c>
      <c r="D2392" s="26" t="s">
        <v>3573</v>
      </c>
      <c r="E2392" s="26">
        <v>44013</v>
      </c>
      <c r="G2392" t="s">
        <v>7514</v>
      </c>
      <c r="H2392" t="s">
        <v>130</v>
      </c>
      <c r="L2392" t="s">
        <v>156</v>
      </c>
      <c r="AI2392" s="17">
        <v>44482</v>
      </c>
      <c r="AM2392" s="8" t="s">
        <v>12806</v>
      </c>
    </row>
    <row r="2393" spans="1:39" x14ac:dyDescent="0.25">
      <c r="A2393" t="s">
        <v>10956</v>
      </c>
      <c r="C2393" s="137">
        <v>2021</v>
      </c>
      <c r="D2393" s="26" t="s">
        <v>3256</v>
      </c>
      <c r="E2393" s="26">
        <v>44440</v>
      </c>
      <c r="G2393" t="s">
        <v>7514</v>
      </c>
      <c r="H2393" t="s">
        <v>130</v>
      </c>
      <c r="L2393" t="s">
        <v>156</v>
      </c>
      <c r="AI2393" s="17">
        <v>44482</v>
      </c>
      <c r="AM2393" s="8" t="s">
        <v>12811</v>
      </c>
    </row>
    <row r="2394" spans="1:39" x14ac:dyDescent="0.25">
      <c r="A2394" t="s">
        <v>10957</v>
      </c>
      <c r="C2394" s="136">
        <v>2020</v>
      </c>
      <c r="D2394" s="26" t="s">
        <v>3263</v>
      </c>
      <c r="E2394" s="26">
        <v>44044</v>
      </c>
      <c r="G2394" t="s">
        <v>7514</v>
      </c>
      <c r="H2394" t="s">
        <v>130</v>
      </c>
      <c r="L2394" t="s">
        <v>156</v>
      </c>
      <c r="AI2394" s="17">
        <v>44482</v>
      </c>
      <c r="AM2394" s="8" t="s">
        <v>12812</v>
      </c>
    </row>
    <row r="2395" spans="1:39" x14ac:dyDescent="0.25">
      <c r="A2395" t="s">
        <v>10958</v>
      </c>
      <c r="C2395" s="136">
        <v>2020</v>
      </c>
      <c r="D2395" s="26" t="s">
        <v>3256</v>
      </c>
      <c r="E2395" s="26">
        <v>44075</v>
      </c>
      <c r="G2395" t="s">
        <v>7514</v>
      </c>
      <c r="H2395" t="s">
        <v>130</v>
      </c>
      <c r="L2395" t="s">
        <v>156</v>
      </c>
      <c r="AI2395" s="17">
        <v>44482</v>
      </c>
      <c r="AM2395" s="8" t="s">
        <v>12813</v>
      </c>
    </row>
    <row r="2396" spans="1:39" x14ac:dyDescent="0.25">
      <c r="A2396" t="s">
        <v>10960</v>
      </c>
      <c r="C2396" s="136">
        <v>2020</v>
      </c>
      <c r="D2396" s="26" t="s">
        <v>3256</v>
      </c>
      <c r="E2396" s="26">
        <v>44075</v>
      </c>
      <c r="G2396" t="s">
        <v>7514</v>
      </c>
      <c r="H2396" t="s">
        <v>130</v>
      </c>
      <c r="L2396" t="s">
        <v>156</v>
      </c>
      <c r="AI2396" s="17">
        <v>44482</v>
      </c>
      <c r="AM2396" s="8" t="s">
        <v>12814</v>
      </c>
    </row>
    <row r="2397" spans="1:39" x14ac:dyDescent="0.25">
      <c r="A2397" t="s">
        <v>10961</v>
      </c>
      <c r="C2397" s="137">
        <v>2021</v>
      </c>
      <c r="D2397" s="26" t="s">
        <v>9708</v>
      </c>
      <c r="E2397" s="26">
        <v>44348</v>
      </c>
      <c r="G2397" t="s">
        <v>7514</v>
      </c>
      <c r="H2397" t="s">
        <v>130</v>
      </c>
      <c r="L2397" t="s">
        <v>156</v>
      </c>
      <c r="AI2397" s="17">
        <v>44482</v>
      </c>
      <c r="AM2397" s="8" t="s">
        <v>12815</v>
      </c>
    </row>
    <row r="2398" spans="1:39" x14ac:dyDescent="0.25">
      <c r="A2398" t="s">
        <v>10962</v>
      </c>
      <c r="C2398" s="137">
        <v>2021</v>
      </c>
      <c r="D2398" s="26" t="s">
        <v>3256</v>
      </c>
      <c r="E2398" s="26">
        <v>44440</v>
      </c>
      <c r="G2398" t="s">
        <v>7514</v>
      </c>
      <c r="H2398" t="s">
        <v>130</v>
      </c>
      <c r="L2398" t="s">
        <v>156</v>
      </c>
      <c r="AI2398" s="17">
        <v>44482</v>
      </c>
      <c r="AM2398" s="8" t="s">
        <v>12816</v>
      </c>
    </row>
    <row r="2399" spans="1:39" x14ac:dyDescent="0.25">
      <c r="A2399" t="s">
        <v>10965</v>
      </c>
      <c r="C2399" s="136">
        <v>2020</v>
      </c>
      <c r="D2399" s="26" t="s">
        <v>3312</v>
      </c>
      <c r="E2399" s="26">
        <v>44105</v>
      </c>
      <c r="G2399" t="s">
        <v>7514</v>
      </c>
      <c r="H2399" t="s">
        <v>130</v>
      </c>
      <c r="L2399" t="s">
        <v>156</v>
      </c>
      <c r="AI2399" s="17">
        <v>44482</v>
      </c>
      <c r="AM2399" s="8" t="s">
        <v>12818</v>
      </c>
    </row>
    <row r="2400" spans="1:39" x14ac:dyDescent="0.25">
      <c r="A2400" t="s">
        <v>10967</v>
      </c>
      <c r="C2400" s="136">
        <v>2020</v>
      </c>
      <c r="D2400" s="26" t="s">
        <v>3312</v>
      </c>
      <c r="E2400" s="26">
        <v>44105</v>
      </c>
      <c r="G2400" t="s">
        <v>7514</v>
      </c>
      <c r="H2400" t="s">
        <v>130</v>
      </c>
      <c r="L2400" t="s">
        <v>156</v>
      </c>
      <c r="AI2400" s="17">
        <v>44482</v>
      </c>
      <c r="AM2400" s="8" t="s">
        <v>12820</v>
      </c>
    </row>
    <row r="2401" spans="1:39" x14ac:dyDescent="0.25">
      <c r="A2401" t="s">
        <v>10971</v>
      </c>
      <c r="C2401" s="136">
        <v>2020</v>
      </c>
      <c r="D2401" s="26" t="s">
        <v>3312</v>
      </c>
      <c r="E2401" s="26">
        <v>44105</v>
      </c>
      <c r="G2401" t="s">
        <v>7514</v>
      </c>
      <c r="H2401" t="s">
        <v>130</v>
      </c>
      <c r="L2401" t="s">
        <v>156</v>
      </c>
      <c r="AI2401" s="17">
        <v>44482</v>
      </c>
      <c r="AM2401" s="8" t="s">
        <v>12824</v>
      </c>
    </row>
    <row r="2402" spans="1:39" x14ac:dyDescent="0.25">
      <c r="A2402" t="s">
        <v>10972</v>
      </c>
      <c r="C2402" s="137">
        <v>2021</v>
      </c>
      <c r="D2402" s="26" t="s">
        <v>3600</v>
      </c>
      <c r="E2402" s="26">
        <v>44287</v>
      </c>
      <c r="G2402" t="s">
        <v>7514</v>
      </c>
      <c r="H2402" t="s">
        <v>130</v>
      </c>
      <c r="L2402" t="s">
        <v>156</v>
      </c>
      <c r="AI2402" s="17">
        <v>44482</v>
      </c>
      <c r="AM2402" s="8" t="s">
        <v>12825</v>
      </c>
    </row>
    <row r="2403" spans="1:39" x14ac:dyDescent="0.25">
      <c r="A2403" t="s">
        <v>10973</v>
      </c>
      <c r="C2403" s="137">
        <v>2021</v>
      </c>
      <c r="D2403" s="26" t="s">
        <v>3256</v>
      </c>
      <c r="E2403" s="26">
        <v>44440</v>
      </c>
      <c r="G2403" t="s">
        <v>7514</v>
      </c>
      <c r="H2403" t="s">
        <v>130</v>
      </c>
      <c r="L2403" t="s">
        <v>156</v>
      </c>
      <c r="AI2403" s="17">
        <v>44482</v>
      </c>
      <c r="AM2403" s="8" t="s">
        <v>12826</v>
      </c>
    </row>
    <row r="2404" spans="1:39" x14ac:dyDescent="0.25">
      <c r="A2404" t="s">
        <v>10979</v>
      </c>
      <c r="C2404" s="137">
        <v>2021</v>
      </c>
      <c r="D2404" s="26" t="s">
        <v>3573</v>
      </c>
      <c r="E2404" s="26">
        <v>44378</v>
      </c>
      <c r="G2404" t="s">
        <v>7514</v>
      </c>
      <c r="H2404" t="s">
        <v>130</v>
      </c>
      <c r="L2404" t="s">
        <v>156</v>
      </c>
      <c r="AI2404" s="17">
        <v>44482</v>
      </c>
      <c r="AM2404" s="8" t="s">
        <v>12832</v>
      </c>
    </row>
    <row r="2405" spans="1:39" x14ac:dyDescent="0.25">
      <c r="A2405" t="s">
        <v>10982</v>
      </c>
      <c r="C2405" s="136">
        <v>2020</v>
      </c>
      <c r="D2405" s="26" t="s">
        <v>3312</v>
      </c>
      <c r="E2405" s="26">
        <v>44105</v>
      </c>
      <c r="G2405" t="s">
        <v>7514</v>
      </c>
      <c r="H2405" t="s">
        <v>130</v>
      </c>
      <c r="L2405" t="s">
        <v>156</v>
      </c>
      <c r="AI2405" s="17">
        <v>44482</v>
      </c>
      <c r="AM2405" s="8" t="s">
        <v>12835</v>
      </c>
    </row>
    <row r="2406" spans="1:39" x14ac:dyDescent="0.25">
      <c r="A2406" t="s">
        <v>10984</v>
      </c>
      <c r="C2406" s="136">
        <v>2020</v>
      </c>
      <c r="D2406" s="26" t="s">
        <v>3249</v>
      </c>
      <c r="E2406" s="26">
        <v>44166</v>
      </c>
      <c r="G2406" t="s">
        <v>7514</v>
      </c>
      <c r="H2406" t="s">
        <v>130</v>
      </c>
      <c r="L2406" t="s">
        <v>156</v>
      </c>
      <c r="AI2406" s="17">
        <v>44482</v>
      </c>
      <c r="AM2406" s="8" t="s">
        <v>12837</v>
      </c>
    </row>
    <row r="2407" spans="1:39" x14ac:dyDescent="0.25">
      <c r="A2407" t="s">
        <v>10987</v>
      </c>
      <c r="C2407" s="136">
        <v>2020</v>
      </c>
      <c r="D2407" s="26" t="s">
        <v>3573</v>
      </c>
      <c r="E2407" s="26">
        <v>44013</v>
      </c>
      <c r="G2407" t="s">
        <v>7514</v>
      </c>
      <c r="H2407" t="s">
        <v>130</v>
      </c>
      <c r="L2407" t="s">
        <v>156</v>
      </c>
      <c r="AI2407" s="17">
        <v>44482</v>
      </c>
      <c r="AM2407" s="8" t="s">
        <v>12839</v>
      </c>
    </row>
    <row r="2408" spans="1:39" x14ac:dyDescent="0.25">
      <c r="A2408" t="s">
        <v>10991</v>
      </c>
      <c r="C2408" s="137">
        <v>2021</v>
      </c>
      <c r="D2408" s="26" t="s">
        <v>3573</v>
      </c>
      <c r="E2408" s="26">
        <v>44378</v>
      </c>
      <c r="G2408" t="s">
        <v>7514</v>
      </c>
      <c r="H2408" t="s">
        <v>130</v>
      </c>
      <c r="L2408" t="s">
        <v>156</v>
      </c>
      <c r="AI2408" s="17">
        <v>44482</v>
      </c>
      <c r="AM2408" s="8" t="s">
        <v>12843</v>
      </c>
    </row>
    <row r="2409" spans="1:39" x14ac:dyDescent="0.25">
      <c r="A2409" t="s">
        <v>10992</v>
      </c>
      <c r="C2409" s="137">
        <v>2021</v>
      </c>
      <c r="D2409" s="26" t="s">
        <v>3684</v>
      </c>
      <c r="E2409" s="26">
        <v>44228</v>
      </c>
      <c r="G2409" t="s">
        <v>7514</v>
      </c>
      <c r="H2409" t="s">
        <v>130</v>
      </c>
      <c r="L2409" t="s">
        <v>156</v>
      </c>
      <c r="AI2409" s="17">
        <v>44482</v>
      </c>
      <c r="AM2409" s="8" t="s">
        <v>12844</v>
      </c>
    </row>
    <row r="2410" spans="1:39" x14ac:dyDescent="0.25">
      <c r="A2410" t="s">
        <v>10995</v>
      </c>
      <c r="C2410" s="137">
        <v>2021</v>
      </c>
      <c r="D2410" s="26" t="s">
        <v>3884</v>
      </c>
      <c r="E2410" s="26">
        <v>44256</v>
      </c>
      <c r="G2410" t="s">
        <v>7514</v>
      </c>
      <c r="H2410" t="s">
        <v>130</v>
      </c>
      <c r="L2410" t="s">
        <v>156</v>
      </c>
      <c r="AI2410" s="17">
        <v>44482</v>
      </c>
      <c r="AM2410" s="8" t="s">
        <v>12847</v>
      </c>
    </row>
    <row r="2411" spans="1:39" x14ac:dyDescent="0.25">
      <c r="A2411" t="s">
        <v>11001</v>
      </c>
      <c r="C2411" s="136">
        <v>2020</v>
      </c>
      <c r="D2411" s="26" t="s">
        <v>3263</v>
      </c>
      <c r="E2411" s="26">
        <v>44044</v>
      </c>
      <c r="G2411" t="s">
        <v>7514</v>
      </c>
      <c r="H2411" t="s">
        <v>130</v>
      </c>
      <c r="L2411" t="s">
        <v>156</v>
      </c>
      <c r="AI2411" s="17">
        <v>44482</v>
      </c>
      <c r="AM2411" s="8" t="s">
        <v>12853</v>
      </c>
    </row>
    <row r="2412" spans="1:39" x14ac:dyDescent="0.25">
      <c r="A2412" t="s">
        <v>11002</v>
      </c>
      <c r="C2412" s="137">
        <v>2021</v>
      </c>
      <c r="D2412" s="26" t="s">
        <v>3248</v>
      </c>
      <c r="E2412" s="26">
        <v>44197</v>
      </c>
      <c r="G2412" t="s">
        <v>7514</v>
      </c>
      <c r="H2412" t="s">
        <v>130</v>
      </c>
      <c r="L2412" t="s">
        <v>156</v>
      </c>
      <c r="AI2412" s="17">
        <v>44482</v>
      </c>
      <c r="AM2412" s="8" t="s">
        <v>12854</v>
      </c>
    </row>
    <row r="2413" spans="1:39" x14ac:dyDescent="0.25">
      <c r="A2413" t="s">
        <v>11005</v>
      </c>
      <c r="C2413" s="136">
        <v>2020</v>
      </c>
      <c r="D2413" s="26" t="s">
        <v>3249</v>
      </c>
      <c r="E2413" s="26">
        <v>44166</v>
      </c>
      <c r="G2413" t="s">
        <v>7514</v>
      </c>
      <c r="H2413" t="s">
        <v>130</v>
      </c>
      <c r="L2413" t="s">
        <v>156</v>
      </c>
      <c r="AI2413" s="17">
        <v>44482</v>
      </c>
      <c r="AM2413" s="8" t="s">
        <v>12857</v>
      </c>
    </row>
    <row r="2414" spans="1:39" x14ac:dyDescent="0.25">
      <c r="A2414" t="s">
        <v>11008</v>
      </c>
      <c r="C2414" s="136">
        <v>2020</v>
      </c>
      <c r="D2414" s="26" t="s">
        <v>3312</v>
      </c>
      <c r="E2414" s="26">
        <v>44105</v>
      </c>
      <c r="G2414" t="s">
        <v>7514</v>
      </c>
      <c r="H2414" t="s">
        <v>130</v>
      </c>
      <c r="L2414" t="s">
        <v>156</v>
      </c>
      <c r="AI2414" s="17">
        <v>44482</v>
      </c>
      <c r="AM2414" s="8" t="s">
        <v>12860</v>
      </c>
    </row>
    <row r="2415" spans="1:39" x14ac:dyDescent="0.25">
      <c r="A2415" t="s">
        <v>11012</v>
      </c>
      <c r="C2415" s="137">
        <v>2021</v>
      </c>
      <c r="D2415" s="26" t="s">
        <v>3263</v>
      </c>
      <c r="E2415" s="26">
        <v>44409</v>
      </c>
      <c r="G2415" t="s">
        <v>7514</v>
      </c>
      <c r="H2415" t="s">
        <v>130</v>
      </c>
      <c r="L2415" t="s">
        <v>156</v>
      </c>
      <c r="AI2415" s="17">
        <v>44482</v>
      </c>
      <c r="AM2415" s="8" t="s">
        <v>12863</v>
      </c>
    </row>
    <row r="2416" spans="1:39" x14ac:dyDescent="0.25">
      <c r="A2416" t="s">
        <v>11017</v>
      </c>
      <c r="C2416" s="136">
        <v>2020</v>
      </c>
      <c r="D2416" s="26" t="s">
        <v>3573</v>
      </c>
      <c r="E2416" s="26">
        <v>44013</v>
      </c>
      <c r="G2416" t="s">
        <v>7514</v>
      </c>
      <c r="H2416" t="s">
        <v>130</v>
      </c>
      <c r="L2416" t="s">
        <v>156</v>
      </c>
      <c r="AI2416" s="17">
        <v>44482</v>
      </c>
      <c r="AM2416" s="8" t="s">
        <v>12868</v>
      </c>
    </row>
    <row r="2417" spans="1:39" x14ac:dyDescent="0.25">
      <c r="A2417" t="s">
        <v>11019</v>
      </c>
      <c r="C2417" s="136">
        <v>2020</v>
      </c>
      <c r="D2417" s="26" t="s">
        <v>3249</v>
      </c>
      <c r="E2417" s="26">
        <v>44166</v>
      </c>
      <c r="G2417" t="s">
        <v>7514</v>
      </c>
      <c r="H2417" t="s">
        <v>130</v>
      </c>
      <c r="L2417" t="s">
        <v>156</v>
      </c>
      <c r="AI2417" s="17">
        <v>44482</v>
      </c>
      <c r="AM2417" s="8" t="s">
        <v>12870</v>
      </c>
    </row>
    <row r="2418" spans="1:39" x14ac:dyDescent="0.25">
      <c r="A2418" t="s">
        <v>11021</v>
      </c>
      <c r="C2418" s="136">
        <v>2020</v>
      </c>
      <c r="D2418" s="26" t="s">
        <v>3263</v>
      </c>
      <c r="E2418" s="26">
        <v>44044</v>
      </c>
      <c r="G2418" t="s">
        <v>7514</v>
      </c>
      <c r="H2418" t="s">
        <v>130</v>
      </c>
      <c r="L2418" t="s">
        <v>156</v>
      </c>
      <c r="AI2418" s="17">
        <v>44482</v>
      </c>
      <c r="AM2418" s="8" t="s">
        <v>12872</v>
      </c>
    </row>
    <row r="2419" spans="1:39" x14ac:dyDescent="0.25">
      <c r="A2419" t="s">
        <v>11026</v>
      </c>
      <c r="C2419" s="136">
        <v>2020</v>
      </c>
      <c r="D2419" s="26" t="s">
        <v>3312</v>
      </c>
      <c r="E2419" s="26">
        <v>44105</v>
      </c>
      <c r="G2419" t="s">
        <v>7514</v>
      </c>
      <c r="H2419" t="s">
        <v>130</v>
      </c>
      <c r="L2419" t="s">
        <v>156</v>
      </c>
      <c r="AI2419" s="17">
        <v>44482</v>
      </c>
      <c r="AM2419" s="8" t="s">
        <v>12877</v>
      </c>
    </row>
    <row r="2420" spans="1:39" x14ac:dyDescent="0.25">
      <c r="A2420" t="s">
        <v>11036</v>
      </c>
      <c r="C2420" s="136">
        <v>2020</v>
      </c>
      <c r="D2420" s="26" t="s">
        <v>3312</v>
      </c>
      <c r="E2420" s="26">
        <v>44105</v>
      </c>
      <c r="G2420" t="s">
        <v>7514</v>
      </c>
      <c r="H2420" t="s">
        <v>130</v>
      </c>
      <c r="L2420" t="s">
        <v>156</v>
      </c>
      <c r="AI2420" s="17">
        <v>44482</v>
      </c>
      <c r="AM2420" s="8" t="s">
        <v>12887</v>
      </c>
    </row>
    <row r="2421" spans="1:39" x14ac:dyDescent="0.25">
      <c r="A2421" t="s">
        <v>11038</v>
      </c>
      <c r="C2421" s="136">
        <v>2020</v>
      </c>
      <c r="D2421" s="26" t="s">
        <v>3256</v>
      </c>
      <c r="E2421" s="26">
        <v>44075</v>
      </c>
      <c r="G2421" t="s">
        <v>7514</v>
      </c>
      <c r="H2421" t="s">
        <v>130</v>
      </c>
      <c r="L2421" t="s">
        <v>156</v>
      </c>
      <c r="AI2421" s="17">
        <v>44482</v>
      </c>
      <c r="AM2421" s="8" t="s">
        <v>12888</v>
      </c>
    </row>
    <row r="2422" spans="1:39" x14ac:dyDescent="0.25">
      <c r="A2422" t="s">
        <v>11040</v>
      </c>
      <c r="C2422" s="137">
        <v>2021</v>
      </c>
      <c r="D2422" s="26" t="s">
        <v>3263</v>
      </c>
      <c r="E2422" s="26">
        <v>44409</v>
      </c>
      <c r="G2422" t="s">
        <v>7514</v>
      </c>
      <c r="H2422" t="s">
        <v>130</v>
      </c>
      <c r="L2422" t="s">
        <v>156</v>
      </c>
      <c r="AI2422" s="17">
        <v>44482</v>
      </c>
      <c r="AM2422" s="8" t="s">
        <v>12890</v>
      </c>
    </row>
    <row r="2423" spans="1:39" x14ac:dyDescent="0.25">
      <c r="A2423" t="s">
        <v>11043</v>
      </c>
      <c r="C2423" s="136">
        <v>2020</v>
      </c>
      <c r="D2423" s="26" t="s">
        <v>3256</v>
      </c>
      <c r="E2423" s="26">
        <v>44075</v>
      </c>
      <c r="G2423" t="s">
        <v>7514</v>
      </c>
      <c r="H2423" t="s">
        <v>130</v>
      </c>
      <c r="L2423" t="s">
        <v>156</v>
      </c>
      <c r="AI2423" s="17">
        <v>44482</v>
      </c>
      <c r="AM2423" s="8" t="s">
        <v>12893</v>
      </c>
    </row>
    <row r="2424" spans="1:39" x14ac:dyDescent="0.25">
      <c r="A2424" t="s">
        <v>11049</v>
      </c>
      <c r="C2424" s="136">
        <v>2020</v>
      </c>
      <c r="D2424" s="26" t="s">
        <v>3256</v>
      </c>
      <c r="E2424" s="26">
        <v>44075</v>
      </c>
      <c r="G2424" t="s">
        <v>7514</v>
      </c>
      <c r="H2424" t="s">
        <v>130</v>
      </c>
      <c r="L2424" t="s">
        <v>156</v>
      </c>
      <c r="AI2424" s="17">
        <v>44482</v>
      </c>
      <c r="AM2424" s="8" t="s">
        <v>12899</v>
      </c>
    </row>
    <row r="2425" spans="1:39" x14ac:dyDescent="0.25">
      <c r="A2425" t="s">
        <v>11051</v>
      </c>
      <c r="C2425" s="136">
        <v>2020</v>
      </c>
      <c r="D2425" s="26" t="s">
        <v>3256</v>
      </c>
      <c r="E2425" s="26">
        <v>44075</v>
      </c>
      <c r="G2425" t="s">
        <v>7514</v>
      </c>
      <c r="H2425" t="s">
        <v>130</v>
      </c>
      <c r="L2425" t="s">
        <v>156</v>
      </c>
      <c r="AI2425" s="17">
        <v>44482</v>
      </c>
      <c r="AM2425" s="8" t="s">
        <v>12901</v>
      </c>
    </row>
    <row r="2426" spans="1:39" x14ac:dyDescent="0.25">
      <c r="A2426" t="s">
        <v>11054</v>
      </c>
      <c r="C2426" s="137">
        <v>2021</v>
      </c>
      <c r="D2426" s="26" t="s">
        <v>9708</v>
      </c>
      <c r="E2426" s="26">
        <v>44348</v>
      </c>
      <c r="G2426" t="s">
        <v>7514</v>
      </c>
      <c r="H2426" t="s">
        <v>130</v>
      </c>
      <c r="L2426" t="s">
        <v>156</v>
      </c>
      <c r="AI2426" s="17">
        <v>44482</v>
      </c>
      <c r="AM2426" s="8" t="s">
        <v>12904</v>
      </c>
    </row>
    <row r="2427" spans="1:39" x14ac:dyDescent="0.25">
      <c r="A2427" t="s">
        <v>11057</v>
      </c>
      <c r="C2427" s="136">
        <v>2020</v>
      </c>
      <c r="D2427" s="26" t="s">
        <v>3573</v>
      </c>
      <c r="E2427" s="26">
        <v>44013</v>
      </c>
      <c r="G2427" t="s">
        <v>7514</v>
      </c>
      <c r="H2427" t="s">
        <v>130</v>
      </c>
      <c r="L2427" t="s">
        <v>156</v>
      </c>
      <c r="AI2427" s="17">
        <v>44482</v>
      </c>
      <c r="AM2427" s="8" t="s">
        <v>12907</v>
      </c>
    </row>
    <row r="2428" spans="1:39" x14ac:dyDescent="0.25">
      <c r="A2428" t="s">
        <v>11066</v>
      </c>
      <c r="C2428" s="137">
        <v>2021</v>
      </c>
      <c r="D2428" s="26" t="s">
        <v>3263</v>
      </c>
      <c r="E2428" s="26">
        <v>44409</v>
      </c>
      <c r="G2428" t="s">
        <v>7514</v>
      </c>
      <c r="H2428" t="s">
        <v>130</v>
      </c>
      <c r="L2428" t="s">
        <v>156</v>
      </c>
      <c r="AI2428" s="17">
        <v>44482</v>
      </c>
      <c r="AM2428" s="8" t="s">
        <v>12915</v>
      </c>
    </row>
    <row r="2429" spans="1:39" x14ac:dyDescent="0.25">
      <c r="A2429" t="s">
        <v>11067</v>
      </c>
      <c r="C2429" s="136">
        <v>2020</v>
      </c>
      <c r="D2429" s="26" t="s">
        <v>3256</v>
      </c>
      <c r="E2429" s="26">
        <v>44075</v>
      </c>
      <c r="G2429" t="s">
        <v>7514</v>
      </c>
      <c r="H2429" t="s">
        <v>130</v>
      </c>
      <c r="L2429" t="s">
        <v>156</v>
      </c>
      <c r="AI2429" s="17">
        <v>44482</v>
      </c>
      <c r="AM2429" s="8" t="s">
        <v>12916</v>
      </c>
    </row>
    <row r="2430" spans="1:39" x14ac:dyDescent="0.25">
      <c r="A2430" t="s">
        <v>11074</v>
      </c>
      <c r="C2430" s="137">
        <v>2021</v>
      </c>
      <c r="D2430" s="26" t="s">
        <v>3684</v>
      </c>
      <c r="E2430" s="26">
        <v>44228</v>
      </c>
      <c r="G2430" t="s">
        <v>7514</v>
      </c>
      <c r="H2430" t="s">
        <v>130</v>
      </c>
      <c r="L2430" t="s">
        <v>156</v>
      </c>
      <c r="AI2430" s="17">
        <v>44482</v>
      </c>
      <c r="AM2430" s="8" t="s">
        <v>12922</v>
      </c>
    </row>
    <row r="2431" spans="1:39" x14ac:dyDescent="0.25">
      <c r="A2431" t="s">
        <v>11077</v>
      </c>
      <c r="C2431" s="137">
        <v>2021</v>
      </c>
      <c r="D2431" s="26" t="s">
        <v>3684</v>
      </c>
      <c r="E2431" s="26">
        <v>44228</v>
      </c>
      <c r="G2431" t="s">
        <v>7514</v>
      </c>
      <c r="H2431" t="s">
        <v>130</v>
      </c>
      <c r="L2431" t="s">
        <v>156</v>
      </c>
      <c r="AI2431" s="17">
        <v>44482</v>
      </c>
      <c r="AM2431" s="8" t="s">
        <v>12925</v>
      </c>
    </row>
    <row r="2432" spans="1:39" x14ac:dyDescent="0.25">
      <c r="A2432" t="s">
        <v>11079</v>
      </c>
      <c r="C2432" s="137">
        <v>2021</v>
      </c>
      <c r="D2432" s="26" t="s">
        <v>9679</v>
      </c>
      <c r="E2432" s="26">
        <v>44317</v>
      </c>
      <c r="G2432" t="s">
        <v>7514</v>
      </c>
      <c r="H2432" t="s">
        <v>130</v>
      </c>
      <c r="L2432" t="s">
        <v>156</v>
      </c>
      <c r="AI2432" s="17">
        <v>44482</v>
      </c>
      <c r="AM2432" s="8" t="s">
        <v>12927</v>
      </c>
    </row>
    <row r="2433" spans="1:45" x14ac:dyDescent="0.25">
      <c r="A2433" t="s">
        <v>11086</v>
      </c>
      <c r="C2433" s="136">
        <v>2020</v>
      </c>
      <c r="D2433" s="26" t="s">
        <v>3263</v>
      </c>
      <c r="E2433" s="26">
        <v>44044</v>
      </c>
      <c r="G2433" t="s">
        <v>7514</v>
      </c>
      <c r="H2433" t="s">
        <v>130</v>
      </c>
      <c r="L2433" t="s">
        <v>156</v>
      </c>
      <c r="AI2433" s="17">
        <v>44482</v>
      </c>
      <c r="AM2433" s="8" t="s">
        <v>12933</v>
      </c>
    </row>
    <row r="2434" spans="1:45" x14ac:dyDescent="0.25">
      <c r="A2434" t="s">
        <v>11093</v>
      </c>
      <c r="C2434" s="136">
        <v>2020</v>
      </c>
      <c r="D2434" s="26" t="s">
        <v>3573</v>
      </c>
      <c r="E2434" s="26">
        <v>44013</v>
      </c>
      <c r="G2434" t="s">
        <v>7514</v>
      </c>
      <c r="H2434" t="s">
        <v>130</v>
      </c>
      <c r="L2434" t="s">
        <v>156</v>
      </c>
      <c r="AI2434" s="17">
        <v>44482</v>
      </c>
      <c r="AM2434" s="8" t="s">
        <v>12939</v>
      </c>
    </row>
    <row r="2435" spans="1:45" x14ac:dyDescent="0.25">
      <c r="A2435" t="s">
        <v>11100</v>
      </c>
      <c r="C2435" s="137">
        <v>2021</v>
      </c>
      <c r="D2435" s="26" t="s">
        <v>3573</v>
      </c>
      <c r="E2435" s="26">
        <v>44378</v>
      </c>
      <c r="G2435" t="s">
        <v>7514</v>
      </c>
      <c r="H2435" t="s">
        <v>130</v>
      </c>
      <c r="L2435" t="s">
        <v>156</v>
      </c>
      <c r="AI2435" s="17">
        <v>44482</v>
      </c>
      <c r="AM2435" s="8" t="s">
        <v>12946</v>
      </c>
    </row>
    <row r="2436" spans="1:45" x14ac:dyDescent="0.25">
      <c r="A2436" t="s">
        <v>11106</v>
      </c>
      <c r="C2436" s="136">
        <v>2020</v>
      </c>
      <c r="D2436" s="26" t="s">
        <v>3312</v>
      </c>
      <c r="E2436" s="26">
        <v>44105</v>
      </c>
      <c r="G2436" t="s">
        <v>7514</v>
      </c>
      <c r="H2436" t="s">
        <v>130</v>
      </c>
      <c r="L2436" t="s">
        <v>156</v>
      </c>
      <c r="AI2436" s="17">
        <v>44482</v>
      </c>
      <c r="AM2436" s="8" t="s">
        <v>12952</v>
      </c>
    </row>
    <row r="2437" spans="1:45" x14ac:dyDescent="0.25">
      <c r="A2437" t="s">
        <v>11108</v>
      </c>
      <c r="C2437" s="137">
        <v>2021</v>
      </c>
      <c r="D2437" s="26" t="s">
        <v>3573</v>
      </c>
      <c r="E2437" s="26">
        <v>44378</v>
      </c>
      <c r="G2437" t="s">
        <v>7514</v>
      </c>
      <c r="H2437" t="s">
        <v>130</v>
      </c>
      <c r="L2437" t="s">
        <v>156</v>
      </c>
      <c r="AI2437" s="17">
        <v>44482</v>
      </c>
      <c r="AM2437" s="8" t="s">
        <v>12954</v>
      </c>
    </row>
    <row r="2438" spans="1:45" x14ac:dyDescent="0.25">
      <c r="A2438" t="s">
        <v>11112</v>
      </c>
      <c r="C2438" s="136">
        <v>2020</v>
      </c>
      <c r="D2438" s="26" t="s">
        <v>3263</v>
      </c>
      <c r="E2438" s="26">
        <v>44044</v>
      </c>
      <c r="G2438" t="s">
        <v>7514</v>
      </c>
      <c r="H2438" t="s">
        <v>130</v>
      </c>
      <c r="L2438" t="s">
        <v>156</v>
      </c>
      <c r="AI2438" s="17">
        <v>44482</v>
      </c>
      <c r="AM2438" s="8" t="s">
        <v>12958</v>
      </c>
    </row>
    <row r="2439" spans="1:45" x14ac:dyDescent="0.25">
      <c r="A2439" t="s">
        <v>11124</v>
      </c>
      <c r="C2439" s="136">
        <v>2020</v>
      </c>
      <c r="D2439" s="26" t="s">
        <v>3573</v>
      </c>
      <c r="E2439" s="26">
        <v>44013</v>
      </c>
      <c r="G2439" t="s">
        <v>7514</v>
      </c>
      <c r="H2439" t="s">
        <v>130</v>
      </c>
      <c r="L2439" t="s">
        <v>156</v>
      </c>
      <c r="AI2439" s="17">
        <v>44482</v>
      </c>
      <c r="AM2439" s="8" t="s">
        <v>12968</v>
      </c>
    </row>
    <row r="2440" spans="1:45" x14ac:dyDescent="0.25">
      <c r="A2440" t="s">
        <v>11125</v>
      </c>
      <c r="C2440" s="137">
        <v>2021</v>
      </c>
      <c r="D2440" s="26" t="s">
        <v>3256</v>
      </c>
      <c r="E2440" s="26">
        <v>44440</v>
      </c>
      <c r="G2440" t="s">
        <v>7514</v>
      </c>
      <c r="H2440" t="s">
        <v>130</v>
      </c>
      <c r="L2440" t="s">
        <v>156</v>
      </c>
      <c r="AI2440" s="17">
        <v>44482</v>
      </c>
      <c r="AM2440" s="8" t="s">
        <v>12969</v>
      </c>
    </row>
    <row r="2441" spans="1:45" x14ac:dyDescent="0.25">
      <c r="A2441" t="s">
        <v>11127</v>
      </c>
      <c r="C2441" s="136">
        <v>2020</v>
      </c>
      <c r="D2441" s="26" t="s">
        <v>3256</v>
      </c>
      <c r="E2441" s="26">
        <v>44075</v>
      </c>
      <c r="G2441" t="s">
        <v>7514</v>
      </c>
      <c r="H2441" t="s">
        <v>130</v>
      </c>
      <c r="L2441" t="s">
        <v>156</v>
      </c>
      <c r="AI2441" s="17">
        <v>44482</v>
      </c>
      <c r="AM2441" s="8" t="s">
        <v>12970</v>
      </c>
    </row>
    <row r="2442" spans="1:45" x14ac:dyDescent="0.25">
      <c r="A2442" t="s">
        <v>15892</v>
      </c>
      <c r="C2442" s="136">
        <v>2020</v>
      </c>
      <c r="D2442" s="26" t="s">
        <v>3249</v>
      </c>
      <c r="E2442" s="26">
        <v>44166</v>
      </c>
      <c r="G2442" t="s">
        <v>7514</v>
      </c>
      <c r="H2442" t="s">
        <v>130</v>
      </c>
      <c r="I2442" t="s">
        <v>35054</v>
      </c>
      <c r="J2442" t="s">
        <v>7947</v>
      </c>
      <c r="K2442" t="s">
        <v>19422</v>
      </c>
      <c r="L2442" t="s">
        <v>156</v>
      </c>
      <c r="M2442" t="s">
        <v>13542</v>
      </c>
      <c r="N2442" t="s">
        <v>15896</v>
      </c>
      <c r="O2442" t="s">
        <v>7678</v>
      </c>
      <c r="P2442" t="s">
        <v>15897</v>
      </c>
      <c r="Q2442" t="s">
        <v>7688</v>
      </c>
      <c r="R2442" t="s">
        <v>37</v>
      </c>
      <c r="S2442" t="s">
        <v>8014</v>
      </c>
      <c r="T2442" s="76">
        <v>0.05</v>
      </c>
      <c r="W2442" t="s">
        <v>15894</v>
      </c>
      <c r="X2442">
        <v>126</v>
      </c>
      <c r="Y2442" t="s">
        <v>15893</v>
      </c>
      <c r="AA2442" t="s">
        <v>35569</v>
      </c>
      <c r="AB2442" t="s">
        <v>7384</v>
      </c>
      <c r="AC2442" t="s">
        <v>7384</v>
      </c>
      <c r="AD2442" t="s">
        <v>7384</v>
      </c>
      <c r="AE2442" s="17"/>
      <c r="AG2442" t="s">
        <v>15895</v>
      </c>
      <c r="AI2442" s="17">
        <v>44925</v>
      </c>
      <c r="AJ2442" s="17">
        <v>44624</v>
      </c>
      <c r="AM2442" s="8" t="s">
        <v>12971</v>
      </c>
      <c r="AS2442" t="s">
        <v>15891</v>
      </c>
    </row>
    <row r="2443" spans="1:45" x14ac:dyDescent="0.25">
      <c r="A2443" t="s">
        <v>11134</v>
      </c>
      <c r="C2443" s="136">
        <v>2020</v>
      </c>
      <c r="D2443" s="26" t="s">
        <v>3249</v>
      </c>
      <c r="E2443" s="26">
        <v>44166</v>
      </c>
      <c r="G2443" t="s">
        <v>7514</v>
      </c>
      <c r="H2443" t="s">
        <v>130</v>
      </c>
      <c r="L2443" t="s">
        <v>156</v>
      </c>
      <c r="AI2443" s="17">
        <v>44482</v>
      </c>
      <c r="AM2443" t="s">
        <v>12975</v>
      </c>
    </row>
    <row r="2444" spans="1:45" x14ac:dyDescent="0.25">
      <c r="A2444" t="s">
        <v>11140</v>
      </c>
      <c r="C2444" s="136">
        <v>2020</v>
      </c>
      <c r="D2444" s="26" t="s">
        <v>3266</v>
      </c>
      <c r="E2444" s="26">
        <v>44136</v>
      </c>
      <c r="G2444" t="s">
        <v>7514</v>
      </c>
      <c r="H2444" t="s">
        <v>130</v>
      </c>
      <c r="L2444" t="s">
        <v>156</v>
      </c>
      <c r="AI2444" s="17">
        <v>44482</v>
      </c>
      <c r="AM2444" s="8" t="s">
        <v>12981</v>
      </c>
    </row>
    <row r="2445" spans="1:45" x14ac:dyDescent="0.25">
      <c r="A2445" t="s">
        <v>11143</v>
      </c>
      <c r="C2445" s="137">
        <v>2021</v>
      </c>
      <c r="D2445" s="26" t="s">
        <v>3256</v>
      </c>
      <c r="E2445" s="26">
        <v>44440</v>
      </c>
      <c r="G2445" t="s">
        <v>7514</v>
      </c>
      <c r="H2445" t="s">
        <v>130</v>
      </c>
      <c r="L2445" t="s">
        <v>156</v>
      </c>
      <c r="AI2445" s="17">
        <v>44482</v>
      </c>
      <c r="AM2445" s="8" t="s">
        <v>12984</v>
      </c>
    </row>
    <row r="2446" spans="1:45" x14ac:dyDescent="0.25">
      <c r="A2446" t="s">
        <v>11145</v>
      </c>
      <c r="C2446" s="136">
        <v>2020</v>
      </c>
      <c r="D2446" s="26" t="s">
        <v>3312</v>
      </c>
      <c r="E2446" s="26">
        <v>44105</v>
      </c>
      <c r="G2446" t="s">
        <v>7514</v>
      </c>
      <c r="H2446" t="s">
        <v>130</v>
      </c>
      <c r="L2446" t="s">
        <v>156</v>
      </c>
      <c r="AI2446" s="17">
        <v>44482</v>
      </c>
      <c r="AM2446" s="8" t="s">
        <v>12986</v>
      </c>
    </row>
    <row r="2447" spans="1:45" x14ac:dyDescent="0.25">
      <c r="A2447" t="s">
        <v>11147</v>
      </c>
      <c r="C2447" s="137">
        <v>2021</v>
      </c>
      <c r="D2447" s="26" t="s">
        <v>3573</v>
      </c>
      <c r="E2447" s="26">
        <v>44378</v>
      </c>
      <c r="G2447" t="s">
        <v>7514</v>
      </c>
      <c r="H2447" t="s">
        <v>130</v>
      </c>
      <c r="L2447" t="s">
        <v>156</v>
      </c>
      <c r="AI2447" s="17">
        <v>44482</v>
      </c>
      <c r="AM2447" s="8" t="s">
        <v>12987</v>
      </c>
    </row>
    <row r="2448" spans="1:45" x14ac:dyDescent="0.25">
      <c r="A2448" t="s">
        <v>11148</v>
      </c>
      <c r="C2448" s="137">
        <v>2021</v>
      </c>
      <c r="D2448" s="26" t="s">
        <v>3573</v>
      </c>
      <c r="E2448" s="26">
        <v>44378</v>
      </c>
      <c r="G2448" t="s">
        <v>7514</v>
      </c>
      <c r="H2448" t="s">
        <v>130</v>
      </c>
      <c r="L2448" t="s">
        <v>156</v>
      </c>
      <c r="AI2448" s="17">
        <v>44482</v>
      </c>
      <c r="AM2448" s="8" t="s">
        <v>12988</v>
      </c>
    </row>
    <row r="2449" spans="1:39" x14ac:dyDescent="0.25">
      <c r="A2449" t="s">
        <v>11156</v>
      </c>
      <c r="C2449" s="136">
        <v>2020</v>
      </c>
      <c r="D2449" s="26" t="s">
        <v>3312</v>
      </c>
      <c r="E2449" s="26">
        <v>44105</v>
      </c>
      <c r="G2449" t="s">
        <v>7514</v>
      </c>
      <c r="H2449" t="s">
        <v>130</v>
      </c>
      <c r="L2449" t="s">
        <v>156</v>
      </c>
      <c r="AI2449" s="17">
        <v>44482</v>
      </c>
      <c r="AM2449" s="8" t="s">
        <v>12995</v>
      </c>
    </row>
    <row r="2450" spans="1:39" x14ac:dyDescent="0.25">
      <c r="A2450" t="s">
        <v>11157</v>
      </c>
      <c r="C2450" s="136">
        <v>2020</v>
      </c>
      <c r="D2450" s="26" t="s">
        <v>3312</v>
      </c>
      <c r="E2450" s="26">
        <v>44105</v>
      </c>
      <c r="G2450" t="s">
        <v>7514</v>
      </c>
      <c r="H2450" t="s">
        <v>130</v>
      </c>
      <c r="L2450" t="s">
        <v>156</v>
      </c>
      <c r="AI2450" s="17">
        <v>44482</v>
      </c>
      <c r="AM2450" s="8" t="s">
        <v>12996</v>
      </c>
    </row>
    <row r="2451" spans="1:39" x14ac:dyDescent="0.25">
      <c r="A2451" t="s">
        <v>11158</v>
      </c>
      <c r="C2451" s="137">
        <v>2021</v>
      </c>
      <c r="D2451" s="26" t="s">
        <v>3600</v>
      </c>
      <c r="E2451" s="26">
        <v>44287</v>
      </c>
      <c r="G2451" t="s">
        <v>7514</v>
      </c>
      <c r="H2451" t="s">
        <v>130</v>
      </c>
      <c r="L2451" t="s">
        <v>156</v>
      </c>
      <c r="AI2451" s="17">
        <v>44482</v>
      </c>
      <c r="AM2451" s="8" t="s">
        <v>12997</v>
      </c>
    </row>
    <row r="2452" spans="1:39" x14ac:dyDescent="0.25">
      <c r="A2452" t="s">
        <v>11161</v>
      </c>
      <c r="C2452" s="137">
        <v>2021</v>
      </c>
      <c r="D2452" s="26" t="s">
        <v>9679</v>
      </c>
      <c r="E2452" s="26">
        <v>44317</v>
      </c>
      <c r="G2452" t="s">
        <v>7514</v>
      </c>
      <c r="H2452" t="s">
        <v>130</v>
      </c>
      <c r="L2452" t="s">
        <v>156</v>
      </c>
      <c r="AI2452" s="17">
        <v>44482</v>
      </c>
      <c r="AM2452" s="8" t="s">
        <v>13000</v>
      </c>
    </row>
    <row r="2453" spans="1:39" x14ac:dyDescent="0.25">
      <c r="A2453" t="s">
        <v>11166</v>
      </c>
      <c r="C2453" s="137">
        <v>2021</v>
      </c>
      <c r="D2453" s="26" t="s">
        <v>3248</v>
      </c>
      <c r="E2453" s="26">
        <v>44197</v>
      </c>
      <c r="G2453" t="s">
        <v>7514</v>
      </c>
      <c r="H2453" t="s">
        <v>130</v>
      </c>
      <c r="L2453" t="s">
        <v>156</v>
      </c>
      <c r="AI2453" s="17">
        <v>44482</v>
      </c>
      <c r="AM2453" s="8" t="s">
        <v>13004</v>
      </c>
    </row>
    <row r="2454" spans="1:39" x14ac:dyDescent="0.25">
      <c r="A2454" t="s">
        <v>11167</v>
      </c>
      <c r="C2454" s="137">
        <v>2021</v>
      </c>
      <c r="D2454" s="26" t="s">
        <v>3600</v>
      </c>
      <c r="E2454" s="26">
        <v>44287</v>
      </c>
      <c r="G2454" t="s">
        <v>7514</v>
      </c>
      <c r="H2454" t="s">
        <v>130</v>
      </c>
      <c r="L2454" t="s">
        <v>156</v>
      </c>
      <c r="AI2454" s="17">
        <v>44482</v>
      </c>
      <c r="AM2454" s="8" t="s">
        <v>13005</v>
      </c>
    </row>
    <row r="2455" spans="1:39" x14ac:dyDescent="0.25">
      <c r="A2455" t="s">
        <v>11172</v>
      </c>
      <c r="C2455" s="137">
        <v>2021</v>
      </c>
      <c r="D2455" s="26" t="s">
        <v>3600</v>
      </c>
      <c r="E2455" s="26">
        <v>44287</v>
      </c>
      <c r="G2455" t="s">
        <v>7514</v>
      </c>
      <c r="H2455" t="s">
        <v>130</v>
      </c>
      <c r="L2455" t="s">
        <v>156</v>
      </c>
      <c r="AI2455" s="17">
        <v>44482</v>
      </c>
      <c r="AM2455" s="8" t="s">
        <v>13009</v>
      </c>
    </row>
    <row r="2456" spans="1:39" x14ac:dyDescent="0.25">
      <c r="A2456" t="s">
        <v>11176</v>
      </c>
      <c r="C2456" s="136">
        <v>2020</v>
      </c>
      <c r="D2456" s="26" t="s">
        <v>3263</v>
      </c>
      <c r="E2456" s="26">
        <v>44044</v>
      </c>
      <c r="G2456" t="s">
        <v>7514</v>
      </c>
      <c r="H2456" t="s">
        <v>130</v>
      </c>
      <c r="L2456" t="s">
        <v>156</v>
      </c>
      <c r="AI2456" s="17">
        <v>44482</v>
      </c>
      <c r="AM2456" s="8" t="s">
        <v>13013</v>
      </c>
    </row>
    <row r="2457" spans="1:39" x14ac:dyDescent="0.25">
      <c r="A2457" t="s">
        <v>11179</v>
      </c>
      <c r="C2457" s="137">
        <v>2021</v>
      </c>
      <c r="D2457" s="26" t="s">
        <v>3263</v>
      </c>
      <c r="E2457" s="26">
        <v>44409</v>
      </c>
      <c r="G2457" t="s">
        <v>7514</v>
      </c>
      <c r="H2457" t="s">
        <v>130</v>
      </c>
      <c r="L2457" t="s">
        <v>156</v>
      </c>
      <c r="AI2457" s="17">
        <v>44482</v>
      </c>
      <c r="AM2457" s="8" t="s">
        <v>13016</v>
      </c>
    </row>
    <row r="2458" spans="1:39" x14ac:dyDescent="0.25">
      <c r="A2458" t="s">
        <v>11180</v>
      </c>
      <c r="C2458" s="137">
        <v>2021</v>
      </c>
      <c r="D2458" s="26" t="s">
        <v>3884</v>
      </c>
      <c r="E2458" s="26">
        <v>44256</v>
      </c>
      <c r="G2458" t="s">
        <v>7514</v>
      </c>
      <c r="H2458" t="s">
        <v>130</v>
      </c>
      <c r="L2458" t="s">
        <v>156</v>
      </c>
      <c r="AI2458" s="17">
        <v>44482</v>
      </c>
      <c r="AM2458" s="8" t="s">
        <v>13017</v>
      </c>
    </row>
    <row r="2459" spans="1:39" x14ac:dyDescent="0.25">
      <c r="A2459" t="s">
        <v>11210</v>
      </c>
      <c r="C2459" s="136">
        <v>2020</v>
      </c>
      <c r="D2459" s="26" t="s">
        <v>3266</v>
      </c>
      <c r="E2459" s="26">
        <v>44136</v>
      </c>
      <c r="G2459" t="s">
        <v>7514</v>
      </c>
      <c r="H2459" t="s">
        <v>130</v>
      </c>
      <c r="L2459" t="s">
        <v>156</v>
      </c>
      <c r="AI2459" s="17">
        <v>44482</v>
      </c>
      <c r="AM2459" s="8" t="s">
        <v>13046</v>
      </c>
    </row>
    <row r="2460" spans="1:39" x14ac:dyDescent="0.25">
      <c r="A2460" t="s">
        <v>11213</v>
      </c>
      <c r="C2460" s="136">
        <v>2020</v>
      </c>
      <c r="D2460" s="26" t="s">
        <v>3249</v>
      </c>
      <c r="E2460" t="s">
        <v>13583</v>
      </c>
      <c r="G2460" t="s">
        <v>7514</v>
      </c>
      <c r="H2460" t="s">
        <v>130</v>
      </c>
      <c r="L2460" t="s">
        <v>156</v>
      </c>
      <c r="AI2460" s="17">
        <v>44482</v>
      </c>
      <c r="AM2460" s="8" t="s">
        <v>13048</v>
      </c>
    </row>
    <row r="2461" spans="1:39" x14ac:dyDescent="0.25">
      <c r="A2461" t="s">
        <v>11220</v>
      </c>
      <c r="C2461" s="136">
        <v>2020</v>
      </c>
      <c r="D2461" s="26" t="s">
        <v>3256</v>
      </c>
      <c r="E2461" s="26">
        <v>44075</v>
      </c>
      <c r="G2461" t="s">
        <v>7514</v>
      </c>
      <c r="H2461" t="s">
        <v>130</v>
      </c>
      <c r="L2461" t="s">
        <v>156</v>
      </c>
      <c r="AI2461" s="17">
        <v>44482</v>
      </c>
      <c r="AM2461" s="8" t="s">
        <v>13055</v>
      </c>
    </row>
    <row r="2462" spans="1:39" x14ac:dyDescent="0.25">
      <c r="A2462" t="s">
        <v>11221</v>
      </c>
      <c r="C2462" s="136">
        <v>2020</v>
      </c>
      <c r="D2462" s="26" t="s">
        <v>3266</v>
      </c>
      <c r="E2462" s="26">
        <v>44136</v>
      </c>
      <c r="G2462" t="s">
        <v>7514</v>
      </c>
      <c r="H2462" t="s">
        <v>130</v>
      </c>
      <c r="L2462" t="s">
        <v>156</v>
      </c>
      <c r="AI2462" s="17">
        <v>44482</v>
      </c>
      <c r="AM2462" s="8" t="s">
        <v>13056</v>
      </c>
    </row>
    <row r="2463" spans="1:39" x14ac:dyDescent="0.25">
      <c r="A2463" t="s">
        <v>11224</v>
      </c>
      <c r="C2463" s="137">
        <v>2021</v>
      </c>
      <c r="D2463" s="26" t="s">
        <v>3600</v>
      </c>
      <c r="E2463" s="26">
        <v>44287</v>
      </c>
      <c r="G2463" t="s">
        <v>7514</v>
      </c>
      <c r="H2463" t="s">
        <v>130</v>
      </c>
      <c r="L2463" t="s">
        <v>156</v>
      </c>
      <c r="AI2463" s="17">
        <v>44482</v>
      </c>
      <c r="AM2463" s="8" t="s">
        <v>13059</v>
      </c>
    </row>
    <row r="2464" spans="1:39" x14ac:dyDescent="0.25">
      <c r="A2464" t="s">
        <v>11240</v>
      </c>
      <c r="C2464" s="136">
        <v>2020</v>
      </c>
      <c r="D2464" s="26" t="s">
        <v>3263</v>
      </c>
      <c r="E2464" s="26">
        <v>44044</v>
      </c>
      <c r="G2464" t="s">
        <v>7514</v>
      </c>
      <c r="H2464" t="s">
        <v>130</v>
      </c>
      <c r="L2464" t="s">
        <v>156</v>
      </c>
      <c r="AI2464" s="17">
        <v>44482</v>
      </c>
      <c r="AM2464" s="8" t="s">
        <v>13074</v>
      </c>
    </row>
    <row r="2465" spans="1:40" x14ac:dyDescent="0.25">
      <c r="A2465" t="s">
        <v>11241</v>
      </c>
      <c r="C2465" s="136">
        <v>2020</v>
      </c>
      <c r="D2465" s="26" t="s">
        <v>3573</v>
      </c>
      <c r="E2465" s="26">
        <v>44013</v>
      </c>
      <c r="G2465" t="s">
        <v>7514</v>
      </c>
      <c r="H2465" t="s">
        <v>130</v>
      </c>
      <c r="L2465" t="s">
        <v>156</v>
      </c>
      <c r="AI2465" s="17">
        <v>44482</v>
      </c>
      <c r="AM2465" s="8" t="s">
        <v>13075</v>
      </c>
    </row>
    <row r="2466" spans="1:40" x14ac:dyDescent="0.25">
      <c r="A2466" t="s">
        <v>11246</v>
      </c>
      <c r="C2466" s="137">
        <v>2021</v>
      </c>
      <c r="D2466" s="26" t="s">
        <v>9679</v>
      </c>
      <c r="E2466" s="26">
        <v>44317</v>
      </c>
      <c r="G2466" t="s">
        <v>7514</v>
      </c>
      <c r="H2466" t="s">
        <v>130</v>
      </c>
      <c r="L2466" t="s">
        <v>156</v>
      </c>
      <c r="AI2466" s="17">
        <v>44482</v>
      </c>
      <c r="AM2466" s="8" t="s">
        <v>13080</v>
      </c>
    </row>
    <row r="2467" spans="1:40" x14ac:dyDescent="0.25">
      <c r="A2467" t="s">
        <v>11250</v>
      </c>
      <c r="C2467" s="136">
        <v>2020</v>
      </c>
      <c r="D2467" s="26" t="s">
        <v>3312</v>
      </c>
      <c r="E2467" s="26">
        <v>44105</v>
      </c>
      <c r="G2467" t="s">
        <v>7514</v>
      </c>
      <c r="H2467" t="s">
        <v>130</v>
      </c>
      <c r="L2467" t="s">
        <v>156</v>
      </c>
      <c r="AI2467" s="17">
        <v>44482</v>
      </c>
      <c r="AM2467" s="8" t="s">
        <v>13084</v>
      </c>
    </row>
    <row r="2468" spans="1:40" x14ac:dyDescent="0.25">
      <c r="A2468" t="s">
        <v>11253</v>
      </c>
      <c r="C2468" s="137">
        <v>2021</v>
      </c>
      <c r="D2468" s="26" t="s">
        <v>9708</v>
      </c>
      <c r="E2468" s="26">
        <v>44348</v>
      </c>
      <c r="G2468" t="s">
        <v>7514</v>
      </c>
      <c r="H2468" t="s">
        <v>130</v>
      </c>
      <c r="L2468" t="s">
        <v>156</v>
      </c>
      <c r="AI2468" s="17">
        <v>44482</v>
      </c>
      <c r="AM2468" s="8" t="s">
        <v>13087</v>
      </c>
    </row>
    <row r="2469" spans="1:40" x14ac:dyDescent="0.25">
      <c r="A2469" t="s">
        <v>11259</v>
      </c>
      <c r="C2469" s="136">
        <v>2020</v>
      </c>
      <c r="D2469" s="26" t="s">
        <v>3256</v>
      </c>
      <c r="E2469" s="26">
        <v>44075</v>
      </c>
      <c r="G2469" t="s">
        <v>7514</v>
      </c>
      <c r="H2469" t="s">
        <v>130</v>
      </c>
      <c r="L2469" t="s">
        <v>156</v>
      </c>
      <c r="AI2469" s="17">
        <v>44482</v>
      </c>
      <c r="AM2469" s="8" t="s">
        <v>13092</v>
      </c>
    </row>
    <row r="2470" spans="1:40" x14ac:dyDescent="0.25">
      <c r="A2470" t="s">
        <v>14480</v>
      </c>
      <c r="C2470" s="137">
        <v>2021</v>
      </c>
      <c r="D2470" s="26" t="s">
        <v>3256</v>
      </c>
      <c r="E2470" s="26">
        <v>44440</v>
      </c>
      <c r="G2470" t="s">
        <v>7514</v>
      </c>
      <c r="H2470" t="s">
        <v>130</v>
      </c>
      <c r="I2470" t="s">
        <v>14477</v>
      </c>
      <c r="L2470" t="s">
        <v>156</v>
      </c>
      <c r="M2470" t="s">
        <v>13542</v>
      </c>
      <c r="U2470">
        <v>25</v>
      </c>
      <c r="V2470" t="s">
        <v>14483</v>
      </c>
      <c r="W2470" t="s">
        <v>14482</v>
      </c>
      <c r="X2470">
        <v>1</v>
      </c>
      <c r="Y2470" t="s">
        <v>3178</v>
      </c>
      <c r="AG2470" s="8" t="s">
        <v>14479</v>
      </c>
      <c r="AH2470" s="8"/>
      <c r="AI2470" s="17">
        <v>44490</v>
      </c>
      <c r="AM2470" s="8" t="s">
        <v>13093</v>
      </c>
      <c r="AN2470" t="s">
        <v>14481</v>
      </c>
    </row>
    <row r="2471" spans="1:40" x14ac:dyDescent="0.25">
      <c r="A2471" t="s">
        <v>11261</v>
      </c>
      <c r="C2471" s="137">
        <v>2021</v>
      </c>
      <c r="D2471" s="26" t="s">
        <v>3884</v>
      </c>
      <c r="E2471" s="26">
        <v>44256</v>
      </c>
      <c r="G2471" t="s">
        <v>7514</v>
      </c>
      <c r="H2471" t="s">
        <v>130</v>
      </c>
      <c r="L2471" t="s">
        <v>156</v>
      </c>
      <c r="AI2471" s="17">
        <v>44482</v>
      </c>
      <c r="AM2471" s="8" t="s">
        <v>13094</v>
      </c>
    </row>
    <row r="2472" spans="1:40" x14ac:dyDescent="0.25">
      <c r="A2472" t="s">
        <v>11262</v>
      </c>
      <c r="C2472" s="136">
        <v>2020</v>
      </c>
      <c r="D2472" s="26" t="s">
        <v>3266</v>
      </c>
      <c r="E2472" s="26">
        <v>44136</v>
      </c>
      <c r="G2472" t="s">
        <v>7514</v>
      </c>
      <c r="H2472" t="s">
        <v>130</v>
      </c>
      <c r="L2472" t="s">
        <v>156</v>
      </c>
      <c r="AI2472" s="17">
        <v>44482</v>
      </c>
      <c r="AM2472" s="8" t="s">
        <v>13095</v>
      </c>
    </row>
    <row r="2473" spans="1:40" x14ac:dyDescent="0.25">
      <c r="A2473" t="s">
        <v>11264</v>
      </c>
      <c r="C2473" s="136">
        <v>2020</v>
      </c>
      <c r="D2473" s="26" t="s">
        <v>3312</v>
      </c>
      <c r="E2473" s="26">
        <v>44105</v>
      </c>
      <c r="G2473" t="s">
        <v>7514</v>
      </c>
      <c r="H2473" t="s">
        <v>130</v>
      </c>
      <c r="L2473" t="s">
        <v>156</v>
      </c>
      <c r="AI2473" s="17">
        <v>44482</v>
      </c>
      <c r="AM2473" s="8" t="s">
        <v>13096</v>
      </c>
    </row>
    <row r="2474" spans="1:40" x14ac:dyDescent="0.25">
      <c r="A2474" t="s">
        <v>11268</v>
      </c>
      <c r="C2474" s="137">
        <v>2021</v>
      </c>
      <c r="D2474" s="26" t="s">
        <v>3248</v>
      </c>
      <c r="E2474" s="26">
        <v>44197</v>
      </c>
      <c r="G2474" t="s">
        <v>7514</v>
      </c>
      <c r="H2474" t="s">
        <v>130</v>
      </c>
      <c r="L2474" t="s">
        <v>156</v>
      </c>
      <c r="AI2474" s="17">
        <v>44482</v>
      </c>
      <c r="AM2474" s="8" t="s">
        <v>13100</v>
      </c>
    </row>
    <row r="2475" spans="1:40" x14ac:dyDescent="0.25">
      <c r="A2475" t="s">
        <v>11276</v>
      </c>
      <c r="C2475" s="136">
        <v>2020</v>
      </c>
      <c r="D2475" s="26" t="s">
        <v>3573</v>
      </c>
      <c r="E2475" s="26">
        <v>44013</v>
      </c>
      <c r="G2475" t="s">
        <v>7514</v>
      </c>
      <c r="H2475" t="s">
        <v>130</v>
      </c>
      <c r="L2475" t="s">
        <v>156</v>
      </c>
      <c r="AI2475" s="17">
        <v>44482</v>
      </c>
      <c r="AM2475" s="8" t="s">
        <v>13108</v>
      </c>
    </row>
    <row r="2476" spans="1:40" x14ac:dyDescent="0.25">
      <c r="A2476" t="s">
        <v>11281</v>
      </c>
      <c r="C2476" s="136">
        <v>2020</v>
      </c>
      <c r="D2476" s="26" t="s">
        <v>3312</v>
      </c>
      <c r="E2476" s="26">
        <v>44105</v>
      </c>
      <c r="G2476" t="s">
        <v>7514</v>
      </c>
      <c r="H2476" t="s">
        <v>130</v>
      </c>
      <c r="L2476" t="s">
        <v>156</v>
      </c>
      <c r="AI2476" s="17">
        <v>44482</v>
      </c>
      <c r="AM2476" s="8" t="s">
        <v>13112</v>
      </c>
    </row>
    <row r="2477" spans="1:40" x14ac:dyDescent="0.25">
      <c r="A2477" t="s">
        <v>11284</v>
      </c>
      <c r="C2477" s="136">
        <v>2020</v>
      </c>
      <c r="D2477" s="26" t="s">
        <v>3312</v>
      </c>
      <c r="E2477" s="26">
        <v>44105</v>
      </c>
      <c r="G2477" t="s">
        <v>7514</v>
      </c>
      <c r="H2477" t="s">
        <v>130</v>
      </c>
      <c r="L2477" t="s">
        <v>156</v>
      </c>
      <c r="AI2477" s="17">
        <v>44482</v>
      </c>
      <c r="AM2477" s="8" t="s">
        <v>13115</v>
      </c>
    </row>
    <row r="2478" spans="1:40" x14ac:dyDescent="0.25">
      <c r="A2478" t="s">
        <v>11295</v>
      </c>
      <c r="C2478" s="136">
        <v>2020</v>
      </c>
      <c r="D2478" s="26" t="s">
        <v>3573</v>
      </c>
      <c r="E2478" s="26">
        <v>44013</v>
      </c>
      <c r="G2478" t="s">
        <v>7514</v>
      </c>
      <c r="H2478" t="s">
        <v>130</v>
      </c>
      <c r="L2478" t="s">
        <v>156</v>
      </c>
      <c r="AI2478" s="17">
        <v>44482</v>
      </c>
      <c r="AM2478" s="8" t="s">
        <v>13124</v>
      </c>
    </row>
    <row r="2479" spans="1:40" x14ac:dyDescent="0.25">
      <c r="A2479" t="s">
        <v>11301</v>
      </c>
      <c r="C2479" s="137">
        <v>2021</v>
      </c>
      <c r="D2479" s="26" t="s">
        <v>3256</v>
      </c>
      <c r="E2479" s="26">
        <v>44440</v>
      </c>
      <c r="G2479" t="s">
        <v>7514</v>
      </c>
      <c r="H2479" t="s">
        <v>130</v>
      </c>
      <c r="L2479" t="s">
        <v>156</v>
      </c>
      <c r="AI2479" s="17">
        <v>44482</v>
      </c>
      <c r="AM2479" s="8" t="s">
        <v>13129</v>
      </c>
    </row>
    <row r="2480" spans="1:40" x14ac:dyDescent="0.25">
      <c r="A2480" t="s">
        <v>11307</v>
      </c>
      <c r="C2480" s="136">
        <v>2020</v>
      </c>
      <c r="D2480" s="26" t="s">
        <v>3312</v>
      </c>
      <c r="E2480" s="26">
        <v>44105</v>
      </c>
      <c r="G2480" t="s">
        <v>7514</v>
      </c>
      <c r="H2480" t="s">
        <v>130</v>
      </c>
      <c r="L2480" t="s">
        <v>156</v>
      </c>
      <c r="AI2480" s="17">
        <v>44482</v>
      </c>
      <c r="AM2480" s="8" t="s">
        <v>13134</v>
      </c>
    </row>
    <row r="2481" spans="1:39" x14ac:dyDescent="0.25">
      <c r="A2481" t="s">
        <v>11310</v>
      </c>
      <c r="C2481" s="136">
        <v>2020</v>
      </c>
      <c r="D2481" s="26" t="s">
        <v>3249</v>
      </c>
      <c r="E2481" s="26">
        <v>44166</v>
      </c>
      <c r="G2481" t="s">
        <v>7514</v>
      </c>
      <c r="H2481" t="s">
        <v>130</v>
      </c>
      <c r="L2481" t="s">
        <v>156</v>
      </c>
      <c r="AI2481" s="17">
        <v>44482</v>
      </c>
      <c r="AM2481" s="8" t="s">
        <v>13137</v>
      </c>
    </row>
    <row r="2482" spans="1:39" x14ac:dyDescent="0.25">
      <c r="A2482" t="s">
        <v>11312</v>
      </c>
      <c r="C2482" s="137">
        <v>2021</v>
      </c>
      <c r="D2482" s="26" t="s">
        <v>3573</v>
      </c>
      <c r="E2482" s="26">
        <v>44378</v>
      </c>
      <c r="G2482" t="s">
        <v>7514</v>
      </c>
      <c r="H2482" t="s">
        <v>130</v>
      </c>
      <c r="L2482" t="s">
        <v>156</v>
      </c>
      <c r="AI2482" s="17">
        <v>44482</v>
      </c>
      <c r="AM2482" s="8" t="s">
        <v>13139</v>
      </c>
    </row>
    <row r="2483" spans="1:39" x14ac:dyDescent="0.25">
      <c r="A2483" t="s">
        <v>11316</v>
      </c>
      <c r="C2483" s="137">
        <v>2021</v>
      </c>
      <c r="D2483" s="26" t="s">
        <v>3248</v>
      </c>
      <c r="E2483" s="26">
        <v>44197</v>
      </c>
      <c r="G2483" t="s">
        <v>7514</v>
      </c>
      <c r="H2483" t="s">
        <v>130</v>
      </c>
      <c r="L2483" t="s">
        <v>156</v>
      </c>
      <c r="AI2483" s="17">
        <v>44482</v>
      </c>
      <c r="AM2483" s="8" t="s">
        <v>13143</v>
      </c>
    </row>
    <row r="2484" spans="1:39" x14ac:dyDescent="0.25">
      <c r="A2484" t="s">
        <v>11317</v>
      </c>
      <c r="C2484" s="137">
        <v>2021</v>
      </c>
      <c r="D2484" s="26" t="s">
        <v>3263</v>
      </c>
      <c r="E2484" s="26">
        <v>44409</v>
      </c>
      <c r="G2484" t="s">
        <v>7514</v>
      </c>
      <c r="H2484" t="s">
        <v>130</v>
      </c>
      <c r="L2484" t="s">
        <v>156</v>
      </c>
      <c r="AI2484" s="17">
        <v>44482</v>
      </c>
      <c r="AM2484" s="8" t="s">
        <v>13144</v>
      </c>
    </row>
    <row r="2485" spans="1:39" x14ac:dyDescent="0.25">
      <c r="A2485" t="s">
        <v>11327</v>
      </c>
      <c r="C2485" s="136">
        <v>2020</v>
      </c>
      <c r="D2485" s="26" t="s">
        <v>3312</v>
      </c>
      <c r="E2485" s="26">
        <v>44105</v>
      </c>
      <c r="G2485" t="s">
        <v>7514</v>
      </c>
      <c r="H2485" t="s">
        <v>130</v>
      </c>
      <c r="L2485" t="s">
        <v>156</v>
      </c>
      <c r="AI2485" s="17">
        <v>44482</v>
      </c>
      <c r="AM2485" s="8" t="s">
        <v>13153</v>
      </c>
    </row>
    <row r="2486" spans="1:39" x14ac:dyDescent="0.25">
      <c r="A2486" t="s">
        <v>11330</v>
      </c>
      <c r="C2486" s="136">
        <v>2020</v>
      </c>
      <c r="D2486" s="26" t="s">
        <v>3249</v>
      </c>
      <c r="E2486" s="26">
        <v>44166</v>
      </c>
      <c r="G2486" t="s">
        <v>7514</v>
      </c>
      <c r="H2486" t="s">
        <v>130</v>
      </c>
      <c r="L2486" t="s">
        <v>156</v>
      </c>
      <c r="AI2486" s="17">
        <v>44482</v>
      </c>
      <c r="AM2486" s="8" t="s">
        <v>13156</v>
      </c>
    </row>
    <row r="2487" spans="1:39" x14ac:dyDescent="0.25">
      <c r="A2487" t="s">
        <v>11334</v>
      </c>
      <c r="C2487" s="137">
        <v>2021</v>
      </c>
      <c r="D2487" s="26" t="s">
        <v>3600</v>
      </c>
      <c r="E2487" s="26">
        <v>44287</v>
      </c>
      <c r="G2487" t="s">
        <v>7514</v>
      </c>
      <c r="H2487" t="s">
        <v>130</v>
      </c>
      <c r="L2487" t="s">
        <v>156</v>
      </c>
      <c r="AI2487" s="17">
        <v>44482</v>
      </c>
      <c r="AM2487" t="s">
        <v>13160</v>
      </c>
    </row>
    <row r="2488" spans="1:39" x14ac:dyDescent="0.25">
      <c r="A2488" t="s">
        <v>11336</v>
      </c>
      <c r="C2488" s="136">
        <v>2020</v>
      </c>
      <c r="D2488" s="26" t="s">
        <v>3573</v>
      </c>
      <c r="E2488" s="26">
        <v>44013</v>
      </c>
      <c r="G2488" t="s">
        <v>7514</v>
      </c>
      <c r="H2488" t="s">
        <v>130</v>
      </c>
      <c r="L2488" t="s">
        <v>156</v>
      </c>
      <c r="AI2488" s="17">
        <v>44482</v>
      </c>
      <c r="AM2488" s="8" t="s">
        <v>13162</v>
      </c>
    </row>
    <row r="2489" spans="1:39" x14ac:dyDescent="0.25">
      <c r="A2489" t="s">
        <v>11339</v>
      </c>
      <c r="C2489" s="137">
        <v>2021</v>
      </c>
      <c r="D2489" s="26" t="s">
        <v>3573</v>
      </c>
      <c r="E2489" s="26">
        <v>44378</v>
      </c>
      <c r="G2489" t="s">
        <v>7514</v>
      </c>
      <c r="H2489" t="s">
        <v>130</v>
      </c>
      <c r="L2489" t="s">
        <v>156</v>
      </c>
      <c r="AI2489" s="17">
        <v>44482</v>
      </c>
      <c r="AM2489" s="8" t="s">
        <v>13165</v>
      </c>
    </row>
    <row r="2490" spans="1:39" x14ac:dyDescent="0.25">
      <c r="A2490" t="s">
        <v>11343</v>
      </c>
      <c r="C2490" s="136">
        <v>2020</v>
      </c>
      <c r="D2490" s="26" t="s">
        <v>3249</v>
      </c>
      <c r="E2490" s="26">
        <v>44166</v>
      </c>
      <c r="G2490" t="s">
        <v>7514</v>
      </c>
      <c r="H2490" t="s">
        <v>130</v>
      </c>
      <c r="L2490" t="s">
        <v>156</v>
      </c>
      <c r="AI2490" s="17">
        <v>44482</v>
      </c>
      <c r="AM2490" s="8" t="s">
        <v>13169</v>
      </c>
    </row>
    <row r="2491" spans="1:39" x14ac:dyDescent="0.25">
      <c r="A2491" t="s">
        <v>11349</v>
      </c>
      <c r="C2491" s="136">
        <v>2020</v>
      </c>
      <c r="D2491" s="26" t="s">
        <v>3266</v>
      </c>
      <c r="E2491" s="26">
        <v>44136</v>
      </c>
      <c r="G2491" t="s">
        <v>7514</v>
      </c>
      <c r="H2491" t="s">
        <v>130</v>
      </c>
      <c r="L2491" t="s">
        <v>156</v>
      </c>
      <c r="AI2491" s="17">
        <v>44482</v>
      </c>
      <c r="AM2491" s="8" t="s">
        <v>13175</v>
      </c>
    </row>
    <row r="2492" spans="1:39" x14ac:dyDescent="0.25">
      <c r="A2492" t="s">
        <v>11353</v>
      </c>
      <c r="C2492" s="136">
        <v>2020</v>
      </c>
      <c r="D2492" s="26" t="s">
        <v>3256</v>
      </c>
      <c r="E2492" s="26">
        <v>44075</v>
      </c>
      <c r="G2492" t="s">
        <v>7514</v>
      </c>
      <c r="H2492" t="s">
        <v>130</v>
      </c>
      <c r="L2492" t="s">
        <v>156</v>
      </c>
      <c r="AI2492" s="17">
        <v>44482</v>
      </c>
      <c r="AM2492" s="8" t="s">
        <v>13179</v>
      </c>
    </row>
    <row r="2493" spans="1:39" x14ac:dyDescent="0.25">
      <c r="A2493" t="s">
        <v>11355</v>
      </c>
      <c r="C2493" s="136">
        <v>2020</v>
      </c>
      <c r="D2493" s="26" t="s">
        <v>3573</v>
      </c>
      <c r="E2493" s="26">
        <v>44013</v>
      </c>
      <c r="G2493" t="s">
        <v>7514</v>
      </c>
      <c r="H2493" t="s">
        <v>130</v>
      </c>
      <c r="L2493" t="s">
        <v>156</v>
      </c>
      <c r="AI2493" s="17">
        <v>44482</v>
      </c>
      <c r="AM2493" s="8" t="s">
        <v>13181</v>
      </c>
    </row>
    <row r="2494" spans="1:39" x14ac:dyDescent="0.25">
      <c r="A2494" t="s">
        <v>11361</v>
      </c>
      <c r="C2494" s="137">
        <v>2021</v>
      </c>
      <c r="D2494" s="26" t="s">
        <v>3263</v>
      </c>
      <c r="E2494" s="26">
        <v>44409</v>
      </c>
      <c r="G2494" t="s">
        <v>7514</v>
      </c>
      <c r="H2494" t="s">
        <v>130</v>
      </c>
      <c r="L2494" t="s">
        <v>156</v>
      </c>
      <c r="AI2494" s="17">
        <v>44482</v>
      </c>
      <c r="AM2494" s="8" t="s">
        <v>13186</v>
      </c>
    </row>
    <row r="2495" spans="1:39" x14ac:dyDescent="0.25">
      <c r="A2495" t="s">
        <v>11366</v>
      </c>
      <c r="C2495" s="136">
        <v>2020</v>
      </c>
      <c r="D2495" s="26" t="s">
        <v>3249</v>
      </c>
      <c r="E2495" s="26">
        <v>44166</v>
      </c>
      <c r="G2495" t="s">
        <v>7514</v>
      </c>
      <c r="H2495" t="s">
        <v>130</v>
      </c>
      <c r="L2495" t="s">
        <v>156</v>
      </c>
      <c r="AI2495" s="17">
        <v>44482</v>
      </c>
      <c r="AM2495" s="8" t="s">
        <v>13190</v>
      </c>
    </row>
    <row r="2496" spans="1:39" x14ac:dyDescent="0.25">
      <c r="A2496" t="s">
        <v>11371</v>
      </c>
      <c r="C2496" s="136">
        <v>2020</v>
      </c>
      <c r="D2496" s="26" t="s">
        <v>3573</v>
      </c>
      <c r="E2496" s="26">
        <v>44013</v>
      </c>
      <c r="G2496" t="s">
        <v>7514</v>
      </c>
      <c r="H2496" t="s">
        <v>130</v>
      </c>
      <c r="L2496" t="s">
        <v>156</v>
      </c>
      <c r="AI2496" s="17">
        <v>44482</v>
      </c>
      <c r="AM2496" s="8" t="s">
        <v>13195</v>
      </c>
    </row>
    <row r="2497" spans="1:39" x14ac:dyDescent="0.25">
      <c r="A2497" t="s">
        <v>11373</v>
      </c>
      <c r="C2497" s="136">
        <v>2020</v>
      </c>
      <c r="D2497" s="26" t="s">
        <v>3263</v>
      </c>
      <c r="E2497" s="26">
        <v>44044</v>
      </c>
      <c r="G2497" t="s">
        <v>7514</v>
      </c>
      <c r="H2497" t="s">
        <v>130</v>
      </c>
      <c r="L2497" t="s">
        <v>156</v>
      </c>
      <c r="AI2497" s="17">
        <v>44482</v>
      </c>
      <c r="AM2497" s="8" t="s">
        <v>13197</v>
      </c>
    </row>
    <row r="2498" spans="1:39" x14ac:dyDescent="0.25">
      <c r="A2498" t="s">
        <v>11379</v>
      </c>
      <c r="C2498" s="136">
        <v>2020</v>
      </c>
      <c r="D2498" s="26" t="s">
        <v>3263</v>
      </c>
      <c r="E2498" s="26">
        <v>44044</v>
      </c>
      <c r="G2498" t="s">
        <v>7514</v>
      </c>
      <c r="H2498" t="s">
        <v>130</v>
      </c>
      <c r="L2498" t="s">
        <v>156</v>
      </c>
      <c r="AI2498" s="17">
        <v>44482</v>
      </c>
      <c r="AM2498" t="s">
        <v>13201</v>
      </c>
    </row>
    <row r="2499" spans="1:39" x14ac:dyDescent="0.25">
      <c r="A2499" t="s">
        <v>11387</v>
      </c>
      <c r="C2499" s="137">
        <v>2021</v>
      </c>
      <c r="D2499" s="26" t="s">
        <v>9708</v>
      </c>
      <c r="E2499" s="26">
        <v>44348</v>
      </c>
      <c r="G2499" t="s">
        <v>7514</v>
      </c>
      <c r="H2499" t="s">
        <v>130</v>
      </c>
      <c r="L2499" t="s">
        <v>156</v>
      </c>
      <c r="AI2499" s="17">
        <v>44482</v>
      </c>
      <c r="AM2499" s="8" t="s">
        <v>13208</v>
      </c>
    </row>
    <row r="2500" spans="1:39" x14ac:dyDescent="0.25">
      <c r="A2500" t="s">
        <v>11390</v>
      </c>
      <c r="C2500" s="136">
        <v>2020</v>
      </c>
      <c r="D2500" s="26" t="s">
        <v>3263</v>
      </c>
      <c r="E2500" s="26">
        <v>44044</v>
      </c>
      <c r="G2500" t="s">
        <v>7514</v>
      </c>
      <c r="H2500" t="s">
        <v>130</v>
      </c>
      <c r="L2500" t="s">
        <v>156</v>
      </c>
      <c r="AI2500" s="17">
        <v>44482</v>
      </c>
      <c r="AM2500" s="8" t="s">
        <v>13211</v>
      </c>
    </row>
    <row r="2501" spans="1:39" x14ac:dyDescent="0.25">
      <c r="A2501" t="s">
        <v>11391</v>
      </c>
      <c r="C2501" s="137">
        <v>2021</v>
      </c>
      <c r="D2501" s="26" t="s">
        <v>3684</v>
      </c>
      <c r="E2501" s="26">
        <v>44228</v>
      </c>
      <c r="G2501" t="s">
        <v>7514</v>
      </c>
      <c r="H2501" t="s">
        <v>130</v>
      </c>
      <c r="L2501" t="s">
        <v>156</v>
      </c>
      <c r="AI2501" s="17">
        <v>44482</v>
      </c>
      <c r="AM2501" s="8" t="s">
        <v>13212</v>
      </c>
    </row>
    <row r="2502" spans="1:39" x14ac:dyDescent="0.25">
      <c r="A2502" t="s">
        <v>11392</v>
      </c>
      <c r="C2502" s="136">
        <v>2020</v>
      </c>
      <c r="D2502" s="26" t="s">
        <v>3256</v>
      </c>
      <c r="E2502" s="26">
        <v>44075</v>
      </c>
      <c r="G2502" t="s">
        <v>7514</v>
      </c>
      <c r="H2502" t="s">
        <v>130</v>
      </c>
      <c r="L2502" t="s">
        <v>156</v>
      </c>
      <c r="AI2502" s="17">
        <v>44482</v>
      </c>
      <c r="AM2502" s="8" t="s">
        <v>13213</v>
      </c>
    </row>
    <row r="2503" spans="1:39" x14ac:dyDescent="0.25">
      <c r="A2503" t="s">
        <v>11397</v>
      </c>
      <c r="C2503" s="136">
        <v>2020</v>
      </c>
      <c r="D2503" s="26" t="s">
        <v>3256</v>
      </c>
      <c r="E2503" s="26">
        <v>44075</v>
      </c>
      <c r="G2503" t="s">
        <v>7514</v>
      </c>
      <c r="H2503" t="s">
        <v>130</v>
      </c>
      <c r="L2503" t="s">
        <v>156</v>
      </c>
      <c r="AI2503" s="17">
        <v>44482</v>
      </c>
      <c r="AM2503" s="8" t="s">
        <v>13217</v>
      </c>
    </row>
    <row r="2504" spans="1:39" x14ac:dyDescent="0.25">
      <c r="A2504" t="s">
        <v>11398</v>
      </c>
      <c r="C2504" s="136">
        <v>2020</v>
      </c>
      <c r="D2504" s="26" t="s">
        <v>3573</v>
      </c>
      <c r="E2504" s="26">
        <v>44013</v>
      </c>
      <c r="G2504" t="s">
        <v>7514</v>
      </c>
      <c r="H2504" t="s">
        <v>130</v>
      </c>
      <c r="L2504" t="s">
        <v>156</v>
      </c>
      <c r="AI2504" s="17">
        <v>44482</v>
      </c>
      <c r="AM2504" s="8" t="s">
        <v>13218</v>
      </c>
    </row>
    <row r="2505" spans="1:39" x14ac:dyDescent="0.25">
      <c r="A2505" t="s">
        <v>11402</v>
      </c>
      <c r="C2505" s="136">
        <v>2020</v>
      </c>
      <c r="D2505" s="26" t="s">
        <v>3249</v>
      </c>
      <c r="E2505" s="26">
        <v>44166</v>
      </c>
      <c r="G2505" t="s">
        <v>7514</v>
      </c>
      <c r="H2505" t="s">
        <v>130</v>
      </c>
      <c r="L2505" t="s">
        <v>156</v>
      </c>
      <c r="AI2505" s="17">
        <v>44482</v>
      </c>
      <c r="AM2505" s="8" t="s">
        <v>13222</v>
      </c>
    </row>
    <row r="2506" spans="1:39" x14ac:dyDescent="0.25">
      <c r="A2506" t="s">
        <v>11403</v>
      </c>
      <c r="C2506" s="136">
        <v>2020</v>
      </c>
      <c r="D2506" s="26" t="s">
        <v>3266</v>
      </c>
      <c r="E2506" s="26">
        <v>44136</v>
      </c>
      <c r="G2506" t="s">
        <v>7514</v>
      </c>
      <c r="H2506" t="s">
        <v>130</v>
      </c>
      <c r="L2506" t="s">
        <v>156</v>
      </c>
      <c r="AI2506" s="17">
        <v>44482</v>
      </c>
      <c r="AM2506" s="8" t="s">
        <v>13223</v>
      </c>
    </row>
    <row r="2507" spans="1:39" x14ac:dyDescent="0.25">
      <c r="A2507" t="s">
        <v>11421</v>
      </c>
      <c r="C2507" s="136">
        <v>2020</v>
      </c>
      <c r="D2507" s="26" t="s">
        <v>3312</v>
      </c>
      <c r="E2507" s="26">
        <v>44105</v>
      </c>
      <c r="G2507" t="s">
        <v>7514</v>
      </c>
      <c r="H2507" t="s">
        <v>130</v>
      </c>
      <c r="L2507" t="s">
        <v>156</v>
      </c>
      <c r="AI2507" s="17">
        <v>44482</v>
      </c>
      <c r="AM2507" s="8" t="s">
        <v>13238</v>
      </c>
    </row>
    <row r="2508" spans="1:39" x14ac:dyDescent="0.25">
      <c r="A2508" t="s">
        <v>11422</v>
      </c>
      <c r="C2508" s="137">
        <v>2021</v>
      </c>
      <c r="D2508" s="26" t="s">
        <v>3256</v>
      </c>
      <c r="E2508" s="26">
        <v>44440</v>
      </c>
      <c r="G2508" t="s">
        <v>7514</v>
      </c>
      <c r="H2508" t="s">
        <v>130</v>
      </c>
      <c r="L2508" t="s">
        <v>156</v>
      </c>
      <c r="AI2508" s="17">
        <v>44482</v>
      </c>
      <c r="AM2508" s="8" t="s">
        <v>13239</v>
      </c>
    </row>
    <row r="2509" spans="1:39" x14ac:dyDescent="0.25">
      <c r="A2509" t="s">
        <v>11423</v>
      </c>
      <c r="C2509" s="136">
        <v>2020</v>
      </c>
      <c r="D2509" s="26" t="s">
        <v>3312</v>
      </c>
      <c r="E2509" s="26">
        <v>44105</v>
      </c>
      <c r="G2509" t="s">
        <v>7514</v>
      </c>
      <c r="H2509" t="s">
        <v>130</v>
      </c>
      <c r="L2509" t="s">
        <v>156</v>
      </c>
      <c r="AI2509" s="17">
        <v>44482</v>
      </c>
      <c r="AM2509" s="8" t="s">
        <v>13240</v>
      </c>
    </row>
    <row r="2510" spans="1:39" x14ac:dyDescent="0.25">
      <c r="A2510" t="s">
        <v>11425</v>
      </c>
      <c r="C2510" s="136">
        <v>2020</v>
      </c>
      <c r="D2510" s="26" t="s">
        <v>3249</v>
      </c>
      <c r="E2510" s="26">
        <v>44166</v>
      </c>
      <c r="G2510" t="s">
        <v>7514</v>
      </c>
      <c r="H2510" t="s">
        <v>130</v>
      </c>
      <c r="L2510" t="s">
        <v>156</v>
      </c>
      <c r="AI2510" s="17">
        <v>44482</v>
      </c>
      <c r="AM2510" s="8" t="s">
        <v>13241</v>
      </c>
    </row>
    <row r="2511" spans="1:39" x14ac:dyDescent="0.25">
      <c r="A2511" t="s">
        <v>11426</v>
      </c>
      <c r="C2511" s="137">
        <v>2021</v>
      </c>
      <c r="D2511" s="26" t="s">
        <v>3263</v>
      </c>
      <c r="E2511" s="26">
        <v>44409</v>
      </c>
      <c r="G2511" t="s">
        <v>7514</v>
      </c>
      <c r="H2511" t="s">
        <v>130</v>
      </c>
      <c r="L2511" t="s">
        <v>156</v>
      </c>
      <c r="AI2511" s="17">
        <v>44482</v>
      </c>
      <c r="AM2511" s="8" t="s">
        <v>13242</v>
      </c>
    </row>
    <row r="2512" spans="1:39" x14ac:dyDescent="0.25">
      <c r="A2512" t="s">
        <v>11431</v>
      </c>
      <c r="C2512" s="136">
        <v>2020</v>
      </c>
      <c r="D2512" s="26" t="s">
        <v>3312</v>
      </c>
      <c r="E2512" s="26">
        <v>44105</v>
      </c>
      <c r="G2512" t="s">
        <v>7514</v>
      </c>
      <c r="H2512" t="s">
        <v>130</v>
      </c>
      <c r="L2512" t="s">
        <v>156</v>
      </c>
      <c r="AI2512" s="17">
        <v>44482</v>
      </c>
      <c r="AM2512" s="8" t="s">
        <v>13247</v>
      </c>
    </row>
    <row r="2513" spans="1:39" x14ac:dyDescent="0.25">
      <c r="A2513" t="s">
        <v>11432</v>
      </c>
      <c r="C2513" s="136">
        <v>2020</v>
      </c>
      <c r="D2513" s="26" t="s">
        <v>3312</v>
      </c>
      <c r="E2513" s="26">
        <v>44105</v>
      </c>
      <c r="G2513" t="s">
        <v>7514</v>
      </c>
      <c r="H2513" t="s">
        <v>130</v>
      </c>
      <c r="L2513" t="s">
        <v>156</v>
      </c>
      <c r="AI2513" s="17">
        <v>44482</v>
      </c>
      <c r="AM2513" s="8" t="s">
        <v>13248</v>
      </c>
    </row>
    <row r="2514" spans="1:39" x14ac:dyDescent="0.25">
      <c r="A2514" t="s">
        <v>11434</v>
      </c>
      <c r="C2514" s="137">
        <v>2021</v>
      </c>
      <c r="D2514" s="26" t="s">
        <v>3600</v>
      </c>
      <c r="E2514" s="26">
        <v>44287</v>
      </c>
      <c r="G2514" t="s">
        <v>7514</v>
      </c>
      <c r="H2514" t="s">
        <v>130</v>
      </c>
      <c r="L2514" t="s">
        <v>156</v>
      </c>
      <c r="AI2514" s="17">
        <v>44482</v>
      </c>
      <c r="AM2514" s="8" t="s">
        <v>13250</v>
      </c>
    </row>
    <row r="2515" spans="1:39" x14ac:dyDescent="0.25">
      <c r="A2515" t="s">
        <v>11437</v>
      </c>
      <c r="C2515" s="137">
        <v>2021</v>
      </c>
      <c r="D2515" s="26" t="s">
        <v>3263</v>
      </c>
      <c r="E2515" s="26">
        <v>44409</v>
      </c>
      <c r="G2515" t="s">
        <v>7514</v>
      </c>
      <c r="H2515" t="s">
        <v>130</v>
      </c>
      <c r="L2515" t="s">
        <v>156</v>
      </c>
      <c r="AI2515" s="17">
        <v>44482</v>
      </c>
      <c r="AM2515" s="8" t="s">
        <v>13253</v>
      </c>
    </row>
    <row r="2516" spans="1:39" x14ac:dyDescent="0.25">
      <c r="A2516" t="s">
        <v>11438</v>
      </c>
      <c r="C2516" s="136">
        <v>2020</v>
      </c>
      <c r="D2516" s="26" t="s">
        <v>3312</v>
      </c>
      <c r="E2516" s="26">
        <v>44105</v>
      </c>
      <c r="G2516" t="s">
        <v>7514</v>
      </c>
      <c r="H2516" t="s">
        <v>130</v>
      </c>
      <c r="L2516" t="s">
        <v>156</v>
      </c>
      <c r="AI2516" s="17">
        <v>44482</v>
      </c>
      <c r="AM2516" s="8" t="s">
        <v>13254</v>
      </c>
    </row>
    <row r="2517" spans="1:39" x14ac:dyDescent="0.25">
      <c r="A2517" t="s">
        <v>11449</v>
      </c>
      <c r="C2517" s="136">
        <v>2020</v>
      </c>
      <c r="D2517" s="26" t="s">
        <v>3249</v>
      </c>
      <c r="E2517" s="26">
        <v>44166</v>
      </c>
      <c r="G2517" t="s">
        <v>7514</v>
      </c>
      <c r="H2517" t="s">
        <v>130</v>
      </c>
      <c r="L2517" t="s">
        <v>156</v>
      </c>
      <c r="AI2517" s="17">
        <v>44482</v>
      </c>
      <c r="AM2517" s="8" t="s">
        <v>13265</v>
      </c>
    </row>
    <row r="2518" spans="1:39" x14ac:dyDescent="0.25">
      <c r="A2518" t="s">
        <v>11453</v>
      </c>
      <c r="C2518" s="137">
        <v>2021</v>
      </c>
      <c r="D2518" s="26" t="s">
        <v>9708</v>
      </c>
      <c r="E2518" s="26">
        <v>44348</v>
      </c>
      <c r="G2518" t="s">
        <v>7514</v>
      </c>
      <c r="H2518" t="s">
        <v>130</v>
      </c>
      <c r="L2518" t="s">
        <v>156</v>
      </c>
      <c r="AI2518" s="17">
        <v>44482</v>
      </c>
      <c r="AM2518" s="8" t="s">
        <v>13269</v>
      </c>
    </row>
    <row r="2519" spans="1:39" x14ac:dyDescent="0.25">
      <c r="A2519" t="s">
        <v>11456</v>
      </c>
      <c r="C2519" s="136">
        <v>2020</v>
      </c>
      <c r="D2519" s="26" t="s">
        <v>3312</v>
      </c>
      <c r="E2519" s="26">
        <v>44105</v>
      </c>
      <c r="G2519" t="s">
        <v>7514</v>
      </c>
      <c r="H2519" t="s">
        <v>130</v>
      </c>
      <c r="L2519" t="s">
        <v>156</v>
      </c>
      <c r="AI2519" s="17">
        <v>44482</v>
      </c>
      <c r="AM2519" s="8" t="s">
        <v>13272</v>
      </c>
    </row>
    <row r="2520" spans="1:39" x14ac:dyDescent="0.25">
      <c r="A2520" t="s">
        <v>11458</v>
      </c>
      <c r="C2520" s="136">
        <v>2020</v>
      </c>
      <c r="D2520" s="26" t="s">
        <v>3573</v>
      </c>
      <c r="E2520" s="26">
        <v>44013</v>
      </c>
      <c r="G2520" t="s">
        <v>7514</v>
      </c>
      <c r="H2520" t="s">
        <v>130</v>
      </c>
      <c r="L2520" t="s">
        <v>156</v>
      </c>
      <c r="AI2520" s="17">
        <v>44482</v>
      </c>
      <c r="AM2520" s="8" t="s">
        <v>13274</v>
      </c>
    </row>
    <row r="2521" spans="1:39" x14ac:dyDescent="0.25">
      <c r="A2521" t="s">
        <v>11459</v>
      </c>
      <c r="C2521" s="137">
        <v>2021</v>
      </c>
      <c r="D2521" s="26" t="s">
        <v>3248</v>
      </c>
      <c r="E2521" s="26">
        <v>44197</v>
      </c>
      <c r="G2521" t="s">
        <v>7514</v>
      </c>
      <c r="H2521" t="s">
        <v>130</v>
      </c>
      <c r="L2521" t="s">
        <v>156</v>
      </c>
      <c r="AI2521" s="17">
        <v>44482</v>
      </c>
      <c r="AM2521" s="8" t="s">
        <v>13275</v>
      </c>
    </row>
    <row r="2522" spans="1:39" x14ac:dyDescent="0.25">
      <c r="A2522" t="s">
        <v>11462</v>
      </c>
      <c r="C2522" s="137">
        <v>2021</v>
      </c>
      <c r="D2522" s="26" t="s">
        <v>3684</v>
      </c>
      <c r="E2522" s="26">
        <v>44228</v>
      </c>
      <c r="G2522" t="s">
        <v>7514</v>
      </c>
      <c r="H2522" t="s">
        <v>130</v>
      </c>
      <c r="L2522" t="s">
        <v>156</v>
      </c>
      <c r="AI2522" s="17">
        <v>44482</v>
      </c>
      <c r="AM2522" s="8" t="s">
        <v>13278</v>
      </c>
    </row>
    <row r="2523" spans="1:39" x14ac:dyDescent="0.25">
      <c r="A2523" t="s">
        <v>11467</v>
      </c>
      <c r="C2523" s="137">
        <v>2021</v>
      </c>
      <c r="D2523" s="26" t="s">
        <v>3684</v>
      </c>
      <c r="E2523" s="26">
        <v>44228</v>
      </c>
      <c r="G2523" t="s">
        <v>7514</v>
      </c>
      <c r="H2523" t="s">
        <v>130</v>
      </c>
      <c r="L2523" t="s">
        <v>156</v>
      </c>
      <c r="AI2523" s="17">
        <v>44482</v>
      </c>
      <c r="AM2523" s="8" t="s">
        <v>13282</v>
      </c>
    </row>
    <row r="2524" spans="1:39" x14ac:dyDescent="0.25">
      <c r="A2524" t="s">
        <v>11469</v>
      </c>
      <c r="C2524" s="137">
        <v>2021</v>
      </c>
      <c r="D2524" s="26" t="s">
        <v>3573</v>
      </c>
      <c r="E2524" s="26">
        <v>44378</v>
      </c>
      <c r="G2524" t="s">
        <v>7514</v>
      </c>
      <c r="H2524" t="s">
        <v>130</v>
      </c>
      <c r="L2524" t="s">
        <v>156</v>
      </c>
      <c r="AI2524" s="17">
        <v>44482</v>
      </c>
      <c r="AM2524" s="8" t="s">
        <v>13284</v>
      </c>
    </row>
    <row r="2525" spans="1:39" x14ac:dyDescent="0.25">
      <c r="A2525" t="s">
        <v>11472</v>
      </c>
      <c r="C2525" s="136">
        <v>2020</v>
      </c>
      <c r="D2525" s="26" t="s">
        <v>3312</v>
      </c>
      <c r="E2525" s="26">
        <v>44105</v>
      </c>
      <c r="G2525" t="s">
        <v>7514</v>
      </c>
      <c r="H2525" t="s">
        <v>130</v>
      </c>
      <c r="L2525" t="s">
        <v>156</v>
      </c>
      <c r="AI2525" s="17">
        <v>44482</v>
      </c>
      <c r="AM2525" s="8" t="s">
        <v>13287</v>
      </c>
    </row>
    <row r="2526" spans="1:39" x14ac:dyDescent="0.25">
      <c r="A2526" t="s">
        <v>11474</v>
      </c>
      <c r="C2526" s="136">
        <v>2020</v>
      </c>
      <c r="D2526" s="26" t="s">
        <v>3256</v>
      </c>
      <c r="E2526" s="26">
        <v>44075</v>
      </c>
      <c r="G2526" t="s">
        <v>7514</v>
      </c>
      <c r="H2526" t="s">
        <v>130</v>
      </c>
      <c r="L2526" t="s">
        <v>156</v>
      </c>
      <c r="AI2526" s="17">
        <v>44482</v>
      </c>
      <c r="AM2526" s="8" t="s">
        <v>13289</v>
      </c>
    </row>
    <row r="2527" spans="1:39" x14ac:dyDescent="0.25">
      <c r="A2527" t="s">
        <v>11482</v>
      </c>
      <c r="C2527" s="136">
        <v>2020</v>
      </c>
      <c r="D2527" s="26" t="s">
        <v>3263</v>
      </c>
      <c r="E2527" s="26">
        <v>44044</v>
      </c>
      <c r="G2527" t="s">
        <v>7514</v>
      </c>
      <c r="H2527" t="s">
        <v>130</v>
      </c>
      <c r="L2527" t="s">
        <v>156</v>
      </c>
      <c r="AI2527" s="17">
        <v>44482</v>
      </c>
      <c r="AM2527" s="8" t="s">
        <v>13297</v>
      </c>
    </row>
    <row r="2528" spans="1:39" x14ac:dyDescent="0.25">
      <c r="A2528" t="s">
        <v>11486</v>
      </c>
      <c r="C2528" s="137">
        <v>2021</v>
      </c>
      <c r="D2528" s="26" t="s">
        <v>3600</v>
      </c>
      <c r="E2528" s="26">
        <v>44287</v>
      </c>
      <c r="G2528" t="s">
        <v>7514</v>
      </c>
      <c r="H2528" t="s">
        <v>130</v>
      </c>
      <c r="L2528" t="s">
        <v>156</v>
      </c>
      <c r="AI2528" s="17">
        <v>44482</v>
      </c>
      <c r="AM2528" s="8" t="s">
        <v>13301</v>
      </c>
    </row>
    <row r="2529" spans="1:39" x14ac:dyDescent="0.25">
      <c r="A2529" t="s">
        <v>11487</v>
      </c>
      <c r="C2529" s="136">
        <v>2020</v>
      </c>
      <c r="D2529" s="26" t="s">
        <v>3263</v>
      </c>
      <c r="E2529" s="26">
        <v>44044</v>
      </c>
      <c r="G2529" t="s">
        <v>7514</v>
      </c>
      <c r="H2529" t="s">
        <v>130</v>
      </c>
      <c r="L2529" t="s">
        <v>156</v>
      </c>
      <c r="AI2529" s="17">
        <v>44482</v>
      </c>
      <c r="AM2529" s="8" t="s">
        <v>13302</v>
      </c>
    </row>
    <row r="2530" spans="1:39" x14ac:dyDescent="0.25">
      <c r="A2530" t="s">
        <v>11501</v>
      </c>
      <c r="C2530" s="136">
        <v>2020</v>
      </c>
      <c r="D2530" s="26" t="s">
        <v>3266</v>
      </c>
      <c r="E2530" s="26">
        <v>44136</v>
      </c>
      <c r="G2530" t="s">
        <v>7514</v>
      </c>
      <c r="H2530" t="s">
        <v>130</v>
      </c>
      <c r="L2530" t="s">
        <v>156</v>
      </c>
      <c r="AI2530" s="17">
        <v>44482</v>
      </c>
      <c r="AM2530" s="8" t="s">
        <v>13314</v>
      </c>
    </row>
    <row r="2531" spans="1:39" x14ac:dyDescent="0.25">
      <c r="A2531" t="s">
        <v>11504</v>
      </c>
      <c r="C2531" s="136">
        <v>2020</v>
      </c>
      <c r="D2531" s="26" t="s">
        <v>3249</v>
      </c>
      <c r="E2531" s="26">
        <v>44166</v>
      </c>
      <c r="G2531" t="s">
        <v>7514</v>
      </c>
      <c r="H2531" t="s">
        <v>130</v>
      </c>
      <c r="L2531" t="s">
        <v>156</v>
      </c>
      <c r="AI2531" s="17">
        <v>44482</v>
      </c>
      <c r="AM2531" s="8" t="s">
        <v>13317</v>
      </c>
    </row>
    <row r="2532" spans="1:39" x14ac:dyDescent="0.25">
      <c r="A2532" t="s">
        <v>11508</v>
      </c>
      <c r="C2532" s="137">
        <v>2021</v>
      </c>
      <c r="D2532" s="26" t="s">
        <v>3684</v>
      </c>
      <c r="E2532" s="26">
        <v>44228</v>
      </c>
      <c r="G2532" t="s">
        <v>7514</v>
      </c>
      <c r="H2532" t="s">
        <v>130</v>
      </c>
      <c r="L2532" t="s">
        <v>156</v>
      </c>
      <c r="AI2532" s="17">
        <v>44482</v>
      </c>
      <c r="AM2532" s="8" t="s">
        <v>13321</v>
      </c>
    </row>
    <row r="2533" spans="1:39" x14ac:dyDescent="0.25">
      <c r="A2533" t="s">
        <v>11511</v>
      </c>
      <c r="C2533" s="136">
        <v>2020</v>
      </c>
      <c r="D2533" s="26" t="s">
        <v>3312</v>
      </c>
      <c r="E2533" s="26">
        <v>44105</v>
      </c>
      <c r="G2533" t="s">
        <v>7514</v>
      </c>
      <c r="H2533" t="s">
        <v>130</v>
      </c>
      <c r="L2533" t="s">
        <v>156</v>
      </c>
      <c r="AI2533" s="17">
        <v>44482</v>
      </c>
      <c r="AM2533" s="8" t="s">
        <v>13324</v>
      </c>
    </row>
    <row r="2534" spans="1:39" x14ac:dyDescent="0.25">
      <c r="A2534" t="s">
        <v>11516</v>
      </c>
      <c r="C2534" s="137">
        <v>2021</v>
      </c>
      <c r="D2534" s="26" t="s">
        <v>3248</v>
      </c>
      <c r="E2534" s="26">
        <v>44197</v>
      </c>
      <c r="G2534" t="s">
        <v>7514</v>
      </c>
      <c r="H2534" t="s">
        <v>130</v>
      </c>
      <c r="L2534" t="s">
        <v>156</v>
      </c>
      <c r="AI2534" s="17">
        <v>44482</v>
      </c>
      <c r="AM2534" s="8" t="s">
        <v>13329</v>
      </c>
    </row>
    <row r="2535" spans="1:39" x14ac:dyDescent="0.25">
      <c r="A2535" t="s">
        <v>11526</v>
      </c>
      <c r="C2535" s="137">
        <v>2021</v>
      </c>
      <c r="D2535" s="26" t="s">
        <v>3263</v>
      </c>
      <c r="E2535" s="26">
        <v>44409</v>
      </c>
      <c r="G2535" t="s">
        <v>7514</v>
      </c>
      <c r="H2535" t="s">
        <v>130</v>
      </c>
      <c r="L2535" t="s">
        <v>156</v>
      </c>
      <c r="AI2535" s="17">
        <v>44482</v>
      </c>
      <c r="AM2535" s="8" t="s">
        <v>13339</v>
      </c>
    </row>
    <row r="2536" spans="1:39" x14ac:dyDescent="0.25">
      <c r="A2536" t="s">
        <v>11530</v>
      </c>
      <c r="C2536" s="136">
        <v>2020</v>
      </c>
      <c r="D2536" s="26" t="s">
        <v>3266</v>
      </c>
      <c r="E2536" s="26">
        <v>44136</v>
      </c>
      <c r="G2536" t="s">
        <v>7514</v>
      </c>
      <c r="H2536" t="s">
        <v>130</v>
      </c>
      <c r="L2536" t="s">
        <v>156</v>
      </c>
      <c r="AI2536" s="17">
        <v>44482</v>
      </c>
      <c r="AM2536" s="8" t="s">
        <v>13343</v>
      </c>
    </row>
    <row r="2537" spans="1:39" x14ac:dyDescent="0.25">
      <c r="A2537" t="s">
        <v>11533</v>
      </c>
      <c r="C2537" s="136">
        <v>2020</v>
      </c>
      <c r="D2537" s="26" t="s">
        <v>3573</v>
      </c>
      <c r="E2537" s="26">
        <v>44013</v>
      </c>
      <c r="G2537" t="s">
        <v>7514</v>
      </c>
      <c r="H2537" t="s">
        <v>130</v>
      </c>
      <c r="L2537" t="s">
        <v>156</v>
      </c>
      <c r="AI2537" s="17">
        <v>44482</v>
      </c>
      <c r="AM2537" s="8" t="s">
        <v>13346</v>
      </c>
    </row>
    <row r="2538" spans="1:39" x14ac:dyDescent="0.25">
      <c r="A2538" t="s">
        <v>11535</v>
      </c>
      <c r="C2538" s="136">
        <v>2020</v>
      </c>
      <c r="D2538" s="26" t="s">
        <v>3573</v>
      </c>
      <c r="E2538" s="26">
        <v>44013</v>
      </c>
      <c r="G2538" t="s">
        <v>7514</v>
      </c>
      <c r="H2538" t="s">
        <v>130</v>
      </c>
      <c r="L2538" t="s">
        <v>156</v>
      </c>
      <c r="AI2538" s="17">
        <v>44482</v>
      </c>
      <c r="AM2538" s="8" t="s">
        <v>13348</v>
      </c>
    </row>
    <row r="2539" spans="1:39" x14ac:dyDescent="0.25">
      <c r="A2539" t="s">
        <v>11540</v>
      </c>
      <c r="C2539" s="136">
        <v>2020</v>
      </c>
      <c r="D2539" s="26" t="s">
        <v>3249</v>
      </c>
      <c r="E2539" s="26">
        <v>44166</v>
      </c>
      <c r="G2539" t="s">
        <v>7514</v>
      </c>
      <c r="H2539" t="s">
        <v>130</v>
      </c>
      <c r="L2539" t="s">
        <v>156</v>
      </c>
      <c r="AI2539" s="17">
        <v>44482</v>
      </c>
      <c r="AM2539" s="8" t="s">
        <v>13353</v>
      </c>
    </row>
    <row r="2540" spans="1:39" x14ac:dyDescent="0.25">
      <c r="A2540" t="s">
        <v>11542</v>
      </c>
      <c r="C2540" s="136">
        <v>2020</v>
      </c>
      <c r="D2540" s="26" t="s">
        <v>3266</v>
      </c>
      <c r="E2540" s="26">
        <v>44136</v>
      </c>
      <c r="G2540" t="s">
        <v>7514</v>
      </c>
      <c r="H2540" t="s">
        <v>130</v>
      </c>
      <c r="L2540" t="s">
        <v>156</v>
      </c>
      <c r="AI2540" s="17">
        <v>44482</v>
      </c>
      <c r="AM2540" s="8" t="s">
        <v>13355</v>
      </c>
    </row>
    <row r="2541" spans="1:39" x14ac:dyDescent="0.25">
      <c r="A2541" t="s">
        <v>11546</v>
      </c>
      <c r="C2541" s="136">
        <v>2020</v>
      </c>
      <c r="D2541" s="26" t="s">
        <v>3312</v>
      </c>
      <c r="E2541" s="26">
        <v>44105</v>
      </c>
      <c r="G2541" t="s">
        <v>7514</v>
      </c>
      <c r="H2541" t="s">
        <v>130</v>
      </c>
      <c r="L2541" t="s">
        <v>156</v>
      </c>
      <c r="AI2541" s="17">
        <v>44482</v>
      </c>
      <c r="AM2541" s="8" t="s">
        <v>13359</v>
      </c>
    </row>
    <row r="2542" spans="1:39" x14ac:dyDescent="0.25">
      <c r="A2542" t="s">
        <v>11549</v>
      </c>
      <c r="C2542" s="136">
        <v>2020</v>
      </c>
      <c r="D2542" s="26" t="s">
        <v>3266</v>
      </c>
      <c r="E2542" s="26">
        <v>44136</v>
      </c>
      <c r="G2542" t="s">
        <v>7514</v>
      </c>
      <c r="H2542" t="s">
        <v>130</v>
      </c>
      <c r="L2542" t="s">
        <v>156</v>
      </c>
      <c r="AI2542" s="17">
        <v>44482</v>
      </c>
      <c r="AM2542" s="8" t="s">
        <v>13362</v>
      </c>
    </row>
    <row r="2543" spans="1:39" x14ac:dyDescent="0.25">
      <c r="A2543" t="s">
        <v>11550</v>
      </c>
      <c r="C2543" s="137">
        <v>2021</v>
      </c>
      <c r="D2543" s="26" t="s">
        <v>9708</v>
      </c>
      <c r="E2543" s="26">
        <v>44348</v>
      </c>
      <c r="G2543" t="s">
        <v>7514</v>
      </c>
      <c r="H2543" t="s">
        <v>130</v>
      </c>
      <c r="L2543" t="s">
        <v>156</v>
      </c>
      <c r="AI2543" s="17">
        <v>44482</v>
      </c>
      <c r="AM2543" s="8" t="s">
        <v>13363</v>
      </c>
    </row>
    <row r="2544" spans="1:39" x14ac:dyDescent="0.25">
      <c r="A2544" t="s">
        <v>11554</v>
      </c>
      <c r="C2544" s="136">
        <v>2020</v>
      </c>
      <c r="D2544" s="26" t="s">
        <v>3573</v>
      </c>
      <c r="E2544" s="26">
        <v>44013</v>
      </c>
      <c r="G2544" t="s">
        <v>7514</v>
      </c>
      <c r="H2544" t="s">
        <v>130</v>
      </c>
      <c r="L2544" t="s">
        <v>156</v>
      </c>
      <c r="AI2544" s="17">
        <v>44482</v>
      </c>
      <c r="AM2544" s="8" t="s">
        <v>13366</v>
      </c>
    </row>
    <row r="2545" spans="1:39" x14ac:dyDescent="0.25">
      <c r="A2545" t="s">
        <v>11561</v>
      </c>
      <c r="C2545" s="136">
        <v>2020</v>
      </c>
      <c r="D2545" s="26" t="s">
        <v>3263</v>
      </c>
      <c r="E2545" s="26">
        <v>44044</v>
      </c>
      <c r="G2545" t="s">
        <v>7514</v>
      </c>
      <c r="H2545" t="s">
        <v>130</v>
      </c>
      <c r="L2545" t="s">
        <v>156</v>
      </c>
      <c r="AI2545" s="17">
        <v>44482</v>
      </c>
      <c r="AM2545" s="8" t="s">
        <v>13373</v>
      </c>
    </row>
    <row r="2546" spans="1:39" x14ac:dyDescent="0.25">
      <c r="A2546" t="s">
        <v>11564</v>
      </c>
      <c r="C2546" s="136">
        <v>2020</v>
      </c>
      <c r="D2546" s="26" t="s">
        <v>3249</v>
      </c>
      <c r="E2546" s="26">
        <v>44166</v>
      </c>
      <c r="G2546" t="s">
        <v>7514</v>
      </c>
      <c r="H2546" t="s">
        <v>130</v>
      </c>
      <c r="L2546" t="s">
        <v>156</v>
      </c>
      <c r="AI2546" s="17">
        <v>44482</v>
      </c>
      <c r="AM2546" s="8" t="s">
        <v>13376</v>
      </c>
    </row>
    <row r="2547" spans="1:39" x14ac:dyDescent="0.25">
      <c r="A2547" t="s">
        <v>11577</v>
      </c>
      <c r="C2547" s="137">
        <v>2021</v>
      </c>
      <c r="D2547" s="26" t="s">
        <v>3600</v>
      </c>
      <c r="E2547" s="26">
        <v>44287</v>
      </c>
      <c r="G2547" t="s">
        <v>7514</v>
      </c>
      <c r="H2547" t="s">
        <v>130</v>
      </c>
      <c r="L2547" t="s">
        <v>156</v>
      </c>
      <c r="AI2547" s="17">
        <v>44482</v>
      </c>
      <c r="AM2547" s="8" t="s">
        <v>13388</v>
      </c>
    </row>
    <row r="2548" spans="1:39" x14ac:dyDescent="0.25">
      <c r="A2548" t="s">
        <v>11585</v>
      </c>
      <c r="C2548" s="137">
        <v>2021</v>
      </c>
      <c r="D2548" s="26" t="s">
        <v>3248</v>
      </c>
      <c r="E2548" s="26">
        <v>44197</v>
      </c>
      <c r="G2548" t="s">
        <v>7514</v>
      </c>
      <c r="H2548" t="s">
        <v>130</v>
      </c>
      <c r="L2548" t="s">
        <v>156</v>
      </c>
      <c r="AI2548" s="17">
        <v>44482</v>
      </c>
      <c r="AM2548" s="8" t="s">
        <v>13396</v>
      </c>
    </row>
    <row r="2549" spans="1:39" x14ac:dyDescent="0.25">
      <c r="A2549" t="s">
        <v>11591</v>
      </c>
      <c r="C2549" s="136">
        <v>2020</v>
      </c>
      <c r="D2549" s="26" t="s">
        <v>3263</v>
      </c>
      <c r="E2549" s="26">
        <v>44044</v>
      </c>
      <c r="G2549" t="s">
        <v>7514</v>
      </c>
      <c r="H2549" t="s">
        <v>130</v>
      </c>
      <c r="L2549" t="s">
        <v>156</v>
      </c>
      <c r="AI2549" s="17">
        <v>44482</v>
      </c>
      <c r="AM2549" s="8" t="s">
        <v>13402</v>
      </c>
    </row>
    <row r="2550" spans="1:39" x14ac:dyDescent="0.25">
      <c r="A2550" t="s">
        <v>11600</v>
      </c>
      <c r="C2550" s="136">
        <v>2020</v>
      </c>
      <c r="D2550" s="26" t="s">
        <v>3263</v>
      </c>
      <c r="E2550" s="26">
        <v>44044</v>
      </c>
      <c r="G2550" t="s">
        <v>7514</v>
      </c>
      <c r="H2550" t="s">
        <v>130</v>
      </c>
      <c r="L2550" t="s">
        <v>156</v>
      </c>
      <c r="AI2550" s="17">
        <v>44482</v>
      </c>
      <c r="AM2550" s="8" t="s">
        <v>13411</v>
      </c>
    </row>
    <row r="2551" spans="1:39" x14ac:dyDescent="0.25">
      <c r="A2551" t="s">
        <v>11605</v>
      </c>
      <c r="C2551" s="136">
        <v>2020</v>
      </c>
      <c r="D2551" s="26" t="s">
        <v>3573</v>
      </c>
      <c r="E2551" s="26">
        <v>44013</v>
      </c>
      <c r="G2551" t="s">
        <v>7514</v>
      </c>
      <c r="H2551" t="s">
        <v>130</v>
      </c>
      <c r="L2551" t="s">
        <v>156</v>
      </c>
      <c r="AI2551" s="17">
        <v>44482</v>
      </c>
      <c r="AM2551" s="8" t="s">
        <v>13416</v>
      </c>
    </row>
    <row r="2552" spans="1:39" x14ac:dyDescent="0.25">
      <c r="A2552" t="s">
        <v>11606</v>
      </c>
      <c r="C2552" s="137">
        <v>2021</v>
      </c>
      <c r="D2552" s="26" t="s">
        <v>3573</v>
      </c>
      <c r="E2552" s="26">
        <v>44378</v>
      </c>
      <c r="G2552" t="s">
        <v>7514</v>
      </c>
      <c r="H2552" t="s">
        <v>130</v>
      </c>
      <c r="L2552" t="s">
        <v>156</v>
      </c>
      <c r="AI2552" s="17">
        <v>44482</v>
      </c>
      <c r="AM2552" s="8" t="s">
        <v>13417</v>
      </c>
    </row>
    <row r="2553" spans="1:39" x14ac:dyDescent="0.25">
      <c r="A2553" t="s">
        <v>11610</v>
      </c>
      <c r="C2553" s="136">
        <v>2020</v>
      </c>
      <c r="D2553" s="26" t="s">
        <v>3266</v>
      </c>
      <c r="E2553" s="26">
        <v>44136</v>
      </c>
      <c r="G2553" t="s">
        <v>7514</v>
      </c>
      <c r="H2553" t="s">
        <v>130</v>
      </c>
      <c r="L2553" t="s">
        <v>156</v>
      </c>
      <c r="AI2553" s="17">
        <v>44482</v>
      </c>
      <c r="AM2553" s="8" t="s">
        <v>13420</v>
      </c>
    </row>
    <row r="2554" spans="1:39" x14ac:dyDescent="0.25">
      <c r="A2554" t="s">
        <v>11612</v>
      </c>
      <c r="C2554" s="136">
        <v>2020</v>
      </c>
      <c r="D2554" s="26" t="s">
        <v>3249</v>
      </c>
      <c r="E2554" s="26">
        <v>44166</v>
      </c>
      <c r="G2554" t="s">
        <v>7514</v>
      </c>
      <c r="H2554" t="s">
        <v>130</v>
      </c>
      <c r="L2554" t="s">
        <v>156</v>
      </c>
      <c r="AI2554" s="17">
        <v>44482</v>
      </c>
      <c r="AM2554" s="8" t="s">
        <v>13422</v>
      </c>
    </row>
    <row r="2555" spans="1:39" x14ac:dyDescent="0.25">
      <c r="A2555" t="s">
        <v>11615</v>
      </c>
      <c r="C2555" s="137">
        <v>2021</v>
      </c>
      <c r="D2555" s="26" t="s">
        <v>3573</v>
      </c>
      <c r="E2555" s="26">
        <v>44378</v>
      </c>
      <c r="G2555" t="s">
        <v>7514</v>
      </c>
      <c r="H2555" t="s">
        <v>130</v>
      </c>
      <c r="L2555" t="s">
        <v>156</v>
      </c>
      <c r="AI2555" s="17">
        <v>44482</v>
      </c>
      <c r="AM2555" s="8" t="s">
        <v>13425</v>
      </c>
    </row>
    <row r="2556" spans="1:39" x14ac:dyDescent="0.25">
      <c r="A2556" t="s">
        <v>11625</v>
      </c>
      <c r="C2556" s="136">
        <v>2020</v>
      </c>
      <c r="D2556" s="26" t="s">
        <v>3256</v>
      </c>
      <c r="E2556" s="26">
        <v>44075</v>
      </c>
      <c r="G2556" t="s">
        <v>7514</v>
      </c>
      <c r="H2556" t="s">
        <v>130</v>
      </c>
      <c r="L2556" t="s">
        <v>156</v>
      </c>
      <c r="AI2556" s="17">
        <v>44482</v>
      </c>
      <c r="AM2556" s="8" t="s">
        <v>13434</v>
      </c>
    </row>
    <row r="2557" spans="1:39" x14ac:dyDescent="0.25">
      <c r="A2557" t="s">
        <v>11635</v>
      </c>
      <c r="C2557" s="136">
        <v>2020</v>
      </c>
      <c r="D2557" s="26" t="s">
        <v>3266</v>
      </c>
      <c r="E2557" s="26">
        <v>44136</v>
      </c>
      <c r="G2557" t="s">
        <v>7514</v>
      </c>
      <c r="H2557" t="s">
        <v>130</v>
      </c>
      <c r="L2557" t="s">
        <v>156</v>
      </c>
      <c r="AI2557" s="17">
        <v>44482</v>
      </c>
      <c r="AM2557" s="8" t="s">
        <v>13444</v>
      </c>
    </row>
    <row r="2558" spans="1:39" x14ac:dyDescent="0.25">
      <c r="A2558" t="s">
        <v>11639</v>
      </c>
      <c r="C2558" s="137">
        <v>2021</v>
      </c>
      <c r="D2558" s="26" t="s">
        <v>3573</v>
      </c>
      <c r="E2558" s="26">
        <v>44378</v>
      </c>
      <c r="G2558" t="s">
        <v>7514</v>
      </c>
      <c r="H2558" t="s">
        <v>130</v>
      </c>
      <c r="L2558" t="s">
        <v>156</v>
      </c>
      <c r="AI2558" s="17">
        <v>44482</v>
      </c>
      <c r="AM2558" s="8" t="s">
        <v>13448</v>
      </c>
    </row>
    <row r="2559" spans="1:39" x14ac:dyDescent="0.25">
      <c r="A2559" t="s">
        <v>11646</v>
      </c>
      <c r="C2559" s="136">
        <v>2020</v>
      </c>
      <c r="D2559" s="26" t="s">
        <v>3256</v>
      </c>
      <c r="E2559" s="26">
        <v>44075</v>
      </c>
      <c r="G2559" t="s">
        <v>7514</v>
      </c>
      <c r="H2559" t="s">
        <v>130</v>
      </c>
      <c r="L2559" t="s">
        <v>156</v>
      </c>
      <c r="AI2559" s="17">
        <v>44482</v>
      </c>
      <c r="AM2559" s="8" t="s">
        <v>13453</v>
      </c>
    </row>
    <row r="2560" spans="1:39" x14ac:dyDescent="0.25">
      <c r="A2560" t="s">
        <v>11649</v>
      </c>
      <c r="C2560" s="136">
        <v>2020</v>
      </c>
      <c r="D2560" s="26" t="s">
        <v>3263</v>
      </c>
      <c r="E2560" s="26">
        <v>44044</v>
      </c>
      <c r="G2560" t="s">
        <v>7514</v>
      </c>
      <c r="H2560" t="s">
        <v>130</v>
      </c>
      <c r="L2560" t="s">
        <v>156</v>
      </c>
      <c r="AI2560" s="17">
        <v>44482</v>
      </c>
      <c r="AM2560" t="s">
        <v>13456</v>
      </c>
    </row>
    <row r="2561" spans="1:39" x14ac:dyDescent="0.25">
      <c r="A2561" t="s">
        <v>11657</v>
      </c>
      <c r="C2561" s="136">
        <v>2020</v>
      </c>
      <c r="D2561" s="26" t="s">
        <v>3312</v>
      </c>
      <c r="E2561" s="26">
        <v>44105</v>
      </c>
      <c r="G2561" t="s">
        <v>7514</v>
      </c>
      <c r="H2561" t="s">
        <v>130</v>
      </c>
      <c r="L2561" t="s">
        <v>156</v>
      </c>
      <c r="AI2561" s="17">
        <v>44482</v>
      </c>
      <c r="AM2561" s="8" t="s">
        <v>13464</v>
      </c>
    </row>
    <row r="2562" spans="1:39" x14ac:dyDescent="0.25">
      <c r="A2562" t="s">
        <v>13586</v>
      </c>
      <c r="C2562" s="136">
        <v>2020</v>
      </c>
      <c r="D2562" s="26" t="s">
        <v>3684</v>
      </c>
      <c r="E2562" s="26">
        <v>43862</v>
      </c>
      <c r="G2562" t="s">
        <v>7514</v>
      </c>
      <c r="H2562" t="s">
        <v>7411</v>
      </c>
      <c r="L2562" t="s">
        <v>13622</v>
      </c>
      <c r="U2562">
        <v>5</v>
      </c>
      <c r="AG2562" t="s">
        <v>13625</v>
      </c>
      <c r="AI2562" s="17">
        <v>44685</v>
      </c>
      <c r="AJ2562" s="17">
        <v>44487</v>
      </c>
      <c r="AK2562" s="17"/>
      <c r="AM2562" t="s">
        <v>17335</v>
      </c>
    </row>
    <row r="2563" spans="1:39" x14ac:dyDescent="0.25">
      <c r="A2563" t="s">
        <v>13587</v>
      </c>
      <c r="C2563" s="136">
        <v>2020</v>
      </c>
      <c r="D2563" s="26" t="s">
        <v>3684</v>
      </c>
      <c r="E2563" s="26">
        <v>43862</v>
      </c>
      <c r="G2563" t="s">
        <v>7514</v>
      </c>
      <c r="H2563" t="s">
        <v>7411</v>
      </c>
      <c r="L2563" t="s">
        <v>13622</v>
      </c>
      <c r="U2563">
        <v>2</v>
      </c>
      <c r="AG2563" t="s">
        <v>13625</v>
      </c>
      <c r="AI2563" s="17">
        <v>44685</v>
      </c>
      <c r="AJ2563" s="17">
        <v>44487</v>
      </c>
      <c r="AK2563" s="17"/>
      <c r="AM2563" t="s">
        <v>17336</v>
      </c>
    </row>
    <row r="2564" spans="1:39" x14ac:dyDescent="0.25">
      <c r="A2564" t="s">
        <v>13588</v>
      </c>
      <c r="C2564" s="136">
        <v>2020</v>
      </c>
      <c r="D2564" s="26" t="s">
        <v>3684</v>
      </c>
      <c r="E2564" s="26">
        <v>43862</v>
      </c>
      <c r="G2564" t="s">
        <v>7514</v>
      </c>
      <c r="H2564" t="s">
        <v>7411</v>
      </c>
      <c r="L2564" t="s">
        <v>13622</v>
      </c>
      <c r="U2564">
        <v>1</v>
      </c>
      <c r="AG2564" t="s">
        <v>13625</v>
      </c>
      <c r="AI2564" s="17">
        <v>44685</v>
      </c>
      <c r="AJ2564" s="17">
        <v>44487</v>
      </c>
      <c r="AK2564" s="17"/>
      <c r="AM2564" t="s">
        <v>17337</v>
      </c>
    </row>
    <row r="2565" spans="1:39" x14ac:dyDescent="0.25">
      <c r="A2565" t="s">
        <v>13626</v>
      </c>
      <c r="C2565" s="136">
        <v>2020</v>
      </c>
      <c r="D2565" s="26" t="s">
        <v>3684</v>
      </c>
      <c r="E2565" s="26">
        <v>43862</v>
      </c>
      <c r="G2565" t="s">
        <v>7514</v>
      </c>
      <c r="H2565" t="s">
        <v>7411</v>
      </c>
      <c r="L2565" t="s">
        <v>13622</v>
      </c>
      <c r="U2565">
        <v>1</v>
      </c>
      <c r="AG2565" t="s">
        <v>13625</v>
      </c>
      <c r="AI2565" s="17">
        <v>44685</v>
      </c>
      <c r="AJ2565" s="17">
        <v>44487</v>
      </c>
      <c r="AK2565" s="17"/>
      <c r="AM2565" t="s">
        <v>17338</v>
      </c>
    </row>
    <row r="2566" spans="1:39" x14ac:dyDescent="0.25">
      <c r="A2566" t="s">
        <v>13589</v>
      </c>
      <c r="C2566" s="136">
        <v>2020</v>
      </c>
      <c r="D2566" s="26" t="s">
        <v>3684</v>
      </c>
      <c r="E2566" s="26">
        <v>43862</v>
      </c>
      <c r="G2566" t="s">
        <v>7514</v>
      </c>
      <c r="H2566" t="s">
        <v>7411</v>
      </c>
      <c r="L2566" t="s">
        <v>13622</v>
      </c>
      <c r="U2566">
        <v>1</v>
      </c>
      <c r="AG2566" t="s">
        <v>13625</v>
      </c>
      <c r="AI2566" s="17">
        <v>44685</v>
      </c>
      <c r="AJ2566" s="17">
        <v>44487</v>
      </c>
      <c r="AK2566" s="17"/>
      <c r="AM2566" t="s">
        <v>17339</v>
      </c>
    </row>
    <row r="2567" spans="1:39" x14ac:dyDescent="0.25">
      <c r="A2567" t="s">
        <v>13590</v>
      </c>
      <c r="C2567" s="136">
        <v>2020</v>
      </c>
      <c r="D2567" s="26" t="s">
        <v>3684</v>
      </c>
      <c r="E2567" s="26">
        <v>43862</v>
      </c>
      <c r="G2567" t="s">
        <v>7514</v>
      </c>
      <c r="H2567" t="s">
        <v>7411</v>
      </c>
      <c r="I2567" t="s">
        <v>14662</v>
      </c>
      <c r="L2567" t="s">
        <v>13622</v>
      </c>
      <c r="U2567">
        <v>1</v>
      </c>
      <c r="AG2567" t="s">
        <v>13625</v>
      </c>
      <c r="AI2567" s="17">
        <v>44685</v>
      </c>
      <c r="AJ2567" s="17">
        <v>44487</v>
      </c>
      <c r="AK2567" s="17"/>
      <c r="AM2567" t="s">
        <v>17340</v>
      </c>
    </row>
    <row r="2568" spans="1:39" x14ac:dyDescent="0.25">
      <c r="A2568" t="s">
        <v>8301</v>
      </c>
      <c r="C2568" s="136">
        <v>2020</v>
      </c>
      <c r="D2568" s="26" t="s">
        <v>3684</v>
      </c>
      <c r="E2568" s="26">
        <v>43862</v>
      </c>
      <c r="G2568" t="s">
        <v>7514</v>
      </c>
      <c r="H2568" t="s">
        <v>7411</v>
      </c>
      <c r="L2568" t="s">
        <v>13622</v>
      </c>
      <c r="U2568">
        <v>1</v>
      </c>
      <c r="AG2568" t="s">
        <v>13625</v>
      </c>
      <c r="AI2568" s="17">
        <v>44685</v>
      </c>
      <c r="AJ2568" s="17">
        <v>44487</v>
      </c>
      <c r="AK2568" s="17"/>
      <c r="AM2568" t="s">
        <v>17341</v>
      </c>
    </row>
    <row r="2569" spans="1:39" x14ac:dyDescent="0.25">
      <c r="A2569" t="s">
        <v>13591</v>
      </c>
      <c r="C2569" s="136">
        <v>2020</v>
      </c>
      <c r="D2569" s="26" t="s">
        <v>3684</v>
      </c>
      <c r="E2569" s="26">
        <v>43862</v>
      </c>
      <c r="G2569" t="s">
        <v>7514</v>
      </c>
      <c r="H2569" t="s">
        <v>7411</v>
      </c>
      <c r="L2569" t="s">
        <v>13622</v>
      </c>
      <c r="U2569">
        <v>1</v>
      </c>
      <c r="AG2569" t="s">
        <v>13625</v>
      </c>
      <c r="AI2569" s="17">
        <v>44685</v>
      </c>
      <c r="AJ2569" s="17">
        <v>44487</v>
      </c>
      <c r="AK2569" s="17"/>
      <c r="AM2569" t="s">
        <v>17342</v>
      </c>
    </row>
    <row r="2570" spans="1:39" x14ac:dyDescent="0.25">
      <c r="A2570" t="s">
        <v>13592</v>
      </c>
      <c r="C2570" s="136">
        <v>2020</v>
      </c>
      <c r="D2570" s="26" t="s">
        <v>3684</v>
      </c>
      <c r="E2570" s="26">
        <v>43862</v>
      </c>
      <c r="G2570" t="s">
        <v>7514</v>
      </c>
      <c r="H2570" t="s">
        <v>7411</v>
      </c>
      <c r="L2570" t="s">
        <v>13622</v>
      </c>
      <c r="U2570">
        <v>1</v>
      </c>
      <c r="AG2570" t="s">
        <v>13625</v>
      </c>
      <c r="AI2570" s="17">
        <v>44685</v>
      </c>
      <c r="AJ2570" s="17">
        <v>44487</v>
      </c>
      <c r="AK2570" s="17"/>
      <c r="AM2570" t="s">
        <v>17343</v>
      </c>
    </row>
    <row r="2571" spans="1:39" x14ac:dyDescent="0.25">
      <c r="A2571" t="s">
        <v>13593</v>
      </c>
      <c r="C2571" s="136">
        <v>2020</v>
      </c>
      <c r="D2571" s="26" t="s">
        <v>3684</v>
      </c>
      <c r="E2571" s="26">
        <v>43862</v>
      </c>
      <c r="G2571" t="s">
        <v>7514</v>
      </c>
      <c r="H2571" t="s">
        <v>7411</v>
      </c>
      <c r="L2571" t="s">
        <v>13622</v>
      </c>
      <c r="U2571">
        <v>6</v>
      </c>
      <c r="AG2571" t="s">
        <v>13625</v>
      </c>
      <c r="AI2571" s="17">
        <v>44685</v>
      </c>
      <c r="AJ2571" s="17">
        <v>44487</v>
      </c>
      <c r="AK2571" s="17"/>
      <c r="AM2571" t="s">
        <v>17344</v>
      </c>
    </row>
    <row r="2572" spans="1:39" x14ac:dyDescent="0.25">
      <c r="A2572" t="s">
        <v>13594</v>
      </c>
      <c r="C2572" s="136">
        <v>2020</v>
      </c>
      <c r="D2572" s="26" t="s">
        <v>3684</v>
      </c>
      <c r="E2572" s="26">
        <v>43862</v>
      </c>
      <c r="G2572" t="s">
        <v>7514</v>
      </c>
      <c r="H2572" t="s">
        <v>7411</v>
      </c>
      <c r="L2572" t="s">
        <v>13622</v>
      </c>
      <c r="U2572">
        <v>4</v>
      </c>
      <c r="AG2572" t="s">
        <v>13625</v>
      </c>
      <c r="AI2572" s="17">
        <v>44685</v>
      </c>
      <c r="AJ2572" s="17">
        <v>44487</v>
      </c>
      <c r="AK2572" s="17"/>
      <c r="AM2572" t="s">
        <v>17345</v>
      </c>
    </row>
    <row r="2573" spans="1:39" x14ac:dyDescent="0.25">
      <c r="A2573" t="s">
        <v>13595</v>
      </c>
      <c r="C2573" s="136">
        <v>2020</v>
      </c>
      <c r="D2573" s="26" t="s">
        <v>3684</v>
      </c>
      <c r="E2573" s="26">
        <v>43862</v>
      </c>
      <c r="G2573" t="s">
        <v>7514</v>
      </c>
      <c r="H2573" t="s">
        <v>7411</v>
      </c>
      <c r="L2573" t="s">
        <v>13622</v>
      </c>
      <c r="U2573">
        <v>3</v>
      </c>
      <c r="AG2573" t="s">
        <v>13625</v>
      </c>
      <c r="AI2573" s="17">
        <v>44685</v>
      </c>
      <c r="AJ2573" s="17">
        <v>44487</v>
      </c>
      <c r="AK2573" s="17"/>
      <c r="AM2573" t="s">
        <v>17346</v>
      </c>
    </row>
    <row r="2574" spans="1:39" x14ac:dyDescent="0.25">
      <c r="A2574" t="s">
        <v>13596</v>
      </c>
      <c r="C2574" s="136">
        <v>2020</v>
      </c>
      <c r="D2574" s="26" t="s">
        <v>3684</v>
      </c>
      <c r="E2574" s="26">
        <v>43862</v>
      </c>
      <c r="G2574" t="s">
        <v>7514</v>
      </c>
      <c r="H2574" t="s">
        <v>7411</v>
      </c>
      <c r="L2574" t="s">
        <v>13622</v>
      </c>
      <c r="U2574">
        <v>1</v>
      </c>
      <c r="AG2574" t="s">
        <v>13625</v>
      </c>
      <c r="AI2574" s="17">
        <v>44685</v>
      </c>
      <c r="AJ2574" s="17">
        <v>44487</v>
      </c>
      <c r="AK2574" s="17"/>
      <c r="AM2574" t="s">
        <v>17349</v>
      </c>
    </row>
    <row r="2575" spans="1:39" x14ac:dyDescent="0.25">
      <c r="A2575" t="s">
        <v>13597</v>
      </c>
      <c r="C2575" s="136">
        <v>2020</v>
      </c>
      <c r="D2575" s="26" t="s">
        <v>3684</v>
      </c>
      <c r="E2575" s="26">
        <v>43862</v>
      </c>
      <c r="G2575" t="s">
        <v>7514</v>
      </c>
      <c r="H2575" t="s">
        <v>7411</v>
      </c>
      <c r="L2575" t="s">
        <v>13622</v>
      </c>
      <c r="U2575">
        <v>1</v>
      </c>
      <c r="AG2575" t="s">
        <v>13625</v>
      </c>
      <c r="AI2575" s="17">
        <v>44686</v>
      </c>
      <c r="AJ2575" s="17">
        <v>44487</v>
      </c>
      <c r="AK2575" s="17"/>
      <c r="AM2575" t="s">
        <v>17350</v>
      </c>
    </row>
    <row r="2576" spans="1:39" x14ac:dyDescent="0.25">
      <c r="A2576" t="s">
        <v>13598</v>
      </c>
      <c r="C2576" s="136">
        <v>2020</v>
      </c>
      <c r="D2576" s="26" t="s">
        <v>3684</v>
      </c>
      <c r="E2576" s="26">
        <v>43862</v>
      </c>
      <c r="G2576" t="s">
        <v>7514</v>
      </c>
      <c r="H2576" t="s">
        <v>7411</v>
      </c>
      <c r="L2576" t="s">
        <v>13622</v>
      </c>
      <c r="U2576">
        <v>2</v>
      </c>
      <c r="AG2576" t="s">
        <v>13625</v>
      </c>
      <c r="AI2576" s="17">
        <v>44686</v>
      </c>
      <c r="AJ2576" s="17">
        <v>44487</v>
      </c>
      <c r="AK2576" s="17"/>
      <c r="AM2576" t="s">
        <v>17351</v>
      </c>
    </row>
    <row r="2577" spans="1:40" x14ac:dyDescent="0.25">
      <c r="A2577" t="s">
        <v>13599</v>
      </c>
      <c r="C2577" s="136">
        <v>2020</v>
      </c>
      <c r="D2577" s="26" t="s">
        <v>3684</v>
      </c>
      <c r="E2577" s="26">
        <v>43862</v>
      </c>
      <c r="G2577" t="s">
        <v>7514</v>
      </c>
      <c r="H2577" t="s">
        <v>7411</v>
      </c>
      <c r="L2577" t="s">
        <v>13622</v>
      </c>
      <c r="U2577">
        <v>3</v>
      </c>
      <c r="AG2577" t="s">
        <v>13625</v>
      </c>
      <c r="AI2577" s="17">
        <v>44686</v>
      </c>
      <c r="AJ2577" s="17">
        <v>44487</v>
      </c>
      <c r="AK2577" s="17"/>
      <c r="AM2577" t="s">
        <v>17352</v>
      </c>
    </row>
    <row r="2578" spans="1:40" x14ac:dyDescent="0.25">
      <c r="A2578" t="s">
        <v>13600</v>
      </c>
      <c r="C2578" s="136">
        <v>2020</v>
      </c>
      <c r="D2578" s="26" t="s">
        <v>3684</v>
      </c>
      <c r="E2578" s="26">
        <v>43862</v>
      </c>
      <c r="G2578" t="s">
        <v>7514</v>
      </c>
      <c r="H2578" t="s">
        <v>7411</v>
      </c>
      <c r="L2578" t="s">
        <v>13622</v>
      </c>
      <c r="U2578">
        <v>2</v>
      </c>
      <c r="AG2578" t="s">
        <v>13625</v>
      </c>
      <c r="AI2578" s="17">
        <v>44686</v>
      </c>
      <c r="AJ2578" s="17">
        <v>44487</v>
      </c>
      <c r="AK2578" s="17"/>
      <c r="AM2578" t="s">
        <v>17353</v>
      </c>
    </row>
    <row r="2579" spans="1:40" x14ac:dyDescent="0.25">
      <c r="A2579" t="s">
        <v>13601</v>
      </c>
      <c r="C2579" s="136">
        <v>2020</v>
      </c>
      <c r="D2579" s="26" t="s">
        <v>3266</v>
      </c>
      <c r="E2579" s="26">
        <v>44136</v>
      </c>
      <c r="G2579" t="s">
        <v>7514</v>
      </c>
      <c r="H2579" t="s">
        <v>7411</v>
      </c>
      <c r="L2579" t="s">
        <v>13622</v>
      </c>
      <c r="U2579">
        <v>2</v>
      </c>
      <c r="AG2579" t="s">
        <v>13625</v>
      </c>
      <c r="AI2579" s="17">
        <v>44686</v>
      </c>
      <c r="AJ2579" s="17">
        <v>44487</v>
      </c>
      <c r="AK2579" s="17"/>
      <c r="AM2579" t="s">
        <v>17354</v>
      </c>
    </row>
    <row r="2580" spans="1:40" x14ac:dyDescent="0.25">
      <c r="A2580" t="s">
        <v>13602</v>
      </c>
      <c r="C2580" s="136">
        <v>2020</v>
      </c>
      <c r="D2580" s="26" t="s">
        <v>3684</v>
      </c>
      <c r="E2580" s="26">
        <v>43862</v>
      </c>
      <c r="G2580" t="s">
        <v>7514</v>
      </c>
      <c r="H2580" t="s">
        <v>7411</v>
      </c>
      <c r="L2580" t="s">
        <v>13622</v>
      </c>
      <c r="U2580">
        <v>1</v>
      </c>
      <c r="AG2580" t="s">
        <v>13625</v>
      </c>
      <c r="AI2580" s="17">
        <v>44686</v>
      </c>
      <c r="AJ2580" s="17">
        <v>44487</v>
      </c>
      <c r="AK2580" s="17"/>
      <c r="AM2580" t="s">
        <v>17355</v>
      </c>
    </row>
    <row r="2581" spans="1:40" x14ac:dyDescent="0.25">
      <c r="A2581" t="s">
        <v>13603</v>
      </c>
      <c r="C2581" s="136">
        <v>2020</v>
      </c>
      <c r="D2581" s="26" t="s">
        <v>3684</v>
      </c>
      <c r="E2581" s="26">
        <v>43862</v>
      </c>
      <c r="G2581" t="s">
        <v>7514</v>
      </c>
      <c r="H2581" t="s">
        <v>7411</v>
      </c>
      <c r="L2581" t="s">
        <v>13622</v>
      </c>
      <c r="U2581">
        <v>4</v>
      </c>
      <c r="AG2581" t="s">
        <v>13625</v>
      </c>
      <c r="AI2581" s="17">
        <v>44686</v>
      </c>
      <c r="AJ2581" s="17">
        <v>44487</v>
      </c>
      <c r="AK2581" s="17"/>
      <c r="AM2581" t="s">
        <v>17356</v>
      </c>
    </row>
    <row r="2582" spans="1:40" x14ac:dyDescent="0.25">
      <c r="A2582" t="s">
        <v>13604</v>
      </c>
      <c r="C2582">
        <v>2020</v>
      </c>
      <c r="D2582" t="s">
        <v>3684</v>
      </c>
      <c r="E2582" s="26">
        <v>43862</v>
      </c>
      <c r="G2582" t="s">
        <v>7514</v>
      </c>
      <c r="H2582" t="s">
        <v>7411</v>
      </c>
      <c r="L2582" t="s">
        <v>13622</v>
      </c>
      <c r="U2582">
        <v>3</v>
      </c>
      <c r="AG2582" t="s">
        <v>13625</v>
      </c>
      <c r="AI2582" s="17">
        <v>44686</v>
      </c>
      <c r="AJ2582" s="17">
        <v>44487</v>
      </c>
      <c r="AK2582" s="17"/>
      <c r="AM2582" t="s">
        <v>13628</v>
      </c>
      <c r="AN2582" t="s">
        <v>17357</v>
      </c>
    </row>
    <row r="2583" spans="1:40" x14ac:dyDescent="0.25">
      <c r="A2583" t="s">
        <v>17740</v>
      </c>
      <c r="C2583" s="136">
        <v>2020</v>
      </c>
      <c r="D2583" s="26" t="s">
        <v>3684</v>
      </c>
      <c r="E2583" s="26">
        <v>43862</v>
      </c>
      <c r="G2583" t="s">
        <v>7514</v>
      </c>
      <c r="H2583" t="s">
        <v>7411</v>
      </c>
      <c r="L2583" t="s">
        <v>13622</v>
      </c>
      <c r="U2583">
        <v>1</v>
      </c>
      <c r="AG2583" t="s">
        <v>13625</v>
      </c>
      <c r="AI2583" s="17">
        <v>44686</v>
      </c>
      <c r="AJ2583" s="17">
        <v>44487</v>
      </c>
      <c r="AK2583" s="17"/>
      <c r="AM2583" t="s">
        <v>17358</v>
      </c>
    </row>
    <row r="2584" spans="1:40" x14ac:dyDescent="0.25">
      <c r="A2584" t="s">
        <v>13605</v>
      </c>
      <c r="C2584" s="136">
        <v>2020</v>
      </c>
      <c r="D2584" s="26" t="s">
        <v>3684</v>
      </c>
      <c r="E2584" s="26">
        <v>43862</v>
      </c>
      <c r="G2584" t="s">
        <v>7514</v>
      </c>
      <c r="H2584" t="s">
        <v>7411</v>
      </c>
      <c r="L2584" t="s">
        <v>13622</v>
      </c>
      <c r="U2584">
        <v>3</v>
      </c>
      <c r="AG2584" t="s">
        <v>13625</v>
      </c>
      <c r="AI2584" s="17">
        <v>44686</v>
      </c>
      <c r="AJ2584" s="17">
        <v>44487</v>
      </c>
      <c r="AK2584" s="17"/>
      <c r="AM2584" t="s">
        <v>17359</v>
      </c>
    </row>
    <row r="2585" spans="1:40" x14ac:dyDescent="0.25">
      <c r="A2585" t="s">
        <v>13606</v>
      </c>
      <c r="C2585" s="136">
        <v>2020</v>
      </c>
      <c r="D2585" s="26" t="s">
        <v>3684</v>
      </c>
      <c r="E2585" s="26">
        <v>43862</v>
      </c>
      <c r="G2585" t="s">
        <v>7514</v>
      </c>
      <c r="H2585" t="s">
        <v>7411</v>
      </c>
      <c r="L2585" t="s">
        <v>13622</v>
      </c>
      <c r="U2585">
        <v>1</v>
      </c>
      <c r="AG2585" t="s">
        <v>13625</v>
      </c>
      <c r="AI2585" s="17">
        <v>44686</v>
      </c>
      <c r="AJ2585" s="17">
        <v>44487</v>
      </c>
      <c r="AK2585" s="17"/>
      <c r="AM2585" t="s">
        <v>17360</v>
      </c>
    </row>
    <row r="2586" spans="1:40" x14ac:dyDescent="0.25">
      <c r="A2586" t="s">
        <v>13607</v>
      </c>
      <c r="C2586" s="136">
        <v>2020</v>
      </c>
      <c r="D2586" s="26" t="s">
        <v>3684</v>
      </c>
      <c r="E2586" s="26">
        <v>43862</v>
      </c>
      <c r="G2586" t="s">
        <v>7514</v>
      </c>
      <c r="H2586" t="s">
        <v>7411</v>
      </c>
      <c r="L2586" t="s">
        <v>13622</v>
      </c>
      <c r="U2586">
        <v>1</v>
      </c>
      <c r="AG2586" t="s">
        <v>13625</v>
      </c>
      <c r="AI2586" s="17">
        <v>44686</v>
      </c>
      <c r="AJ2586" s="17">
        <v>44487</v>
      </c>
      <c r="AK2586" s="17"/>
      <c r="AM2586" t="s">
        <v>17361</v>
      </c>
    </row>
    <row r="2587" spans="1:40" x14ac:dyDescent="0.25">
      <c r="A2587" t="s">
        <v>13608</v>
      </c>
      <c r="C2587" s="136">
        <v>2020</v>
      </c>
      <c r="D2587" s="26" t="s">
        <v>3684</v>
      </c>
      <c r="E2587" s="26">
        <v>43862</v>
      </c>
      <c r="G2587" t="s">
        <v>7514</v>
      </c>
      <c r="H2587" t="s">
        <v>7411</v>
      </c>
      <c r="L2587" t="s">
        <v>13622</v>
      </c>
      <c r="U2587">
        <v>6</v>
      </c>
      <c r="AG2587" t="s">
        <v>13625</v>
      </c>
      <c r="AI2587" s="17">
        <v>44686</v>
      </c>
      <c r="AJ2587" s="17">
        <v>44487</v>
      </c>
      <c r="AK2587" s="17"/>
      <c r="AM2587" t="s">
        <v>17362</v>
      </c>
    </row>
    <row r="2588" spans="1:40" x14ac:dyDescent="0.25">
      <c r="A2588" t="s">
        <v>13609</v>
      </c>
      <c r="C2588" s="136">
        <v>2020</v>
      </c>
      <c r="D2588" s="26" t="s">
        <v>3684</v>
      </c>
      <c r="E2588" s="26">
        <v>43862</v>
      </c>
      <c r="G2588" t="s">
        <v>7514</v>
      </c>
      <c r="H2588" t="s">
        <v>7411</v>
      </c>
      <c r="L2588" t="s">
        <v>13622</v>
      </c>
      <c r="U2588">
        <v>7</v>
      </c>
      <c r="AG2588" t="s">
        <v>13625</v>
      </c>
      <c r="AI2588" s="17">
        <v>44686</v>
      </c>
      <c r="AJ2588" s="17">
        <v>44487</v>
      </c>
      <c r="AK2588" s="17"/>
      <c r="AM2588" t="s">
        <v>17363</v>
      </c>
    </row>
    <row r="2589" spans="1:40" x14ac:dyDescent="0.25">
      <c r="A2589" t="s">
        <v>13610</v>
      </c>
      <c r="C2589" s="136">
        <v>2020</v>
      </c>
      <c r="D2589" s="26" t="s">
        <v>3684</v>
      </c>
      <c r="E2589" s="26">
        <v>43862</v>
      </c>
      <c r="G2589" t="s">
        <v>7514</v>
      </c>
      <c r="H2589" t="s">
        <v>7411</v>
      </c>
      <c r="L2589" t="s">
        <v>13622</v>
      </c>
      <c r="U2589">
        <v>3</v>
      </c>
      <c r="AG2589" t="s">
        <v>13625</v>
      </c>
      <c r="AI2589" s="17">
        <v>44686</v>
      </c>
      <c r="AJ2589" s="17">
        <v>44487</v>
      </c>
      <c r="AK2589" s="17"/>
      <c r="AM2589" t="s">
        <v>17364</v>
      </c>
    </row>
    <row r="2590" spans="1:40" x14ac:dyDescent="0.25">
      <c r="A2590" t="s">
        <v>13611</v>
      </c>
      <c r="C2590" s="136">
        <v>2020</v>
      </c>
      <c r="D2590" s="26" t="s">
        <v>3684</v>
      </c>
      <c r="E2590" s="26">
        <v>43862</v>
      </c>
      <c r="G2590" t="s">
        <v>7514</v>
      </c>
      <c r="H2590" t="s">
        <v>7411</v>
      </c>
      <c r="L2590" t="s">
        <v>13622</v>
      </c>
      <c r="U2590">
        <v>2</v>
      </c>
      <c r="AG2590" t="s">
        <v>13625</v>
      </c>
      <c r="AI2590" s="17">
        <v>44686</v>
      </c>
      <c r="AJ2590" s="17">
        <v>44487</v>
      </c>
      <c r="AK2590" s="17"/>
      <c r="AM2590" t="s">
        <v>17365</v>
      </c>
    </row>
    <row r="2591" spans="1:40" x14ac:dyDescent="0.25">
      <c r="A2591" t="s">
        <v>13612</v>
      </c>
      <c r="C2591" s="136">
        <v>2020</v>
      </c>
      <c r="D2591" s="26" t="s">
        <v>3684</v>
      </c>
      <c r="E2591" s="26">
        <v>43862</v>
      </c>
      <c r="G2591" t="s">
        <v>7514</v>
      </c>
      <c r="H2591" t="s">
        <v>7411</v>
      </c>
      <c r="L2591" t="s">
        <v>13622</v>
      </c>
      <c r="U2591">
        <v>1</v>
      </c>
      <c r="AG2591" t="s">
        <v>13625</v>
      </c>
      <c r="AI2591" s="17">
        <v>44686</v>
      </c>
      <c r="AJ2591" s="17">
        <v>44487</v>
      </c>
      <c r="AK2591" s="17"/>
      <c r="AM2591" t="s">
        <v>2039</v>
      </c>
      <c r="AN2591" t="s">
        <v>17366</v>
      </c>
    </row>
    <row r="2592" spans="1:40" x14ac:dyDescent="0.25">
      <c r="A2592" t="s">
        <v>13613</v>
      </c>
      <c r="C2592" s="136">
        <v>2020</v>
      </c>
      <c r="D2592" s="26" t="s">
        <v>3684</v>
      </c>
      <c r="E2592" s="26">
        <v>43862</v>
      </c>
      <c r="G2592" t="s">
        <v>7514</v>
      </c>
      <c r="H2592" t="s">
        <v>7411</v>
      </c>
      <c r="L2592" t="s">
        <v>13622</v>
      </c>
      <c r="U2592">
        <v>2</v>
      </c>
      <c r="AG2592" t="s">
        <v>13625</v>
      </c>
      <c r="AI2592" s="17">
        <v>44686</v>
      </c>
      <c r="AJ2592" s="17">
        <v>44487</v>
      </c>
      <c r="AK2592" s="17"/>
      <c r="AM2592" t="s">
        <v>17367</v>
      </c>
    </row>
    <row r="2593" spans="1:40" x14ac:dyDescent="0.25">
      <c r="A2593" t="s">
        <v>13614</v>
      </c>
      <c r="C2593" s="136">
        <v>2020</v>
      </c>
      <c r="D2593" s="26" t="s">
        <v>3684</v>
      </c>
      <c r="E2593" s="26">
        <v>43862</v>
      </c>
      <c r="G2593" t="s">
        <v>7514</v>
      </c>
      <c r="H2593" t="s">
        <v>7411</v>
      </c>
      <c r="L2593" t="s">
        <v>13622</v>
      </c>
      <c r="U2593">
        <v>1</v>
      </c>
      <c r="AG2593" t="s">
        <v>13625</v>
      </c>
      <c r="AI2593" s="17">
        <v>44686</v>
      </c>
      <c r="AJ2593" s="17">
        <v>44487</v>
      </c>
      <c r="AK2593" s="17"/>
      <c r="AM2593" t="s">
        <v>17368</v>
      </c>
    </row>
    <row r="2594" spans="1:40" x14ac:dyDescent="0.25">
      <c r="A2594" t="s">
        <v>13615</v>
      </c>
      <c r="C2594" s="136">
        <v>2020</v>
      </c>
      <c r="D2594" s="26" t="s">
        <v>3312</v>
      </c>
      <c r="E2594" s="26">
        <v>44105</v>
      </c>
      <c r="G2594" t="s">
        <v>7514</v>
      </c>
      <c r="H2594" t="s">
        <v>7411</v>
      </c>
      <c r="L2594" t="s">
        <v>13622</v>
      </c>
      <c r="U2594">
        <v>10</v>
      </c>
      <c r="AE2594" t="s">
        <v>17371</v>
      </c>
      <c r="AG2594" t="s">
        <v>13624</v>
      </c>
      <c r="AI2594" s="17">
        <v>44686</v>
      </c>
      <c r="AJ2594" s="17">
        <v>44487</v>
      </c>
      <c r="AK2594" s="17"/>
      <c r="AM2594" t="s">
        <v>13629</v>
      </c>
    </row>
    <row r="2595" spans="1:40" x14ac:dyDescent="0.25">
      <c r="A2595" t="s">
        <v>13616</v>
      </c>
      <c r="C2595" s="136">
        <v>2020</v>
      </c>
      <c r="D2595" s="26" t="s">
        <v>3312</v>
      </c>
      <c r="E2595" s="26">
        <v>44105</v>
      </c>
      <c r="G2595" t="s">
        <v>7514</v>
      </c>
      <c r="H2595" t="s">
        <v>7411</v>
      </c>
      <c r="L2595" t="s">
        <v>13622</v>
      </c>
      <c r="U2595">
        <v>14</v>
      </c>
      <c r="AE2595" t="s">
        <v>17371</v>
      </c>
      <c r="AG2595" t="s">
        <v>13624</v>
      </c>
      <c r="AI2595" s="17">
        <v>44686</v>
      </c>
      <c r="AJ2595" s="17">
        <v>44487</v>
      </c>
      <c r="AK2595" s="17"/>
      <c r="AM2595" t="s">
        <v>13630</v>
      </c>
    </row>
    <row r="2596" spans="1:40" x14ac:dyDescent="0.25">
      <c r="A2596" t="s">
        <v>13617</v>
      </c>
      <c r="C2596" s="136">
        <v>2020</v>
      </c>
      <c r="D2596" s="26" t="s">
        <v>3256</v>
      </c>
      <c r="E2596" s="26">
        <v>44075</v>
      </c>
      <c r="G2596" t="s">
        <v>7514</v>
      </c>
      <c r="H2596" t="s">
        <v>7411</v>
      </c>
      <c r="L2596" t="s">
        <v>13622</v>
      </c>
      <c r="U2596">
        <v>14</v>
      </c>
      <c r="AE2596" t="s">
        <v>17371</v>
      </c>
      <c r="AG2596" t="s">
        <v>13624</v>
      </c>
      <c r="AI2596" s="17">
        <v>44686</v>
      </c>
      <c r="AJ2596" s="17">
        <v>44487</v>
      </c>
      <c r="AK2596" s="17"/>
      <c r="AM2596" t="s">
        <v>13631</v>
      </c>
    </row>
    <row r="2597" spans="1:40" x14ac:dyDescent="0.25">
      <c r="A2597" t="s">
        <v>13618</v>
      </c>
      <c r="C2597" s="136">
        <v>2020</v>
      </c>
      <c r="D2597" s="26" t="s">
        <v>3256</v>
      </c>
      <c r="E2597" s="26">
        <v>44075</v>
      </c>
      <c r="G2597" t="s">
        <v>7514</v>
      </c>
      <c r="H2597" t="s">
        <v>7411</v>
      </c>
      <c r="L2597" t="s">
        <v>13622</v>
      </c>
      <c r="U2597">
        <v>15</v>
      </c>
      <c r="AE2597" t="s">
        <v>17371</v>
      </c>
      <c r="AG2597" t="s">
        <v>13624</v>
      </c>
      <c r="AI2597" s="17">
        <v>44686</v>
      </c>
      <c r="AJ2597" s="17">
        <v>44487</v>
      </c>
      <c r="AK2597" s="17"/>
      <c r="AM2597" t="s">
        <v>13632</v>
      </c>
    </row>
    <row r="2598" spans="1:40" x14ac:dyDescent="0.25">
      <c r="A2598" t="s">
        <v>13619</v>
      </c>
      <c r="C2598" s="136">
        <v>2020</v>
      </c>
      <c r="D2598" s="26" t="s">
        <v>3312</v>
      </c>
      <c r="E2598" s="26">
        <v>44105</v>
      </c>
      <c r="G2598" t="s">
        <v>7514</v>
      </c>
      <c r="H2598" t="s">
        <v>7411</v>
      </c>
      <c r="L2598" t="s">
        <v>13622</v>
      </c>
      <c r="U2598">
        <v>384</v>
      </c>
      <c r="AE2598" t="s">
        <v>17369</v>
      </c>
      <c r="AG2598" t="s">
        <v>13624</v>
      </c>
      <c r="AI2598" s="17">
        <v>44686</v>
      </c>
      <c r="AJ2598" s="17">
        <v>44487</v>
      </c>
      <c r="AK2598" s="17"/>
      <c r="AM2598" t="s">
        <v>13633</v>
      </c>
      <c r="AN2598" t="s">
        <v>17370</v>
      </c>
    </row>
    <row r="2599" spans="1:40" x14ac:dyDescent="0.25">
      <c r="A2599" t="s">
        <v>13620</v>
      </c>
      <c r="C2599" s="136">
        <v>2020</v>
      </c>
      <c r="D2599" s="26" t="s">
        <v>3312</v>
      </c>
      <c r="E2599" s="26">
        <v>44105</v>
      </c>
      <c r="G2599" t="s">
        <v>7514</v>
      </c>
      <c r="H2599" t="s">
        <v>7411</v>
      </c>
      <c r="L2599" t="s">
        <v>13622</v>
      </c>
      <c r="U2599">
        <v>7</v>
      </c>
      <c r="AE2599" t="s">
        <v>17371</v>
      </c>
      <c r="AG2599" t="s">
        <v>13624</v>
      </c>
      <c r="AI2599" s="17">
        <v>44686</v>
      </c>
      <c r="AJ2599" s="17">
        <v>44487</v>
      </c>
      <c r="AK2599" s="17"/>
      <c r="AM2599" t="s">
        <v>13634</v>
      </c>
    </row>
    <row r="2600" spans="1:40" x14ac:dyDescent="0.25">
      <c r="A2600" t="s">
        <v>13621</v>
      </c>
      <c r="C2600">
        <v>2020</v>
      </c>
      <c r="D2600" t="s">
        <v>3256</v>
      </c>
      <c r="E2600" s="26">
        <v>44075</v>
      </c>
      <c r="G2600" t="s">
        <v>7514</v>
      </c>
      <c r="H2600" t="s">
        <v>7411</v>
      </c>
      <c r="L2600" t="s">
        <v>156</v>
      </c>
      <c r="U2600">
        <v>6</v>
      </c>
      <c r="AE2600" t="s">
        <v>17371</v>
      </c>
      <c r="AG2600" t="s">
        <v>13623</v>
      </c>
      <c r="AI2600" s="17">
        <v>44686</v>
      </c>
      <c r="AJ2600" s="17">
        <v>44487</v>
      </c>
      <c r="AK2600" s="17"/>
      <c r="AM2600" t="s">
        <v>13627</v>
      </c>
    </row>
    <row r="2601" spans="1:40" x14ac:dyDescent="0.25">
      <c r="A2601" t="s">
        <v>13635</v>
      </c>
      <c r="C2601">
        <v>2021</v>
      </c>
      <c r="D2601" t="s">
        <v>3263</v>
      </c>
      <c r="E2601" s="138">
        <v>44409</v>
      </c>
      <c r="G2601" t="s">
        <v>7514</v>
      </c>
      <c r="H2601" t="s">
        <v>352</v>
      </c>
      <c r="I2601" t="s">
        <v>16311</v>
      </c>
      <c r="L2601" t="s">
        <v>2914</v>
      </c>
      <c r="M2601" t="s">
        <v>13542</v>
      </c>
      <c r="AG2601" t="s">
        <v>14032</v>
      </c>
      <c r="AI2601" s="17">
        <v>44487</v>
      </c>
    </row>
    <row r="2602" spans="1:40" x14ac:dyDescent="0.25">
      <c r="A2602" s="147" t="s">
        <v>16781</v>
      </c>
      <c r="B2602" s="24"/>
      <c r="C2602">
        <v>2021</v>
      </c>
      <c r="D2602" t="s">
        <v>3263</v>
      </c>
      <c r="E2602" s="138">
        <v>44409</v>
      </c>
      <c r="G2602" t="s">
        <v>7514</v>
      </c>
      <c r="H2602" t="s">
        <v>352</v>
      </c>
      <c r="I2602" t="s">
        <v>18613</v>
      </c>
      <c r="J2602" t="s">
        <v>16125</v>
      </c>
      <c r="K2602" t="s">
        <v>16125</v>
      </c>
      <c r="L2602" t="s">
        <v>14029</v>
      </c>
      <c r="M2602" t="s">
        <v>13542</v>
      </c>
      <c r="N2602" t="s">
        <v>7547</v>
      </c>
      <c r="O2602" t="s">
        <v>14563</v>
      </c>
      <c r="P2602" t="s">
        <v>292</v>
      </c>
      <c r="Q2602" t="s">
        <v>365</v>
      </c>
      <c r="R2602" t="s">
        <v>7582</v>
      </c>
      <c r="S2602" t="s">
        <v>8014</v>
      </c>
      <c r="U2602">
        <v>22</v>
      </c>
      <c r="V2602" t="s">
        <v>7518</v>
      </c>
      <c r="W2602">
        <v>0</v>
      </c>
      <c r="X2602">
        <v>43</v>
      </c>
      <c r="AA2602" t="s">
        <v>18515</v>
      </c>
      <c r="AB2602" t="s">
        <v>7384</v>
      </c>
      <c r="AC2602" t="s">
        <v>7384</v>
      </c>
      <c r="AG2602" t="s">
        <v>14033</v>
      </c>
      <c r="AI2602" s="17">
        <v>44777</v>
      </c>
      <c r="AJ2602" s="17">
        <v>44487</v>
      </c>
    </row>
    <row r="2603" spans="1:40" x14ac:dyDescent="0.25">
      <c r="A2603" t="s">
        <v>13636</v>
      </c>
      <c r="C2603">
        <v>2021</v>
      </c>
      <c r="D2603" t="s">
        <v>3263</v>
      </c>
      <c r="E2603" s="138">
        <v>44409</v>
      </c>
      <c r="G2603" t="s">
        <v>7514</v>
      </c>
      <c r="H2603" t="s">
        <v>352</v>
      </c>
      <c r="I2603" t="s">
        <v>16309</v>
      </c>
      <c r="L2603" t="s">
        <v>14029</v>
      </c>
      <c r="M2603" t="s">
        <v>13542</v>
      </c>
      <c r="AG2603" t="s">
        <v>14034</v>
      </c>
      <c r="AI2603" s="17">
        <v>44487</v>
      </c>
    </row>
    <row r="2604" spans="1:40" x14ac:dyDescent="0.25">
      <c r="A2604" t="s">
        <v>13637</v>
      </c>
      <c r="C2604">
        <v>2021</v>
      </c>
      <c r="D2604" t="s">
        <v>3600</v>
      </c>
      <c r="E2604" s="138">
        <v>44287</v>
      </c>
      <c r="G2604" t="s">
        <v>7514</v>
      </c>
      <c r="H2604" t="s">
        <v>352</v>
      </c>
      <c r="L2604" t="s">
        <v>14030</v>
      </c>
      <c r="M2604" t="s">
        <v>13542</v>
      </c>
      <c r="AG2604" t="s">
        <v>14035</v>
      </c>
      <c r="AI2604" s="17">
        <v>44487</v>
      </c>
    </row>
    <row r="2605" spans="1:40" x14ac:dyDescent="0.25">
      <c r="A2605" t="s">
        <v>13638</v>
      </c>
      <c r="C2605">
        <v>2021</v>
      </c>
      <c r="D2605" t="s">
        <v>9708</v>
      </c>
      <c r="E2605" s="138">
        <v>44348</v>
      </c>
      <c r="G2605" t="s">
        <v>7514</v>
      </c>
      <c r="H2605" t="s">
        <v>352</v>
      </c>
      <c r="L2605" t="s">
        <v>14029</v>
      </c>
      <c r="M2605" t="s">
        <v>13542</v>
      </c>
      <c r="AG2605" t="s">
        <v>14036</v>
      </c>
      <c r="AI2605" s="17">
        <v>44487</v>
      </c>
    </row>
    <row r="2606" spans="1:40" x14ac:dyDescent="0.25">
      <c r="A2606" t="s">
        <v>13639</v>
      </c>
      <c r="C2606">
        <v>2021</v>
      </c>
      <c r="D2606" t="s">
        <v>3263</v>
      </c>
      <c r="E2606" s="138">
        <v>44409</v>
      </c>
      <c r="G2606" t="s">
        <v>7514</v>
      </c>
      <c r="H2606" t="s">
        <v>352</v>
      </c>
      <c r="I2606" t="s">
        <v>18726</v>
      </c>
      <c r="J2606" t="s">
        <v>17863</v>
      </c>
      <c r="K2606" t="s">
        <v>19422</v>
      </c>
      <c r="L2606" t="s">
        <v>14030</v>
      </c>
      <c r="M2606" t="s">
        <v>13542</v>
      </c>
      <c r="N2606" t="s">
        <v>7593</v>
      </c>
      <c r="O2606" t="s">
        <v>7678</v>
      </c>
      <c r="P2606" t="s">
        <v>7685</v>
      </c>
      <c r="Q2606" t="s">
        <v>7688</v>
      </c>
      <c r="R2606" t="s">
        <v>7582</v>
      </c>
      <c r="S2606" t="s">
        <v>8014</v>
      </c>
      <c r="U2606">
        <v>3</v>
      </c>
      <c r="V2606" t="s">
        <v>7521</v>
      </c>
      <c r="W2606" t="s">
        <v>18727</v>
      </c>
      <c r="X2606">
        <v>19</v>
      </c>
      <c r="AA2606" t="s">
        <v>18584</v>
      </c>
      <c r="AB2606" t="s">
        <v>7387</v>
      </c>
      <c r="AC2606" t="s">
        <v>7387</v>
      </c>
      <c r="AG2606" t="s">
        <v>14037</v>
      </c>
      <c r="AI2606" s="17">
        <v>44788</v>
      </c>
      <c r="AJ2606" s="17">
        <v>44487</v>
      </c>
    </row>
    <row r="2607" spans="1:40" x14ac:dyDescent="0.25">
      <c r="A2607" t="s">
        <v>13640</v>
      </c>
      <c r="C2607">
        <v>2021</v>
      </c>
      <c r="D2607" t="s">
        <v>3256</v>
      </c>
      <c r="E2607" s="138">
        <v>44440</v>
      </c>
      <c r="G2607" t="s">
        <v>7514</v>
      </c>
      <c r="H2607" t="s">
        <v>352</v>
      </c>
      <c r="I2607" t="s">
        <v>2641</v>
      </c>
      <c r="L2607" t="s">
        <v>14030</v>
      </c>
      <c r="M2607" t="s">
        <v>13542</v>
      </c>
      <c r="AG2607" t="s">
        <v>14038</v>
      </c>
      <c r="AI2607" s="17">
        <v>44487</v>
      </c>
    </row>
    <row r="2608" spans="1:40" x14ac:dyDescent="0.25">
      <c r="A2608" t="s">
        <v>13641</v>
      </c>
      <c r="C2608">
        <v>2021</v>
      </c>
      <c r="D2608" t="s">
        <v>3256</v>
      </c>
      <c r="E2608" s="138">
        <v>44440</v>
      </c>
      <c r="G2608" t="s">
        <v>7514</v>
      </c>
      <c r="H2608" t="s">
        <v>352</v>
      </c>
      <c r="I2608" t="s">
        <v>16309</v>
      </c>
      <c r="L2608" t="s">
        <v>2914</v>
      </c>
      <c r="M2608" t="s">
        <v>13542</v>
      </c>
      <c r="AG2608" t="s">
        <v>14039</v>
      </c>
      <c r="AI2608" s="17">
        <v>44487</v>
      </c>
    </row>
    <row r="2609" spans="1:39" x14ac:dyDescent="0.25">
      <c r="A2609" t="s">
        <v>13642</v>
      </c>
      <c r="C2609">
        <v>2021</v>
      </c>
      <c r="D2609" t="s">
        <v>3600</v>
      </c>
      <c r="E2609" s="138">
        <v>44287</v>
      </c>
      <c r="G2609" t="s">
        <v>7514</v>
      </c>
      <c r="H2609" t="s">
        <v>352</v>
      </c>
      <c r="L2609" t="s">
        <v>14030</v>
      </c>
      <c r="M2609" t="s">
        <v>13542</v>
      </c>
      <c r="AG2609" t="s">
        <v>14040</v>
      </c>
      <c r="AI2609" s="17">
        <v>44487</v>
      </c>
    </row>
    <row r="2610" spans="1:39" x14ac:dyDescent="0.25">
      <c r="A2610" t="s">
        <v>13643</v>
      </c>
      <c r="C2610">
        <v>2021</v>
      </c>
      <c r="D2610" t="s">
        <v>3573</v>
      </c>
      <c r="E2610" s="138">
        <v>44378</v>
      </c>
      <c r="G2610" t="s">
        <v>7514</v>
      </c>
      <c r="H2610" t="s">
        <v>352</v>
      </c>
      <c r="I2610" t="s">
        <v>2641</v>
      </c>
      <c r="L2610" t="s">
        <v>14030</v>
      </c>
      <c r="M2610" t="s">
        <v>13542</v>
      </c>
      <c r="AG2610" t="s">
        <v>14041</v>
      </c>
      <c r="AI2610" s="17">
        <v>44487</v>
      </c>
    </row>
    <row r="2611" spans="1:39" x14ac:dyDescent="0.25">
      <c r="A2611" t="s">
        <v>2154</v>
      </c>
      <c r="C2611">
        <v>2021</v>
      </c>
      <c r="D2611" t="s">
        <v>9679</v>
      </c>
      <c r="E2611" s="138">
        <v>44317</v>
      </c>
      <c r="G2611" t="s">
        <v>7514</v>
      </c>
      <c r="H2611" t="s">
        <v>352</v>
      </c>
      <c r="L2611" t="s">
        <v>14029</v>
      </c>
      <c r="M2611" t="s">
        <v>13542</v>
      </c>
      <c r="AG2611" t="s">
        <v>14042</v>
      </c>
      <c r="AI2611" s="17">
        <v>44487</v>
      </c>
    </row>
    <row r="2612" spans="1:39" x14ac:dyDescent="0.25">
      <c r="A2612" t="s">
        <v>13644</v>
      </c>
      <c r="C2612">
        <v>2021</v>
      </c>
      <c r="D2612" t="s">
        <v>3884</v>
      </c>
      <c r="E2612" s="138">
        <v>44256</v>
      </c>
      <c r="G2612" t="s">
        <v>7514</v>
      </c>
      <c r="H2612" t="s">
        <v>352</v>
      </c>
      <c r="L2612" t="s">
        <v>14030</v>
      </c>
      <c r="M2612" t="s">
        <v>13542</v>
      </c>
      <c r="AG2612" t="s">
        <v>14043</v>
      </c>
      <c r="AI2612" s="17">
        <v>44487</v>
      </c>
    </row>
    <row r="2613" spans="1:39" x14ac:dyDescent="0.25">
      <c r="A2613" t="s">
        <v>13645</v>
      </c>
      <c r="C2613">
        <v>2021</v>
      </c>
      <c r="D2613" t="s">
        <v>3600</v>
      </c>
      <c r="E2613" s="138">
        <v>44287</v>
      </c>
      <c r="G2613" t="s">
        <v>7514</v>
      </c>
      <c r="H2613" t="s">
        <v>352</v>
      </c>
      <c r="I2613" t="s">
        <v>18659</v>
      </c>
      <c r="J2613" t="s">
        <v>7773</v>
      </c>
      <c r="K2613" t="s">
        <v>7773</v>
      </c>
      <c r="L2613" t="s">
        <v>14029</v>
      </c>
      <c r="M2613" t="s">
        <v>13542</v>
      </c>
      <c r="N2613" t="s">
        <v>7547</v>
      </c>
      <c r="O2613" t="s">
        <v>14563</v>
      </c>
      <c r="P2613" t="s">
        <v>292</v>
      </c>
      <c r="Q2613" t="s">
        <v>365</v>
      </c>
      <c r="R2613" t="s">
        <v>7582</v>
      </c>
      <c r="S2613" t="s">
        <v>8014</v>
      </c>
      <c r="U2613">
        <v>3</v>
      </c>
      <c r="V2613" t="s">
        <v>7521</v>
      </c>
      <c r="W2613" t="s">
        <v>18660</v>
      </c>
      <c r="X2613">
        <v>32</v>
      </c>
      <c r="AA2613" t="s">
        <v>18596</v>
      </c>
      <c r="AB2613" t="s">
        <v>7387</v>
      </c>
      <c r="AC2613" t="s">
        <v>7387</v>
      </c>
      <c r="AG2613" t="s">
        <v>14044</v>
      </c>
      <c r="AI2613" s="17">
        <v>44788</v>
      </c>
      <c r="AJ2613" s="17">
        <v>44487</v>
      </c>
    </row>
    <row r="2614" spans="1:39" x14ac:dyDescent="0.25">
      <c r="A2614" t="s">
        <v>13646</v>
      </c>
      <c r="B2614" t="s">
        <v>35900</v>
      </c>
      <c r="C2614">
        <v>2021</v>
      </c>
      <c r="D2614" t="s">
        <v>9708</v>
      </c>
      <c r="E2614" s="138">
        <v>44348</v>
      </c>
      <c r="G2614" t="s">
        <v>7514</v>
      </c>
      <c r="H2614" t="s">
        <v>352</v>
      </c>
      <c r="L2614" t="s">
        <v>14029</v>
      </c>
      <c r="M2614" t="s">
        <v>13542</v>
      </c>
      <c r="AF2614" t="s">
        <v>35901</v>
      </c>
      <c r="AG2614" t="s">
        <v>14045</v>
      </c>
      <c r="AI2614" s="17">
        <v>44487</v>
      </c>
    </row>
    <row r="2615" spans="1:39" x14ac:dyDescent="0.25">
      <c r="A2615" t="s">
        <v>8117</v>
      </c>
      <c r="C2615">
        <v>2021</v>
      </c>
      <c r="D2615" t="s">
        <v>3884</v>
      </c>
      <c r="E2615" s="138">
        <v>44256</v>
      </c>
      <c r="G2615" t="s">
        <v>7514</v>
      </c>
      <c r="H2615" t="s">
        <v>352</v>
      </c>
      <c r="L2615" t="s">
        <v>14030</v>
      </c>
      <c r="M2615" t="s">
        <v>13542</v>
      </c>
      <c r="AG2615" t="s">
        <v>14046</v>
      </c>
      <c r="AI2615" s="17">
        <v>44487</v>
      </c>
    </row>
    <row r="2616" spans="1:39" x14ac:dyDescent="0.25">
      <c r="A2616" t="s">
        <v>13647</v>
      </c>
      <c r="C2616">
        <v>2021</v>
      </c>
      <c r="D2616" t="s">
        <v>3256</v>
      </c>
      <c r="E2616" s="138">
        <v>44440</v>
      </c>
      <c r="G2616" t="s">
        <v>7514</v>
      </c>
      <c r="H2616" t="s">
        <v>352</v>
      </c>
      <c r="I2616" t="s">
        <v>18786</v>
      </c>
      <c r="J2616" t="s">
        <v>17899</v>
      </c>
      <c r="K2616" t="s">
        <v>18387</v>
      </c>
      <c r="L2616" t="s">
        <v>2914</v>
      </c>
      <c r="M2616" t="s">
        <v>13542</v>
      </c>
      <c r="N2616" t="s">
        <v>7593</v>
      </c>
      <c r="O2616" t="s">
        <v>7678</v>
      </c>
      <c r="P2616" t="s">
        <v>7685</v>
      </c>
      <c r="Q2616" t="s">
        <v>7688</v>
      </c>
      <c r="R2616" t="s">
        <v>7582</v>
      </c>
      <c r="S2616" t="s">
        <v>8014</v>
      </c>
      <c r="U2616">
        <v>26</v>
      </c>
      <c r="V2616" t="s">
        <v>7518</v>
      </c>
      <c r="W2616" t="s">
        <v>18787</v>
      </c>
      <c r="X2616">
        <v>13</v>
      </c>
      <c r="AA2616" t="s">
        <v>18536</v>
      </c>
      <c r="AB2616" t="s">
        <v>7387</v>
      </c>
      <c r="AC2616" t="s">
        <v>7387</v>
      </c>
      <c r="AG2616" t="s">
        <v>14047</v>
      </c>
      <c r="AI2616" s="17">
        <v>44789</v>
      </c>
      <c r="AJ2616" s="17">
        <v>44487</v>
      </c>
      <c r="AM2616" t="s">
        <v>18788</v>
      </c>
    </row>
    <row r="2617" spans="1:39" x14ac:dyDescent="0.25">
      <c r="A2617" t="s">
        <v>13648</v>
      </c>
      <c r="C2617">
        <v>2021</v>
      </c>
      <c r="D2617" t="s">
        <v>3884</v>
      </c>
      <c r="E2617" s="138">
        <v>44256</v>
      </c>
      <c r="G2617" t="s">
        <v>7514</v>
      </c>
      <c r="H2617" t="s">
        <v>352</v>
      </c>
      <c r="L2617" t="s">
        <v>14030</v>
      </c>
      <c r="M2617" t="s">
        <v>13542</v>
      </c>
      <c r="AG2617" t="s">
        <v>14048</v>
      </c>
      <c r="AI2617" s="17">
        <v>44487</v>
      </c>
    </row>
    <row r="2618" spans="1:39" x14ac:dyDescent="0.25">
      <c r="A2618" t="s">
        <v>13649</v>
      </c>
      <c r="C2618">
        <v>2021</v>
      </c>
      <c r="D2618" t="s">
        <v>3263</v>
      </c>
      <c r="E2618" s="138">
        <v>44409</v>
      </c>
      <c r="G2618" t="s">
        <v>7514</v>
      </c>
      <c r="H2618" t="s">
        <v>352</v>
      </c>
      <c r="I2618" t="s">
        <v>16310</v>
      </c>
      <c r="L2618" t="s">
        <v>14029</v>
      </c>
      <c r="M2618" t="s">
        <v>13542</v>
      </c>
      <c r="AG2618" t="s">
        <v>14049</v>
      </c>
      <c r="AI2618" s="17">
        <v>44487</v>
      </c>
    </row>
    <row r="2619" spans="1:39" x14ac:dyDescent="0.25">
      <c r="A2619" t="s">
        <v>13650</v>
      </c>
      <c r="C2619">
        <v>2021</v>
      </c>
      <c r="D2619" t="s">
        <v>3884</v>
      </c>
      <c r="E2619" s="138">
        <v>44256</v>
      </c>
      <c r="G2619" t="s">
        <v>7514</v>
      </c>
      <c r="H2619" t="s">
        <v>352</v>
      </c>
      <c r="L2619" t="s">
        <v>14030</v>
      </c>
      <c r="M2619" t="s">
        <v>13542</v>
      </c>
      <c r="AG2619" t="s">
        <v>14050</v>
      </c>
      <c r="AI2619" s="17">
        <v>44487</v>
      </c>
    </row>
    <row r="2620" spans="1:39" x14ac:dyDescent="0.25">
      <c r="A2620" t="s">
        <v>13651</v>
      </c>
      <c r="C2620">
        <v>2021</v>
      </c>
      <c r="D2620" t="s">
        <v>3884</v>
      </c>
      <c r="E2620" s="138">
        <v>44256</v>
      </c>
      <c r="G2620" t="s">
        <v>7514</v>
      </c>
      <c r="H2620" t="s">
        <v>352</v>
      </c>
      <c r="L2620" t="s">
        <v>14030</v>
      </c>
      <c r="M2620" t="s">
        <v>13542</v>
      </c>
      <c r="AG2620" t="s">
        <v>14051</v>
      </c>
      <c r="AI2620" s="17">
        <v>44487</v>
      </c>
    </row>
    <row r="2621" spans="1:39" x14ac:dyDescent="0.25">
      <c r="A2621" t="s">
        <v>13652</v>
      </c>
      <c r="C2621">
        <v>2021</v>
      </c>
      <c r="D2621" t="s">
        <v>3884</v>
      </c>
      <c r="E2621" s="138">
        <v>44256</v>
      </c>
      <c r="G2621" t="s">
        <v>7514</v>
      </c>
      <c r="H2621" t="s">
        <v>352</v>
      </c>
      <c r="L2621" t="s">
        <v>14030</v>
      </c>
      <c r="M2621" t="s">
        <v>13542</v>
      </c>
      <c r="AG2621" t="s">
        <v>14052</v>
      </c>
      <c r="AI2621" s="17">
        <v>44487</v>
      </c>
    </row>
    <row r="2622" spans="1:39" x14ac:dyDescent="0.25">
      <c r="A2622" t="s">
        <v>13653</v>
      </c>
      <c r="C2622">
        <v>2021</v>
      </c>
      <c r="D2622" t="s">
        <v>9708</v>
      </c>
      <c r="E2622" s="138">
        <v>44348</v>
      </c>
      <c r="G2622" t="s">
        <v>7514</v>
      </c>
      <c r="H2622" t="s">
        <v>352</v>
      </c>
      <c r="L2622" t="s">
        <v>14029</v>
      </c>
      <c r="M2622" t="s">
        <v>13542</v>
      </c>
      <c r="AG2622" t="s">
        <v>14053</v>
      </c>
      <c r="AI2622" s="17">
        <v>44487</v>
      </c>
    </row>
    <row r="2623" spans="1:39" x14ac:dyDescent="0.25">
      <c r="A2623" t="s">
        <v>13654</v>
      </c>
      <c r="C2623">
        <v>2021</v>
      </c>
      <c r="D2623" t="s">
        <v>9708</v>
      </c>
      <c r="E2623" s="138">
        <v>44348</v>
      </c>
      <c r="G2623" t="s">
        <v>7514</v>
      </c>
      <c r="H2623" t="s">
        <v>352</v>
      </c>
      <c r="L2623" t="s">
        <v>14030</v>
      </c>
      <c r="M2623" t="s">
        <v>13542</v>
      </c>
      <c r="AG2623" t="s">
        <v>14054</v>
      </c>
      <c r="AI2623" s="17">
        <v>44487</v>
      </c>
    </row>
    <row r="2624" spans="1:39" x14ac:dyDescent="0.25">
      <c r="A2624" t="s">
        <v>13655</v>
      </c>
      <c r="C2624">
        <v>2020</v>
      </c>
      <c r="D2624" t="s">
        <v>3263</v>
      </c>
      <c r="E2624" s="138">
        <v>44044</v>
      </c>
      <c r="G2624" t="s">
        <v>7514</v>
      </c>
      <c r="H2624" t="s">
        <v>352</v>
      </c>
      <c r="I2624" t="s">
        <v>18856</v>
      </c>
      <c r="J2624" t="s">
        <v>16125</v>
      </c>
      <c r="K2624" t="s">
        <v>16125</v>
      </c>
      <c r="L2624" t="s">
        <v>14030</v>
      </c>
      <c r="M2624" t="s">
        <v>13542</v>
      </c>
      <c r="N2624" t="s">
        <v>7593</v>
      </c>
      <c r="O2624" t="s">
        <v>7678</v>
      </c>
      <c r="P2624" t="s">
        <v>7685</v>
      </c>
      <c r="Q2624" t="s">
        <v>7688</v>
      </c>
      <c r="R2624" t="s">
        <v>7582</v>
      </c>
      <c r="S2624" t="s">
        <v>8014</v>
      </c>
      <c r="U2624">
        <v>4</v>
      </c>
      <c r="V2624" t="s">
        <v>7521</v>
      </c>
      <c r="W2624" t="s">
        <v>18857</v>
      </c>
      <c r="X2624">
        <v>10</v>
      </c>
      <c r="AA2624" t="s">
        <v>18629</v>
      </c>
      <c r="AB2624" t="s">
        <v>7387</v>
      </c>
      <c r="AC2624" t="s">
        <v>18675</v>
      </c>
      <c r="AG2624" t="s">
        <v>14055</v>
      </c>
      <c r="AI2624" s="17">
        <v>44789</v>
      </c>
      <c r="AJ2624" s="17">
        <v>44487</v>
      </c>
    </row>
    <row r="2625" spans="1:36" x14ac:dyDescent="0.25">
      <c r="A2625" t="s">
        <v>13656</v>
      </c>
      <c r="C2625">
        <v>2021</v>
      </c>
      <c r="D2625" t="s">
        <v>3884</v>
      </c>
      <c r="E2625" s="138">
        <v>44256</v>
      </c>
      <c r="G2625" t="s">
        <v>7514</v>
      </c>
      <c r="H2625" t="s">
        <v>352</v>
      </c>
      <c r="L2625" t="s">
        <v>14030</v>
      </c>
      <c r="M2625" t="s">
        <v>13542</v>
      </c>
      <c r="AG2625" t="s">
        <v>14056</v>
      </c>
      <c r="AI2625" s="17">
        <v>44487</v>
      </c>
    </row>
    <row r="2626" spans="1:36" x14ac:dyDescent="0.25">
      <c r="A2626" t="s">
        <v>13657</v>
      </c>
      <c r="C2626">
        <v>2021</v>
      </c>
      <c r="D2626" t="s">
        <v>3248</v>
      </c>
      <c r="E2626" s="138">
        <v>44197</v>
      </c>
      <c r="G2626" t="s">
        <v>7514</v>
      </c>
      <c r="H2626" t="s">
        <v>352</v>
      </c>
      <c r="I2626" t="s">
        <v>18450</v>
      </c>
      <c r="J2626" t="s">
        <v>7947</v>
      </c>
      <c r="K2626" t="s">
        <v>19422</v>
      </c>
      <c r="L2626" t="s">
        <v>14030</v>
      </c>
      <c r="M2626" t="s">
        <v>13542</v>
      </c>
      <c r="N2626" t="s">
        <v>7593</v>
      </c>
      <c r="O2626" t="s">
        <v>7678</v>
      </c>
      <c r="P2626" t="s">
        <v>7685</v>
      </c>
      <c r="Q2626" t="s">
        <v>7688</v>
      </c>
      <c r="R2626" t="s">
        <v>7582</v>
      </c>
      <c r="S2626" t="s">
        <v>8014</v>
      </c>
      <c r="U2626">
        <v>3</v>
      </c>
      <c r="V2626" t="s">
        <v>7521</v>
      </c>
      <c r="W2626" t="s">
        <v>18449</v>
      </c>
      <c r="X2626">
        <v>122</v>
      </c>
      <c r="Y2626" t="s">
        <v>18448</v>
      </c>
      <c r="AA2626" t="s">
        <v>18619</v>
      </c>
      <c r="AB2626" t="s">
        <v>7387</v>
      </c>
      <c r="AC2626" t="s">
        <v>7387</v>
      </c>
      <c r="AG2626" t="s">
        <v>14057</v>
      </c>
      <c r="AI2626" s="17">
        <v>44773</v>
      </c>
      <c r="AJ2626" s="17">
        <v>44487</v>
      </c>
    </row>
    <row r="2627" spans="1:36" x14ac:dyDescent="0.25">
      <c r="A2627" t="s">
        <v>13658</v>
      </c>
      <c r="C2627">
        <v>2020</v>
      </c>
      <c r="D2627" t="s">
        <v>3256</v>
      </c>
      <c r="E2627" s="138">
        <v>44075</v>
      </c>
      <c r="G2627" t="s">
        <v>7514</v>
      </c>
      <c r="H2627" t="s">
        <v>352</v>
      </c>
      <c r="I2627" t="s">
        <v>18711</v>
      </c>
      <c r="J2627" t="s">
        <v>7276</v>
      </c>
      <c r="K2627" t="s">
        <v>18387</v>
      </c>
      <c r="L2627" t="s">
        <v>14030</v>
      </c>
      <c r="M2627" t="s">
        <v>13542</v>
      </c>
      <c r="N2627" t="s">
        <v>7593</v>
      </c>
      <c r="O2627" t="s">
        <v>7678</v>
      </c>
      <c r="P2627" t="s">
        <v>7685</v>
      </c>
      <c r="Q2627" t="s">
        <v>7688</v>
      </c>
      <c r="R2627" t="s">
        <v>7582</v>
      </c>
      <c r="S2627" t="s">
        <v>8014</v>
      </c>
      <c r="U2627">
        <v>8</v>
      </c>
      <c r="V2627" t="s">
        <v>7516</v>
      </c>
      <c r="W2627" t="s">
        <v>18560</v>
      </c>
      <c r="X2627">
        <v>21</v>
      </c>
      <c r="AA2627" t="s">
        <v>18681</v>
      </c>
      <c r="AB2627" t="s">
        <v>7387</v>
      </c>
      <c r="AC2627" t="s">
        <v>7387</v>
      </c>
      <c r="AG2627" t="s">
        <v>14058</v>
      </c>
      <c r="AI2627" s="17">
        <v>44788</v>
      </c>
      <c r="AJ2627" s="17">
        <v>44487</v>
      </c>
    </row>
    <row r="2628" spans="1:36" x14ac:dyDescent="0.25">
      <c r="A2628" t="s">
        <v>16779</v>
      </c>
      <c r="C2628">
        <v>2021</v>
      </c>
      <c r="D2628" t="s">
        <v>3256</v>
      </c>
      <c r="E2628" s="138">
        <v>44440</v>
      </c>
      <c r="G2628" t="s">
        <v>7514</v>
      </c>
      <c r="H2628" t="s">
        <v>352</v>
      </c>
      <c r="I2628" t="s">
        <v>16309</v>
      </c>
      <c r="L2628" t="s">
        <v>14029</v>
      </c>
      <c r="M2628" t="s">
        <v>13542</v>
      </c>
      <c r="AG2628" t="s">
        <v>14059</v>
      </c>
      <c r="AI2628" s="17">
        <v>44487</v>
      </c>
    </row>
    <row r="2629" spans="1:36" x14ac:dyDescent="0.25">
      <c r="A2629" t="s">
        <v>13659</v>
      </c>
      <c r="C2629">
        <v>2021</v>
      </c>
      <c r="D2629" t="s">
        <v>3256</v>
      </c>
      <c r="E2629" s="138">
        <v>44440</v>
      </c>
      <c r="G2629" t="s">
        <v>7514</v>
      </c>
      <c r="H2629" t="s">
        <v>352</v>
      </c>
      <c r="I2629" t="s">
        <v>16309</v>
      </c>
      <c r="L2629" t="s">
        <v>14030</v>
      </c>
      <c r="M2629" t="s">
        <v>13542</v>
      </c>
      <c r="N2629" s="8"/>
      <c r="AG2629" t="s">
        <v>14060</v>
      </c>
      <c r="AI2629" s="17">
        <v>44487</v>
      </c>
    </row>
    <row r="2630" spans="1:36" x14ac:dyDescent="0.25">
      <c r="A2630" t="s">
        <v>13660</v>
      </c>
      <c r="C2630">
        <v>2021</v>
      </c>
      <c r="D2630" t="s">
        <v>3248</v>
      </c>
      <c r="E2630" s="138">
        <v>44197</v>
      </c>
      <c r="G2630" t="s">
        <v>7514</v>
      </c>
      <c r="H2630" t="s">
        <v>352</v>
      </c>
      <c r="I2630" t="s">
        <v>18614</v>
      </c>
      <c r="J2630" t="s">
        <v>7947</v>
      </c>
      <c r="K2630" t="s">
        <v>19422</v>
      </c>
      <c r="L2630" t="s">
        <v>14030</v>
      </c>
      <c r="M2630" t="s">
        <v>13542</v>
      </c>
      <c r="N2630" t="s">
        <v>7593</v>
      </c>
      <c r="O2630" t="s">
        <v>7678</v>
      </c>
      <c r="P2630" t="s">
        <v>7685</v>
      </c>
      <c r="Q2630" t="s">
        <v>7688</v>
      </c>
      <c r="R2630" t="s">
        <v>7582</v>
      </c>
      <c r="S2630" t="s">
        <v>8014</v>
      </c>
      <c r="U2630">
        <v>17</v>
      </c>
      <c r="V2630" t="s">
        <v>7517</v>
      </c>
      <c r="W2630" t="s">
        <v>18615</v>
      </c>
      <c r="X2630">
        <v>42</v>
      </c>
      <c r="AA2630" t="s">
        <v>18616</v>
      </c>
      <c r="AB2630" t="s">
        <v>7384</v>
      </c>
      <c r="AC2630" t="s">
        <v>7384</v>
      </c>
      <c r="AG2630" t="s">
        <v>14061</v>
      </c>
      <c r="AI2630" s="17">
        <v>44778</v>
      </c>
      <c r="AJ2630" s="17">
        <v>44487</v>
      </c>
    </row>
    <row r="2631" spans="1:36" x14ac:dyDescent="0.25">
      <c r="A2631" t="s">
        <v>13661</v>
      </c>
      <c r="C2631">
        <v>2021</v>
      </c>
      <c r="D2631" t="s">
        <v>3884</v>
      </c>
      <c r="E2631" s="138">
        <v>44256</v>
      </c>
      <c r="G2631" t="s">
        <v>7514</v>
      </c>
      <c r="H2631" t="s">
        <v>352</v>
      </c>
      <c r="L2631" t="s">
        <v>14030</v>
      </c>
      <c r="M2631" t="s">
        <v>13542</v>
      </c>
      <c r="AG2631" t="s">
        <v>14062</v>
      </c>
      <c r="AI2631" s="17">
        <v>44487</v>
      </c>
    </row>
    <row r="2632" spans="1:36" x14ac:dyDescent="0.25">
      <c r="A2632" t="s">
        <v>13662</v>
      </c>
      <c r="C2632">
        <v>2021</v>
      </c>
      <c r="D2632" t="s">
        <v>3884</v>
      </c>
      <c r="E2632" s="138">
        <v>44256</v>
      </c>
      <c r="G2632" t="s">
        <v>7514</v>
      </c>
      <c r="H2632" t="s">
        <v>352</v>
      </c>
      <c r="L2632" t="s">
        <v>14030</v>
      </c>
      <c r="M2632" t="s">
        <v>13542</v>
      </c>
      <c r="AG2632" t="s">
        <v>14063</v>
      </c>
      <c r="AI2632" s="17">
        <v>44487</v>
      </c>
    </row>
    <row r="2633" spans="1:36" x14ac:dyDescent="0.25">
      <c r="A2633" t="s">
        <v>13663</v>
      </c>
      <c r="C2633">
        <v>2021</v>
      </c>
      <c r="D2633" t="s">
        <v>9708</v>
      </c>
      <c r="E2633" s="138">
        <v>44348</v>
      </c>
      <c r="G2633" t="s">
        <v>7514</v>
      </c>
      <c r="H2633" t="s">
        <v>352</v>
      </c>
      <c r="L2633" t="s">
        <v>14030</v>
      </c>
      <c r="M2633" t="s">
        <v>13542</v>
      </c>
      <c r="AG2633" t="s">
        <v>14064</v>
      </c>
      <c r="AI2633" s="17">
        <v>44487</v>
      </c>
    </row>
    <row r="2634" spans="1:36" x14ac:dyDescent="0.25">
      <c r="A2634" t="s">
        <v>13664</v>
      </c>
      <c r="C2634">
        <v>2020</v>
      </c>
      <c r="D2634" t="s">
        <v>3256</v>
      </c>
      <c r="E2634" s="138">
        <v>44075</v>
      </c>
      <c r="G2634" t="s">
        <v>7514</v>
      </c>
      <c r="H2634" t="s">
        <v>352</v>
      </c>
      <c r="L2634" t="s">
        <v>14030</v>
      </c>
      <c r="M2634" t="s">
        <v>13542</v>
      </c>
      <c r="AG2634" t="s">
        <v>14065</v>
      </c>
      <c r="AI2634" s="17">
        <v>44487</v>
      </c>
    </row>
    <row r="2635" spans="1:36" x14ac:dyDescent="0.25">
      <c r="A2635" t="s">
        <v>13665</v>
      </c>
      <c r="C2635">
        <v>2021</v>
      </c>
      <c r="D2635" t="s">
        <v>3573</v>
      </c>
      <c r="E2635" s="138">
        <v>44378</v>
      </c>
      <c r="G2635" t="s">
        <v>7514</v>
      </c>
      <c r="H2635" t="s">
        <v>352</v>
      </c>
      <c r="I2635" t="s">
        <v>16308</v>
      </c>
      <c r="L2635" t="s">
        <v>14030</v>
      </c>
      <c r="M2635" t="s">
        <v>13542</v>
      </c>
      <c r="AG2635" t="s">
        <v>14066</v>
      </c>
      <c r="AI2635" s="17">
        <v>44487</v>
      </c>
    </row>
    <row r="2636" spans="1:36" x14ac:dyDescent="0.25">
      <c r="A2636" t="s">
        <v>13666</v>
      </c>
      <c r="C2636">
        <v>2021</v>
      </c>
      <c r="D2636" t="s">
        <v>3256</v>
      </c>
      <c r="E2636" s="138">
        <v>44440</v>
      </c>
      <c r="G2636" t="s">
        <v>7514</v>
      </c>
      <c r="H2636" t="s">
        <v>352</v>
      </c>
      <c r="I2636" t="s">
        <v>16308</v>
      </c>
      <c r="L2636" t="s">
        <v>14031</v>
      </c>
      <c r="M2636" t="s">
        <v>13542</v>
      </c>
      <c r="AG2636" t="s">
        <v>14067</v>
      </c>
      <c r="AI2636" s="17">
        <v>44487</v>
      </c>
    </row>
    <row r="2637" spans="1:36" x14ac:dyDescent="0.25">
      <c r="A2637" t="s">
        <v>13667</v>
      </c>
      <c r="C2637">
        <v>2021</v>
      </c>
      <c r="D2637" t="s">
        <v>3263</v>
      </c>
      <c r="E2637" s="138">
        <v>44409</v>
      </c>
      <c r="G2637" t="s">
        <v>7514</v>
      </c>
      <c r="H2637" t="s">
        <v>352</v>
      </c>
      <c r="I2637" t="s">
        <v>16310</v>
      </c>
      <c r="L2637" t="s">
        <v>14029</v>
      </c>
      <c r="M2637" t="s">
        <v>13542</v>
      </c>
      <c r="AG2637" t="s">
        <v>14068</v>
      </c>
      <c r="AI2637" s="17">
        <v>44487</v>
      </c>
    </row>
    <row r="2638" spans="1:36" x14ac:dyDescent="0.25">
      <c r="A2638" t="s">
        <v>13668</v>
      </c>
      <c r="C2638">
        <v>2021</v>
      </c>
      <c r="D2638" t="s">
        <v>3263</v>
      </c>
      <c r="E2638" s="138">
        <v>44409</v>
      </c>
      <c r="G2638" t="s">
        <v>7514</v>
      </c>
      <c r="H2638" t="s">
        <v>352</v>
      </c>
      <c r="I2638" t="s">
        <v>16310</v>
      </c>
      <c r="L2638" t="s">
        <v>14029</v>
      </c>
      <c r="M2638" t="s">
        <v>13542</v>
      </c>
      <c r="AG2638" t="s">
        <v>14069</v>
      </c>
      <c r="AI2638" s="17">
        <v>44487</v>
      </c>
    </row>
    <row r="2639" spans="1:36" x14ac:dyDescent="0.25">
      <c r="A2639" t="s">
        <v>13669</v>
      </c>
      <c r="C2639">
        <v>2021</v>
      </c>
      <c r="D2639" t="s">
        <v>3263</v>
      </c>
      <c r="E2639" s="138">
        <v>44409</v>
      </c>
      <c r="G2639" t="s">
        <v>7514</v>
      </c>
      <c r="H2639" t="s">
        <v>352</v>
      </c>
      <c r="I2639" t="s">
        <v>16309</v>
      </c>
      <c r="L2639" t="s">
        <v>14030</v>
      </c>
      <c r="M2639" t="s">
        <v>13542</v>
      </c>
      <c r="AG2639" t="s">
        <v>14070</v>
      </c>
      <c r="AI2639" s="17">
        <v>44487</v>
      </c>
    </row>
    <row r="2640" spans="1:36" x14ac:dyDescent="0.25">
      <c r="A2640" t="s">
        <v>13670</v>
      </c>
      <c r="C2640">
        <v>2021</v>
      </c>
      <c r="D2640" t="s">
        <v>3884</v>
      </c>
      <c r="E2640" s="138">
        <v>44256</v>
      </c>
      <c r="G2640" t="s">
        <v>7514</v>
      </c>
      <c r="H2640" t="s">
        <v>352</v>
      </c>
      <c r="L2640" t="s">
        <v>14030</v>
      </c>
      <c r="M2640" t="s">
        <v>13542</v>
      </c>
      <c r="AG2640" t="s">
        <v>14071</v>
      </c>
      <c r="AI2640" s="17">
        <v>44487</v>
      </c>
    </row>
    <row r="2641" spans="1:37" x14ac:dyDescent="0.25">
      <c r="A2641" t="s">
        <v>13671</v>
      </c>
      <c r="C2641">
        <v>2021</v>
      </c>
      <c r="D2641" t="s">
        <v>3884</v>
      </c>
      <c r="E2641" s="138">
        <v>44256</v>
      </c>
      <c r="G2641" t="s">
        <v>7514</v>
      </c>
      <c r="H2641" t="s">
        <v>352</v>
      </c>
      <c r="L2641" t="s">
        <v>14030</v>
      </c>
      <c r="M2641" t="s">
        <v>13542</v>
      </c>
      <c r="AG2641" t="s">
        <v>14072</v>
      </c>
      <c r="AI2641" s="17">
        <v>44487</v>
      </c>
    </row>
    <row r="2642" spans="1:37" x14ac:dyDescent="0.25">
      <c r="A2642" t="s">
        <v>13672</v>
      </c>
      <c r="C2642">
        <v>2021</v>
      </c>
      <c r="D2642" t="s">
        <v>3884</v>
      </c>
      <c r="E2642" s="138">
        <v>44256</v>
      </c>
      <c r="G2642" t="s">
        <v>7514</v>
      </c>
      <c r="H2642" t="s">
        <v>352</v>
      </c>
      <c r="I2642" t="s">
        <v>18745</v>
      </c>
      <c r="J2642" t="s">
        <v>7947</v>
      </c>
      <c r="K2642" t="s">
        <v>19422</v>
      </c>
      <c r="L2642" t="s">
        <v>14030</v>
      </c>
      <c r="M2642" t="s">
        <v>13542</v>
      </c>
      <c r="N2642" t="s">
        <v>7593</v>
      </c>
      <c r="O2642" t="s">
        <v>7678</v>
      </c>
      <c r="P2642" t="s">
        <v>7685</v>
      </c>
      <c r="Q2642" t="s">
        <v>7688</v>
      </c>
      <c r="R2642" t="s">
        <v>7582</v>
      </c>
      <c r="S2642" t="s">
        <v>8014</v>
      </c>
      <c r="U2642">
        <v>3</v>
      </c>
      <c r="V2642" t="s">
        <v>7521</v>
      </c>
      <c r="W2642" t="s">
        <v>18746</v>
      </c>
      <c r="X2642">
        <v>17</v>
      </c>
      <c r="Y2642" t="s">
        <v>18747</v>
      </c>
      <c r="AA2642" t="s">
        <v>18629</v>
      </c>
      <c r="AB2642" t="s">
        <v>7387</v>
      </c>
      <c r="AC2642" t="s">
        <v>7387</v>
      </c>
      <c r="AG2642" t="s">
        <v>14073</v>
      </c>
      <c r="AI2642" s="17">
        <v>44788</v>
      </c>
      <c r="AJ2642" s="17">
        <v>44487</v>
      </c>
    </row>
    <row r="2643" spans="1:37" x14ac:dyDescent="0.25">
      <c r="A2643" t="s">
        <v>13672</v>
      </c>
      <c r="C2643">
        <v>2021</v>
      </c>
      <c r="D2643" t="s">
        <v>3684</v>
      </c>
      <c r="E2643" s="138">
        <v>44228</v>
      </c>
      <c r="G2643" t="s">
        <v>7514</v>
      </c>
      <c r="H2643" t="s">
        <v>352</v>
      </c>
      <c r="L2643" t="s">
        <v>14030</v>
      </c>
      <c r="M2643" t="s">
        <v>13542</v>
      </c>
      <c r="AG2643" t="s">
        <v>14074</v>
      </c>
      <c r="AI2643" s="17">
        <v>44487</v>
      </c>
    </row>
    <row r="2644" spans="1:37" x14ac:dyDescent="0.25">
      <c r="A2644" t="s">
        <v>8254</v>
      </c>
      <c r="C2644">
        <v>2021</v>
      </c>
      <c r="D2644" t="s">
        <v>3600</v>
      </c>
      <c r="E2644" s="138">
        <v>44287</v>
      </c>
      <c r="G2644" t="s">
        <v>7514</v>
      </c>
      <c r="H2644" t="s">
        <v>352</v>
      </c>
      <c r="I2644" t="s">
        <v>18780</v>
      </c>
      <c r="J2644" t="s">
        <v>18572</v>
      </c>
      <c r="K2644" t="s">
        <v>19426</v>
      </c>
      <c r="L2644" t="s">
        <v>14030</v>
      </c>
      <c r="M2644" t="s">
        <v>13542</v>
      </c>
      <c r="N2644" t="s">
        <v>7593</v>
      </c>
      <c r="O2644" t="s">
        <v>7678</v>
      </c>
      <c r="P2644" t="s">
        <v>7685</v>
      </c>
      <c r="Q2644" t="s">
        <v>7688</v>
      </c>
      <c r="R2644" t="s">
        <v>7582</v>
      </c>
      <c r="S2644" t="s">
        <v>8014</v>
      </c>
      <c r="U2644">
        <v>13</v>
      </c>
      <c r="V2644" t="s">
        <v>7517</v>
      </c>
      <c r="W2644" t="s">
        <v>18781</v>
      </c>
      <c r="X2644">
        <v>14</v>
      </c>
      <c r="AA2644" t="s">
        <v>18536</v>
      </c>
      <c r="AB2644" t="s">
        <v>7387</v>
      </c>
      <c r="AC2644" t="s">
        <v>7387</v>
      </c>
      <c r="AG2644" t="s">
        <v>14075</v>
      </c>
      <c r="AI2644" s="17">
        <v>44789</v>
      </c>
      <c r="AJ2644" s="17">
        <v>44487</v>
      </c>
    </row>
    <row r="2645" spans="1:37" x14ac:dyDescent="0.25">
      <c r="A2645" t="s">
        <v>13673</v>
      </c>
      <c r="C2645">
        <v>2021</v>
      </c>
      <c r="D2645" t="s">
        <v>9679</v>
      </c>
      <c r="E2645" s="138">
        <v>44317</v>
      </c>
      <c r="G2645" t="s">
        <v>7514</v>
      </c>
      <c r="H2645" t="s">
        <v>352</v>
      </c>
      <c r="I2645" t="s">
        <v>18631</v>
      </c>
      <c r="J2645" t="s">
        <v>17863</v>
      </c>
      <c r="K2645" t="s">
        <v>19422</v>
      </c>
      <c r="L2645" t="s">
        <v>14030</v>
      </c>
      <c r="M2645" t="s">
        <v>13542</v>
      </c>
      <c r="N2645" t="s">
        <v>7593</v>
      </c>
      <c r="O2645" t="s">
        <v>7678</v>
      </c>
      <c r="P2645" t="s">
        <v>7685</v>
      </c>
      <c r="Q2645" t="s">
        <v>7688</v>
      </c>
      <c r="R2645" t="s">
        <v>7582</v>
      </c>
      <c r="S2645" t="s">
        <v>8014</v>
      </c>
      <c r="U2645">
        <v>10</v>
      </c>
      <c r="V2645" t="s">
        <v>7516</v>
      </c>
      <c r="W2645" t="s">
        <v>18632</v>
      </c>
      <c r="X2645">
        <v>37</v>
      </c>
      <c r="AA2645" t="s">
        <v>18619</v>
      </c>
      <c r="AB2645" t="s">
        <v>7384</v>
      </c>
      <c r="AC2645" t="s">
        <v>7384</v>
      </c>
      <c r="AG2645" t="s">
        <v>14076</v>
      </c>
      <c r="AI2645" s="17">
        <v>44778</v>
      </c>
      <c r="AJ2645" s="17">
        <v>44487</v>
      </c>
    </row>
    <row r="2646" spans="1:37" x14ac:dyDescent="0.25">
      <c r="A2646" t="s">
        <v>13674</v>
      </c>
      <c r="C2646">
        <v>2021</v>
      </c>
      <c r="D2646" t="s">
        <v>9708</v>
      </c>
      <c r="E2646" s="138">
        <v>44348</v>
      </c>
      <c r="G2646" t="s">
        <v>7514</v>
      </c>
      <c r="H2646" t="s">
        <v>352</v>
      </c>
      <c r="L2646" t="s">
        <v>2914</v>
      </c>
      <c r="M2646" t="s">
        <v>13542</v>
      </c>
      <c r="AG2646" t="s">
        <v>14077</v>
      </c>
      <c r="AI2646" s="17">
        <v>44487</v>
      </c>
    </row>
    <row r="2647" spans="1:37" x14ac:dyDescent="0.25">
      <c r="A2647" t="s">
        <v>13675</v>
      </c>
      <c r="C2647">
        <v>2021</v>
      </c>
      <c r="D2647" t="s">
        <v>3884</v>
      </c>
      <c r="E2647" s="138">
        <v>44256</v>
      </c>
      <c r="G2647" t="s">
        <v>7514</v>
      </c>
      <c r="H2647" t="s">
        <v>352</v>
      </c>
      <c r="I2647" t="s">
        <v>18688</v>
      </c>
      <c r="J2647" t="s">
        <v>16125</v>
      </c>
      <c r="K2647" t="s">
        <v>16125</v>
      </c>
      <c r="L2647" t="s">
        <v>14030</v>
      </c>
      <c r="M2647" t="s">
        <v>13542</v>
      </c>
      <c r="N2647" t="s">
        <v>7593</v>
      </c>
      <c r="O2647" t="s">
        <v>7678</v>
      </c>
      <c r="P2647" t="s">
        <v>7685</v>
      </c>
      <c r="Q2647" t="s">
        <v>7688</v>
      </c>
      <c r="R2647" t="s">
        <v>7582</v>
      </c>
      <c r="S2647" t="s">
        <v>8014</v>
      </c>
      <c r="U2647">
        <v>8</v>
      </c>
      <c r="V2647" t="s">
        <v>7516</v>
      </c>
      <c r="W2647" t="s">
        <v>18686</v>
      </c>
      <c r="X2647">
        <v>27</v>
      </c>
      <c r="AA2647" t="s">
        <v>18611</v>
      </c>
      <c r="AB2647" t="s">
        <v>7387</v>
      </c>
      <c r="AC2647" t="s">
        <v>7387</v>
      </c>
      <c r="AG2647" t="s">
        <v>14078</v>
      </c>
      <c r="AI2647" s="17">
        <v>44788</v>
      </c>
      <c r="AJ2647" s="17">
        <v>44487</v>
      </c>
    </row>
    <row r="2648" spans="1:37" x14ac:dyDescent="0.25">
      <c r="A2648" t="s">
        <v>13676</v>
      </c>
      <c r="C2648">
        <v>2020</v>
      </c>
      <c r="D2648" t="s">
        <v>3263</v>
      </c>
      <c r="E2648" s="138">
        <v>44044</v>
      </c>
      <c r="G2648" t="s">
        <v>7514</v>
      </c>
      <c r="H2648" t="s">
        <v>352</v>
      </c>
      <c r="L2648" t="s">
        <v>14030</v>
      </c>
      <c r="M2648" t="s">
        <v>13542</v>
      </c>
      <c r="AG2648" t="s">
        <v>14079</v>
      </c>
      <c r="AI2648" s="17">
        <v>44487</v>
      </c>
    </row>
    <row r="2649" spans="1:37" x14ac:dyDescent="0.25">
      <c r="A2649" t="s">
        <v>13677</v>
      </c>
      <c r="C2649">
        <v>2021</v>
      </c>
      <c r="D2649" t="s">
        <v>9708</v>
      </c>
      <c r="E2649" s="138">
        <v>44348</v>
      </c>
      <c r="G2649" t="s">
        <v>7514</v>
      </c>
      <c r="H2649" t="s">
        <v>352</v>
      </c>
      <c r="I2649" t="s">
        <v>18636</v>
      </c>
      <c r="J2649" t="s">
        <v>16122</v>
      </c>
      <c r="K2649" t="s">
        <v>19422</v>
      </c>
      <c r="L2649" t="s">
        <v>14029</v>
      </c>
      <c r="M2649" t="s">
        <v>13542</v>
      </c>
      <c r="N2649" t="s">
        <v>7593</v>
      </c>
      <c r="O2649" t="s">
        <v>7678</v>
      </c>
      <c r="P2649" t="s">
        <v>7685</v>
      </c>
      <c r="Q2649" t="s">
        <v>7688</v>
      </c>
      <c r="R2649" t="s">
        <v>7582</v>
      </c>
      <c r="S2649" t="s">
        <v>8014</v>
      </c>
      <c r="U2649">
        <v>16</v>
      </c>
      <c r="V2649" t="s">
        <v>7517</v>
      </c>
      <c r="W2649" t="s">
        <v>17379</v>
      </c>
      <c r="X2649">
        <v>36</v>
      </c>
      <c r="AA2649" t="s">
        <v>18465</v>
      </c>
      <c r="AB2649" t="s">
        <v>7384</v>
      </c>
      <c r="AC2649" t="s">
        <v>7384</v>
      </c>
      <c r="AD2649" t="s">
        <v>7384</v>
      </c>
      <c r="AG2649" t="s">
        <v>14080</v>
      </c>
      <c r="AI2649" s="17">
        <v>44775</v>
      </c>
      <c r="AJ2649" s="17">
        <v>44686</v>
      </c>
      <c r="AK2649" s="17">
        <v>44487</v>
      </c>
    </row>
    <row r="2650" spans="1:37" x14ac:dyDescent="0.25">
      <c r="A2650" t="s">
        <v>13678</v>
      </c>
      <c r="C2650">
        <v>2021</v>
      </c>
      <c r="D2650" t="s">
        <v>3884</v>
      </c>
      <c r="E2650" s="138">
        <v>44256</v>
      </c>
      <c r="G2650" t="s">
        <v>7514</v>
      </c>
      <c r="H2650" t="s">
        <v>352</v>
      </c>
      <c r="L2650" t="s">
        <v>14030</v>
      </c>
      <c r="M2650" t="s">
        <v>13542</v>
      </c>
      <c r="AG2650" t="s">
        <v>14081</v>
      </c>
      <c r="AI2650" s="17">
        <v>44487</v>
      </c>
    </row>
    <row r="2651" spans="1:37" x14ac:dyDescent="0.25">
      <c r="A2651" t="s">
        <v>13679</v>
      </c>
      <c r="C2651">
        <v>2021</v>
      </c>
      <c r="D2651" t="s">
        <v>3884</v>
      </c>
      <c r="E2651" s="138">
        <v>44256</v>
      </c>
      <c r="G2651" t="s">
        <v>7514</v>
      </c>
      <c r="H2651" t="s">
        <v>352</v>
      </c>
      <c r="I2651" t="s">
        <v>18284</v>
      </c>
      <c r="J2651" t="s">
        <v>18497</v>
      </c>
      <c r="K2651" t="s">
        <v>19422</v>
      </c>
      <c r="L2651" t="s">
        <v>14030</v>
      </c>
      <c r="M2651" t="s">
        <v>13542</v>
      </c>
      <c r="N2651" t="s">
        <v>7593</v>
      </c>
      <c r="O2651" t="s">
        <v>7678</v>
      </c>
      <c r="P2651" t="s">
        <v>7685</v>
      </c>
      <c r="Q2651" t="s">
        <v>7688</v>
      </c>
      <c r="R2651" t="s">
        <v>7582</v>
      </c>
      <c r="S2651" t="s">
        <v>8014</v>
      </c>
      <c r="U2651">
        <v>2</v>
      </c>
      <c r="V2651" t="s">
        <v>7521</v>
      </c>
      <c r="W2651" t="s">
        <v>18759</v>
      </c>
      <c r="X2651">
        <v>16</v>
      </c>
      <c r="Y2651" t="s">
        <v>6217</v>
      </c>
      <c r="AA2651" t="s">
        <v>18629</v>
      </c>
      <c r="AB2651" t="s">
        <v>7387</v>
      </c>
      <c r="AC2651" t="s">
        <v>7387</v>
      </c>
      <c r="AG2651" t="s">
        <v>14082</v>
      </c>
      <c r="AI2651" s="17">
        <v>44788</v>
      </c>
      <c r="AJ2651" s="17">
        <v>44487</v>
      </c>
    </row>
    <row r="2652" spans="1:37" x14ac:dyDescent="0.25">
      <c r="A2652" t="s">
        <v>13680</v>
      </c>
      <c r="C2652">
        <v>2020</v>
      </c>
      <c r="D2652" t="s">
        <v>3312</v>
      </c>
      <c r="E2652" s="138">
        <v>44105</v>
      </c>
      <c r="G2652" t="s">
        <v>7514</v>
      </c>
      <c r="H2652" t="s">
        <v>352</v>
      </c>
      <c r="I2652" t="s">
        <v>18791</v>
      </c>
      <c r="J2652" t="s">
        <v>7773</v>
      </c>
      <c r="K2652" t="s">
        <v>7773</v>
      </c>
      <c r="L2652" t="s">
        <v>14030</v>
      </c>
      <c r="M2652" t="s">
        <v>13542</v>
      </c>
      <c r="N2652" t="s">
        <v>7593</v>
      </c>
      <c r="O2652" t="s">
        <v>7678</v>
      </c>
      <c r="P2652" t="s">
        <v>7685</v>
      </c>
      <c r="Q2652" t="s">
        <v>7688</v>
      </c>
      <c r="R2652" t="s">
        <v>7582</v>
      </c>
      <c r="S2652" t="s">
        <v>8013</v>
      </c>
      <c r="U2652">
        <v>3</v>
      </c>
      <c r="V2652" t="s">
        <v>7521</v>
      </c>
      <c r="W2652" t="s">
        <v>18790</v>
      </c>
      <c r="X2652">
        <v>13</v>
      </c>
      <c r="AA2652" t="s">
        <v>18629</v>
      </c>
      <c r="AB2652" t="s">
        <v>7387</v>
      </c>
      <c r="AC2652" t="s">
        <v>18675</v>
      </c>
      <c r="AG2652" t="s">
        <v>14083</v>
      </c>
      <c r="AI2652" s="17">
        <v>44789</v>
      </c>
      <c r="AJ2652" s="17">
        <v>44487</v>
      </c>
    </row>
    <row r="2653" spans="1:37" x14ac:dyDescent="0.25">
      <c r="A2653" t="s">
        <v>13681</v>
      </c>
      <c r="C2653">
        <v>2021</v>
      </c>
      <c r="D2653" t="s">
        <v>3884</v>
      </c>
      <c r="E2653" s="138">
        <v>44256</v>
      </c>
      <c r="G2653" t="s">
        <v>7514</v>
      </c>
      <c r="H2653" t="s">
        <v>352</v>
      </c>
      <c r="L2653" t="s">
        <v>14030</v>
      </c>
      <c r="M2653" t="s">
        <v>13542</v>
      </c>
      <c r="AG2653" t="s">
        <v>14084</v>
      </c>
      <c r="AI2653" s="17">
        <v>44487</v>
      </c>
    </row>
    <row r="2654" spans="1:37" x14ac:dyDescent="0.25">
      <c r="A2654" t="s">
        <v>13682</v>
      </c>
      <c r="C2654">
        <v>2021</v>
      </c>
      <c r="D2654" t="s">
        <v>3600</v>
      </c>
      <c r="E2654" s="138">
        <v>44287</v>
      </c>
      <c r="G2654" t="s">
        <v>7514</v>
      </c>
      <c r="H2654" t="s">
        <v>352</v>
      </c>
      <c r="I2654" t="s">
        <v>18718</v>
      </c>
      <c r="J2654" t="s">
        <v>17857</v>
      </c>
      <c r="K2654" t="s">
        <v>19426</v>
      </c>
      <c r="L2654" t="s">
        <v>14030</v>
      </c>
      <c r="M2654" t="s">
        <v>13542</v>
      </c>
      <c r="N2654" t="s">
        <v>7547</v>
      </c>
      <c r="O2654" t="s">
        <v>14563</v>
      </c>
      <c r="P2654" t="s">
        <v>292</v>
      </c>
      <c r="Q2654" t="s">
        <v>365</v>
      </c>
      <c r="R2654" t="s">
        <v>7582</v>
      </c>
      <c r="S2654" t="s">
        <v>8014</v>
      </c>
      <c r="U2654">
        <v>14</v>
      </c>
      <c r="V2654" t="s">
        <v>7517</v>
      </c>
      <c r="W2654">
        <v>0</v>
      </c>
      <c r="X2654">
        <v>20</v>
      </c>
      <c r="AA2654" t="s">
        <v>18619</v>
      </c>
      <c r="AB2654" t="s">
        <v>7387</v>
      </c>
      <c r="AC2654" t="s">
        <v>7387</v>
      </c>
      <c r="AG2654" t="s">
        <v>14085</v>
      </c>
      <c r="AI2654" s="17">
        <v>44788</v>
      </c>
      <c r="AJ2654" s="17">
        <v>44487</v>
      </c>
    </row>
    <row r="2655" spans="1:37" x14ac:dyDescent="0.25">
      <c r="A2655" t="s">
        <v>13683</v>
      </c>
      <c r="C2655">
        <v>2021</v>
      </c>
      <c r="D2655" t="s">
        <v>3884</v>
      </c>
      <c r="E2655" s="138">
        <v>44256</v>
      </c>
      <c r="G2655" t="s">
        <v>7514</v>
      </c>
      <c r="H2655" t="s">
        <v>352</v>
      </c>
      <c r="I2655" t="s">
        <v>18803</v>
      </c>
      <c r="J2655" t="s">
        <v>17856</v>
      </c>
      <c r="K2655" t="s">
        <v>481</v>
      </c>
      <c r="L2655" t="s">
        <v>14030</v>
      </c>
      <c r="M2655" t="s">
        <v>13542</v>
      </c>
      <c r="N2655" t="s">
        <v>7547</v>
      </c>
      <c r="O2655" t="s">
        <v>14563</v>
      </c>
      <c r="P2655" t="s">
        <v>292</v>
      </c>
      <c r="Q2655" t="s">
        <v>365</v>
      </c>
      <c r="R2655" t="s">
        <v>7582</v>
      </c>
      <c r="S2655" t="s">
        <v>8014</v>
      </c>
      <c r="U2655">
        <v>3</v>
      </c>
      <c r="V2655" t="s">
        <v>7521</v>
      </c>
      <c r="W2655" t="s">
        <v>18804</v>
      </c>
      <c r="X2655">
        <v>12</v>
      </c>
      <c r="AA2655" t="s">
        <v>18645</v>
      </c>
      <c r="AB2655" t="s">
        <v>7387</v>
      </c>
      <c r="AC2655" t="s">
        <v>7387</v>
      </c>
      <c r="AG2655" t="s">
        <v>14086</v>
      </c>
      <c r="AI2655" s="17">
        <v>44789</v>
      </c>
      <c r="AJ2655" s="17">
        <v>44487</v>
      </c>
    </row>
    <row r="2656" spans="1:37" x14ac:dyDescent="0.25">
      <c r="A2656" t="s">
        <v>13684</v>
      </c>
      <c r="C2656">
        <v>2021</v>
      </c>
      <c r="D2656" t="s">
        <v>3256</v>
      </c>
      <c r="E2656" s="138">
        <v>44440</v>
      </c>
      <c r="G2656" t="s">
        <v>7514</v>
      </c>
      <c r="H2656" t="s">
        <v>352</v>
      </c>
      <c r="I2656" t="s">
        <v>16308</v>
      </c>
      <c r="L2656" t="s">
        <v>14029</v>
      </c>
      <c r="M2656" t="s">
        <v>13542</v>
      </c>
      <c r="AG2656" t="s">
        <v>14087</v>
      </c>
      <c r="AI2656" s="17">
        <v>44487</v>
      </c>
    </row>
    <row r="2657" spans="1:36" x14ac:dyDescent="0.25">
      <c r="A2657" t="s">
        <v>13685</v>
      </c>
      <c r="C2657">
        <v>2021</v>
      </c>
      <c r="D2657" t="s">
        <v>3684</v>
      </c>
      <c r="E2657" s="138">
        <v>44228</v>
      </c>
      <c r="G2657" t="s">
        <v>7514</v>
      </c>
      <c r="H2657" t="s">
        <v>352</v>
      </c>
      <c r="L2657" t="s">
        <v>14030</v>
      </c>
      <c r="M2657" t="s">
        <v>13542</v>
      </c>
      <c r="AG2657" t="s">
        <v>14088</v>
      </c>
      <c r="AI2657" s="17">
        <v>44487</v>
      </c>
    </row>
    <row r="2658" spans="1:36" x14ac:dyDescent="0.25">
      <c r="A2658" t="s">
        <v>13686</v>
      </c>
      <c r="C2658">
        <v>2020</v>
      </c>
      <c r="D2658" t="s">
        <v>3312</v>
      </c>
      <c r="E2658" s="138">
        <v>44105</v>
      </c>
      <c r="G2658" t="s">
        <v>7514</v>
      </c>
      <c r="H2658" t="s">
        <v>352</v>
      </c>
      <c r="I2658" t="s">
        <v>18647</v>
      </c>
      <c r="J2658" t="s">
        <v>17863</v>
      </c>
      <c r="K2658" t="s">
        <v>19422</v>
      </c>
      <c r="L2658" t="s">
        <v>14030</v>
      </c>
      <c r="M2658" t="s">
        <v>13542</v>
      </c>
      <c r="N2658" t="s">
        <v>7593</v>
      </c>
      <c r="O2658" t="s">
        <v>7678</v>
      </c>
      <c r="P2658" t="s">
        <v>7685</v>
      </c>
      <c r="Q2658" t="s">
        <v>7688</v>
      </c>
      <c r="R2658" t="s">
        <v>7582</v>
      </c>
      <c r="S2658" t="s">
        <v>8014</v>
      </c>
      <c r="U2658">
        <v>15</v>
      </c>
      <c r="V2658" t="s">
        <v>7517</v>
      </c>
      <c r="W2658" t="s">
        <v>18646</v>
      </c>
      <c r="X2658">
        <v>34</v>
      </c>
      <c r="AA2658" t="s">
        <v>18557</v>
      </c>
      <c r="AB2658" t="s">
        <v>7384</v>
      </c>
      <c r="AC2658" t="s">
        <v>222</v>
      </c>
      <c r="AG2658" t="s">
        <v>14089</v>
      </c>
      <c r="AI2658" s="17">
        <v>44780</v>
      </c>
      <c r="AJ2658" s="17">
        <v>44487</v>
      </c>
    </row>
    <row r="2659" spans="1:36" x14ac:dyDescent="0.25">
      <c r="A2659" t="s">
        <v>13687</v>
      </c>
      <c r="C2659">
        <v>2021</v>
      </c>
      <c r="D2659" t="s">
        <v>3263</v>
      </c>
      <c r="E2659" s="138">
        <v>44409</v>
      </c>
      <c r="G2659" t="s">
        <v>7514</v>
      </c>
      <c r="H2659" t="s">
        <v>352</v>
      </c>
      <c r="I2659" t="s">
        <v>16311</v>
      </c>
      <c r="L2659" t="s">
        <v>14029</v>
      </c>
      <c r="M2659" t="s">
        <v>13542</v>
      </c>
      <c r="AG2659" t="s">
        <v>14090</v>
      </c>
      <c r="AI2659" s="17">
        <v>44487</v>
      </c>
    </row>
    <row r="2660" spans="1:36" x14ac:dyDescent="0.25">
      <c r="A2660" t="s">
        <v>13688</v>
      </c>
      <c r="C2660">
        <v>2021</v>
      </c>
      <c r="D2660" t="s">
        <v>3256</v>
      </c>
      <c r="E2660" s="138">
        <v>44440</v>
      </c>
      <c r="G2660" t="s">
        <v>7514</v>
      </c>
      <c r="H2660" t="s">
        <v>352</v>
      </c>
      <c r="I2660" t="s">
        <v>16308</v>
      </c>
      <c r="L2660" t="s">
        <v>14029</v>
      </c>
      <c r="M2660" t="s">
        <v>13542</v>
      </c>
      <c r="AG2660" t="s">
        <v>14091</v>
      </c>
      <c r="AI2660" s="17">
        <v>44487</v>
      </c>
    </row>
    <row r="2661" spans="1:36" x14ac:dyDescent="0.25">
      <c r="A2661" t="s">
        <v>13689</v>
      </c>
      <c r="C2661">
        <v>2021</v>
      </c>
      <c r="D2661" t="s">
        <v>3263</v>
      </c>
      <c r="E2661" s="138">
        <v>44409</v>
      </c>
      <c r="G2661" t="s">
        <v>7514</v>
      </c>
      <c r="H2661" t="s">
        <v>352</v>
      </c>
      <c r="I2661" t="s">
        <v>2641</v>
      </c>
      <c r="L2661" t="s">
        <v>14030</v>
      </c>
      <c r="M2661" t="s">
        <v>13542</v>
      </c>
      <c r="AG2661" t="s">
        <v>14092</v>
      </c>
      <c r="AI2661" s="17">
        <v>44487</v>
      </c>
    </row>
    <row r="2662" spans="1:36" x14ac:dyDescent="0.25">
      <c r="A2662" t="s">
        <v>8464</v>
      </c>
      <c r="C2662">
        <v>2021</v>
      </c>
      <c r="D2662" t="s">
        <v>9708</v>
      </c>
      <c r="E2662" s="138">
        <v>44348</v>
      </c>
      <c r="G2662" t="s">
        <v>7514</v>
      </c>
      <c r="H2662" t="s">
        <v>352</v>
      </c>
      <c r="L2662" t="s">
        <v>14029</v>
      </c>
      <c r="M2662" t="s">
        <v>13542</v>
      </c>
      <c r="AG2662" t="s">
        <v>14093</v>
      </c>
      <c r="AI2662" s="17">
        <v>44487</v>
      </c>
    </row>
    <row r="2663" spans="1:36" x14ac:dyDescent="0.25">
      <c r="A2663" t="s">
        <v>13690</v>
      </c>
      <c r="C2663">
        <v>2021</v>
      </c>
      <c r="D2663" t="s">
        <v>3248</v>
      </c>
      <c r="E2663" s="138">
        <v>44197</v>
      </c>
      <c r="G2663" t="s">
        <v>7514</v>
      </c>
      <c r="H2663" t="s">
        <v>352</v>
      </c>
      <c r="I2663" t="s">
        <v>18826</v>
      </c>
      <c r="J2663" t="s">
        <v>7283</v>
      </c>
      <c r="K2663" t="s">
        <v>7283</v>
      </c>
      <c r="L2663" t="s">
        <v>14030</v>
      </c>
      <c r="M2663" t="s">
        <v>13542</v>
      </c>
      <c r="N2663" t="s">
        <v>7547</v>
      </c>
      <c r="O2663" t="s">
        <v>14563</v>
      </c>
      <c r="P2663" t="s">
        <v>292</v>
      </c>
      <c r="Q2663" t="s">
        <v>365</v>
      </c>
      <c r="R2663" t="s">
        <v>7582</v>
      </c>
      <c r="S2663" t="s">
        <v>8014</v>
      </c>
      <c r="U2663">
        <v>12</v>
      </c>
      <c r="V2663" t="s">
        <v>7517</v>
      </c>
      <c r="W2663" t="s">
        <v>18485</v>
      </c>
      <c r="X2663">
        <v>11</v>
      </c>
      <c r="AA2663" t="s">
        <v>18629</v>
      </c>
      <c r="AB2663" t="s">
        <v>7387</v>
      </c>
      <c r="AC2663" t="s">
        <v>18675</v>
      </c>
      <c r="AG2663" t="s">
        <v>14094</v>
      </c>
      <c r="AI2663" s="17">
        <v>44789</v>
      </c>
      <c r="AJ2663" s="17">
        <v>44487</v>
      </c>
    </row>
    <row r="2664" spans="1:36" x14ac:dyDescent="0.25">
      <c r="A2664" t="s">
        <v>13690</v>
      </c>
      <c r="C2664">
        <v>2021</v>
      </c>
      <c r="D2664" t="s">
        <v>3248</v>
      </c>
      <c r="E2664" s="138">
        <v>44197</v>
      </c>
      <c r="G2664" t="s">
        <v>7514</v>
      </c>
      <c r="H2664" t="s">
        <v>352</v>
      </c>
      <c r="L2664" t="s">
        <v>2914</v>
      </c>
      <c r="M2664" t="s">
        <v>13542</v>
      </c>
      <c r="AG2664" t="s">
        <v>14095</v>
      </c>
      <c r="AI2664" s="17">
        <v>44487</v>
      </c>
    </row>
    <row r="2665" spans="1:36" x14ac:dyDescent="0.25">
      <c r="A2665" t="s">
        <v>13691</v>
      </c>
      <c r="C2665">
        <v>2021</v>
      </c>
      <c r="D2665" t="s">
        <v>3884</v>
      </c>
      <c r="E2665" s="138">
        <v>44256</v>
      </c>
      <c r="G2665" t="s">
        <v>7514</v>
      </c>
      <c r="H2665" t="s">
        <v>352</v>
      </c>
      <c r="L2665" t="s">
        <v>14030</v>
      </c>
      <c r="M2665" t="s">
        <v>13542</v>
      </c>
      <c r="AG2665" t="s">
        <v>14096</v>
      </c>
      <c r="AI2665" s="17">
        <v>44487</v>
      </c>
    </row>
    <row r="2666" spans="1:36" x14ac:dyDescent="0.25">
      <c r="A2666" t="s">
        <v>13692</v>
      </c>
      <c r="C2666">
        <v>2021</v>
      </c>
      <c r="D2666" t="s">
        <v>3600</v>
      </c>
      <c r="E2666" s="138">
        <v>44287</v>
      </c>
      <c r="G2666" t="s">
        <v>7514</v>
      </c>
      <c r="H2666" t="s">
        <v>352</v>
      </c>
      <c r="I2666" t="s">
        <v>18621</v>
      </c>
      <c r="J2666" t="s">
        <v>16122</v>
      </c>
      <c r="K2666" t="s">
        <v>19422</v>
      </c>
      <c r="L2666" t="s">
        <v>14030</v>
      </c>
      <c r="M2666" t="s">
        <v>13542</v>
      </c>
      <c r="N2666" t="s">
        <v>7593</v>
      </c>
      <c r="O2666" t="s">
        <v>7678</v>
      </c>
      <c r="P2666" t="s">
        <v>7685</v>
      </c>
      <c r="Q2666" t="s">
        <v>7688</v>
      </c>
      <c r="R2666" t="s">
        <v>7582</v>
      </c>
      <c r="S2666" t="s">
        <v>7703</v>
      </c>
      <c r="U2666">
        <v>1</v>
      </c>
      <c r="V2666" t="s">
        <v>7521</v>
      </c>
      <c r="W2666">
        <v>0</v>
      </c>
      <c r="X2666">
        <v>40</v>
      </c>
      <c r="Y2666" t="s">
        <v>18620</v>
      </c>
      <c r="AA2666" t="s">
        <v>18596</v>
      </c>
      <c r="AB2666" t="s">
        <v>7387</v>
      </c>
      <c r="AC2666" t="s">
        <v>7387</v>
      </c>
      <c r="AG2666" t="s">
        <v>14097</v>
      </c>
      <c r="AI2666" s="17">
        <v>44778</v>
      </c>
      <c r="AJ2666" s="17">
        <v>44487</v>
      </c>
    </row>
    <row r="2667" spans="1:36" x14ac:dyDescent="0.25">
      <c r="A2667" t="s">
        <v>13693</v>
      </c>
      <c r="C2667">
        <v>2021</v>
      </c>
      <c r="D2667" t="s">
        <v>9708</v>
      </c>
      <c r="E2667" s="138">
        <v>44348</v>
      </c>
      <c r="G2667" t="s">
        <v>7514</v>
      </c>
      <c r="H2667" t="s">
        <v>352</v>
      </c>
      <c r="L2667" t="s">
        <v>14029</v>
      </c>
      <c r="M2667" t="s">
        <v>13542</v>
      </c>
      <c r="AG2667" t="s">
        <v>14098</v>
      </c>
      <c r="AI2667" s="17">
        <v>44487</v>
      </c>
    </row>
    <row r="2668" spans="1:36" x14ac:dyDescent="0.25">
      <c r="A2668" t="s">
        <v>13694</v>
      </c>
      <c r="C2668">
        <v>2021</v>
      </c>
      <c r="D2668" t="s">
        <v>3684</v>
      </c>
      <c r="E2668" s="138">
        <v>44228</v>
      </c>
      <c r="G2668" t="s">
        <v>7514</v>
      </c>
      <c r="H2668" t="s">
        <v>352</v>
      </c>
      <c r="I2668" t="s">
        <v>18798</v>
      </c>
      <c r="J2668" t="s">
        <v>18473</v>
      </c>
      <c r="K2668" t="s">
        <v>19425</v>
      </c>
      <c r="L2668" t="s">
        <v>14029</v>
      </c>
      <c r="M2668" t="s">
        <v>13542</v>
      </c>
      <c r="N2668" t="s">
        <v>7593</v>
      </c>
      <c r="O2668" t="s">
        <v>7678</v>
      </c>
      <c r="P2668" t="s">
        <v>7685</v>
      </c>
      <c r="Q2668" t="s">
        <v>7688</v>
      </c>
      <c r="R2668" t="s">
        <v>7582</v>
      </c>
      <c r="S2668" t="s">
        <v>8014</v>
      </c>
      <c r="U2668">
        <v>5</v>
      </c>
      <c r="V2668" t="s">
        <v>7521</v>
      </c>
      <c r="W2668" t="s">
        <v>18799</v>
      </c>
      <c r="X2668">
        <v>12</v>
      </c>
      <c r="AA2668" t="s">
        <v>18616</v>
      </c>
      <c r="AB2668" t="s">
        <v>7387</v>
      </c>
      <c r="AC2668" t="s">
        <v>7387</v>
      </c>
      <c r="AG2668" t="s">
        <v>14099</v>
      </c>
      <c r="AI2668" s="17">
        <v>44789</v>
      </c>
      <c r="AJ2668" s="17">
        <v>44487</v>
      </c>
    </row>
    <row r="2669" spans="1:36" x14ac:dyDescent="0.25">
      <c r="A2669" t="s">
        <v>13695</v>
      </c>
      <c r="C2669">
        <v>2020</v>
      </c>
      <c r="D2669" t="s">
        <v>3249</v>
      </c>
      <c r="E2669" s="138">
        <v>44166</v>
      </c>
      <c r="G2669" t="s">
        <v>7514</v>
      </c>
      <c r="H2669" t="s">
        <v>352</v>
      </c>
      <c r="I2669" t="s">
        <v>18858</v>
      </c>
      <c r="J2669" t="s">
        <v>18473</v>
      </c>
      <c r="K2669" t="s">
        <v>19425</v>
      </c>
      <c r="L2669" t="s">
        <v>14030</v>
      </c>
      <c r="M2669" t="s">
        <v>13542</v>
      </c>
      <c r="N2669" t="s">
        <v>7547</v>
      </c>
      <c r="O2669" t="s">
        <v>14563</v>
      </c>
      <c r="P2669" t="s">
        <v>292</v>
      </c>
      <c r="Q2669" t="s">
        <v>365</v>
      </c>
      <c r="R2669" t="s">
        <v>7582</v>
      </c>
      <c r="S2669" t="s">
        <v>8014</v>
      </c>
      <c r="U2669">
        <v>4</v>
      </c>
      <c r="V2669" t="s">
        <v>7521</v>
      </c>
      <c r="W2669" t="s">
        <v>18859</v>
      </c>
      <c r="X2669">
        <v>10</v>
      </c>
      <c r="AA2669" t="s">
        <v>18681</v>
      </c>
      <c r="AB2669" t="s">
        <v>7387</v>
      </c>
      <c r="AC2669" t="s">
        <v>18640</v>
      </c>
      <c r="AG2669" t="s">
        <v>14100</v>
      </c>
      <c r="AI2669" s="17">
        <v>44789</v>
      </c>
      <c r="AJ2669" s="17">
        <v>44487</v>
      </c>
    </row>
    <row r="2670" spans="1:36" x14ac:dyDescent="0.25">
      <c r="A2670" t="s">
        <v>13696</v>
      </c>
      <c r="C2670">
        <v>2021</v>
      </c>
      <c r="D2670" t="s">
        <v>9708</v>
      </c>
      <c r="E2670" s="138">
        <v>44348</v>
      </c>
      <c r="G2670" t="s">
        <v>7514</v>
      </c>
      <c r="H2670" t="s">
        <v>352</v>
      </c>
      <c r="L2670" t="s">
        <v>14029</v>
      </c>
      <c r="M2670" t="s">
        <v>13542</v>
      </c>
      <c r="AG2670" t="s">
        <v>14101</v>
      </c>
      <c r="AI2670" s="17">
        <v>44487</v>
      </c>
    </row>
    <row r="2671" spans="1:36" x14ac:dyDescent="0.25">
      <c r="A2671" t="s">
        <v>13697</v>
      </c>
      <c r="C2671">
        <v>2021</v>
      </c>
      <c r="D2671" t="s">
        <v>9708</v>
      </c>
      <c r="E2671" s="138">
        <v>44348</v>
      </c>
      <c r="G2671" t="s">
        <v>7514</v>
      </c>
      <c r="H2671" t="s">
        <v>352</v>
      </c>
      <c r="L2671" t="s">
        <v>14029</v>
      </c>
      <c r="M2671" t="s">
        <v>13542</v>
      </c>
      <c r="AG2671" t="s">
        <v>14102</v>
      </c>
      <c r="AI2671" s="17">
        <v>44487</v>
      </c>
    </row>
    <row r="2672" spans="1:36" x14ac:dyDescent="0.25">
      <c r="A2672" t="s">
        <v>13698</v>
      </c>
      <c r="C2672">
        <v>2021</v>
      </c>
      <c r="D2672" t="s">
        <v>3256</v>
      </c>
      <c r="E2672" s="138">
        <v>44440</v>
      </c>
      <c r="G2672" t="s">
        <v>7514</v>
      </c>
      <c r="H2672" t="s">
        <v>352</v>
      </c>
      <c r="I2672" t="s">
        <v>2641</v>
      </c>
      <c r="L2672" t="s">
        <v>14030</v>
      </c>
      <c r="M2672" t="s">
        <v>13542</v>
      </c>
      <c r="AG2672" t="s">
        <v>14103</v>
      </c>
      <c r="AI2672" s="17">
        <v>44487</v>
      </c>
    </row>
    <row r="2673" spans="1:36" x14ac:dyDescent="0.25">
      <c r="A2673" t="s">
        <v>13699</v>
      </c>
      <c r="C2673">
        <v>2021</v>
      </c>
      <c r="D2673" t="s">
        <v>3884</v>
      </c>
      <c r="E2673" s="138">
        <v>44256</v>
      </c>
      <c r="G2673" t="s">
        <v>7514</v>
      </c>
      <c r="H2673" t="s">
        <v>352</v>
      </c>
      <c r="L2673" t="s">
        <v>14030</v>
      </c>
      <c r="M2673" t="s">
        <v>13542</v>
      </c>
      <c r="AG2673" t="s">
        <v>14104</v>
      </c>
      <c r="AI2673" s="17">
        <v>44487</v>
      </c>
    </row>
    <row r="2674" spans="1:36" x14ac:dyDescent="0.25">
      <c r="A2674" t="s">
        <v>13700</v>
      </c>
      <c r="C2674">
        <v>2021</v>
      </c>
      <c r="D2674" t="s">
        <v>9708</v>
      </c>
      <c r="E2674" s="138">
        <v>44348</v>
      </c>
      <c r="G2674" t="s">
        <v>7514</v>
      </c>
      <c r="H2674" t="s">
        <v>352</v>
      </c>
      <c r="I2674" t="s">
        <v>18650</v>
      </c>
      <c r="J2674" t="s">
        <v>17863</v>
      </c>
      <c r="K2674" t="s">
        <v>19422</v>
      </c>
      <c r="L2674" t="s">
        <v>14029</v>
      </c>
      <c r="M2674" t="s">
        <v>13542</v>
      </c>
      <c r="N2674" t="s">
        <v>7593</v>
      </c>
      <c r="O2674" t="s">
        <v>7678</v>
      </c>
      <c r="P2674" t="s">
        <v>7685</v>
      </c>
      <c r="Q2674" t="s">
        <v>7688</v>
      </c>
      <c r="R2674" t="s">
        <v>7582</v>
      </c>
      <c r="S2674" t="s">
        <v>8014</v>
      </c>
      <c r="U2674">
        <v>11</v>
      </c>
      <c r="V2674" t="s">
        <v>7517</v>
      </c>
      <c r="W2674" t="s">
        <v>18651</v>
      </c>
      <c r="X2674">
        <v>30</v>
      </c>
      <c r="AA2674" t="s">
        <v>18603</v>
      </c>
      <c r="AB2674" t="s">
        <v>7387</v>
      </c>
      <c r="AC2674" t="s">
        <v>7387</v>
      </c>
      <c r="AG2674" t="s">
        <v>14105</v>
      </c>
      <c r="AI2674" s="17">
        <v>44780</v>
      </c>
      <c r="AJ2674" s="17">
        <v>44487</v>
      </c>
    </row>
    <row r="2675" spans="1:36" x14ac:dyDescent="0.25">
      <c r="A2675" t="s">
        <v>13701</v>
      </c>
      <c r="C2675">
        <v>2021</v>
      </c>
      <c r="D2675" t="s">
        <v>9679</v>
      </c>
      <c r="E2675" s="138">
        <v>44317</v>
      </c>
      <c r="G2675" t="s">
        <v>7514</v>
      </c>
      <c r="H2675" t="s">
        <v>352</v>
      </c>
      <c r="L2675" t="s">
        <v>14029</v>
      </c>
      <c r="M2675" t="s">
        <v>13542</v>
      </c>
      <c r="AG2675" t="s">
        <v>14106</v>
      </c>
      <c r="AI2675" s="17">
        <v>44487</v>
      </c>
    </row>
    <row r="2676" spans="1:36" x14ac:dyDescent="0.25">
      <c r="A2676" t="s">
        <v>13702</v>
      </c>
      <c r="C2676">
        <v>2021</v>
      </c>
      <c r="D2676" t="s">
        <v>9679</v>
      </c>
      <c r="E2676" s="138">
        <v>44317</v>
      </c>
      <c r="G2676" t="s">
        <v>7514</v>
      </c>
      <c r="H2676" t="s">
        <v>352</v>
      </c>
      <c r="L2676" t="s">
        <v>14029</v>
      </c>
      <c r="M2676" t="s">
        <v>13542</v>
      </c>
      <c r="AG2676" t="s">
        <v>14107</v>
      </c>
      <c r="AI2676" s="17">
        <v>44487</v>
      </c>
    </row>
    <row r="2677" spans="1:36" x14ac:dyDescent="0.25">
      <c r="A2677" t="s">
        <v>13703</v>
      </c>
      <c r="C2677">
        <v>2021</v>
      </c>
      <c r="D2677" t="s">
        <v>9679</v>
      </c>
      <c r="E2677" s="138">
        <v>44317</v>
      </c>
      <c r="G2677" t="s">
        <v>7514</v>
      </c>
      <c r="H2677" t="s">
        <v>352</v>
      </c>
      <c r="L2677" t="s">
        <v>14030</v>
      </c>
      <c r="M2677" t="s">
        <v>13542</v>
      </c>
      <c r="AG2677" t="s">
        <v>14108</v>
      </c>
      <c r="AI2677" s="17">
        <v>44487</v>
      </c>
    </row>
    <row r="2678" spans="1:36" x14ac:dyDescent="0.25">
      <c r="A2678" t="s">
        <v>13704</v>
      </c>
      <c r="C2678">
        <v>2021</v>
      </c>
      <c r="D2678" t="s">
        <v>9679</v>
      </c>
      <c r="E2678" s="138">
        <v>44317</v>
      </c>
      <c r="G2678" t="s">
        <v>7514</v>
      </c>
      <c r="H2678" t="s">
        <v>352</v>
      </c>
      <c r="L2678" t="s">
        <v>2914</v>
      </c>
      <c r="M2678" t="s">
        <v>13542</v>
      </c>
      <c r="AG2678" t="s">
        <v>14109</v>
      </c>
      <c r="AI2678" s="17">
        <v>44487</v>
      </c>
    </row>
    <row r="2679" spans="1:36" x14ac:dyDescent="0.25">
      <c r="A2679" t="s">
        <v>13705</v>
      </c>
      <c r="C2679">
        <v>2021</v>
      </c>
      <c r="D2679" t="s">
        <v>3263</v>
      </c>
      <c r="E2679" s="138">
        <v>44409</v>
      </c>
      <c r="G2679" t="s">
        <v>7514</v>
      </c>
      <c r="H2679" t="s">
        <v>352</v>
      </c>
      <c r="I2679" t="s">
        <v>16311</v>
      </c>
      <c r="L2679" t="s">
        <v>14029</v>
      </c>
      <c r="M2679" t="s">
        <v>13542</v>
      </c>
      <c r="AG2679" t="s">
        <v>14110</v>
      </c>
      <c r="AI2679" s="17">
        <v>44487</v>
      </c>
    </row>
    <row r="2680" spans="1:36" x14ac:dyDescent="0.25">
      <c r="A2680" t="s">
        <v>13706</v>
      </c>
      <c r="C2680">
        <v>2021</v>
      </c>
      <c r="D2680" t="s">
        <v>3600</v>
      </c>
      <c r="E2680" s="138">
        <v>44287</v>
      </c>
      <c r="G2680" t="s">
        <v>7514</v>
      </c>
      <c r="H2680" t="s">
        <v>352</v>
      </c>
      <c r="L2680" t="s">
        <v>14030</v>
      </c>
      <c r="M2680" t="s">
        <v>13542</v>
      </c>
      <c r="AG2680" t="s">
        <v>14111</v>
      </c>
      <c r="AI2680" s="17">
        <v>44487</v>
      </c>
    </row>
    <row r="2681" spans="1:36" x14ac:dyDescent="0.25">
      <c r="A2681" t="s">
        <v>13707</v>
      </c>
      <c r="C2681">
        <v>2021</v>
      </c>
      <c r="D2681" t="s">
        <v>9708</v>
      </c>
      <c r="E2681" s="138">
        <v>44348</v>
      </c>
      <c r="G2681" t="s">
        <v>7514</v>
      </c>
      <c r="H2681" t="s">
        <v>352</v>
      </c>
      <c r="L2681" t="s">
        <v>14030</v>
      </c>
      <c r="M2681" t="s">
        <v>13542</v>
      </c>
      <c r="AG2681" t="s">
        <v>14112</v>
      </c>
      <c r="AI2681" s="17">
        <v>44487</v>
      </c>
    </row>
    <row r="2682" spans="1:36" x14ac:dyDescent="0.25">
      <c r="A2682" t="s">
        <v>13708</v>
      </c>
      <c r="C2682">
        <v>2021</v>
      </c>
      <c r="D2682" t="s">
        <v>3312</v>
      </c>
      <c r="E2682" s="138">
        <v>44470</v>
      </c>
      <c r="G2682" t="s">
        <v>7514</v>
      </c>
      <c r="H2682" t="s">
        <v>352</v>
      </c>
      <c r="I2682" t="s">
        <v>16310</v>
      </c>
      <c r="L2682" t="s">
        <v>14030</v>
      </c>
      <c r="M2682" t="s">
        <v>13542</v>
      </c>
      <c r="AG2682" t="s">
        <v>14113</v>
      </c>
      <c r="AI2682" s="17">
        <v>44487</v>
      </c>
    </row>
    <row r="2683" spans="1:36" x14ac:dyDescent="0.25">
      <c r="A2683" t="s">
        <v>13709</v>
      </c>
      <c r="C2683">
        <v>2021</v>
      </c>
      <c r="D2683" t="s">
        <v>3884</v>
      </c>
      <c r="E2683" s="138">
        <v>44256</v>
      </c>
      <c r="G2683" t="s">
        <v>7514</v>
      </c>
      <c r="H2683" t="s">
        <v>352</v>
      </c>
      <c r="L2683" t="s">
        <v>14030</v>
      </c>
      <c r="M2683" t="s">
        <v>13542</v>
      </c>
      <c r="AG2683" t="s">
        <v>14114</v>
      </c>
      <c r="AI2683" s="17">
        <v>44487</v>
      </c>
    </row>
    <row r="2684" spans="1:36" x14ac:dyDescent="0.25">
      <c r="A2684" t="s">
        <v>13710</v>
      </c>
      <c r="C2684">
        <v>2021</v>
      </c>
      <c r="D2684" t="s">
        <v>9708</v>
      </c>
      <c r="E2684" s="138">
        <v>44348</v>
      </c>
      <c r="G2684" t="s">
        <v>7514</v>
      </c>
      <c r="H2684" t="s">
        <v>352</v>
      </c>
      <c r="L2684" t="s">
        <v>14030</v>
      </c>
      <c r="M2684" t="s">
        <v>13542</v>
      </c>
      <c r="AG2684" t="s">
        <v>14115</v>
      </c>
      <c r="AI2684" s="17">
        <v>44487</v>
      </c>
    </row>
    <row r="2685" spans="1:36" x14ac:dyDescent="0.25">
      <c r="A2685" t="s">
        <v>18458</v>
      </c>
      <c r="C2685">
        <v>2022</v>
      </c>
      <c r="D2685" t="s">
        <v>3684</v>
      </c>
      <c r="E2685" s="138">
        <v>44593</v>
      </c>
      <c r="G2685" t="s">
        <v>7514</v>
      </c>
      <c r="H2685" t="s">
        <v>352</v>
      </c>
      <c r="I2685" t="s">
        <v>18498</v>
      </c>
      <c r="J2685" t="s">
        <v>18497</v>
      </c>
      <c r="L2685" t="s">
        <v>2914</v>
      </c>
      <c r="M2685" t="s">
        <v>13542</v>
      </c>
      <c r="N2685" t="s">
        <v>7593</v>
      </c>
      <c r="O2685" t="s">
        <v>7678</v>
      </c>
      <c r="P2685" t="s">
        <v>7685</v>
      </c>
      <c r="Q2685" t="s">
        <v>7688</v>
      </c>
      <c r="R2685" t="s">
        <v>7582</v>
      </c>
      <c r="S2685" t="s">
        <v>8014</v>
      </c>
      <c r="U2685">
        <v>106</v>
      </c>
      <c r="V2685" t="s">
        <v>18459</v>
      </c>
      <c r="W2685" t="s">
        <v>18460</v>
      </c>
      <c r="X2685">
        <v>7</v>
      </c>
      <c r="AA2685" t="s">
        <v>18461</v>
      </c>
      <c r="AB2685" t="s">
        <v>222</v>
      </c>
      <c r="AC2685" t="s">
        <v>222</v>
      </c>
      <c r="AG2685" t="s">
        <v>18462</v>
      </c>
      <c r="AI2685" s="17">
        <v>44776</v>
      </c>
    </row>
    <row r="2686" spans="1:36" x14ac:dyDescent="0.25">
      <c r="A2686" t="s">
        <v>13711</v>
      </c>
      <c r="C2686">
        <v>2020</v>
      </c>
      <c r="D2686" t="s">
        <v>3256</v>
      </c>
      <c r="E2686" s="138">
        <v>44075</v>
      </c>
      <c r="G2686" t="s">
        <v>7514</v>
      </c>
      <c r="H2686" t="s">
        <v>352</v>
      </c>
      <c r="I2686" t="s">
        <v>18577</v>
      </c>
      <c r="J2686" t="s">
        <v>17863</v>
      </c>
      <c r="K2686" t="s">
        <v>19422</v>
      </c>
      <c r="L2686" t="s">
        <v>14030</v>
      </c>
      <c r="M2686" t="s">
        <v>13542</v>
      </c>
      <c r="N2686" t="s">
        <v>7547</v>
      </c>
      <c r="O2686" t="s">
        <v>14563</v>
      </c>
      <c r="P2686" t="s">
        <v>292</v>
      </c>
      <c r="Q2686" t="s">
        <v>365</v>
      </c>
      <c r="R2686" t="s">
        <v>7582</v>
      </c>
      <c r="S2686" t="s">
        <v>8014</v>
      </c>
      <c r="U2686">
        <v>12</v>
      </c>
      <c r="V2686" t="s">
        <v>7517</v>
      </c>
      <c r="W2686">
        <v>0</v>
      </c>
      <c r="X2686">
        <v>60</v>
      </c>
      <c r="AA2686" t="s">
        <v>18576</v>
      </c>
      <c r="AB2686" t="s">
        <v>7384</v>
      </c>
      <c r="AC2686" t="s">
        <v>7384</v>
      </c>
      <c r="AG2686" t="s">
        <v>14116</v>
      </c>
      <c r="AI2686" s="17">
        <v>44777</v>
      </c>
      <c r="AJ2686" s="17">
        <v>44487</v>
      </c>
    </row>
    <row r="2687" spans="1:36" x14ac:dyDescent="0.25">
      <c r="A2687" t="s">
        <v>13712</v>
      </c>
      <c r="C2687">
        <v>2021</v>
      </c>
      <c r="D2687" t="s">
        <v>3884</v>
      </c>
      <c r="E2687" s="138">
        <v>44256</v>
      </c>
      <c r="G2687" t="s">
        <v>7514</v>
      </c>
      <c r="H2687" t="s">
        <v>352</v>
      </c>
      <c r="I2687" t="s">
        <v>18504</v>
      </c>
      <c r="J2687" t="s">
        <v>7773</v>
      </c>
      <c r="K2687" t="s">
        <v>7773</v>
      </c>
      <c r="L2687" t="s">
        <v>14030</v>
      </c>
      <c r="M2687" t="s">
        <v>13542</v>
      </c>
      <c r="N2687" t="s">
        <v>7593</v>
      </c>
      <c r="O2687" t="s">
        <v>7678</v>
      </c>
      <c r="P2687" t="s">
        <v>7685</v>
      </c>
      <c r="Q2687" t="s">
        <v>7688</v>
      </c>
      <c r="R2687" t="s">
        <v>7582</v>
      </c>
      <c r="S2687" t="s">
        <v>8014</v>
      </c>
      <c r="U2687">
        <v>184</v>
      </c>
      <c r="V2687" t="s">
        <v>7519</v>
      </c>
      <c r="W2687" t="s">
        <v>18503</v>
      </c>
      <c r="X2687">
        <v>217</v>
      </c>
      <c r="AA2687" t="s">
        <v>18502</v>
      </c>
      <c r="AB2687" t="s">
        <v>7387</v>
      </c>
      <c r="AC2687" t="s">
        <v>7387</v>
      </c>
      <c r="AG2687" t="s">
        <v>14117</v>
      </c>
      <c r="AI2687" s="17">
        <v>44776</v>
      </c>
      <c r="AJ2687" s="17">
        <v>44487</v>
      </c>
    </row>
    <row r="2688" spans="1:36" x14ac:dyDescent="0.25">
      <c r="A2688" t="s">
        <v>13713</v>
      </c>
      <c r="C2688">
        <v>2021</v>
      </c>
      <c r="D2688" t="s">
        <v>3884</v>
      </c>
      <c r="E2688" s="138">
        <v>44256</v>
      </c>
      <c r="G2688" t="s">
        <v>7514</v>
      </c>
      <c r="H2688" t="s">
        <v>352</v>
      </c>
      <c r="I2688" t="s">
        <v>18496</v>
      </c>
      <c r="J2688" t="s">
        <v>18497</v>
      </c>
      <c r="K2688" t="s">
        <v>19422</v>
      </c>
      <c r="L2688" t="s">
        <v>14030</v>
      </c>
      <c r="M2688" t="s">
        <v>13542</v>
      </c>
      <c r="N2688" t="s">
        <v>7547</v>
      </c>
      <c r="O2688" t="s">
        <v>14563</v>
      </c>
      <c r="P2688" t="s">
        <v>292</v>
      </c>
      <c r="Q2688" t="s">
        <v>365</v>
      </c>
      <c r="R2688" t="s">
        <v>7582</v>
      </c>
      <c r="S2688" t="s">
        <v>8014</v>
      </c>
      <c r="U2688">
        <v>8</v>
      </c>
      <c r="V2688" t="s">
        <v>7516</v>
      </c>
      <c r="W2688" t="s">
        <v>18493</v>
      </c>
      <c r="X2688">
        <v>386</v>
      </c>
      <c r="AA2688" t="s">
        <v>18492</v>
      </c>
      <c r="AB2688" t="s">
        <v>7384</v>
      </c>
      <c r="AC2688" t="s">
        <v>7384</v>
      </c>
      <c r="AG2688" t="s">
        <v>14118</v>
      </c>
      <c r="AI2688" s="17">
        <v>44776</v>
      </c>
      <c r="AJ2688" s="17">
        <v>44487</v>
      </c>
    </row>
    <row r="2689" spans="1:36" x14ac:dyDescent="0.25">
      <c r="A2689" t="s">
        <v>13714</v>
      </c>
      <c r="C2689">
        <v>2020</v>
      </c>
      <c r="D2689" t="s">
        <v>3884</v>
      </c>
      <c r="E2689" s="138">
        <v>43891</v>
      </c>
      <c r="G2689" t="s">
        <v>7514</v>
      </c>
      <c r="H2689" t="s">
        <v>352</v>
      </c>
      <c r="L2689" t="s">
        <v>2914</v>
      </c>
      <c r="M2689" t="s">
        <v>13542</v>
      </c>
      <c r="AG2689" t="s">
        <v>14119</v>
      </c>
      <c r="AI2689" s="17">
        <v>44487</v>
      </c>
    </row>
    <row r="2690" spans="1:36" x14ac:dyDescent="0.25">
      <c r="A2690" t="s">
        <v>13715</v>
      </c>
      <c r="C2690">
        <v>2021</v>
      </c>
      <c r="D2690" t="s">
        <v>3884</v>
      </c>
      <c r="E2690" s="138">
        <v>44256</v>
      </c>
      <c r="G2690" t="s">
        <v>7514</v>
      </c>
      <c r="H2690" t="s">
        <v>352</v>
      </c>
      <c r="L2690" t="s">
        <v>14030</v>
      </c>
      <c r="M2690" t="s">
        <v>13542</v>
      </c>
      <c r="AG2690" t="s">
        <v>14120</v>
      </c>
      <c r="AI2690" s="17">
        <v>44487</v>
      </c>
    </row>
    <row r="2691" spans="1:36" x14ac:dyDescent="0.25">
      <c r="A2691" t="s">
        <v>13716</v>
      </c>
      <c r="C2691">
        <v>2021</v>
      </c>
      <c r="D2691" t="s">
        <v>9708</v>
      </c>
      <c r="E2691" s="138">
        <v>44348</v>
      </c>
      <c r="G2691" t="s">
        <v>7514</v>
      </c>
      <c r="H2691" t="s">
        <v>352</v>
      </c>
      <c r="L2691" t="s">
        <v>14030</v>
      </c>
      <c r="M2691" t="s">
        <v>13542</v>
      </c>
      <c r="AG2691" t="s">
        <v>14121</v>
      </c>
      <c r="AI2691" s="17">
        <v>44487</v>
      </c>
    </row>
    <row r="2692" spans="1:36" x14ac:dyDescent="0.25">
      <c r="A2692" t="s">
        <v>8398</v>
      </c>
      <c r="C2692">
        <v>2021</v>
      </c>
      <c r="D2692" t="s">
        <v>3684</v>
      </c>
      <c r="E2692" s="138">
        <v>44228</v>
      </c>
      <c r="G2692" t="s">
        <v>7514</v>
      </c>
      <c r="H2692" t="s">
        <v>352</v>
      </c>
      <c r="I2692" t="s">
        <v>18637</v>
      </c>
      <c r="J2692" t="s">
        <v>16122</v>
      </c>
      <c r="K2692" t="s">
        <v>19422</v>
      </c>
      <c r="L2692" t="s">
        <v>14030</v>
      </c>
      <c r="M2692" t="s">
        <v>13542</v>
      </c>
      <c r="N2692" t="s">
        <v>7593</v>
      </c>
      <c r="O2692" t="s">
        <v>7678</v>
      </c>
      <c r="P2692" t="s">
        <v>7685</v>
      </c>
      <c r="Q2692" t="s">
        <v>7688</v>
      </c>
      <c r="R2692" t="s">
        <v>7582</v>
      </c>
      <c r="S2692" t="s">
        <v>8014</v>
      </c>
      <c r="U2692">
        <v>20</v>
      </c>
      <c r="V2692" t="s">
        <v>7517</v>
      </c>
      <c r="W2692">
        <v>0</v>
      </c>
      <c r="X2692">
        <v>36</v>
      </c>
      <c r="AA2692" t="s">
        <v>18596</v>
      </c>
      <c r="AB2692" t="s">
        <v>7384</v>
      </c>
      <c r="AC2692" t="s">
        <v>7384</v>
      </c>
      <c r="AG2692" t="s">
        <v>14122</v>
      </c>
      <c r="AI2692" s="17">
        <v>44778</v>
      </c>
      <c r="AJ2692" s="17">
        <v>44487</v>
      </c>
    </row>
    <row r="2693" spans="1:36" x14ac:dyDescent="0.25">
      <c r="A2693" t="s">
        <v>8398</v>
      </c>
      <c r="B2693" t="s">
        <v>18674</v>
      </c>
      <c r="C2693">
        <v>2020</v>
      </c>
      <c r="D2693" t="s">
        <v>3600</v>
      </c>
      <c r="E2693" s="138">
        <v>43922</v>
      </c>
      <c r="G2693" t="s">
        <v>7514</v>
      </c>
      <c r="H2693" t="s">
        <v>352</v>
      </c>
      <c r="I2693" t="s">
        <v>18673</v>
      </c>
      <c r="J2693" t="s">
        <v>16122</v>
      </c>
      <c r="K2693" t="s">
        <v>19422</v>
      </c>
      <c r="L2693" t="s">
        <v>2914</v>
      </c>
      <c r="M2693" t="s">
        <v>13542</v>
      </c>
      <c r="N2693" t="s">
        <v>7593</v>
      </c>
      <c r="O2693" t="s">
        <v>7678</v>
      </c>
      <c r="P2693" t="s">
        <v>7685</v>
      </c>
      <c r="Q2693" t="s">
        <v>7688</v>
      </c>
      <c r="R2693" t="s">
        <v>7582</v>
      </c>
      <c r="S2693" t="s">
        <v>8014</v>
      </c>
      <c r="U2693">
        <v>13</v>
      </c>
      <c r="V2693" t="s">
        <v>7517</v>
      </c>
      <c r="W2693">
        <v>0</v>
      </c>
      <c r="X2693">
        <v>31</v>
      </c>
      <c r="AA2693" t="s">
        <v>18596</v>
      </c>
      <c r="AB2693" t="s">
        <v>7387</v>
      </c>
      <c r="AC2693" t="s">
        <v>18675</v>
      </c>
      <c r="AG2693" t="s">
        <v>14123</v>
      </c>
      <c r="AI2693" s="17">
        <v>44788</v>
      </c>
      <c r="AJ2693" s="17">
        <v>44487</v>
      </c>
    </row>
    <row r="2694" spans="1:36" x14ac:dyDescent="0.25">
      <c r="A2694" t="s">
        <v>8398</v>
      </c>
      <c r="C2694">
        <v>2020</v>
      </c>
      <c r="D2694" t="s">
        <v>3684</v>
      </c>
      <c r="E2694" s="138">
        <v>43862</v>
      </c>
      <c r="G2694" t="s">
        <v>7514</v>
      </c>
      <c r="H2694" t="s">
        <v>352</v>
      </c>
      <c r="L2694" t="s">
        <v>2914</v>
      </c>
      <c r="M2694" t="s">
        <v>13542</v>
      </c>
      <c r="AG2694" t="s">
        <v>14124</v>
      </c>
      <c r="AI2694" s="17">
        <v>44487</v>
      </c>
    </row>
    <row r="2695" spans="1:36" x14ac:dyDescent="0.25">
      <c r="A2695" t="s">
        <v>13717</v>
      </c>
      <c r="C2695">
        <v>2021</v>
      </c>
      <c r="D2695" t="s">
        <v>3884</v>
      </c>
      <c r="E2695" s="138">
        <v>44256</v>
      </c>
      <c r="G2695" t="s">
        <v>7514</v>
      </c>
      <c r="H2695" t="s">
        <v>352</v>
      </c>
      <c r="L2695" t="s">
        <v>14030</v>
      </c>
      <c r="M2695" t="s">
        <v>13542</v>
      </c>
      <c r="AG2695" t="s">
        <v>14125</v>
      </c>
      <c r="AI2695" s="17">
        <v>44487</v>
      </c>
    </row>
    <row r="2696" spans="1:36" x14ac:dyDescent="0.25">
      <c r="A2696" t="s">
        <v>13718</v>
      </c>
      <c r="C2696">
        <v>2021</v>
      </c>
      <c r="D2696" t="s">
        <v>9679</v>
      </c>
      <c r="E2696" s="138">
        <v>44317</v>
      </c>
      <c r="G2696" t="s">
        <v>7514</v>
      </c>
      <c r="H2696" t="s">
        <v>352</v>
      </c>
      <c r="I2696" t="s">
        <v>18511</v>
      </c>
      <c r="J2696" t="s">
        <v>18497</v>
      </c>
      <c r="K2696" t="s">
        <v>19422</v>
      </c>
      <c r="L2696" t="s">
        <v>14030</v>
      </c>
      <c r="M2696" t="s">
        <v>13542</v>
      </c>
      <c r="N2696" t="s">
        <v>7547</v>
      </c>
      <c r="O2696" t="s">
        <v>14563</v>
      </c>
      <c r="P2696" t="s">
        <v>292</v>
      </c>
      <c r="Q2696" t="s">
        <v>365</v>
      </c>
      <c r="R2696" t="s">
        <v>7582</v>
      </c>
      <c r="S2696" t="s">
        <v>8014</v>
      </c>
      <c r="U2696">
        <v>2</v>
      </c>
      <c r="V2696" t="s">
        <v>7521</v>
      </c>
      <c r="W2696" t="s">
        <v>18510</v>
      </c>
      <c r="X2696">
        <v>377</v>
      </c>
      <c r="AA2696" t="s">
        <v>18492</v>
      </c>
      <c r="AB2696" t="s">
        <v>7387</v>
      </c>
      <c r="AC2696" t="s">
        <v>7387</v>
      </c>
      <c r="AG2696" t="s">
        <v>9678</v>
      </c>
      <c r="AI2696" s="17">
        <v>44776</v>
      </c>
      <c r="AJ2696" s="17">
        <v>44487</v>
      </c>
    </row>
    <row r="2697" spans="1:36" x14ac:dyDescent="0.25">
      <c r="A2697" t="s">
        <v>13719</v>
      </c>
      <c r="C2697">
        <v>2021</v>
      </c>
      <c r="D2697" t="s">
        <v>9679</v>
      </c>
      <c r="E2697" s="138">
        <v>44317</v>
      </c>
      <c r="G2697" t="s">
        <v>7514</v>
      </c>
      <c r="H2697" t="s">
        <v>352</v>
      </c>
      <c r="I2697" t="s">
        <v>18511</v>
      </c>
      <c r="J2697" t="s">
        <v>18497</v>
      </c>
      <c r="K2697" t="s">
        <v>19422</v>
      </c>
      <c r="L2697" t="s">
        <v>14030</v>
      </c>
      <c r="M2697" t="s">
        <v>13542</v>
      </c>
      <c r="N2697" t="s">
        <v>7547</v>
      </c>
      <c r="O2697" t="s">
        <v>14563</v>
      </c>
      <c r="P2697" t="s">
        <v>292</v>
      </c>
      <c r="Q2697" t="s">
        <v>365</v>
      </c>
      <c r="R2697" t="s">
        <v>7582</v>
      </c>
      <c r="S2697" t="s">
        <v>8014</v>
      </c>
      <c r="U2697">
        <v>2</v>
      </c>
      <c r="V2697" t="s">
        <v>7521</v>
      </c>
      <c r="W2697" t="s">
        <v>18581</v>
      </c>
      <c r="X2697">
        <v>55</v>
      </c>
      <c r="AA2697" t="s">
        <v>18582</v>
      </c>
      <c r="AB2697" t="s">
        <v>7387</v>
      </c>
      <c r="AC2697" t="s">
        <v>7387</v>
      </c>
      <c r="AG2697" t="s">
        <v>14126</v>
      </c>
      <c r="AI2697" s="17">
        <v>44777</v>
      </c>
      <c r="AJ2697" s="17">
        <v>44487</v>
      </c>
    </row>
    <row r="2698" spans="1:36" x14ac:dyDescent="0.25">
      <c r="A2698" t="s">
        <v>13720</v>
      </c>
      <c r="C2698">
        <v>2021</v>
      </c>
      <c r="D2698" t="s">
        <v>3600</v>
      </c>
      <c r="E2698" s="138">
        <v>44287</v>
      </c>
      <c r="G2698" t="s">
        <v>7514</v>
      </c>
      <c r="H2698" t="s">
        <v>352</v>
      </c>
      <c r="I2698" t="s">
        <v>18696</v>
      </c>
      <c r="J2698" t="s">
        <v>7947</v>
      </c>
      <c r="K2698" t="s">
        <v>19422</v>
      </c>
      <c r="L2698" t="s">
        <v>14030</v>
      </c>
      <c r="M2698" t="s">
        <v>13542</v>
      </c>
      <c r="N2698" t="s">
        <v>7547</v>
      </c>
      <c r="O2698" t="s">
        <v>14563</v>
      </c>
      <c r="P2698" t="s">
        <v>292</v>
      </c>
      <c r="Q2698" t="s">
        <v>365</v>
      </c>
      <c r="R2698" t="s">
        <v>7582</v>
      </c>
      <c r="S2698" t="s">
        <v>8014</v>
      </c>
      <c r="U2698">
        <v>7</v>
      </c>
      <c r="V2698" t="s">
        <v>7516</v>
      </c>
      <c r="W2698" t="s">
        <v>18697</v>
      </c>
      <c r="X2698">
        <v>25</v>
      </c>
      <c r="AA2698" t="s">
        <v>18645</v>
      </c>
      <c r="AB2698" t="s">
        <v>7387</v>
      </c>
      <c r="AC2698" t="s">
        <v>7387</v>
      </c>
      <c r="AG2698" t="s">
        <v>14127</v>
      </c>
      <c r="AI2698" s="17">
        <v>44788</v>
      </c>
      <c r="AJ2698" s="17">
        <v>44487</v>
      </c>
    </row>
    <row r="2699" spans="1:36" x14ac:dyDescent="0.25">
      <c r="A2699" t="s">
        <v>13721</v>
      </c>
      <c r="C2699">
        <v>2021</v>
      </c>
      <c r="D2699" t="s">
        <v>3312</v>
      </c>
      <c r="E2699" s="138">
        <v>44470</v>
      </c>
      <c r="G2699" t="s">
        <v>7514</v>
      </c>
      <c r="H2699" t="s">
        <v>352</v>
      </c>
      <c r="I2699" t="s">
        <v>18797</v>
      </c>
      <c r="J2699" t="s">
        <v>18572</v>
      </c>
      <c r="K2699" t="s">
        <v>19426</v>
      </c>
      <c r="L2699" t="s">
        <v>14030</v>
      </c>
      <c r="M2699" t="s">
        <v>13542</v>
      </c>
      <c r="N2699" t="s">
        <v>7547</v>
      </c>
      <c r="O2699" t="s">
        <v>14563</v>
      </c>
      <c r="P2699" t="s">
        <v>292</v>
      </c>
      <c r="Q2699" t="s">
        <v>365</v>
      </c>
      <c r="R2699" t="s">
        <v>7582</v>
      </c>
      <c r="S2699" t="s">
        <v>8014</v>
      </c>
      <c r="U2699">
        <v>31</v>
      </c>
      <c r="V2699" t="s">
        <v>7518</v>
      </c>
      <c r="W2699">
        <v>0</v>
      </c>
      <c r="X2699">
        <v>13</v>
      </c>
      <c r="AA2699" t="s">
        <v>18584</v>
      </c>
      <c r="AB2699" t="s">
        <v>7387</v>
      </c>
      <c r="AC2699" t="s">
        <v>7387</v>
      </c>
      <c r="AG2699" s="8" t="s">
        <v>14128</v>
      </c>
      <c r="AH2699" s="8"/>
      <c r="AI2699" s="17">
        <v>44789</v>
      </c>
      <c r="AJ2699" s="17">
        <v>44487</v>
      </c>
    </row>
    <row r="2700" spans="1:36" x14ac:dyDescent="0.25">
      <c r="A2700" t="s">
        <v>13722</v>
      </c>
      <c r="C2700">
        <v>2021</v>
      </c>
      <c r="D2700" t="s">
        <v>9708</v>
      </c>
      <c r="E2700" s="138">
        <v>44348</v>
      </c>
      <c r="G2700" t="s">
        <v>7514</v>
      </c>
      <c r="H2700" t="s">
        <v>352</v>
      </c>
      <c r="L2700" t="s">
        <v>2914</v>
      </c>
      <c r="M2700" t="s">
        <v>13542</v>
      </c>
      <c r="AG2700" t="s">
        <v>14129</v>
      </c>
      <c r="AI2700" s="17">
        <v>44487</v>
      </c>
    </row>
    <row r="2701" spans="1:36" x14ac:dyDescent="0.25">
      <c r="A2701" t="s">
        <v>13723</v>
      </c>
      <c r="C2701">
        <v>2021</v>
      </c>
      <c r="D2701" t="s">
        <v>9679</v>
      </c>
      <c r="E2701" s="138">
        <v>44317</v>
      </c>
      <c r="G2701" t="s">
        <v>7514</v>
      </c>
      <c r="H2701" t="s">
        <v>352</v>
      </c>
      <c r="L2701" t="s">
        <v>14029</v>
      </c>
      <c r="M2701" t="s">
        <v>13542</v>
      </c>
      <c r="AG2701" t="s">
        <v>14130</v>
      </c>
      <c r="AI2701" s="17">
        <v>44487</v>
      </c>
    </row>
    <row r="2702" spans="1:36" x14ac:dyDescent="0.25">
      <c r="A2702" t="s">
        <v>13724</v>
      </c>
      <c r="C2702">
        <v>2021</v>
      </c>
      <c r="D2702" t="s">
        <v>9679</v>
      </c>
      <c r="E2702" s="138">
        <v>44317</v>
      </c>
      <c r="G2702" t="s">
        <v>7514</v>
      </c>
      <c r="H2702" t="s">
        <v>352</v>
      </c>
      <c r="L2702" t="s">
        <v>14029</v>
      </c>
      <c r="M2702" t="s">
        <v>13542</v>
      </c>
      <c r="AG2702" t="s">
        <v>14131</v>
      </c>
      <c r="AI2702" s="17">
        <v>44487</v>
      </c>
    </row>
    <row r="2703" spans="1:36" x14ac:dyDescent="0.25">
      <c r="A2703" t="s">
        <v>13725</v>
      </c>
      <c r="C2703">
        <v>2021</v>
      </c>
      <c r="D2703" t="s">
        <v>9679</v>
      </c>
      <c r="E2703" s="138">
        <v>44317</v>
      </c>
      <c r="G2703" t="s">
        <v>7514</v>
      </c>
      <c r="H2703" t="s">
        <v>352</v>
      </c>
      <c r="L2703" t="s">
        <v>14029</v>
      </c>
      <c r="M2703" t="s">
        <v>13542</v>
      </c>
      <c r="AG2703" t="s">
        <v>14132</v>
      </c>
      <c r="AI2703" s="17">
        <v>44487</v>
      </c>
    </row>
    <row r="2704" spans="1:36" x14ac:dyDescent="0.25">
      <c r="A2704" t="s">
        <v>13726</v>
      </c>
      <c r="C2704">
        <v>2021</v>
      </c>
      <c r="D2704" t="s">
        <v>3263</v>
      </c>
      <c r="E2704" s="138">
        <v>44409</v>
      </c>
      <c r="G2704" t="s">
        <v>7514</v>
      </c>
      <c r="H2704" t="s">
        <v>352</v>
      </c>
      <c r="I2704" t="s">
        <v>16311</v>
      </c>
      <c r="L2704" t="s">
        <v>14029</v>
      </c>
      <c r="M2704" t="s">
        <v>13542</v>
      </c>
      <c r="AG2704" t="s">
        <v>14133</v>
      </c>
      <c r="AI2704" s="17">
        <v>44487</v>
      </c>
    </row>
    <row r="2705" spans="1:36" x14ac:dyDescent="0.25">
      <c r="A2705" t="s">
        <v>13727</v>
      </c>
      <c r="C2705">
        <v>2021</v>
      </c>
      <c r="D2705" t="s">
        <v>3884</v>
      </c>
      <c r="E2705" s="138">
        <v>44256</v>
      </c>
      <c r="G2705" t="s">
        <v>7514</v>
      </c>
      <c r="H2705" t="s">
        <v>352</v>
      </c>
      <c r="L2705" t="s">
        <v>14030</v>
      </c>
      <c r="M2705" t="s">
        <v>13542</v>
      </c>
      <c r="AG2705" t="s">
        <v>14134</v>
      </c>
      <c r="AI2705" s="17">
        <v>44487</v>
      </c>
    </row>
    <row r="2706" spans="1:36" x14ac:dyDescent="0.25">
      <c r="A2706" t="s">
        <v>13728</v>
      </c>
      <c r="C2706">
        <v>2020</v>
      </c>
      <c r="D2706" t="s">
        <v>3249</v>
      </c>
      <c r="E2706" s="138">
        <v>44166</v>
      </c>
      <c r="G2706" t="s">
        <v>7514</v>
      </c>
      <c r="H2706" t="s">
        <v>352</v>
      </c>
      <c r="I2706" t="s">
        <v>18609</v>
      </c>
      <c r="J2706" t="s">
        <v>16125</v>
      </c>
      <c r="K2706" t="s">
        <v>16125</v>
      </c>
      <c r="L2706" t="s">
        <v>14030</v>
      </c>
      <c r="M2706" t="s">
        <v>13542</v>
      </c>
      <c r="N2706" t="s">
        <v>7593</v>
      </c>
      <c r="O2706" t="s">
        <v>7678</v>
      </c>
      <c r="P2706" t="s">
        <v>7685</v>
      </c>
      <c r="Q2706" t="s">
        <v>7688</v>
      </c>
      <c r="R2706" t="s">
        <v>7582</v>
      </c>
      <c r="S2706" t="s">
        <v>8014</v>
      </c>
      <c r="U2706">
        <v>15</v>
      </c>
      <c r="V2706" t="s">
        <v>7517</v>
      </c>
      <c r="W2706" t="s">
        <v>18610</v>
      </c>
      <c r="X2706">
        <v>48</v>
      </c>
      <c r="AA2706" t="s">
        <v>18584</v>
      </c>
      <c r="AB2706" t="s">
        <v>7384</v>
      </c>
      <c r="AC2706" t="s">
        <v>7384</v>
      </c>
      <c r="AG2706" t="s">
        <v>14135</v>
      </c>
      <c r="AI2706" s="17">
        <v>44777</v>
      </c>
      <c r="AJ2706" s="17">
        <v>44487</v>
      </c>
    </row>
    <row r="2707" spans="1:36" x14ac:dyDescent="0.25">
      <c r="A2707" t="s">
        <v>13729</v>
      </c>
      <c r="C2707">
        <v>2021</v>
      </c>
      <c r="D2707" t="s">
        <v>3256</v>
      </c>
      <c r="E2707" s="138">
        <v>44440</v>
      </c>
      <c r="G2707" t="s">
        <v>7514</v>
      </c>
      <c r="H2707" t="s">
        <v>352</v>
      </c>
      <c r="I2707" t="s">
        <v>16309</v>
      </c>
      <c r="L2707" t="s">
        <v>14030</v>
      </c>
      <c r="M2707" t="s">
        <v>13542</v>
      </c>
      <c r="AG2707" t="s">
        <v>14136</v>
      </c>
      <c r="AI2707" s="17">
        <v>44487</v>
      </c>
    </row>
    <row r="2708" spans="1:36" x14ac:dyDescent="0.25">
      <c r="A2708" t="s">
        <v>13730</v>
      </c>
      <c r="C2708">
        <v>2021</v>
      </c>
      <c r="D2708" t="s">
        <v>3256</v>
      </c>
      <c r="E2708" s="138">
        <v>44440</v>
      </c>
      <c r="G2708" t="s">
        <v>7514</v>
      </c>
      <c r="H2708" t="s">
        <v>352</v>
      </c>
      <c r="I2708" t="s">
        <v>16311</v>
      </c>
      <c r="L2708" t="s">
        <v>14029</v>
      </c>
      <c r="M2708" t="s">
        <v>13542</v>
      </c>
      <c r="AG2708" t="s">
        <v>14137</v>
      </c>
      <c r="AI2708" s="17">
        <v>44487</v>
      </c>
    </row>
    <row r="2709" spans="1:36" x14ac:dyDescent="0.25">
      <c r="A2709" t="s">
        <v>13731</v>
      </c>
      <c r="C2709">
        <v>2021</v>
      </c>
      <c r="D2709" t="s">
        <v>3884</v>
      </c>
      <c r="E2709" s="138">
        <v>44256</v>
      </c>
      <c r="G2709" t="s">
        <v>7514</v>
      </c>
      <c r="H2709" t="s">
        <v>352</v>
      </c>
      <c r="L2709" t="s">
        <v>14030</v>
      </c>
      <c r="M2709" t="s">
        <v>13542</v>
      </c>
      <c r="AG2709" t="s">
        <v>14138</v>
      </c>
      <c r="AI2709" s="17">
        <v>44487</v>
      </c>
    </row>
    <row r="2710" spans="1:36" x14ac:dyDescent="0.25">
      <c r="A2710" t="s">
        <v>13732</v>
      </c>
      <c r="C2710">
        <v>2021</v>
      </c>
      <c r="D2710" t="s">
        <v>9679</v>
      </c>
      <c r="E2710" s="138">
        <v>44317</v>
      </c>
      <c r="G2710" t="s">
        <v>7514</v>
      </c>
      <c r="H2710" t="s">
        <v>352</v>
      </c>
      <c r="I2710" t="s">
        <v>18783</v>
      </c>
      <c r="J2710" t="s">
        <v>7773</v>
      </c>
      <c r="K2710" t="s">
        <v>7773</v>
      </c>
      <c r="L2710" t="s">
        <v>14030</v>
      </c>
      <c r="M2710" t="s">
        <v>13542</v>
      </c>
      <c r="N2710" t="s">
        <v>7593</v>
      </c>
      <c r="O2710" t="s">
        <v>7678</v>
      </c>
      <c r="P2710" t="s">
        <v>7685</v>
      </c>
      <c r="Q2710" t="s">
        <v>7688</v>
      </c>
      <c r="R2710" t="s">
        <v>7582</v>
      </c>
      <c r="S2710" t="s">
        <v>7703</v>
      </c>
      <c r="U2710">
        <v>1</v>
      </c>
      <c r="V2710" t="s">
        <v>7521</v>
      </c>
      <c r="W2710" t="s">
        <v>18782</v>
      </c>
      <c r="X2710">
        <v>14</v>
      </c>
      <c r="AA2710" t="s">
        <v>18596</v>
      </c>
      <c r="AB2710" t="s">
        <v>7387</v>
      </c>
      <c r="AC2710" t="s">
        <v>7387</v>
      </c>
      <c r="AG2710" t="s">
        <v>14139</v>
      </c>
      <c r="AI2710" s="17">
        <v>44789</v>
      </c>
      <c r="AJ2710" s="17">
        <v>44487</v>
      </c>
    </row>
    <row r="2711" spans="1:36" x14ac:dyDescent="0.25">
      <c r="A2711" t="s">
        <v>13733</v>
      </c>
      <c r="C2711">
        <v>2021</v>
      </c>
      <c r="D2711" t="s">
        <v>3884</v>
      </c>
      <c r="E2711" s="138">
        <v>44256</v>
      </c>
      <c r="G2711" t="s">
        <v>7514</v>
      </c>
      <c r="H2711" t="s">
        <v>352</v>
      </c>
      <c r="I2711" t="s">
        <v>18865</v>
      </c>
      <c r="J2711" t="s">
        <v>7283</v>
      </c>
      <c r="K2711" t="s">
        <v>7283</v>
      </c>
      <c r="L2711" t="s">
        <v>14030</v>
      </c>
      <c r="M2711" t="s">
        <v>13542</v>
      </c>
      <c r="N2711" t="s">
        <v>7593</v>
      </c>
      <c r="O2711" t="s">
        <v>7678</v>
      </c>
      <c r="P2711" t="s">
        <v>7685</v>
      </c>
      <c r="Q2711" t="s">
        <v>7688</v>
      </c>
      <c r="R2711" t="s">
        <v>7582</v>
      </c>
      <c r="S2711" t="s">
        <v>8014</v>
      </c>
      <c r="U2711">
        <v>8</v>
      </c>
      <c r="V2711" t="s">
        <v>7516</v>
      </c>
      <c r="W2711" t="s">
        <v>18683</v>
      </c>
      <c r="X2711">
        <v>10</v>
      </c>
      <c r="Y2711" t="s">
        <v>18864</v>
      </c>
      <c r="AA2711" t="s">
        <v>18629</v>
      </c>
      <c r="AB2711" t="s">
        <v>7387</v>
      </c>
      <c r="AC2711" t="s">
        <v>7387</v>
      </c>
      <c r="AG2711" t="s">
        <v>14140</v>
      </c>
      <c r="AI2711" s="17">
        <v>44789</v>
      </c>
      <c r="AJ2711" s="17">
        <v>44487</v>
      </c>
    </row>
    <row r="2712" spans="1:36" x14ac:dyDescent="0.25">
      <c r="A2712" t="s">
        <v>13734</v>
      </c>
      <c r="C2712">
        <v>2021</v>
      </c>
      <c r="D2712" t="s">
        <v>3884</v>
      </c>
      <c r="E2712" s="138">
        <v>44256</v>
      </c>
      <c r="G2712" t="s">
        <v>7514</v>
      </c>
      <c r="H2712" t="s">
        <v>352</v>
      </c>
      <c r="L2712" t="s">
        <v>14030</v>
      </c>
      <c r="M2712" t="s">
        <v>13542</v>
      </c>
      <c r="AG2712" t="s">
        <v>14141</v>
      </c>
      <c r="AI2712" s="17">
        <v>44487</v>
      </c>
    </row>
    <row r="2713" spans="1:36" x14ac:dyDescent="0.25">
      <c r="A2713" t="s">
        <v>13735</v>
      </c>
      <c r="C2713">
        <v>2021</v>
      </c>
      <c r="D2713" t="s">
        <v>3884</v>
      </c>
      <c r="E2713" s="138">
        <v>44256</v>
      </c>
      <c r="G2713" t="s">
        <v>7514</v>
      </c>
      <c r="H2713" t="s">
        <v>352</v>
      </c>
      <c r="L2713" t="s">
        <v>14030</v>
      </c>
      <c r="M2713" t="s">
        <v>13542</v>
      </c>
      <c r="AG2713" t="s">
        <v>14142</v>
      </c>
      <c r="AI2713" s="17">
        <v>44487</v>
      </c>
    </row>
    <row r="2714" spans="1:36" x14ac:dyDescent="0.25">
      <c r="A2714" t="s">
        <v>13736</v>
      </c>
      <c r="C2714">
        <v>2021</v>
      </c>
      <c r="D2714" t="s">
        <v>3256</v>
      </c>
      <c r="E2714" s="138">
        <v>44440</v>
      </c>
      <c r="G2714" t="s">
        <v>7514</v>
      </c>
      <c r="H2714" t="s">
        <v>352</v>
      </c>
      <c r="I2714" t="s">
        <v>16309</v>
      </c>
      <c r="L2714" t="s">
        <v>14030</v>
      </c>
      <c r="M2714" t="s">
        <v>13542</v>
      </c>
      <c r="AG2714" t="s">
        <v>14143</v>
      </c>
      <c r="AI2714" s="17">
        <v>44487</v>
      </c>
    </row>
    <row r="2715" spans="1:36" x14ac:dyDescent="0.25">
      <c r="A2715" t="s">
        <v>13737</v>
      </c>
      <c r="C2715">
        <v>2021</v>
      </c>
      <c r="D2715" t="s">
        <v>3312</v>
      </c>
      <c r="E2715" s="138">
        <v>44470</v>
      </c>
      <c r="G2715" t="s">
        <v>7514</v>
      </c>
      <c r="H2715" t="s">
        <v>352</v>
      </c>
      <c r="I2715" t="s">
        <v>18450</v>
      </c>
      <c r="J2715" t="s">
        <v>17863</v>
      </c>
      <c r="K2715" t="s">
        <v>19422</v>
      </c>
      <c r="L2715" t="s">
        <v>2914</v>
      </c>
      <c r="M2715" t="s">
        <v>13542</v>
      </c>
      <c r="N2715" t="s">
        <v>7593</v>
      </c>
      <c r="O2715" t="s">
        <v>7678</v>
      </c>
      <c r="P2715" t="s">
        <v>7685</v>
      </c>
      <c r="Q2715" t="s">
        <v>7688</v>
      </c>
      <c r="R2715" t="s">
        <v>7582</v>
      </c>
      <c r="S2715" t="s">
        <v>8014</v>
      </c>
      <c r="U2715">
        <v>20</v>
      </c>
      <c r="V2715" t="s">
        <v>7517</v>
      </c>
      <c r="W2715" t="s">
        <v>18463</v>
      </c>
      <c r="X2715">
        <v>50</v>
      </c>
      <c r="AA2715" t="s">
        <v>18464</v>
      </c>
      <c r="AB2715" t="s">
        <v>7387</v>
      </c>
      <c r="AC2715" t="s">
        <v>7387</v>
      </c>
      <c r="AG2715" t="s">
        <v>14144</v>
      </c>
      <c r="AI2715" s="17">
        <v>44775</v>
      </c>
      <c r="AJ2715" s="17">
        <v>44487</v>
      </c>
    </row>
    <row r="2716" spans="1:36" x14ac:dyDescent="0.25">
      <c r="A2716" t="s">
        <v>13738</v>
      </c>
      <c r="C2716">
        <v>2021</v>
      </c>
      <c r="D2716" t="s">
        <v>3573</v>
      </c>
      <c r="E2716" s="138">
        <v>44378</v>
      </c>
      <c r="G2716" t="s">
        <v>7514</v>
      </c>
      <c r="H2716" t="s">
        <v>352</v>
      </c>
      <c r="I2716" t="s">
        <v>18518</v>
      </c>
      <c r="J2716" t="s">
        <v>17863</v>
      </c>
      <c r="K2716" t="s">
        <v>19422</v>
      </c>
      <c r="L2716" t="s">
        <v>14030</v>
      </c>
      <c r="M2716" t="s">
        <v>13542</v>
      </c>
      <c r="N2716" t="s">
        <v>7593</v>
      </c>
      <c r="O2716" t="s">
        <v>7678</v>
      </c>
      <c r="P2716" t="s">
        <v>7685</v>
      </c>
      <c r="Q2716" t="s">
        <v>7688</v>
      </c>
      <c r="R2716" t="s">
        <v>7582</v>
      </c>
      <c r="S2716" t="s">
        <v>8014</v>
      </c>
      <c r="U2716">
        <v>22</v>
      </c>
      <c r="V2716" t="s">
        <v>7518</v>
      </c>
      <c r="W2716" t="s">
        <v>18516</v>
      </c>
      <c r="X2716">
        <v>109</v>
      </c>
      <c r="AA2716" t="s">
        <v>18517</v>
      </c>
      <c r="AB2716" t="s">
        <v>7387</v>
      </c>
      <c r="AC2716" t="s">
        <v>7387</v>
      </c>
      <c r="AG2716" t="s">
        <v>14145</v>
      </c>
      <c r="AI2716" s="17">
        <v>44776</v>
      </c>
      <c r="AJ2716" s="17">
        <v>44487</v>
      </c>
    </row>
    <row r="2717" spans="1:36" x14ac:dyDescent="0.25">
      <c r="A2717" t="s">
        <v>13739</v>
      </c>
      <c r="C2717">
        <v>2021</v>
      </c>
      <c r="D2717" t="s">
        <v>3263</v>
      </c>
      <c r="E2717" s="138">
        <v>44409</v>
      </c>
      <c r="G2717" t="s">
        <v>7514</v>
      </c>
      <c r="H2717" t="s">
        <v>352</v>
      </c>
      <c r="I2717" t="s">
        <v>16308</v>
      </c>
      <c r="L2717" t="s">
        <v>2914</v>
      </c>
      <c r="M2717" t="s">
        <v>13542</v>
      </c>
      <c r="AG2717" t="s">
        <v>14146</v>
      </c>
      <c r="AI2717" s="17">
        <v>44487</v>
      </c>
    </row>
    <row r="2718" spans="1:36" x14ac:dyDescent="0.25">
      <c r="A2718" t="s">
        <v>13740</v>
      </c>
      <c r="C2718">
        <v>2021</v>
      </c>
      <c r="D2718" t="s">
        <v>3312</v>
      </c>
      <c r="E2718" s="138">
        <v>44470</v>
      </c>
      <c r="G2718" t="s">
        <v>7514</v>
      </c>
      <c r="H2718" t="s">
        <v>352</v>
      </c>
      <c r="I2718" t="s">
        <v>16309</v>
      </c>
      <c r="L2718" t="s">
        <v>14030</v>
      </c>
      <c r="M2718" t="s">
        <v>13542</v>
      </c>
      <c r="AG2718" t="s">
        <v>14147</v>
      </c>
      <c r="AI2718" s="17">
        <v>44487</v>
      </c>
    </row>
    <row r="2719" spans="1:36" x14ac:dyDescent="0.25">
      <c r="A2719" t="s">
        <v>13741</v>
      </c>
      <c r="C2719">
        <v>2021</v>
      </c>
      <c r="D2719" t="s">
        <v>9679</v>
      </c>
      <c r="E2719" s="138">
        <v>44317</v>
      </c>
      <c r="G2719" t="s">
        <v>7514</v>
      </c>
      <c r="H2719" t="s">
        <v>352</v>
      </c>
      <c r="I2719" t="s">
        <v>18819</v>
      </c>
      <c r="J2719" t="s">
        <v>7283</v>
      </c>
      <c r="K2719" t="s">
        <v>7283</v>
      </c>
      <c r="L2719" t="s">
        <v>14029</v>
      </c>
      <c r="M2719" t="s">
        <v>13542</v>
      </c>
      <c r="N2719" t="s">
        <v>7593</v>
      </c>
      <c r="O2719" t="s">
        <v>7678</v>
      </c>
      <c r="P2719" t="s">
        <v>7685</v>
      </c>
      <c r="Q2719" t="s">
        <v>7688</v>
      </c>
      <c r="R2719" t="s">
        <v>7582</v>
      </c>
      <c r="S2719" t="s">
        <v>7703</v>
      </c>
      <c r="U2719">
        <v>1</v>
      </c>
      <c r="V2719" t="s">
        <v>7521</v>
      </c>
      <c r="W2719">
        <v>0</v>
      </c>
      <c r="X2719">
        <v>11</v>
      </c>
      <c r="Y2719" t="s">
        <v>6217</v>
      </c>
      <c r="AA2719" t="s">
        <v>18596</v>
      </c>
      <c r="AB2719" t="s">
        <v>7387</v>
      </c>
      <c r="AC2719" t="s">
        <v>7387</v>
      </c>
      <c r="AG2719" t="s">
        <v>14148</v>
      </c>
      <c r="AI2719" s="17">
        <v>44789</v>
      </c>
      <c r="AJ2719" s="17">
        <v>44487</v>
      </c>
    </row>
    <row r="2720" spans="1:36" x14ac:dyDescent="0.25">
      <c r="A2720" t="s">
        <v>13742</v>
      </c>
      <c r="C2720">
        <v>2021</v>
      </c>
      <c r="D2720" t="s">
        <v>3884</v>
      </c>
      <c r="E2720" s="138">
        <v>44256</v>
      </c>
      <c r="G2720" t="s">
        <v>7514</v>
      </c>
      <c r="H2720" t="s">
        <v>352</v>
      </c>
      <c r="L2720" t="s">
        <v>14030</v>
      </c>
      <c r="M2720" t="s">
        <v>13542</v>
      </c>
      <c r="AG2720" t="s">
        <v>14149</v>
      </c>
      <c r="AI2720" s="17">
        <v>44487</v>
      </c>
    </row>
    <row r="2721" spans="1:36" x14ac:dyDescent="0.25">
      <c r="A2721" t="s">
        <v>13743</v>
      </c>
      <c r="C2721">
        <v>2021</v>
      </c>
      <c r="D2721" t="s">
        <v>3884</v>
      </c>
      <c r="E2721" s="138">
        <v>44256</v>
      </c>
      <c r="G2721" t="s">
        <v>7514</v>
      </c>
      <c r="H2721" t="s">
        <v>352</v>
      </c>
      <c r="L2721" t="s">
        <v>14030</v>
      </c>
      <c r="M2721" t="s">
        <v>13542</v>
      </c>
      <c r="AG2721" t="s">
        <v>14150</v>
      </c>
      <c r="AI2721" s="17">
        <v>44487</v>
      </c>
    </row>
    <row r="2722" spans="1:36" x14ac:dyDescent="0.25">
      <c r="A2722" t="s">
        <v>13744</v>
      </c>
      <c r="C2722">
        <v>2021</v>
      </c>
      <c r="D2722" t="s">
        <v>3256</v>
      </c>
      <c r="E2722" s="138">
        <v>44440</v>
      </c>
      <c r="G2722" t="s">
        <v>7514</v>
      </c>
      <c r="H2722" t="s">
        <v>352</v>
      </c>
      <c r="I2722" t="s">
        <v>16308</v>
      </c>
      <c r="L2722" t="s">
        <v>14030</v>
      </c>
      <c r="M2722" t="s">
        <v>13542</v>
      </c>
      <c r="AG2722" t="s">
        <v>14151</v>
      </c>
      <c r="AI2722" s="17">
        <v>44487</v>
      </c>
    </row>
    <row r="2723" spans="1:36" x14ac:dyDescent="0.25">
      <c r="A2723" t="s">
        <v>13745</v>
      </c>
      <c r="B2723" t="s">
        <v>18749</v>
      </c>
      <c r="C2723">
        <v>2021</v>
      </c>
      <c r="D2723" t="s">
        <v>3263</v>
      </c>
      <c r="E2723" s="138">
        <v>44409</v>
      </c>
      <c r="G2723" t="s">
        <v>7514</v>
      </c>
      <c r="H2723" t="s">
        <v>352</v>
      </c>
      <c r="I2723" t="s">
        <v>18284</v>
      </c>
      <c r="J2723" t="s">
        <v>7773</v>
      </c>
      <c r="K2723" t="s">
        <v>7773</v>
      </c>
      <c r="L2723" t="s">
        <v>14030</v>
      </c>
      <c r="M2723" t="s">
        <v>13542</v>
      </c>
      <c r="N2723" t="s">
        <v>829</v>
      </c>
      <c r="O2723" t="s">
        <v>829</v>
      </c>
      <c r="P2723" t="s">
        <v>829</v>
      </c>
      <c r="Q2723" t="s">
        <v>829</v>
      </c>
      <c r="R2723" t="s">
        <v>829</v>
      </c>
      <c r="S2723" t="s">
        <v>829</v>
      </c>
      <c r="U2723">
        <v>0</v>
      </c>
      <c r="V2723" t="s">
        <v>7521</v>
      </c>
      <c r="W2723">
        <v>0</v>
      </c>
      <c r="X2723">
        <v>17</v>
      </c>
      <c r="AA2723" t="s">
        <v>18681</v>
      </c>
      <c r="AB2723" t="s">
        <v>7387</v>
      </c>
      <c r="AC2723" t="s">
        <v>18750</v>
      </c>
      <c r="AG2723" t="s">
        <v>14152</v>
      </c>
      <c r="AI2723" s="17">
        <v>44788</v>
      </c>
      <c r="AJ2723" s="17">
        <v>44487</v>
      </c>
    </row>
    <row r="2724" spans="1:36" x14ac:dyDescent="0.25">
      <c r="A2724" t="s">
        <v>13746</v>
      </c>
      <c r="C2724">
        <v>2021</v>
      </c>
      <c r="D2724" t="s">
        <v>3256</v>
      </c>
      <c r="E2724" s="138">
        <v>44440</v>
      </c>
      <c r="G2724" t="s">
        <v>7514</v>
      </c>
      <c r="H2724" t="s">
        <v>352</v>
      </c>
      <c r="I2724" t="s">
        <v>16310</v>
      </c>
      <c r="L2724" t="s">
        <v>14030</v>
      </c>
      <c r="M2724" t="s">
        <v>13542</v>
      </c>
      <c r="AG2724" t="s">
        <v>14153</v>
      </c>
      <c r="AI2724" s="17">
        <v>44487</v>
      </c>
    </row>
    <row r="2725" spans="1:36" x14ac:dyDescent="0.25">
      <c r="A2725" t="s">
        <v>13746</v>
      </c>
      <c r="C2725">
        <v>2021</v>
      </c>
      <c r="D2725" t="s">
        <v>9679</v>
      </c>
      <c r="E2725" s="138">
        <v>44317</v>
      </c>
      <c r="G2725" t="s">
        <v>7514</v>
      </c>
      <c r="H2725" t="s">
        <v>352</v>
      </c>
      <c r="I2725" t="s">
        <v>18682</v>
      </c>
      <c r="J2725" t="s">
        <v>7947</v>
      </c>
      <c r="K2725" t="s">
        <v>19422</v>
      </c>
      <c r="L2725" t="s">
        <v>14030</v>
      </c>
      <c r="M2725" t="s">
        <v>13542</v>
      </c>
      <c r="N2725" t="s">
        <v>7593</v>
      </c>
      <c r="O2725" t="s">
        <v>7678</v>
      </c>
      <c r="P2725" t="s">
        <v>7685</v>
      </c>
      <c r="Q2725" t="s">
        <v>7688</v>
      </c>
      <c r="R2725" t="s">
        <v>7582</v>
      </c>
      <c r="S2725" t="s">
        <v>8013</v>
      </c>
      <c r="U2725">
        <v>2</v>
      </c>
      <c r="V2725" t="s">
        <v>7521</v>
      </c>
      <c r="W2725">
        <v>0</v>
      </c>
      <c r="X2725">
        <v>29</v>
      </c>
      <c r="AA2725" t="s">
        <v>18681</v>
      </c>
      <c r="AB2725" t="s">
        <v>7387</v>
      </c>
      <c r="AC2725" t="s">
        <v>7387</v>
      </c>
      <c r="AG2725" t="s">
        <v>14154</v>
      </c>
      <c r="AI2725" s="17">
        <v>44788</v>
      </c>
      <c r="AJ2725" s="17">
        <v>44487</v>
      </c>
    </row>
    <row r="2726" spans="1:36" x14ac:dyDescent="0.25">
      <c r="A2726" t="s">
        <v>13747</v>
      </c>
      <c r="C2726">
        <v>2021</v>
      </c>
      <c r="D2726" t="s">
        <v>3248</v>
      </c>
      <c r="E2726" s="138">
        <v>44197</v>
      </c>
      <c r="G2726" t="s">
        <v>7514</v>
      </c>
      <c r="H2726" t="s">
        <v>352</v>
      </c>
      <c r="I2726" t="s">
        <v>18450</v>
      </c>
      <c r="J2726" t="s">
        <v>7773</v>
      </c>
      <c r="K2726" t="s">
        <v>7773</v>
      </c>
      <c r="L2726" t="s">
        <v>14030</v>
      </c>
      <c r="M2726" t="s">
        <v>13542</v>
      </c>
      <c r="N2726" t="s">
        <v>7593</v>
      </c>
      <c r="O2726" t="s">
        <v>7678</v>
      </c>
      <c r="P2726" t="s">
        <v>7685</v>
      </c>
      <c r="Q2726" t="s">
        <v>7688</v>
      </c>
      <c r="R2726" t="s">
        <v>7582</v>
      </c>
      <c r="S2726" t="s">
        <v>8014</v>
      </c>
      <c r="U2726">
        <v>78</v>
      </c>
      <c r="V2726" t="s">
        <v>7519</v>
      </c>
      <c r="W2726" t="s">
        <v>18595</v>
      </c>
      <c r="X2726">
        <v>51</v>
      </c>
      <c r="AA2726" t="s">
        <v>18596</v>
      </c>
      <c r="AB2726" t="s">
        <v>7384</v>
      </c>
      <c r="AC2726" t="s">
        <v>7384</v>
      </c>
      <c r="AG2726" t="s">
        <v>14155</v>
      </c>
      <c r="AI2726" s="17">
        <v>44777</v>
      </c>
      <c r="AJ2726" s="17">
        <v>44487</v>
      </c>
    </row>
    <row r="2727" spans="1:36" x14ac:dyDescent="0.25">
      <c r="A2727" t="s">
        <v>13748</v>
      </c>
      <c r="C2727">
        <v>2021</v>
      </c>
      <c r="D2727" t="s">
        <v>3248</v>
      </c>
      <c r="E2727" s="138">
        <v>44197</v>
      </c>
      <c r="G2727" t="s">
        <v>7514</v>
      </c>
      <c r="H2727" t="s">
        <v>352</v>
      </c>
      <c r="L2727" t="s">
        <v>14030</v>
      </c>
      <c r="M2727" t="s">
        <v>13542</v>
      </c>
      <c r="AG2727" t="s">
        <v>14156</v>
      </c>
      <c r="AI2727" s="17">
        <v>44487</v>
      </c>
    </row>
    <row r="2728" spans="1:36" x14ac:dyDescent="0.25">
      <c r="A2728" t="s">
        <v>13749</v>
      </c>
      <c r="C2728">
        <v>2021</v>
      </c>
      <c r="D2728" t="s">
        <v>3884</v>
      </c>
      <c r="E2728" s="138">
        <v>44256</v>
      </c>
      <c r="G2728" t="s">
        <v>7514</v>
      </c>
      <c r="H2728" t="s">
        <v>352</v>
      </c>
      <c r="I2728" t="s">
        <v>18742</v>
      </c>
      <c r="J2728" t="s">
        <v>17863</v>
      </c>
      <c r="K2728" t="s">
        <v>19422</v>
      </c>
      <c r="L2728" t="s">
        <v>14030</v>
      </c>
      <c r="M2728" t="s">
        <v>13542</v>
      </c>
      <c r="N2728" t="s">
        <v>7593</v>
      </c>
      <c r="O2728" t="s">
        <v>7678</v>
      </c>
      <c r="P2728" t="s">
        <v>7685</v>
      </c>
      <c r="Q2728" t="s">
        <v>7688</v>
      </c>
      <c r="R2728" t="s">
        <v>7582</v>
      </c>
      <c r="S2728" t="s">
        <v>8014</v>
      </c>
      <c r="U2728">
        <v>7</v>
      </c>
      <c r="V2728" t="s">
        <v>7516</v>
      </c>
      <c r="W2728">
        <v>0</v>
      </c>
      <c r="X2728">
        <v>18</v>
      </c>
      <c r="AA2728" t="s">
        <v>18645</v>
      </c>
      <c r="AB2728" t="s">
        <v>7387</v>
      </c>
      <c r="AC2728" t="s">
        <v>7387</v>
      </c>
      <c r="AG2728" t="s">
        <v>14157</v>
      </c>
      <c r="AI2728" s="17">
        <v>44788</v>
      </c>
      <c r="AJ2728" s="17">
        <v>44487</v>
      </c>
    </row>
    <row r="2729" spans="1:36" x14ac:dyDescent="0.25">
      <c r="A2729" t="s">
        <v>13750</v>
      </c>
      <c r="C2729">
        <v>2021</v>
      </c>
      <c r="D2729" t="s">
        <v>9708</v>
      </c>
      <c r="E2729" s="138">
        <v>44348</v>
      </c>
      <c r="G2729" t="s">
        <v>7514</v>
      </c>
      <c r="H2729" t="s">
        <v>352</v>
      </c>
      <c r="L2729" t="s">
        <v>14030</v>
      </c>
      <c r="M2729" t="s">
        <v>13542</v>
      </c>
      <c r="AG2729" t="s">
        <v>14158</v>
      </c>
      <c r="AI2729" s="17">
        <v>44487</v>
      </c>
    </row>
    <row r="2730" spans="1:36" x14ac:dyDescent="0.25">
      <c r="A2730" t="s">
        <v>16787</v>
      </c>
      <c r="C2730">
        <v>2021</v>
      </c>
      <c r="D2730" t="s">
        <v>3573</v>
      </c>
      <c r="E2730" s="138">
        <v>44378</v>
      </c>
      <c r="G2730" t="s">
        <v>7514</v>
      </c>
      <c r="H2730" t="s">
        <v>352</v>
      </c>
      <c r="I2730" t="s">
        <v>16310</v>
      </c>
      <c r="L2730" t="s">
        <v>2914</v>
      </c>
      <c r="M2730" t="s">
        <v>13542</v>
      </c>
      <c r="AG2730" t="s">
        <v>14159</v>
      </c>
      <c r="AI2730" s="17">
        <v>44487</v>
      </c>
    </row>
    <row r="2731" spans="1:36" x14ac:dyDescent="0.25">
      <c r="A2731" t="s">
        <v>13751</v>
      </c>
      <c r="C2731">
        <v>2021</v>
      </c>
      <c r="D2731" t="s">
        <v>9679</v>
      </c>
      <c r="E2731" s="138">
        <v>44317</v>
      </c>
      <c r="G2731" t="s">
        <v>7514</v>
      </c>
      <c r="H2731" t="s">
        <v>352</v>
      </c>
      <c r="L2731" t="s">
        <v>14029</v>
      </c>
      <c r="M2731" t="s">
        <v>13542</v>
      </c>
      <c r="AG2731" t="s">
        <v>14160</v>
      </c>
      <c r="AI2731" s="17">
        <v>44487</v>
      </c>
    </row>
    <row r="2732" spans="1:36" x14ac:dyDescent="0.25">
      <c r="A2732" t="s">
        <v>13752</v>
      </c>
      <c r="C2732">
        <v>2021</v>
      </c>
      <c r="D2732" t="s">
        <v>3263</v>
      </c>
      <c r="E2732" s="138">
        <v>44409</v>
      </c>
      <c r="G2732" t="s">
        <v>7514</v>
      </c>
      <c r="H2732" t="s">
        <v>352</v>
      </c>
      <c r="I2732" t="s">
        <v>16309</v>
      </c>
      <c r="L2732" t="s">
        <v>14030</v>
      </c>
      <c r="M2732" t="s">
        <v>13542</v>
      </c>
      <c r="AG2732" t="s">
        <v>14161</v>
      </c>
      <c r="AI2732" s="17">
        <v>44487</v>
      </c>
    </row>
    <row r="2733" spans="1:36" x14ac:dyDescent="0.25">
      <c r="A2733" t="s">
        <v>13753</v>
      </c>
      <c r="C2733">
        <v>2021</v>
      </c>
      <c r="D2733" t="s">
        <v>3884</v>
      </c>
      <c r="E2733" s="138">
        <v>44256</v>
      </c>
      <c r="G2733" t="s">
        <v>7514</v>
      </c>
      <c r="H2733" t="s">
        <v>352</v>
      </c>
      <c r="L2733" t="s">
        <v>14030</v>
      </c>
      <c r="M2733" t="s">
        <v>13542</v>
      </c>
      <c r="AG2733" t="s">
        <v>14162</v>
      </c>
      <c r="AI2733" s="17">
        <v>44487</v>
      </c>
    </row>
    <row r="2734" spans="1:36" x14ac:dyDescent="0.25">
      <c r="A2734" t="s">
        <v>13754</v>
      </c>
      <c r="C2734">
        <v>2020</v>
      </c>
      <c r="D2734" t="s">
        <v>3256</v>
      </c>
      <c r="E2734" s="138">
        <v>44075</v>
      </c>
      <c r="G2734" t="s">
        <v>7514</v>
      </c>
      <c r="H2734" t="s">
        <v>352</v>
      </c>
      <c r="I2734" t="s">
        <v>18755</v>
      </c>
      <c r="J2734" t="s">
        <v>7283</v>
      </c>
      <c r="K2734" t="s">
        <v>7283</v>
      </c>
      <c r="L2734" t="s">
        <v>14030</v>
      </c>
      <c r="M2734" t="s">
        <v>13542</v>
      </c>
      <c r="N2734" t="s">
        <v>7547</v>
      </c>
      <c r="O2734" t="s">
        <v>14563</v>
      </c>
      <c r="P2734" t="s">
        <v>292</v>
      </c>
      <c r="Q2734" t="s">
        <v>365</v>
      </c>
      <c r="R2734" t="s">
        <v>7582</v>
      </c>
      <c r="S2734" t="s">
        <v>8014</v>
      </c>
      <c r="U2734">
        <v>9</v>
      </c>
      <c r="V2734" t="s">
        <v>7516</v>
      </c>
      <c r="W2734" t="s">
        <v>18485</v>
      </c>
      <c r="X2734">
        <v>16</v>
      </c>
      <c r="AA2734" t="s">
        <v>18756</v>
      </c>
      <c r="AB2734" t="s">
        <v>7384</v>
      </c>
      <c r="AC2734" t="s">
        <v>272</v>
      </c>
      <c r="AG2734" t="s">
        <v>14163</v>
      </c>
      <c r="AI2734" s="17">
        <v>44788</v>
      </c>
      <c r="AJ2734" s="17">
        <v>44487</v>
      </c>
    </row>
    <row r="2735" spans="1:36" x14ac:dyDescent="0.25">
      <c r="A2735" t="s">
        <v>13754</v>
      </c>
      <c r="C2735">
        <v>2020</v>
      </c>
      <c r="D2735" t="s">
        <v>3256</v>
      </c>
      <c r="E2735" s="138">
        <v>44075</v>
      </c>
      <c r="G2735" t="s">
        <v>7514</v>
      </c>
      <c r="H2735" t="s">
        <v>352</v>
      </c>
      <c r="L2735" t="s">
        <v>14030</v>
      </c>
      <c r="M2735" t="s">
        <v>13542</v>
      </c>
      <c r="AG2735" t="s">
        <v>14164</v>
      </c>
      <c r="AI2735" s="17">
        <v>44487</v>
      </c>
    </row>
    <row r="2736" spans="1:36" x14ac:dyDescent="0.25">
      <c r="A2736" t="s">
        <v>13755</v>
      </c>
      <c r="C2736">
        <v>2021</v>
      </c>
      <c r="D2736" t="s">
        <v>3573</v>
      </c>
      <c r="E2736" s="138">
        <v>44378</v>
      </c>
      <c r="G2736" t="s">
        <v>7514</v>
      </c>
      <c r="H2736" t="s">
        <v>352</v>
      </c>
      <c r="I2736" t="s">
        <v>16309</v>
      </c>
      <c r="L2736" t="s">
        <v>14030</v>
      </c>
      <c r="M2736" t="s">
        <v>13542</v>
      </c>
      <c r="AG2736" t="s">
        <v>14165</v>
      </c>
      <c r="AI2736" s="17">
        <v>44487</v>
      </c>
    </row>
    <row r="2737" spans="1:36" x14ac:dyDescent="0.25">
      <c r="A2737" t="s">
        <v>13756</v>
      </c>
      <c r="C2737">
        <v>2021</v>
      </c>
      <c r="D2737" t="s">
        <v>3884</v>
      </c>
      <c r="E2737" s="138">
        <v>44256</v>
      </c>
      <c r="G2737" t="s">
        <v>7514</v>
      </c>
      <c r="H2737" t="s">
        <v>352</v>
      </c>
      <c r="L2737" t="s">
        <v>14030</v>
      </c>
      <c r="M2737" t="s">
        <v>13542</v>
      </c>
      <c r="AG2737" t="s">
        <v>14166</v>
      </c>
      <c r="AI2737" s="17">
        <v>44487</v>
      </c>
    </row>
    <row r="2738" spans="1:36" x14ac:dyDescent="0.25">
      <c r="A2738" t="s">
        <v>13757</v>
      </c>
      <c r="C2738">
        <v>2021</v>
      </c>
      <c r="D2738" t="s">
        <v>3263</v>
      </c>
      <c r="E2738" s="138">
        <v>44409</v>
      </c>
      <c r="G2738" t="s">
        <v>7514</v>
      </c>
      <c r="H2738" t="s">
        <v>352</v>
      </c>
      <c r="I2738" t="s">
        <v>16308</v>
      </c>
      <c r="L2738" t="s">
        <v>14030</v>
      </c>
      <c r="M2738" t="s">
        <v>13542</v>
      </c>
      <c r="AG2738" t="s">
        <v>14167</v>
      </c>
      <c r="AI2738" s="17">
        <v>44487</v>
      </c>
    </row>
    <row r="2739" spans="1:36" x14ac:dyDescent="0.25">
      <c r="A2739" t="s">
        <v>13758</v>
      </c>
      <c r="C2739">
        <v>2020</v>
      </c>
      <c r="D2739" t="s">
        <v>3249</v>
      </c>
      <c r="E2739" s="138">
        <v>44166</v>
      </c>
      <c r="G2739" t="s">
        <v>7514</v>
      </c>
      <c r="H2739" t="s">
        <v>352</v>
      </c>
      <c r="L2739" t="s">
        <v>2914</v>
      </c>
      <c r="M2739" t="s">
        <v>13542</v>
      </c>
      <c r="AG2739" t="s">
        <v>14168</v>
      </c>
      <c r="AI2739" s="17">
        <v>44487</v>
      </c>
    </row>
    <row r="2740" spans="1:36" x14ac:dyDescent="0.25">
      <c r="A2740" t="s">
        <v>13759</v>
      </c>
      <c r="C2740">
        <v>2021</v>
      </c>
      <c r="D2740" t="s">
        <v>3884</v>
      </c>
      <c r="E2740" s="138">
        <v>44256</v>
      </c>
      <c r="G2740" t="s">
        <v>7514</v>
      </c>
      <c r="H2740" t="s">
        <v>352</v>
      </c>
      <c r="L2740" t="s">
        <v>14030</v>
      </c>
      <c r="M2740" t="s">
        <v>13542</v>
      </c>
      <c r="AG2740" t="s">
        <v>14169</v>
      </c>
      <c r="AI2740" s="17">
        <v>44487</v>
      </c>
    </row>
    <row r="2741" spans="1:36" x14ac:dyDescent="0.25">
      <c r="A2741" t="s">
        <v>13760</v>
      </c>
      <c r="C2741">
        <v>2021</v>
      </c>
      <c r="D2741" t="s">
        <v>3573</v>
      </c>
      <c r="E2741" s="138">
        <v>44378</v>
      </c>
      <c r="G2741" t="s">
        <v>7514</v>
      </c>
      <c r="H2741" t="s">
        <v>352</v>
      </c>
      <c r="I2741" t="s">
        <v>18832</v>
      </c>
      <c r="J2741" t="s">
        <v>6089</v>
      </c>
      <c r="K2741" s="65" t="s">
        <v>7947</v>
      </c>
      <c r="L2741" t="s">
        <v>14030</v>
      </c>
      <c r="M2741" t="s">
        <v>13542</v>
      </c>
      <c r="N2741" t="s">
        <v>7593</v>
      </c>
      <c r="O2741" t="s">
        <v>7678</v>
      </c>
      <c r="P2741" t="s">
        <v>7685</v>
      </c>
      <c r="Q2741" t="s">
        <v>7688</v>
      </c>
      <c r="R2741" t="s">
        <v>7582</v>
      </c>
      <c r="S2741" t="s">
        <v>8014</v>
      </c>
      <c r="U2741">
        <v>6</v>
      </c>
      <c r="V2741" t="s">
        <v>7516</v>
      </c>
      <c r="W2741" t="s">
        <v>18833</v>
      </c>
      <c r="X2741">
        <v>11</v>
      </c>
      <c r="AA2741" t="s">
        <v>18584</v>
      </c>
      <c r="AB2741" t="s">
        <v>7384</v>
      </c>
      <c r="AC2741" t="s">
        <v>7387</v>
      </c>
      <c r="AG2741" t="s">
        <v>14170</v>
      </c>
      <c r="AI2741" s="17">
        <v>44789</v>
      </c>
      <c r="AJ2741" s="17">
        <v>44487</v>
      </c>
    </row>
    <row r="2742" spans="1:36" x14ac:dyDescent="0.25">
      <c r="A2742" t="s">
        <v>13761</v>
      </c>
      <c r="C2742">
        <v>2021</v>
      </c>
      <c r="D2742" t="s">
        <v>3263</v>
      </c>
      <c r="E2742" s="138">
        <v>44409</v>
      </c>
      <c r="G2742" t="s">
        <v>7514</v>
      </c>
      <c r="H2742" t="s">
        <v>352</v>
      </c>
      <c r="I2742" t="s">
        <v>16310</v>
      </c>
      <c r="L2742" t="s">
        <v>2914</v>
      </c>
      <c r="M2742" t="s">
        <v>13542</v>
      </c>
      <c r="AG2742" t="s">
        <v>14171</v>
      </c>
      <c r="AI2742" s="17">
        <v>44487</v>
      </c>
    </row>
    <row r="2743" spans="1:36" x14ac:dyDescent="0.25">
      <c r="A2743" t="s">
        <v>13762</v>
      </c>
      <c r="C2743">
        <v>2021</v>
      </c>
      <c r="D2743" t="s">
        <v>3573</v>
      </c>
      <c r="E2743" s="138">
        <v>44378</v>
      </c>
      <c r="G2743" t="s">
        <v>7514</v>
      </c>
      <c r="H2743" t="s">
        <v>352</v>
      </c>
      <c r="I2743" t="s">
        <v>16309</v>
      </c>
      <c r="L2743" t="s">
        <v>14030</v>
      </c>
      <c r="M2743" t="s">
        <v>13542</v>
      </c>
      <c r="AG2743" t="s">
        <v>14172</v>
      </c>
      <c r="AI2743" s="17">
        <v>44487</v>
      </c>
    </row>
    <row r="2744" spans="1:36" x14ac:dyDescent="0.25">
      <c r="A2744" t="s">
        <v>13763</v>
      </c>
      <c r="C2744">
        <v>2021</v>
      </c>
      <c r="D2744" t="s">
        <v>9679</v>
      </c>
      <c r="E2744" s="138">
        <v>44317</v>
      </c>
      <c r="G2744" t="s">
        <v>7514</v>
      </c>
      <c r="H2744" t="s">
        <v>352</v>
      </c>
      <c r="L2744" t="s">
        <v>14030</v>
      </c>
      <c r="M2744" t="s">
        <v>13542</v>
      </c>
      <c r="AG2744" t="s">
        <v>14173</v>
      </c>
      <c r="AI2744" s="17">
        <v>44487</v>
      </c>
    </row>
    <row r="2745" spans="1:36" x14ac:dyDescent="0.25">
      <c r="A2745" t="s">
        <v>13764</v>
      </c>
      <c r="C2745">
        <v>2021</v>
      </c>
      <c r="D2745" t="s">
        <v>3884</v>
      </c>
      <c r="E2745" s="138">
        <v>44256</v>
      </c>
      <c r="G2745" t="s">
        <v>7514</v>
      </c>
      <c r="H2745" t="s">
        <v>352</v>
      </c>
      <c r="L2745" t="s">
        <v>14030</v>
      </c>
      <c r="M2745" t="s">
        <v>13542</v>
      </c>
      <c r="AG2745" t="s">
        <v>14174</v>
      </c>
      <c r="AI2745" s="17">
        <v>44487</v>
      </c>
    </row>
    <row r="2746" spans="1:36" x14ac:dyDescent="0.25">
      <c r="A2746" t="s">
        <v>13765</v>
      </c>
      <c r="C2746">
        <v>2021</v>
      </c>
      <c r="D2746" t="s">
        <v>3263</v>
      </c>
      <c r="E2746" s="138">
        <v>44409</v>
      </c>
      <c r="G2746" t="s">
        <v>7514</v>
      </c>
      <c r="H2746" t="s">
        <v>352</v>
      </c>
      <c r="I2746" t="s">
        <v>16310</v>
      </c>
      <c r="L2746" t="s">
        <v>14029</v>
      </c>
      <c r="M2746" t="s">
        <v>13542</v>
      </c>
      <c r="AG2746" t="s">
        <v>14175</v>
      </c>
      <c r="AI2746" s="17">
        <v>44487</v>
      </c>
    </row>
    <row r="2747" spans="1:36" x14ac:dyDescent="0.25">
      <c r="A2747" t="s">
        <v>13766</v>
      </c>
      <c r="C2747">
        <v>2021</v>
      </c>
      <c r="D2747" t="s">
        <v>3263</v>
      </c>
      <c r="E2747" s="138">
        <v>44409</v>
      </c>
      <c r="G2747" t="s">
        <v>7514</v>
      </c>
      <c r="H2747" t="s">
        <v>352</v>
      </c>
      <c r="I2747" t="s">
        <v>16310</v>
      </c>
      <c r="L2747" t="s">
        <v>14029</v>
      </c>
      <c r="M2747" t="s">
        <v>13542</v>
      </c>
      <c r="AG2747" t="s">
        <v>14176</v>
      </c>
      <c r="AI2747" s="17">
        <v>44487</v>
      </c>
    </row>
    <row r="2748" spans="1:36" x14ac:dyDescent="0.25">
      <c r="A2748" t="s">
        <v>13767</v>
      </c>
      <c r="C2748">
        <v>2021</v>
      </c>
      <c r="D2748" t="s">
        <v>3573</v>
      </c>
      <c r="E2748" s="138">
        <v>44378</v>
      </c>
      <c r="G2748" t="s">
        <v>7514</v>
      </c>
      <c r="H2748" t="s">
        <v>352</v>
      </c>
      <c r="I2748" t="s">
        <v>16310</v>
      </c>
      <c r="L2748" t="s">
        <v>2914</v>
      </c>
      <c r="M2748" t="s">
        <v>13542</v>
      </c>
      <c r="AG2748" t="s">
        <v>14177</v>
      </c>
      <c r="AI2748" s="17">
        <v>44487</v>
      </c>
    </row>
    <row r="2749" spans="1:36" x14ac:dyDescent="0.25">
      <c r="A2749" t="s">
        <v>13768</v>
      </c>
      <c r="C2749">
        <v>2021</v>
      </c>
      <c r="D2749" t="s">
        <v>3600</v>
      </c>
      <c r="E2749" s="138">
        <v>44287</v>
      </c>
      <c r="G2749" t="s">
        <v>7514</v>
      </c>
      <c r="H2749" t="s">
        <v>352</v>
      </c>
      <c r="I2749" t="s">
        <v>18871</v>
      </c>
      <c r="J2749" t="s">
        <v>7283</v>
      </c>
      <c r="K2749" t="s">
        <v>7283</v>
      </c>
      <c r="L2749" t="s">
        <v>14030</v>
      </c>
      <c r="M2749" t="s">
        <v>13542</v>
      </c>
      <c r="N2749" t="s">
        <v>7593</v>
      </c>
      <c r="O2749" t="s">
        <v>7678</v>
      </c>
      <c r="P2749" t="s">
        <v>7685</v>
      </c>
      <c r="Q2749" t="s">
        <v>7688</v>
      </c>
      <c r="R2749" t="s">
        <v>7582</v>
      </c>
      <c r="S2749" t="s">
        <v>8014</v>
      </c>
      <c r="U2749">
        <v>5</v>
      </c>
      <c r="V2749" t="s">
        <v>7521</v>
      </c>
      <c r="W2749" t="s">
        <v>18870</v>
      </c>
      <c r="X2749">
        <v>10</v>
      </c>
      <c r="AA2749" t="s">
        <v>18582</v>
      </c>
      <c r="AB2749" t="s">
        <v>7387</v>
      </c>
      <c r="AC2749" t="s">
        <v>7387</v>
      </c>
      <c r="AG2749" t="s">
        <v>14178</v>
      </c>
      <c r="AI2749" s="17">
        <v>44789</v>
      </c>
      <c r="AJ2749" s="17">
        <v>44487</v>
      </c>
    </row>
    <row r="2750" spans="1:36" x14ac:dyDescent="0.25">
      <c r="A2750" t="s">
        <v>13769</v>
      </c>
      <c r="C2750">
        <v>2021</v>
      </c>
      <c r="D2750" t="s">
        <v>3600</v>
      </c>
      <c r="E2750" s="138">
        <v>44287</v>
      </c>
      <c r="G2750" t="s">
        <v>7514</v>
      </c>
      <c r="H2750" t="s">
        <v>352</v>
      </c>
      <c r="L2750" t="s">
        <v>14030</v>
      </c>
      <c r="M2750" t="s">
        <v>13542</v>
      </c>
      <c r="AG2750" t="s">
        <v>14179</v>
      </c>
      <c r="AI2750" s="17">
        <v>44487</v>
      </c>
    </row>
    <row r="2751" spans="1:36" x14ac:dyDescent="0.25">
      <c r="A2751" t="s">
        <v>18483</v>
      </c>
      <c r="C2751">
        <v>2020</v>
      </c>
      <c r="D2751" t="s">
        <v>3266</v>
      </c>
      <c r="E2751" s="138">
        <v>44136</v>
      </c>
      <c r="G2751" t="s">
        <v>7514</v>
      </c>
      <c r="H2751" t="s">
        <v>352</v>
      </c>
      <c r="I2751" t="s">
        <v>18486</v>
      </c>
      <c r="J2751" t="s">
        <v>17863</v>
      </c>
      <c r="K2751" t="s">
        <v>19422</v>
      </c>
      <c r="L2751" t="s">
        <v>14030</v>
      </c>
      <c r="M2751" t="s">
        <v>13542</v>
      </c>
      <c r="N2751" t="s">
        <v>7593</v>
      </c>
      <c r="O2751" t="s">
        <v>7678</v>
      </c>
      <c r="P2751" t="s">
        <v>7685</v>
      </c>
      <c r="Q2751" t="s">
        <v>7688</v>
      </c>
      <c r="R2751" t="s">
        <v>7582</v>
      </c>
      <c r="S2751" t="s">
        <v>8013</v>
      </c>
      <c r="U2751">
        <v>3060</v>
      </c>
      <c r="V2751" t="s">
        <v>7520</v>
      </c>
      <c r="W2751" t="s">
        <v>18485</v>
      </c>
      <c r="X2751">
        <v>6749</v>
      </c>
      <c r="AA2751" t="s">
        <v>18484</v>
      </c>
      <c r="AB2751" t="s">
        <v>7384</v>
      </c>
      <c r="AC2751" t="s">
        <v>7384</v>
      </c>
      <c r="AG2751" t="s">
        <v>14180</v>
      </c>
      <c r="AI2751" s="17">
        <v>44776</v>
      </c>
      <c r="AJ2751" s="17">
        <v>44487</v>
      </c>
    </row>
    <row r="2752" spans="1:36" x14ac:dyDescent="0.25">
      <c r="A2752" t="s">
        <v>13770</v>
      </c>
      <c r="C2752">
        <v>2021</v>
      </c>
      <c r="D2752" t="s">
        <v>3256</v>
      </c>
      <c r="E2752" s="138">
        <v>44440</v>
      </c>
      <c r="G2752" t="s">
        <v>7514</v>
      </c>
      <c r="H2752" t="s">
        <v>352</v>
      </c>
      <c r="I2752" t="s">
        <v>16311</v>
      </c>
      <c r="L2752" t="s">
        <v>2914</v>
      </c>
      <c r="M2752" t="s">
        <v>13542</v>
      </c>
      <c r="AG2752" t="s">
        <v>14181</v>
      </c>
      <c r="AI2752" s="17">
        <v>44487</v>
      </c>
    </row>
    <row r="2753" spans="1:39" x14ac:dyDescent="0.25">
      <c r="A2753" t="s">
        <v>13770</v>
      </c>
      <c r="B2753" t="s">
        <v>18626</v>
      </c>
      <c r="C2753">
        <v>2021</v>
      </c>
      <c r="D2753" t="s">
        <v>3256</v>
      </c>
      <c r="E2753" s="138">
        <v>44440</v>
      </c>
      <c r="G2753" t="s">
        <v>7514</v>
      </c>
      <c r="H2753" t="s">
        <v>352</v>
      </c>
      <c r="I2753" t="s">
        <v>18625</v>
      </c>
      <c r="J2753" t="s">
        <v>7947</v>
      </c>
      <c r="K2753" t="s">
        <v>19422</v>
      </c>
      <c r="L2753" t="s">
        <v>14030</v>
      </c>
      <c r="M2753" t="s">
        <v>13542</v>
      </c>
      <c r="N2753" t="s">
        <v>7593</v>
      </c>
      <c r="O2753" t="s">
        <v>7678</v>
      </c>
      <c r="P2753" t="s">
        <v>7685</v>
      </c>
      <c r="Q2753" t="s">
        <v>7688</v>
      </c>
      <c r="R2753" t="s">
        <v>7582</v>
      </c>
      <c r="S2753" t="s">
        <v>8013</v>
      </c>
      <c r="U2753">
        <v>24</v>
      </c>
      <c r="V2753" t="s">
        <v>7518</v>
      </c>
      <c r="W2753" t="s">
        <v>18485</v>
      </c>
      <c r="X2753">
        <v>40</v>
      </c>
      <c r="AA2753" t="s">
        <v>18584</v>
      </c>
      <c r="AB2753" t="s">
        <v>7387</v>
      </c>
      <c r="AC2753" t="s">
        <v>7384</v>
      </c>
      <c r="AG2753" t="s">
        <v>14182</v>
      </c>
      <c r="AI2753" s="17">
        <v>44778</v>
      </c>
      <c r="AJ2753" s="17">
        <v>44487</v>
      </c>
    </row>
    <row r="2754" spans="1:39" x14ac:dyDescent="0.25">
      <c r="A2754" t="s">
        <v>13771</v>
      </c>
      <c r="C2754">
        <v>2021</v>
      </c>
      <c r="D2754" t="s">
        <v>3573</v>
      </c>
      <c r="E2754" s="138">
        <v>44378</v>
      </c>
      <c r="G2754" t="s">
        <v>7514</v>
      </c>
      <c r="H2754" t="s">
        <v>352</v>
      </c>
      <c r="I2754" t="s">
        <v>2641</v>
      </c>
      <c r="L2754" t="s">
        <v>2914</v>
      </c>
      <c r="M2754" t="s">
        <v>13542</v>
      </c>
      <c r="AG2754" t="s">
        <v>14183</v>
      </c>
      <c r="AI2754" s="17">
        <v>44487</v>
      </c>
    </row>
    <row r="2755" spans="1:39" x14ac:dyDescent="0.25">
      <c r="A2755" t="s">
        <v>13772</v>
      </c>
      <c r="C2755">
        <v>2021</v>
      </c>
      <c r="D2755" t="s">
        <v>9679</v>
      </c>
      <c r="E2755" s="138">
        <v>44317</v>
      </c>
      <c r="G2755" t="s">
        <v>7514</v>
      </c>
      <c r="H2755" t="s">
        <v>352</v>
      </c>
      <c r="L2755" t="s">
        <v>14030</v>
      </c>
      <c r="M2755" t="s">
        <v>13542</v>
      </c>
      <c r="AG2755" t="s">
        <v>14184</v>
      </c>
      <c r="AI2755" s="17">
        <v>44487</v>
      </c>
    </row>
    <row r="2756" spans="1:39" x14ac:dyDescent="0.25">
      <c r="A2756" t="s">
        <v>13773</v>
      </c>
      <c r="C2756">
        <v>2021</v>
      </c>
      <c r="D2756" t="s">
        <v>9679</v>
      </c>
      <c r="E2756" s="138">
        <v>44317</v>
      </c>
      <c r="G2756" t="s">
        <v>7514</v>
      </c>
      <c r="H2756" t="s">
        <v>352</v>
      </c>
      <c r="L2756" t="s">
        <v>14030</v>
      </c>
      <c r="M2756" t="s">
        <v>13542</v>
      </c>
      <c r="AG2756" t="s">
        <v>14185</v>
      </c>
      <c r="AI2756" s="17">
        <v>44487</v>
      </c>
    </row>
    <row r="2757" spans="1:39" x14ac:dyDescent="0.25">
      <c r="A2757" t="s">
        <v>13774</v>
      </c>
      <c r="C2757">
        <v>2021</v>
      </c>
      <c r="D2757" t="s">
        <v>3573</v>
      </c>
      <c r="E2757" s="138">
        <v>44378</v>
      </c>
      <c r="G2757" t="s">
        <v>7514</v>
      </c>
      <c r="H2757" t="s">
        <v>352</v>
      </c>
      <c r="I2757" t="s">
        <v>16310</v>
      </c>
      <c r="L2757" t="s">
        <v>2914</v>
      </c>
      <c r="M2757" t="s">
        <v>13542</v>
      </c>
      <c r="AG2757" t="s">
        <v>14186</v>
      </c>
      <c r="AI2757" s="17">
        <v>44487</v>
      </c>
    </row>
    <row r="2758" spans="1:39" x14ac:dyDescent="0.25">
      <c r="A2758" t="s">
        <v>13775</v>
      </c>
      <c r="C2758">
        <v>2021</v>
      </c>
      <c r="D2758" t="s">
        <v>3256</v>
      </c>
      <c r="E2758" s="138">
        <v>44440</v>
      </c>
      <c r="G2758" t="s">
        <v>7514</v>
      </c>
      <c r="H2758" t="s">
        <v>352</v>
      </c>
      <c r="I2758" t="s">
        <v>18281</v>
      </c>
      <c r="J2758" t="s">
        <v>16122</v>
      </c>
      <c r="K2758" t="s">
        <v>19422</v>
      </c>
      <c r="L2758" t="s">
        <v>2914</v>
      </c>
      <c r="M2758" t="s">
        <v>13542</v>
      </c>
      <c r="N2758" t="s">
        <v>7593</v>
      </c>
      <c r="O2758" t="s">
        <v>7678</v>
      </c>
      <c r="P2758" t="s">
        <v>7685</v>
      </c>
      <c r="Q2758" t="s">
        <v>7688</v>
      </c>
      <c r="R2758" t="s">
        <v>7582</v>
      </c>
      <c r="S2758" t="s">
        <v>8014</v>
      </c>
      <c r="U2758">
        <v>36</v>
      </c>
      <c r="V2758" t="s">
        <v>7518</v>
      </c>
      <c r="W2758" t="s">
        <v>18456</v>
      </c>
      <c r="X2758">
        <v>58</v>
      </c>
      <c r="AA2758" t="s">
        <v>18457</v>
      </c>
      <c r="AB2758" t="s">
        <v>7384</v>
      </c>
      <c r="AC2758" t="s">
        <v>7384</v>
      </c>
      <c r="AG2758" t="s">
        <v>14187</v>
      </c>
      <c r="AI2758" s="17">
        <v>44775</v>
      </c>
      <c r="AJ2758" s="17">
        <v>44487</v>
      </c>
    </row>
    <row r="2759" spans="1:39" x14ac:dyDescent="0.25">
      <c r="A2759" t="s">
        <v>13776</v>
      </c>
      <c r="B2759" t="s">
        <v>39486</v>
      </c>
      <c r="C2759">
        <v>2021</v>
      </c>
      <c r="D2759" t="s">
        <v>9679</v>
      </c>
      <c r="E2759" s="138">
        <v>44317</v>
      </c>
      <c r="G2759" t="s">
        <v>7514</v>
      </c>
      <c r="H2759" t="s">
        <v>352</v>
      </c>
      <c r="L2759" t="s">
        <v>2914</v>
      </c>
      <c r="M2759" t="s">
        <v>13542</v>
      </c>
      <c r="AG2759" t="s">
        <v>14188</v>
      </c>
      <c r="AI2759" s="17">
        <v>44487</v>
      </c>
      <c r="AL2759" t="s">
        <v>39485</v>
      </c>
      <c r="AM2759" t="s">
        <v>39484</v>
      </c>
    </row>
    <row r="2760" spans="1:39" x14ac:dyDescent="0.25">
      <c r="A2760" t="s">
        <v>13777</v>
      </c>
      <c r="C2760">
        <v>2021</v>
      </c>
      <c r="D2760" t="s">
        <v>3256</v>
      </c>
      <c r="E2760" s="138">
        <v>44440</v>
      </c>
      <c r="G2760" t="s">
        <v>7514</v>
      </c>
      <c r="H2760" t="s">
        <v>352</v>
      </c>
      <c r="I2760" t="s">
        <v>16311</v>
      </c>
      <c r="L2760" t="s">
        <v>2914</v>
      </c>
      <c r="M2760" t="s">
        <v>13542</v>
      </c>
      <c r="AG2760" t="s">
        <v>14189</v>
      </c>
      <c r="AI2760" s="17">
        <v>44487</v>
      </c>
    </row>
    <row r="2761" spans="1:39" x14ac:dyDescent="0.25">
      <c r="A2761" t="s">
        <v>13778</v>
      </c>
      <c r="C2761">
        <v>2021</v>
      </c>
      <c r="D2761" t="s">
        <v>3256</v>
      </c>
      <c r="E2761" s="138">
        <v>44440</v>
      </c>
      <c r="G2761" t="s">
        <v>7514</v>
      </c>
      <c r="H2761" t="s">
        <v>352</v>
      </c>
      <c r="I2761" t="s">
        <v>18561</v>
      </c>
      <c r="J2761" t="s">
        <v>18473</v>
      </c>
      <c r="K2761" t="s">
        <v>19425</v>
      </c>
      <c r="L2761" t="s">
        <v>14030</v>
      </c>
      <c r="M2761" t="s">
        <v>13542</v>
      </c>
      <c r="N2761" t="s">
        <v>7593</v>
      </c>
      <c r="O2761" t="s">
        <v>7678</v>
      </c>
      <c r="P2761" t="s">
        <v>7685</v>
      </c>
      <c r="Q2761" t="s">
        <v>7688</v>
      </c>
      <c r="R2761" t="s">
        <v>7582</v>
      </c>
      <c r="S2761" t="s">
        <v>8013</v>
      </c>
      <c r="U2761">
        <v>168</v>
      </c>
      <c r="V2761" t="s">
        <v>7519</v>
      </c>
      <c r="W2761">
        <v>0</v>
      </c>
      <c r="X2761">
        <v>76</v>
      </c>
      <c r="AA2761" t="s">
        <v>18553</v>
      </c>
      <c r="AB2761" t="s">
        <v>7384</v>
      </c>
      <c r="AC2761" t="s">
        <v>7387</v>
      </c>
      <c r="AG2761" t="s">
        <v>14190</v>
      </c>
      <c r="AI2761" s="17">
        <v>44777</v>
      </c>
      <c r="AJ2761" s="17">
        <v>44487</v>
      </c>
    </row>
    <row r="2762" spans="1:39" x14ac:dyDescent="0.25">
      <c r="A2762" t="s">
        <v>13779</v>
      </c>
      <c r="C2762">
        <v>2021</v>
      </c>
      <c r="D2762" t="s">
        <v>3884</v>
      </c>
      <c r="E2762" s="138">
        <v>44256</v>
      </c>
      <c r="G2762" t="s">
        <v>7514</v>
      </c>
      <c r="H2762" t="s">
        <v>352</v>
      </c>
      <c r="L2762" t="s">
        <v>14030</v>
      </c>
      <c r="M2762" t="s">
        <v>13542</v>
      </c>
      <c r="AG2762" t="s">
        <v>14191</v>
      </c>
      <c r="AI2762" s="17">
        <v>44487</v>
      </c>
    </row>
    <row r="2763" spans="1:39" x14ac:dyDescent="0.25">
      <c r="A2763" t="s">
        <v>13780</v>
      </c>
      <c r="C2763">
        <v>2021</v>
      </c>
      <c r="D2763" t="s">
        <v>3256</v>
      </c>
      <c r="E2763" s="138">
        <v>44440</v>
      </c>
      <c r="G2763" t="s">
        <v>7514</v>
      </c>
      <c r="H2763" t="s">
        <v>352</v>
      </c>
      <c r="I2763" t="s">
        <v>18823</v>
      </c>
      <c r="J2763" t="s">
        <v>18473</v>
      </c>
      <c r="K2763" t="s">
        <v>19425</v>
      </c>
      <c r="L2763" t="s">
        <v>14029</v>
      </c>
      <c r="M2763" t="s">
        <v>13542</v>
      </c>
      <c r="N2763" t="s">
        <v>7593</v>
      </c>
      <c r="O2763" t="s">
        <v>7678</v>
      </c>
      <c r="P2763" t="s">
        <v>7685</v>
      </c>
      <c r="Q2763" t="s">
        <v>7688</v>
      </c>
      <c r="R2763" t="s">
        <v>7582</v>
      </c>
      <c r="S2763" t="s">
        <v>8014</v>
      </c>
      <c r="U2763">
        <v>6</v>
      </c>
      <c r="V2763" t="s">
        <v>7516</v>
      </c>
      <c r="W2763" t="s">
        <v>18821</v>
      </c>
      <c r="X2763">
        <v>11</v>
      </c>
      <c r="Y2763" t="s">
        <v>18822</v>
      </c>
      <c r="AA2763" t="s">
        <v>18616</v>
      </c>
      <c r="AB2763" t="s">
        <v>7387</v>
      </c>
      <c r="AC2763" t="s">
        <v>7387</v>
      </c>
      <c r="AG2763" t="s">
        <v>14192</v>
      </c>
      <c r="AI2763" s="17">
        <v>44789</v>
      </c>
      <c r="AJ2763" s="17">
        <v>44487</v>
      </c>
    </row>
    <row r="2764" spans="1:39" x14ac:dyDescent="0.25">
      <c r="A2764" t="s">
        <v>13781</v>
      </c>
      <c r="C2764">
        <v>2020</v>
      </c>
      <c r="D2764" t="s">
        <v>3266</v>
      </c>
      <c r="E2764" s="138">
        <v>44136</v>
      </c>
      <c r="G2764" t="s">
        <v>7514</v>
      </c>
      <c r="H2764" t="s">
        <v>352</v>
      </c>
      <c r="L2764" t="s">
        <v>14030</v>
      </c>
      <c r="M2764" t="s">
        <v>13542</v>
      </c>
      <c r="AG2764" t="s">
        <v>14193</v>
      </c>
      <c r="AI2764" s="17">
        <v>44487</v>
      </c>
    </row>
    <row r="2765" spans="1:39" x14ac:dyDescent="0.25">
      <c r="A2765" t="s">
        <v>13782</v>
      </c>
      <c r="C2765">
        <v>2021</v>
      </c>
      <c r="D2765" t="s">
        <v>3600</v>
      </c>
      <c r="E2765" s="138">
        <v>44287</v>
      </c>
      <c r="G2765" t="s">
        <v>7514</v>
      </c>
      <c r="H2765" t="s">
        <v>352</v>
      </c>
      <c r="I2765" t="s">
        <v>18830</v>
      </c>
      <c r="J2765" t="s">
        <v>7283</v>
      </c>
      <c r="K2765" t="s">
        <v>7283</v>
      </c>
      <c r="L2765" t="s">
        <v>14030</v>
      </c>
      <c r="M2765" t="s">
        <v>13542</v>
      </c>
      <c r="N2765" t="s">
        <v>7593</v>
      </c>
      <c r="O2765" t="s">
        <v>7678</v>
      </c>
      <c r="P2765" t="s">
        <v>7685</v>
      </c>
      <c r="Q2765" t="s">
        <v>7688</v>
      </c>
      <c r="R2765" t="s">
        <v>7582</v>
      </c>
      <c r="S2765" t="s">
        <v>8014</v>
      </c>
      <c r="U2765">
        <v>2</v>
      </c>
      <c r="V2765" t="s">
        <v>7521</v>
      </c>
      <c r="W2765" t="s">
        <v>18599</v>
      </c>
      <c r="X2765">
        <v>11</v>
      </c>
      <c r="Y2765" t="s">
        <v>6217</v>
      </c>
      <c r="AA2765" t="s">
        <v>18645</v>
      </c>
      <c r="AB2765" t="s">
        <v>7387</v>
      </c>
      <c r="AC2765" t="s">
        <v>7387</v>
      </c>
      <c r="AG2765" t="s">
        <v>14194</v>
      </c>
      <c r="AI2765" s="17">
        <v>44789</v>
      </c>
      <c r="AJ2765" s="17">
        <v>44487</v>
      </c>
    </row>
    <row r="2766" spans="1:39" x14ac:dyDescent="0.25">
      <c r="A2766" t="s">
        <v>13783</v>
      </c>
      <c r="C2766">
        <v>2021</v>
      </c>
      <c r="D2766" t="s">
        <v>3248</v>
      </c>
      <c r="E2766" s="138">
        <v>44197</v>
      </c>
      <c r="G2766" t="s">
        <v>7514</v>
      </c>
      <c r="H2766" t="s">
        <v>352</v>
      </c>
      <c r="L2766" t="s">
        <v>14030</v>
      </c>
      <c r="M2766" t="s">
        <v>13542</v>
      </c>
      <c r="AG2766" t="s">
        <v>14195</v>
      </c>
      <c r="AI2766" s="17">
        <v>44487</v>
      </c>
    </row>
    <row r="2767" spans="1:39" x14ac:dyDescent="0.25">
      <c r="A2767" t="s">
        <v>13784</v>
      </c>
      <c r="C2767">
        <v>2021</v>
      </c>
      <c r="D2767" t="s">
        <v>9679</v>
      </c>
      <c r="E2767" s="138">
        <v>44317</v>
      </c>
      <c r="G2767" t="s">
        <v>7514</v>
      </c>
      <c r="H2767" t="s">
        <v>352</v>
      </c>
      <c r="L2767" t="s">
        <v>14030</v>
      </c>
      <c r="M2767" t="s">
        <v>13542</v>
      </c>
      <c r="AG2767" t="s">
        <v>14196</v>
      </c>
      <c r="AI2767" s="17">
        <v>44487</v>
      </c>
    </row>
    <row r="2768" spans="1:39" x14ac:dyDescent="0.25">
      <c r="A2768" t="s">
        <v>13785</v>
      </c>
      <c r="C2768">
        <v>2021</v>
      </c>
      <c r="D2768" t="s">
        <v>3248</v>
      </c>
      <c r="E2768" s="138">
        <v>44197</v>
      </c>
      <c r="G2768" t="s">
        <v>7514</v>
      </c>
      <c r="H2768" t="s">
        <v>352</v>
      </c>
      <c r="I2768" t="s">
        <v>18630</v>
      </c>
      <c r="J2768" t="s">
        <v>18387</v>
      </c>
      <c r="K2768" t="s">
        <v>18387</v>
      </c>
      <c r="L2768" t="s">
        <v>14030</v>
      </c>
      <c r="M2768" t="s">
        <v>13542</v>
      </c>
      <c r="N2768" t="s">
        <v>7547</v>
      </c>
      <c r="O2768" t="s">
        <v>14563</v>
      </c>
      <c r="P2768" t="s">
        <v>292</v>
      </c>
      <c r="Q2768" t="s">
        <v>365</v>
      </c>
      <c r="R2768" t="s">
        <v>7582</v>
      </c>
      <c r="S2768" t="s">
        <v>8014</v>
      </c>
      <c r="U2768">
        <v>7</v>
      </c>
      <c r="V2768" t="s">
        <v>7516</v>
      </c>
      <c r="W2768" t="s">
        <v>18628</v>
      </c>
      <c r="X2768">
        <v>37</v>
      </c>
      <c r="AA2768" t="s">
        <v>18629</v>
      </c>
      <c r="AB2768" t="s">
        <v>7384</v>
      </c>
      <c r="AC2768" t="s">
        <v>7384</v>
      </c>
      <c r="AG2768" t="s">
        <v>14197</v>
      </c>
      <c r="AI2768" s="17">
        <v>44778</v>
      </c>
      <c r="AJ2768" s="17">
        <v>44487</v>
      </c>
    </row>
    <row r="2769" spans="1:39" x14ac:dyDescent="0.25">
      <c r="A2769" t="s">
        <v>13786</v>
      </c>
      <c r="C2769">
        <v>2021</v>
      </c>
      <c r="D2769" t="s">
        <v>3263</v>
      </c>
      <c r="E2769" s="138">
        <v>44409</v>
      </c>
      <c r="G2769" t="s">
        <v>7514</v>
      </c>
      <c r="H2769" t="s">
        <v>352</v>
      </c>
      <c r="I2769" t="s">
        <v>18541</v>
      </c>
      <c r="J2769" t="s">
        <v>16125</v>
      </c>
      <c r="K2769" t="s">
        <v>16125</v>
      </c>
      <c r="L2769" t="s">
        <v>14030</v>
      </c>
      <c r="M2769" t="s">
        <v>13542</v>
      </c>
      <c r="N2769" t="s">
        <v>7593</v>
      </c>
      <c r="O2769" t="s">
        <v>7678</v>
      </c>
      <c r="P2769" t="s">
        <v>7685</v>
      </c>
      <c r="Q2769" t="s">
        <v>7688</v>
      </c>
      <c r="R2769" t="s">
        <v>7582</v>
      </c>
      <c r="S2769" t="s">
        <v>8014</v>
      </c>
      <c r="U2769">
        <v>28</v>
      </c>
      <c r="V2769" t="s">
        <v>7518</v>
      </c>
      <c r="W2769" t="s">
        <v>18540</v>
      </c>
      <c r="X2769">
        <v>92</v>
      </c>
      <c r="AA2769" t="s">
        <v>18539</v>
      </c>
      <c r="AB2769" t="s">
        <v>7384</v>
      </c>
      <c r="AC2769" t="s">
        <v>7384</v>
      </c>
      <c r="AG2769" t="s">
        <v>14198</v>
      </c>
      <c r="AI2769" s="17">
        <v>44776</v>
      </c>
      <c r="AJ2769" s="17">
        <v>44487</v>
      </c>
    </row>
    <row r="2770" spans="1:39" x14ac:dyDescent="0.25">
      <c r="A2770" t="s">
        <v>13787</v>
      </c>
      <c r="C2770">
        <v>2021</v>
      </c>
      <c r="D2770" t="s">
        <v>9708</v>
      </c>
      <c r="E2770" s="138">
        <v>44348</v>
      </c>
      <c r="G2770" t="s">
        <v>7514</v>
      </c>
      <c r="H2770" t="s">
        <v>352</v>
      </c>
      <c r="L2770" t="s">
        <v>14030</v>
      </c>
      <c r="M2770" t="s">
        <v>13542</v>
      </c>
      <c r="AG2770" t="s">
        <v>14199</v>
      </c>
      <c r="AI2770" s="17">
        <v>44487</v>
      </c>
    </row>
    <row r="2771" spans="1:39" x14ac:dyDescent="0.25">
      <c r="A2771" t="s">
        <v>13788</v>
      </c>
      <c r="C2771">
        <v>2020</v>
      </c>
      <c r="D2771" t="s">
        <v>3256</v>
      </c>
      <c r="E2771" s="138">
        <v>44075</v>
      </c>
      <c r="G2771" t="s">
        <v>7514</v>
      </c>
      <c r="H2771" t="s">
        <v>352</v>
      </c>
      <c r="I2771" t="s">
        <v>18476</v>
      </c>
      <c r="J2771" t="s">
        <v>17863</v>
      </c>
      <c r="K2771" t="s">
        <v>19422</v>
      </c>
      <c r="L2771" t="s">
        <v>14030</v>
      </c>
      <c r="M2771" t="s">
        <v>13542</v>
      </c>
      <c r="N2771" t="s">
        <v>7547</v>
      </c>
      <c r="O2771" t="s">
        <v>14563</v>
      </c>
      <c r="P2771" t="s">
        <v>292</v>
      </c>
      <c r="Q2771" t="s">
        <v>365</v>
      </c>
      <c r="R2771" t="s">
        <v>7582</v>
      </c>
      <c r="S2771" t="s">
        <v>8014</v>
      </c>
      <c r="U2771">
        <v>26</v>
      </c>
      <c r="V2771" t="s">
        <v>7518</v>
      </c>
      <c r="W2771" t="s">
        <v>18477</v>
      </c>
      <c r="X2771">
        <v>158</v>
      </c>
      <c r="Y2771" t="s">
        <v>18478</v>
      </c>
      <c r="AA2771" t="s">
        <v>18479</v>
      </c>
      <c r="AB2771" t="s">
        <v>7387</v>
      </c>
      <c r="AC2771" t="s">
        <v>7387</v>
      </c>
      <c r="AG2771" t="s">
        <v>14200</v>
      </c>
      <c r="AI2771" s="17">
        <v>44775</v>
      </c>
      <c r="AJ2771" s="17">
        <v>44487</v>
      </c>
    </row>
    <row r="2772" spans="1:39" x14ac:dyDescent="0.25">
      <c r="A2772" t="s">
        <v>13789</v>
      </c>
      <c r="C2772">
        <v>2020</v>
      </c>
      <c r="D2772" t="s">
        <v>3263</v>
      </c>
      <c r="E2772" s="138">
        <v>44044</v>
      </c>
      <c r="G2772" t="s">
        <v>7514</v>
      </c>
      <c r="H2772" t="s">
        <v>352</v>
      </c>
      <c r="I2772" t="s">
        <v>18472</v>
      </c>
      <c r="J2772" t="s">
        <v>18473</v>
      </c>
      <c r="K2772" t="s">
        <v>19425</v>
      </c>
      <c r="L2772" t="s">
        <v>14030</v>
      </c>
      <c r="M2772" t="s">
        <v>13542</v>
      </c>
      <c r="N2772" t="s">
        <v>7593</v>
      </c>
      <c r="O2772" t="s">
        <v>7678</v>
      </c>
      <c r="P2772" t="s">
        <v>7685</v>
      </c>
      <c r="Q2772" t="s">
        <v>7688</v>
      </c>
      <c r="R2772" t="s">
        <v>7582</v>
      </c>
      <c r="S2772" t="s">
        <v>8014</v>
      </c>
      <c r="U2772">
        <v>12</v>
      </c>
      <c r="V2772" t="s">
        <v>7517</v>
      </c>
      <c r="X2772">
        <v>185</v>
      </c>
      <c r="Y2772" t="s">
        <v>18474</v>
      </c>
      <c r="AA2772" t="s">
        <v>18475</v>
      </c>
      <c r="AB2772" t="s">
        <v>7384</v>
      </c>
      <c r="AC2772" t="s">
        <v>7387</v>
      </c>
      <c r="AG2772" t="s">
        <v>14201</v>
      </c>
      <c r="AI2772" s="17">
        <v>44775</v>
      </c>
      <c r="AJ2772" s="17">
        <v>44487</v>
      </c>
    </row>
    <row r="2773" spans="1:39" x14ac:dyDescent="0.25">
      <c r="A2773" t="s">
        <v>13790</v>
      </c>
      <c r="C2773">
        <v>2021</v>
      </c>
      <c r="D2773" t="s">
        <v>3884</v>
      </c>
      <c r="E2773" s="138">
        <v>44256</v>
      </c>
      <c r="G2773" t="s">
        <v>7514</v>
      </c>
      <c r="H2773" t="s">
        <v>352</v>
      </c>
      <c r="I2773" t="s">
        <v>18501</v>
      </c>
      <c r="J2773" t="s">
        <v>18473</v>
      </c>
      <c r="K2773" t="s">
        <v>19425</v>
      </c>
      <c r="L2773" t="s">
        <v>14030</v>
      </c>
      <c r="M2773" t="s">
        <v>13542</v>
      </c>
      <c r="N2773" t="s">
        <v>7593</v>
      </c>
      <c r="O2773" t="s">
        <v>7678</v>
      </c>
      <c r="P2773" t="s">
        <v>7685</v>
      </c>
      <c r="Q2773" t="s">
        <v>7688</v>
      </c>
      <c r="R2773" t="s">
        <v>7582</v>
      </c>
      <c r="S2773" t="s">
        <v>8014</v>
      </c>
      <c r="U2773">
        <v>35</v>
      </c>
      <c r="V2773" t="s">
        <v>7518</v>
      </c>
      <c r="W2773" t="s">
        <v>18499</v>
      </c>
      <c r="X2773">
        <v>319</v>
      </c>
      <c r="AA2773" t="s">
        <v>18500</v>
      </c>
      <c r="AB2773" t="s">
        <v>7384</v>
      </c>
      <c r="AC2773" t="s">
        <v>7384</v>
      </c>
      <c r="AG2773" t="s">
        <v>14202</v>
      </c>
      <c r="AI2773" s="17">
        <v>44776</v>
      </c>
      <c r="AJ2773" s="17">
        <v>44487</v>
      </c>
    </row>
    <row r="2774" spans="1:39" x14ac:dyDescent="0.25">
      <c r="A2774" t="s">
        <v>13791</v>
      </c>
      <c r="C2774">
        <v>2020</v>
      </c>
      <c r="D2774" t="s">
        <v>3256</v>
      </c>
      <c r="E2774" s="138">
        <v>44075</v>
      </c>
      <c r="G2774" t="s">
        <v>7514</v>
      </c>
      <c r="H2774" t="s">
        <v>352</v>
      </c>
      <c r="I2774" t="s">
        <v>18563</v>
      </c>
      <c r="J2774" t="s">
        <v>18473</v>
      </c>
      <c r="K2774" t="s">
        <v>19425</v>
      </c>
      <c r="L2774" t="s">
        <v>14030</v>
      </c>
      <c r="M2774" t="s">
        <v>13542</v>
      </c>
      <c r="N2774" t="s">
        <v>7547</v>
      </c>
      <c r="O2774" t="s">
        <v>14563</v>
      </c>
      <c r="P2774" t="s">
        <v>292</v>
      </c>
      <c r="Q2774" t="s">
        <v>365</v>
      </c>
      <c r="R2774" t="s">
        <v>7582</v>
      </c>
      <c r="S2774" t="s">
        <v>8014</v>
      </c>
      <c r="U2774">
        <v>8</v>
      </c>
      <c r="V2774" t="s">
        <v>7516</v>
      </c>
      <c r="W2774" t="s">
        <v>18562</v>
      </c>
      <c r="X2774">
        <v>75</v>
      </c>
      <c r="AA2774" t="s">
        <v>18515</v>
      </c>
      <c r="AB2774" t="s">
        <v>7384</v>
      </c>
      <c r="AC2774" t="s">
        <v>7384</v>
      </c>
      <c r="AG2774" t="s">
        <v>14203</v>
      </c>
      <c r="AI2774" s="17">
        <v>44777</v>
      </c>
      <c r="AJ2774" s="17">
        <v>44487</v>
      </c>
    </row>
    <row r="2775" spans="1:39" x14ac:dyDescent="0.25">
      <c r="A2775" t="s">
        <v>13792</v>
      </c>
      <c r="C2775">
        <v>2021</v>
      </c>
      <c r="D2775" t="s">
        <v>3312</v>
      </c>
      <c r="E2775" s="138">
        <v>44470</v>
      </c>
      <c r="G2775" t="s">
        <v>7514</v>
      </c>
      <c r="H2775" t="s">
        <v>352</v>
      </c>
      <c r="I2775" t="s">
        <v>18666</v>
      </c>
      <c r="J2775" t="s">
        <v>18593</v>
      </c>
      <c r="K2775" t="s">
        <v>481</v>
      </c>
      <c r="L2775" t="s">
        <v>14030</v>
      </c>
      <c r="M2775" t="s">
        <v>13542</v>
      </c>
      <c r="N2775" t="s">
        <v>7593</v>
      </c>
      <c r="O2775" t="s">
        <v>7678</v>
      </c>
      <c r="P2775" t="s">
        <v>7685</v>
      </c>
      <c r="Q2775" t="s">
        <v>7688</v>
      </c>
      <c r="R2775" t="s">
        <v>7582</v>
      </c>
      <c r="S2775" t="s">
        <v>8014</v>
      </c>
      <c r="U2775">
        <v>32</v>
      </c>
      <c r="V2775" t="s">
        <v>7518</v>
      </c>
      <c r="W2775" t="s">
        <v>18667</v>
      </c>
      <c r="X2775">
        <v>32</v>
      </c>
      <c r="AA2775" t="s">
        <v>18584</v>
      </c>
      <c r="AB2775" t="s">
        <v>7387</v>
      </c>
      <c r="AC2775" t="s">
        <v>7387</v>
      </c>
      <c r="AG2775" t="s">
        <v>14204</v>
      </c>
      <c r="AI2775" s="17">
        <v>44788</v>
      </c>
      <c r="AJ2775" s="17">
        <v>44487</v>
      </c>
    </row>
    <row r="2776" spans="1:39" x14ac:dyDescent="0.25">
      <c r="A2776" t="s">
        <v>13793</v>
      </c>
      <c r="C2776">
        <v>2021</v>
      </c>
      <c r="D2776" t="s">
        <v>3256</v>
      </c>
      <c r="E2776" s="138">
        <v>44440</v>
      </c>
      <c r="G2776" t="s">
        <v>7514</v>
      </c>
      <c r="H2776" t="s">
        <v>352</v>
      </c>
      <c r="I2776" t="s">
        <v>18594</v>
      </c>
      <c r="J2776" t="s">
        <v>18593</v>
      </c>
      <c r="K2776" t="s">
        <v>481</v>
      </c>
      <c r="L2776" t="s">
        <v>14030</v>
      </c>
      <c r="M2776" t="s">
        <v>13542</v>
      </c>
      <c r="N2776" t="s">
        <v>7593</v>
      </c>
      <c r="O2776" t="s">
        <v>7678</v>
      </c>
      <c r="P2776" t="s">
        <v>7685</v>
      </c>
      <c r="Q2776" t="s">
        <v>7688</v>
      </c>
      <c r="R2776" t="s">
        <v>7582</v>
      </c>
      <c r="S2776" t="s">
        <v>8014</v>
      </c>
      <c r="U2776">
        <v>45</v>
      </c>
      <c r="V2776" t="s">
        <v>7518</v>
      </c>
      <c r="W2776" t="s">
        <v>18592</v>
      </c>
      <c r="X2776">
        <v>52</v>
      </c>
      <c r="AA2776" t="s">
        <v>18539</v>
      </c>
      <c r="AB2776" t="s">
        <v>7384</v>
      </c>
      <c r="AC2776" t="s">
        <v>7384</v>
      </c>
      <c r="AG2776" t="s">
        <v>14205</v>
      </c>
      <c r="AI2776" s="17">
        <v>44777</v>
      </c>
      <c r="AJ2776" s="17">
        <v>44487</v>
      </c>
    </row>
    <row r="2777" spans="1:39" x14ac:dyDescent="0.25">
      <c r="A2777" t="s">
        <v>13794</v>
      </c>
      <c r="C2777">
        <v>2020</v>
      </c>
      <c r="D2777" t="s">
        <v>3256</v>
      </c>
      <c r="E2777" s="138">
        <v>44075</v>
      </c>
      <c r="G2777" t="s">
        <v>7514</v>
      </c>
      <c r="H2777" t="s">
        <v>352</v>
      </c>
      <c r="I2777" t="s">
        <v>18481</v>
      </c>
      <c r="J2777" t="s">
        <v>17863</v>
      </c>
      <c r="K2777" t="s">
        <v>19422</v>
      </c>
      <c r="L2777" t="s">
        <v>14030</v>
      </c>
      <c r="M2777" t="s">
        <v>13542</v>
      </c>
      <c r="N2777" t="s">
        <v>7547</v>
      </c>
      <c r="O2777" t="s">
        <v>14563</v>
      </c>
      <c r="P2777" t="s">
        <v>292</v>
      </c>
      <c r="Q2777" t="s">
        <v>365</v>
      </c>
      <c r="R2777" t="s">
        <v>7582</v>
      </c>
      <c r="S2777" t="s">
        <v>8014</v>
      </c>
      <c r="U2777">
        <v>26</v>
      </c>
      <c r="V2777" t="s">
        <v>7518</v>
      </c>
      <c r="W2777" t="s">
        <v>18480</v>
      </c>
      <c r="X2777">
        <v>129</v>
      </c>
      <c r="AA2777" t="s">
        <v>18482</v>
      </c>
      <c r="AB2777" t="s">
        <v>7387</v>
      </c>
      <c r="AC2777" t="s">
        <v>7387</v>
      </c>
      <c r="AG2777" t="s">
        <v>14206</v>
      </c>
      <c r="AI2777" s="17">
        <v>44775</v>
      </c>
      <c r="AJ2777" s="17">
        <v>44487</v>
      </c>
    </row>
    <row r="2778" spans="1:39" x14ac:dyDescent="0.25">
      <c r="A2778" t="s">
        <v>13795</v>
      </c>
      <c r="C2778">
        <v>2021</v>
      </c>
      <c r="D2778" t="s">
        <v>3884</v>
      </c>
      <c r="E2778" s="138">
        <v>44256</v>
      </c>
      <c r="G2778" t="s">
        <v>7514</v>
      </c>
      <c r="H2778" t="s">
        <v>352</v>
      </c>
      <c r="I2778" t="s">
        <v>18793</v>
      </c>
      <c r="J2778" t="s">
        <v>7283</v>
      </c>
      <c r="K2778" t="s">
        <v>7283</v>
      </c>
      <c r="L2778" t="s">
        <v>14030</v>
      </c>
      <c r="M2778" t="s">
        <v>13542</v>
      </c>
      <c r="N2778" t="s">
        <v>7593</v>
      </c>
      <c r="O2778" t="s">
        <v>7678</v>
      </c>
      <c r="P2778" t="s">
        <v>7685</v>
      </c>
      <c r="Q2778" t="s">
        <v>7688</v>
      </c>
      <c r="R2778" t="s">
        <v>7582</v>
      </c>
      <c r="S2778" t="s">
        <v>8013</v>
      </c>
      <c r="U2778">
        <v>6</v>
      </c>
      <c r="V2778" t="s">
        <v>7516</v>
      </c>
      <c r="W2778" t="s">
        <v>18792</v>
      </c>
      <c r="X2778">
        <v>13</v>
      </c>
      <c r="AA2778" t="s">
        <v>18492</v>
      </c>
      <c r="AB2778" t="s">
        <v>7387</v>
      </c>
      <c r="AC2778" t="s">
        <v>7387</v>
      </c>
      <c r="AG2778" t="s">
        <v>14207</v>
      </c>
      <c r="AI2778" s="17">
        <v>44789</v>
      </c>
      <c r="AJ2778" s="17">
        <v>44487</v>
      </c>
    </row>
    <row r="2779" spans="1:39" x14ac:dyDescent="0.25">
      <c r="A2779" t="s">
        <v>13796</v>
      </c>
      <c r="C2779">
        <v>2021</v>
      </c>
      <c r="D2779" t="s">
        <v>3884</v>
      </c>
      <c r="E2779" s="138">
        <v>44256</v>
      </c>
      <c r="G2779" t="s">
        <v>7514</v>
      </c>
      <c r="H2779" t="s">
        <v>352</v>
      </c>
      <c r="L2779" t="s">
        <v>14030</v>
      </c>
      <c r="M2779" t="s">
        <v>13542</v>
      </c>
      <c r="AG2779" t="s">
        <v>14208</v>
      </c>
      <c r="AI2779" s="17">
        <v>44487</v>
      </c>
    </row>
    <row r="2780" spans="1:39" x14ac:dyDescent="0.25">
      <c r="A2780" t="s">
        <v>13797</v>
      </c>
      <c r="C2780">
        <v>2021</v>
      </c>
      <c r="D2780" t="s">
        <v>3884</v>
      </c>
      <c r="E2780" s="138">
        <v>44256</v>
      </c>
      <c r="G2780" t="s">
        <v>7514</v>
      </c>
      <c r="H2780" t="s">
        <v>352</v>
      </c>
      <c r="I2780" s="8" t="s">
        <v>18548</v>
      </c>
      <c r="J2780" t="s">
        <v>18387</v>
      </c>
      <c r="K2780" t="s">
        <v>18387</v>
      </c>
      <c r="L2780" t="s">
        <v>14030</v>
      </c>
      <c r="M2780" t="s">
        <v>13542</v>
      </c>
      <c r="N2780" t="s">
        <v>7593</v>
      </c>
      <c r="O2780" t="s">
        <v>7678</v>
      </c>
      <c r="P2780" t="s">
        <v>7685</v>
      </c>
      <c r="Q2780" t="s">
        <v>7688</v>
      </c>
      <c r="R2780" t="s">
        <v>7582</v>
      </c>
      <c r="S2780" t="s">
        <v>8014</v>
      </c>
      <c r="U2780">
        <v>39</v>
      </c>
      <c r="V2780" t="s">
        <v>7518</v>
      </c>
      <c r="W2780" t="s">
        <v>18546</v>
      </c>
      <c r="X2780">
        <v>88</v>
      </c>
      <c r="AA2780" t="s">
        <v>18545</v>
      </c>
      <c r="AB2780" t="s">
        <v>7387</v>
      </c>
      <c r="AC2780" t="s">
        <v>7387</v>
      </c>
      <c r="AG2780" t="s">
        <v>14209</v>
      </c>
      <c r="AI2780" s="17">
        <v>44776</v>
      </c>
      <c r="AJ2780" s="17">
        <v>44487</v>
      </c>
      <c r="AM2780" t="s">
        <v>18547</v>
      </c>
    </row>
    <row r="2781" spans="1:39" x14ac:dyDescent="0.25">
      <c r="A2781" t="s">
        <v>13798</v>
      </c>
      <c r="C2781">
        <v>2021</v>
      </c>
      <c r="D2781" t="s">
        <v>3573</v>
      </c>
      <c r="E2781" s="138">
        <v>44378</v>
      </c>
      <c r="G2781" t="s">
        <v>7514</v>
      </c>
      <c r="H2781" t="s">
        <v>352</v>
      </c>
      <c r="I2781" t="s">
        <v>2641</v>
      </c>
      <c r="L2781" t="s">
        <v>14029</v>
      </c>
      <c r="M2781" t="s">
        <v>13542</v>
      </c>
      <c r="AG2781" t="s">
        <v>14210</v>
      </c>
      <c r="AI2781" s="17">
        <v>44487</v>
      </c>
    </row>
    <row r="2782" spans="1:39" x14ac:dyDescent="0.25">
      <c r="A2782" t="s">
        <v>13799</v>
      </c>
      <c r="C2782">
        <v>2021</v>
      </c>
      <c r="D2782" t="s">
        <v>3600</v>
      </c>
      <c r="E2782" s="138">
        <v>44287</v>
      </c>
      <c r="G2782" t="s">
        <v>7514</v>
      </c>
      <c r="H2782" t="s">
        <v>352</v>
      </c>
      <c r="L2782" t="s">
        <v>14030</v>
      </c>
      <c r="M2782" t="s">
        <v>13542</v>
      </c>
      <c r="AG2782" t="s">
        <v>14211</v>
      </c>
      <c r="AI2782" s="17">
        <v>44487</v>
      </c>
    </row>
    <row r="2783" spans="1:39" x14ac:dyDescent="0.25">
      <c r="A2783" t="s">
        <v>13800</v>
      </c>
      <c r="C2783">
        <v>2021</v>
      </c>
      <c r="D2783" t="s">
        <v>9708</v>
      </c>
      <c r="E2783" s="138">
        <v>44348</v>
      </c>
      <c r="G2783" t="s">
        <v>7514</v>
      </c>
      <c r="H2783" t="s">
        <v>352</v>
      </c>
      <c r="L2783" t="s">
        <v>14029</v>
      </c>
      <c r="M2783" t="s">
        <v>13542</v>
      </c>
      <c r="AG2783" t="s">
        <v>14212</v>
      </c>
      <c r="AI2783" s="17">
        <v>44487</v>
      </c>
    </row>
    <row r="2784" spans="1:39" x14ac:dyDescent="0.25">
      <c r="A2784" t="s">
        <v>13801</v>
      </c>
      <c r="C2784">
        <v>2021</v>
      </c>
      <c r="D2784" t="s">
        <v>3256</v>
      </c>
      <c r="E2784" s="138">
        <v>44440</v>
      </c>
      <c r="G2784" t="s">
        <v>7514</v>
      </c>
      <c r="H2784" t="s">
        <v>352</v>
      </c>
      <c r="I2784" t="s">
        <v>18549</v>
      </c>
      <c r="J2784" t="s">
        <v>7773</v>
      </c>
      <c r="K2784" t="s">
        <v>7773</v>
      </c>
      <c r="L2784" t="s">
        <v>14030</v>
      </c>
      <c r="M2784" t="s">
        <v>13542</v>
      </c>
      <c r="N2784" t="s">
        <v>7593</v>
      </c>
      <c r="O2784" t="s">
        <v>7678</v>
      </c>
      <c r="P2784" t="s">
        <v>7685</v>
      </c>
      <c r="Q2784" t="s">
        <v>7688</v>
      </c>
      <c r="R2784" t="s">
        <v>7582</v>
      </c>
      <c r="S2784" t="s">
        <v>8014</v>
      </c>
      <c r="U2784">
        <v>68</v>
      </c>
      <c r="V2784" t="s">
        <v>7519</v>
      </c>
      <c r="W2784" t="s">
        <v>18550</v>
      </c>
      <c r="X2784">
        <v>83</v>
      </c>
      <c r="AA2784" t="s">
        <v>18461</v>
      </c>
      <c r="AB2784" t="s">
        <v>7384</v>
      </c>
      <c r="AC2784" t="s">
        <v>7384</v>
      </c>
      <c r="AG2784" t="s">
        <v>14213</v>
      </c>
      <c r="AI2784" s="17">
        <v>44776</v>
      </c>
      <c r="AJ2784" s="17">
        <v>44487</v>
      </c>
    </row>
    <row r="2785" spans="1:36" x14ac:dyDescent="0.25">
      <c r="A2785" t="s">
        <v>13802</v>
      </c>
      <c r="C2785">
        <v>2021</v>
      </c>
      <c r="D2785" t="s">
        <v>3600</v>
      </c>
      <c r="E2785" s="138">
        <v>44287</v>
      </c>
      <c r="G2785" t="s">
        <v>7514</v>
      </c>
      <c r="H2785" t="s">
        <v>352</v>
      </c>
      <c r="I2785" t="s">
        <v>18677</v>
      </c>
      <c r="J2785" t="s">
        <v>18086</v>
      </c>
      <c r="K2785" t="s">
        <v>19426</v>
      </c>
      <c r="L2785" t="s">
        <v>14029</v>
      </c>
      <c r="M2785" t="s">
        <v>13542</v>
      </c>
      <c r="N2785" t="s">
        <v>7593</v>
      </c>
      <c r="O2785" t="s">
        <v>7678</v>
      </c>
      <c r="P2785" t="s">
        <v>7685</v>
      </c>
      <c r="Q2785" t="s">
        <v>7688</v>
      </c>
      <c r="R2785" t="s">
        <v>7582</v>
      </c>
      <c r="S2785" t="s">
        <v>8014</v>
      </c>
      <c r="U2785">
        <v>14</v>
      </c>
      <c r="V2785" t="s">
        <v>7517</v>
      </c>
      <c r="W2785" t="s">
        <v>18676</v>
      </c>
      <c r="X2785">
        <v>31</v>
      </c>
      <c r="AA2785" t="s">
        <v>18545</v>
      </c>
      <c r="AB2785" t="s">
        <v>7387</v>
      </c>
      <c r="AC2785" t="s">
        <v>7387</v>
      </c>
      <c r="AG2785" t="s">
        <v>14214</v>
      </c>
      <c r="AI2785" s="17">
        <v>44788</v>
      </c>
      <c r="AJ2785" s="17">
        <v>44487</v>
      </c>
    </row>
    <row r="2786" spans="1:36" x14ac:dyDescent="0.25">
      <c r="A2786" t="s">
        <v>13803</v>
      </c>
      <c r="C2786">
        <v>2021</v>
      </c>
      <c r="D2786" t="s">
        <v>9679</v>
      </c>
      <c r="E2786" s="138">
        <v>44317</v>
      </c>
      <c r="G2786" t="s">
        <v>7514</v>
      </c>
      <c r="H2786" t="s">
        <v>352</v>
      </c>
      <c r="I2786" t="s">
        <v>18698</v>
      </c>
      <c r="J2786" t="s">
        <v>7773</v>
      </c>
      <c r="K2786" t="s">
        <v>7773</v>
      </c>
      <c r="L2786" t="s">
        <v>14030</v>
      </c>
      <c r="M2786" t="s">
        <v>13542</v>
      </c>
      <c r="N2786" t="s">
        <v>7593</v>
      </c>
      <c r="O2786" t="s">
        <v>7678</v>
      </c>
      <c r="P2786" t="s">
        <v>7685</v>
      </c>
      <c r="Q2786" t="s">
        <v>7688</v>
      </c>
      <c r="R2786" t="s">
        <v>7582</v>
      </c>
      <c r="S2786" t="s">
        <v>8014</v>
      </c>
      <c r="U2786">
        <v>7</v>
      </c>
      <c r="V2786" t="s">
        <v>7516</v>
      </c>
      <c r="W2786" t="s">
        <v>18699</v>
      </c>
      <c r="X2786">
        <v>24</v>
      </c>
      <c r="AA2786" t="s">
        <v>18596</v>
      </c>
      <c r="AB2786" t="s">
        <v>7387</v>
      </c>
      <c r="AC2786" t="s">
        <v>7387</v>
      </c>
      <c r="AG2786" t="s">
        <v>14215</v>
      </c>
      <c r="AI2786" s="17">
        <v>44788</v>
      </c>
      <c r="AJ2786" s="17">
        <v>44487</v>
      </c>
    </row>
    <row r="2787" spans="1:36" x14ac:dyDescent="0.25">
      <c r="A2787" t="s">
        <v>13804</v>
      </c>
      <c r="C2787">
        <v>2021</v>
      </c>
      <c r="D2787" t="s">
        <v>9708</v>
      </c>
      <c r="E2787" s="138">
        <v>44348</v>
      </c>
      <c r="G2787" t="s">
        <v>7514</v>
      </c>
      <c r="H2787" t="s">
        <v>352</v>
      </c>
      <c r="I2787" t="s">
        <v>18555</v>
      </c>
      <c r="J2787" t="s">
        <v>18387</v>
      </c>
      <c r="K2787" t="s">
        <v>18387</v>
      </c>
      <c r="L2787" t="s">
        <v>14030</v>
      </c>
      <c r="M2787" t="s">
        <v>13542</v>
      </c>
      <c r="N2787" t="s">
        <v>7593</v>
      </c>
      <c r="O2787" t="s">
        <v>7678</v>
      </c>
      <c r="P2787" t="s">
        <v>7685</v>
      </c>
      <c r="Q2787" t="s">
        <v>7688</v>
      </c>
      <c r="R2787" t="s">
        <v>7582</v>
      </c>
      <c r="S2787" t="s">
        <v>8014</v>
      </c>
      <c r="U2787">
        <v>18</v>
      </c>
      <c r="V2787" t="s">
        <v>7517</v>
      </c>
      <c r="W2787" t="s">
        <v>18556</v>
      </c>
      <c r="X2787">
        <v>81</v>
      </c>
      <c r="AA2787" t="s">
        <v>18492</v>
      </c>
      <c r="AB2787" t="s">
        <v>7384</v>
      </c>
      <c r="AC2787" t="s">
        <v>7384</v>
      </c>
      <c r="AG2787" t="s">
        <v>14216</v>
      </c>
      <c r="AI2787" s="17">
        <v>44777</v>
      </c>
      <c r="AJ2787" s="17">
        <v>44487</v>
      </c>
    </row>
    <row r="2788" spans="1:36" x14ac:dyDescent="0.25">
      <c r="A2788" t="s">
        <v>13805</v>
      </c>
      <c r="C2788">
        <v>2021</v>
      </c>
      <c r="D2788" t="s">
        <v>3600</v>
      </c>
      <c r="E2788" s="138">
        <v>44287</v>
      </c>
      <c r="G2788" t="s">
        <v>7514</v>
      </c>
      <c r="H2788" t="s">
        <v>352</v>
      </c>
      <c r="L2788" t="s">
        <v>14030</v>
      </c>
      <c r="M2788" t="s">
        <v>13542</v>
      </c>
      <c r="AG2788" t="s">
        <v>14217</v>
      </c>
      <c r="AI2788" s="17">
        <v>44487</v>
      </c>
    </row>
    <row r="2789" spans="1:36" x14ac:dyDescent="0.25">
      <c r="A2789" t="s">
        <v>13806</v>
      </c>
      <c r="C2789">
        <v>2021</v>
      </c>
      <c r="D2789" t="s">
        <v>9679</v>
      </c>
      <c r="E2789" s="138">
        <v>44317</v>
      </c>
      <c r="G2789" t="s">
        <v>7514</v>
      </c>
      <c r="H2789" t="s">
        <v>352</v>
      </c>
      <c r="L2789" t="s">
        <v>14030</v>
      </c>
      <c r="M2789" t="s">
        <v>13542</v>
      </c>
      <c r="AG2789" t="s">
        <v>14218</v>
      </c>
      <c r="AI2789" s="17">
        <v>44487</v>
      </c>
    </row>
    <row r="2790" spans="1:36" x14ac:dyDescent="0.25">
      <c r="A2790" t="s">
        <v>13806</v>
      </c>
      <c r="C2790">
        <v>2021</v>
      </c>
      <c r="D2790" t="s">
        <v>9679</v>
      </c>
      <c r="E2790" s="138">
        <v>44317</v>
      </c>
      <c r="G2790" t="s">
        <v>7514</v>
      </c>
      <c r="H2790" t="s">
        <v>352</v>
      </c>
      <c r="L2790" t="s">
        <v>14030</v>
      </c>
      <c r="M2790" t="s">
        <v>13542</v>
      </c>
      <c r="AG2790" t="s">
        <v>14219</v>
      </c>
      <c r="AI2790" s="17">
        <v>44487</v>
      </c>
    </row>
    <row r="2791" spans="1:36" x14ac:dyDescent="0.25">
      <c r="A2791" t="s">
        <v>13807</v>
      </c>
      <c r="C2791">
        <v>2021</v>
      </c>
      <c r="D2791" t="s">
        <v>3256</v>
      </c>
      <c r="E2791" s="138">
        <v>44440</v>
      </c>
      <c r="G2791" t="s">
        <v>7514</v>
      </c>
      <c r="H2791" t="s">
        <v>352</v>
      </c>
      <c r="I2791" t="s">
        <v>2641</v>
      </c>
      <c r="L2791" t="s">
        <v>2914</v>
      </c>
      <c r="M2791" t="s">
        <v>13542</v>
      </c>
      <c r="AG2791" t="s">
        <v>14220</v>
      </c>
      <c r="AI2791" s="17">
        <v>44487</v>
      </c>
    </row>
    <row r="2792" spans="1:36" x14ac:dyDescent="0.25">
      <c r="A2792" t="s">
        <v>13808</v>
      </c>
      <c r="C2792">
        <v>2021</v>
      </c>
      <c r="D2792" t="s">
        <v>3256</v>
      </c>
      <c r="E2792" s="138">
        <v>44440</v>
      </c>
      <c r="G2792" t="s">
        <v>7514</v>
      </c>
      <c r="H2792" t="s">
        <v>352</v>
      </c>
      <c r="I2792" t="s">
        <v>16308</v>
      </c>
      <c r="L2792" t="s">
        <v>2914</v>
      </c>
      <c r="M2792" t="s">
        <v>13542</v>
      </c>
      <c r="AG2792" t="s">
        <v>14221</v>
      </c>
      <c r="AI2792" s="17">
        <v>44487</v>
      </c>
    </row>
    <row r="2793" spans="1:36" x14ac:dyDescent="0.25">
      <c r="A2793" t="s">
        <v>13808</v>
      </c>
      <c r="C2793">
        <v>2021</v>
      </c>
      <c r="D2793" t="s">
        <v>3256</v>
      </c>
      <c r="E2793" s="138">
        <v>44440</v>
      </c>
      <c r="G2793" t="s">
        <v>7514</v>
      </c>
      <c r="H2793" t="s">
        <v>352</v>
      </c>
      <c r="I2793" t="s">
        <v>18817</v>
      </c>
      <c r="J2793" t="s">
        <v>7947</v>
      </c>
      <c r="K2793" t="s">
        <v>19422</v>
      </c>
      <c r="L2793" t="s">
        <v>2914</v>
      </c>
      <c r="M2793" t="s">
        <v>13542</v>
      </c>
      <c r="N2793" t="s">
        <v>7593</v>
      </c>
      <c r="O2793" t="s">
        <v>7678</v>
      </c>
      <c r="P2793" t="s">
        <v>7685</v>
      </c>
      <c r="Q2793" t="s">
        <v>7688</v>
      </c>
      <c r="R2793" t="s">
        <v>7582</v>
      </c>
      <c r="S2793" t="s">
        <v>8014</v>
      </c>
      <c r="U2793">
        <v>57</v>
      </c>
      <c r="V2793" t="s">
        <v>7519</v>
      </c>
      <c r="W2793" t="s">
        <v>18816</v>
      </c>
      <c r="X2793">
        <v>11</v>
      </c>
      <c r="AA2793" t="s">
        <v>18584</v>
      </c>
      <c r="AB2793" t="s">
        <v>7387</v>
      </c>
      <c r="AC2793" t="s">
        <v>7387</v>
      </c>
      <c r="AG2793" t="s">
        <v>14222</v>
      </c>
      <c r="AI2793" s="17">
        <v>44789</v>
      </c>
      <c r="AJ2793" s="17">
        <v>44487</v>
      </c>
    </row>
    <row r="2794" spans="1:36" x14ac:dyDescent="0.25">
      <c r="A2794" t="s">
        <v>13809</v>
      </c>
      <c r="C2794">
        <v>2021</v>
      </c>
      <c r="D2794" t="s">
        <v>3600</v>
      </c>
      <c r="E2794" s="138">
        <v>44287</v>
      </c>
      <c r="G2794" t="s">
        <v>7514</v>
      </c>
      <c r="H2794" t="s">
        <v>352</v>
      </c>
      <c r="L2794" t="s">
        <v>14030</v>
      </c>
      <c r="M2794" t="s">
        <v>13542</v>
      </c>
      <c r="AG2794" t="s">
        <v>14223</v>
      </c>
      <c r="AI2794" s="17">
        <v>44487</v>
      </c>
    </row>
    <row r="2795" spans="1:36" x14ac:dyDescent="0.25">
      <c r="A2795" t="s">
        <v>13810</v>
      </c>
      <c r="C2795">
        <v>2021</v>
      </c>
      <c r="D2795" t="s">
        <v>3573</v>
      </c>
      <c r="E2795" s="138">
        <v>44378</v>
      </c>
      <c r="G2795" t="s">
        <v>7514</v>
      </c>
      <c r="H2795" t="s">
        <v>352</v>
      </c>
      <c r="I2795" t="s">
        <v>18814</v>
      </c>
      <c r="J2795" t="s">
        <v>16122</v>
      </c>
      <c r="K2795" t="s">
        <v>19422</v>
      </c>
      <c r="L2795" t="s">
        <v>2914</v>
      </c>
      <c r="M2795" t="s">
        <v>13542</v>
      </c>
      <c r="N2795" t="s">
        <v>7593</v>
      </c>
      <c r="O2795" t="s">
        <v>7678</v>
      </c>
      <c r="P2795" t="s">
        <v>7685</v>
      </c>
      <c r="Q2795" t="s">
        <v>7688</v>
      </c>
      <c r="R2795" t="s">
        <v>7582</v>
      </c>
      <c r="S2795" t="s">
        <v>8014</v>
      </c>
      <c r="U2795">
        <v>4</v>
      </c>
      <c r="V2795" t="s">
        <v>7521</v>
      </c>
      <c r="W2795" t="s">
        <v>18815</v>
      </c>
      <c r="X2795">
        <v>11</v>
      </c>
      <c r="AA2795" t="s">
        <v>18545</v>
      </c>
      <c r="AB2795" t="s">
        <v>7387</v>
      </c>
      <c r="AC2795" t="s">
        <v>7387</v>
      </c>
      <c r="AG2795" t="s">
        <v>14224</v>
      </c>
      <c r="AI2795" s="17">
        <v>44789</v>
      </c>
      <c r="AJ2795" s="17">
        <v>44487</v>
      </c>
    </row>
    <row r="2796" spans="1:36" x14ac:dyDescent="0.25">
      <c r="A2796" t="s">
        <v>13811</v>
      </c>
      <c r="C2796">
        <v>2021</v>
      </c>
      <c r="D2796" t="s">
        <v>9679</v>
      </c>
      <c r="E2796" s="138">
        <v>44317</v>
      </c>
      <c r="G2796" t="s">
        <v>7514</v>
      </c>
      <c r="H2796" t="s">
        <v>352</v>
      </c>
      <c r="L2796" t="s">
        <v>14030</v>
      </c>
      <c r="M2796" t="s">
        <v>13542</v>
      </c>
      <c r="AG2796" t="s">
        <v>14225</v>
      </c>
      <c r="AI2796" s="17">
        <v>44487</v>
      </c>
    </row>
    <row r="2797" spans="1:36" x14ac:dyDescent="0.25">
      <c r="A2797" t="s">
        <v>13811</v>
      </c>
      <c r="C2797">
        <v>2021</v>
      </c>
      <c r="D2797" t="s">
        <v>9679</v>
      </c>
      <c r="E2797" s="138">
        <v>44317</v>
      </c>
      <c r="G2797" t="s">
        <v>7514</v>
      </c>
      <c r="H2797" t="s">
        <v>352</v>
      </c>
      <c r="I2797" t="s">
        <v>18789</v>
      </c>
      <c r="J2797" t="s">
        <v>16122</v>
      </c>
      <c r="K2797" t="s">
        <v>19422</v>
      </c>
      <c r="L2797" t="s">
        <v>14029</v>
      </c>
      <c r="M2797" t="s">
        <v>13542</v>
      </c>
      <c r="N2797" t="s">
        <v>7593</v>
      </c>
      <c r="O2797" t="s">
        <v>7678</v>
      </c>
      <c r="P2797" t="s">
        <v>7685</v>
      </c>
      <c r="Q2797" t="s">
        <v>7688</v>
      </c>
      <c r="R2797" t="s">
        <v>7582</v>
      </c>
      <c r="S2797" t="s">
        <v>8014</v>
      </c>
      <c r="U2797">
        <v>18</v>
      </c>
      <c r="V2797" t="s">
        <v>7517</v>
      </c>
      <c r="W2797" t="s">
        <v>18777</v>
      </c>
      <c r="X2797">
        <v>13</v>
      </c>
      <c r="AA2797" t="s">
        <v>18645</v>
      </c>
      <c r="AB2797" t="s">
        <v>7387</v>
      </c>
      <c r="AC2797" t="s">
        <v>7387</v>
      </c>
      <c r="AG2797" t="s">
        <v>14226</v>
      </c>
      <c r="AI2797" s="17">
        <v>44789</v>
      </c>
      <c r="AJ2797" s="17">
        <v>44487</v>
      </c>
    </row>
    <row r="2798" spans="1:36" x14ac:dyDescent="0.25">
      <c r="A2798" t="s">
        <v>13812</v>
      </c>
      <c r="C2798">
        <v>2021</v>
      </c>
      <c r="D2798" t="s">
        <v>3600</v>
      </c>
      <c r="E2798" s="138">
        <v>44287</v>
      </c>
      <c r="G2798" t="s">
        <v>7514</v>
      </c>
      <c r="H2798" t="s">
        <v>352</v>
      </c>
      <c r="L2798" t="s">
        <v>14030</v>
      </c>
      <c r="M2798" t="s">
        <v>13542</v>
      </c>
      <c r="AG2798" t="s">
        <v>14227</v>
      </c>
      <c r="AI2798" s="17">
        <v>44487</v>
      </c>
    </row>
    <row r="2799" spans="1:36" x14ac:dyDescent="0.25">
      <c r="A2799" t="s">
        <v>13813</v>
      </c>
      <c r="C2799">
        <v>2021</v>
      </c>
      <c r="D2799" t="s">
        <v>9708</v>
      </c>
      <c r="E2799" s="138">
        <v>44348</v>
      </c>
      <c r="G2799" t="s">
        <v>7514</v>
      </c>
      <c r="H2799" t="s">
        <v>352</v>
      </c>
      <c r="L2799" t="s">
        <v>14030</v>
      </c>
      <c r="M2799" t="s">
        <v>13542</v>
      </c>
      <c r="AG2799" t="s">
        <v>14228</v>
      </c>
      <c r="AI2799" s="17">
        <v>44487</v>
      </c>
    </row>
    <row r="2800" spans="1:36" x14ac:dyDescent="0.25">
      <c r="A2800" t="s">
        <v>13814</v>
      </c>
      <c r="C2800">
        <v>2021</v>
      </c>
      <c r="D2800" t="s">
        <v>3884</v>
      </c>
      <c r="E2800" s="138">
        <v>44256</v>
      </c>
      <c r="G2800" t="s">
        <v>7514</v>
      </c>
      <c r="H2800" t="s">
        <v>352</v>
      </c>
      <c r="I2800" t="s">
        <v>18828</v>
      </c>
      <c r="J2800" t="s">
        <v>7283</v>
      </c>
      <c r="K2800" t="s">
        <v>7283</v>
      </c>
      <c r="L2800" t="s">
        <v>14030</v>
      </c>
      <c r="M2800" t="s">
        <v>13542</v>
      </c>
      <c r="N2800" t="s">
        <v>7547</v>
      </c>
      <c r="O2800" t="s">
        <v>14563</v>
      </c>
      <c r="P2800" t="s">
        <v>292</v>
      </c>
      <c r="Q2800" t="s">
        <v>365</v>
      </c>
      <c r="R2800" t="s">
        <v>7582</v>
      </c>
      <c r="S2800" t="s">
        <v>8014</v>
      </c>
      <c r="U2800">
        <v>11</v>
      </c>
      <c r="V2800" t="s">
        <v>7517</v>
      </c>
      <c r="W2800" t="s">
        <v>18506</v>
      </c>
      <c r="X2800">
        <v>11</v>
      </c>
      <c r="Y2800" t="s">
        <v>18827</v>
      </c>
      <c r="AA2800" t="s">
        <v>18629</v>
      </c>
      <c r="AB2800" t="s">
        <v>7387</v>
      </c>
      <c r="AC2800" t="s">
        <v>7387</v>
      </c>
      <c r="AG2800" t="s">
        <v>14229</v>
      </c>
      <c r="AI2800" s="17">
        <v>44789</v>
      </c>
      <c r="AJ2800" s="17">
        <v>44487</v>
      </c>
    </row>
    <row r="2801" spans="1:36" x14ac:dyDescent="0.25">
      <c r="A2801" t="s">
        <v>13815</v>
      </c>
      <c r="C2801">
        <v>2021</v>
      </c>
      <c r="D2801" t="s">
        <v>3884</v>
      </c>
      <c r="E2801" s="138">
        <v>44256</v>
      </c>
      <c r="G2801" t="s">
        <v>7514</v>
      </c>
      <c r="H2801" t="s">
        <v>352</v>
      </c>
      <c r="L2801" t="s">
        <v>14030</v>
      </c>
      <c r="M2801" t="s">
        <v>13542</v>
      </c>
      <c r="AG2801" t="s">
        <v>14230</v>
      </c>
      <c r="AI2801" s="17">
        <v>44487</v>
      </c>
    </row>
    <row r="2802" spans="1:36" x14ac:dyDescent="0.25">
      <c r="A2802" t="s">
        <v>13816</v>
      </c>
      <c r="C2802">
        <v>2021</v>
      </c>
      <c r="D2802" t="s">
        <v>3248</v>
      </c>
      <c r="E2802" s="138">
        <v>44197</v>
      </c>
      <c r="G2802" t="s">
        <v>7514</v>
      </c>
      <c r="H2802" t="s">
        <v>352</v>
      </c>
      <c r="I2802" t="s">
        <v>18532</v>
      </c>
      <c r="J2802" t="s">
        <v>17863</v>
      </c>
      <c r="K2802" t="s">
        <v>19422</v>
      </c>
      <c r="L2802" t="s">
        <v>14030</v>
      </c>
      <c r="M2802" t="s">
        <v>13542</v>
      </c>
      <c r="N2802" t="s">
        <v>7593</v>
      </c>
      <c r="O2802" t="s">
        <v>7678</v>
      </c>
      <c r="P2802" t="s">
        <v>7685</v>
      </c>
      <c r="Q2802" t="s">
        <v>7688</v>
      </c>
      <c r="R2802" t="s">
        <v>7582</v>
      </c>
      <c r="S2802" t="s">
        <v>8014</v>
      </c>
      <c r="U2802">
        <v>96</v>
      </c>
      <c r="V2802" t="s">
        <v>7519</v>
      </c>
      <c r="W2802" t="s">
        <v>18531</v>
      </c>
      <c r="X2802">
        <v>99</v>
      </c>
      <c r="AA2802" t="s">
        <v>18530</v>
      </c>
      <c r="AB2802" t="s">
        <v>7384</v>
      </c>
      <c r="AC2802" t="s">
        <v>7384</v>
      </c>
      <c r="AG2802" t="s">
        <v>14231</v>
      </c>
      <c r="AI2802" s="17">
        <v>44776</v>
      </c>
      <c r="AJ2802" s="17">
        <v>44487</v>
      </c>
    </row>
    <row r="2803" spans="1:36" x14ac:dyDescent="0.25">
      <c r="A2803" t="s">
        <v>13817</v>
      </c>
      <c r="C2803">
        <v>2021</v>
      </c>
      <c r="D2803" t="s">
        <v>3256</v>
      </c>
      <c r="E2803" s="138">
        <v>44440</v>
      </c>
      <c r="G2803" t="s">
        <v>7514</v>
      </c>
      <c r="H2803" t="s">
        <v>352</v>
      </c>
      <c r="I2803" t="s">
        <v>16309</v>
      </c>
      <c r="L2803" t="s">
        <v>14029</v>
      </c>
      <c r="M2803" t="s">
        <v>13542</v>
      </c>
      <c r="N2803" s="8"/>
      <c r="AG2803" t="s">
        <v>14232</v>
      </c>
      <c r="AI2803" s="17">
        <v>44487</v>
      </c>
    </row>
    <row r="2804" spans="1:36" x14ac:dyDescent="0.25">
      <c r="A2804" t="s">
        <v>13817</v>
      </c>
      <c r="C2804">
        <v>2021</v>
      </c>
      <c r="D2804" t="s">
        <v>3256</v>
      </c>
      <c r="E2804" s="138">
        <v>44440</v>
      </c>
      <c r="G2804" t="s">
        <v>7514</v>
      </c>
      <c r="H2804" t="s">
        <v>352</v>
      </c>
      <c r="I2804" t="s">
        <v>16309</v>
      </c>
      <c r="L2804" t="s">
        <v>14029</v>
      </c>
      <c r="M2804" t="s">
        <v>13542</v>
      </c>
      <c r="AG2804" t="s">
        <v>14233</v>
      </c>
      <c r="AI2804" s="17">
        <v>44487</v>
      </c>
    </row>
    <row r="2805" spans="1:36" x14ac:dyDescent="0.25">
      <c r="A2805" t="s">
        <v>13818</v>
      </c>
      <c r="C2805">
        <v>2021</v>
      </c>
      <c r="D2805" t="s">
        <v>3600</v>
      </c>
      <c r="E2805" s="138">
        <v>44287</v>
      </c>
      <c r="G2805" t="s">
        <v>7514</v>
      </c>
      <c r="H2805" t="s">
        <v>352</v>
      </c>
      <c r="L2805" t="s">
        <v>14029</v>
      </c>
      <c r="M2805" t="s">
        <v>13542</v>
      </c>
      <c r="AG2805" t="s">
        <v>14234</v>
      </c>
      <c r="AI2805" s="17">
        <v>44487</v>
      </c>
    </row>
    <row r="2806" spans="1:36" x14ac:dyDescent="0.25">
      <c r="A2806" t="s">
        <v>13819</v>
      </c>
      <c r="C2806">
        <v>2021</v>
      </c>
      <c r="D2806" t="s">
        <v>3256</v>
      </c>
      <c r="E2806" s="138">
        <v>44440</v>
      </c>
      <c r="G2806" t="s">
        <v>7514</v>
      </c>
      <c r="H2806" t="s">
        <v>352</v>
      </c>
      <c r="I2806" t="s">
        <v>16309</v>
      </c>
      <c r="L2806" t="s">
        <v>14029</v>
      </c>
      <c r="M2806" t="s">
        <v>13542</v>
      </c>
      <c r="AG2806" t="s">
        <v>14235</v>
      </c>
      <c r="AI2806" s="17">
        <v>44487</v>
      </c>
    </row>
    <row r="2807" spans="1:36" x14ac:dyDescent="0.25">
      <c r="A2807" t="s">
        <v>13820</v>
      </c>
      <c r="C2807">
        <v>2021</v>
      </c>
      <c r="D2807" t="s">
        <v>3884</v>
      </c>
      <c r="E2807" s="138">
        <v>44256</v>
      </c>
      <c r="G2807" t="s">
        <v>7514</v>
      </c>
      <c r="H2807" t="s">
        <v>352</v>
      </c>
      <c r="L2807" t="s">
        <v>14030</v>
      </c>
      <c r="M2807" t="s">
        <v>13542</v>
      </c>
      <c r="AG2807" t="s">
        <v>14236</v>
      </c>
      <c r="AI2807" s="17">
        <v>44487</v>
      </c>
    </row>
    <row r="2808" spans="1:36" x14ac:dyDescent="0.25">
      <c r="A2808" t="s">
        <v>13821</v>
      </c>
      <c r="C2808">
        <v>2021</v>
      </c>
      <c r="D2808" t="s">
        <v>9708</v>
      </c>
      <c r="E2808" s="138">
        <v>44348</v>
      </c>
      <c r="G2808" t="s">
        <v>7514</v>
      </c>
      <c r="H2808" t="s">
        <v>352</v>
      </c>
      <c r="L2808" t="s">
        <v>14030</v>
      </c>
      <c r="M2808" t="s">
        <v>13542</v>
      </c>
      <c r="AG2808" t="s">
        <v>14237</v>
      </c>
      <c r="AI2808" s="17">
        <v>44487</v>
      </c>
    </row>
    <row r="2809" spans="1:36" x14ac:dyDescent="0.25">
      <c r="A2809" t="s">
        <v>13822</v>
      </c>
      <c r="C2809">
        <v>2021</v>
      </c>
      <c r="D2809" t="s">
        <v>3684</v>
      </c>
      <c r="E2809" s="138">
        <v>44228</v>
      </c>
      <c r="G2809" t="s">
        <v>7514</v>
      </c>
      <c r="H2809" t="s">
        <v>352</v>
      </c>
      <c r="I2809" t="s">
        <v>18712</v>
      </c>
      <c r="J2809" t="s">
        <v>16125</v>
      </c>
      <c r="K2809" t="s">
        <v>16125</v>
      </c>
      <c r="L2809" t="s">
        <v>14030</v>
      </c>
      <c r="M2809" t="s">
        <v>13542</v>
      </c>
      <c r="N2809" t="s">
        <v>7593</v>
      </c>
      <c r="O2809" t="s">
        <v>7678</v>
      </c>
      <c r="P2809" t="s">
        <v>7685</v>
      </c>
      <c r="Q2809" t="s">
        <v>7688</v>
      </c>
      <c r="R2809" t="s">
        <v>7582</v>
      </c>
      <c r="S2809" t="s">
        <v>8014</v>
      </c>
      <c r="U2809">
        <v>7</v>
      </c>
      <c r="V2809" t="s">
        <v>7516</v>
      </c>
      <c r="W2809" t="s">
        <v>18713</v>
      </c>
      <c r="X2809">
        <v>21</v>
      </c>
      <c r="AA2809" t="s">
        <v>18465</v>
      </c>
      <c r="AB2809" t="s">
        <v>7384</v>
      </c>
      <c r="AC2809" t="s">
        <v>7387</v>
      </c>
      <c r="AG2809" t="s">
        <v>14238</v>
      </c>
      <c r="AI2809" s="17">
        <v>44788</v>
      </c>
      <c r="AJ2809" s="17">
        <v>44487</v>
      </c>
    </row>
    <row r="2810" spans="1:36" x14ac:dyDescent="0.25">
      <c r="A2810" t="s">
        <v>13823</v>
      </c>
      <c r="C2810">
        <v>2021</v>
      </c>
      <c r="D2810" t="s">
        <v>9679</v>
      </c>
      <c r="E2810" s="138">
        <v>44317</v>
      </c>
      <c r="G2810" t="s">
        <v>7514</v>
      </c>
      <c r="H2810" t="s">
        <v>352</v>
      </c>
      <c r="I2810" t="s">
        <v>18708</v>
      </c>
      <c r="J2810" t="s">
        <v>7947</v>
      </c>
      <c r="K2810" t="s">
        <v>19422</v>
      </c>
      <c r="L2810" t="s">
        <v>14029</v>
      </c>
      <c r="M2810" t="s">
        <v>13542</v>
      </c>
      <c r="N2810" t="s">
        <v>7593</v>
      </c>
      <c r="O2810" t="s">
        <v>7678</v>
      </c>
      <c r="P2810" t="s">
        <v>7685</v>
      </c>
      <c r="Q2810" t="s">
        <v>7688</v>
      </c>
      <c r="R2810" t="s">
        <v>7582</v>
      </c>
      <c r="S2810" t="s">
        <v>7703</v>
      </c>
      <c r="U2810">
        <v>1</v>
      </c>
      <c r="V2810" t="s">
        <v>7521</v>
      </c>
      <c r="W2810" t="s">
        <v>18709</v>
      </c>
      <c r="X2810">
        <v>22</v>
      </c>
      <c r="AA2810" t="s">
        <v>18465</v>
      </c>
      <c r="AB2810" t="s">
        <v>7384</v>
      </c>
      <c r="AC2810" t="s">
        <v>7387</v>
      </c>
      <c r="AG2810" t="s">
        <v>14239</v>
      </c>
      <c r="AI2810" s="17">
        <v>44788</v>
      </c>
      <c r="AJ2810" s="17">
        <v>44487</v>
      </c>
    </row>
    <row r="2811" spans="1:36" x14ac:dyDescent="0.25">
      <c r="A2811" t="s">
        <v>13824</v>
      </c>
      <c r="C2811">
        <v>2021</v>
      </c>
      <c r="D2811" t="s">
        <v>3884</v>
      </c>
      <c r="E2811" s="138">
        <v>44256</v>
      </c>
      <c r="G2811" t="s">
        <v>7514</v>
      </c>
      <c r="H2811" t="s">
        <v>352</v>
      </c>
      <c r="L2811" t="s">
        <v>14030</v>
      </c>
      <c r="M2811" t="s">
        <v>13542</v>
      </c>
      <c r="AG2811" t="s">
        <v>14240</v>
      </c>
      <c r="AI2811" s="17">
        <v>44487</v>
      </c>
    </row>
    <row r="2812" spans="1:36" x14ac:dyDescent="0.25">
      <c r="A2812" t="s">
        <v>13825</v>
      </c>
      <c r="C2812">
        <v>2021</v>
      </c>
      <c r="D2812" t="s">
        <v>3884</v>
      </c>
      <c r="E2812" s="138">
        <v>44256</v>
      </c>
      <c r="G2812" t="s">
        <v>7514</v>
      </c>
      <c r="H2812" t="s">
        <v>352</v>
      </c>
      <c r="L2812" t="s">
        <v>14030</v>
      </c>
      <c r="M2812" t="s">
        <v>13542</v>
      </c>
      <c r="AG2812" t="s">
        <v>14241</v>
      </c>
      <c r="AI2812" s="17">
        <v>44487</v>
      </c>
    </row>
    <row r="2813" spans="1:36" x14ac:dyDescent="0.25">
      <c r="A2813" t="s">
        <v>13826</v>
      </c>
      <c r="C2813">
        <v>2021</v>
      </c>
      <c r="D2813" t="s">
        <v>3684</v>
      </c>
      <c r="E2813" s="138">
        <v>44228</v>
      </c>
      <c r="G2813" t="s">
        <v>7514</v>
      </c>
      <c r="H2813" t="s">
        <v>352</v>
      </c>
      <c r="I2813" t="s">
        <v>18818</v>
      </c>
      <c r="J2813" t="s">
        <v>7773</v>
      </c>
      <c r="K2813" t="s">
        <v>7773</v>
      </c>
      <c r="L2813" t="s">
        <v>14029</v>
      </c>
      <c r="M2813" t="s">
        <v>13542</v>
      </c>
      <c r="N2813" t="s">
        <v>7593</v>
      </c>
      <c r="O2813" t="s">
        <v>7678</v>
      </c>
      <c r="P2813" t="s">
        <v>7685</v>
      </c>
      <c r="Q2813" t="s">
        <v>7688</v>
      </c>
      <c r="R2813" t="s">
        <v>7582</v>
      </c>
      <c r="S2813" t="s">
        <v>8013</v>
      </c>
      <c r="U2813">
        <v>5</v>
      </c>
      <c r="V2813" t="s">
        <v>7521</v>
      </c>
      <c r="W2813" t="s">
        <v>18560</v>
      </c>
      <c r="X2813">
        <v>11</v>
      </c>
      <c r="AA2813" t="s">
        <v>18584</v>
      </c>
      <c r="AB2813" t="s">
        <v>7387</v>
      </c>
      <c r="AC2813" t="s">
        <v>18640</v>
      </c>
      <c r="AG2813" t="s">
        <v>14242</v>
      </c>
      <c r="AI2813" s="17">
        <v>44789</v>
      </c>
      <c r="AJ2813" s="17">
        <v>44487</v>
      </c>
    </row>
    <row r="2814" spans="1:36" x14ac:dyDescent="0.25">
      <c r="A2814" t="s">
        <v>13827</v>
      </c>
      <c r="C2814">
        <v>2021</v>
      </c>
      <c r="D2814" t="s">
        <v>9708</v>
      </c>
      <c r="E2814" s="138">
        <v>44348</v>
      </c>
      <c r="G2814" t="s">
        <v>7514</v>
      </c>
      <c r="H2814" t="s">
        <v>352</v>
      </c>
      <c r="L2814" t="s">
        <v>14029</v>
      </c>
      <c r="M2814" t="s">
        <v>13542</v>
      </c>
      <c r="AG2814" t="s">
        <v>14243</v>
      </c>
      <c r="AI2814" s="17">
        <v>44487</v>
      </c>
    </row>
    <row r="2815" spans="1:36" x14ac:dyDescent="0.25">
      <c r="A2815" t="s">
        <v>13828</v>
      </c>
      <c r="C2815">
        <v>2021</v>
      </c>
      <c r="D2815" t="s">
        <v>9679</v>
      </c>
      <c r="E2815" s="138">
        <v>44317</v>
      </c>
      <c r="G2815" t="s">
        <v>7514</v>
      </c>
      <c r="H2815" t="s">
        <v>352</v>
      </c>
      <c r="L2815" t="s">
        <v>14029</v>
      </c>
      <c r="M2815" t="s">
        <v>13542</v>
      </c>
      <c r="AG2815" t="s">
        <v>14244</v>
      </c>
      <c r="AI2815" s="17">
        <v>44487</v>
      </c>
    </row>
    <row r="2816" spans="1:36" x14ac:dyDescent="0.25">
      <c r="A2816" t="s">
        <v>8852</v>
      </c>
      <c r="C2816">
        <v>2021</v>
      </c>
      <c r="D2816" t="s">
        <v>3573</v>
      </c>
      <c r="E2816" s="138">
        <v>44378</v>
      </c>
      <c r="G2816" t="s">
        <v>7514</v>
      </c>
      <c r="H2816" t="s">
        <v>352</v>
      </c>
      <c r="I2816" t="s">
        <v>16310</v>
      </c>
      <c r="L2816" t="s">
        <v>14030</v>
      </c>
      <c r="M2816" t="s">
        <v>13542</v>
      </c>
      <c r="AG2816" t="s">
        <v>14245</v>
      </c>
      <c r="AI2816" s="17">
        <v>44487</v>
      </c>
    </row>
    <row r="2817" spans="1:36" x14ac:dyDescent="0.25">
      <c r="A2817" t="s">
        <v>13829</v>
      </c>
      <c r="C2817">
        <v>2021</v>
      </c>
      <c r="D2817" t="s">
        <v>3600</v>
      </c>
      <c r="E2817" s="138">
        <v>44287</v>
      </c>
      <c r="G2817" t="s">
        <v>7514</v>
      </c>
      <c r="H2817" t="s">
        <v>352</v>
      </c>
      <c r="L2817" t="s">
        <v>14030</v>
      </c>
      <c r="M2817" t="s">
        <v>13542</v>
      </c>
      <c r="AG2817" t="s">
        <v>14246</v>
      </c>
      <c r="AI2817" s="17">
        <v>44487</v>
      </c>
    </row>
    <row r="2818" spans="1:36" x14ac:dyDescent="0.25">
      <c r="A2818" t="s">
        <v>13830</v>
      </c>
      <c r="C2818">
        <v>2021</v>
      </c>
      <c r="D2818" t="s">
        <v>3263</v>
      </c>
      <c r="E2818" s="138">
        <v>44409</v>
      </c>
      <c r="G2818" t="s">
        <v>7514</v>
      </c>
      <c r="H2818" t="s">
        <v>352</v>
      </c>
      <c r="I2818" t="s">
        <v>18678</v>
      </c>
      <c r="J2818" t="s">
        <v>18680</v>
      </c>
      <c r="K2818" t="s">
        <v>16125</v>
      </c>
      <c r="L2818" t="s">
        <v>14029</v>
      </c>
      <c r="M2818" t="s">
        <v>13542</v>
      </c>
      <c r="N2818" t="s">
        <v>7593</v>
      </c>
      <c r="O2818" t="s">
        <v>7678</v>
      </c>
      <c r="P2818" t="s">
        <v>7685</v>
      </c>
      <c r="Q2818" t="s">
        <v>7688</v>
      </c>
      <c r="R2818" t="s">
        <v>7582</v>
      </c>
      <c r="S2818" t="s">
        <v>8014</v>
      </c>
      <c r="U2818">
        <v>10</v>
      </c>
      <c r="V2818" t="s">
        <v>7516</v>
      </c>
      <c r="W2818" t="s">
        <v>18679</v>
      </c>
      <c r="X2818">
        <v>29</v>
      </c>
      <c r="AA2818" t="s">
        <v>18584</v>
      </c>
      <c r="AB2818" t="s">
        <v>7387</v>
      </c>
      <c r="AC2818" t="s">
        <v>7384</v>
      </c>
      <c r="AG2818" t="s">
        <v>14247</v>
      </c>
      <c r="AI2818" s="17">
        <v>44788</v>
      </c>
      <c r="AJ2818" s="17">
        <v>44487</v>
      </c>
    </row>
    <row r="2819" spans="1:36" x14ac:dyDescent="0.25">
      <c r="A2819" t="s">
        <v>13831</v>
      </c>
      <c r="C2819">
        <v>2021</v>
      </c>
      <c r="D2819" t="s">
        <v>3256</v>
      </c>
      <c r="E2819" s="138">
        <v>44440</v>
      </c>
      <c r="G2819" t="s">
        <v>7514</v>
      </c>
      <c r="H2819" t="s">
        <v>352</v>
      </c>
      <c r="I2819" t="s">
        <v>18571</v>
      </c>
      <c r="J2819" t="s">
        <v>18572</v>
      </c>
      <c r="K2819" t="s">
        <v>19426</v>
      </c>
      <c r="L2819" t="s">
        <v>14029</v>
      </c>
      <c r="M2819" t="s">
        <v>13542</v>
      </c>
      <c r="N2819" t="s">
        <v>7593</v>
      </c>
      <c r="O2819" t="s">
        <v>7678</v>
      </c>
      <c r="P2819" t="s">
        <v>7685</v>
      </c>
      <c r="Q2819" t="s">
        <v>7688</v>
      </c>
      <c r="R2819" t="s">
        <v>7582</v>
      </c>
      <c r="S2819" t="s">
        <v>8014</v>
      </c>
      <c r="U2819">
        <v>17</v>
      </c>
      <c r="V2819" t="s">
        <v>7517</v>
      </c>
      <c r="W2819" t="s">
        <v>18573</v>
      </c>
      <c r="X2819">
        <v>62</v>
      </c>
      <c r="AA2819" t="s">
        <v>18465</v>
      </c>
      <c r="AB2819" t="s">
        <v>7384</v>
      </c>
      <c r="AC2819" t="s">
        <v>7384</v>
      </c>
      <c r="AG2819" t="s">
        <v>14248</v>
      </c>
      <c r="AI2819" s="17">
        <v>44777</v>
      </c>
      <c r="AJ2819" s="17">
        <v>44487</v>
      </c>
    </row>
    <row r="2820" spans="1:36" x14ac:dyDescent="0.25">
      <c r="A2820" t="s">
        <v>13832</v>
      </c>
      <c r="C2820">
        <v>2021</v>
      </c>
      <c r="D2820" t="s">
        <v>3600</v>
      </c>
      <c r="E2820" s="138">
        <v>44287</v>
      </c>
      <c r="G2820" t="s">
        <v>7514</v>
      </c>
      <c r="H2820" t="s">
        <v>352</v>
      </c>
      <c r="L2820" t="s">
        <v>14030</v>
      </c>
      <c r="M2820" t="s">
        <v>13542</v>
      </c>
      <c r="AG2820" t="s">
        <v>14249</v>
      </c>
      <c r="AI2820" s="17">
        <v>44487</v>
      </c>
    </row>
    <row r="2821" spans="1:36" x14ac:dyDescent="0.25">
      <c r="A2821" t="s">
        <v>13833</v>
      </c>
      <c r="C2821">
        <v>2021</v>
      </c>
      <c r="D2821" t="s">
        <v>3884</v>
      </c>
      <c r="E2821" s="138">
        <v>44256</v>
      </c>
      <c r="G2821" t="s">
        <v>7514</v>
      </c>
      <c r="H2821" t="s">
        <v>352</v>
      </c>
      <c r="L2821" t="s">
        <v>14030</v>
      </c>
      <c r="M2821" t="s">
        <v>13542</v>
      </c>
      <c r="AG2821" t="s">
        <v>14250</v>
      </c>
      <c r="AI2821" s="17">
        <v>44487</v>
      </c>
    </row>
    <row r="2822" spans="1:36" x14ac:dyDescent="0.25">
      <c r="A2822" t="s">
        <v>13834</v>
      </c>
      <c r="C2822">
        <v>2021</v>
      </c>
      <c r="D2822" t="s">
        <v>9679</v>
      </c>
      <c r="E2822" s="138">
        <v>44317</v>
      </c>
      <c r="G2822" t="s">
        <v>7514</v>
      </c>
      <c r="H2822" t="s">
        <v>352</v>
      </c>
      <c r="L2822" t="s">
        <v>14030</v>
      </c>
      <c r="M2822" t="s">
        <v>13542</v>
      </c>
      <c r="AG2822" t="s">
        <v>14251</v>
      </c>
      <c r="AI2822" s="17">
        <v>44487</v>
      </c>
    </row>
    <row r="2823" spans="1:36" x14ac:dyDescent="0.25">
      <c r="A2823" t="s">
        <v>13835</v>
      </c>
      <c r="C2823">
        <v>2021</v>
      </c>
      <c r="D2823" t="s">
        <v>9679</v>
      </c>
      <c r="E2823" s="138">
        <v>44317</v>
      </c>
      <c r="G2823" t="s">
        <v>7514</v>
      </c>
      <c r="H2823" t="s">
        <v>352</v>
      </c>
      <c r="L2823" t="s">
        <v>14030</v>
      </c>
      <c r="M2823" t="s">
        <v>13542</v>
      </c>
      <c r="AG2823" t="s">
        <v>14252</v>
      </c>
      <c r="AI2823" s="17">
        <v>44487</v>
      </c>
    </row>
    <row r="2824" spans="1:36" x14ac:dyDescent="0.25">
      <c r="A2824" t="s">
        <v>13836</v>
      </c>
      <c r="C2824">
        <v>2021</v>
      </c>
      <c r="D2824" t="s">
        <v>3312</v>
      </c>
      <c r="E2824" s="138">
        <v>44470</v>
      </c>
      <c r="G2824" t="s">
        <v>7514</v>
      </c>
      <c r="H2824" t="s">
        <v>352</v>
      </c>
      <c r="I2824" t="s">
        <v>18579</v>
      </c>
      <c r="J2824" t="s">
        <v>16125</v>
      </c>
      <c r="K2824" t="s">
        <v>16125</v>
      </c>
      <c r="L2824" t="s">
        <v>14030</v>
      </c>
      <c r="M2824" t="s">
        <v>13542</v>
      </c>
      <c r="N2824" t="s">
        <v>7593</v>
      </c>
      <c r="O2824" t="s">
        <v>7678</v>
      </c>
      <c r="P2824" t="s">
        <v>7685</v>
      </c>
      <c r="Q2824" t="s">
        <v>7688</v>
      </c>
      <c r="R2824" t="s">
        <v>7582</v>
      </c>
      <c r="S2824" t="s">
        <v>8014</v>
      </c>
      <c r="U2824">
        <v>33</v>
      </c>
      <c r="V2824" t="s">
        <v>7518</v>
      </c>
      <c r="W2824" t="s">
        <v>18580</v>
      </c>
      <c r="X2824">
        <v>58</v>
      </c>
      <c r="AA2824" t="s">
        <v>18536</v>
      </c>
      <c r="AB2824" t="s">
        <v>7384</v>
      </c>
      <c r="AC2824" t="s">
        <v>7384</v>
      </c>
      <c r="AG2824" t="s">
        <v>14253</v>
      </c>
      <c r="AI2824" s="17">
        <v>44777</v>
      </c>
      <c r="AJ2824" s="17">
        <v>44487</v>
      </c>
    </row>
    <row r="2825" spans="1:36" x14ac:dyDescent="0.25">
      <c r="A2825" t="s">
        <v>13836</v>
      </c>
      <c r="C2825">
        <v>2021</v>
      </c>
      <c r="D2825" t="s">
        <v>3256</v>
      </c>
      <c r="E2825" s="138">
        <v>44440</v>
      </c>
      <c r="G2825" t="s">
        <v>7514</v>
      </c>
      <c r="H2825" t="s">
        <v>352</v>
      </c>
      <c r="I2825" t="s">
        <v>16308</v>
      </c>
      <c r="L2825" t="s">
        <v>14030</v>
      </c>
      <c r="M2825" t="s">
        <v>13542</v>
      </c>
      <c r="AG2825" t="s">
        <v>14254</v>
      </c>
      <c r="AI2825" s="17">
        <v>44487</v>
      </c>
    </row>
    <row r="2826" spans="1:36" x14ac:dyDescent="0.25">
      <c r="A2826" t="s">
        <v>13837</v>
      </c>
      <c r="C2826">
        <v>2021</v>
      </c>
      <c r="D2826" t="s">
        <v>9708</v>
      </c>
      <c r="E2826" s="138">
        <v>44348</v>
      </c>
      <c r="G2826" t="s">
        <v>7514</v>
      </c>
      <c r="H2826" t="s">
        <v>352</v>
      </c>
      <c r="L2826" t="s">
        <v>14029</v>
      </c>
      <c r="M2826" t="s">
        <v>13542</v>
      </c>
      <c r="AG2826" t="s">
        <v>14255</v>
      </c>
      <c r="AI2826" s="17">
        <v>44487</v>
      </c>
    </row>
    <row r="2827" spans="1:36" x14ac:dyDescent="0.25">
      <c r="A2827" t="s">
        <v>13838</v>
      </c>
      <c r="C2827">
        <v>2021</v>
      </c>
      <c r="D2827" t="s">
        <v>3884</v>
      </c>
      <c r="E2827" s="138">
        <v>44256</v>
      </c>
      <c r="G2827" t="s">
        <v>7514</v>
      </c>
      <c r="H2827" t="s">
        <v>352</v>
      </c>
      <c r="L2827" t="s">
        <v>14030</v>
      </c>
      <c r="M2827" t="s">
        <v>13542</v>
      </c>
      <c r="AG2827" t="s">
        <v>14256</v>
      </c>
      <c r="AI2827" s="17">
        <v>44487</v>
      </c>
    </row>
    <row r="2828" spans="1:36" x14ac:dyDescent="0.25">
      <c r="A2828" t="s">
        <v>13839</v>
      </c>
      <c r="C2828">
        <v>2021</v>
      </c>
      <c r="D2828" t="s">
        <v>3884</v>
      </c>
      <c r="E2828" s="138">
        <v>44256</v>
      </c>
      <c r="G2828" t="s">
        <v>7514</v>
      </c>
      <c r="H2828" t="s">
        <v>352</v>
      </c>
      <c r="L2828" t="s">
        <v>14030</v>
      </c>
      <c r="M2828" t="s">
        <v>13542</v>
      </c>
      <c r="AG2828" t="s">
        <v>14257</v>
      </c>
      <c r="AI2828" s="17">
        <v>44487</v>
      </c>
    </row>
    <row r="2829" spans="1:36" x14ac:dyDescent="0.25">
      <c r="A2829" t="s">
        <v>13840</v>
      </c>
      <c r="C2829">
        <v>2021</v>
      </c>
      <c r="D2829" t="s">
        <v>3884</v>
      </c>
      <c r="E2829" s="138">
        <v>44256</v>
      </c>
      <c r="G2829" t="s">
        <v>7514</v>
      </c>
      <c r="H2829" t="s">
        <v>352</v>
      </c>
      <c r="I2829" t="s">
        <v>18281</v>
      </c>
      <c r="J2829" t="s">
        <v>18086</v>
      </c>
      <c r="K2829" t="s">
        <v>19426</v>
      </c>
      <c r="L2829" t="s">
        <v>14030</v>
      </c>
      <c r="M2829" t="s">
        <v>13542</v>
      </c>
      <c r="N2829" t="s">
        <v>7593</v>
      </c>
      <c r="O2829" t="s">
        <v>7678</v>
      </c>
      <c r="P2829" t="s">
        <v>7685</v>
      </c>
      <c r="Q2829" t="s">
        <v>7688</v>
      </c>
      <c r="R2829" t="s">
        <v>7582</v>
      </c>
      <c r="S2829" t="s">
        <v>8014</v>
      </c>
      <c r="U2829">
        <v>129</v>
      </c>
      <c r="V2829" t="s">
        <v>7519</v>
      </c>
      <c r="W2829" t="s">
        <v>18454</v>
      </c>
      <c r="X2829">
        <v>173</v>
      </c>
      <c r="AA2829" t="s">
        <v>18455</v>
      </c>
      <c r="AB2829" t="s">
        <v>7384</v>
      </c>
      <c r="AC2829" t="s">
        <v>7384</v>
      </c>
      <c r="AG2829" t="s">
        <v>14258</v>
      </c>
      <c r="AI2829" s="17">
        <v>44775</v>
      </c>
      <c r="AJ2829" s="17">
        <v>44487</v>
      </c>
    </row>
    <row r="2830" spans="1:36" x14ac:dyDescent="0.25">
      <c r="A2830" t="s">
        <v>13841</v>
      </c>
      <c r="C2830">
        <v>2021</v>
      </c>
      <c r="D2830" t="s">
        <v>3884</v>
      </c>
      <c r="E2830" s="138">
        <v>44256</v>
      </c>
      <c r="G2830" t="s">
        <v>7514</v>
      </c>
      <c r="H2830" t="s">
        <v>352</v>
      </c>
      <c r="L2830" t="s">
        <v>14030</v>
      </c>
      <c r="M2830" t="s">
        <v>13542</v>
      </c>
      <c r="AG2830" t="s">
        <v>14259</v>
      </c>
      <c r="AI2830" s="17">
        <v>44487</v>
      </c>
    </row>
    <row r="2831" spans="1:36" x14ac:dyDescent="0.25">
      <c r="A2831" t="s">
        <v>16780</v>
      </c>
      <c r="C2831">
        <v>2021</v>
      </c>
      <c r="D2831" t="s">
        <v>3256</v>
      </c>
      <c r="E2831" s="138">
        <v>44440</v>
      </c>
      <c r="G2831" t="s">
        <v>7514</v>
      </c>
      <c r="H2831" t="s">
        <v>352</v>
      </c>
      <c r="I2831" t="s">
        <v>18762</v>
      </c>
      <c r="J2831" t="s">
        <v>18086</v>
      </c>
      <c r="K2831" t="s">
        <v>19426</v>
      </c>
      <c r="L2831" t="s">
        <v>14030</v>
      </c>
      <c r="M2831" t="s">
        <v>13542</v>
      </c>
      <c r="N2831" t="s">
        <v>7547</v>
      </c>
      <c r="O2831" t="s">
        <v>14563</v>
      </c>
      <c r="P2831" t="s">
        <v>292</v>
      </c>
      <c r="Q2831" t="s">
        <v>365</v>
      </c>
      <c r="R2831" t="s">
        <v>7582</v>
      </c>
      <c r="S2831" t="s">
        <v>8014</v>
      </c>
      <c r="U2831">
        <v>4</v>
      </c>
      <c r="V2831" t="s">
        <v>7521</v>
      </c>
      <c r="W2831" t="s">
        <v>18761</v>
      </c>
      <c r="X2831">
        <v>16</v>
      </c>
      <c r="Y2831" t="s">
        <v>18760</v>
      </c>
      <c r="AA2831" t="s">
        <v>18603</v>
      </c>
      <c r="AB2831" t="s">
        <v>7387</v>
      </c>
      <c r="AC2831" t="s">
        <v>7387</v>
      </c>
      <c r="AG2831" t="s">
        <v>14260</v>
      </c>
      <c r="AI2831" s="17">
        <v>44788</v>
      </c>
      <c r="AJ2831" s="17">
        <v>44666</v>
      </c>
    </row>
    <row r="2832" spans="1:36" x14ac:dyDescent="0.25">
      <c r="A2832" t="s">
        <v>13842</v>
      </c>
      <c r="C2832">
        <v>2021</v>
      </c>
      <c r="D2832" t="s">
        <v>3573</v>
      </c>
      <c r="E2832" s="138">
        <v>44378</v>
      </c>
      <c r="G2832" t="s">
        <v>7514</v>
      </c>
      <c r="H2832" t="s">
        <v>352</v>
      </c>
      <c r="I2832" t="s">
        <v>16310</v>
      </c>
      <c r="L2832" t="s">
        <v>14029</v>
      </c>
      <c r="M2832" t="s">
        <v>13542</v>
      </c>
      <c r="AG2832" t="s">
        <v>14261</v>
      </c>
      <c r="AI2832" s="17">
        <v>44487</v>
      </c>
    </row>
    <row r="2833" spans="1:36" x14ac:dyDescent="0.25">
      <c r="A2833" t="s">
        <v>13843</v>
      </c>
      <c r="C2833">
        <v>2021</v>
      </c>
      <c r="D2833" t="s">
        <v>3573</v>
      </c>
      <c r="E2833" s="138">
        <v>44378</v>
      </c>
      <c r="G2833" t="s">
        <v>7514</v>
      </c>
      <c r="H2833" t="s">
        <v>352</v>
      </c>
      <c r="I2833" t="s">
        <v>16310</v>
      </c>
      <c r="L2833" t="s">
        <v>14029</v>
      </c>
      <c r="M2833" t="s">
        <v>13542</v>
      </c>
      <c r="AG2833" t="s">
        <v>14262</v>
      </c>
      <c r="AI2833" s="17">
        <v>44487</v>
      </c>
    </row>
    <row r="2834" spans="1:36" x14ac:dyDescent="0.25">
      <c r="A2834" t="s">
        <v>13844</v>
      </c>
      <c r="C2834">
        <v>2020</v>
      </c>
      <c r="D2834" t="s">
        <v>3263</v>
      </c>
      <c r="E2834" s="138">
        <v>44044</v>
      </c>
      <c r="G2834" t="s">
        <v>7514</v>
      </c>
      <c r="H2834" t="s">
        <v>352</v>
      </c>
      <c r="I2834" t="s">
        <v>18612</v>
      </c>
      <c r="J2834" t="s">
        <v>17863</v>
      </c>
      <c r="K2834" t="s">
        <v>19422</v>
      </c>
      <c r="L2834" t="s">
        <v>14030</v>
      </c>
      <c r="M2834" t="s">
        <v>13542</v>
      </c>
      <c r="N2834" t="s">
        <v>7593</v>
      </c>
      <c r="O2834" t="s">
        <v>7678</v>
      </c>
      <c r="P2834" t="s">
        <v>7685</v>
      </c>
      <c r="Q2834" t="s">
        <v>7688</v>
      </c>
      <c r="R2834" t="s">
        <v>7582</v>
      </c>
      <c r="S2834" t="s">
        <v>8014</v>
      </c>
      <c r="U2834">
        <v>11</v>
      </c>
      <c r="V2834" t="s">
        <v>7517</v>
      </c>
      <c r="W2834">
        <v>0</v>
      </c>
      <c r="X2834">
        <v>47</v>
      </c>
      <c r="AA2834" t="s">
        <v>18611</v>
      </c>
      <c r="AB2834" t="s">
        <v>7387</v>
      </c>
      <c r="AC2834" t="s">
        <v>7387</v>
      </c>
      <c r="AG2834" t="s">
        <v>14263</v>
      </c>
      <c r="AI2834" s="17">
        <v>44777</v>
      </c>
      <c r="AJ2834" s="17">
        <v>44487</v>
      </c>
    </row>
    <row r="2835" spans="1:36" x14ac:dyDescent="0.25">
      <c r="A2835" t="s">
        <v>13845</v>
      </c>
      <c r="C2835">
        <v>2021</v>
      </c>
      <c r="D2835" t="s">
        <v>3884</v>
      </c>
      <c r="E2835" s="138">
        <v>44256</v>
      </c>
      <c r="G2835" t="s">
        <v>7514</v>
      </c>
      <c r="H2835" t="s">
        <v>352</v>
      </c>
      <c r="L2835" t="s">
        <v>14030</v>
      </c>
      <c r="M2835" t="s">
        <v>13542</v>
      </c>
      <c r="AG2835" t="s">
        <v>14264</v>
      </c>
      <c r="AI2835" s="17">
        <v>44487</v>
      </c>
    </row>
    <row r="2836" spans="1:36" x14ac:dyDescent="0.25">
      <c r="A2836" t="s">
        <v>13846</v>
      </c>
      <c r="C2836">
        <v>2021</v>
      </c>
      <c r="D2836" t="s">
        <v>3263</v>
      </c>
      <c r="E2836" s="138">
        <v>44409</v>
      </c>
      <c r="G2836" t="s">
        <v>7514</v>
      </c>
      <c r="H2836" t="s">
        <v>352</v>
      </c>
      <c r="I2836" t="s">
        <v>18451</v>
      </c>
      <c r="J2836" t="s">
        <v>18086</v>
      </c>
      <c r="K2836" t="s">
        <v>19426</v>
      </c>
      <c r="L2836" t="s">
        <v>2914</v>
      </c>
      <c r="M2836" t="s">
        <v>13542</v>
      </c>
      <c r="N2836" t="s">
        <v>7593</v>
      </c>
      <c r="O2836" t="s">
        <v>7678</v>
      </c>
      <c r="P2836" t="s">
        <v>7685</v>
      </c>
      <c r="Q2836" t="s">
        <v>7688</v>
      </c>
      <c r="R2836" t="s">
        <v>7582</v>
      </c>
      <c r="S2836" t="s">
        <v>8014</v>
      </c>
      <c r="U2836">
        <v>72</v>
      </c>
      <c r="V2836" t="s">
        <v>7519</v>
      </c>
      <c r="W2836" t="s">
        <v>18452</v>
      </c>
      <c r="X2836">
        <v>20</v>
      </c>
      <c r="AA2836" t="s">
        <v>18453</v>
      </c>
      <c r="AB2836" t="s">
        <v>7384</v>
      </c>
      <c r="AC2836" t="s">
        <v>7384</v>
      </c>
      <c r="AG2836" t="s">
        <v>14265</v>
      </c>
      <c r="AI2836" s="17">
        <v>44775</v>
      </c>
      <c r="AJ2836" s="17">
        <v>44487</v>
      </c>
    </row>
    <row r="2837" spans="1:36" x14ac:dyDescent="0.25">
      <c r="A2837" t="s">
        <v>13847</v>
      </c>
      <c r="C2837">
        <v>2021</v>
      </c>
      <c r="D2837" t="s">
        <v>3256</v>
      </c>
      <c r="E2837" s="138">
        <v>44440</v>
      </c>
      <c r="G2837" t="s">
        <v>7514</v>
      </c>
      <c r="H2837" t="s">
        <v>352</v>
      </c>
      <c r="I2837" t="s">
        <v>16311</v>
      </c>
      <c r="L2837" t="s">
        <v>14030</v>
      </c>
      <c r="M2837" t="s">
        <v>13542</v>
      </c>
      <c r="AG2837" t="s">
        <v>14266</v>
      </c>
      <c r="AI2837" s="17">
        <v>44487</v>
      </c>
    </row>
    <row r="2838" spans="1:36" x14ac:dyDescent="0.25">
      <c r="A2838" t="s">
        <v>13848</v>
      </c>
      <c r="C2838">
        <v>2021</v>
      </c>
      <c r="D2838" t="s">
        <v>3256</v>
      </c>
      <c r="E2838" s="138">
        <v>44440</v>
      </c>
      <c r="G2838" t="s">
        <v>7514</v>
      </c>
      <c r="H2838" t="s">
        <v>352</v>
      </c>
      <c r="I2838" t="s">
        <v>16311</v>
      </c>
      <c r="L2838" t="s">
        <v>14030</v>
      </c>
      <c r="M2838" t="s">
        <v>13542</v>
      </c>
      <c r="N2838" s="8"/>
      <c r="AG2838" t="s">
        <v>14267</v>
      </c>
      <c r="AI2838" s="17">
        <v>44487</v>
      </c>
    </row>
    <row r="2839" spans="1:36" x14ac:dyDescent="0.25">
      <c r="A2839" t="s">
        <v>13849</v>
      </c>
      <c r="C2839">
        <v>2021</v>
      </c>
      <c r="D2839" t="s">
        <v>3884</v>
      </c>
      <c r="E2839" s="138">
        <v>44256</v>
      </c>
      <c r="G2839" t="s">
        <v>7514</v>
      </c>
      <c r="H2839" t="s">
        <v>352</v>
      </c>
      <c r="L2839" t="s">
        <v>14030</v>
      </c>
      <c r="M2839" t="s">
        <v>13542</v>
      </c>
      <c r="AG2839" t="s">
        <v>14268</v>
      </c>
      <c r="AI2839" s="17">
        <v>44487</v>
      </c>
    </row>
    <row r="2840" spans="1:36" x14ac:dyDescent="0.25">
      <c r="A2840" t="s">
        <v>13850</v>
      </c>
      <c r="C2840">
        <v>2021</v>
      </c>
      <c r="D2840" t="s">
        <v>3263</v>
      </c>
      <c r="E2840" s="138">
        <v>44409</v>
      </c>
      <c r="G2840" t="s">
        <v>7514</v>
      </c>
      <c r="H2840" t="s">
        <v>352</v>
      </c>
      <c r="I2840" t="s">
        <v>18735</v>
      </c>
      <c r="J2840" t="s">
        <v>7773</v>
      </c>
      <c r="K2840" t="s">
        <v>7773</v>
      </c>
      <c r="L2840" t="s">
        <v>14029</v>
      </c>
      <c r="M2840" t="s">
        <v>13542</v>
      </c>
      <c r="N2840" t="s">
        <v>7547</v>
      </c>
      <c r="O2840" t="s">
        <v>14563</v>
      </c>
      <c r="P2840" t="s">
        <v>292</v>
      </c>
      <c r="Q2840" t="s">
        <v>365</v>
      </c>
      <c r="R2840" t="s">
        <v>7582</v>
      </c>
      <c r="S2840" t="s">
        <v>8014</v>
      </c>
      <c r="U2840">
        <v>8</v>
      </c>
      <c r="V2840" t="s">
        <v>7516</v>
      </c>
      <c r="W2840">
        <v>0</v>
      </c>
      <c r="X2840">
        <v>18</v>
      </c>
      <c r="AA2840" t="s">
        <v>18645</v>
      </c>
      <c r="AB2840" t="s">
        <v>7387</v>
      </c>
      <c r="AC2840" t="s">
        <v>7387</v>
      </c>
      <c r="AG2840" t="s">
        <v>14269</v>
      </c>
      <c r="AI2840" s="17">
        <v>44788</v>
      </c>
      <c r="AJ2840" s="17">
        <v>44487</v>
      </c>
    </row>
    <row r="2841" spans="1:36" x14ac:dyDescent="0.25">
      <c r="A2841" t="s">
        <v>13851</v>
      </c>
      <c r="C2841">
        <v>2021</v>
      </c>
      <c r="D2841" t="s">
        <v>3312</v>
      </c>
      <c r="E2841" s="138">
        <v>44470</v>
      </c>
      <c r="G2841" t="s">
        <v>7514</v>
      </c>
      <c r="H2841" t="s">
        <v>352</v>
      </c>
      <c r="I2841" t="s">
        <v>16309</v>
      </c>
      <c r="L2841" t="s">
        <v>14029</v>
      </c>
      <c r="M2841" t="s">
        <v>13542</v>
      </c>
      <c r="AG2841" t="s">
        <v>14270</v>
      </c>
      <c r="AI2841" s="17">
        <v>44487</v>
      </c>
    </row>
    <row r="2842" spans="1:36" x14ac:dyDescent="0.25">
      <c r="A2842" t="s">
        <v>13852</v>
      </c>
      <c r="C2842">
        <v>2021</v>
      </c>
      <c r="D2842" t="s">
        <v>9679</v>
      </c>
      <c r="E2842" s="138">
        <v>44317</v>
      </c>
      <c r="G2842" t="s">
        <v>7514</v>
      </c>
      <c r="H2842" t="s">
        <v>352</v>
      </c>
      <c r="L2842" t="s">
        <v>14030</v>
      </c>
      <c r="M2842" t="s">
        <v>13542</v>
      </c>
      <c r="AG2842" t="s">
        <v>14271</v>
      </c>
      <c r="AI2842" s="17">
        <v>44487</v>
      </c>
    </row>
    <row r="2843" spans="1:36" x14ac:dyDescent="0.25">
      <c r="A2843" t="s">
        <v>13853</v>
      </c>
      <c r="C2843">
        <v>2021</v>
      </c>
      <c r="D2843" t="s">
        <v>3600</v>
      </c>
      <c r="E2843" s="138">
        <v>44287</v>
      </c>
      <c r="G2843" t="s">
        <v>7514</v>
      </c>
      <c r="H2843" t="s">
        <v>352</v>
      </c>
      <c r="L2843" t="s">
        <v>14030</v>
      </c>
      <c r="M2843" t="s">
        <v>13542</v>
      </c>
      <c r="AG2843" t="s">
        <v>14272</v>
      </c>
      <c r="AI2843" s="17">
        <v>44487</v>
      </c>
    </row>
    <row r="2844" spans="1:36" x14ac:dyDescent="0.25">
      <c r="A2844" t="s">
        <v>13854</v>
      </c>
      <c r="C2844">
        <v>2021</v>
      </c>
      <c r="D2844" t="s">
        <v>3884</v>
      </c>
      <c r="E2844" s="138">
        <v>44256</v>
      </c>
      <c r="G2844" t="s">
        <v>7514</v>
      </c>
      <c r="H2844" t="s">
        <v>352</v>
      </c>
      <c r="I2844" t="s">
        <v>18724</v>
      </c>
      <c r="J2844" t="s">
        <v>18725</v>
      </c>
      <c r="K2844" t="s">
        <v>481</v>
      </c>
      <c r="L2844" t="s">
        <v>14030</v>
      </c>
      <c r="M2844" t="s">
        <v>13542</v>
      </c>
      <c r="N2844" t="s">
        <v>7593</v>
      </c>
      <c r="O2844" t="s">
        <v>7678</v>
      </c>
      <c r="P2844" t="s">
        <v>7685</v>
      </c>
      <c r="Q2844" t="s">
        <v>7688</v>
      </c>
      <c r="R2844" t="s">
        <v>7582</v>
      </c>
      <c r="S2844" t="s">
        <v>8014</v>
      </c>
      <c r="U2844">
        <v>14</v>
      </c>
      <c r="V2844" t="s">
        <v>7517</v>
      </c>
      <c r="W2844" t="s">
        <v>18722</v>
      </c>
      <c r="X2844">
        <v>19</v>
      </c>
      <c r="Y2844" t="s">
        <v>18723</v>
      </c>
      <c r="AA2844" t="s">
        <v>18629</v>
      </c>
      <c r="AB2844" t="s">
        <v>7387</v>
      </c>
      <c r="AC2844" t="s">
        <v>7387</v>
      </c>
      <c r="AG2844" t="s">
        <v>14273</v>
      </c>
      <c r="AI2844" s="17">
        <v>44788</v>
      </c>
      <c r="AJ2844" s="17">
        <v>44487</v>
      </c>
    </row>
    <row r="2845" spans="1:36" x14ac:dyDescent="0.25">
      <c r="A2845" t="s">
        <v>13855</v>
      </c>
      <c r="C2845">
        <v>2021</v>
      </c>
      <c r="D2845" t="s">
        <v>3600</v>
      </c>
      <c r="E2845" s="138">
        <v>44287</v>
      </c>
      <c r="G2845" t="s">
        <v>7514</v>
      </c>
      <c r="H2845" t="s">
        <v>352</v>
      </c>
      <c r="L2845" t="s">
        <v>14030</v>
      </c>
      <c r="M2845" t="s">
        <v>13542</v>
      </c>
      <c r="AG2845" t="s">
        <v>14274</v>
      </c>
      <c r="AI2845" s="17">
        <v>44487</v>
      </c>
    </row>
    <row r="2846" spans="1:36" x14ac:dyDescent="0.25">
      <c r="A2846" t="s">
        <v>13856</v>
      </c>
      <c r="C2846">
        <v>2021</v>
      </c>
      <c r="D2846" t="s">
        <v>3600</v>
      </c>
      <c r="E2846" s="138">
        <v>44287</v>
      </c>
      <c r="G2846" t="s">
        <v>7514</v>
      </c>
      <c r="H2846" t="s">
        <v>352</v>
      </c>
      <c r="L2846" t="s">
        <v>14029</v>
      </c>
      <c r="M2846" t="s">
        <v>13542</v>
      </c>
      <c r="AG2846" t="s">
        <v>14275</v>
      </c>
      <c r="AI2846" s="17">
        <v>44487</v>
      </c>
    </row>
    <row r="2847" spans="1:36" x14ac:dyDescent="0.25">
      <c r="A2847" t="s">
        <v>17302</v>
      </c>
      <c r="C2847">
        <v>2021</v>
      </c>
      <c r="D2847" t="s">
        <v>9679</v>
      </c>
      <c r="E2847" s="138">
        <v>44317</v>
      </c>
      <c r="G2847" t="s">
        <v>7514</v>
      </c>
      <c r="H2847" t="s">
        <v>352</v>
      </c>
      <c r="L2847" t="s">
        <v>2914</v>
      </c>
      <c r="M2847" t="s">
        <v>13542</v>
      </c>
      <c r="AG2847" t="s">
        <v>14276</v>
      </c>
      <c r="AI2847" s="17">
        <v>44487</v>
      </c>
    </row>
    <row r="2848" spans="1:36" x14ac:dyDescent="0.25">
      <c r="A2848" t="s">
        <v>13857</v>
      </c>
      <c r="C2848">
        <v>2021</v>
      </c>
      <c r="D2848" t="s">
        <v>3684</v>
      </c>
      <c r="E2848" s="138">
        <v>44228</v>
      </c>
      <c r="G2848" t="s">
        <v>7514</v>
      </c>
      <c r="H2848" t="s">
        <v>352</v>
      </c>
      <c r="I2848" t="s">
        <v>18537</v>
      </c>
      <c r="J2848" t="s">
        <v>17899</v>
      </c>
      <c r="K2848" t="s">
        <v>18387</v>
      </c>
      <c r="L2848" t="s">
        <v>14029</v>
      </c>
      <c r="M2848" t="s">
        <v>13542</v>
      </c>
      <c r="N2848" t="s">
        <v>7593</v>
      </c>
      <c r="O2848" t="s">
        <v>7678</v>
      </c>
      <c r="P2848" t="s">
        <v>7685</v>
      </c>
      <c r="Q2848" t="s">
        <v>7688</v>
      </c>
      <c r="R2848" t="s">
        <v>7582</v>
      </c>
      <c r="S2848" t="s">
        <v>8014</v>
      </c>
      <c r="U2848">
        <v>47</v>
      </c>
      <c r="V2848" t="s">
        <v>7518</v>
      </c>
      <c r="W2848" t="s">
        <v>18538</v>
      </c>
      <c r="X2848">
        <v>94</v>
      </c>
      <c r="AA2848" t="s">
        <v>18536</v>
      </c>
      <c r="AB2848" t="s">
        <v>7384</v>
      </c>
      <c r="AC2848" t="s">
        <v>7384</v>
      </c>
      <c r="AG2848" t="s">
        <v>14277</v>
      </c>
      <c r="AI2848" s="17">
        <v>44776</v>
      </c>
      <c r="AJ2848" s="17">
        <v>44487</v>
      </c>
    </row>
    <row r="2849" spans="1:39" x14ac:dyDescent="0.25">
      <c r="A2849" t="s">
        <v>13858</v>
      </c>
      <c r="C2849">
        <v>2021</v>
      </c>
      <c r="D2849" t="s">
        <v>3884</v>
      </c>
      <c r="E2849" s="138">
        <v>44256</v>
      </c>
      <c r="G2849" t="s">
        <v>7514</v>
      </c>
      <c r="H2849" t="s">
        <v>352</v>
      </c>
      <c r="L2849" t="s">
        <v>14030</v>
      </c>
      <c r="M2849" t="s">
        <v>13542</v>
      </c>
      <c r="AG2849" t="s">
        <v>14278</v>
      </c>
      <c r="AI2849" s="17">
        <v>44487</v>
      </c>
    </row>
    <row r="2850" spans="1:39" x14ac:dyDescent="0.25">
      <c r="A2850" t="s">
        <v>13859</v>
      </c>
      <c r="C2850">
        <v>2021</v>
      </c>
      <c r="D2850" t="s">
        <v>3600</v>
      </c>
      <c r="E2850" s="138">
        <v>44287</v>
      </c>
      <c r="G2850" t="s">
        <v>7514</v>
      </c>
      <c r="H2850" t="s">
        <v>352</v>
      </c>
      <c r="I2850" t="s">
        <v>18486</v>
      </c>
      <c r="J2850" t="s">
        <v>17899</v>
      </c>
      <c r="K2850" t="s">
        <v>18387</v>
      </c>
      <c r="L2850" t="s">
        <v>14030</v>
      </c>
      <c r="M2850" t="s">
        <v>13542</v>
      </c>
      <c r="N2850" t="s">
        <v>7593</v>
      </c>
      <c r="O2850" t="s">
        <v>7678</v>
      </c>
      <c r="P2850" t="s">
        <v>7685</v>
      </c>
      <c r="Q2850" t="s">
        <v>7688</v>
      </c>
      <c r="R2850" t="s">
        <v>7582</v>
      </c>
      <c r="S2850" t="s">
        <v>8014</v>
      </c>
      <c r="U2850">
        <v>3</v>
      </c>
      <c r="V2850" t="s">
        <v>7521</v>
      </c>
      <c r="W2850" t="s">
        <v>18534</v>
      </c>
      <c r="X2850">
        <v>96</v>
      </c>
      <c r="AA2850" t="s">
        <v>18533</v>
      </c>
      <c r="AB2850" t="s">
        <v>7384</v>
      </c>
      <c r="AC2850" t="s">
        <v>7384</v>
      </c>
      <c r="AG2850" t="s">
        <v>14279</v>
      </c>
      <c r="AI2850" s="17">
        <v>44776</v>
      </c>
      <c r="AJ2850" s="17">
        <v>44487</v>
      </c>
    </row>
    <row r="2851" spans="1:39" x14ac:dyDescent="0.25">
      <c r="A2851" t="s">
        <v>13860</v>
      </c>
      <c r="C2851">
        <v>2021</v>
      </c>
      <c r="D2851" t="s">
        <v>3263</v>
      </c>
      <c r="E2851" s="138">
        <v>44409</v>
      </c>
      <c r="G2851" t="s">
        <v>7514</v>
      </c>
      <c r="H2851" t="s">
        <v>352</v>
      </c>
      <c r="I2851" t="s">
        <v>18820</v>
      </c>
      <c r="J2851" t="s">
        <v>17899</v>
      </c>
      <c r="K2851" t="s">
        <v>18387</v>
      </c>
      <c r="L2851" t="s">
        <v>14029</v>
      </c>
      <c r="M2851" t="s">
        <v>13542</v>
      </c>
      <c r="N2851" t="s">
        <v>7593</v>
      </c>
      <c r="O2851" t="s">
        <v>7678</v>
      </c>
      <c r="P2851" t="s">
        <v>7685</v>
      </c>
      <c r="Q2851" t="s">
        <v>7688</v>
      </c>
      <c r="R2851" t="s">
        <v>7582</v>
      </c>
      <c r="S2851" t="s">
        <v>8014</v>
      </c>
      <c r="U2851">
        <v>4</v>
      </c>
      <c r="V2851" t="s">
        <v>7521</v>
      </c>
      <c r="W2851">
        <v>0</v>
      </c>
      <c r="X2851">
        <v>11</v>
      </c>
      <c r="AA2851" t="s">
        <v>18619</v>
      </c>
      <c r="AB2851" t="s">
        <v>7387</v>
      </c>
      <c r="AC2851" t="s">
        <v>7387</v>
      </c>
      <c r="AG2851" t="s">
        <v>14280</v>
      </c>
      <c r="AI2851" s="17">
        <v>44789</v>
      </c>
      <c r="AJ2851" s="17">
        <v>44487</v>
      </c>
    </row>
    <row r="2852" spans="1:39" x14ac:dyDescent="0.25">
      <c r="A2852" t="s">
        <v>13860</v>
      </c>
      <c r="C2852">
        <v>2021</v>
      </c>
      <c r="D2852" t="s">
        <v>3573</v>
      </c>
      <c r="E2852" s="138">
        <v>44378</v>
      </c>
      <c r="G2852" t="s">
        <v>7514</v>
      </c>
      <c r="H2852" t="s">
        <v>352</v>
      </c>
      <c r="I2852" t="s">
        <v>16310</v>
      </c>
      <c r="L2852" t="s">
        <v>2914</v>
      </c>
      <c r="M2852" t="s">
        <v>13542</v>
      </c>
      <c r="AG2852" t="s">
        <v>14281</v>
      </c>
      <c r="AI2852" s="17">
        <v>44487</v>
      </c>
    </row>
    <row r="2853" spans="1:39" x14ac:dyDescent="0.25">
      <c r="A2853" t="s">
        <v>13860</v>
      </c>
      <c r="C2853">
        <v>2021</v>
      </c>
      <c r="D2853" t="s">
        <v>3263</v>
      </c>
      <c r="E2853" s="138">
        <v>44409</v>
      </c>
      <c r="G2853" t="s">
        <v>7514</v>
      </c>
      <c r="H2853" t="s">
        <v>352</v>
      </c>
      <c r="I2853" t="s">
        <v>18719</v>
      </c>
      <c r="J2853" t="s">
        <v>7276</v>
      </c>
      <c r="K2853" t="s">
        <v>18387</v>
      </c>
      <c r="L2853" t="s">
        <v>14030</v>
      </c>
      <c r="M2853" t="s">
        <v>13542</v>
      </c>
      <c r="N2853" t="s">
        <v>7593</v>
      </c>
      <c r="O2853" t="s">
        <v>7678</v>
      </c>
      <c r="P2853" t="s">
        <v>7685</v>
      </c>
      <c r="Q2853" t="s">
        <v>7688</v>
      </c>
      <c r="R2853" t="s">
        <v>7582</v>
      </c>
      <c r="S2853" t="s">
        <v>8014</v>
      </c>
      <c r="U2853">
        <v>4</v>
      </c>
      <c r="V2853" t="s">
        <v>7521</v>
      </c>
      <c r="W2853" t="s">
        <v>18720</v>
      </c>
      <c r="X2853">
        <v>20</v>
      </c>
      <c r="AA2853" t="s">
        <v>18598</v>
      </c>
      <c r="AB2853" t="s">
        <v>7387</v>
      </c>
      <c r="AC2853" t="s">
        <v>7387</v>
      </c>
      <c r="AG2853" t="s">
        <v>14282</v>
      </c>
      <c r="AI2853" s="17">
        <v>44788</v>
      </c>
      <c r="AJ2853" s="17">
        <v>44487</v>
      </c>
    </row>
    <row r="2854" spans="1:39" x14ac:dyDescent="0.25">
      <c r="A2854" t="s">
        <v>13861</v>
      </c>
      <c r="C2854">
        <v>2021</v>
      </c>
      <c r="D2854" t="s">
        <v>3600</v>
      </c>
      <c r="E2854" s="138">
        <v>44287</v>
      </c>
      <c r="G2854" t="s">
        <v>7514</v>
      </c>
      <c r="H2854" t="s">
        <v>352</v>
      </c>
      <c r="L2854" t="s">
        <v>14030</v>
      </c>
      <c r="M2854" t="s">
        <v>13542</v>
      </c>
      <c r="AG2854" t="s">
        <v>14283</v>
      </c>
      <c r="AI2854" s="17">
        <v>44487</v>
      </c>
    </row>
    <row r="2855" spans="1:39" x14ac:dyDescent="0.25">
      <c r="A2855" t="s">
        <v>8942</v>
      </c>
      <c r="B2855" t="s">
        <v>18754</v>
      </c>
      <c r="C2855">
        <v>2021</v>
      </c>
      <c r="D2855" t="s">
        <v>3600</v>
      </c>
      <c r="E2855" s="138">
        <v>44287</v>
      </c>
      <c r="G2855" t="s">
        <v>7514</v>
      </c>
      <c r="H2855" t="s">
        <v>352</v>
      </c>
      <c r="I2855" t="s">
        <v>18753</v>
      </c>
      <c r="J2855" t="s">
        <v>17899</v>
      </c>
      <c r="K2855" t="s">
        <v>18387</v>
      </c>
      <c r="L2855" t="s">
        <v>14029</v>
      </c>
      <c r="M2855" t="s">
        <v>13542</v>
      </c>
      <c r="N2855" t="s">
        <v>7593</v>
      </c>
      <c r="O2855" t="s">
        <v>7678</v>
      </c>
      <c r="P2855" t="s">
        <v>7685</v>
      </c>
      <c r="Q2855" t="s">
        <v>7688</v>
      </c>
      <c r="R2855" t="s">
        <v>7582</v>
      </c>
      <c r="S2855" t="s">
        <v>8014</v>
      </c>
      <c r="U2855">
        <v>6</v>
      </c>
      <c r="V2855" t="s">
        <v>7516</v>
      </c>
      <c r="W2855">
        <v>0</v>
      </c>
      <c r="X2855">
        <v>16</v>
      </c>
      <c r="AA2855" t="s">
        <v>18551</v>
      </c>
      <c r="AB2855" t="s">
        <v>7387</v>
      </c>
      <c r="AC2855" t="s">
        <v>7387</v>
      </c>
      <c r="AG2855" t="s">
        <v>14284</v>
      </c>
      <c r="AI2855" s="17">
        <v>44788</v>
      </c>
      <c r="AJ2855" s="17">
        <v>44487</v>
      </c>
      <c r="AM2855" t="s">
        <v>18754</v>
      </c>
    </row>
    <row r="2856" spans="1:39" x14ac:dyDescent="0.25">
      <c r="A2856" t="s">
        <v>13862</v>
      </c>
      <c r="B2856" t="s">
        <v>18734</v>
      </c>
      <c r="C2856">
        <v>2021</v>
      </c>
      <c r="D2856" t="s">
        <v>3573</v>
      </c>
      <c r="E2856" s="138">
        <v>44378</v>
      </c>
      <c r="G2856" t="s">
        <v>7514</v>
      </c>
      <c r="H2856" t="s">
        <v>352</v>
      </c>
      <c r="I2856" t="s">
        <v>18733</v>
      </c>
      <c r="J2856" t="s">
        <v>17899</v>
      </c>
      <c r="K2856" t="s">
        <v>18387</v>
      </c>
      <c r="L2856" t="s">
        <v>14029</v>
      </c>
      <c r="M2856" t="s">
        <v>13542</v>
      </c>
      <c r="N2856" t="s">
        <v>7593</v>
      </c>
      <c r="O2856" t="s">
        <v>7678</v>
      </c>
      <c r="P2856" t="s">
        <v>7685</v>
      </c>
      <c r="Q2856" t="s">
        <v>7688</v>
      </c>
      <c r="R2856" t="s">
        <v>7582</v>
      </c>
      <c r="S2856" t="s">
        <v>8014</v>
      </c>
      <c r="U2856">
        <v>17</v>
      </c>
      <c r="V2856" t="s">
        <v>7517</v>
      </c>
      <c r="W2856">
        <v>0</v>
      </c>
      <c r="X2856">
        <v>18</v>
      </c>
      <c r="AA2856" t="s">
        <v>18576</v>
      </c>
      <c r="AB2856" t="s">
        <v>7387</v>
      </c>
      <c r="AC2856" t="s">
        <v>7387</v>
      </c>
      <c r="AG2856" t="s">
        <v>14285</v>
      </c>
      <c r="AI2856" s="17">
        <v>44788</v>
      </c>
      <c r="AJ2856" s="17">
        <v>44487</v>
      </c>
    </row>
    <row r="2857" spans="1:39" x14ac:dyDescent="0.25">
      <c r="A2857" t="s">
        <v>13863</v>
      </c>
      <c r="C2857">
        <v>2021</v>
      </c>
      <c r="D2857" t="s">
        <v>3573</v>
      </c>
      <c r="E2857" s="138">
        <v>44378</v>
      </c>
      <c r="G2857" t="s">
        <v>7514</v>
      </c>
      <c r="H2857" t="s">
        <v>352</v>
      </c>
      <c r="I2857" t="s">
        <v>16309</v>
      </c>
      <c r="L2857" t="s">
        <v>14029</v>
      </c>
      <c r="M2857" t="s">
        <v>13542</v>
      </c>
      <c r="AG2857" t="s">
        <v>14286</v>
      </c>
      <c r="AI2857" s="17">
        <v>44487</v>
      </c>
    </row>
    <row r="2858" spans="1:39" x14ac:dyDescent="0.25">
      <c r="A2858" t="s">
        <v>13864</v>
      </c>
      <c r="C2858">
        <v>2020</v>
      </c>
      <c r="D2858" t="s">
        <v>3256</v>
      </c>
      <c r="E2858" s="138">
        <v>44075</v>
      </c>
      <c r="G2858" t="s">
        <v>7514</v>
      </c>
      <c r="H2858" t="s">
        <v>352</v>
      </c>
      <c r="L2858" t="s">
        <v>14030</v>
      </c>
      <c r="M2858" t="s">
        <v>13542</v>
      </c>
      <c r="AG2858" t="s">
        <v>14287</v>
      </c>
      <c r="AI2858" s="17">
        <v>44487</v>
      </c>
    </row>
    <row r="2859" spans="1:39" x14ac:dyDescent="0.25">
      <c r="A2859" t="s">
        <v>13865</v>
      </c>
      <c r="C2859">
        <v>2021</v>
      </c>
      <c r="D2859" t="s">
        <v>3600</v>
      </c>
      <c r="E2859" s="138">
        <v>44287</v>
      </c>
      <c r="G2859" t="s">
        <v>7514</v>
      </c>
      <c r="H2859" t="s">
        <v>352</v>
      </c>
      <c r="L2859" t="s">
        <v>14030</v>
      </c>
      <c r="M2859" t="s">
        <v>13542</v>
      </c>
      <c r="AG2859" t="s">
        <v>14288</v>
      </c>
      <c r="AI2859" s="17">
        <v>44487</v>
      </c>
    </row>
    <row r="2860" spans="1:39" x14ac:dyDescent="0.25">
      <c r="A2860" t="s">
        <v>13866</v>
      </c>
      <c r="C2860">
        <v>2021</v>
      </c>
      <c r="D2860" t="s">
        <v>3573</v>
      </c>
      <c r="E2860" s="138">
        <v>44378</v>
      </c>
      <c r="G2860" t="s">
        <v>7514</v>
      </c>
      <c r="H2860" t="s">
        <v>352</v>
      </c>
      <c r="I2860" t="s">
        <v>16308</v>
      </c>
      <c r="L2860" t="s">
        <v>14030</v>
      </c>
      <c r="M2860" t="s">
        <v>13542</v>
      </c>
      <c r="N2860" s="8"/>
      <c r="AG2860" t="s">
        <v>14289</v>
      </c>
      <c r="AI2860" s="17">
        <v>44487</v>
      </c>
    </row>
    <row r="2861" spans="1:39" x14ac:dyDescent="0.25">
      <c r="A2861" t="s">
        <v>13867</v>
      </c>
      <c r="C2861">
        <v>2021</v>
      </c>
      <c r="D2861" t="s">
        <v>3684</v>
      </c>
      <c r="E2861" s="138">
        <v>44228</v>
      </c>
      <c r="G2861" t="s">
        <v>7514</v>
      </c>
      <c r="H2861" t="s">
        <v>352</v>
      </c>
      <c r="I2861" t="s">
        <v>18661</v>
      </c>
      <c r="J2861" t="s">
        <v>18473</v>
      </c>
      <c r="K2861" t="s">
        <v>19425</v>
      </c>
      <c r="L2861" t="s">
        <v>14030</v>
      </c>
      <c r="M2861" t="s">
        <v>13542</v>
      </c>
      <c r="N2861" t="s">
        <v>7547</v>
      </c>
      <c r="O2861" t="s">
        <v>14563</v>
      </c>
      <c r="P2861" t="s">
        <v>292</v>
      </c>
      <c r="Q2861" t="s">
        <v>365</v>
      </c>
      <c r="R2861" t="s">
        <v>7582</v>
      </c>
      <c r="S2861" t="s">
        <v>8014</v>
      </c>
      <c r="U2861">
        <v>19</v>
      </c>
      <c r="V2861" t="s">
        <v>7517</v>
      </c>
      <c r="W2861" t="s">
        <v>18662</v>
      </c>
      <c r="X2861">
        <v>32</v>
      </c>
      <c r="AA2861" t="s">
        <v>18582</v>
      </c>
      <c r="AB2861" t="s">
        <v>7387</v>
      </c>
      <c r="AC2861" t="s">
        <v>7387</v>
      </c>
      <c r="AG2861" t="s">
        <v>14290</v>
      </c>
      <c r="AI2861" s="17">
        <v>44788</v>
      </c>
      <c r="AJ2861" s="17">
        <v>44487</v>
      </c>
    </row>
    <row r="2862" spans="1:39" x14ac:dyDescent="0.25">
      <c r="A2862" t="s">
        <v>13868</v>
      </c>
      <c r="C2862">
        <v>2021</v>
      </c>
      <c r="D2862" t="s">
        <v>9679</v>
      </c>
      <c r="E2862" s="138">
        <v>44317</v>
      </c>
      <c r="G2862" t="s">
        <v>7514</v>
      </c>
      <c r="H2862" t="s">
        <v>352</v>
      </c>
      <c r="L2862" t="s">
        <v>14030</v>
      </c>
      <c r="M2862" t="s">
        <v>13542</v>
      </c>
      <c r="AG2862" t="s">
        <v>14291</v>
      </c>
      <c r="AI2862" s="17">
        <v>44487</v>
      </c>
    </row>
    <row r="2863" spans="1:39" x14ac:dyDescent="0.25">
      <c r="A2863" t="s">
        <v>13869</v>
      </c>
      <c r="C2863">
        <v>2021</v>
      </c>
      <c r="D2863" t="s">
        <v>9679</v>
      </c>
      <c r="E2863" s="138">
        <v>44317</v>
      </c>
      <c r="G2863" t="s">
        <v>7514</v>
      </c>
      <c r="H2863" t="s">
        <v>352</v>
      </c>
      <c r="L2863" t="s">
        <v>14030</v>
      </c>
      <c r="M2863" t="s">
        <v>13542</v>
      </c>
      <c r="AG2863" t="s">
        <v>14292</v>
      </c>
      <c r="AI2863" s="17">
        <v>44487</v>
      </c>
    </row>
    <row r="2864" spans="1:39" x14ac:dyDescent="0.25">
      <c r="A2864" t="s">
        <v>13870</v>
      </c>
      <c r="C2864">
        <v>2021</v>
      </c>
      <c r="D2864" t="s">
        <v>9679</v>
      </c>
      <c r="E2864" s="138">
        <v>44317</v>
      </c>
      <c r="G2864" t="s">
        <v>7514</v>
      </c>
      <c r="H2864" t="s">
        <v>352</v>
      </c>
      <c r="L2864" t="s">
        <v>14030</v>
      </c>
      <c r="M2864" t="s">
        <v>13542</v>
      </c>
      <c r="AG2864" t="s">
        <v>14293</v>
      </c>
      <c r="AI2864" s="17">
        <v>44487</v>
      </c>
    </row>
    <row r="2865" spans="1:36" x14ac:dyDescent="0.25">
      <c r="A2865" t="s">
        <v>13871</v>
      </c>
      <c r="C2865">
        <v>2021</v>
      </c>
      <c r="D2865" t="s">
        <v>3256</v>
      </c>
      <c r="E2865" s="138">
        <v>44440</v>
      </c>
      <c r="G2865" t="s">
        <v>7514</v>
      </c>
      <c r="H2865" t="s">
        <v>352</v>
      </c>
      <c r="I2865" t="s">
        <v>2641</v>
      </c>
      <c r="L2865" t="s">
        <v>2914</v>
      </c>
      <c r="M2865" t="s">
        <v>13542</v>
      </c>
      <c r="AG2865" t="s">
        <v>14294</v>
      </c>
      <c r="AI2865" s="17">
        <v>44487</v>
      </c>
    </row>
    <row r="2866" spans="1:36" x14ac:dyDescent="0.25">
      <c r="A2866" t="s">
        <v>13872</v>
      </c>
      <c r="C2866">
        <v>2021</v>
      </c>
      <c r="D2866" t="s">
        <v>3600</v>
      </c>
      <c r="E2866" s="138">
        <v>44287</v>
      </c>
      <c r="G2866" t="s">
        <v>7514</v>
      </c>
      <c r="H2866" t="s">
        <v>352</v>
      </c>
      <c r="I2866" t="s">
        <v>18868</v>
      </c>
      <c r="J2866" t="s">
        <v>17863</v>
      </c>
      <c r="K2866" t="s">
        <v>19422</v>
      </c>
      <c r="L2866" t="s">
        <v>14030</v>
      </c>
      <c r="M2866" t="s">
        <v>13542</v>
      </c>
      <c r="N2866" t="s">
        <v>7593</v>
      </c>
      <c r="O2866" t="s">
        <v>7678</v>
      </c>
      <c r="P2866" t="s">
        <v>7685</v>
      </c>
      <c r="Q2866" t="s">
        <v>7688</v>
      </c>
      <c r="R2866" t="s">
        <v>7582</v>
      </c>
      <c r="S2866" t="s">
        <v>8014</v>
      </c>
      <c r="U2866">
        <v>3</v>
      </c>
      <c r="V2866" t="s">
        <v>7521</v>
      </c>
      <c r="W2866" t="s">
        <v>18866</v>
      </c>
      <c r="X2866">
        <v>10</v>
      </c>
      <c r="AA2866" t="s">
        <v>18867</v>
      </c>
      <c r="AB2866" t="s">
        <v>7387</v>
      </c>
      <c r="AC2866" t="s">
        <v>7387</v>
      </c>
      <c r="AG2866" t="s">
        <v>14295</v>
      </c>
      <c r="AI2866" s="17">
        <v>44487</v>
      </c>
    </row>
    <row r="2867" spans="1:36" x14ac:dyDescent="0.25">
      <c r="A2867" t="s">
        <v>13873</v>
      </c>
      <c r="C2867">
        <v>2021</v>
      </c>
      <c r="D2867" t="s">
        <v>3600</v>
      </c>
      <c r="E2867" s="138">
        <v>44287</v>
      </c>
      <c r="G2867" t="s">
        <v>7514</v>
      </c>
      <c r="H2867" t="s">
        <v>352</v>
      </c>
      <c r="I2867" t="s">
        <v>18528</v>
      </c>
      <c r="J2867" t="s">
        <v>17863</v>
      </c>
      <c r="K2867" t="s">
        <v>19422</v>
      </c>
      <c r="L2867" t="s">
        <v>14030</v>
      </c>
      <c r="M2867" t="s">
        <v>13542</v>
      </c>
      <c r="N2867" t="s">
        <v>7593</v>
      </c>
      <c r="O2867" t="s">
        <v>7678</v>
      </c>
      <c r="P2867" t="s">
        <v>7685</v>
      </c>
      <c r="Q2867" t="s">
        <v>7688</v>
      </c>
      <c r="R2867" t="s">
        <v>7582</v>
      </c>
      <c r="S2867" t="s">
        <v>8014</v>
      </c>
      <c r="U2867">
        <v>4</v>
      </c>
      <c r="V2867" t="s">
        <v>7521</v>
      </c>
      <c r="W2867" t="s">
        <v>18567</v>
      </c>
      <c r="X2867">
        <v>71</v>
      </c>
      <c r="AA2867" t="s">
        <v>18566</v>
      </c>
      <c r="AB2867" t="s">
        <v>7384</v>
      </c>
      <c r="AC2867" t="s">
        <v>7384</v>
      </c>
      <c r="AG2867" t="s">
        <v>14296</v>
      </c>
      <c r="AI2867" s="17">
        <v>44777</v>
      </c>
      <c r="AJ2867" s="17">
        <v>44487</v>
      </c>
    </row>
    <row r="2868" spans="1:36" x14ac:dyDescent="0.25">
      <c r="A2868" t="s">
        <v>13874</v>
      </c>
      <c r="C2868">
        <v>2021</v>
      </c>
      <c r="D2868" t="s">
        <v>9708</v>
      </c>
      <c r="E2868" s="138">
        <v>44348</v>
      </c>
      <c r="G2868" t="s">
        <v>7514</v>
      </c>
      <c r="H2868" t="s">
        <v>352</v>
      </c>
      <c r="L2868" t="s">
        <v>14029</v>
      </c>
      <c r="M2868" t="s">
        <v>13542</v>
      </c>
      <c r="AG2868" t="s">
        <v>14297</v>
      </c>
      <c r="AI2868" s="17">
        <v>44487</v>
      </c>
    </row>
    <row r="2869" spans="1:36" x14ac:dyDescent="0.25">
      <c r="A2869" t="s">
        <v>13874</v>
      </c>
      <c r="C2869">
        <v>2021</v>
      </c>
      <c r="D2869" t="s">
        <v>9708</v>
      </c>
      <c r="E2869" s="138">
        <v>44348</v>
      </c>
      <c r="G2869" t="s">
        <v>7514</v>
      </c>
      <c r="H2869" t="s">
        <v>352</v>
      </c>
      <c r="L2869" t="s">
        <v>2914</v>
      </c>
      <c r="M2869" t="s">
        <v>13542</v>
      </c>
      <c r="AG2869" t="s">
        <v>14298</v>
      </c>
      <c r="AI2869" s="17">
        <v>44487</v>
      </c>
    </row>
    <row r="2870" spans="1:36" x14ac:dyDescent="0.25">
      <c r="A2870" t="s">
        <v>13875</v>
      </c>
      <c r="C2870">
        <v>2021</v>
      </c>
      <c r="D2870" t="s">
        <v>3256</v>
      </c>
      <c r="E2870" s="138">
        <v>44440</v>
      </c>
      <c r="G2870" t="s">
        <v>7514</v>
      </c>
      <c r="H2870" t="s">
        <v>352</v>
      </c>
      <c r="I2870" t="s">
        <v>16309</v>
      </c>
      <c r="L2870" t="s">
        <v>14030</v>
      </c>
      <c r="M2870" t="s">
        <v>13542</v>
      </c>
      <c r="AG2870" t="s">
        <v>14299</v>
      </c>
      <c r="AI2870" s="17">
        <v>44487</v>
      </c>
    </row>
    <row r="2871" spans="1:36" x14ac:dyDescent="0.25">
      <c r="A2871" t="s">
        <v>13876</v>
      </c>
      <c r="C2871">
        <v>2021</v>
      </c>
      <c r="D2871" t="s">
        <v>3263</v>
      </c>
      <c r="E2871" s="138">
        <v>44409</v>
      </c>
      <c r="G2871" t="s">
        <v>7514</v>
      </c>
      <c r="H2871" t="s">
        <v>352</v>
      </c>
      <c r="I2871" t="s">
        <v>16308</v>
      </c>
      <c r="L2871" t="s">
        <v>14030</v>
      </c>
      <c r="M2871" t="s">
        <v>13542</v>
      </c>
      <c r="AG2871" t="s">
        <v>14300</v>
      </c>
      <c r="AI2871" s="17">
        <v>44487</v>
      </c>
    </row>
    <row r="2872" spans="1:36" x14ac:dyDescent="0.25">
      <c r="A2872" t="s">
        <v>13877</v>
      </c>
      <c r="C2872">
        <v>2021</v>
      </c>
      <c r="D2872" t="s">
        <v>9679</v>
      </c>
      <c r="E2872" s="138">
        <v>44317</v>
      </c>
      <c r="G2872" t="s">
        <v>7514</v>
      </c>
      <c r="H2872" t="s">
        <v>352</v>
      </c>
      <c r="L2872" t="s">
        <v>14029</v>
      </c>
      <c r="M2872" t="s">
        <v>13542</v>
      </c>
      <c r="AG2872" t="s">
        <v>14301</v>
      </c>
      <c r="AI2872" s="17">
        <v>44487</v>
      </c>
    </row>
    <row r="2873" spans="1:36" x14ac:dyDescent="0.25">
      <c r="A2873" t="s">
        <v>13878</v>
      </c>
      <c r="C2873">
        <v>2020</v>
      </c>
      <c r="D2873" t="s">
        <v>3684</v>
      </c>
      <c r="E2873" s="138">
        <v>43862</v>
      </c>
      <c r="G2873" t="s">
        <v>7514</v>
      </c>
      <c r="H2873" t="s">
        <v>352</v>
      </c>
      <c r="L2873" t="s">
        <v>2914</v>
      </c>
      <c r="M2873" t="s">
        <v>13542</v>
      </c>
      <c r="AG2873" t="s">
        <v>14302</v>
      </c>
      <c r="AI2873" s="17">
        <v>44487</v>
      </c>
    </row>
    <row r="2874" spans="1:36" x14ac:dyDescent="0.25">
      <c r="A2874" t="s">
        <v>13879</v>
      </c>
      <c r="C2874">
        <v>2021</v>
      </c>
      <c r="D2874" t="s">
        <v>3884</v>
      </c>
      <c r="E2874" s="138">
        <v>44256</v>
      </c>
      <c r="G2874" t="s">
        <v>7514</v>
      </c>
      <c r="H2874" t="s">
        <v>352</v>
      </c>
      <c r="L2874" t="s">
        <v>14030</v>
      </c>
      <c r="M2874" t="s">
        <v>13542</v>
      </c>
      <c r="AG2874" t="s">
        <v>14303</v>
      </c>
      <c r="AI2874" s="17">
        <v>44487</v>
      </c>
    </row>
    <row r="2875" spans="1:36" x14ac:dyDescent="0.25">
      <c r="A2875" t="s">
        <v>18512</v>
      </c>
      <c r="C2875">
        <v>2021</v>
      </c>
      <c r="D2875" t="s">
        <v>9679</v>
      </c>
      <c r="E2875" s="138">
        <v>44317</v>
      </c>
      <c r="G2875" t="s">
        <v>7514</v>
      </c>
      <c r="H2875" t="s">
        <v>352</v>
      </c>
      <c r="I2875" t="s">
        <v>18513</v>
      </c>
      <c r="J2875" t="s">
        <v>18086</v>
      </c>
      <c r="K2875" t="s">
        <v>19426</v>
      </c>
      <c r="L2875" t="s">
        <v>14030</v>
      </c>
      <c r="M2875" t="s">
        <v>13542</v>
      </c>
      <c r="N2875" t="s">
        <v>7593</v>
      </c>
      <c r="O2875" t="s">
        <v>7678</v>
      </c>
      <c r="P2875" t="s">
        <v>7685</v>
      </c>
      <c r="Q2875" t="s">
        <v>7688</v>
      </c>
      <c r="R2875" t="s">
        <v>7582</v>
      </c>
      <c r="S2875" t="s">
        <v>8013</v>
      </c>
      <c r="U2875">
        <v>2</v>
      </c>
      <c r="V2875" t="s">
        <v>7521</v>
      </c>
      <c r="W2875" t="s">
        <v>18514</v>
      </c>
      <c r="X2875">
        <v>880</v>
      </c>
      <c r="AA2875" t="s">
        <v>18515</v>
      </c>
      <c r="AB2875" t="s">
        <v>7384</v>
      </c>
      <c r="AC2875" t="s">
        <v>7387</v>
      </c>
      <c r="AG2875" t="s">
        <v>14304</v>
      </c>
      <c r="AI2875" s="17">
        <v>44776</v>
      </c>
      <c r="AJ2875" s="17">
        <v>44487</v>
      </c>
    </row>
    <row r="2876" spans="1:36" x14ac:dyDescent="0.25">
      <c r="A2876" t="s">
        <v>13880</v>
      </c>
      <c r="C2876">
        <v>2021</v>
      </c>
      <c r="D2876" t="s">
        <v>3256</v>
      </c>
      <c r="E2876" s="138">
        <v>44440</v>
      </c>
      <c r="G2876" t="s">
        <v>7514</v>
      </c>
      <c r="H2876" t="s">
        <v>352</v>
      </c>
      <c r="I2876" t="s">
        <v>16308</v>
      </c>
      <c r="L2876" t="s">
        <v>14030</v>
      </c>
      <c r="M2876" t="s">
        <v>13542</v>
      </c>
      <c r="AG2876" t="s">
        <v>14305</v>
      </c>
      <c r="AI2876" s="17">
        <v>44487</v>
      </c>
    </row>
    <row r="2877" spans="1:36" x14ac:dyDescent="0.25">
      <c r="A2877" t="s">
        <v>13881</v>
      </c>
      <c r="C2877">
        <v>2021</v>
      </c>
      <c r="D2877" t="s">
        <v>3600</v>
      </c>
      <c r="E2877" s="138">
        <v>44287</v>
      </c>
      <c r="G2877" t="s">
        <v>7514</v>
      </c>
      <c r="H2877" t="s">
        <v>352</v>
      </c>
      <c r="L2877" t="s">
        <v>14030</v>
      </c>
      <c r="M2877" t="s">
        <v>13542</v>
      </c>
      <c r="AG2877" t="s">
        <v>14306</v>
      </c>
      <c r="AI2877" s="17">
        <v>44487</v>
      </c>
    </row>
    <row r="2878" spans="1:36" x14ac:dyDescent="0.25">
      <c r="A2878" t="s">
        <v>13882</v>
      </c>
      <c r="C2878">
        <v>2021</v>
      </c>
      <c r="D2878" t="s">
        <v>3256</v>
      </c>
      <c r="E2878" s="138">
        <v>44440</v>
      </c>
      <c r="G2878" t="s">
        <v>7514</v>
      </c>
      <c r="H2878" t="s">
        <v>352</v>
      </c>
      <c r="I2878" t="s">
        <v>16309</v>
      </c>
      <c r="L2878" t="s">
        <v>14029</v>
      </c>
      <c r="M2878" t="s">
        <v>13542</v>
      </c>
      <c r="AG2878" t="s">
        <v>14307</v>
      </c>
      <c r="AI2878" s="17">
        <v>44487</v>
      </c>
    </row>
    <row r="2879" spans="1:36" x14ac:dyDescent="0.25">
      <c r="A2879" t="s">
        <v>13883</v>
      </c>
      <c r="C2879">
        <v>2021</v>
      </c>
      <c r="D2879" t="s">
        <v>9679</v>
      </c>
      <c r="E2879" s="138">
        <v>44317</v>
      </c>
      <c r="G2879" t="s">
        <v>7514</v>
      </c>
      <c r="H2879" t="s">
        <v>352</v>
      </c>
      <c r="L2879" t="s">
        <v>14029</v>
      </c>
      <c r="M2879" t="s">
        <v>13542</v>
      </c>
      <c r="AG2879" t="s">
        <v>14308</v>
      </c>
      <c r="AI2879" s="17">
        <v>44487</v>
      </c>
    </row>
    <row r="2880" spans="1:36" x14ac:dyDescent="0.25">
      <c r="A2880" t="s">
        <v>13884</v>
      </c>
      <c r="C2880">
        <v>2021</v>
      </c>
      <c r="D2880" t="s">
        <v>3600</v>
      </c>
      <c r="E2880" s="138">
        <v>44287</v>
      </c>
      <c r="G2880" t="s">
        <v>7514</v>
      </c>
      <c r="H2880" t="s">
        <v>352</v>
      </c>
      <c r="I2880" t="s">
        <v>18689</v>
      </c>
      <c r="J2880" t="s">
        <v>7773</v>
      </c>
      <c r="K2880" t="s">
        <v>7773</v>
      </c>
      <c r="L2880" t="s">
        <v>14029</v>
      </c>
      <c r="M2880" t="s">
        <v>13542</v>
      </c>
      <c r="N2880" t="s">
        <v>829</v>
      </c>
      <c r="O2880" t="s">
        <v>829</v>
      </c>
      <c r="P2880" t="s">
        <v>829</v>
      </c>
      <c r="Q2880" t="s">
        <v>829</v>
      </c>
      <c r="R2880" t="s">
        <v>829</v>
      </c>
      <c r="S2880" t="s">
        <v>829</v>
      </c>
      <c r="U2880">
        <v>0</v>
      </c>
      <c r="V2880" t="s">
        <v>7521</v>
      </c>
      <c r="W2880">
        <v>0</v>
      </c>
      <c r="X2880">
        <v>26</v>
      </c>
      <c r="AA2880" t="s">
        <v>18611</v>
      </c>
      <c r="AB2880" t="s">
        <v>7387</v>
      </c>
      <c r="AC2880" t="s">
        <v>7387</v>
      </c>
      <c r="AG2880" t="s">
        <v>14309</v>
      </c>
      <c r="AI2880" s="17">
        <v>44788</v>
      </c>
      <c r="AJ2880" s="17">
        <v>44487</v>
      </c>
    </row>
    <row r="2881" spans="1:36" x14ac:dyDescent="0.25">
      <c r="A2881" t="s">
        <v>13885</v>
      </c>
      <c r="C2881">
        <v>2021</v>
      </c>
      <c r="D2881" t="s">
        <v>3256</v>
      </c>
      <c r="E2881" s="138">
        <v>44440</v>
      </c>
      <c r="G2881" t="s">
        <v>7514</v>
      </c>
      <c r="H2881" t="s">
        <v>352</v>
      </c>
      <c r="I2881" t="s">
        <v>18776</v>
      </c>
      <c r="J2881" t="s">
        <v>16125</v>
      </c>
      <c r="K2881" t="s">
        <v>16125</v>
      </c>
      <c r="L2881" t="s">
        <v>14029</v>
      </c>
      <c r="M2881" t="s">
        <v>13542</v>
      </c>
      <c r="N2881" t="s">
        <v>7593</v>
      </c>
      <c r="O2881" t="s">
        <v>7678</v>
      </c>
      <c r="P2881" t="s">
        <v>7685</v>
      </c>
      <c r="Q2881" t="s">
        <v>7688</v>
      </c>
      <c r="R2881" t="s">
        <v>7582</v>
      </c>
      <c r="S2881" t="s">
        <v>8014</v>
      </c>
      <c r="U2881">
        <v>9</v>
      </c>
      <c r="V2881" t="s">
        <v>7516</v>
      </c>
      <c r="W2881" t="s">
        <v>18534</v>
      </c>
      <c r="X2881">
        <v>14</v>
      </c>
      <c r="AA2881" t="s">
        <v>18584</v>
      </c>
      <c r="AB2881" t="s">
        <v>7387</v>
      </c>
      <c r="AC2881" t="s">
        <v>7387</v>
      </c>
      <c r="AG2881" t="s">
        <v>14310</v>
      </c>
      <c r="AI2881" s="17">
        <v>44789</v>
      </c>
      <c r="AJ2881" s="17">
        <v>44487</v>
      </c>
    </row>
    <row r="2882" spans="1:36" x14ac:dyDescent="0.25">
      <c r="A2882" t="s">
        <v>13886</v>
      </c>
      <c r="C2882">
        <v>2021</v>
      </c>
      <c r="D2882" t="s">
        <v>9679</v>
      </c>
      <c r="E2882" s="138">
        <v>44317</v>
      </c>
      <c r="G2882" t="s">
        <v>7514</v>
      </c>
      <c r="H2882" t="s">
        <v>352</v>
      </c>
      <c r="I2882" t="s">
        <v>18535</v>
      </c>
      <c r="J2882" t="s">
        <v>18473</v>
      </c>
      <c r="K2882" t="s">
        <v>19425</v>
      </c>
      <c r="L2882" t="s">
        <v>14030</v>
      </c>
      <c r="M2882" t="s">
        <v>13542</v>
      </c>
      <c r="N2882" t="s">
        <v>7593</v>
      </c>
      <c r="O2882" t="s">
        <v>7678</v>
      </c>
      <c r="P2882" t="s">
        <v>7685</v>
      </c>
      <c r="Q2882" t="s">
        <v>7688</v>
      </c>
      <c r="R2882" t="s">
        <v>7582</v>
      </c>
      <c r="S2882" t="s">
        <v>8014</v>
      </c>
      <c r="U2882">
        <v>33</v>
      </c>
      <c r="V2882" t="s">
        <v>7518</v>
      </c>
      <c r="W2882">
        <v>0</v>
      </c>
      <c r="X2882">
        <v>95</v>
      </c>
      <c r="AA2882" t="s">
        <v>18536</v>
      </c>
      <c r="AB2882" t="s">
        <v>7384</v>
      </c>
      <c r="AC2882" t="s">
        <v>7387</v>
      </c>
      <c r="AG2882" t="s">
        <v>14311</v>
      </c>
      <c r="AI2882" s="17">
        <v>44776</v>
      </c>
      <c r="AJ2882" s="17">
        <v>44487</v>
      </c>
    </row>
    <row r="2883" spans="1:36" x14ac:dyDescent="0.25">
      <c r="A2883" t="s">
        <v>13887</v>
      </c>
      <c r="C2883">
        <v>2021</v>
      </c>
      <c r="D2883" t="s">
        <v>9679</v>
      </c>
      <c r="E2883" s="138">
        <v>44317</v>
      </c>
      <c r="G2883" t="s">
        <v>7514</v>
      </c>
      <c r="H2883" t="s">
        <v>352</v>
      </c>
      <c r="I2883" t="s">
        <v>18831</v>
      </c>
      <c r="J2883" t="s">
        <v>7947</v>
      </c>
      <c r="K2883" t="s">
        <v>19422</v>
      </c>
      <c r="L2883" t="s">
        <v>14030</v>
      </c>
      <c r="M2883" t="s">
        <v>13542</v>
      </c>
      <c r="N2883" t="s">
        <v>7547</v>
      </c>
      <c r="O2883" t="s">
        <v>14563</v>
      </c>
      <c r="P2883" t="s">
        <v>292</v>
      </c>
      <c r="Q2883" t="s">
        <v>365</v>
      </c>
      <c r="R2883" t="s">
        <v>7582</v>
      </c>
      <c r="S2883" t="s">
        <v>8014</v>
      </c>
      <c r="U2883">
        <v>2</v>
      </c>
      <c r="V2883" t="s">
        <v>7521</v>
      </c>
      <c r="W2883" t="s">
        <v>18485</v>
      </c>
      <c r="X2883">
        <v>11</v>
      </c>
      <c r="AA2883" t="s">
        <v>18736</v>
      </c>
      <c r="AB2883" t="s">
        <v>7387</v>
      </c>
      <c r="AC2883" t="s">
        <v>7387</v>
      </c>
      <c r="AG2883" t="s">
        <v>14312</v>
      </c>
      <c r="AI2883" s="17">
        <v>44789</v>
      </c>
      <c r="AJ2883" s="17">
        <v>44487</v>
      </c>
    </row>
    <row r="2884" spans="1:36" x14ac:dyDescent="0.25">
      <c r="A2884" t="s">
        <v>13888</v>
      </c>
      <c r="C2884">
        <v>2021</v>
      </c>
      <c r="D2884" t="s">
        <v>3263</v>
      </c>
      <c r="E2884" s="138">
        <v>44409</v>
      </c>
      <c r="G2884" t="s">
        <v>7514</v>
      </c>
      <c r="H2884" t="s">
        <v>352</v>
      </c>
      <c r="I2884" t="s">
        <v>16310</v>
      </c>
      <c r="L2884" t="s">
        <v>14030</v>
      </c>
      <c r="M2884" t="s">
        <v>13542</v>
      </c>
      <c r="AG2884" t="s">
        <v>14313</v>
      </c>
      <c r="AI2884" s="17">
        <v>44487</v>
      </c>
    </row>
    <row r="2885" spans="1:36" x14ac:dyDescent="0.25">
      <c r="A2885" t="s">
        <v>13889</v>
      </c>
      <c r="C2885">
        <v>2021</v>
      </c>
      <c r="D2885" t="s">
        <v>3256</v>
      </c>
      <c r="E2885" s="138">
        <v>44440</v>
      </c>
      <c r="G2885" t="s">
        <v>7514</v>
      </c>
      <c r="H2885" t="s">
        <v>352</v>
      </c>
      <c r="I2885" t="s">
        <v>16310</v>
      </c>
      <c r="L2885" t="s">
        <v>14030</v>
      </c>
      <c r="M2885" t="s">
        <v>13542</v>
      </c>
      <c r="AG2885" t="s">
        <v>14314</v>
      </c>
      <c r="AI2885" s="17">
        <v>44487</v>
      </c>
    </row>
    <row r="2886" spans="1:36" x14ac:dyDescent="0.25">
      <c r="A2886" t="s">
        <v>13890</v>
      </c>
      <c r="C2886">
        <v>2021</v>
      </c>
      <c r="D2886" t="s">
        <v>3256</v>
      </c>
      <c r="E2886" s="138">
        <v>44440</v>
      </c>
      <c r="G2886" t="s">
        <v>7514</v>
      </c>
      <c r="H2886" t="s">
        <v>352</v>
      </c>
      <c r="I2886" t="s">
        <v>16310</v>
      </c>
      <c r="L2886" t="s">
        <v>14030</v>
      </c>
      <c r="M2886" t="s">
        <v>13542</v>
      </c>
      <c r="N2886" s="8"/>
      <c r="AG2886" t="s">
        <v>14315</v>
      </c>
      <c r="AI2886" s="17">
        <v>44487</v>
      </c>
    </row>
    <row r="2887" spans="1:36" x14ac:dyDescent="0.25">
      <c r="A2887" t="s">
        <v>13891</v>
      </c>
      <c r="C2887">
        <v>2021</v>
      </c>
      <c r="D2887" t="s">
        <v>3600</v>
      </c>
      <c r="E2887" s="138">
        <v>44287</v>
      </c>
      <c r="G2887" t="s">
        <v>7514</v>
      </c>
      <c r="H2887" t="s">
        <v>352</v>
      </c>
      <c r="I2887" t="s">
        <v>18587</v>
      </c>
      <c r="J2887" t="s">
        <v>18473</v>
      </c>
      <c r="K2887" t="s">
        <v>19425</v>
      </c>
      <c r="L2887" t="s">
        <v>14030</v>
      </c>
      <c r="M2887" t="s">
        <v>13542</v>
      </c>
      <c r="N2887" t="s">
        <v>7593</v>
      </c>
      <c r="O2887" t="s">
        <v>7678</v>
      </c>
      <c r="P2887" t="s">
        <v>7685</v>
      </c>
      <c r="Q2887" t="s">
        <v>7688</v>
      </c>
      <c r="R2887" t="s">
        <v>7582</v>
      </c>
      <c r="S2887" t="s">
        <v>8014</v>
      </c>
      <c r="U2887">
        <v>18</v>
      </c>
      <c r="V2887" t="s">
        <v>7517</v>
      </c>
      <c r="W2887" t="s">
        <v>18588</v>
      </c>
      <c r="X2887">
        <v>52</v>
      </c>
      <c r="AA2887" t="s">
        <v>18589</v>
      </c>
      <c r="AB2887" t="s">
        <v>7384</v>
      </c>
      <c r="AC2887" t="s">
        <v>7384</v>
      </c>
      <c r="AG2887" t="s">
        <v>14316</v>
      </c>
      <c r="AI2887" s="17">
        <v>44777</v>
      </c>
      <c r="AJ2887" s="17">
        <v>44487</v>
      </c>
    </row>
    <row r="2888" spans="1:36" x14ac:dyDescent="0.25">
      <c r="A2888" t="s">
        <v>13892</v>
      </c>
      <c r="B2888" t="s">
        <v>18507</v>
      </c>
      <c r="C2888">
        <v>2021</v>
      </c>
      <c r="D2888" t="s">
        <v>9679</v>
      </c>
      <c r="E2888" s="138">
        <v>44317</v>
      </c>
      <c r="G2888" t="s">
        <v>7514</v>
      </c>
      <c r="H2888" t="s">
        <v>352</v>
      </c>
      <c r="I2888" t="s">
        <v>18508</v>
      </c>
      <c r="J2888" t="s">
        <v>18473</v>
      </c>
      <c r="K2888" t="s">
        <v>19425</v>
      </c>
      <c r="L2888" t="s">
        <v>14030</v>
      </c>
      <c r="M2888" t="s">
        <v>13542</v>
      </c>
      <c r="N2888" t="s">
        <v>7593</v>
      </c>
      <c r="O2888" t="s">
        <v>7678</v>
      </c>
      <c r="P2888" t="s">
        <v>7685</v>
      </c>
      <c r="Q2888" t="s">
        <v>7688</v>
      </c>
      <c r="R2888" t="s">
        <v>7582</v>
      </c>
      <c r="S2888" t="s">
        <v>8014</v>
      </c>
      <c r="U2888">
        <v>10</v>
      </c>
      <c r="V2888" t="s">
        <v>7516</v>
      </c>
      <c r="W2888" t="s">
        <v>18509</v>
      </c>
      <c r="X2888">
        <v>314</v>
      </c>
      <c r="Y2888" t="s">
        <v>6217</v>
      </c>
      <c r="AA2888" t="s">
        <v>18515</v>
      </c>
      <c r="AB2888" t="s">
        <v>7384</v>
      </c>
      <c r="AC2888" t="s">
        <v>7387</v>
      </c>
      <c r="AG2888" t="s">
        <v>14317</v>
      </c>
      <c r="AI2888" s="17">
        <v>44776</v>
      </c>
      <c r="AJ2888" s="17">
        <v>44487</v>
      </c>
    </row>
    <row r="2889" spans="1:36" x14ac:dyDescent="0.25">
      <c r="A2889" t="s">
        <v>13893</v>
      </c>
      <c r="C2889">
        <v>2021</v>
      </c>
      <c r="D2889" t="s">
        <v>3312</v>
      </c>
      <c r="E2889" s="138">
        <v>44470</v>
      </c>
      <c r="G2889" t="s">
        <v>7514</v>
      </c>
      <c r="H2889" t="s">
        <v>352</v>
      </c>
      <c r="I2889" t="s">
        <v>2641</v>
      </c>
      <c r="L2889" t="s">
        <v>2914</v>
      </c>
      <c r="M2889" t="s">
        <v>13542</v>
      </c>
      <c r="AG2889" t="s">
        <v>14318</v>
      </c>
      <c r="AI2889" s="17">
        <v>44487</v>
      </c>
    </row>
    <row r="2890" spans="1:36" x14ac:dyDescent="0.25">
      <c r="A2890" t="s">
        <v>13894</v>
      </c>
      <c r="C2890">
        <v>2021</v>
      </c>
      <c r="D2890" t="s">
        <v>9708</v>
      </c>
      <c r="E2890" s="138">
        <v>44348</v>
      </c>
      <c r="G2890" t="s">
        <v>7514</v>
      </c>
      <c r="H2890" t="s">
        <v>352</v>
      </c>
      <c r="L2890" t="s">
        <v>2914</v>
      </c>
      <c r="M2890" t="s">
        <v>13542</v>
      </c>
      <c r="AG2890" t="s">
        <v>14319</v>
      </c>
      <c r="AI2890" s="17">
        <v>44487</v>
      </c>
    </row>
    <row r="2891" spans="1:36" x14ac:dyDescent="0.25">
      <c r="A2891" t="s">
        <v>13895</v>
      </c>
      <c r="C2891">
        <v>2021</v>
      </c>
      <c r="D2891" t="s">
        <v>3600</v>
      </c>
      <c r="E2891" s="138">
        <v>44287</v>
      </c>
      <c r="G2891" t="s">
        <v>7514</v>
      </c>
      <c r="H2891" t="s">
        <v>352</v>
      </c>
      <c r="L2891" t="s">
        <v>14030</v>
      </c>
      <c r="M2891" t="s">
        <v>13542</v>
      </c>
      <c r="AG2891" t="s">
        <v>14320</v>
      </c>
      <c r="AI2891" s="17">
        <v>44487</v>
      </c>
    </row>
    <row r="2892" spans="1:36" x14ac:dyDescent="0.25">
      <c r="A2892" t="s">
        <v>13896</v>
      </c>
      <c r="C2892">
        <v>2020</v>
      </c>
      <c r="D2892" t="s">
        <v>3573</v>
      </c>
      <c r="E2892" s="138">
        <v>44013</v>
      </c>
      <c r="G2892" t="s">
        <v>7514</v>
      </c>
      <c r="H2892" t="s">
        <v>352</v>
      </c>
      <c r="L2892" t="s">
        <v>14030</v>
      </c>
      <c r="M2892" t="s">
        <v>13542</v>
      </c>
      <c r="AG2892" t="s">
        <v>14321</v>
      </c>
      <c r="AI2892" s="17">
        <v>44487</v>
      </c>
    </row>
    <row r="2893" spans="1:36" x14ac:dyDescent="0.25">
      <c r="A2893" t="s">
        <v>13897</v>
      </c>
      <c r="C2893">
        <v>2021</v>
      </c>
      <c r="D2893" t="s">
        <v>3884</v>
      </c>
      <c r="E2893" s="138">
        <v>44256</v>
      </c>
      <c r="G2893" t="s">
        <v>7514</v>
      </c>
      <c r="H2893" t="s">
        <v>352</v>
      </c>
      <c r="L2893" t="s">
        <v>14030</v>
      </c>
      <c r="M2893" t="s">
        <v>13542</v>
      </c>
      <c r="AG2893" t="s">
        <v>14322</v>
      </c>
      <c r="AI2893" s="17">
        <v>44487</v>
      </c>
    </row>
    <row r="2894" spans="1:36" x14ac:dyDescent="0.25">
      <c r="A2894" t="s">
        <v>13898</v>
      </c>
      <c r="C2894">
        <v>2021</v>
      </c>
      <c r="D2894" t="s">
        <v>3263</v>
      </c>
      <c r="E2894" s="138">
        <v>44409</v>
      </c>
      <c r="G2894" t="s">
        <v>7514</v>
      </c>
      <c r="H2894" t="s">
        <v>352</v>
      </c>
      <c r="I2894" t="s">
        <v>18523</v>
      </c>
      <c r="J2894" t="s">
        <v>17863</v>
      </c>
      <c r="K2894" t="s">
        <v>19422</v>
      </c>
      <c r="L2894" t="s">
        <v>14030</v>
      </c>
      <c r="M2894" t="s">
        <v>13542</v>
      </c>
      <c r="N2894" t="s">
        <v>7593</v>
      </c>
      <c r="O2894" t="s">
        <v>7678</v>
      </c>
      <c r="P2894" t="s">
        <v>7685</v>
      </c>
      <c r="Q2894" t="s">
        <v>7688</v>
      </c>
      <c r="R2894" t="s">
        <v>7582</v>
      </c>
      <c r="S2894" t="s">
        <v>8013</v>
      </c>
      <c r="U2894">
        <v>7</v>
      </c>
      <c r="V2894" t="s">
        <v>7516</v>
      </c>
      <c r="W2894" t="s">
        <v>18524</v>
      </c>
      <c r="X2894">
        <v>379</v>
      </c>
      <c r="AA2894" t="s">
        <v>18525</v>
      </c>
      <c r="AB2894" t="s">
        <v>7384</v>
      </c>
      <c r="AC2894" t="s">
        <v>7384</v>
      </c>
      <c r="AG2894" t="s">
        <v>14323</v>
      </c>
      <c r="AI2894" s="17">
        <v>44776</v>
      </c>
      <c r="AJ2894" s="17">
        <v>44487</v>
      </c>
    </row>
    <row r="2895" spans="1:36" x14ac:dyDescent="0.25">
      <c r="A2895" t="s">
        <v>13899</v>
      </c>
      <c r="C2895">
        <v>2021</v>
      </c>
      <c r="D2895" t="s">
        <v>9679</v>
      </c>
      <c r="E2895" s="138">
        <v>44317</v>
      </c>
      <c r="G2895" t="s">
        <v>7514</v>
      </c>
      <c r="H2895" t="s">
        <v>352</v>
      </c>
      <c r="L2895" t="s">
        <v>14029</v>
      </c>
      <c r="M2895" t="s">
        <v>13542</v>
      </c>
      <c r="AG2895" t="s">
        <v>14324</v>
      </c>
      <c r="AI2895" s="17">
        <v>44487</v>
      </c>
    </row>
    <row r="2896" spans="1:36" x14ac:dyDescent="0.25">
      <c r="A2896" t="s">
        <v>13900</v>
      </c>
      <c r="C2896">
        <v>2021</v>
      </c>
      <c r="D2896" t="s">
        <v>3573</v>
      </c>
      <c r="E2896" s="138">
        <v>44378</v>
      </c>
      <c r="G2896" t="s">
        <v>7514</v>
      </c>
      <c r="H2896" t="s">
        <v>352</v>
      </c>
      <c r="I2896" t="s">
        <v>18522</v>
      </c>
      <c r="J2896" t="s">
        <v>7947</v>
      </c>
      <c r="K2896" t="s">
        <v>19422</v>
      </c>
      <c r="L2896" t="s">
        <v>14030</v>
      </c>
      <c r="M2896" t="s">
        <v>13542</v>
      </c>
      <c r="N2896" t="s">
        <v>7593</v>
      </c>
      <c r="O2896" t="s">
        <v>7678</v>
      </c>
      <c r="P2896" t="s">
        <v>7685</v>
      </c>
      <c r="Q2896" t="s">
        <v>7688</v>
      </c>
      <c r="R2896" t="s">
        <v>7582</v>
      </c>
      <c r="S2896" t="s">
        <v>8014</v>
      </c>
      <c r="U2896">
        <v>29</v>
      </c>
      <c r="V2896" t="s">
        <v>7518</v>
      </c>
      <c r="W2896" t="s">
        <v>18521</v>
      </c>
      <c r="X2896">
        <v>170</v>
      </c>
      <c r="Y2896" t="s">
        <v>18520</v>
      </c>
      <c r="AA2896" t="s">
        <v>18519</v>
      </c>
      <c r="AB2896" t="s">
        <v>7384</v>
      </c>
      <c r="AC2896" t="s">
        <v>7387</v>
      </c>
      <c r="AG2896" t="s">
        <v>14325</v>
      </c>
      <c r="AI2896" s="17">
        <v>44776</v>
      </c>
      <c r="AJ2896" s="17">
        <v>44487</v>
      </c>
    </row>
    <row r="2897" spans="1:39" x14ac:dyDescent="0.25">
      <c r="A2897" t="s">
        <v>13901</v>
      </c>
      <c r="C2897">
        <v>2021</v>
      </c>
      <c r="D2897" t="s">
        <v>3884</v>
      </c>
      <c r="E2897" s="138">
        <v>44256</v>
      </c>
      <c r="G2897" t="s">
        <v>7514</v>
      </c>
      <c r="H2897" t="s">
        <v>352</v>
      </c>
      <c r="L2897" t="s">
        <v>14030</v>
      </c>
      <c r="M2897" t="s">
        <v>13542</v>
      </c>
      <c r="AG2897" t="s">
        <v>14326</v>
      </c>
      <c r="AI2897" s="17">
        <v>44487</v>
      </c>
    </row>
    <row r="2898" spans="1:39" x14ac:dyDescent="0.25">
      <c r="A2898" t="s">
        <v>13902</v>
      </c>
      <c r="C2898">
        <v>2021</v>
      </c>
      <c r="D2898" t="s">
        <v>3884</v>
      </c>
      <c r="E2898" s="138">
        <v>44256</v>
      </c>
      <c r="G2898" t="s">
        <v>7514</v>
      </c>
      <c r="H2898" t="s">
        <v>352</v>
      </c>
      <c r="L2898" t="s">
        <v>14030</v>
      </c>
      <c r="M2898" t="s">
        <v>13542</v>
      </c>
      <c r="AG2898" t="s">
        <v>14327</v>
      </c>
      <c r="AI2898" s="17">
        <v>44487</v>
      </c>
    </row>
    <row r="2899" spans="1:39" x14ac:dyDescent="0.25">
      <c r="A2899" t="s">
        <v>13903</v>
      </c>
      <c r="C2899">
        <v>2021</v>
      </c>
      <c r="D2899" t="s">
        <v>3884</v>
      </c>
      <c r="E2899" s="138">
        <v>44256</v>
      </c>
      <c r="G2899" t="s">
        <v>7514</v>
      </c>
      <c r="H2899" t="s">
        <v>352</v>
      </c>
      <c r="L2899" t="s">
        <v>14030</v>
      </c>
      <c r="M2899" t="s">
        <v>13542</v>
      </c>
      <c r="AG2899" t="s">
        <v>14328</v>
      </c>
      <c r="AI2899" s="17">
        <v>44487</v>
      </c>
    </row>
    <row r="2900" spans="1:39" x14ac:dyDescent="0.25">
      <c r="A2900" t="s">
        <v>13904</v>
      </c>
      <c r="C2900">
        <v>2021</v>
      </c>
      <c r="D2900" t="s">
        <v>3884</v>
      </c>
      <c r="E2900" s="138">
        <v>44256</v>
      </c>
      <c r="G2900" t="s">
        <v>7514</v>
      </c>
      <c r="H2900" t="s">
        <v>352</v>
      </c>
      <c r="L2900" t="s">
        <v>14030</v>
      </c>
      <c r="M2900" t="s">
        <v>13542</v>
      </c>
      <c r="AG2900" t="s">
        <v>14329</v>
      </c>
      <c r="AI2900" s="17">
        <v>44487</v>
      </c>
    </row>
    <row r="2901" spans="1:39" x14ac:dyDescent="0.25">
      <c r="A2901" t="s">
        <v>13905</v>
      </c>
      <c r="C2901">
        <v>2021</v>
      </c>
      <c r="D2901" t="s">
        <v>3263</v>
      </c>
      <c r="E2901" s="138">
        <v>44409</v>
      </c>
      <c r="G2901" t="s">
        <v>7514</v>
      </c>
      <c r="H2901" t="s">
        <v>352</v>
      </c>
      <c r="I2901" t="s">
        <v>18568</v>
      </c>
      <c r="J2901" t="s">
        <v>7947</v>
      </c>
      <c r="K2901" t="s">
        <v>19422</v>
      </c>
      <c r="L2901" t="s">
        <v>14029</v>
      </c>
      <c r="M2901" t="s">
        <v>13542</v>
      </c>
      <c r="N2901" t="s">
        <v>7593</v>
      </c>
      <c r="O2901" t="s">
        <v>7678</v>
      </c>
      <c r="P2901" t="s">
        <v>7685</v>
      </c>
      <c r="Q2901" t="s">
        <v>7688</v>
      </c>
      <c r="R2901" t="s">
        <v>7582</v>
      </c>
      <c r="S2901" t="s">
        <v>8014</v>
      </c>
      <c r="U2901">
        <v>7</v>
      </c>
      <c r="V2901" t="s">
        <v>7516</v>
      </c>
      <c r="W2901" t="s">
        <v>18569</v>
      </c>
      <c r="X2901">
        <v>65</v>
      </c>
      <c r="Y2901" t="s">
        <v>18570</v>
      </c>
      <c r="AA2901" t="s">
        <v>18465</v>
      </c>
      <c r="AB2901" t="s">
        <v>7384</v>
      </c>
      <c r="AC2901" t="s">
        <v>7384</v>
      </c>
      <c r="AG2901" t="s">
        <v>14330</v>
      </c>
      <c r="AI2901" s="17">
        <v>44777</v>
      </c>
      <c r="AJ2901" s="17">
        <v>44487</v>
      </c>
    </row>
    <row r="2902" spans="1:39" x14ac:dyDescent="0.25">
      <c r="A2902" t="s">
        <v>13906</v>
      </c>
      <c r="C2902">
        <v>2021</v>
      </c>
      <c r="D2902" t="s">
        <v>3312</v>
      </c>
      <c r="E2902" s="138">
        <v>44470</v>
      </c>
      <c r="G2902" t="s">
        <v>7514</v>
      </c>
      <c r="H2902" t="s">
        <v>352</v>
      </c>
      <c r="I2902" t="s">
        <v>18528</v>
      </c>
      <c r="J2902" t="s">
        <v>17863</v>
      </c>
      <c r="K2902" t="s">
        <v>19422</v>
      </c>
      <c r="L2902" t="s">
        <v>14030</v>
      </c>
      <c r="M2902" t="s">
        <v>13542</v>
      </c>
      <c r="N2902" t="s">
        <v>7593</v>
      </c>
      <c r="O2902" t="s">
        <v>7678</v>
      </c>
      <c r="P2902" t="s">
        <v>7685</v>
      </c>
      <c r="Q2902" t="s">
        <v>7688</v>
      </c>
      <c r="R2902" t="s">
        <v>7582</v>
      </c>
      <c r="S2902" t="s">
        <v>8014</v>
      </c>
      <c r="U2902">
        <v>16</v>
      </c>
      <c r="V2902" t="s">
        <v>7517</v>
      </c>
      <c r="W2902" t="s">
        <v>18526</v>
      </c>
      <c r="X2902">
        <v>126</v>
      </c>
      <c r="AA2902" t="s">
        <v>18527</v>
      </c>
      <c r="AB2902" t="s">
        <v>7384</v>
      </c>
      <c r="AC2902" t="s">
        <v>7384</v>
      </c>
      <c r="AG2902" t="s">
        <v>14331</v>
      </c>
      <c r="AI2902" s="17">
        <v>44776</v>
      </c>
      <c r="AJ2902" s="17">
        <v>44487</v>
      </c>
      <c r="AM2902" t="s">
        <v>18529</v>
      </c>
    </row>
    <row r="2903" spans="1:39" x14ac:dyDescent="0.25">
      <c r="A2903" t="s">
        <v>16786</v>
      </c>
      <c r="C2903">
        <v>2021</v>
      </c>
      <c r="D2903" t="s">
        <v>3263</v>
      </c>
      <c r="E2903" s="138">
        <v>44409</v>
      </c>
      <c r="G2903" t="s">
        <v>7514</v>
      </c>
      <c r="H2903" t="s">
        <v>352</v>
      </c>
      <c r="I2903" t="s">
        <v>18872</v>
      </c>
      <c r="J2903" t="s">
        <v>7283</v>
      </c>
      <c r="K2903" t="s">
        <v>7283</v>
      </c>
      <c r="L2903" t="s">
        <v>14030</v>
      </c>
      <c r="M2903" t="s">
        <v>13542</v>
      </c>
      <c r="N2903" t="s">
        <v>7593</v>
      </c>
      <c r="O2903" t="s">
        <v>7678</v>
      </c>
      <c r="P2903" t="s">
        <v>7685</v>
      </c>
      <c r="Q2903" t="s">
        <v>7688</v>
      </c>
      <c r="R2903" t="s">
        <v>7582</v>
      </c>
      <c r="S2903" t="s">
        <v>8013</v>
      </c>
      <c r="U2903">
        <v>2</v>
      </c>
      <c r="V2903" t="s">
        <v>7521</v>
      </c>
      <c r="W2903">
        <v>0</v>
      </c>
      <c r="X2903">
        <v>10</v>
      </c>
      <c r="AA2903" t="s">
        <v>18584</v>
      </c>
      <c r="AB2903" t="s">
        <v>7387</v>
      </c>
      <c r="AC2903" t="s">
        <v>7387</v>
      </c>
      <c r="AG2903" s="8" t="s">
        <v>16785</v>
      </c>
      <c r="AH2903" s="8"/>
      <c r="AI2903" s="17">
        <v>44789</v>
      </c>
      <c r="AJ2903" s="17">
        <v>44666</v>
      </c>
    </row>
    <row r="2904" spans="1:39" x14ac:dyDescent="0.25">
      <c r="A2904" t="s">
        <v>13907</v>
      </c>
      <c r="C2904">
        <v>2021</v>
      </c>
      <c r="D2904" t="s">
        <v>3600</v>
      </c>
      <c r="E2904" s="138">
        <v>44287</v>
      </c>
      <c r="G2904" t="s">
        <v>7514</v>
      </c>
      <c r="H2904" t="s">
        <v>352</v>
      </c>
      <c r="L2904" t="s">
        <v>14030</v>
      </c>
      <c r="M2904" t="s">
        <v>13542</v>
      </c>
      <c r="AG2904" t="s">
        <v>14332</v>
      </c>
      <c r="AI2904" s="17">
        <v>44487</v>
      </c>
    </row>
    <row r="2905" spans="1:39" x14ac:dyDescent="0.25">
      <c r="A2905" t="s">
        <v>13908</v>
      </c>
      <c r="C2905">
        <v>2021</v>
      </c>
      <c r="D2905" t="s">
        <v>3263</v>
      </c>
      <c r="E2905" s="138">
        <v>44409</v>
      </c>
      <c r="G2905" t="s">
        <v>7514</v>
      </c>
      <c r="H2905" t="s">
        <v>352</v>
      </c>
      <c r="I2905" t="s">
        <v>16310</v>
      </c>
      <c r="L2905" t="s">
        <v>14029</v>
      </c>
      <c r="M2905" t="s">
        <v>13542</v>
      </c>
      <c r="AG2905" t="s">
        <v>14333</v>
      </c>
      <c r="AI2905" s="17">
        <v>44487</v>
      </c>
    </row>
    <row r="2906" spans="1:39" x14ac:dyDescent="0.25">
      <c r="A2906" t="s">
        <v>13909</v>
      </c>
      <c r="C2906">
        <v>2021</v>
      </c>
      <c r="D2906" t="s">
        <v>3600</v>
      </c>
      <c r="E2906" s="138">
        <v>44287</v>
      </c>
      <c r="G2906" t="s">
        <v>7514</v>
      </c>
      <c r="H2906" t="s">
        <v>352</v>
      </c>
      <c r="L2906" t="s">
        <v>14030</v>
      </c>
      <c r="M2906" t="s">
        <v>13542</v>
      </c>
      <c r="AG2906" t="s">
        <v>14334</v>
      </c>
      <c r="AI2906" s="17">
        <v>44487</v>
      </c>
    </row>
    <row r="2907" spans="1:39" x14ac:dyDescent="0.25">
      <c r="A2907" t="s">
        <v>13910</v>
      </c>
      <c r="C2907">
        <v>2020</v>
      </c>
      <c r="D2907" t="s">
        <v>3573</v>
      </c>
      <c r="E2907" s="138">
        <v>44013</v>
      </c>
      <c r="G2907" t="s">
        <v>7514</v>
      </c>
      <c r="H2907" t="s">
        <v>352</v>
      </c>
      <c r="I2907" t="s">
        <v>18855</v>
      </c>
      <c r="J2907" t="s">
        <v>7773</v>
      </c>
      <c r="K2907" t="s">
        <v>7773</v>
      </c>
      <c r="L2907" t="s">
        <v>14030</v>
      </c>
      <c r="M2907" t="s">
        <v>13542</v>
      </c>
      <c r="N2907" t="s">
        <v>7593</v>
      </c>
      <c r="O2907" t="s">
        <v>7678</v>
      </c>
      <c r="P2907" t="s">
        <v>7685</v>
      </c>
      <c r="Q2907" t="s">
        <v>7688</v>
      </c>
      <c r="R2907" t="s">
        <v>7582</v>
      </c>
      <c r="S2907" t="s">
        <v>8013</v>
      </c>
      <c r="U2907">
        <v>6</v>
      </c>
      <c r="V2907" t="s">
        <v>7516</v>
      </c>
      <c r="W2907" t="s">
        <v>18485</v>
      </c>
      <c r="X2907">
        <v>10</v>
      </c>
      <c r="AA2907" t="s">
        <v>18611</v>
      </c>
      <c r="AB2907" t="s">
        <v>7387</v>
      </c>
      <c r="AC2907" t="s">
        <v>18675</v>
      </c>
      <c r="AG2907" t="s">
        <v>14335</v>
      </c>
      <c r="AI2907" s="17">
        <v>44789</v>
      </c>
      <c r="AJ2907" s="17">
        <v>44487</v>
      </c>
    </row>
    <row r="2908" spans="1:39" x14ac:dyDescent="0.25">
      <c r="A2908" t="s">
        <v>13911</v>
      </c>
      <c r="C2908">
        <v>2021</v>
      </c>
      <c r="D2908" t="s">
        <v>3884</v>
      </c>
      <c r="E2908" s="138">
        <v>44256</v>
      </c>
      <c r="G2908" t="s">
        <v>7514</v>
      </c>
      <c r="H2908" t="s">
        <v>352</v>
      </c>
      <c r="I2908" t="s">
        <v>18574</v>
      </c>
      <c r="J2908" t="s">
        <v>17863</v>
      </c>
      <c r="K2908" t="s">
        <v>19422</v>
      </c>
      <c r="L2908" t="s">
        <v>14030</v>
      </c>
      <c r="M2908" t="s">
        <v>13542</v>
      </c>
      <c r="N2908" t="s">
        <v>7593</v>
      </c>
      <c r="O2908" t="s">
        <v>7678</v>
      </c>
      <c r="P2908" t="s">
        <v>7685</v>
      </c>
      <c r="Q2908" t="s">
        <v>7688</v>
      </c>
      <c r="R2908" t="s">
        <v>7582</v>
      </c>
      <c r="S2908" t="s">
        <v>8014</v>
      </c>
      <c r="U2908">
        <v>20</v>
      </c>
      <c r="V2908" t="s">
        <v>7517</v>
      </c>
      <c r="W2908" t="s">
        <v>18575</v>
      </c>
      <c r="X2908">
        <v>61</v>
      </c>
      <c r="AA2908" t="s">
        <v>18515</v>
      </c>
      <c r="AB2908" t="s">
        <v>7384</v>
      </c>
      <c r="AC2908" t="s">
        <v>7384</v>
      </c>
      <c r="AG2908" t="s">
        <v>14336</v>
      </c>
      <c r="AI2908" s="17">
        <v>44777</v>
      </c>
      <c r="AJ2908" s="17">
        <v>44487</v>
      </c>
    </row>
    <row r="2909" spans="1:39" x14ac:dyDescent="0.25">
      <c r="A2909" t="s">
        <v>13912</v>
      </c>
      <c r="C2909">
        <v>2021</v>
      </c>
      <c r="D2909" t="s">
        <v>9679</v>
      </c>
      <c r="E2909" s="138">
        <v>44317</v>
      </c>
      <c r="G2909" t="s">
        <v>7514</v>
      </c>
      <c r="H2909" t="s">
        <v>352</v>
      </c>
      <c r="I2909" t="s">
        <v>18574</v>
      </c>
      <c r="J2909" t="s">
        <v>17863</v>
      </c>
      <c r="K2909" t="s">
        <v>19422</v>
      </c>
      <c r="L2909" t="s">
        <v>14030</v>
      </c>
      <c r="M2909" t="s">
        <v>13542</v>
      </c>
      <c r="N2909" t="s">
        <v>7593</v>
      </c>
      <c r="O2909" t="s">
        <v>7678</v>
      </c>
      <c r="P2909" t="s">
        <v>7685</v>
      </c>
      <c r="Q2909" t="s">
        <v>7688</v>
      </c>
      <c r="R2909" t="s">
        <v>7582</v>
      </c>
      <c r="S2909" t="s">
        <v>8014</v>
      </c>
      <c r="U2909">
        <v>40</v>
      </c>
      <c r="V2909" t="s">
        <v>7518</v>
      </c>
      <c r="W2909" t="s">
        <v>18597</v>
      </c>
      <c r="X2909">
        <v>50</v>
      </c>
      <c r="AA2909" t="s">
        <v>18598</v>
      </c>
      <c r="AB2909" t="s">
        <v>7387</v>
      </c>
      <c r="AC2909" t="s">
        <v>7387</v>
      </c>
      <c r="AG2909" t="s">
        <v>14337</v>
      </c>
      <c r="AI2909" s="17">
        <v>44777</v>
      </c>
      <c r="AJ2909" s="17">
        <v>44487</v>
      </c>
    </row>
    <row r="2910" spans="1:39" x14ac:dyDescent="0.25">
      <c r="A2910" t="s">
        <v>13913</v>
      </c>
      <c r="C2910">
        <v>2021</v>
      </c>
      <c r="D2910" t="s">
        <v>3263</v>
      </c>
      <c r="E2910" s="138">
        <v>44409</v>
      </c>
      <c r="G2910" t="s">
        <v>7514</v>
      </c>
      <c r="H2910" t="s">
        <v>352</v>
      </c>
      <c r="I2910" t="s">
        <v>18583</v>
      </c>
      <c r="J2910" t="s">
        <v>17863</v>
      </c>
      <c r="K2910" t="s">
        <v>19422</v>
      </c>
      <c r="L2910" t="s">
        <v>14030</v>
      </c>
      <c r="M2910" t="s">
        <v>13542</v>
      </c>
      <c r="N2910" t="s">
        <v>7593</v>
      </c>
      <c r="O2910" t="s">
        <v>7678</v>
      </c>
      <c r="P2910" t="s">
        <v>7685</v>
      </c>
      <c r="Q2910" t="s">
        <v>7688</v>
      </c>
      <c r="R2910" t="s">
        <v>7582</v>
      </c>
      <c r="S2910" t="s">
        <v>8014</v>
      </c>
      <c r="U2910">
        <v>43</v>
      </c>
      <c r="V2910" t="s">
        <v>7518</v>
      </c>
      <c r="W2910" t="s">
        <v>18559</v>
      </c>
      <c r="X2910">
        <v>55</v>
      </c>
      <c r="AA2910" t="s">
        <v>18584</v>
      </c>
      <c r="AB2910" t="s">
        <v>7387</v>
      </c>
      <c r="AC2910" t="s">
        <v>7387</v>
      </c>
      <c r="AG2910" t="s">
        <v>14338</v>
      </c>
      <c r="AI2910" s="17">
        <v>44777</v>
      </c>
      <c r="AJ2910" s="17">
        <v>44487</v>
      </c>
    </row>
    <row r="2911" spans="1:39" x14ac:dyDescent="0.25">
      <c r="A2911" t="s">
        <v>13914</v>
      </c>
      <c r="C2911">
        <v>2021</v>
      </c>
      <c r="D2911" t="s">
        <v>3263</v>
      </c>
      <c r="E2911" s="138">
        <v>44409</v>
      </c>
      <c r="G2911" t="s">
        <v>7514</v>
      </c>
      <c r="H2911" t="s">
        <v>352</v>
      </c>
      <c r="I2911" t="s">
        <v>16311</v>
      </c>
      <c r="L2911" t="s">
        <v>14029</v>
      </c>
      <c r="M2911" t="s">
        <v>13542</v>
      </c>
      <c r="AG2911" t="s">
        <v>14339</v>
      </c>
      <c r="AI2911" s="17">
        <v>44487</v>
      </c>
    </row>
    <row r="2912" spans="1:39" x14ac:dyDescent="0.25">
      <c r="A2912" t="s">
        <v>13915</v>
      </c>
      <c r="C2912">
        <v>2021</v>
      </c>
      <c r="D2912" t="s">
        <v>3884</v>
      </c>
      <c r="E2912" s="138">
        <v>44256</v>
      </c>
      <c r="G2912" t="s">
        <v>7514</v>
      </c>
      <c r="H2912" t="s">
        <v>352</v>
      </c>
      <c r="L2912" t="s">
        <v>14030</v>
      </c>
      <c r="M2912" t="s">
        <v>13542</v>
      </c>
      <c r="AG2912" t="s">
        <v>14340</v>
      </c>
      <c r="AI2912" s="17">
        <v>44487</v>
      </c>
    </row>
    <row r="2913" spans="1:36" x14ac:dyDescent="0.25">
      <c r="A2913" t="s">
        <v>13916</v>
      </c>
      <c r="C2913">
        <v>2020</v>
      </c>
      <c r="D2913" t="s">
        <v>3256</v>
      </c>
      <c r="E2913" s="138">
        <v>44075</v>
      </c>
      <c r="G2913" t="s">
        <v>7514</v>
      </c>
      <c r="H2913" t="s">
        <v>352</v>
      </c>
      <c r="I2913" t="s">
        <v>18284</v>
      </c>
      <c r="J2913" t="s">
        <v>7773</v>
      </c>
      <c r="K2913" t="s">
        <v>7773</v>
      </c>
      <c r="L2913" t="s">
        <v>14030</v>
      </c>
      <c r="M2913" t="s">
        <v>13542</v>
      </c>
      <c r="N2913" t="s">
        <v>7593</v>
      </c>
      <c r="O2913" t="s">
        <v>7678</v>
      </c>
      <c r="P2913" t="s">
        <v>7685</v>
      </c>
      <c r="Q2913" t="s">
        <v>7688</v>
      </c>
      <c r="R2913" t="s">
        <v>7582</v>
      </c>
      <c r="S2913" t="s">
        <v>8013</v>
      </c>
      <c r="U2913">
        <v>4</v>
      </c>
      <c r="V2913" t="s">
        <v>7521</v>
      </c>
      <c r="W2913" t="s">
        <v>18683</v>
      </c>
      <c r="X2913">
        <v>28</v>
      </c>
      <c r="AA2913" t="s">
        <v>18684</v>
      </c>
      <c r="AB2913" t="s">
        <v>7387</v>
      </c>
      <c r="AC2913" t="s">
        <v>7387</v>
      </c>
      <c r="AG2913" t="s">
        <v>14341</v>
      </c>
      <c r="AI2913" s="17">
        <v>44788</v>
      </c>
      <c r="AJ2913" s="17">
        <v>44487</v>
      </c>
    </row>
    <row r="2914" spans="1:36" x14ac:dyDescent="0.25">
      <c r="A2914" t="s">
        <v>13917</v>
      </c>
      <c r="C2914">
        <v>2021</v>
      </c>
      <c r="D2914" t="s">
        <v>3312</v>
      </c>
      <c r="E2914" s="138">
        <v>44470</v>
      </c>
      <c r="G2914" t="s">
        <v>7514</v>
      </c>
      <c r="H2914" t="s">
        <v>352</v>
      </c>
      <c r="I2914" t="s">
        <v>2641</v>
      </c>
      <c r="L2914" t="s">
        <v>14030</v>
      </c>
      <c r="M2914" t="s">
        <v>13542</v>
      </c>
      <c r="AG2914" t="s">
        <v>14342</v>
      </c>
      <c r="AI2914" s="17">
        <v>44487</v>
      </c>
    </row>
    <row r="2915" spans="1:36" x14ac:dyDescent="0.25">
      <c r="A2915" t="s">
        <v>13918</v>
      </c>
      <c r="B2915" t="s">
        <v>18737</v>
      </c>
      <c r="C2915">
        <v>2021</v>
      </c>
      <c r="D2915" t="s">
        <v>3256</v>
      </c>
      <c r="E2915" s="138">
        <v>44440</v>
      </c>
      <c r="G2915" t="s">
        <v>7514</v>
      </c>
      <c r="H2915" t="s">
        <v>352</v>
      </c>
      <c r="I2915" t="s">
        <v>18738</v>
      </c>
      <c r="J2915" t="s">
        <v>7283</v>
      </c>
      <c r="K2915" t="s">
        <v>7283</v>
      </c>
      <c r="L2915" t="s">
        <v>14029</v>
      </c>
      <c r="M2915" t="s">
        <v>13542</v>
      </c>
      <c r="N2915" t="s">
        <v>7593</v>
      </c>
      <c r="O2915" t="s">
        <v>7678</v>
      </c>
      <c r="P2915" t="s">
        <v>7685</v>
      </c>
      <c r="Q2915" t="s">
        <v>7688</v>
      </c>
      <c r="R2915" t="s">
        <v>7582</v>
      </c>
      <c r="S2915" t="s">
        <v>8014</v>
      </c>
      <c r="U2915">
        <v>124</v>
      </c>
      <c r="V2915" t="s">
        <v>7519</v>
      </c>
      <c r="W2915" t="s">
        <v>18739</v>
      </c>
      <c r="X2915">
        <v>18</v>
      </c>
      <c r="AA2915" t="s">
        <v>18736</v>
      </c>
      <c r="AB2915" t="s">
        <v>7387</v>
      </c>
      <c r="AC2915" t="s">
        <v>7387</v>
      </c>
      <c r="AG2915" t="s">
        <v>14343</v>
      </c>
      <c r="AI2915" s="17">
        <v>44788</v>
      </c>
      <c r="AJ2915" s="17">
        <v>44487</v>
      </c>
    </row>
    <row r="2916" spans="1:36" x14ac:dyDescent="0.25">
      <c r="A2916" t="s">
        <v>13919</v>
      </c>
      <c r="C2916">
        <v>2021</v>
      </c>
      <c r="D2916" t="s">
        <v>3884</v>
      </c>
      <c r="E2916" s="138">
        <v>44256</v>
      </c>
      <c r="G2916" t="s">
        <v>7514</v>
      </c>
      <c r="H2916" t="s">
        <v>352</v>
      </c>
      <c r="I2916" t="s">
        <v>18758</v>
      </c>
      <c r="J2916" t="s">
        <v>17863</v>
      </c>
      <c r="K2916" t="s">
        <v>19422</v>
      </c>
      <c r="L2916" t="s">
        <v>14030</v>
      </c>
      <c r="M2916" t="s">
        <v>13542</v>
      </c>
      <c r="N2916" t="s">
        <v>7593</v>
      </c>
      <c r="O2916" t="s">
        <v>7678</v>
      </c>
      <c r="P2916" t="s">
        <v>7685</v>
      </c>
      <c r="Q2916" t="s">
        <v>7688</v>
      </c>
      <c r="R2916" t="s">
        <v>7582</v>
      </c>
      <c r="S2916" t="s">
        <v>8014</v>
      </c>
      <c r="U2916">
        <v>14</v>
      </c>
      <c r="V2916" t="s">
        <v>7517</v>
      </c>
      <c r="W2916" t="s">
        <v>18757</v>
      </c>
      <c r="X2916">
        <v>16</v>
      </c>
      <c r="AA2916" t="s">
        <v>18576</v>
      </c>
      <c r="AB2916" t="s">
        <v>7387</v>
      </c>
      <c r="AC2916" t="s">
        <v>7387</v>
      </c>
      <c r="AG2916" t="s">
        <v>14344</v>
      </c>
      <c r="AI2916" s="17">
        <v>44788</v>
      </c>
      <c r="AJ2916" s="17">
        <v>44487</v>
      </c>
    </row>
    <row r="2917" spans="1:36" x14ac:dyDescent="0.25">
      <c r="A2917" t="s">
        <v>13920</v>
      </c>
      <c r="C2917">
        <v>2021</v>
      </c>
      <c r="D2917" t="s">
        <v>9708</v>
      </c>
      <c r="E2917" s="138">
        <v>44348</v>
      </c>
      <c r="G2917" t="s">
        <v>7514</v>
      </c>
      <c r="H2917" t="s">
        <v>352</v>
      </c>
      <c r="L2917" t="s">
        <v>14030</v>
      </c>
      <c r="M2917" t="s">
        <v>13542</v>
      </c>
      <c r="AG2917" t="s">
        <v>14345</v>
      </c>
      <c r="AI2917" s="17">
        <v>44487</v>
      </c>
    </row>
    <row r="2918" spans="1:36" x14ac:dyDescent="0.25">
      <c r="A2918" t="s">
        <v>13921</v>
      </c>
      <c r="C2918">
        <v>2021</v>
      </c>
      <c r="D2918" t="s">
        <v>3600</v>
      </c>
      <c r="E2918" s="138">
        <v>44287</v>
      </c>
      <c r="G2918" t="s">
        <v>7514</v>
      </c>
      <c r="H2918" t="s">
        <v>352</v>
      </c>
      <c r="L2918" t="s">
        <v>14030</v>
      </c>
      <c r="M2918" t="s">
        <v>13542</v>
      </c>
      <c r="AG2918" t="s">
        <v>14346</v>
      </c>
      <c r="AI2918" s="17">
        <v>44487</v>
      </c>
    </row>
    <row r="2919" spans="1:36" x14ac:dyDescent="0.25">
      <c r="A2919" t="s">
        <v>13922</v>
      </c>
      <c r="C2919">
        <v>2021</v>
      </c>
      <c r="D2919" t="s">
        <v>3884</v>
      </c>
      <c r="E2919" s="138">
        <v>44256</v>
      </c>
      <c r="G2919" t="s">
        <v>7514</v>
      </c>
      <c r="H2919" t="s">
        <v>352</v>
      </c>
      <c r="L2919" t="s">
        <v>14030</v>
      </c>
      <c r="M2919" t="s">
        <v>13542</v>
      </c>
      <c r="AG2919" t="s">
        <v>14347</v>
      </c>
      <c r="AI2919" s="17">
        <v>44487</v>
      </c>
    </row>
    <row r="2920" spans="1:36" x14ac:dyDescent="0.25">
      <c r="A2920" t="s">
        <v>13923</v>
      </c>
      <c r="C2920">
        <v>2021</v>
      </c>
      <c r="D2920" t="s">
        <v>3684</v>
      </c>
      <c r="E2920" s="138">
        <v>44228</v>
      </c>
      <c r="G2920" t="s">
        <v>7514</v>
      </c>
      <c r="H2920" t="s">
        <v>352</v>
      </c>
      <c r="I2920" t="s">
        <v>18862</v>
      </c>
      <c r="J2920" t="s">
        <v>7773</v>
      </c>
      <c r="K2920" t="s">
        <v>7773</v>
      </c>
      <c r="L2920" t="s">
        <v>14030</v>
      </c>
      <c r="M2920" t="s">
        <v>13542</v>
      </c>
      <c r="N2920" t="s">
        <v>7547</v>
      </c>
      <c r="O2920" t="s">
        <v>14563</v>
      </c>
      <c r="P2920" t="s">
        <v>292</v>
      </c>
      <c r="Q2920" t="s">
        <v>365</v>
      </c>
      <c r="R2920" t="s">
        <v>7582</v>
      </c>
      <c r="S2920" t="s">
        <v>8014</v>
      </c>
      <c r="U2920">
        <v>5</v>
      </c>
      <c r="V2920" t="s">
        <v>7521</v>
      </c>
      <c r="W2920" t="s">
        <v>18861</v>
      </c>
      <c r="X2920">
        <v>10</v>
      </c>
      <c r="AA2920" t="s">
        <v>18551</v>
      </c>
      <c r="AB2920" t="s">
        <v>7387</v>
      </c>
      <c r="AC2920" t="s">
        <v>7387</v>
      </c>
      <c r="AG2920" t="s">
        <v>14348</v>
      </c>
      <c r="AI2920" s="17">
        <v>44789</v>
      </c>
      <c r="AJ2920" s="17">
        <v>44487</v>
      </c>
    </row>
    <row r="2921" spans="1:36" x14ac:dyDescent="0.25">
      <c r="A2921" t="s">
        <v>13924</v>
      </c>
      <c r="C2921">
        <v>2021</v>
      </c>
      <c r="D2921" t="s">
        <v>3263</v>
      </c>
      <c r="E2921" s="138">
        <v>44409</v>
      </c>
      <c r="G2921" t="s">
        <v>7514</v>
      </c>
      <c r="H2921" t="s">
        <v>352</v>
      </c>
      <c r="I2921" t="s">
        <v>16311</v>
      </c>
      <c r="L2921" t="s">
        <v>14030</v>
      </c>
      <c r="M2921" t="s">
        <v>13542</v>
      </c>
      <c r="AG2921" t="s">
        <v>14349</v>
      </c>
      <c r="AI2921" s="17">
        <v>44487</v>
      </c>
    </row>
    <row r="2922" spans="1:36" x14ac:dyDescent="0.25">
      <c r="A2922" t="s">
        <v>13925</v>
      </c>
      <c r="C2922">
        <v>2021</v>
      </c>
      <c r="D2922" t="s">
        <v>3248</v>
      </c>
      <c r="E2922" s="138">
        <v>44197</v>
      </c>
      <c r="G2922" t="s">
        <v>7514</v>
      </c>
      <c r="H2922" t="s">
        <v>352</v>
      </c>
      <c r="I2922" t="s">
        <v>18685</v>
      </c>
      <c r="J2922" t="s">
        <v>7773</v>
      </c>
      <c r="K2922" t="s">
        <v>7773</v>
      </c>
      <c r="L2922" t="s">
        <v>14030</v>
      </c>
      <c r="M2922" t="s">
        <v>13542</v>
      </c>
      <c r="N2922" t="s">
        <v>7593</v>
      </c>
      <c r="O2922" t="s">
        <v>7678</v>
      </c>
      <c r="P2922" t="s">
        <v>7685</v>
      </c>
      <c r="Q2922" t="s">
        <v>7688</v>
      </c>
      <c r="R2922" t="s">
        <v>7582</v>
      </c>
      <c r="S2922" t="s">
        <v>8014</v>
      </c>
      <c r="U2922">
        <v>7</v>
      </c>
      <c r="V2922" t="s">
        <v>7516</v>
      </c>
      <c r="W2922" t="s">
        <v>18485</v>
      </c>
      <c r="X2922">
        <v>27</v>
      </c>
      <c r="AA2922" t="s">
        <v>18603</v>
      </c>
      <c r="AB2922" t="s">
        <v>7387</v>
      </c>
      <c r="AC2922" t="s">
        <v>7387</v>
      </c>
      <c r="AG2922" t="s">
        <v>14350</v>
      </c>
      <c r="AI2922" s="17">
        <v>44789</v>
      </c>
      <c r="AJ2922" s="17">
        <v>44487</v>
      </c>
    </row>
    <row r="2923" spans="1:36" x14ac:dyDescent="0.25">
      <c r="A2923" t="s">
        <v>13926</v>
      </c>
      <c r="C2923">
        <v>2021</v>
      </c>
      <c r="D2923" t="s">
        <v>3600</v>
      </c>
      <c r="E2923" s="138">
        <v>44287</v>
      </c>
      <c r="G2923" t="s">
        <v>7514</v>
      </c>
      <c r="H2923" t="s">
        <v>352</v>
      </c>
      <c r="I2923" t="s">
        <v>18869</v>
      </c>
      <c r="J2923" t="s">
        <v>7773</v>
      </c>
      <c r="K2923" t="s">
        <v>7773</v>
      </c>
      <c r="L2923" t="s">
        <v>14030</v>
      </c>
      <c r="M2923" t="s">
        <v>13542</v>
      </c>
      <c r="N2923" t="s">
        <v>7593</v>
      </c>
      <c r="O2923" t="s">
        <v>7678</v>
      </c>
      <c r="P2923" t="s">
        <v>7685</v>
      </c>
      <c r="Q2923" t="s">
        <v>7688</v>
      </c>
      <c r="R2923" t="s">
        <v>7582</v>
      </c>
      <c r="S2923" t="s">
        <v>8014</v>
      </c>
      <c r="U2923">
        <v>6</v>
      </c>
      <c r="V2923" t="s">
        <v>7516</v>
      </c>
      <c r="W2923">
        <v>0</v>
      </c>
      <c r="X2923">
        <v>10</v>
      </c>
      <c r="AA2923" t="s">
        <v>18736</v>
      </c>
      <c r="AB2923" t="s">
        <v>7387</v>
      </c>
      <c r="AC2923" t="s">
        <v>7387</v>
      </c>
      <c r="AG2923" t="s">
        <v>14351</v>
      </c>
      <c r="AI2923" s="17">
        <v>44789</v>
      </c>
      <c r="AJ2923" s="17">
        <v>44487</v>
      </c>
    </row>
    <row r="2924" spans="1:36" x14ac:dyDescent="0.25">
      <c r="A2924" t="s">
        <v>13927</v>
      </c>
      <c r="B2924" t="s">
        <v>18363</v>
      </c>
      <c r="C2924">
        <v>2021</v>
      </c>
      <c r="D2924" t="s">
        <v>3600</v>
      </c>
      <c r="E2924" s="138">
        <v>44287</v>
      </c>
      <c r="G2924" t="s">
        <v>7514</v>
      </c>
      <c r="H2924" t="s">
        <v>352</v>
      </c>
      <c r="I2924" t="s">
        <v>18505</v>
      </c>
      <c r="J2924" t="s">
        <v>7276</v>
      </c>
      <c r="K2924" t="s">
        <v>18387</v>
      </c>
      <c r="L2924" t="s">
        <v>14030</v>
      </c>
      <c r="M2924" t="s">
        <v>13542</v>
      </c>
      <c r="N2924" t="s">
        <v>7593</v>
      </c>
      <c r="O2924" t="s">
        <v>7678</v>
      </c>
      <c r="P2924" t="s">
        <v>7685</v>
      </c>
      <c r="Q2924" t="s">
        <v>7688</v>
      </c>
      <c r="R2924" t="s">
        <v>7582</v>
      </c>
      <c r="S2924" t="s">
        <v>8014</v>
      </c>
      <c r="U2924">
        <v>148</v>
      </c>
      <c r="V2924" t="s">
        <v>7519</v>
      </c>
      <c r="W2924" t="s">
        <v>18506</v>
      </c>
      <c r="X2924">
        <v>270</v>
      </c>
      <c r="AA2924" t="s">
        <v>18461</v>
      </c>
      <c r="AB2924" t="s">
        <v>7387</v>
      </c>
      <c r="AC2924" t="s">
        <v>7387</v>
      </c>
      <c r="AG2924" t="s">
        <v>14352</v>
      </c>
      <c r="AI2924" s="17">
        <v>44776</v>
      </c>
      <c r="AJ2924" s="17">
        <v>44487</v>
      </c>
    </row>
    <row r="2925" spans="1:36" x14ac:dyDescent="0.25">
      <c r="A2925" t="s">
        <v>13928</v>
      </c>
      <c r="C2925">
        <v>2021</v>
      </c>
      <c r="D2925" t="s">
        <v>3312</v>
      </c>
      <c r="E2925" s="138">
        <v>44470</v>
      </c>
      <c r="G2925" t="s">
        <v>7514</v>
      </c>
      <c r="H2925" t="s">
        <v>352</v>
      </c>
      <c r="I2925" t="s">
        <v>16309</v>
      </c>
      <c r="L2925" t="s">
        <v>14030</v>
      </c>
      <c r="M2925" t="s">
        <v>13542</v>
      </c>
      <c r="AG2925" t="s">
        <v>14353</v>
      </c>
      <c r="AI2925" s="17">
        <v>44487</v>
      </c>
    </row>
    <row r="2926" spans="1:36" x14ac:dyDescent="0.25">
      <c r="A2926" t="s">
        <v>13929</v>
      </c>
      <c r="C2926">
        <v>2021</v>
      </c>
      <c r="D2926" t="s">
        <v>9708</v>
      </c>
      <c r="E2926" s="138">
        <v>44348</v>
      </c>
      <c r="G2926" t="s">
        <v>7514</v>
      </c>
      <c r="H2926" t="s">
        <v>352</v>
      </c>
      <c r="L2926" t="s">
        <v>14030</v>
      </c>
      <c r="M2926" t="s">
        <v>13542</v>
      </c>
      <c r="AG2926" t="s">
        <v>14354</v>
      </c>
      <c r="AI2926" s="17">
        <v>44487</v>
      </c>
    </row>
    <row r="2927" spans="1:36" x14ac:dyDescent="0.25">
      <c r="A2927" t="s">
        <v>13930</v>
      </c>
      <c r="C2927">
        <v>2021</v>
      </c>
      <c r="D2927" t="s">
        <v>9679</v>
      </c>
      <c r="E2927" s="138">
        <v>44317</v>
      </c>
      <c r="G2927" t="s">
        <v>7514</v>
      </c>
      <c r="H2927" t="s">
        <v>352</v>
      </c>
      <c r="L2927" t="s">
        <v>14029</v>
      </c>
      <c r="M2927" t="s">
        <v>13542</v>
      </c>
      <c r="AG2927" t="s">
        <v>14355</v>
      </c>
      <c r="AI2927" s="17">
        <v>44487</v>
      </c>
    </row>
    <row r="2928" spans="1:36" x14ac:dyDescent="0.25">
      <c r="A2928" t="s">
        <v>13931</v>
      </c>
      <c r="C2928">
        <v>2021</v>
      </c>
      <c r="D2928" t="s">
        <v>3884</v>
      </c>
      <c r="E2928" s="138">
        <v>44256</v>
      </c>
      <c r="G2928" t="s">
        <v>7514</v>
      </c>
      <c r="H2928" t="s">
        <v>352</v>
      </c>
      <c r="L2928" t="s">
        <v>14030</v>
      </c>
      <c r="M2928" t="s">
        <v>13542</v>
      </c>
      <c r="AG2928" t="s">
        <v>14356</v>
      </c>
      <c r="AI2928" s="17">
        <v>44487</v>
      </c>
    </row>
    <row r="2929" spans="1:39" x14ac:dyDescent="0.25">
      <c r="A2929" t="s">
        <v>18622</v>
      </c>
      <c r="C2929">
        <v>2021</v>
      </c>
      <c r="D2929" t="s">
        <v>3600</v>
      </c>
      <c r="E2929" s="138">
        <v>44287</v>
      </c>
      <c r="G2929" t="s">
        <v>7514</v>
      </c>
      <c r="H2929" t="s">
        <v>352</v>
      </c>
      <c r="I2929" t="s">
        <v>18624</v>
      </c>
      <c r="J2929" t="s">
        <v>16125</v>
      </c>
      <c r="K2929" t="s">
        <v>16125</v>
      </c>
      <c r="L2929" t="s">
        <v>14030</v>
      </c>
      <c r="M2929" t="s">
        <v>13542</v>
      </c>
      <c r="N2929" t="s">
        <v>7593</v>
      </c>
      <c r="O2929" t="s">
        <v>7678</v>
      </c>
      <c r="P2929" t="s">
        <v>7685</v>
      </c>
      <c r="Q2929" t="s">
        <v>7688</v>
      </c>
      <c r="R2929" t="s">
        <v>7582</v>
      </c>
      <c r="S2929" t="s">
        <v>8014</v>
      </c>
      <c r="U2929">
        <v>8</v>
      </c>
      <c r="V2929" t="s">
        <v>7516</v>
      </c>
      <c r="W2929">
        <v>0</v>
      </c>
      <c r="X2929">
        <v>40</v>
      </c>
      <c r="AA2929" t="s">
        <v>18576</v>
      </c>
      <c r="AB2929" t="s">
        <v>7387</v>
      </c>
      <c r="AC2929" t="s">
        <v>7387</v>
      </c>
      <c r="AG2929" t="s">
        <v>14357</v>
      </c>
      <c r="AI2929" s="17">
        <v>44778</v>
      </c>
      <c r="AJ2929" s="17">
        <v>44487</v>
      </c>
      <c r="AM2929" t="s">
        <v>18623</v>
      </c>
    </row>
    <row r="2930" spans="1:39" x14ac:dyDescent="0.25">
      <c r="A2930" t="s">
        <v>13932</v>
      </c>
      <c r="C2930">
        <v>2021</v>
      </c>
      <c r="D2930" t="s">
        <v>3600</v>
      </c>
      <c r="E2930" s="138">
        <v>44287</v>
      </c>
      <c r="G2930" t="s">
        <v>7514</v>
      </c>
      <c r="H2930" t="s">
        <v>352</v>
      </c>
      <c r="L2930" t="s">
        <v>14030</v>
      </c>
      <c r="M2930" t="s">
        <v>13542</v>
      </c>
      <c r="AG2930" t="s">
        <v>14358</v>
      </c>
      <c r="AI2930" s="17">
        <v>44487</v>
      </c>
    </row>
    <row r="2931" spans="1:39" x14ac:dyDescent="0.25">
      <c r="A2931" t="s">
        <v>13933</v>
      </c>
      <c r="C2931">
        <v>2021</v>
      </c>
      <c r="D2931" t="s">
        <v>3684</v>
      </c>
      <c r="E2931" s="138">
        <v>44228</v>
      </c>
      <c r="G2931" t="s">
        <v>7514</v>
      </c>
      <c r="H2931" t="s">
        <v>352</v>
      </c>
      <c r="I2931" t="s">
        <v>18779</v>
      </c>
      <c r="J2931" t="s">
        <v>17863</v>
      </c>
      <c r="K2931" t="s">
        <v>19422</v>
      </c>
      <c r="L2931" t="s">
        <v>14030</v>
      </c>
      <c r="M2931" t="s">
        <v>13542</v>
      </c>
      <c r="N2931" t="s">
        <v>7593</v>
      </c>
      <c r="O2931" t="s">
        <v>7678</v>
      </c>
      <c r="P2931" t="s">
        <v>7685</v>
      </c>
      <c r="Q2931" t="s">
        <v>7688</v>
      </c>
      <c r="R2931" t="s">
        <v>7582</v>
      </c>
      <c r="S2931" t="s">
        <v>8014</v>
      </c>
      <c r="U2931">
        <v>3</v>
      </c>
      <c r="V2931" t="s">
        <v>7521</v>
      </c>
      <c r="W2931" t="s">
        <v>18778</v>
      </c>
      <c r="X2931">
        <v>14</v>
      </c>
      <c r="AA2931" t="s">
        <v>18582</v>
      </c>
      <c r="AB2931" t="s">
        <v>7387</v>
      </c>
      <c r="AC2931" t="s">
        <v>7387</v>
      </c>
      <c r="AG2931" t="s">
        <v>14359</v>
      </c>
      <c r="AI2931" s="17">
        <v>44789</v>
      </c>
      <c r="AJ2931" s="17">
        <v>44487</v>
      </c>
    </row>
    <row r="2932" spans="1:39" x14ac:dyDescent="0.25">
      <c r="A2932" t="s">
        <v>13934</v>
      </c>
      <c r="C2932">
        <v>2021</v>
      </c>
      <c r="D2932" t="s">
        <v>3600</v>
      </c>
      <c r="E2932" s="138">
        <v>44287</v>
      </c>
      <c r="G2932" t="s">
        <v>7514</v>
      </c>
      <c r="H2932" t="s">
        <v>352</v>
      </c>
      <c r="L2932" t="s">
        <v>14030</v>
      </c>
      <c r="M2932" t="s">
        <v>13542</v>
      </c>
      <c r="AG2932" t="s">
        <v>14360</v>
      </c>
      <c r="AI2932" s="17">
        <v>44487</v>
      </c>
    </row>
    <row r="2933" spans="1:39" x14ac:dyDescent="0.25">
      <c r="A2933" t="s">
        <v>13935</v>
      </c>
      <c r="C2933">
        <v>2021</v>
      </c>
      <c r="D2933" t="s">
        <v>3248</v>
      </c>
      <c r="E2933" s="138">
        <v>44197</v>
      </c>
      <c r="G2933" t="s">
        <v>7514</v>
      </c>
      <c r="H2933" t="s">
        <v>352</v>
      </c>
      <c r="I2933" t="s">
        <v>18652</v>
      </c>
      <c r="J2933" t="s">
        <v>17863</v>
      </c>
      <c r="K2933" t="s">
        <v>19422</v>
      </c>
      <c r="L2933" t="s">
        <v>14030</v>
      </c>
      <c r="M2933" t="s">
        <v>13542</v>
      </c>
      <c r="N2933" t="s">
        <v>7593</v>
      </c>
      <c r="O2933" t="s">
        <v>7678</v>
      </c>
      <c r="P2933" t="s">
        <v>7685</v>
      </c>
      <c r="Q2933" t="s">
        <v>7688</v>
      </c>
      <c r="R2933" t="s">
        <v>7582</v>
      </c>
      <c r="S2933" t="s">
        <v>8014</v>
      </c>
      <c r="U2933">
        <v>8</v>
      </c>
      <c r="V2933" t="s">
        <v>7516</v>
      </c>
      <c r="W2933" t="s">
        <v>18653</v>
      </c>
      <c r="X2933">
        <v>33</v>
      </c>
      <c r="AA2933" t="s">
        <v>18553</v>
      </c>
      <c r="AB2933" t="s">
        <v>7387</v>
      </c>
      <c r="AC2933" t="s">
        <v>18654</v>
      </c>
      <c r="AG2933" t="s">
        <v>14361</v>
      </c>
      <c r="AI2933" s="17">
        <v>44788</v>
      </c>
      <c r="AJ2933" s="17">
        <v>44487</v>
      </c>
    </row>
    <row r="2934" spans="1:39" x14ac:dyDescent="0.25">
      <c r="A2934" t="s">
        <v>13936</v>
      </c>
      <c r="C2934">
        <v>2021</v>
      </c>
      <c r="D2934" t="s">
        <v>9708</v>
      </c>
      <c r="E2934" s="138">
        <v>44348</v>
      </c>
      <c r="G2934" t="s">
        <v>7514</v>
      </c>
      <c r="H2934" t="s">
        <v>352</v>
      </c>
      <c r="L2934" t="s">
        <v>14029</v>
      </c>
      <c r="M2934" t="s">
        <v>13542</v>
      </c>
      <c r="AG2934" t="s">
        <v>14362</v>
      </c>
      <c r="AI2934" s="17">
        <v>44487</v>
      </c>
    </row>
    <row r="2935" spans="1:39" x14ac:dyDescent="0.25">
      <c r="A2935" t="s">
        <v>13937</v>
      </c>
      <c r="B2935" t="s">
        <v>18734</v>
      </c>
      <c r="C2935">
        <v>2021</v>
      </c>
      <c r="D2935" t="s">
        <v>3884</v>
      </c>
      <c r="E2935" s="138">
        <v>44256</v>
      </c>
      <c r="G2935" t="s">
        <v>7514</v>
      </c>
      <c r="H2935" t="s">
        <v>352</v>
      </c>
      <c r="I2935" t="s">
        <v>35055</v>
      </c>
      <c r="J2935" t="s">
        <v>7253</v>
      </c>
      <c r="K2935" t="s">
        <v>7283</v>
      </c>
      <c r="L2935" t="s">
        <v>14030</v>
      </c>
      <c r="M2935" t="s">
        <v>13542</v>
      </c>
      <c r="N2935" t="s">
        <v>829</v>
      </c>
      <c r="O2935" t="s">
        <v>829</v>
      </c>
      <c r="P2935" t="s">
        <v>829</v>
      </c>
      <c r="Q2935" t="s">
        <v>829</v>
      </c>
      <c r="R2935" t="s">
        <v>829</v>
      </c>
      <c r="S2935" t="s">
        <v>829</v>
      </c>
      <c r="U2935">
        <v>0</v>
      </c>
      <c r="V2935" t="s">
        <v>7521</v>
      </c>
      <c r="W2935">
        <v>0</v>
      </c>
      <c r="X2935">
        <v>10</v>
      </c>
      <c r="Y2935" t="s">
        <v>18846</v>
      </c>
      <c r="AA2935" t="s">
        <v>18629</v>
      </c>
      <c r="AB2935" t="s">
        <v>7387</v>
      </c>
      <c r="AC2935" t="s">
        <v>7387</v>
      </c>
      <c r="AG2935" t="s">
        <v>14363</v>
      </c>
      <c r="AI2935" s="17">
        <v>44789</v>
      </c>
      <c r="AJ2935" s="17">
        <v>44487</v>
      </c>
    </row>
    <row r="2936" spans="1:39" x14ac:dyDescent="0.25">
      <c r="A2936" t="s">
        <v>13938</v>
      </c>
      <c r="C2936">
        <v>2021</v>
      </c>
      <c r="D2936" t="s">
        <v>3600</v>
      </c>
      <c r="E2936" s="138">
        <v>44287</v>
      </c>
      <c r="G2936" t="s">
        <v>7514</v>
      </c>
      <c r="H2936" t="s">
        <v>352</v>
      </c>
      <c r="L2936" t="s">
        <v>14030</v>
      </c>
      <c r="M2936" t="s">
        <v>13542</v>
      </c>
      <c r="AG2936" t="s">
        <v>14364</v>
      </c>
      <c r="AI2936" s="17">
        <v>44487</v>
      </c>
    </row>
    <row r="2937" spans="1:39" x14ac:dyDescent="0.25">
      <c r="A2937" t="s">
        <v>13939</v>
      </c>
      <c r="C2937">
        <v>2021</v>
      </c>
      <c r="D2937" t="s">
        <v>3600</v>
      </c>
      <c r="E2937" s="138">
        <v>44287</v>
      </c>
      <c r="G2937" t="s">
        <v>7514</v>
      </c>
      <c r="H2937" t="s">
        <v>352</v>
      </c>
      <c r="L2937" t="s">
        <v>14030</v>
      </c>
      <c r="M2937" t="s">
        <v>13542</v>
      </c>
      <c r="AG2937" t="s">
        <v>14365</v>
      </c>
      <c r="AI2937" s="17">
        <v>44487</v>
      </c>
    </row>
    <row r="2938" spans="1:39" x14ac:dyDescent="0.25">
      <c r="A2938" t="s">
        <v>13940</v>
      </c>
      <c r="C2938">
        <v>2021</v>
      </c>
      <c r="D2938" t="s">
        <v>3684</v>
      </c>
      <c r="E2938" s="138">
        <v>44228</v>
      </c>
      <c r="G2938" t="s">
        <v>7514</v>
      </c>
      <c r="H2938" t="s">
        <v>352</v>
      </c>
      <c r="I2938" t="s">
        <v>18863</v>
      </c>
      <c r="J2938" t="s">
        <v>16122</v>
      </c>
      <c r="K2938" t="s">
        <v>19422</v>
      </c>
      <c r="L2938" t="s">
        <v>14030</v>
      </c>
      <c r="M2938" t="s">
        <v>13542</v>
      </c>
      <c r="N2938" t="s">
        <v>7593</v>
      </c>
      <c r="O2938" t="s">
        <v>7678</v>
      </c>
      <c r="P2938" t="s">
        <v>7685</v>
      </c>
      <c r="Q2938" t="s">
        <v>7688</v>
      </c>
      <c r="R2938" t="s">
        <v>7582</v>
      </c>
      <c r="S2938" t="s">
        <v>8014</v>
      </c>
      <c r="U2938">
        <v>5</v>
      </c>
      <c r="V2938" t="s">
        <v>7521</v>
      </c>
      <c r="W2938" t="s">
        <v>18687</v>
      </c>
      <c r="X2938">
        <v>10</v>
      </c>
      <c r="AA2938" t="s">
        <v>18596</v>
      </c>
      <c r="AB2938" t="s">
        <v>7387</v>
      </c>
      <c r="AC2938" t="s">
        <v>18640</v>
      </c>
      <c r="AG2938" t="s">
        <v>14366</v>
      </c>
      <c r="AI2938" s="17">
        <v>44789</v>
      </c>
      <c r="AJ2938" s="17">
        <v>44487</v>
      </c>
    </row>
    <row r="2939" spans="1:39" x14ac:dyDescent="0.25">
      <c r="A2939" t="s">
        <v>13941</v>
      </c>
      <c r="C2939">
        <v>2021</v>
      </c>
      <c r="D2939" t="s">
        <v>3884</v>
      </c>
      <c r="E2939" s="138">
        <v>44256</v>
      </c>
      <c r="G2939" t="s">
        <v>7514</v>
      </c>
      <c r="H2939" t="s">
        <v>352</v>
      </c>
      <c r="I2939" t="s">
        <v>18805</v>
      </c>
      <c r="J2939" t="s">
        <v>7283</v>
      </c>
      <c r="K2939" t="s">
        <v>7283</v>
      </c>
      <c r="L2939" t="s">
        <v>14030</v>
      </c>
      <c r="M2939" t="s">
        <v>13542</v>
      </c>
      <c r="N2939" t="s">
        <v>829</v>
      </c>
      <c r="O2939" t="s">
        <v>829</v>
      </c>
      <c r="P2939" t="s">
        <v>829</v>
      </c>
      <c r="Q2939" t="s">
        <v>829</v>
      </c>
      <c r="R2939" t="s">
        <v>829</v>
      </c>
      <c r="S2939" t="s">
        <v>829</v>
      </c>
      <c r="U2939">
        <v>0</v>
      </c>
      <c r="V2939" t="s">
        <v>7521</v>
      </c>
      <c r="W2939">
        <v>0</v>
      </c>
      <c r="X2939">
        <v>12</v>
      </c>
      <c r="AA2939" t="s">
        <v>18611</v>
      </c>
      <c r="AB2939" t="s">
        <v>7387</v>
      </c>
      <c r="AC2939" t="s">
        <v>7387</v>
      </c>
      <c r="AG2939" t="s">
        <v>14367</v>
      </c>
      <c r="AI2939" s="17">
        <v>44789</v>
      </c>
      <c r="AJ2939" s="17">
        <v>44487</v>
      </c>
    </row>
    <row r="2940" spans="1:39" x14ac:dyDescent="0.25">
      <c r="A2940" t="s">
        <v>13942</v>
      </c>
      <c r="C2940">
        <v>2021</v>
      </c>
      <c r="D2940" t="s">
        <v>9708</v>
      </c>
      <c r="E2940" s="138">
        <v>44348</v>
      </c>
      <c r="G2940" t="s">
        <v>7514</v>
      </c>
      <c r="H2940" t="s">
        <v>352</v>
      </c>
      <c r="I2940" t="s">
        <v>16311</v>
      </c>
      <c r="L2940" t="s">
        <v>14030</v>
      </c>
      <c r="M2940" t="s">
        <v>13542</v>
      </c>
      <c r="AG2940" t="s">
        <v>14368</v>
      </c>
      <c r="AI2940" s="17">
        <v>44487</v>
      </c>
    </row>
    <row r="2941" spans="1:39" x14ac:dyDescent="0.25">
      <c r="A2941" t="s">
        <v>13943</v>
      </c>
      <c r="C2941">
        <v>2020</v>
      </c>
      <c r="D2941" t="s">
        <v>3256</v>
      </c>
      <c r="E2941" s="138">
        <v>44075</v>
      </c>
      <c r="G2941" t="s">
        <v>7514</v>
      </c>
      <c r="H2941" t="s">
        <v>352</v>
      </c>
      <c r="I2941" t="s">
        <v>18641</v>
      </c>
      <c r="J2941" t="s">
        <v>18473</v>
      </c>
      <c r="K2941" t="s">
        <v>19425</v>
      </c>
      <c r="L2941" t="s">
        <v>14030</v>
      </c>
      <c r="M2941" t="s">
        <v>13542</v>
      </c>
      <c r="N2941" t="s">
        <v>7593</v>
      </c>
      <c r="O2941" t="s">
        <v>7678</v>
      </c>
      <c r="P2941" t="s">
        <v>7685</v>
      </c>
      <c r="Q2941" t="s">
        <v>7688</v>
      </c>
      <c r="R2941" t="s">
        <v>7582</v>
      </c>
      <c r="S2941" t="s">
        <v>8014</v>
      </c>
      <c r="U2941">
        <v>16</v>
      </c>
      <c r="V2941" t="s">
        <v>7517</v>
      </c>
      <c r="W2941" t="s">
        <v>18642</v>
      </c>
      <c r="X2941">
        <v>34</v>
      </c>
      <c r="AA2941" t="s">
        <v>18611</v>
      </c>
      <c r="AB2941" t="s">
        <v>7387</v>
      </c>
      <c r="AC2941" t="s">
        <v>18640</v>
      </c>
      <c r="AG2941" t="s">
        <v>14369</v>
      </c>
      <c r="AI2941" s="17">
        <v>44778</v>
      </c>
      <c r="AJ2941" s="17">
        <v>44487</v>
      </c>
    </row>
    <row r="2942" spans="1:39" x14ac:dyDescent="0.25">
      <c r="A2942" t="s">
        <v>13944</v>
      </c>
      <c r="C2942">
        <v>2021</v>
      </c>
      <c r="D2942" t="s">
        <v>3884</v>
      </c>
      <c r="E2942" s="138">
        <v>44256</v>
      </c>
      <c r="G2942" t="s">
        <v>7514</v>
      </c>
      <c r="H2942" t="s">
        <v>352</v>
      </c>
      <c r="L2942" t="s">
        <v>14030</v>
      </c>
      <c r="M2942" t="s">
        <v>13542</v>
      </c>
      <c r="AG2942" t="s">
        <v>14370</v>
      </c>
      <c r="AI2942" s="17">
        <v>44487</v>
      </c>
    </row>
    <row r="2943" spans="1:39" x14ac:dyDescent="0.25">
      <c r="A2943" t="s">
        <v>13945</v>
      </c>
      <c r="C2943">
        <v>2021</v>
      </c>
      <c r="D2943" t="s">
        <v>3312</v>
      </c>
      <c r="E2943" s="138">
        <v>44470</v>
      </c>
      <c r="G2943" t="s">
        <v>7514</v>
      </c>
      <c r="H2943" t="s">
        <v>352</v>
      </c>
      <c r="I2943" t="s">
        <v>16308</v>
      </c>
      <c r="L2943" t="s">
        <v>14030</v>
      </c>
      <c r="M2943" t="s">
        <v>13542</v>
      </c>
      <c r="AG2943" t="s">
        <v>14371</v>
      </c>
      <c r="AI2943" s="17">
        <v>44487</v>
      </c>
    </row>
    <row r="2944" spans="1:39" x14ac:dyDescent="0.25">
      <c r="A2944" t="s">
        <v>13946</v>
      </c>
      <c r="C2944">
        <v>2021</v>
      </c>
      <c r="D2944" t="s">
        <v>3884</v>
      </c>
      <c r="E2944" s="138">
        <v>44256</v>
      </c>
      <c r="G2944" t="s">
        <v>7514</v>
      </c>
      <c r="H2944" t="s">
        <v>352</v>
      </c>
      <c r="L2944" t="s">
        <v>14030</v>
      </c>
      <c r="M2944" t="s">
        <v>13542</v>
      </c>
      <c r="AG2944" t="s">
        <v>14372</v>
      </c>
      <c r="AI2944" s="17">
        <v>44487</v>
      </c>
    </row>
    <row r="2945" spans="1:36" x14ac:dyDescent="0.25">
      <c r="A2945" t="s">
        <v>13947</v>
      </c>
      <c r="C2945">
        <v>2021</v>
      </c>
      <c r="D2945" t="s">
        <v>9679</v>
      </c>
      <c r="E2945" s="138">
        <v>44317</v>
      </c>
      <c r="G2945" t="s">
        <v>7514</v>
      </c>
      <c r="H2945" t="s">
        <v>352</v>
      </c>
      <c r="I2945" t="s">
        <v>18552</v>
      </c>
      <c r="J2945" t="s">
        <v>7947</v>
      </c>
      <c r="K2945" t="s">
        <v>19422</v>
      </c>
      <c r="L2945" t="s">
        <v>14030</v>
      </c>
      <c r="M2945" t="s">
        <v>13542</v>
      </c>
      <c r="N2945" t="s">
        <v>7593</v>
      </c>
      <c r="O2945" t="s">
        <v>7678</v>
      </c>
      <c r="P2945" t="s">
        <v>7685</v>
      </c>
      <c r="Q2945" t="s">
        <v>7688</v>
      </c>
      <c r="R2945" t="s">
        <v>7582</v>
      </c>
      <c r="S2945" t="s">
        <v>8014</v>
      </c>
      <c r="U2945">
        <v>26</v>
      </c>
      <c r="V2945" t="s">
        <v>7518</v>
      </c>
      <c r="W2945" t="s">
        <v>18554</v>
      </c>
      <c r="X2945">
        <v>81</v>
      </c>
      <c r="AA2945" t="s">
        <v>18553</v>
      </c>
      <c r="AB2945" t="s">
        <v>7384</v>
      </c>
      <c r="AC2945" t="s">
        <v>7384</v>
      </c>
      <c r="AG2945" t="s">
        <v>14373</v>
      </c>
      <c r="AI2945" s="17">
        <v>44777</v>
      </c>
      <c r="AJ2945" s="17">
        <v>44487</v>
      </c>
    </row>
    <row r="2946" spans="1:36" x14ac:dyDescent="0.25">
      <c r="A2946" t="s">
        <v>13948</v>
      </c>
      <c r="C2946">
        <v>2021</v>
      </c>
      <c r="D2946" t="s">
        <v>3600</v>
      </c>
      <c r="E2946" s="138">
        <v>44287</v>
      </c>
      <c r="G2946" t="s">
        <v>7514</v>
      </c>
      <c r="H2946" t="s">
        <v>352</v>
      </c>
      <c r="L2946" t="s">
        <v>14030</v>
      </c>
      <c r="M2946" t="s">
        <v>13542</v>
      </c>
      <c r="AG2946" t="s">
        <v>14374</v>
      </c>
      <c r="AI2946" s="17">
        <v>44487</v>
      </c>
    </row>
    <row r="2947" spans="1:36" x14ac:dyDescent="0.25">
      <c r="A2947" t="s">
        <v>13949</v>
      </c>
      <c r="C2947">
        <v>2020</v>
      </c>
      <c r="D2947" t="s">
        <v>3884</v>
      </c>
      <c r="E2947" s="138">
        <v>43891</v>
      </c>
      <c r="G2947" t="s">
        <v>7514</v>
      </c>
      <c r="H2947" t="s">
        <v>352</v>
      </c>
      <c r="L2947" t="s">
        <v>2914</v>
      </c>
      <c r="M2947" t="s">
        <v>13542</v>
      </c>
      <c r="AG2947" t="s">
        <v>14375</v>
      </c>
      <c r="AI2947" s="17">
        <v>44487</v>
      </c>
    </row>
    <row r="2948" spans="1:36" x14ac:dyDescent="0.25">
      <c r="A2948" t="s">
        <v>7773</v>
      </c>
      <c r="C2948">
        <v>2021</v>
      </c>
      <c r="D2948" t="s">
        <v>3600</v>
      </c>
      <c r="E2948" s="138">
        <v>44287</v>
      </c>
      <c r="G2948" t="s">
        <v>7514</v>
      </c>
      <c r="H2948" t="s">
        <v>352</v>
      </c>
      <c r="L2948" t="s">
        <v>14030</v>
      </c>
      <c r="M2948" t="s">
        <v>13542</v>
      </c>
      <c r="AG2948" t="s">
        <v>14376</v>
      </c>
      <c r="AI2948" s="17">
        <v>44487</v>
      </c>
    </row>
    <row r="2949" spans="1:36" x14ac:dyDescent="0.25">
      <c r="A2949" t="s">
        <v>13950</v>
      </c>
      <c r="C2949">
        <v>2021</v>
      </c>
      <c r="D2949" t="s">
        <v>3600</v>
      </c>
      <c r="E2949" s="138">
        <v>44287</v>
      </c>
      <c r="G2949" t="s">
        <v>7514</v>
      </c>
      <c r="H2949" t="s">
        <v>352</v>
      </c>
      <c r="L2949" t="s">
        <v>14030</v>
      </c>
      <c r="M2949" t="s">
        <v>13542</v>
      </c>
      <c r="AG2949" t="s">
        <v>14377</v>
      </c>
      <c r="AI2949" s="17">
        <v>44487</v>
      </c>
    </row>
    <row r="2950" spans="1:36" x14ac:dyDescent="0.25">
      <c r="A2950" t="s">
        <v>13951</v>
      </c>
      <c r="C2950">
        <v>2021</v>
      </c>
      <c r="D2950" t="s">
        <v>3312</v>
      </c>
      <c r="E2950" s="138">
        <v>44470</v>
      </c>
      <c r="G2950" t="s">
        <v>7514</v>
      </c>
      <c r="H2950" t="s">
        <v>352</v>
      </c>
      <c r="I2950" t="s">
        <v>16308</v>
      </c>
      <c r="L2950" t="s">
        <v>14030</v>
      </c>
      <c r="M2950" t="s">
        <v>13542</v>
      </c>
      <c r="AG2950" t="s">
        <v>14378</v>
      </c>
      <c r="AI2950" s="17">
        <v>44487</v>
      </c>
    </row>
    <row r="2951" spans="1:36" x14ac:dyDescent="0.25">
      <c r="A2951" t="s">
        <v>13952</v>
      </c>
      <c r="C2951">
        <v>2021</v>
      </c>
      <c r="D2951" t="s">
        <v>3600</v>
      </c>
      <c r="E2951" s="138">
        <v>44287</v>
      </c>
      <c r="G2951" t="s">
        <v>7514</v>
      </c>
      <c r="H2951" t="s">
        <v>352</v>
      </c>
      <c r="L2951" t="s">
        <v>14029</v>
      </c>
      <c r="M2951" t="s">
        <v>13542</v>
      </c>
      <c r="AG2951" t="s">
        <v>14379</v>
      </c>
      <c r="AI2951" s="17">
        <v>44487</v>
      </c>
    </row>
    <row r="2952" spans="1:36" x14ac:dyDescent="0.25">
      <c r="A2952" t="s">
        <v>9285</v>
      </c>
      <c r="C2952">
        <v>2021</v>
      </c>
      <c r="D2952" t="s">
        <v>3256</v>
      </c>
      <c r="E2952" s="138">
        <v>44440</v>
      </c>
      <c r="G2952" t="s">
        <v>7514</v>
      </c>
      <c r="H2952" t="s">
        <v>352</v>
      </c>
      <c r="I2952" t="s">
        <v>16310</v>
      </c>
      <c r="L2952" t="s">
        <v>14030</v>
      </c>
      <c r="M2952" t="s">
        <v>13542</v>
      </c>
      <c r="AG2952" t="s">
        <v>14380</v>
      </c>
      <c r="AI2952" s="17">
        <v>44487</v>
      </c>
    </row>
    <row r="2953" spans="1:36" x14ac:dyDescent="0.25">
      <c r="A2953" t="s">
        <v>16778</v>
      </c>
      <c r="C2953">
        <v>2021</v>
      </c>
      <c r="D2953" t="s">
        <v>3256</v>
      </c>
      <c r="E2953" s="138">
        <v>44440</v>
      </c>
      <c r="G2953" t="s">
        <v>7514</v>
      </c>
      <c r="H2953" t="s">
        <v>352</v>
      </c>
      <c r="I2953" t="s">
        <v>16310</v>
      </c>
      <c r="L2953" t="s">
        <v>14030</v>
      </c>
      <c r="M2953" t="s">
        <v>13542</v>
      </c>
      <c r="N2953" s="8"/>
      <c r="AG2953" s="8" t="s">
        <v>16777</v>
      </c>
      <c r="AH2953" s="8"/>
      <c r="AI2953" s="17">
        <v>44666</v>
      </c>
    </row>
    <row r="2954" spans="1:36" x14ac:dyDescent="0.25">
      <c r="A2954" t="s">
        <v>13953</v>
      </c>
      <c r="C2954">
        <v>2021</v>
      </c>
      <c r="D2954" t="s">
        <v>3256</v>
      </c>
      <c r="E2954" s="138">
        <v>44440</v>
      </c>
      <c r="G2954" t="s">
        <v>7514</v>
      </c>
      <c r="H2954" t="s">
        <v>352</v>
      </c>
      <c r="I2954" t="s">
        <v>16311</v>
      </c>
      <c r="L2954" t="s">
        <v>14029</v>
      </c>
      <c r="M2954" t="s">
        <v>13542</v>
      </c>
      <c r="AG2954" t="s">
        <v>14381</v>
      </c>
      <c r="AI2954" s="17">
        <v>44487</v>
      </c>
    </row>
    <row r="2955" spans="1:36" x14ac:dyDescent="0.25">
      <c r="A2955" t="s">
        <v>13953</v>
      </c>
      <c r="C2955">
        <v>2021</v>
      </c>
      <c r="D2955" t="s">
        <v>3600</v>
      </c>
      <c r="E2955" s="138">
        <v>44287</v>
      </c>
      <c r="G2955" t="s">
        <v>7514</v>
      </c>
      <c r="H2955" t="s">
        <v>352</v>
      </c>
      <c r="L2955" t="s">
        <v>14030</v>
      </c>
      <c r="M2955" t="s">
        <v>13542</v>
      </c>
      <c r="AG2955" t="s">
        <v>14382</v>
      </c>
      <c r="AI2955" s="17">
        <v>44487</v>
      </c>
    </row>
    <row r="2956" spans="1:36" x14ac:dyDescent="0.25">
      <c r="A2956" t="s">
        <v>16783</v>
      </c>
      <c r="C2956">
        <v>2021</v>
      </c>
      <c r="D2956" t="s">
        <v>3263</v>
      </c>
      <c r="E2956" s="138">
        <v>44409</v>
      </c>
      <c r="G2956" t="s">
        <v>7514</v>
      </c>
      <c r="H2956" t="s">
        <v>352</v>
      </c>
      <c r="I2956" t="s">
        <v>2641</v>
      </c>
      <c r="L2956" t="s">
        <v>14031</v>
      </c>
      <c r="M2956" t="s">
        <v>13542</v>
      </c>
      <c r="AG2956" s="8" t="s">
        <v>16782</v>
      </c>
      <c r="AH2956" s="8"/>
      <c r="AI2956" s="17">
        <v>44666</v>
      </c>
    </row>
    <row r="2957" spans="1:36" x14ac:dyDescent="0.25">
      <c r="A2957" t="s">
        <v>3048</v>
      </c>
      <c r="C2957">
        <v>2021</v>
      </c>
      <c r="D2957" t="s">
        <v>3263</v>
      </c>
      <c r="E2957" s="138">
        <v>44409</v>
      </c>
      <c r="G2957" t="s">
        <v>7514</v>
      </c>
      <c r="H2957" t="s">
        <v>352</v>
      </c>
      <c r="I2957" t="s">
        <v>2641</v>
      </c>
      <c r="L2957" t="s">
        <v>14031</v>
      </c>
      <c r="M2957" t="s">
        <v>13542</v>
      </c>
      <c r="AG2957" s="8" t="s">
        <v>16784</v>
      </c>
      <c r="AH2957" s="8"/>
      <c r="AI2957" s="17">
        <v>44666</v>
      </c>
    </row>
    <row r="2958" spans="1:36" x14ac:dyDescent="0.25">
      <c r="A2958" t="s">
        <v>9285</v>
      </c>
      <c r="C2958">
        <v>2021</v>
      </c>
      <c r="D2958" t="s">
        <v>3263</v>
      </c>
      <c r="E2958" s="138">
        <v>44409</v>
      </c>
      <c r="G2958" t="s">
        <v>7514</v>
      </c>
      <c r="H2958" t="s">
        <v>352</v>
      </c>
      <c r="I2958" t="s">
        <v>16310</v>
      </c>
      <c r="L2958" t="s">
        <v>14029</v>
      </c>
      <c r="M2958" t="s">
        <v>13542</v>
      </c>
      <c r="AG2958" t="s">
        <v>14383</v>
      </c>
      <c r="AI2958" s="17">
        <v>44487</v>
      </c>
    </row>
    <row r="2959" spans="1:36" x14ac:dyDescent="0.25">
      <c r="A2959" t="s">
        <v>13954</v>
      </c>
      <c r="C2959">
        <v>2021</v>
      </c>
      <c r="D2959" t="s">
        <v>3684</v>
      </c>
      <c r="E2959" s="138">
        <v>44228</v>
      </c>
      <c r="G2959" t="s">
        <v>7514</v>
      </c>
      <c r="H2959" t="s">
        <v>352</v>
      </c>
      <c r="L2959" t="s">
        <v>14029</v>
      </c>
      <c r="M2959" t="s">
        <v>13542</v>
      </c>
      <c r="AG2959" t="s">
        <v>14384</v>
      </c>
      <c r="AI2959" s="17">
        <v>44487</v>
      </c>
    </row>
    <row r="2960" spans="1:36" x14ac:dyDescent="0.25">
      <c r="A2960" t="s">
        <v>13955</v>
      </c>
      <c r="C2960">
        <v>2021</v>
      </c>
      <c r="D2960" t="s">
        <v>9679</v>
      </c>
      <c r="E2960" s="138">
        <v>44317</v>
      </c>
      <c r="G2960" t="s">
        <v>7514</v>
      </c>
      <c r="H2960" t="s">
        <v>352</v>
      </c>
      <c r="L2960" t="s">
        <v>14030</v>
      </c>
      <c r="M2960" t="s">
        <v>13542</v>
      </c>
      <c r="AG2960" t="s">
        <v>14385</v>
      </c>
      <c r="AI2960" s="17">
        <v>44487</v>
      </c>
    </row>
    <row r="2961" spans="1:36" x14ac:dyDescent="0.25">
      <c r="A2961" t="s">
        <v>13956</v>
      </c>
      <c r="C2961">
        <v>2021</v>
      </c>
      <c r="D2961" t="s">
        <v>3600</v>
      </c>
      <c r="E2961" s="138">
        <v>44287</v>
      </c>
      <c r="G2961" t="s">
        <v>7514</v>
      </c>
      <c r="H2961" t="s">
        <v>352</v>
      </c>
      <c r="L2961" t="s">
        <v>14029</v>
      </c>
      <c r="M2961" t="s">
        <v>13542</v>
      </c>
      <c r="AG2961" t="s">
        <v>14386</v>
      </c>
      <c r="AI2961" s="17">
        <v>44487</v>
      </c>
    </row>
    <row r="2962" spans="1:36" x14ac:dyDescent="0.25">
      <c r="A2962" t="s">
        <v>13957</v>
      </c>
      <c r="C2962">
        <v>2021</v>
      </c>
      <c r="D2962" t="s">
        <v>3600</v>
      </c>
      <c r="E2962" s="138">
        <v>44287</v>
      </c>
      <c r="G2962" t="s">
        <v>7514</v>
      </c>
      <c r="H2962" t="s">
        <v>352</v>
      </c>
      <c r="L2962" t="s">
        <v>14030</v>
      </c>
      <c r="M2962" t="s">
        <v>13542</v>
      </c>
      <c r="AG2962" t="s">
        <v>14387</v>
      </c>
      <c r="AI2962" s="17">
        <v>44487</v>
      </c>
    </row>
    <row r="2963" spans="1:36" x14ac:dyDescent="0.25">
      <c r="A2963" t="s">
        <v>13958</v>
      </c>
      <c r="C2963">
        <v>2021</v>
      </c>
      <c r="D2963" t="s">
        <v>3884</v>
      </c>
      <c r="E2963" s="138">
        <v>44256</v>
      </c>
      <c r="G2963" t="s">
        <v>7514</v>
      </c>
      <c r="H2963" t="s">
        <v>352</v>
      </c>
      <c r="I2963" t="s">
        <v>18795</v>
      </c>
      <c r="J2963" t="s">
        <v>7773</v>
      </c>
      <c r="K2963" t="s">
        <v>7773</v>
      </c>
      <c r="L2963" t="s">
        <v>14030</v>
      </c>
      <c r="M2963" t="s">
        <v>13542</v>
      </c>
      <c r="N2963" t="s">
        <v>7593</v>
      </c>
      <c r="O2963" t="s">
        <v>7678</v>
      </c>
      <c r="P2963" t="s">
        <v>7685</v>
      </c>
      <c r="Q2963" t="s">
        <v>7688</v>
      </c>
      <c r="R2963" t="s">
        <v>7582</v>
      </c>
      <c r="S2963" t="s">
        <v>8013</v>
      </c>
      <c r="U2963">
        <v>2</v>
      </c>
      <c r="V2963" t="s">
        <v>7521</v>
      </c>
      <c r="W2963" t="s">
        <v>18794</v>
      </c>
      <c r="X2963">
        <v>13</v>
      </c>
      <c r="AA2963" t="s">
        <v>18736</v>
      </c>
      <c r="AB2963" t="s">
        <v>7387</v>
      </c>
      <c r="AC2963" t="s">
        <v>7387</v>
      </c>
      <c r="AG2963" t="s">
        <v>14388</v>
      </c>
      <c r="AI2963" s="17">
        <v>44789</v>
      </c>
      <c r="AJ2963" s="17">
        <v>44487</v>
      </c>
    </row>
    <row r="2964" spans="1:36" x14ac:dyDescent="0.25">
      <c r="A2964" t="s">
        <v>13959</v>
      </c>
      <c r="C2964">
        <v>2021</v>
      </c>
      <c r="D2964" t="s">
        <v>3256</v>
      </c>
      <c r="E2964" s="138">
        <v>44440</v>
      </c>
      <c r="G2964" t="s">
        <v>7514</v>
      </c>
      <c r="H2964" t="s">
        <v>352</v>
      </c>
      <c r="I2964" t="s">
        <v>16310</v>
      </c>
      <c r="L2964" t="s">
        <v>14030</v>
      </c>
      <c r="M2964" t="s">
        <v>13542</v>
      </c>
      <c r="AG2964" t="s">
        <v>14389</v>
      </c>
      <c r="AI2964" s="17">
        <v>44487</v>
      </c>
    </row>
    <row r="2965" spans="1:36" x14ac:dyDescent="0.25">
      <c r="A2965" t="s">
        <v>13960</v>
      </c>
      <c r="C2965">
        <v>2021</v>
      </c>
      <c r="D2965" t="s">
        <v>3256</v>
      </c>
      <c r="E2965" s="138">
        <v>44440</v>
      </c>
      <c r="G2965" t="s">
        <v>7514</v>
      </c>
      <c r="H2965" t="s">
        <v>352</v>
      </c>
      <c r="I2965" t="s">
        <v>2641</v>
      </c>
      <c r="L2965" t="s">
        <v>14030</v>
      </c>
      <c r="M2965" t="s">
        <v>13542</v>
      </c>
      <c r="AG2965" t="s">
        <v>14390</v>
      </c>
      <c r="AI2965" s="17">
        <v>44487</v>
      </c>
    </row>
    <row r="2966" spans="1:36" x14ac:dyDescent="0.25">
      <c r="A2966" t="s">
        <v>13961</v>
      </c>
      <c r="C2966">
        <v>2021</v>
      </c>
      <c r="D2966" t="s">
        <v>9679</v>
      </c>
      <c r="E2966" s="138">
        <v>44317</v>
      </c>
      <c r="G2966" t="s">
        <v>7514</v>
      </c>
      <c r="H2966" t="s">
        <v>352</v>
      </c>
      <c r="L2966" t="s">
        <v>14030</v>
      </c>
      <c r="M2966" t="s">
        <v>13542</v>
      </c>
      <c r="AG2966" t="s">
        <v>14391</v>
      </c>
      <c r="AI2966" s="17">
        <v>44487</v>
      </c>
    </row>
    <row r="2967" spans="1:36" x14ac:dyDescent="0.25">
      <c r="A2967" t="s">
        <v>13962</v>
      </c>
      <c r="C2967">
        <v>2021</v>
      </c>
      <c r="D2967" t="s">
        <v>3256</v>
      </c>
      <c r="E2967" s="138">
        <v>44440</v>
      </c>
      <c r="G2967" t="s">
        <v>7514</v>
      </c>
      <c r="H2967" t="s">
        <v>352</v>
      </c>
      <c r="I2967" t="s">
        <v>16311</v>
      </c>
      <c r="L2967" t="s">
        <v>14030</v>
      </c>
      <c r="M2967" t="s">
        <v>13542</v>
      </c>
      <c r="AG2967" t="s">
        <v>14392</v>
      </c>
      <c r="AI2967" s="17">
        <v>44487</v>
      </c>
    </row>
    <row r="2968" spans="1:36" x14ac:dyDescent="0.25">
      <c r="A2968" t="s">
        <v>13963</v>
      </c>
      <c r="C2968">
        <v>2021</v>
      </c>
      <c r="D2968" t="s">
        <v>3600</v>
      </c>
      <c r="E2968" s="138">
        <v>44287</v>
      </c>
      <c r="G2968" t="s">
        <v>7514</v>
      </c>
      <c r="H2968" t="s">
        <v>352</v>
      </c>
      <c r="L2968" t="s">
        <v>14030</v>
      </c>
      <c r="M2968" t="s">
        <v>13542</v>
      </c>
      <c r="AG2968" t="s">
        <v>14393</v>
      </c>
      <c r="AI2968" s="17">
        <v>44487</v>
      </c>
    </row>
    <row r="2969" spans="1:36" x14ac:dyDescent="0.25">
      <c r="A2969" t="s">
        <v>13964</v>
      </c>
      <c r="C2969">
        <v>2020</v>
      </c>
      <c r="D2969" t="s">
        <v>3263</v>
      </c>
      <c r="E2969" s="138">
        <v>44044</v>
      </c>
      <c r="G2969" t="s">
        <v>7514</v>
      </c>
      <c r="H2969" t="s">
        <v>352</v>
      </c>
      <c r="I2969" t="s">
        <v>18796</v>
      </c>
      <c r="J2969" t="s">
        <v>7773</v>
      </c>
      <c r="K2969" t="s">
        <v>7773</v>
      </c>
      <c r="L2969" t="s">
        <v>14030</v>
      </c>
      <c r="M2969" t="s">
        <v>13542</v>
      </c>
      <c r="N2969" t="s">
        <v>7593</v>
      </c>
      <c r="O2969" t="s">
        <v>7678</v>
      </c>
      <c r="P2969" t="s">
        <v>7685</v>
      </c>
      <c r="Q2969" t="s">
        <v>7688</v>
      </c>
      <c r="R2969" t="s">
        <v>7582</v>
      </c>
      <c r="S2969" t="s">
        <v>7703</v>
      </c>
      <c r="U2969">
        <v>1</v>
      </c>
      <c r="V2969" t="s">
        <v>7521</v>
      </c>
      <c r="W2969" t="s">
        <v>18802</v>
      </c>
      <c r="X2969">
        <v>12</v>
      </c>
      <c r="AA2969" t="s">
        <v>18616</v>
      </c>
      <c r="AB2969" t="s">
        <v>7387</v>
      </c>
      <c r="AC2969" t="s">
        <v>18675</v>
      </c>
      <c r="AG2969" t="s">
        <v>14394</v>
      </c>
      <c r="AI2969" s="17">
        <v>44789</v>
      </c>
      <c r="AJ2969" s="17">
        <v>44487</v>
      </c>
    </row>
    <row r="2970" spans="1:36" x14ac:dyDescent="0.25">
      <c r="A2970" t="s">
        <v>13965</v>
      </c>
      <c r="C2970">
        <v>2021</v>
      </c>
      <c r="D2970" t="s">
        <v>3573</v>
      </c>
      <c r="E2970" s="138">
        <v>44378</v>
      </c>
      <c r="G2970" t="s">
        <v>7514</v>
      </c>
      <c r="H2970" t="s">
        <v>352</v>
      </c>
      <c r="I2970" t="s">
        <v>16310</v>
      </c>
      <c r="L2970" t="s">
        <v>14029</v>
      </c>
      <c r="M2970" t="s">
        <v>13542</v>
      </c>
      <c r="AG2970" t="s">
        <v>14395</v>
      </c>
      <c r="AI2970" s="17">
        <v>44487</v>
      </c>
    </row>
    <row r="2971" spans="1:36" x14ac:dyDescent="0.25">
      <c r="A2971" t="s">
        <v>13966</v>
      </c>
      <c r="C2971">
        <v>2020</v>
      </c>
      <c r="D2971" t="s">
        <v>3266</v>
      </c>
      <c r="E2971" s="138">
        <v>44136</v>
      </c>
      <c r="G2971" t="s">
        <v>7514</v>
      </c>
      <c r="H2971" t="s">
        <v>352</v>
      </c>
      <c r="L2971" t="s">
        <v>2914</v>
      </c>
      <c r="M2971" t="s">
        <v>13542</v>
      </c>
      <c r="AG2971" t="s">
        <v>14396</v>
      </c>
      <c r="AI2971" s="17">
        <v>44487</v>
      </c>
    </row>
    <row r="2972" spans="1:36" x14ac:dyDescent="0.25">
      <c r="A2972" t="s">
        <v>13967</v>
      </c>
      <c r="C2972">
        <v>2021</v>
      </c>
      <c r="D2972" t="s">
        <v>3884</v>
      </c>
      <c r="E2972" s="138">
        <v>44256</v>
      </c>
      <c r="G2972" t="s">
        <v>7514</v>
      </c>
      <c r="H2972" t="s">
        <v>352</v>
      </c>
      <c r="L2972" t="s">
        <v>14030</v>
      </c>
      <c r="M2972" t="s">
        <v>13542</v>
      </c>
      <c r="AG2972" t="s">
        <v>14397</v>
      </c>
      <c r="AI2972" s="17">
        <v>44487</v>
      </c>
    </row>
    <row r="2973" spans="1:36" x14ac:dyDescent="0.25">
      <c r="A2973" t="s">
        <v>13968</v>
      </c>
      <c r="C2973">
        <v>2021</v>
      </c>
      <c r="D2973" t="s">
        <v>3884</v>
      </c>
      <c r="E2973" s="138">
        <v>44256</v>
      </c>
      <c r="G2973" t="s">
        <v>7514</v>
      </c>
      <c r="H2973" t="s">
        <v>352</v>
      </c>
      <c r="L2973" t="s">
        <v>14030</v>
      </c>
      <c r="M2973" t="s">
        <v>13542</v>
      </c>
      <c r="AG2973" t="s">
        <v>14398</v>
      </c>
      <c r="AI2973" s="17">
        <v>44487</v>
      </c>
    </row>
    <row r="2974" spans="1:36" x14ac:dyDescent="0.25">
      <c r="A2974" t="s">
        <v>13969</v>
      </c>
      <c r="C2974">
        <v>2021</v>
      </c>
      <c r="D2974" t="s">
        <v>3256</v>
      </c>
      <c r="E2974" s="138">
        <v>44440</v>
      </c>
      <c r="G2974" t="s">
        <v>7514</v>
      </c>
      <c r="H2974" t="s">
        <v>352</v>
      </c>
      <c r="I2974" t="s">
        <v>16310</v>
      </c>
      <c r="L2974" t="s">
        <v>2914</v>
      </c>
      <c r="M2974" t="s">
        <v>13542</v>
      </c>
      <c r="AG2974" t="s">
        <v>14399</v>
      </c>
      <c r="AI2974" s="17">
        <v>44487</v>
      </c>
    </row>
    <row r="2975" spans="1:36" x14ac:dyDescent="0.25">
      <c r="A2975" t="s">
        <v>13970</v>
      </c>
      <c r="C2975">
        <v>2021</v>
      </c>
      <c r="D2975" t="s">
        <v>3600</v>
      </c>
      <c r="E2975" s="138">
        <v>44287</v>
      </c>
      <c r="G2975" t="s">
        <v>7514</v>
      </c>
      <c r="H2975" t="s">
        <v>352</v>
      </c>
      <c r="L2975" t="s">
        <v>2914</v>
      </c>
      <c r="M2975" t="s">
        <v>13542</v>
      </c>
      <c r="AG2975" t="s">
        <v>14400</v>
      </c>
      <c r="AI2975" s="17">
        <v>44487</v>
      </c>
    </row>
    <row r="2976" spans="1:36" x14ac:dyDescent="0.25">
      <c r="A2976" t="s">
        <v>13971</v>
      </c>
      <c r="C2976">
        <v>2021</v>
      </c>
      <c r="D2976" t="s">
        <v>3256</v>
      </c>
      <c r="E2976" s="138">
        <v>44440</v>
      </c>
      <c r="G2976" t="s">
        <v>7514</v>
      </c>
      <c r="H2976" t="s">
        <v>352</v>
      </c>
      <c r="I2976" t="s">
        <v>2641</v>
      </c>
      <c r="L2976" t="s">
        <v>14029</v>
      </c>
      <c r="M2976" t="s">
        <v>13542</v>
      </c>
      <c r="AG2976" t="s">
        <v>14401</v>
      </c>
      <c r="AI2976" s="17">
        <v>44487</v>
      </c>
    </row>
    <row r="2977" spans="1:36" x14ac:dyDescent="0.25">
      <c r="A2977" t="s">
        <v>13972</v>
      </c>
      <c r="C2977">
        <v>2021</v>
      </c>
      <c r="D2977" t="s">
        <v>9679</v>
      </c>
      <c r="E2977" s="138">
        <v>44317</v>
      </c>
      <c r="G2977" t="s">
        <v>7514</v>
      </c>
      <c r="H2977" t="s">
        <v>352</v>
      </c>
      <c r="I2977" t="s">
        <v>18703</v>
      </c>
      <c r="J2977" t="s">
        <v>18572</v>
      </c>
      <c r="K2977" t="s">
        <v>19426</v>
      </c>
      <c r="L2977" t="s">
        <v>14029</v>
      </c>
      <c r="M2977" t="s">
        <v>13542</v>
      </c>
      <c r="N2977" t="s">
        <v>7593</v>
      </c>
      <c r="O2977" t="s">
        <v>7678</v>
      </c>
      <c r="P2977" t="s">
        <v>7685</v>
      </c>
      <c r="Q2977" t="s">
        <v>7688</v>
      </c>
      <c r="R2977" t="s">
        <v>7582</v>
      </c>
      <c r="S2977" t="s">
        <v>8013</v>
      </c>
      <c r="U2977">
        <v>12</v>
      </c>
      <c r="V2977" t="s">
        <v>7517</v>
      </c>
      <c r="W2977">
        <v>0</v>
      </c>
      <c r="X2977">
        <v>23</v>
      </c>
      <c r="AA2977" t="s">
        <v>18582</v>
      </c>
      <c r="AB2977" t="s">
        <v>7387</v>
      </c>
      <c r="AC2977" t="s">
        <v>7387</v>
      </c>
      <c r="AG2977" t="s">
        <v>14402</v>
      </c>
      <c r="AI2977" s="17">
        <v>44788</v>
      </c>
      <c r="AJ2977" s="17">
        <v>44487</v>
      </c>
    </row>
    <row r="2978" spans="1:36" x14ac:dyDescent="0.25">
      <c r="A2978" t="s">
        <v>13973</v>
      </c>
      <c r="C2978">
        <v>2021</v>
      </c>
      <c r="D2978" t="s">
        <v>3573</v>
      </c>
      <c r="E2978" s="138">
        <v>44378</v>
      </c>
      <c r="G2978" t="s">
        <v>7514</v>
      </c>
      <c r="H2978" t="s">
        <v>352</v>
      </c>
      <c r="I2978" t="s">
        <v>2641</v>
      </c>
      <c r="L2978" t="s">
        <v>14030</v>
      </c>
      <c r="M2978" t="s">
        <v>13542</v>
      </c>
      <c r="AG2978" t="s">
        <v>14403</v>
      </c>
      <c r="AI2978" s="17">
        <v>44487</v>
      </c>
    </row>
    <row r="2979" spans="1:36" x14ac:dyDescent="0.25">
      <c r="A2979" t="s">
        <v>13974</v>
      </c>
      <c r="C2979">
        <v>2020</v>
      </c>
      <c r="D2979" t="s">
        <v>3266</v>
      </c>
      <c r="E2979" s="138">
        <v>44136</v>
      </c>
      <c r="G2979" t="s">
        <v>7514</v>
      </c>
      <c r="H2979" t="s">
        <v>352</v>
      </c>
      <c r="L2979" t="s">
        <v>2914</v>
      </c>
      <c r="M2979" t="s">
        <v>13542</v>
      </c>
      <c r="AG2979" t="s">
        <v>14404</v>
      </c>
      <c r="AI2979" s="17">
        <v>44487</v>
      </c>
    </row>
    <row r="2980" spans="1:36" x14ac:dyDescent="0.25">
      <c r="A2980" t="s">
        <v>13975</v>
      </c>
      <c r="C2980">
        <v>2021</v>
      </c>
      <c r="D2980" t="s">
        <v>3884</v>
      </c>
      <c r="E2980" s="138">
        <v>44256</v>
      </c>
      <c r="G2980" t="s">
        <v>7514</v>
      </c>
      <c r="H2980" t="s">
        <v>352</v>
      </c>
      <c r="L2980" t="s">
        <v>14030</v>
      </c>
      <c r="M2980" t="s">
        <v>13542</v>
      </c>
      <c r="AG2980" t="s">
        <v>14405</v>
      </c>
      <c r="AI2980" s="17">
        <v>44487</v>
      </c>
    </row>
    <row r="2981" spans="1:36" x14ac:dyDescent="0.25">
      <c r="A2981" t="s">
        <v>13976</v>
      </c>
      <c r="C2981">
        <v>2021</v>
      </c>
      <c r="D2981" t="s">
        <v>3256</v>
      </c>
      <c r="E2981" s="138">
        <v>44440</v>
      </c>
      <c r="G2981" t="s">
        <v>7514</v>
      </c>
      <c r="H2981" t="s">
        <v>352</v>
      </c>
      <c r="I2981" t="s">
        <v>2641</v>
      </c>
      <c r="L2981" t="s">
        <v>14029</v>
      </c>
      <c r="M2981" t="s">
        <v>13542</v>
      </c>
      <c r="AG2981" t="s">
        <v>14406</v>
      </c>
      <c r="AI2981" s="17">
        <v>44487</v>
      </c>
    </row>
    <row r="2982" spans="1:36" x14ac:dyDescent="0.25">
      <c r="A2982" t="s">
        <v>13977</v>
      </c>
      <c r="C2982">
        <v>2021</v>
      </c>
      <c r="D2982" t="s">
        <v>3684</v>
      </c>
      <c r="E2982" s="138">
        <v>44228</v>
      </c>
      <c r="G2982" t="s">
        <v>7514</v>
      </c>
      <c r="H2982" t="s">
        <v>352</v>
      </c>
      <c r="L2982" t="s">
        <v>14030</v>
      </c>
      <c r="M2982" t="s">
        <v>13542</v>
      </c>
      <c r="AG2982" t="s">
        <v>14407</v>
      </c>
      <c r="AI2982" s="17">
        <v>44487</v>
      </c>
    </row>
    <row r="2983" spans="1:36" x14ac:dyDescent="0.25">
      <c r="A2983" t="s">
        <v>13978</v>
      </c>
      <c r="C2983">
        <v>2021</v>
      </c>
      <c r="D2983" t="s">
        <v>3256</v>
      </c>
      <c r="E2983" s="138">
        <v>44440</v>
      </c>
      <c r="G2983" t="s">
        <v>7514</v>
      </c>
      <c r="H2983" t="s">
        <v>352</v>
      </c>
      <c r="I2983" t="s">
        <v>16311</v>
      </c>
      <c r="L2983" t="s">
        <v>14029</v>
      </c>
      <c r="M2983" t="s">
        <v>13542</v>
      </c>
      <c r="AG2983" t="s">
        <v>14408</v>
      </c>
      <c r="AI2983" s="17">
        <v>44487</v>
      </c>
    </row>
    <row r="2984" spans="1:36" x14ac:dyDescent="0.25">
      <c r="A2984" t="s">
        <v>13979</v>
      </c>
      <c r="C2984">
        <v>2021</v>
      </c>
      <c r="D2984" t="s">
        <v>3256</v>
      </c>
      <c r="E2984" s="138">
        <v>44440</v>
      </c>
      <c r="G2984" t="s">
        <v>7514</v>
      </c>
      <c r="H2984" t="s">
        <v>352</v>
      </c>
      <c r="I2984" t="s">
        <v>16311</v>
      </c>
      <c r="L2984" t="s">
        <v>2914</v>
      </c>
      <c r="M2984" t="s">
        <v>13542</v>
      </c>
      <c r="AG2984" t="s">
        <v>14409</v>
      </c>
      <c r="AI2984" s="17">
        <v>44487</v>
      </c>
    </row>
    <row r="2985" spans="1:36" x14ac:dyDescent="0.25">
      <c r="A2985" t="s">
        <v>13980</v>
      </c>
      <c r="C2985">
        <v>2021</v>
      </c>
      <c r="D2985" t="s">
        <v>9679</v>
      </c>
      <c r="E2985" s="138">
        <v>44317</v>
      </c>
      <c r="G2985" t="s">
        <v>7514</v>
      </c>
      <c r="H2985" t="s">
        <v>352</v>
      </c>
      <c r="I2985" t="s">
        <v>18690</v>
      </c>
      <c r="J2985" t="s">
        <v>18693</v>
      </c>
      <c r="K2985" t="s">
        <v>19422</v>
      </c>
      <c r="L2985" t="s">
        <v>14030</v>
      </c>
      <c r="M2985" t="s">
        <v>13542</v>
      </c>
      <c r="N2985" t="s">
        <v>7547</v>
      </c>
      <c r="O2985" t="s">
        <v>14563</v>
      </c>
      <c r="P2985" t="s">
        <v>292</v>
      </c>
      <c r="Q2985" t="s">
        <v>365</v>
      </c>
      <c r="R2985" t="s">
        <v>7582</v>
      </c>
      <c r="S2985" t="s">
        <v>8014</v>
      </c>
      <c r="U2985">
        <v>15</v>
      </c>
      <c r="V2985" t="s">
        <v>7518</v>
      </c>
      <c r="W2985" t="s">
        <v>18694</v>
      </c>
      <c r="X2985">
        <v>26</v>
      </c>
      <c r="AA2985" t="s">
        <v>18695</v>
      </c>
      <c r="AB2985" t="s">
        <v>7387</v>
      </c>
      <c r="AC2985" t="s">
        <v>7387</v>
      </c>
      <c r="AG2985" t="s">
        <v>14410</v>
      </c>
      <c r="AI2985" s="17">
        <v>44788</v>
      </c>
      <c r="AJ2985" s="17">
        <v>44487</v>
      </c>
    </row>
    <row r="2986" spans="1:36" x14ac:dyDescent="0.25">
      <c r="A2986" t="s">
        <v>13981</v>
      </c>
      <c r="C2986">
        <v>2021</v>
      </c>
      <c r="D2986" t="s">
        <v>3600</v>
      </c>
      <c r="E2986" s="138">
        <v>44287</v>
      </c>
      <c r="G2986" t="s">
        <v>7514</v>
      </c>
      <c r="H2986" t="s">
        <v>352</v>
      </c>
      <c r="L2986" t="s">
        <v>14030</v>
      </c>
      <c r="M2986" t="s">
        <v>13542</v>
      </c>
      <c r="AG2986" t="s">
        <v>14411</v>
      </c>
      <c r="AI2986" s="17">
        <v>44487</v>
      </c>
    </row>
    <row r="2987" spans="1:36" x14ac:dyDescent="0.25">
      <c r="A2987" t="s">
        <v>13982</v>
      </c>
      <c r="C2987">
        <v>2021</v>
      </c>
      <c r="D2987" t="s">
        <v>3312</v>
      </c>
      <c r="E2987" s="138">
        <v>44470</v>
      </c>
      <c r="G2987" t="s">
        <v>7514</v>
      </c>
      <c r="H2987" t="s">
        <v>352</v>
      </c>
      <c r="I2987" t="s">
        <v>16311</v>
      </c>
      <c r="L2987" t="s">
        <v>14030</v>
      </c>
      <c r="M2987" t="s">
        <v>13542</v>
      </c>
      <c r="AG2987" t="s">
        <v>14412</v>
      </c>
      <c r="AI2987" s="17">
        <v>44487</v>
      </c>
    </row>
    <row r="2988" spans="1:36" x14ac:dyDescent="0.25">
      <c r="A2988" t="s">
        <v>13983</v>
      </c>
      <c r="C2988">
        <v>2021</v>
      </c>
      <c r="D2988" t="s">
        <v>9708</v>
      </c>
      <c r="E2988" s="138">
        <v>44348</v>
      </c>
      <c r="G2988" t="s">
        <v>7514</v>
      </c>
      <c r="H2988" t="s">
        <v>352</v>
      </c>
      <c r="L2988" t="s">
        <v>14030</v>
      </c>
      <c r="M2988" t="s">
        <v>13542</v>
      </c>
      <c r="AG2988" t="s">
        <v>14413</v>
      </c>
      <c r="AI2988" s="17">
        <v>44487</v>
      </c>
    </row>
    <row r="2989" spans="1:36" x14ac:dyDescent="0.25">
      <c r="A2989" t="s">
        <v>13984</v>
      </c>
      <c r="C2989">
        <v>2021</v>
      </c>
      <c r="D2989" t="s">
        <v>3684</v>
      </c>
      <c r="E2989" s="138">
        <v>44228</v>
      </c>
      <c r="G2989" t="s">
        <v>7514</v>
      </c>
      <c r="H2989" t="s">
        <v>352</v>
      </c>
      <c r="I2989" t="s">
        <v>18860</v>
      </c>
      <c r="J2989" t="s">
        <v>18572</v>
      </c>
      <c r="K2989" t="s">
        <v>19426</v>
      </c>
      <c r="L2989" t="s">
        <v>14030</v>
      </c>
      <c r="M2989" t="s">
        <v>13542</v>
      </c>
      <c r="N2989" t="s">
        <v>7593</v>
      </c>
      <c r="O2989" t="s">
        <v>7678</v>
      </c>
      <c r="P2989" t="s">
        <v>7685</v>
      </c>
      <c r="Q2989" t="s">
        <v>7688</v>
      </c>
      <c r="R2989" t="s">
        <v>7582</v>
      </c>
      <c r="S2989" t="s">
        <v>8013</v>
      </c>
      <c r="U2989">
        <v>7</v>
      </c>
      <c r="V2989" t="s">
        <v>7516</v>
      </c>
      <c r="W2989" t="s">
        <v>18534</v>
      </c>
      <c r="X2989">
        <v>10</v>
      </c>
      <c r="AA2989" t="s">
        <v>18551</v>
      </c>
      <c r="AB2989" t="s">
        <v>7387</v>
      </c>
      <c r="AC2989" t="s">
        <v>18640</v>
      </c>
      <c r="AG2989" t="s">
        <v>14414</v>
      </c>
      <c r="AI2989" s="17">
        <v>44789</v>
      </c>
      <c r="AJ2989" s="17">
        <v>44487</v>
      </c>
    </row>
    <row r="2990" spans="1:36" x14ac:dyDescent="0.25">
      <c r="A2990" t="s">
        <v>13985</v>
      </c>
      <c r="C2990">
        <v>2020</v>
      </c>
      <c r="D2990" t="s">
        <v>3263</v>
      </c>
      <c r="E2990" s="138">
        <v>44044</v>
      </c>
      <c r="G2990" t="s">
        <v>7514</v>
      </c>
      <c r="H2990" t="s">
        <v>352</v>
      </c>
      <c r="L2990" t="s">
        <v>14030</v>
      </c>
      <c r="M2990" t="s">
        <v>13542</v>
      </c>
      <c r="AG2990" t="s">
        <v>14415</v>
      </c>
      <c r="AI2990" s="17">
        <v>44487</v>
      </c>
    </row>
    <row r="2991" spans="1:36" x14ac:dyDescent="0.25">
      <c r="A2991" t="s">
        <v>13986</v>
      </c>
      <c r="C2991">
        <v>2021</v>
      </c>
      <c r="D2991" t="s">
        <v>9708</v>
      </c>
      <c r="E2991" s="138">
        <v>44348</v>
      </c>
      <c r="G2991" t="s">
        <v>7514</v>
      </c>
      <c r="H2991" t="s">
        <v>352</v>
      </c>
      <c r="L2991" t="s">
        <v>14030</v>
      </c>
      <c r="M2991" t="s">
        <v>13542</v>
      </c>
      <c r="AG2991" t="s">
        <v>14416</v>
      </c>
      <c r="AI2991" s="17">
        <v>44487</v>
      </c>
    </row>
    <row r="2992" spans="1:36" x14ac:dyDescent="0.25">
      <c r="A2992" t="s">
        <v>13987</v>
      </c>
      <c r="C2992">
        <v>2021</v>
      </c>
      <c r="D2992" t="s">
        <v>3884</v>
      </c>
      <c r="E2992" s="138">
        <v>44256</v>
      </c>
      <c r="G2992" t="s">
        <v>7514</v>
      </c>
      <c r="H2992" t="s">
        <v>352</v>
      </c>
      <c r="L2992" t="s">
        <v>14030</v>
      </c>
      <c r="M2992" t="s">
        <v>13542</v>
      </c>
      <c r="AG2992" t="s">
        <v>14417</v>
      </c>
      <c r="AI2992" s="17">
        <v>44487</v>
      </c>
    </row>
    <row r="2993" spans="1:37" x14ac:dyDescent="0.25">
      <c r="A2993" t="s">
        <v>13988</v>
      </c>
      <c r="C2993">
        <v>2021</v>
      </c>
      <c r="D2993" t="s">
        <v>3884</v>
      </c>
      <c r="E2993" s="138">
        <v>44256</v>
      </c>
      <c r="G2993" t="s">
        <v>7514</v>
      </c>
      <c r="H2993" t="s">
        <v>352</v>
      </c>
      <c r="L2993" t="s">
        <v>14030</v>
      </c>
      <c r="M2993" t="s">
        <v>13542</v>
      </c>
      <c r="AG2993" t="s">
        <v>14418</v>
      </c>
      <c r="AI2993" s="17">
        <v>44487</v>
      </c>
    </row>
    <row r="2994" spans="1:37" x14ac:dyDescent="0.25">
      <c r="A2994" t="s">
        <v>13989</v>
      </c>
      <c r="C2994">
        <v>2021</v>
      </c>
      <c r="D2994" t="s">
        <v>3256</v>
      </c>
      <c r="E2994" s="138">
        <v>44440</v>
      </c>
      <c r="G2994" t="s">
        <v>7514</v>
      </c>
      <c r="H2994" t="s">
        <v>352</v>
      </c>
      <c r="I2994" t="s">
        <v>16310</v>
      </c>
      <c r="L2994" t="s">
        <v>14030</v>
      </c>
      <c r="M2994" t="s">
        <v>13542</v>
      </c>
      <c r="AG2994" t="s">
        <v>14419</v>
      </c>
      <c r="AI2994" s="17">
        <v>44487</v>
      </c>
    </row>
    <row r="2995" spans="1:37" x14ac:dyDescent="0.25">
      <c r="A2995" t="s">
        <v>13990</v>
      </c>
      <c r="C2995">
        <v>2021</v>
      </c>
      <c r="D2995" t="s">
        <v>9708</v>
      </c>
      <c r="E2995" s="138">
        <v>44348</v>
      </c>
      <c r="G2995" t="s">
        <v>7514</v>
      </c>
      <c r="H2995" t="s">
        <v>352</v>
      </c>
      <c r="L2995" t="s">
        <v>14030</v>
      </c>
      <c r="M2995" t="s">
        <v>13542</v>
      </c>
      <c r="AG2995" t="s">
        <v>14420</v>
      </c>
      <c r="AI2995" s="17">
        <v>44487</v>
      </c>
    </row>
    <row r="2996" spans="1:37" x14ac:dyDescent="0.25">
      <c r="A2996" t="s">
        <v>13991</v>
      </c>
      <c r="C2996">
        <v>2020</v>
      </c>
      <c r="D2996" t="s">
        <v>3256</v>
      </c>
      <c r="E2996" s="138">
        <v>44075</v>
      </c>
      <c r="G2996" t="s">
        <v>7514</v>
      </c>
      <c r="H2996" t="s">
        <v>352</v>
      </c>
      <c r="I2996" t="s">
        <v>18607</v>
      </c>
      <c r="J2996" t="s">
        <v>18471</v>
      </c>
      <c r="K2996" t="s">
        <v>16125</v>
      </c>
      <c r="L2996" t="s">
        <v>14030</v>
      </c>
      <c r="M2996" t="s">
        <v>13542</v>
      </c>
      <c r="N2996" t="s">
        <v>7593</v>
      </c>
      <c r="O2996" t="s">
        <v>7678</v>
      </c>
      <c r="P2996" t="s">
        <v>7685</v>
      </c>
      <c r="Q2996" t="s">
        <v>7688</v>
      </c>
      <c r="R2996" t="s">
        <v>7582</v>
      </c>
      <c r="S2996" t="s">
        <v>8014</v>
      </c>
      <c r="U2996">
        <v>28</v>
      </c>
      <c r="V2996" t="s">
        <v>7518</v>
      </c>
      <c r="W2996" t="s">
        <v>18608</v>
      </c>
      <c r="X2996">
        <v>49</v>
      </c>
      <c r="AA2996" t="s">
        <v>18576</v>
      </c>
      <c r="AB2996" t="s">
        <v>7387</v>
      </c>
      <c r="AC2996" t="s">
        <v>7387</v>
      </c>
      <c r="AG2996" t="s">
        <v>14421</v>
      </c>
      <c r="AI2996" s="17">
        <v>44777</v>
      </c>
      <c r="AJ2996" s="17">
        <v>44487</v>
      </c>
    </row>
    <row r="2997" spans="1:37" x14ac:dyDescent="0.25">
      <c r="A2997" t="s">
        <v>13992</v>
      </c>
      <c r="C2997">
        <v>2021</v>
      </c>
      <c r="D2997" t="s">
        <v>3884</v>
      </c>
      <c r="E2997" s="138">
        <v>44256</v>
      </c>
      <c r="G2997" t="s">
        <v>7514</v>
      </c>
      <c r="H2997" t="s">
        <v>352</v>
      </c>
      <c r="I2997" t="s">
        <v>18565</v>
      </c>
      <c r="J2997" t="s">
        <v>16122</v>
      </c>
      <c r="K2997" t="s">
        <v>19422</v>
      </c>
      <c r="L2997" t="s">
        <v>14030</v>
      </c>
      <c r="M2997" t="s">
        <v>13542</v>
      </c>
      <c r="N2997" t="s">
        <v>7593</v>
      </c>
      <c r="O2997" t="s">
        <v>7678</v>
      </c>
      <c r="P2997" t="s">
        <v>7685</v>
      </c>
      <c r="Q2997" t="s">
        <v>7688</v>
      </c>
      <c r="R2997" t="s">
        <v>7582</v>
      </c>
      <c r="S2997" t="s">
        <v>8014</v>
      </c>
      <c r="U2997">
        <v>73</v>
      </c>
      <c r="V2997" t="s">
        <v>7519</v>
      </c>
      <c r="W2997" t="s">
        <v>18564</v>
      </c>
      <c r="X2997">
        <v>73</v>
      </c>
      <c r="AA2997" t="s">
        <v>18515</v>
      </c>
      <c r="AB2997" t="s">
        <v>7384</v>
      </c>
      <c r="AC2997" t="s">
        <v>7384</v>
      </c>
      <c r="AG2997" t="s">
        <v>14422</v>
      </c>
      <c r="AI2997" s="17">
        <v>44777</v>
      </c>
      <c r="AJ2997" s="17">
        <v>44686</v>
      </c>
      <c r="AK2997" s="17">
        <v>44487</v>
      </c>
    </row>
    <row r="2998" spans="1:37" x14ac:dyDescent="0.25">
      <c r="A2998" t="s">
        <v>13993</v>
      </c>
      <c r="C2998">
        <v>2021</v>
      </c>
      <c r="D2998" t="s">
        <v>9679</v>
      </c>
      <c r="E2998" s="138">
        <v>44317</v>
      </c>
      <c r="G2998" t="s">
        <v>7514</v>
      </c>
      <c r="H2998" t="s">
        <v>352</v>
      </c>
      <c r="I2998" t="s">
        <v>18633</v>
      </c>
      <c r="J2998" t="s">
        <v>18473</v>
      </c>
      <c r="K2998" t="s">
        <v>19425</v>
      </c>
      <c r="L2998" t="s">
        <v>14030</v>
      </c>
      <c r="M2998" t="s">
        <v>13542</v>
      </c>
      <c r="N2998" t="s">
        <v>7593</v>
      </c>
      <c r="O2998" t="s">
        <v>7678</v>
      </c>
      <c r="P2998" t="s">
        <v>7685</v>
      </c>
      <c r="Q2998" t="s">
        <v>7688</v>
      </c>
      <c r="R2998" t="s">
        <v>7582</v>
      </c>
      <c r="S2998" t="s">
        <v>8014</v>
      </c>
      <c r="U2998">
        <v>11</v>
      </c>
      <c r="V2998" t="s">
        <v>7517</v>
      </c>
      <c r="W2998" t="s">
        <v>18634</v>
      </c>
      <c r="X2998">
        <v>37</v>
      </c>
      <c r="AA2998" t="s">
        <v>18515</v>
      </c>
      <c r="AB2998" t="s">
        <v>7387</v>
      </c>
      <c r="AC2998" t="s">
        <v>7387</v>
      </c>
      <c r="AG2998" t="s">
        <v>14423</v>
      </c>
      <c r="AI2998" s="17">
        <v>44778</v>
      </c>
      <c r="AJ2998" s="17">
        <v>44487</v>
      </c>
    </row>
    <row r="2999" spans="1:37" x14ac:dyDescent="0.25">
      <c r="A2999" t="s">
        <v>13994</v>
      </c>
      <c r="C2999">
        <v>2021</v>
      </c>
      <c r="D2999" t="s">
        <v>9679</v>
      </c>
      <c r="E2999" s="138">
        <v>44317</v>
      </c>
      <c r="G2999" t="s">
        <v>7514</v>
      </c>
      <c r="H2999" t="s">
        <v>352</v>
      </c>
      <c r="L2999" t="s">
        <v>14029</v>
      </c>
      <c r="M2999" t="s">
        <v>13542</v>
      </c>
      <c r="AG2999" t="s">
        <v>14424</v>
      </c>
      <c r="AI2999" s="17">
        <v>44487</v>
      </c>
    </row>
    <row r="3000" spans="1:37" x14ac:dyDescent="0.25">
      <c r="A3000" t="s">
        <v>9362</v>
      </c>
      <c r="C3000">
        <v>2021</v>
      </c>
      <c r="D3000" t="s">
        <v>3600</v>
      </c>
      <c r="E3000" s="138">
        <v>44287</v>
      </c>
      <c r="G3000" t="s">
        <v>7514</v>
      </c>
      <c r="H3000" t="s">
        <v>352</v>
      </c>
      <c r="L3000" t="s">
        <v>2914</v>
      </c>
      <c r="M3000" t="s">
        <v>13542</v>
      </c>
      <c r="AG3000" t="s">
        <v>14425</v>
      </c>
      <c r="AI3000" s="17">
        <v>44487</v>
      </c>
    </row>
    <row r="3001" spans="1:37" x14ac:dyDescent="0.25">
      <c r="A3001" t="s">
        <v>13995</v>
      </c>
      <c r="C3001">
        <v>2021</v>
      </c>
      <c r="D3001" t="s">
        <v>3600</v>
      </c>
      <c r="E3001" s="138">
        <v>44287</v>
      </c>
      <c r="G3001" t="s">
        <v>7514</v>
      </c>
      <c r="H3001" t="s">
        <v>352</v>
      </c>
      <c r="I3001" t="s">
        <v>18470</v>
      </c>
      <c r="J3001" t="s">
        <v>18471</v>
      </c>
      <c r="K3001" t="s">
        <v>18387</v>
      </c>
      <c r="L3001" t="s">
        <v>14029</v>
      </c>
      <c r="M3001" t="s">
        <v>13542</v>
      </c>
      <c r="N3001" t="s">
        <v>7593</v>
      </c>
      <c r="O3001" t="s">
        <v>7678</v>
      </c>
      <c r="P3001" t="s">
        <v>7685</v>
      </c>
      <c r="Q3001" t="s">
        <v>7688</v>
      </c>
      <c r="R3001" t="s">
        <v>7582</v>
      </c>
      <c r="S3001" t="s">
        <v>8014</v>
      </c>
      <c r="U3001">
        <v>46</v>
      </c>
      <c r="V3001" t="s">
        <v>7518</v>
      </c>
      <c r="W3001">
        <v>0</v>
      </c>
      <c r="X3001">
        <v>81</v>
      </c>
      <c r="AA3001" t="s">
        <v>18551</v>
      </c>
      <c r="AB3001" t="s">
        <v>7384</v>
      </c>
      <c r="AC3001" t="s">
        <v>7384</v>
      </c>
      <c r="AG3001" t="s">
        <v>14426</v>
      </c>
      <c r="AI3001" s="17">
        <v>44777</v>
      </c>
      <c r="AJ3001" s="17">
        <v>44487</v>
      </c>
    </row>
    <row r="3002" spans="1:37" x14ac:dyDescent="0.25">
      <c r="A3002" t="s">
        <v>13996</v>
      </c>
      <c r="C3002">
        <v>2021</v>
      </c>
      <c r="D3002" t="s">
        <v>3573</v>
      </c>
      <c r="E3002" s="138">
        <v>44378</v>
      </c>
      <c r="G3002" t="s">
        <v>7514</v>
      </c>
      <c r="H3002" t="s">
        <v>352</v>
      </c>
      <c r="I3002" t="s">
        <v>18470</v>
      </c>
      <c r="J3002" t="s">
        <v>18471</v>
      </c>
      <c r="K3002" t="s">
        <v>18387</v>
      </c>
      <c r="L3002" t="s">
        <v>14029</v>
      </c>
      <c r="M3002" t="s">
        <v>13542</v>
      </c>
      <c r="N3002" t="s">
        <v>7593</v>
      </c>
      <c r="O3002" t="s">
        <v>7678</v>
      </c>
      <c r="P3002" t="s">
        <v>7685</v>
      </c>
      <c r="Q3002" t="s">
        <v>7688</v>
      </c>
      <c r="R3002" t="s">
        <v>7582</v>
      </c>
      <c r="S3002" t="s">
        <v>8014</v>
      </c>
      <c r="U3002">
        <v>53</v>
      </c>
      <c r="V3002" t="s">
        <v>7519</v>
      </c>
      <c r="W3002">
        <v>0</v>
      </c>
      <c r="X3002">
        <v>253</v>
      </c>
      <c r="AA3002" t="s">
        <v>18465</v>
      </c>
      <c r="AB3002" t="s">
        <v>7384</v>
      </c>
      <c r="AC3002" t="s">
        <v>7384</v>
      </c>
      <c r="AG3002" t="s">
        <v>14427</v>
      </c>
      <c r="AI3002" s="17">
        <v>44775</v>
      </c>
      <c r="AJ3002" s="17">
        <v>44487</v>
      </c>
    </row>
    <row r="3003" spans="1:37" x14ac:dyDescent="0.25">
      <c r="A3003" t="s">
        <v>13997</v>
      </c>
      <c r="C3003">
        <v>2021</v>
      </c>
      <c r="D3003" t="s">
        <v>3884</v>
      </c>
      <c r="E3003" s="138">
        <v>44256</v>
      </c>
      <c r="G3003" t="s">
        <v>7514</v>
      </c>
      <c r="H3003" t="s">
        <v>352</v>
      </c>
      <c r="L3003" t="s">
        <v>14030</v>
      </c>
      <c r="M3003" t="s">
        <v>13542</v>
      </c>
      <c r="AG3003" t="s">
        <v>14428</v>
      </c>
      <c r="AI3003" s="17">
        <v>44487</v>
      </c>
    </row>
    <row r="3004" spans="1:37" x14ac:dyDescent="0.25">
      <c r="A3004" t="s">
        <v>13998</v>
      </c>
      <c r="C3004">
        <v>2021</v>
      </c>
      <c r="D3004" t="s">
        <v>3263</v>
      </c>
      <c r="E3004" s="138">
        <v>44409</v>
      </c>
      <c r="G3004" t="s">
        <v>7514</v>
      </c>
      <c r="H3004" t="s">
        <v>352</v>
      </c>
      <c r="I3004" t="s">
        <v>16309</v>
      </c>
      <c r="L3004" t="s">
        <v>14029</v>
      </c>
      <c r="M3004" t="s">
        <v>13542</v>
      </c>
      <c r="AG3004" t="s">
        <v>14429</v>
      </c>
      <c r="AI3004" s="17">
        <v>44487</v>
      </c>
    </row>
    <row r="3005" spans="1:37" x14ac:dyDescent="0.25">
      <c r="A3005" t="s">
        <v>13999</v>
      </c>
      <c r="C3005">
        <v>2021</v>
      </c>
      <c r="D3005" t="s">
        <v>3884</v>
      </c>
      <c r="E3005" s="138">
        <v>44256</v>
      </c>
      <c r="G3005" t="s">
        <v>7514</v>
      </c>
      <c r="H3005" t="s">
        <v>352</v>
      </c>
      <c r="L3005" t="s">
        <v>14030</v>
      </c>
      <c r="M3005" t="s">
        <v>13542</v>
      </c>
      <c r="AG3005" s="26" t="s">
        <v>14430</v>
      </c>
      <c r="AH3005" s="26"/>
      <c r="AI3005" s="17">
        <v>44487</v>
      </c>
    </row>
    <row r="3006" spans="1:37" x14ac:dyDescent="0.25">
      <c r="A3006" t="s">
        <v>14000</v>
      </c>
      <c r="C3006">
        <v>2021</v>
      </c>
      <c r="D3006" t="s">
        <v>3263</v>
      </c>
      <c r="E3006" s="138">
        <v>44409</v>
      </c>
      <c r="G3006" t="s">
        <v>7514</v>
      </c>
      <c r="H3006" t="s">
        <v>352</v>
      </c>
      <c r="I3006" t="s">
        <v>16311</v>
      </c>
      <c r="L3006" t="s">
        <v>14029</v>
      </c>
      <c r="M3006" t="s">
        <v>13542</v>
      </c>
      <c r="AG3006" t="s">
        <v>14431</v>
      </c>
      <c r="AI3006" s="17">
        <v>44487</v>
      </c>
    </row>
    <row r="3007" spans="1:37" x14ac:dyDescent="0.25">
      <c r="A3007" t="s">
        <v>14001</v>
      </c>
      <c r="C3007">
        <v>2021</v>
      </c>
      <c r="D3007" t="s">
        <v>3312</v>
      </c>
      <c r="E3007" s="138">
        <v>44470</v>
      </c>
      <c r="G3007" t="s">
        <v>7514</v>
      </c>
      <c r="H3007" t="s">
        <v>352</v>
      </c>
      <c r="I3007" t="s">
        <v>16311</v>
      </c>
      <c r="L3007" t="s">
        <v>14029</v>
      </c>
      <c r="M3007" t="s">
        <v>13542</v>
      </c>
      <c r="AG3007" t="s">
        <v>14432</v>
      </c>
      <c r="AI3007" s="17">
        <v>44487</v>
      </c>
    </row>
    <row r="3008" spans="1:37" x14ac:dyDescent="0.25">
      <c r="A3008" t="s">
        <v>14002</v>
      </c>
      <c r="C3008">
        <v>2021</v>
      </c>
      <c r="D3008" t="s">
        <v>3884</v>
      </c>
      <c r="E3008" s="138">
        <v>44256</v>
      </c>
      <c r="G3008" t="s">
        <v>7514</v>
      </c>
      <c r="H3008" t="s">
        <v>352</v>
      </c>
      <c r="L3008" t="s">
        <v>14030</v>
      </c>
      <c r="M3008" t="s">
        <v>13542</v>
      </c>
      <c r="AG3008" t="s">
        <v>14433</v>
      </c>
      <c r="AI3008" s="17">
        <v>44487</v>
      </c>
    </row>
    <row r="3009" spans="1:36" x14ac:dyDescent="0.25">
      <c r="A3009" t="s">
        <v>14003</v>
      </c>
      <c r="C3009">
        <v>2021</v>
      </c>
      <c r="D3009" t="s">
        <v>3684</v>
      </c>
      <c r="E3009" s="138">
        <v>44228</v>
      </c>
      <c r="G3009" t="s">
        <v>7514</v>
      </c>
      <c r="H3009" t="s">
        <v>352</v>
      </c>
      <c r="L3009" t="s">
        <v>2914</v>
      </c>
      <c r="M3009" t="s">
        <v>13542</v>
      </c>
      <c r="AG3009" t="s">
        <v>14434</v>
      </c>
      <c r="AI3009" s="17">
        <v>44487</v>
      </c>
    </row>
    <row r="3010" spans="1:36" x14ac:dyDescent="0.25">
      <c r="A3010" t="s">
        <v>14004</v>
      </c>
      <c r="C3010">
        <v>2021</v>
      </c>
      <c r="D3010" t="s">
        <v>3884</v>
      </c>
      <c r="E3010" s="138">
        <v>44256</v>
      </c>
      <c r="G3010" t="s">
        <v>7514</v>
      </c>
      <c r="H3010" t="s">
        <v>352</v>
      </c>
      <c r="L3010" t="s">
        <v>14030</v>
      </c>
      <c r="M3010" t="s">
        <v>13542</v>
      </c>
      <c r="AG3010" t="s">
        <v>14435</v>
      </c>
      <c r="AI3010" s="17">
        <v>44487</v>
      </c>
    </row>
    <row r="3011" spans="1:36" x14ac:dyDescent="0.25">
      <c r="A3011" t="s">
        <v>14005</v>
      </c>
      <c r="C3011">
        <v>2021</v>
      </c>
      <c r="D3011" t="s">
        <v>3312</v>
      </c>
      <c r="E3011" s="138">
        <v>44470</v>
      </c>
      <c r="G3011" t="s">
        <v>7514</v>
      </c>
      <c r="H3011" t="s">
        <v>352</v>
      </c>
      <c r="I3011" t="s">
        <v>18486</v>
      </c>
      <c r="J3011" t="s">
        <v>18601</v>
      </c>
      <c r="K3011" s="65" t="s">
        <v>7947</v>
      </c>
      <c r="L3011" t="s">
        <v>14030</v>
      </c>
      <c r="M3011" t="s">
        <v>13542</v>
      </c>
      <c r="N3011" t="s">
        <v>7593</v>
      </c>
      <c r="O3011" t="s">
        <v>7678</v>
      </c>
      <c r="P3011" t="s">
        <v>7685</v>
      </c>
      <c r="Q3011" t="s">
        <v>7688</v>
      </c>
      <c r="R3011" t="s">
        <v>7582</v>
      </c>
      <c r="S3011" t="s">
        <v>8014</v>
      </c>
      <c r="U3011">
        <v>33</v>
      </c>
      <c r="V3011" t="s">
        <v>7518</v>
      </c>
      <c r="W3011" t="s">
        <v>18599</v>
      </c>
      <c r="X3011">
        <v>50</v>
      </c>
      <c r="AA3011" t="s">
        <v>18584</v>
      </c>
      <c r="AB3011" t="s">
        <v>7387</v>
      </c>
      <c r="AC3011" t="s">
        <v>7387</v>
      </c>
      <c r="AG3011" t="s">
        <v>14436</v>
      </c>
      <c r="AI3011" s="17">
        <v>44777</v>
      </c>
      <c r="AJ3011" s="17">
        <v>44487</v>
      </c>
    </row>
    <row r="3012" spans="1:36" x14ac:dyDescent="0.25">
      <c r="A3012" t="s">
        <v>14006</v>
      </c>
      <c r="C3012">
        <v>2021</v>
      </c>
      <c r="D3012" t="s">
        <v>3884</v>
      </c>
      <c r="E3012" s="138">
        <v>44256</v>
      </c>
      <c r="G3012" t="s">
        <v>7514</v>
      </c>
      <c r="H3012" t="s">
        <v>352</v>
      </c>
      <c r="L3012" t="s">
        <v>14030</v>
      </c>
      <c r="M3012" t="s">
        <v>13542</v>
      </c>
      <c r="AG3012" t="s">
        <v>14437</v>
      </c>
      <c r="AI3012" s="17">
        <v>44487</v>
      </c>
    </row>
    <row r="3013" spans="1:36" x14ac:dyDescent="0.25">
      <c r="A3013" t="s">
        <v>14007</v>
      </c>
      <c r="C3013">
        <v>2021</v>
      </c>
      <c r="D3013" t="s">
        <v>3312</v>
      </c>
      <c r="E3013" s="138">
        <v>44470</v>
      </c>
      <c r="G3013" t="s">
        <v>7514</v>
      </c>
      <c r="H3013" t="s">
        <v>352</v>
      </c>
      <c r="I3013" t="s">
        <v>16311</v>
      </c>
      <c r="L3013" t="s">
        <v>14030</v>
      </c>
      <c r="M3013" t="s">
        <v>13542</v>
      </c>
      <c r="AG3013" t="s">
        <v>14438</v>
      </c>
      <c r="AI3013" s="17">
        <v>44487</v>
      </c>
    </row>
    <row r="3014" spans="1:36" x14ac:dyDescent="0.25">
      <c r="A3014" t="s">
        <v>14008</v>
      </c>
      <c r="C3014">
        <v>2021</v>
      </c>
      <c r="D3014" t="s">
        <v>3263</v>
      </c>
      <c r="E3014" s="138">
        <v>44409</v>
      </c>
      <c r="G3014" t="s">
        <v>7514</v>
      </c>
      <c r="H3014" t="s">
        <v>352</v>
      </c>
      <c r="I3014" t="s">
        <v>16309</v>
      </c>
      <c r="L3014" t="s">
        <v>14030</v>
      </c>
      <c r="M3014" t="s">
        <v>13542</v>
      </c>
      <c r="AG3014" t="s">
        <v>14439</v>
      </c>
      <c r="AI3014" s="17">
        <v>44487</v>
      </c>
    </row>
    <row r="3015" spans="1:36" x14ac:dyDescent="0.25">
      <c r="A3015" t="s">
        <v>14009</v>
      </c>
      <c r="C3015">
        <v>2021</v>
      </c>
      <c r="D3015" t="s">
        <v>3884</v>
      </c>
      <c r="E3015" s="138">
        <v>44256</v>
      </c>
      <c r="G3015" t="s">
        <v>7514</v>
      </c>
      <c r="H3015" t="s">
        <v>352</v>
      </c>
      <c r="L3015" t="s">
        <v>14030</v>
      </c>
      <c r="M3015" t="s">
        <v>13542</v>
      </c>
      <c r="AG3015" t="s">
        <v>14440</v>
      </c>
      <c r="AI3015" s="17">
        <v>44487</v>
      </c>
    </row>
    <row r="3016" spans="1:36" x14ac:dyDescent="0.25">
      <c r="A3016" t="s">
        <v>14010</v>
      </c>
      <c r="C3016">
        <v>2021</v>
      </c>
      <c r="D3016" t="s">
        <v>3884</v>
      </c>
      <c r="E3016" s="138">
        <v>44256</v>
      </c>
      <c r="G3016" t="s">
        <v>7514</v>
      </c>
      <c r="H3016" t="s">
        <v>352</v>
      </c>
      <c r="I3016" t="s">
        <v>18806</v>
      </c>
      <c r="J3016" t="s">
        <v>7773</v>
      </c>
      <c r="K3016" t="s">
        <v>7773</v>
      </c>
      <c r="L3016" t="s">
        <v>14030</v>
      </c>
      <c r="M3016" t="s">
        <v>13542</v>
      </c>
      <c r="N3016" t="s">
        <v>7593</v>
      </c>
      <c r="O3016" t="s">
        <v>7678</v>
      </c>
      <c r="P3016" t="s">
        <v>7685</v>
      </c>
      <c r="Q3016" t="s">
        <v>7688</v>
      </c>
      <c r="R3016" t="s">
        <v>7582</v>
      </c>
      <c r="S3016" t="s">
        <v>8014</v>
      </c>
      <c r="U3016">
        <v>30</v>
      </c>
      <c r="V3016" t="s">
        <v>7518</v>
      </c>
      <c r="W3016" t="s">
        <v>18559</v>
      </c>
      <c r="X3016">
        <v>12</v>
      </c>
      <c r="AA3016" t="s">
        <v>18616</v>
      </c>
      <c r="AB3016" t="s">
        <v>7387</v>
      </c>
      <c r="AC3016" t="s">
        <v>7387</v>
      </c>
      <c r="AG3016" t="s">
        <v>14441</v>
      </c>
      <c r="AI3016" s="17">
        <v>44789</v>
      </c>
      <c r="AJ3016" s="17">
        <v>44487</v>
      </c>
    </row>
    <row r="3017" spans="1:36" x14ac:dyDescent="0.25">
      <c r="A3017" t="s">
        <v>14011</v>
      </c>
      <c r="C3017">
        <v>2020</v>
      </c>
      <c r="D3017" t="s">
        <v>3256</v>
      </c>
      <c r="E3017" s="138">
        <v>44075</v>
      </c>
      <c r="G3017" t="s">
        <v>7514</v>
      </c>
      <c r="H3017" t="s">
        <v>352</v>
      </c>
      <c r="I3017" t="s">
        <v>18643</v>
      </c>
      <c r="J3017" t="s">
        <v>17863</v>
      </c>
      <c r="K3017" t="s">
        <v>19422</v>
      </c>
      <c r="L3017" t="s">
        <v>14030</v>
      </c>
      <c r="M3017" t="s">
        <v>13542</v>
      </c>
      <c r="N3017" t="s">
        <v>7547</v>
      </c>
      <c r="O3017" t="s">
        <v>14563</v>
      </c>
      <c r="P3017" t="s">
        <v>292</v>
      </c>
      <c r="Q3017" t="s">
        <v>365</v>
      </c>
      <c r="R3017" t="s">
        <v>7582</v>
      </c>
      <c r="S3017" t="s">
        <v>8014</v>
      </c>
      <c r="U3017">
        <v>7</v>
      </c>
      <c r="V3017" t="s">
        <v>7516</v>
      </c>
      <c r="W3017" t="s">
        <v>18644</v>
      </c>
      <c r="X3017">
        <v>34</v>
      </c>
      <c r="AA3017" t="s">
        <v>18645</v>
      </c>
      <c r="AB3017" t="s">
        <v>7387</v>
      </c>
      <c r="AC3017" t="s">
        <v>7387</v>
      </c>
      <c r="AG3017" t="s">
        <v>14442</v>
      </c>
      <c r="AI3017" s="17">
        <v>44778</v>
      </c>
      <c r="AJ3017" s="17">
        <v>44487</v>
      </c>
    </row>
    <row r="3018" spans="1:36" x14ac:dyDescent="0.25">
      <c r="A3018" t="s">
        <v>14012</v>
      </c>
      <c r="C3018">
        <v>2020</v>
      </c>
      <c r="D3018" t="s">
        <v>3573</v>
      </c>
      <c r="E3018" s="138">
        <v>44013</v>
      </c>
      <c r="G3018" t="s">
        <v>7514</v>
      </c>
      <c r="H3018" t="s">
        <v>352</v>
      </c>
      <c r="I3018" t="s">
        <v>18284</v>
      </c>
      <c r="J3018" t="s">
        <v>7773</v>
      </c>
      <c r="K3018" t="s">
        <v>7773</v>
      </c>
      <c r="L3018" t="s">
        <v>14030</v>
      </c>
      <c r="M3018" t="s">
        <v>13542</v>
      </c>
      <c r="N3018" t="s">
        <v>7593</v>
      </c>
      <c r="O3018" t="s">
        <v>7678</v>
      </c>
      <c r="P3018" t="s">
        <v>7685</v>
      </c>
      <c r="Q3018" t="s">
        <v>7688</v>
      </c>
      <c r="R3018" t="s">
        <v>7582</v>
      </c>
      <c r="S3018" t="s">
        <v>8014</v>
      </c>
      <c r="U3018">
        <v>4</v>
      </c>
      <c r="V3018" t="s">
        <v>7521</v>
      </c>
      <c r="W3018" t="s">
        <v>18558</v>
      </c>
      <c r="X3018">
        <v>80</v>
      </c>
      <c r="AA3018" t="s">
        <v>18557</v>
      </c>
      <c r="AB3018" t="s">
        <v>7384</v>
      </c>
      <c r="AC3018" t="s">
        <v>272</v>
      </c>
      <c r="AG3018" t="s">
        <v>14443</v>
      </c>
      <c r="AI3018" s="17">
        <v>44777</v>
      </c>
      <c r="AJ3018" s="17">
        <v>44487</v>
      </c>
    </row>
    <row r="3019" spans="1:36" x14ac:dyDescent="0.25">
      <c r="A3019" t="s">
        <v>14013</v>
      </c>
      <c r="C3019">
        <v>2021</v>
      </c>
      <c r="D3019" t="s">
        <v>9679</v>
      </c>
      <c r="E3019" s="138">
        <v>44317</v>
      </c>
      <c r="G3019" t="s">
        <v>7514</v>
      </c>
      <c r="H3019" t="s">
        <v>352</v>
      </c>
      <c r="L3019" t="s">
        <v>14030</v>
      </c>
      <c r="M3019" t="s">
        <v>13542</v>
      </c>
      <c r="AG3019" t="s">
        <v>14444</v>
      </c>
      <c r="AI3019" s="17">
        <v>44487</v>
      </c>
    </row>
    <row r="3020" spans="1:36" x14ac:dyDescent="0.25">
      <c r="A3020" t="s">
        <v>14014</v>
      </c>
      <c r="C3020">
        <v>2021</v>
      </c>
      <c r="D3020" t="s">
        <v>3600</v>
      </c>
      <c r="E3020" s="138">
        <v>44287</v>
      </c>
      <c r="G3020" t="s">
        <v>7514</v>
      </c>
      <c r="H3020" t="s">
        <v>352</v>
      </c>
      <c r="L3020" t="s">
        <v>14030</v>
      </c>
      <c r="M3020" t="s">
        <v>13542</v>
      </c>
      <c r="AG3020" t="s">
        <v>14445</v>
      </c>
      <c r="AI3020" s="17">
        <v>44487</v>
      </c>
    </row>
    <row r="3021" spans="1:36" x14ac:dyDescent="0.25">
      <c r="A3021" t="s">
        <v>14015</v>
      </c>
      <c r="C3021">
        <v>2021</v>
      </c>
      <c r="D3021" t="s">
        <v>3600</v>
      </c>
      <c r="E3021" s="138">
        <v>44287</v>
      </c>
      <c r="G3021" t="s">
        <v>7514</v>
      </c>
      <c r="H3021" t="s">
        <v>352</v>
      </c>
      <c r="I3021" t="s">
        <v>18829</v>
      </c>
      <c r="J3021" t="s">
        <v>7283</v>
      </c>
      <c r="K3021" t="s">
        <v>7283</v>
      </c>
      <c r="L3021" t="s">
        <v>14030</v>
      </c>
      <c r="M3021" t="s">
        <v>13542</v>
      </c>
      <c r="N3021" t="s">
        <v>7593</v>
      </c>
      <c r="O3021" t="s">
        <v>7678</v>
      </c>
      <c r="P3021" t="s">
        <v>7685</v>
      </c>
      <c r="Q3021" t="s">
        <v>7688</v>
      </c>
      <c r="R3021" t="s">
        <v>7582</v>
      </c>
      <c r="S3021" t="s">
        <v>8014</v>
      </c>
      <c r="U3021">
        <v>10</v>
      </c>
      <c r="V3021" t="s">
        <v>7516</v>
      </c>
      <c r="W3021">
        <v>0</v>
      </c>
      <c r="X3021">
        <v>11</v>
      </c>
      <c r="Y3021" t="s">
        <v>18731</v>
      </c>
      <c r="AA3021" t="s">
        <v>18611</v>
      </c>
      <c r="AB3021" t="s">
        <v>7387</v>
      </c>
      <c r="AC3021" t="s">
        <v>7387</v>
      </c>
      <c r="AG3021" t="s">
        <v>14446</v>
      </c>
      <c r="AI3021" s="17">
        <v>44789</v>
      </c>
      <c r="AJ3021" s="17">
        <v>44487</v>
      </c>
    </row>
    <row r="3022" spans="1:36" x14ac:dyDescent="0.25">
      <c r="A3022" t="s">
        <v>14016</v>
      </c>
      <c r="C3022">
        <v>2021</v>
      </c>
      <c r="D3022" t="s">
        <v>3600</v>
      </c>
      <c r="E3022" s="138">
        <v>44287</v>
      </c>
      <c r="G3022" t="s">
        <v>7514</v>
      </c>
      <c r="H3022" t="s">
        <v>352</v>
      </c>
      <c r="L3022" t="s">
        <v>14030</v>
      </c>
      <c r="M3022" t="s">
        <v>13542</v>
      </c>
      <c r="AG3022" t="s">
        <v>14447</v>
      </c>
      <c r="AI3022" s="17">
        <v>44487</v>
      </c>
    </row>
    <row r="3023" spans="1:36" x14ac:dyDescent="0.25">
      <c r="A3023" t="s">
        <v>14017</v>
      </c>
      <c r="C3023">
        <v>2021</v>
      </c>
      <c r="D3023" t="s">
        <v>3884</v>
      </c>
      <c r="E3023" s="138">
        <v>44256</v>
      </c>
      <c r="G3023" t="s">
        <v>7514</v>
      </c>
      <c r="H3023" t="s">
        <v>352</v>
      </c>
      <c r="I3023" t="s">
        <v>18748</v>
      </c>
      <c r="J3023" t="s">
        <v>18299</v>
      </c>
      <c r="K3023" t="s">
        <v>19425</v>
      </c>
      <c r="L3023" t="s">
        <v>14030</v>
      </c>
      <c r="M3023" t="s">
        <v>13542</v>
      </c>
      <c r="N3023" t="s">
        <v>7547</v>
      </c>
      <c r="O3023" t="s">
        <v>14563</v>
      </c>
      <c r="P3023" t="s">
        <v>292</v>
      </c>
      <c r="Q3023" t="s">
        <v>365</v>
      </c>
      <c r="R3023" t="s">
        <v>7582</v>
      </c>
      <c r="S3023" t="s">
        <v>8014</v>
      </c>
      <c r="U3023">
        <v>10</v>
      </c>
      <c r="V3023" t="s">
        <v>7516</v>
      </c>
      <c r="W3023" t="s">
        <v>18558</v>
      </c>
      <c r="X3023">
        <v>17</v>
      </c>
      <c r="AA3023" t="s">
        <v>18582</v>
      </c>
      <c r="AB3023" t="s">
        <v>7387</v>
      </c>
      <c r="AC3023" t="s">
        <v>7387</v>
      </c>
      <c r="AG3023" t="s">
        <v>14448</v>
      </c>
      <c r="AI3023" s="17">
        <v>44788</v>
      </c>
      <c r="AJ3023" s="17">
        <v>44487</v>
      </c>
    </row>
    <row r="3024" spans="1:36" x14ac:dyDescent="0.25">
      <c r="A3024" t="s">
        <v>14018</v>
      </c>
      <c r="C3024">
        <v>2021</v>
      </c>
      <c r="D3024" t="s">
        <v>9708</v>
      </c>
      <c r="E3024" s="138">
        <v>44348</v>
      </c>
      <c r="G3024" t="s">
        <v>7514</v>
      </c>
      <c r="H3024" t="s">
        <v>352</v>
      </c>
      <c r="I3024" t="s">
        <v>18590</v>
      </c>
      <c r="J3024" t="s">
        <v>17863</v>
      </c>
      <c r="K3024" t="s">
        <v>19422</v>
      </c>
      <c r="L3024" t="s">
        <v>14030</v>
      </c>
      <c r="M3024" t="s">
        <v>13542</v>
      </c>
      <c r="N3024" t="s">
        <v>7593</v>
      </c>
      <c r="O3024" t="s">
        <v>7678</v>
      </c>
      <c r="P3024" t="s">
        <v>7685</v>
      </c>
      <c r="Q3024" t="s">
        <v>7688</v>
      </c>
      <c r="R3024" t="s">
        <v>7582</v>
      </c>
      <c r="S3024" t="s">
        <v>8014</v>
      </c>
      <c r="U3024">
        <v>14</v>
      </c>
      <c r="V3024" t="s">
        <v>7517</v>
      </c>
      <c r="W3024" t="s">
        <v>18591</v>
      </c>
      <c r="X3024">
        <v>53</v>
      </c>
      <c r="AA3024" t="s">
        <v>18566</v>
      </c>
      <c r="AB3024" t="s">
        <v>7384</v>
      </c>
      <c r="AC3024" t="s">
        <v>7384</v>
      </c>
      <c r="AG3024" t="s">
        <v>14449</v>
      </c>
      <c r="AI3024" s="17">
        <v>44777</v>
      </c>
      <c r="AJ3024" s="17">
        <v>44487</v>
      </c>
    </row>
    <row r="3025" spans="1:39" x14ac:dyDescent="0.25">
      <c r="A3025" t="s">
        <v>14019</v>
      </c>
      <c r="C3025">
        <v>2021</v>
      </c>
      <c r="D3025" t="s">
        <v>3884</v>
      </c>
      <c r="E3025" s="138">
        <v>44256</v>
      </c>
      <c r="G3025" t="s">
        <v>7514</v>
      </c>
      <c r="H3025" t="s">
        <v>352</v>
      </c>
      <c r="L3025" t="s">
        <v>14030</v>
      </c>
      <c r="M3025" t="s">
        <v>13542</v>
      </c>
      <c r="AG3025" t="s">
        <v>14450</v>
      </c>
      <c r="AI3025" s="17">
        <v>44487</v>
      </c>
    </row>
    <row r="3026" spans="1:39" x14ac:dyDescent="0.25">
      <c r="A3026" t="s">
        <v>14020</v>
      </c>
      <c r="C3026">
        <v>2020</v>
      </c>
      <c r="D3026" t="s">
        <v>3573</v>
      </c>
      <c r="E3026" s="138">
        <v>44013</v>
      </c>
      <c r="G3026" t="s">
        <v>7514</v>
      </c>
      <c r="H3026" t="s">
        <v>352</v>
      </c>
      <c r="I3026" t="s">
        <v>18715</v>
      </c>
      <c r="J3026" t="s">
        <v>17863</v>
      </c>
      <c r="K3026" t="s">
        <v>19422</v>
      </c>
      <c r="L3026" t="s">
        <v>2914</v>
      </c>
      <c r="M3026" t="s">
        <v>13542</v>
      </c>
      <c r="N3026" t="s">
        <v>7593</v>
      </c>
      <c r="O3026" t="s">
        <v>7678</v>
      </c>
      <c r="P3026" t="s">
        <v>7685</v>
      </c>
      <c r="Q3026" t="s">
        <v>7688</v>
      </c>
      <c r="R3026" t="s">
        <v>7582</v>
      </c>
      <c r="S3026" t="s">
        <v>8014</v>
      </c>
      <c r="U3026">
        <v>3</v>
      </c>
      <c r="V3026" t="s">
        <v>7521</v>
      </c>
      <c r="W3026" t="s">
        <v>18716</v>
      </c>
      <c r="X3026">
        <v>20</v>
      </c>
      <c r="AA3026" t="s">
        <v>18717</v>
      </c>
      <c r="AB3026" t="s">
        <v>7387</v>
      </c>
      <c r="AC3026" t="s">
        <v>7410</v>
      </c>
      <c r="AG3026" t="s">
        <v>14451</v>
      </c>
      <c r="AI3026" s="17">
        <v>44788</v>
      </c>
      <c r="AJ3026" s="17">
        <v>44487</v>
      </c>
    </row>
    <row r="3027" spans="1:39" x14ac:dyDescent="0.25">
      <c r="A3027" t="s">
        <v>14021</v>
      </c>
      <c r="C3027">
        <v>2021</v>
      </c>
      <c r="D3027" t="s">
        <v>3684</v>
      </c>
      <c r="E3027" s="138">
        <v>44228</v>
      </c>
      <c r="G3027" t="s">
        <v>7514</v>
      </c>
      <c r="H3027" t="s">
        <v>352</v>
      </c>
      <c r="L3027" t="s">
        <v>14029</v>
      </c>
      <c r="M3027" t="s">
        <v>13542</v>
      </c>
      <c r="AG3027" t="s">
        <v>14452</v>
      </c>
      <c r="AI3027" s="17">
        <v>44487</v>
      </c>
    </row>
    <row r="3028" spans="1:39" x14ac:dyDescent="0.25">
      <c r="A3028" t="s">
        <v>14022</v>
      </c>
      <c r="C3028">
        <v>2020</v>
      </c>
      <c r="D3028" t="s">
        <v>3623</v>
      </c>
      <c r="E3028" s="138">
        <v>43831</v>
      </c>
      <c r="G3028" t="s">
        <v>7514</v>
      </c>
      <c r="H3028" t="s">
        <v>352</v>
      </c>
      <c r="L3028" t="s">
        <v>2914</v>
      </c>
      <c r="M3028" t="s">
        <v>13542</v>
      </c>
      <c r="AG3028" t="s">
        <v>6418</v>
      </c>
      <c r="AI3028" s="17">
        <v>44487</v>
      </c>
    </row>
    <row r="3029" spans="1:39" x14ac:dyDescent="0.25">
      <c r="A3029" t="s">
        <v>14023</v>
      </c>
      <c r="C3029">
        <v>2021</v>
      </c>
      <c r="D3029" t="s">
        <v>3884</v>
      </c>
      <c r="E3029" s="138">
        <v>44256</v>
      </c>
      <c r="G3029" t="s">
        <v>7514</v>
      </c>
      <c r="H3029" t="s">
        <v>352</v>
      </c>
      <c r="L3029" t="s">
        <v>14030</v>
      </c>
      <c r="M3029" t="s">
        <v>13542</v>
      </c>
      <c r="AG3029" t="s">
        <v>14453</v>
      </c>
      <c r="AI3029" s="17">
        <v>44487</v>
      </c>
    </row>
    <row r="3030" spans="1:39" x14ac:dyDescent="0.25">
      <c r="A3030" t="s">
        <v>14024</v>
      </c>
      <c r="C3030">
        <v>2020</v>
      </c>
      <c r="D3030" t="s">
        <v>3623</v>
      </c>
      <c r="E3030" s="138">
        <v>43831</v>
      </c>
      <c r="G3030" t="s">
        <v>7514</v>
      </c>
      <c r="H3030" t="s">
        <v>352</v>
      </c>
      <c r="L3030" t="s">
        <v>2914</v>
      </c>
      <c r="M3030" t="s">
        <v>13542</v>
      </c>
      <c r="AG3030" t="s">
        <v>6413</v>
      </c>
      <c r="AI3030" s="17">
        <v>44487</v>
      </c>
    </row>
    <row r="3031" spans="1:39" x14ac:dyDescent="0.25">
      <c r="A3031" t="s">
        <v>14025</v>
      </c>
      <c r="C3031">
        <v>2021</v>
      </c>
      <c r="D3031" t="s">
        <v>3884</v>
      </c>
      <c r="E3031" s="138">
        <v>44256</v>
      </c>
      <c r="G3031" t="s">
        <v>7514</v>
      </c>
      <c r="H3031" t="s">
        <v>352</v>
      </c>
      <c r="L3031" t="s">
        <v>14030</v>
      </c>
      <c r="M3031" t="s">
        <v>13542</v>
      </c>
      <c r="AG3031" t="s">
        <v>14454</v>
      </c>
      <c r="AI3031" s="17">
        <v>44487</v>
      </c>
    </row>
    <row r="3032" spans="1:39" x14ac:dyDescent="0.25">
      <c r="A3032" t="s">
        <v>14026</v>
      </c>
      <c r="C3032">
        <v>2020</v>
      </c>
      <c r="D3032" t="s">
        <v>3263</v>
      </c>
      <c r="E3032" s="138">
        <v>44044</v>
      </c>
      <c r="G3032" t="s">
        <v>7514</v>
      </c>
      <c r="H3032" t="s">
        <v>352</v>
      </c>
      <c r="I3032" t="s">
        <v>18638</v>
      </c>
      <c r="J3032" t="s">
        <v>16125</v>
      </c>
      <c r="K3032" t="s">
        <v>16125</v>
      </c>
      <c r="L3032" t="s">
        <v>14030</v>
      </c>
      <c r="M3032" t="s">
        <v>13542</v>
      </c>
      <c r="N3032" t="s">
        <v>7593</v>
      </c>
      <c r="O3032" t="s">
        <v>7678</v>
      </c>
      <c r="P3032" t="s">
        <v>7685</v>
      </c>
      <c r="Q3032" t="s">
        <v>7688</v>
      </c>
      <c r="R3032" t="s">
        <v>7582</v>
      </c>
      <c r="S3032" t="s">
        <v>8014</v>
      </c>
      <c r="U3032">
        <v>9</v>
      </c>
      <c r="V3032" t="s">
        <v>7516</v>
      </c>
      <c r="W3032" t="s">
        <v>18639</v>
      </c>
      <c r="X3032">
        <v>35</v>
      </c>
      <c r="AA3032" t="s">
        <v>18629</v>
      </c>
      <c r="AB3032" t="s">
        <v>7387</v>
      </c>
      <c r="AC3032" t="s">
        <v>18640</v>
      </c>
      <c r="AG3032" t="s">
        <v>14455</v>
      </c>
      <c r="AI3032" s="17">
        <v>44778</v>
      </c>
      <c r="AJ3032" s="17">
        <v>44487</v>
      </c>
    </row>
    <row r="3033" spans="1:39" x14ac:dyDescent="0.25">
      <c r="A3033" t="s">
        <v>14027</v>
      </c>
      <c r="C3033">
        <v>2021</v>
      </c>
      <c r="D3033" t="s">
        <v>3263</v>
      </c>
      <c r="E3033" s="138">
        <v>44409</v>
      </c>
      <c r="G3033" t="s">
        <v>7514</v>
      </c>
      <c r="H3033" t="s">
        <v>352</v>
      </c>
      <c r="I3033" t="s">
        <v>16308</v>
      </c>
      <c r="L3033" t="s">
        <v>2914</v>
      </c>
      <c r="M3033" t="s">
        <v>13542</v>
      </c>
      <c r="AG3033" t="s">
        <v>14456</v>
      </c>
      <c r="AI3033" s="17">
        <v>44487</v>
      </c>
    </row>
    <row r="3034" spans="1:39" x14ac:dyDescent="0.25">
      <c r="A3034" t="s">
        <v>14028</v>
      </c>
      <c r="C3034">
        <v>2021</v>
      </c>
      <c r="D3034" t="s">
        <v>3248</v>
      </c>
      <c r="E3034" s="138">
        <v>44197</v>
      </c>
      <c r="G3034" t="s">
        <v>7514</v>
      </c>
      <c r="H3034" t="s">
        <v>352</v>
      </c>
      <c r="I3034" t="s">
        <v>18774</v>
      </c>
      <c r="J3034" t="s">
        <v>7283</v>
      </c>
      <c r="K3034" t="s">
        <v>7283</v>
      </c>
      <c r="L3034" t="s">
        <v>14030</v>
      </c>
      <c r="M3034" t="s">
        <v>13542</v>
      </c>
      <c r="N3034" t="s">
        <v>7593</v>
      </c>
      <c r="O3034" t="s">
        <v>7678</v>
      </c>
      <c r="P3034" t="s">
        <v>7685</v>
      </c>
      <c r="Q3034" t="s">
        <v>7688</v>
      </c>
      <c r="R3034" t="s">
        <v>7582</v>
      </c>
      <c r="S3034" t="s">
        <v>8013</v>
      </c>
      <c r="U3034">
        <v>6</v>
      </c>
      <c r="V3034" t="s">
        <v>7516</v>
      </c>
      <c r="W3034" t="s">
        <v>18558</v>
      </c>
      <c r="X3034">
        <v>15</v>
      </c>
      <c r="AA3034" t="s">
        <v>18619</v>
      </c>
      <c r="AB3034" t="s">
        <v>7387</v>
      </c>
      <c r="AC3034" t="s">
        <v>7387</v>
      </c>
      <c r="AG3034" t="s">
        <v>14457</v>
      </c>
      <c r="AI3034" s="17">
        <v>44487</v>
      </c>
    </row>
    <row r="3035" spans="1:39" x14ac:dyDescent="0.25">
      <c r="A3035" t="s">
        <v>14484</v>
      </c>
      <c r="C3035">
        <v>2021</v>
      </c>
      <c r="G3035" t="s">
        <v>6075</v>
      </c>
      <c r="H3035" t="s">
        <v>7253</v>
      </c>
      <c r="I3035" t="s">
        <v>14458</v>
      </c>
      <c r="L3035" t="s">
        <v>7253</v>
      </c>
      <c r="AG3035" t="s">
        <v>14459</v>
      </c>
      <c r="AI3035" s="17">
        <v>44489</v>
      </c>
    </row>
    <row r="3036" spans="1:39" x14ac:dyDescent="0.25">
      <c r="A3036" t="s">
        <v>14460</v>
      </c>
      <c r="C3036">
        <v>2021</v>
      </c>
      <c r="G3036" t="s">
        <v>6075</v>
      </c>
      <c r="L3036" t="s">
        <v>2914</v>
      </c>
      <c r="AG3036" t="s">
        <v>14461</v>
      </c>
      <c r="AI3036" s="17">
        <v>44489</v>
      </c>
      <c r="AM3036" s="8" t="s">
        <v>14462</v>
      </c>
    </row>
    <row r="3037" spans="1:39" x14ac:dyDescent="0.25">
      <c r="A3037" t="s">
        <v>14463</v>
      </c>
      <c r="C3037">
        <v>2021</v>
      </c>
      <c r="G3037" t="s">
        <v>6075</v>
      </c>
      <c r="H3037" t="s">
        <v>7253</v>
      </c>
      <c r="I3037" t="s">
        <v>14465</v>
      </c>
      <c r="L3037" t="s">
        <v>7253</v>
      </c>
      <c r="AI3037" s="17">
        <v>44489</v>
      </c>
      <c r="AM3037" t="s">
        <v>14464</v>
      </c>
    </row>
    <row r="3038" spans="1:39" x14ac:dyDescent="0.25">
      <c r="A3038" t="s">
        <v>14466</v>
      </c>
      <c r="C3038">
        <v>2021</v>
      </c>
      <c r="G3038" t="s">
        <v>6075</v>
      </c>
      <c r="I3038" t="s">
        <v>14467</v>
      </c>
      <c r="L3038" t="s">
        <v>2914</v>
      </c>
      <c r="AG3038" t="s">
        <v>14469</v>
      </c>
      <c r="AI3038" s="17">
        <v>44489</v>
      </c>
      <c r="AM3038" t="s">
        <v>14468</v>
      </c>
    </row>
    <row r="3039" spans="1:39" x14ac:dyDescent="0.25">
      <c r="A3039" t="s">
        <v>14470</v>
      </c>
      <c r="C3039">
        <v>2021</v>
      </c>
      <c r="G3039" t="s">
        <v>6075</v>
      </c>
      <c r="I3039" t="s">
        <v>14472</v>
      </c>
      <c r="L3039" t="s">
        <v>2914</v>
      </c>
      <c r="AI3039" s="17">
        <v>44489</v>
      </c>
      <c r="AM3039" t="s">
        <v>14471</v>
      </c>
    </row>
    <row r="3040" spans="1:39" x14ac:dyDescent="0.25">
      <c r="A3040" t="s">
        <v>14473</v>
      </c>
      <c r="C3040">
        <v>2021</v>
      </c>
      <c r="G3040" t="s">
        <v>6075</v>
      </c>
      <c r="I3040" t="s">
        <v>14475</v>
      </c>
      <c r="L3040" t="s">
        <v>7253</v>
      </c>
      <c r="AI3040" s="17">
        <v>44489</v>
      </c>
      <c r="AM3040" t="s">
        <v>14474</v>
      </c>
    </row>
    <row r="3041" spans="1:39" x14ac:dyDescent="0.25">
      <c r="A3041" t="s">
        <v>14476</v>
      </c>
      <c r="C3041">
        <v>2021</v>
      </c>
      <c r="G3041" t="s">
        <v>7514</v>
      </c>
      <c r="H3041" t="s">
        <v>14478</v>
      </c>
      <c r="I3041" t="s">
        <v>14477</v>
      </c>
      <c r="L3041" t="s">
        <v>2914</v>
      </c>
      <c r="AI3041" s="17">
        <v>44490</v>
      </c>
      <c r="AM3041" s="8" t="s">
        <v>14479</v>
      </c>
    </row>
    <row r="3042" spans="1:39" x14ac:dyDescent="0.25">
      <c r="A3042" t="s">
        <v>14485</v>
      </c>
      <c r="C3042">
        <v>2021</v>
      </c>
      <c r="G3042" t="s">
        <v>6075</v>
      </c>
      <c r="I3042" t="s">
        <v>14487</v>
      </c>
      <c r="L3042" t="s">
        <v>14486</v>
      </c>
      <c r="AI3042" s="17">
        <v>44494</v>
      </c>
      <c r="AM3042" t="s">
        <v>14488</v>
      </c>
    </row>
    <row r="3043" spans="1:39" x14ac:dyDescent="0.25">
      <c r="A3043" t="s">
        <v>14490</v>
      </c>
      <c r="C3043">
        <v>2021</v>
      </c>
      <c r="D3043" t="s">
        <v>3312</v>
      </c>
      <c r="G3043" t="s">
        <v>6075</v>
      </c>
      <c r="I3043" t="s">
        <v>14493</v>
      </c>
      <c r="L3043" t="s">
        <v>7253</v>
      </c>
      <c r="N3043" t="s">
        <v>14494</v>
      </c>
      <c r="AG3043" t="s">
        <v>14492</v>
      </c>
      <c r="AI3043" s="17">
        <v>44494</v>
      </c>
      <c r="AM3043" s="8" t="s">
        <v>14491</v>
      </c>
    </row>
    <row r="3044" spans="1:39" x14ac:dyDescent="0.25">
      <c r="A3044" t="s">
        <v>14497</v>
      </c>
      <c r="C3044">
        <v>2021</v>
      </c>
      <c r="G3044" t="s">
        <v>6075</v>
      </c>
      <c r="I3044" t="s">
        <v>14498</v>
      </c>
      <c r="L3044" t="s">
        <v>7481</v>
      </c>
      <c r="AI3044" s="17">
        <v>44494</v>
      </c>
      <c r="AM3044" t="s">
        <v>14499</v>
      </c>
    </row>
    <row r="3045" spans="1:39" x14ac:dyDescent="0.25">
      <c r="A3045" t="s">
        <v>14500</v>
      </c>
      <c r="C3045">
        <v>2021</v>
      </c>
      <c r="G3045" t="s">
        <v>7514</v>
      </c>
      <c r="H3045" t="s">
        <v>7253</v>
      </c>
      <c r="I3045" t="s">
        <v>14501</v>
      </c>
      <c r="L3045" t="s">
        <v>2914</v>
      </c>
      <c r="N3045" t="s">
        <v>7253</v>
      </c>
      <c r="AI3045" s="17">
        <v>44494</v>
      </c>
      <c r="AM3045" t="s">
        <v>14507</v>
      </c>
    </row>
    <row r="3046" spans="1:39" x14ac:dyDescent="0.25">
      <c r="A3046" t="s">
        <v>14503</v>
      </c>
      <c r="C3046">
        <v>2021</v>
      </c>
      <c r="G3046" t="s">
        <v>6075</v>
      </c>
      <c r="I3046" t="s">
        <v>14502</v>
      </c>
      <c r="L3046" t="s">
        <v>7253</v>
      </c>
      <c r="AI3046" s="17">
        <v>44494</v>
      </c>
      <c r="AM3046" t="s">
        <v>14504</v>
      </c>
    </row>
    <row r="3047" spans="1:39" x14ac:dyDescent="0.25">
      <c r="A3047" t="s">
        <v>14506</v>
      </c>
      <c r="C3047">
        <v>2021</v>
      </c>
      <c r="G3047" t="s">
        <v>7514</v>
      </c>
      <c r="H3047" t="s">
        <v>7253</v>
      </c>
      <c r="I3047" t="s">
        <v>14505</v>
      </c>
      <c r="L3047" t="s">
        <v>7481</v>
      </c>
      <c r="AI3047" s="17">
        <v>44494</v>
      </c>
      <c r="AM3047" t="s">
        <v>14508</v>
      </c>
    </row>
    <row r="3048" spans="1:39" x14ac:dyDescent="0.25">
      <c r="A3048" t="s">
        <v>14511</v>
      </c>
      <c r="C3048">
        <v>2021</v>
      </c>
      <c r="I3048" t="s">
        <v>14509</v>
      </c>
      <c r="AI3048" s="17">
        <v>44494</v>
      </c>
      <c r="AM3048" t="s">
        <v>14510</v>
      </c>
    </row>
    <row r="3049" spans="1:39" x14ac:dyDescent="0.25">
      <c r="A3049" t="s">
        <v>14514</v>
      </c>
      <c r="C3049">
        <v>2021</v>
      </c>
      <c r="G3049" t="s">
        <v>7253</v>
      </c>
      <c r="I3049" t="s">
        <v>14515</v>
      </c>
      <c r="L3049" t="s">
        <v>14518</v>
      </c>
      <c r="AG3049" s="139" t="s">
        <v>14517</v>
      </c>
      <c r="AH3049" s="139"/>
      <c r="AI3049" s="17">
        <v>44496</v>
      </c>
      <c r="AM3049" t="s">
        <v>14516</v>
      </c>
    </row>
    <row r="3050" spans="1:39" x14ac:dyDescent="0.25">
      <c r="A3050" t="s">
        <v>14519</v>
      </c>
      <c r="C3050">
        <v>2021</v>
      </c>
      <c r="G3050" t="s">
        <v>6075</v>
      </c>
      <c r="I3050" t="s">
        <v>14520</v>
      </c>
      <c r="L3050" t="s">
        <v>7253</v>
      </c>
      <c r="AI3050" s="17">
        <v>44496</v>
      </c>
      <c r="AM3050" t="s">
        <v>14521</v>
      </c>
    </row>
    <row r="3051" spans="1:39" x14ac:dyDescent="0.25">
      <c r="A3051" t="s">
        <v>14522</v>
      </c>
      <c r="C3051">
        <v>2021</v>
      </c>
      <c r="G3051" t="s">
        <v>14527</v>
      </c>
      <c r="H3051" t="s">
        <v>7253</v>
      </c>
      <c r="I3051" t="s">
        <v>14523</v>
      </c>
      <c r="L3051" t="s">
        <v>156</v>
      </c>
      <c r="N3051" s="8" t="s">
        <v>14526</v>
      </c>
      <c r="AG3051" t="s">
        <v>14525</v>
      </c>
      <c r="AI3051" s="17">
        <v>44496</v>
      </c>
      <c r="AM3051" t="s">
        <v>14524</v>
      </c>
    </row>
    <row r="3052" spans="1:39" x14ac:dyDescent="0.25">
      <c r="A3052" t="s">
        <v>14530</v>
      </c>
      <c r="C3052">
        <v>2021</v>
      </c>
      <c r="G3052" t="s">
        <v>6075</v>
      </c>
      <c r="I3052" t="s">
        <v>14926</v>
      </c>
      <c r="L3052" t="s">
        <v>7253</v>
      </c>
      <c r="AI3052" s="17">
        <v>44496</v>
      </c>
      <c r="AM3052" t="s">
        <v>14531</v>
      </c>
    </row>
    <row r="3053" spans="1:39" x14ac:dyDescent="0.25">
      <c r="A3053" t="s">
        <v>14532</v>
      </c>
      <c r="C3053">
        <v>2021</v>
      </c>
      <c r="G3053" t="s">
        <v>6075</v>
      </c>
      <c r="I3053" t="s">
        <v>14533</v>
      </c>
      <c r="L3053" t="s">
        <v>7481</v>
      </c>
      <c r="AI3053" s="17">
        <v>44496</v>
      </c>
      <c r="AM3053" t="s">
        <v>14534</v>
      </c>
    </row>
    <row r="3054" spans="1:39" x14ac:dyDescent="0.25">
      <c r="A3054" t="s">
        <v>14536</v>
      </c>
      <c r="C3054">
        <v>2021</v>
      </c>
      <c r="G3054" t="s">
        <v>6075</v>
      </c>
      <c r="I3054" t="s">
        <v>14535</v>
      </c>
      <c r="L3054" t="s">
        <v>7253</v>
      </c>
      <c r="AI3054" s="17">
        <v>44496</v>
      </c>
      <c r="AM3054" t="s">
        <v>14537</v>
      </c>
    </row>
    <row r="3055" spans="1:39" x14ac:dyDescent="0.25">
      <c r="A3055" t="s">
        <v>14540</v>
      </c>
      <c r="C3055">
        <v>2021</v>
      </c>
      <c r="D3055" t="s">
        <v>3266</v>
      </c>
      <c r="E3055" s="26">
        <v>44501</v>
      </c>
      <c r="G3055" t="s">
        <v>7514</v>
      </c>
      <c r="H3055" t="s">
        <v>130</v>
      </c>
      <c r="L3055" t="s">
        <v>156</v>
      </c>
      <c r="M3055" t="s">
        <v>13542</v>
      </c>
      <c r="N3055" t="s">
        <v>7547</v>
      </c>
      <c r="O3055" t="s">
        <v>14563</v>
      </c>
      <c r="P3055" t="s">
        <v>292</v>
      </c>
      <c r="Q3055" t="s">
        <v>357</v>
      </c>
      <c r="R3055" s="76" t="s">
        <v>3899</v>
      </c>
      <c r="S3055" t="s">
        <v>8014</v>
      </c>
      <c r="T3055" s="76" t="s">
        <v>3899</v>
      </c>
      <c r="U3055">
        <v>2</v>
      </c>
      <c r="W3055">
        <v>0</v>
      </c>
      <c r="X3055">
        <v>0</v>
      </c>
      <c r="AG3055" t="s">
        <v>14561</v>
      </c>
      <c r="AI3055" s="17">
        <v>44501</v>
      </c>
      <c r="AM3055" t="s">
        <v>14550</v>
      </c>
    </row>
    <row r="3056" spans="1:39" x14ac:dyDescent="0.25">
      <c r="A3056" t="s">
        <v>14541</v>
      </c>
      <c r="C3056">
        <v>2021</v>
      </c>
      <c r="D3056" t="s">
        <v>3266</v>
      </c>
      <c r="E3056" s="26">
        <v>44501</v>
      </c>
      <c r="G3056" t="s">
        <v>7514</v>
      </c>
      <c r="H3056" t="s">
        <v>130</v>
      </c>
      <c r="L3056" t="s">
        <v>156</v>
      </c>
      <c r="M3056" t="s">
        <v>13542</v>
      </c>
      <c r="N3056" t="s">
        <v>7546</v>
      </c>
      <c r="O3056" t="s">
        <v>7678</v>
      </c>
      <c r="P3056" t="s">
        <v>7685</v>
      </c>
      <c r="Q3056" t="s">
        <v>7688</v>
      </c>
      <c r="R3056" s="76" t="s">
        <v>3899</v>
      </c>
      <c r="S3056" t="s">
        <v>8014</v>
      </c>
      <c r="T3056" s="76" t="s">
        <v>3899</v>
      </c>
      <c r="U3056">
        <v>4</v>
      </c>
      <c r="W3056">
        <v>0</v>
      </c>
      <c r="X3056">
        <v>0</v>
      </c>
      <c r="AG3056" t="s">
        <v>14562</v>
      </c>
      <c r="AI3056" s="17">
        <v>44501</v>
      </c>
      <c r="AM3056" t="s">
        <v>14551</v>
      </c>
    </row>
    <row r="3057" spans="1:40" x14ac:dyDescent="0.25">
      <c r="A3057" t="s">
        <v>14542</v>
      </c>
      <c r="C3057">
        <v>2021</v>
      </c>
      <c r="D3057" t="s">
        <v>3266</v>
      </c>
      <c r="E3057" s="26">
        <v>44501</v>
      </c>
      <c r="G3057" t="s">
        <v>7514</v>
      </c>
      <c r="H3057" t="s">
        <v>130</v>
      </c>
      <c r="L3057" t="s">
        <v>156</v>
      </c>
      <c r="M3057" t="s">
        <v>13542</v>
      </c>
      <c r="N3057" t="s">
        <v>7546</v>
      </c>
      <c r="O3057" t="s">
        <v>7678</v>
      </c>
      <c r="P3057" t="s">
        <v>7685</v>
      </c>
      <c r="Q3057" t="s">
        <v>7688</v>
      </c>
      <c r="R3057" s="76" t="s">
        <v>3899</v>
      </c>
      <c r="S3057" t="s">
        <v>14569</v>
      </c>
      <c r="T3057" t="s">
        <v>3899</v>
      </c>
      <c r="U3057">
        <v>2</v>
      </c>
      <c r="W3057">
        <v>0</v>
      </c>
      <c r="X3057">
        <v>0</v>
      </c>
      <c r="Y3057" t="s">
        <v>14565</v>
      </c>
      <c r="AG3057" t="s">
        <v>14564</v>
      </c>
      <c r="AI3057" s="17">
        <v>44501</v>
      </c>
      <c r="AM3057" t="s">
        <v>14552</v>
      </c>
    </row>
    <row r="3058" spans="1:40" x14ac:dyDescent="0.25">
      <c r="A3058" t="s">
        <v>14543</v>
      </c>
      <c r="C3058">
        <v>2021</v>
      </c>
      <c r="D3058" t="s">
        <v>3266</v>
      </c>
      <c r="E3058" s="26">
        <v>44501</v>
      </c>
      <c r="G3058" t="s">
        <v>7514</v>
      </c>
      <c r="H3058" t="s">
        <v>130</v>
      </c>
      <c r="L3058" t="s">
        <v>156</v>
      </c>
      <c r="M3058" t="s">
        <v>13542</v>
      </c>
      <c r="N3058" t="s">
        <v>7546</v>
      </c>
      <c r="O3058" t="s">
        <v>7678</v>
      </c>
      <c r="P3058" t="s">
        <v>7685</v>
      </c>
      <c r="Q3058" t="s">
        <v>7688</v>
      </c>
      <c r="R3058" s="76" t="s">
        <v>22</v>
      </c>
      <c r="S3058" t="s">
        <v>7703</v>
      </c>
      <c r="T3058" t="s">
        <v>14568</v>
      </c>
      <c r="U3058">
        <v>2</v>
      </c>
      <c r="W3058">
        <v>0</v>
      </c>
      <c r="X3058">
        <v>1</v>
      </c>
      <c r="AG3058" t="s">
        <v>14566</v>
      </c>
      <c r="AI3058" s="17">
        <v>44501</v>
      </c>
      <c r="AM3058" t="s">
        <v>14553</v>
      </c>
    </row>
    <row r="3059" spans="1:40" x14ac:dyDescent="0.25">
      <c r="A3059" t="s">
        <v>14544</v>
      </c>
      <c r="C3059">
        <v>2021</v>
      </c>
      <c r="D3059" t="s">
        <v>3266</v>
      </c>
      <c r="E3059" s="26">
        <v>44501</v>
      </c>
      <c r="G3059" t="s">
        <v>7514</v>
      </c>
      <c r="H3059" t="s">
        <v>130</v>
      </c>
      <c r="L3059" t="s">
        <v>156</v>
      </c>
      <c r="M3059" t="s">
        <v>13542</v>
      </c>
      <c r="N3059" t="s">
        <v>7546</v>
      </c>
      <c r="O3059" t="s">
        <v>7678</v>
      </c>
      <c r="P3059" t="s">
        <v>7685</v>
      </c>
      <c r="Q3059" t="s">
        <v>7688</v>
      </c>
      <c r="R3059" s="76" t="s">
        <v>3899</v>
      </c>
      <c r="S3059" t="s">
        <v>14569</v>
      </c>
      <c r="T3059" t="s">
        <v>3899</v>
      </c>
      <c r="U3059">
        <v>3</v>
      </c>
      <c r="W3059">
        <v>0</v>
      </c>
      <c r="X3059">
        <v>0</v>
      </c>
      <c r="AG3059" t="s">
        <v>14567</v>
      </c>
      <c r="AI3059" s="17">
        <v>44501</v>
      </c>
      <c r="AM3059" t="s">
        <v>14554</v>
      </c>
    </row>
    <row r="3060" spans="1:40" x14ac:dyDescent="0.25">
      <c r="A3060" t="s">
        <v>14545</v>
      </c>
      <c r="C3060">
        <v>2021</v>
      </c>
      <c r="D3060" t="s">
        <v>3266</v>
      </c>
      <c r="E3060" s="26">
        <v>44501</v>
      </c>
      <c r="G3060" t="s">
        <v>7514</v>
      </c>
      <c r="H3060" t="s">
        <v>130</v>
      </c>
      <c r="L3060" t="s">
        <v>156</v>
      </c>
      <c r="M3060" t="s">
        <v>13542</v>
      </c>
      <c r="N3060" t="s">
        <v>7546</v>
      </c>
      <c r="O3060" t="s">
        <v>7678</v>
      </c>
      <c r="P3060" t="s">
        <v>7685</v>
      </c>
      <c r="Q3060" t="s">
        <v>7688</v>
      </c>
      <c r="R3060" s="76" t="s">
        <v>3899</v>
      </c>
      <c r="S3060" t="s">
        <v>7703</v>
      </c>
      <c r="T3060" t="s">
        <v>3899</v>
      </c>
      <c r="U3060">
        <v>1</v>
      </c>
      <c r="W3060" t="s">
        <v>1180</v>
      </c>
      <c r="X3060">
        <v>0</v>
      </c>
      <c r="Y3060" t="s">
        <v>14570</v>
      </c>
      <c r="AG3060" t="s">
        <v>14571</v>
      </c>
      <c r="AI3060" s="17">
        <v>44501</v>
      </c>
      <c r="AM3060" t="s">
        <v>14555</v>
      </c>
    </row>
    <row r="3061" spans="1:40" x14ac:dyDescent="0.25">
      <c r="A3061" t="s">
        <v>14546</v>
      </c>
      <c r="C3061">
        <v>2021</v>
      </c>
      <c r="D3061" t="s">
        <v>3266</v>
      </c>
      <c r="E3061" s="26">
        <v>44501</v>
      </c>
      <c r="G3061" t="s">
        <v>7514</v>
      </c>
      <c r="H3061" t="s">
        <v>130</v>
      </c>
      <c r="L3061" t="s">
        <v>156</v>
      </c>
      <c r="M3061" t="s">
        <v>13542</v>
      </c>
      <c r="N3061" t="s">
        <v>7546</v>
      </c>
      <c r="O3061" t="s">
        <v>7678</v>
      </c>
      <c r="P3061" t="s">
        <v>7685</v>
      </c>
      <c r="Q3061" t="s">
        <v>7688</v>
      </c>
      <c r="R3061" s="76" t="s">
        <v>22</v>
      </c>
      <c r="S3061" t="s">
        <v>8014</v>
      </c>
      <c r="T3061" t="s">
        <v>14573</v>
      </c>
      <c r="U3061">
        <v>3</v>
      </c>
      <c r="W3061" t="s">
        <v>668</v>
      </c>
      <c r="X3061">
        <v>1</v>
      </c>
      <c r="AG3061" t="s">
        <v>14572</v>
      </c>
      <c r="AI3061" s="17">
        <v>44501</v>
      </c>
      <c r="AM3061" t="s">
        <v>14556</v>
      </c>
    </row>
    <row r="3062" spans="1:40" x14ac:dyDescent="0.25">
      <c r="A3062" t="s">
        <v>14547</v>
      </c>
      <c r="C3062">
        <v>2021</v>
      </c>
      <c r="D3062" t="s">
        <v>3266</v>
      </c>
      <c r="E3062" s="26">
        <v>44501</v>
      </c>
      <c r="G3062" t="s">
        <v>7514</v>
      </c>
      <c r="H3062" t="s">
        <v>130</v>
      </c>
      <c r="L3062" t="s">
        <v>156</v>
      </c>
      <c r="M3062" t="s">
        <v>13542</v>
      </c>
      <c r="N3062" t="s">
        <v>7546</v>
      </c>
      <c r="O3062" t="s">
        <v>7678</v>
      </c>
      <c r="P3062" t="s">
        <v>7685</v>
      </c>
      <c r="Q3062" t="s">
        <v>7688</v>
      </c>
      <c r="R3062" s="76" t="s">
        <v>22</v>
      </c>
      <c r="S3062" t="s">
        <v>8014</v>
      </c>
      <c r="T3062" t="s">
        <v>14573</v>
      </c>
      <c r="U3062" t="s">
        <v>14576</v>
      </c>
      <c r="W3062" t="s">
        <v>14575</v>
      </c>
      <c r="X3062">
        <v>6</v>
      </c>
      <c r="Y3062" t="s">
        <v>14570</v>
      </c>
      <c r="AG3062" t="s">
        <v>14574</v>
      </c>
      <c r="AI3062" s="17">
        <v>44501</v>
      </c>
      <c r="AM3062" t="s">
        <v>14557</v>
      </c>
    </row>
    <row r="3063" spans="1:40" x14ac:dyDescent="0.25">
      <c r="A3063" t="s">
        <v>14548</v>
      </c>
      <c r="C3063">
        <v>2021</v>
      </c>
      <c r="D3063" t="s">
        <v>3266</v>
      </c>
      <c r="E3063" s="26">
        <v>44501</v>
      </c>
      <c r="G3063" t="s">
        <v>7514</v>
      </c>
      <c r="H3063" t="s">
        <v>130</v>
      </c>
      <c r="L3063" t="s">
        <v>156</v>
      </c>
      <c r="M3063" t="s">
        <v>13542</v>
      </c>
      <c r="N3063" t="s">
        <v>7547</v>
      </c>
      <c r="O3063" t="s">
        <v>14563</v>
      </c>
      <c r="P3063" t="s">
        <v>292</v>
      </c>
      <c r="Q3063" t="s">
        <v>357</v>
      </c>
      <c r="R3063" s="76" t="s">
        <v>3899</v>
      </c>
      <c r="S3063" t="s">
        <v>8014</v>
      </c>
      <c r="T3063" s="76" t="s">
        <v>3899</v>
      </c>
      <c r="U3063">
        <v>4</v>
      </c>
      <c r="W3063">
        <v>0</v>
      </c>
      <c r="X3063">
        <v>0</v>
      </c>
      <c r="AG3063" s="8" t="s">
        <v>14577</v>
      </c>
      <c r="AH3063" s="8"/>
      <c r="AI3063" s="17">
        <v>44501</v>
      </c>
      <c r="AM3063" t="s">
        <v>14558</v>
      </c>
    </row>
    <row r="3064" spans="1:40" x14ac:dyDescent="0.25">
      <c r="A3064" t="s">
        <v>14549</v>
      </c>
      <c r="C3064">
        <v>2021</v>
      </c>
      <c r="D3064" t="s">
        <v>3266</v>
      </c>
      <c r="E3064" s="26">
        <v>44501</v>
      </c>
      <c r="G3064" t="s">
        <v>7514</v>
      </c>
      <c r="H3064" t="s">
        <v>130</v>
      </c>
      <c r="L3064" t="s">
        <v>156</v>
      </c>
      <c r="M3064" t="s">
        <v>13542</v>
      </c>
      <c r="N3064" t="s">
        <v>7546</v>
      </c>
      <c r="O3064" t="s">
        <v>7678</v>
      </c>
      <c r="P3064" t="s">
        <v>7685</v>
      </c>
      <c r="Q3064" t="s">
        <v>7688</v>
      </c>
      <c r="R3064" s="76" t="s">
        <v>3899</v>
      </c>
      <c r="S3064" t="s">
        <v>14569</v>
      </c>
      <c r="T3064" t="s">
        <v>3899</v>
      </c>
      <c r="U3064">
        <v>2</v>
      </c>
      <c r="W3064">
        <v>0</v>
      </c>
      <c r="X3064">
        <v>0</v>
      </c>
      <c r="Y3064" t="s">
        <v>14578</v>
      </c>
      <c r="AI3064" s="17">
        <v>44501</v>
      </c>
      <c r="AM3064" t="s">
        <v>14559</v>
      </c>
      <c r="AN3064" t="s">
        <v>14560</v>
      </c>
    </row>
    <row r="3065" spans="1:40" x14ac:dyDescent="0.25">
      <c r="A3065" t="s">
        <v>14580</v>
      </c>
      <c r="C3065">
        <v>2021</v>
      </c>
      <c r="G3065" t="s">
        <v>7253</v>
      </c>
      <c r="H3065" t="s">
        <v>7253</v>
      </c>
      <c r="I3065" t="s">
        <v>14582</v>
      </c>
      <c r="L3065" t="s">
        <v>9592</v>
      </c>
      <c r="AI3065" s="17">
        <v>44501</v>
      </c>
      <c r="AM3065" t="s">
        <v>14581</v>
      </c>
    </row>
    <row r="3066" spans="1:40" x14ac:dyDescent="0.25">
      <c r="A3066" t="s">
        <v>14583</v>
      </c>
      <c r="C3066">
        <v>2021</v>
      </c>
      <c r="G3066" t="s">
        <v>7253</v>
      </c>
      <c r="H3066" t="s">
        <v>7253</v>
      </c>
      <c r="L3066" t="s">
        <v>7253</v>
      </c>
      <c r="AI3066" s="17">
        <v>44501</v>
      </c>
      <c r="AM3066" t="s">
        <v>14584</v>
      </c>
    </row>
    <row r="3067" spans="1:40" x14ac:dyDescent="0.25">
      <c r="A3067" t="s">
        <v>14585</v>
      </c>
      <c r="C3067">
        <v>2021</v>
      </c>
      <c r="G3067" t="s">
        <v>7514</v>
      </c>
      <c r="H3067" t="s">
        <v>9698</v>
      </c>
      <c r="L3067" t="s">
        <v>2914</v>
      </c>
      <c r="N3067" t="s">
        <v>14587</v>
      </c>
      <c r="AI3067" s="17">
        <v>44501</v>
      </c>
      <c r="AM3067" t="s">
        <v>14586</v>
      </c>
    </row>
    <row r="3068" spans="1:40" x14ac:dyDescent="0.25">
      <c r="A3068" t="s">
        <v>14589</v>
      </c>
      <c r="C3068">
        <v>2021</v>
      </c>
      <c r="G3068" t="s">
        <v>7253</v>
      </c>
      <c r="H3068" t="s">
        <v>7253</v>
      </c>
      <c r="L3068" t="s">
        <v>7253</v>
      </c>
      <c r="AI3068" s="17">
        <v>44502</v>
      </c>
      <c r="AM3068" t="s">
        <v>14588</v>
      </c>
    </row>
    <row r="3069" spans="1:40" x14ac:dyDescent="0.25">
      <c r="A3069" t="s">
        <v>9299</v>
      </c>
      <c r="C3069">
        <v>2021</v>
      </c>
      <c r="G3069" t="s">
        <v>6075</v>
      </c>
      <c r="I3069" t="s">
        <v>14590</v>
      </c>
      <c r="L3069" t="s">
        <v>7253</v>
      </c>
      <c r="AG3069" t="s">
        <v>14592</v>
      </c>
      <c r="AI3069" s="17">
        <v>44502</v>
      </c>
      <c r="AM3069" t="s">
        <v>14591</v>
      </c>
    </row>
    <row r="3070" spans="1:40" x14ac:dyDescent="0.25">
      <c r="A3070" t="s">
        <v>14593</v>
      </c>
      <c r="C3070">
        <v>2021</v>
      </c>
      <c r="G3070" t="s">
        <v>6075</v>
      </c>
      <c r="I3070" t="s">
        <v>7499</v>
      </c>
      <c r="L3070" t="s">
        <v>7253</v>
      </c>
      <c r="AI3070" s="17">
        <v>44502</v>
      </c>
      <c r="AM3070" t="s">
        <v>14594</v>
      </c>
    </row>
    <row r="3071" spans="1:40" x14ac:dyDescent="0.25">
      <c r="A3071" t="s">
        <v>14595</v>
      </c>
      <c r="C3071">
        <v>2021</v>
      </c>
      <c r="G3071" t="s">
        <v>7253</v>
      </c>
      <c r="I3071" t="s">
        <v>7509</v>
      </c>
      <c r="L3071" t="s">
        <v>156</v>
      </c>
      <c r="AG3071" t="s">
        <v>14597</v>
      </c>
      <c r="AI3071" s="17">
        <v>44502</v>
      </c>
      <c r="AM3071" t="s">
        <v>14596</v>
      </c>
    </row>
    <row r="3072" spans="1:40" x14ac:dyDescent="0.25">
      <c r="A3072" t="s">
        <v>14599</v>
      </c>
      <c r="C3072">
        <v>2021</v>
      </c>
      <c r="G3072" t="s">
        <v>7514</v>
      </c>
      <c r="I3072" s="75" t="s">
        <v>14602</v>
      </c>
      <c r="J3072" s="75"/>
      <c r="K3072" s="75"/>
      <c r="L3072" t="s">
        <v>156</v>
      </c>
      <c r="N3072" t="s">
        <v>14603</v>
      </c>
      <c r="AG3072" t="s">
        <v>14601</v>
      </c>
      <c r="AI3072" s="17">
        <v>44502</v>
      </c>
      <c r="AM3072" t="s">
        <v>14600</v>
      </c>
    </row>
    <row r="3073" spans="1:41" x14ac:dyDescent="0.25">
      <c r="A3073" t="s">
        <v>14604</v>
      </c>
      <c r="B3073" t="s">
        <v>39351</v>
      </c>
      <c r="C3073">
        <v>2021</v>
      </c>
      <c r="G3073" t="s">
        <v>7253</v>
      </c>
      <c r="I3073" s="75" t="s">
        <v>14605</v>
      </c>
      <c r="J3073" s="75"/>
      <c r="K3073" s="75"/>
      <c r="L3073" t="s">
        <v>7253</v>
      </c>
      <c r="AG3073" t="s">
        <v>39352</v>
      </c>
      <c r="AI3073" s="17">
        <v>45239</v>
      </c>
      <c r="AJ3073" s="17">
        <v>44502</v>
      </c>
      <c r="AM3073" t="s">
        <v>14606</v>
      </c>
    </row>
    <row r="3074" spans="1:41" x14ac:dyDescent="0.25">
      <c r="A3074" t="s">
        <v>14612</v>
      </c>
      <c r="C3074">
        <v>2021</v>
      </c>
      <c r="G3074" t="s">
        <v>6075</v>
      </c>
      <c r="I3074" s="75" t="s">
        <v>14613</v>
      </c>
      <c r="J3074" s="75"/>
      <c r="K3074" s="75"/>
      <c r="L3074" t="s">
        <v>2914</v>
      </c>
      <c r="M3074" t="s">
        <v>13542</v>
      </c>
      <c r="AG3074" t="s">
        <v>14615</v>
      </c>
      <c r="AI3074" s="17">
        <v>44502</v>
      </c>
      <c r="AM3074" t="s">
        <v>14614</v>
      </c>
    </row>
    <row r="3075" spans="1:41" x14ac:dyDescent="0.25">
      <c r="A3075" t="s">
        <v>14616</v>
      </c>
      <c r="C3075">
        <v>2021</v>
      </c>
      <c r="G3075" t="s">
        <v>14617</v>
      </c>
      <c r="L3075" t="s">
        <v>7481</v>
      </c>
      <c r="AG3075" t="s">
        <v>14619</v>
      </c>
      <c r="AI3075" s="17">
        <v>44502</v>
      </c>
      <c r="AM3075" t="s">
        <v>14618</v>
      </c>
    </row>
    <row r="3076" spans="1:41" x14ac:dyDescent="0.25">
      <c r="A3076" t="s">
        <v>14620</v>
      </c>
      <c r="C3076">
        <v>2021</v>
      </c>
      <c r="G3076" t="s">
        <v>7253</v>
      </c>
      <c r="L3076" t="s">
        <v>7253</v>
      </c>
      <c r="AI3076" s="17">
        <v>44502</v>
      </c>
      <c r="AM3076" t="s">
        <v>14621</v>
      </c>
    </row>
    <row r="3077" spans="1:41" x14ac:dyDescent="0.25">
      <c r="A3077" t="s">
        <v>14623</v>
      </c>
      <c r="C3077">
        <v>2021</v>
      </c>
      <c r="G3077" t="s">
        <v>7253</v>
      </c>
      <c r="I3077" t="s">
        <v>14622</v>
      </c>
      <c r="L3077" t="s">
        <v>156</v>
      </c>
      <c r="AI3077" s="17">
        <v>44502</v>
      </c>
      <c r="AM3077" t="s">
        <v>14624</v>
      </c>
    </row>
    <row r="3078" spans="1:41" x14ac:dyDescent="0.25">
      <c r="A3078" t="s">
        <v>14625</v>
      </c>
      <c r="C3078">
        <v>2021</v>
      </c>
      <c r="G3078" t="s">
        <v>7514</v>
      </c>
      <c r="H3078" t="s">
        <v>130</v>
      </c>
      <c r="L3078" t="s">
        <v>156</v>
      </c>
      <c r="M3078" t="s">
        <v>13542</v>
      </c>
      <c r="N3078" t="s">
        <v>7546</v>
      </c>
      <c r="O3078" t="s">
        <v>7678</v>
      </c>
      <c r="P3078" t="s">
        <v>7685</v>
      </c>
      <c r="Q3078" t="s">
        <v>7688</v>
      </c>
      <c r="R3078" t="s">
        <v>22</v>
      </c>
      <c r="S3078" t="s">
        <v>7703</v>
      </c>
      <c r="T3078" t="s">
        <v>14630</v>
      </c>
      <c r="U3078">
        <v>1</v>
      </c>
      <c r="W3078">
        <v>0</v>
      </c>
      <c r="X3078">
        <v>2</v>
      </c>
      <c r="AG3078" t="s">
        <v>14634</v>
      </c>
      <c r="AI3078" s="17">
        <v>44509</v>
      </c>
      <c r="AM3078" s="8" t="s">
        <v>14627</v>
      </c>
    </row>
    <row r="3079" spans="1:41" x14ac:dyDescent="0.25">
      <c r="A3079" t="s">
        <v>14626</v>
      </c>
      <c r="C3079">
        <v>2021</v>
      </c>
      <c r="G3079" t="s">
        <v>7514</v>
      </c>
      <c r="H3079" t="s">
        <v>130</v>
      </c>
      <c r="L3079" t="s">
        <v>156</v>
      </c>
      <c r="M3079" t="s">
        <v>13542</v>
      </c>
      <c r="N3079" t="s">
        <v>7547</v>
      </c>
      <c r="O3079" t="s">
        <v>14563</v>
      </c>
      <c r="P3079" t="s">
        <v>292</v>
      </c>
      <c r="Q3079" t="s">
        <v>357</v>
      </c>
      <c r="R3079" t="s">
        <v>22</v>
      </c>
      <c r="S3079" t="s">
        <v>8014</v>
      </c>
      <c r="T3079" s="76" t="s">
        <v>14632</v>
      </c>
      <c r="U3079">
        <v>8</v>
      </c>
      <c r="W3079" t="s">
        <v>14633</v>
      </c>
      <c r="X3079">
        <v>16</v>
      </c>
      <c r="Y3079" t="s">
        <v>3178</v>
      </c>
      <c r="AG3079" t="s">
        <v>14631</v>
      </c>
      <c r="AI3079" s="17">
        <v>44509</v>
      </c>
      <c r="AM3079" s="8" t="s">
        <v>14628</v>
      </c>
      <c r="AN3079" t="s">
        <v>14629</v>
      </c>
    </row>
    <row r="3080" spans="1:41" x14ac:dyDescent="0.25">
      <c r="A3080" t="s">
        <v>14635</v>
      </c>
      <c r="C3080">
        <v>2021</v>
      </c>
      <c r="D3080" t="s">
        <v>3266</v>
      </c>
      <c r="E3080" s="26">
        <v>44501</v>
      </c>
      <c r="G3080" t="s">
        <v>7514</v>
      </c>
      <c r="H3080" t="s">
        <v>35497</v>
      </c>
      <c r="I3080" t="s">
        <v>14636</v>
      </c>
      <c r="J3080" t="s">
        <v>18125</v>
      </c>
      <c r="K3080" t="s">
        <v>19426</v>
      </c>
      <c r="L3080" t="s">
        <v>156</v>
      </c>
      <c r="M3080" t="s">
        <v>13542</v>
      </c>
      <c r="N3080" t="s">
        <v>35498</v>
      </c>
      <c r="O3080" t="s">
        <v>7678</v>
      </c>
      <c r="P3080" t="s">
        <v>7685</v>
      </c>
      <c r="Q3080" t="s">
        <v>7688</v>
      </c>
      <c r="R3080" t="s">
        <v>22</v>
      </c>
      <c r="S3080" t="s">
        <v>8014</v>
      </c>
      <c r="T3080" t="s">
        <v>35493</v>
      </c>
      <c r="U3080" t="s">
        <v>7247</v>
      </c>
      <c r="V3080" t="s">
        <v>7520</v>
      </c>
      <c r="X3080">
        <v>50</v>
      </c>
      <c r="AA3080" t="s">
        <v>35494</v>
      </c>
      <c r="AB3080" t="s">
        <v>7384</v>
      </c>
      <c r="AC3080" t="s">
        <v>222</v>
      </c>
      <c r="AG3080" t="s">
        <v>35495</v>
      </c>
      <c r="AH3080" t="s">
        <v>35496</v>
      </c>
      <c r="AI3080" s="17">
        <v>44924</v>
      </c>
      <c r="AJ3080" s="17">
        <v>44510</v>
      </c>
      <c r="AM3080" t="s">
        <v>14638</v>
      </c>
    </row>
    <row r="3081" spans="1:41" x14ac:dyDescent="0.25">
      <c r="A3081" t="s">
        <v>14639</v>
      </c>
      <c r="C3081">
        <v>2021</v>
      </c>
      <c r="G3081" t="s">
        <v>6075</v>
      </c>
      <c r="L3081" t="s">
        <v>156</v>
      </c>
      <c r="AI3081" s="17">
        <v>44511</v>
      </c>
      <c r="AM3081" t="s">
        <v>14640</v>
      </c>
    </row>
    <row r="3082" spans="1:41" x14ac:dyDescent="0.25">
      <c r="A3082" t="s">
        <v>14645</v>
      </c>
      <c r="C3082">
        <v>2021</v>
      </c>
      <c r="G3082" t="s">
        <v>7514</v>
      </c>
      <c r="H3082" t="s">
        <v>130</v>
      </c>
      <c r="L3082" t="s">
        <v>156</v>
      </c>
      <c r="M3082" t="s">
        <v>13542</v>
      </c>
      <c r="N3082" t="s">
        <v>7547</v>
      </c>
      <c r="O3082" t="s">
        <v>14563</v>
      </c>
      <c r="P3082" t="s">
        <v>292</v>
      </c>
      <c r="Q3082" t="s">
        <v>357</v>
      </c>
      <c r="R3082" s="76" t="s">
        <v>3899</v>
      </c>
      <c r="S3082" t="s">
        <v>8014</v>
      </c>
      <c r="T3082" s="76" t="s">
        <v>3899</v>
      </c>
      <c r="U3082">
        <v>12</v>
      </c>
      <c r="W3082">
        <v>0</v>
      </c>
      <c r="X3082">
        <v>0</v>
      </c>
      <c r="AG3082" t="s">
        <v>14648</v>
      </c>
      <c r="AI3082" s="17">
        <v>44515</v>
      </c>
      <c r="AM3082" s="8" t="s">
        <v>14647</v>
      </c>
      <c r="AN3082" t="s">
        <v>14646</v>
      </c>
    </row>
    <row r="3083" spans="1:41" x14ac:dyDescent="0.25">
      <c r="A3083" t="s">
        <v>14649</v>
      </c>
      <c r="C3083">
        <v>2021</v>
      </c>
      <c r="G3083" t="s">
        <v>6075</v>
      </c>
      <c r="I3083" t="s">
        <v>14650</v>
      </c>
      <c r="L3083" t="s">
        <v>14651</v>
      </c>
      <c r="AI3083" s="17">
        <v>44515</v>
      </c>
      <c r="AM3083" t="s">
        <v>14652</v>
      </c>
    </row>
    <row r="3084" spans="1:41" x14ac:dyDescent="0.25">
      <c r="A3084" t="s">
        <v>14653</v>
      </c>
      <c r="C3084">
        <v>2021</v>
      </c>
      <c r="G3084" t="s">
        <v>7514</v>
      </c>
      <c r="I3084" t="s">
        <v>14656</v>
      </c>
      <c r="L3084" t="s">
        <v>14655</v>
      </c>
      <c r="N3084" t="s">
        <v>14658</v>
      </c>
      <c r="O3084" t="s">
        <v>14657</v>
      </c>
      <c r="P3084" t="s">
        <v>14659</v>
      </c>
      <c r="AG3084" t="s">
        <v>14657</v>
      </c>
      <c r="AI3084" s="17">
        <v>44515</v>
      </c>
      <c r="AM3084" t="s">
        <v>14654</v>
      </c>
    </row>
    <row r="3085" spans="1:41" x14ac:dyDescent="0.25">
      <c r="A3085" t="s">
        <v>8394</v>
      </c>
      <c r="C3085">
        <v>2021</v>
      </c>
      <c r="G3085" t="s">
        <v>6075</v>
      </c>
      <c r="I3085" t="s">
        <v>14661</v>
      </c>
      <c r="L3085" t="s">
        <v>2914</v>
      </c>
      <c r="N3085" t="s">
        <v>15421</v>
      </c>
      <c r="AI3085" s="17">
        <v>44515</v>
      </c>
      <c r="AM3085" t="s">
        <v>14660</v>
      </c>
    </row>
    <row r="3086" spans="1:41" x14ac:dyDescent="0.25">
      <c r="A3086" t="s">
        <v>14663</v>
      </c>
      <c r="C3086">
        <v>2021</v>
      </c>
      <c r="G3086" t="s">
        <v>6075</v>
      </c>
      <c r="I3086" t="s">
        <v>14665</v>
      </c>
      <c r="L3086" t="s">
        <v>7481</v>
      </c>
      <c r="AI3086" s="17">
        <v>44515</v>
      </c>
      <c r="AM3086" t="s">
        <v>14664</v>
      </c>
    </row>
    <row r="3087" spans="1:41" x14ac:dyDescent="0.25">
      <c r="A3087" t="s">
        <v>14666</v>
      </c>
      <c r="C3087">
        <v>2021</v>
      </c>
      <c r="G3087" t="s">
        <v>633</v>
      </c>
      <c r="H3087" t="s">
        <v>7253</v>
      </c>
      <c r="I3087" t="s">
        <v>36225</v>
      </c>
      <c r="J3087" t="s">
        <v>17872</v>
      </c>
      <c r="L3087" t="s">
        <v>36226</v>
      </c>
      <c r="AG3087" t="s">
        <v>36227</v>
      </c>
      <c r="AI3087" s="17">
        <v>45072</v>
      </c>
      <c r="AJ3087" s="17">
        <v>44515</v>
      </c>
      <c r="AM3087" t="s">
        <v>14667</v>
      </c>
      <c r="AO3087" s="8" t="s">
        <v>14668</v>
      </c>
    </row>
    <row r="3088" spans="1:41" x14ac:dyDescent="0.25">
      <c r="A3088" t="s">
        <v>14669</v>
      </c>
      <c r="C3088">
        <v>2021</v>
      </c>
      <c r="G3088" t="s">
        <v>7253</v>
      </c>
      <c r="I3088" t="s">
        <v>14671</v>
      </c>
      <c r="L3088" t="s">
        <v>7253</v>
      </c>
      <c r="AI3088" s="17">
        <v>44515</v>
      </c>
      <c r="AM3088" t="s">
        <v>14670</v>
      </c>
    </row>
    <row r="3089" spans="1:39" x14ac:dyDescent="0.25">
      <c r="A3089" t="s">
        <v>14673</v>
      </c>
      <c r="C3089">
        <v>2021</v>
      </c>
      <c r="G3089" t="s">
        <v>7253</v>
      </c>
      <c r="I3089" t="s">
        <v>14672</v>
      </c>
      <c r="L3089" t="s">
        <v>14676</v>
      </c>
      <c r="N3089" t="s">
        <v>14677</v>
      </c>
      <c r="AG3089" t="s">
        <v>14675</v>
      </c>
      <c r="AI3089" s="17">
        <v>44515</v>
      </c>
      <c r="AM3089" t="s">
        <v>14674</v>
      </c>
    </row>
    <row r="3090" spans="1:39" x14ac:dyDescent="0.25">
      <c r="A3090" t="s">
        <v>14678</v>
      </c>
      <c r="C3090">
        <v>2021</v>
      </c>
      <c r="G3090" t="s">
        <v>6075</v>
      </c>
      <c r="I3090" t="s">
        <v>14679</v>
      </c>
      <c r="L3090" t="s">
        <v>156</v>
      </c>
      <c r="N3090" t="s">
        <v>14681</v>
      </c>
      <c r="AI3090" s="17">
        <v>44515</v>
      </c>
      <c r="AM3090" t="s">
        <v>14680</v>
      </c>
    </row>
    <row r="3091" spans="1:39" x14ac:dyDescent="0.25">
      <c r="A3091" t="s">
        <v>14682</v>
      </c>
      <c r="B3091" t="s">
        <v>39286</v>
      </c>
      <c r="C3091">
        <v>2021</v>
      </c>
      <c r="G3091" t="s">
        <v>6075</v>
      </c>
      <c r="I3091" t="s">
        <v>14683</v>
      </c>
      <c r="L3091" t="s">
        <v>7253</v>
      </c>
      <c r="AI3091" s="17">
        <v>44515</v>
      </c>
      <c r="AM3091" t="s">
        <v>14684</v>
      </c>
    </row>
    <row r="3092" spans="1:39" x14ac:dyDescent="0.25">
      <c r="A3092" t="s">
        <v>14686</v>
      </c>
      <c r="C3092">
        <v>2021</v>
      </c>
      <c r="G3092" t="s">
        <v>6075</v>
      </c>
      <c r="I3092" t="s">
        <v>14687</v>
      </c>
      <c r="L3092" t="s">
        <v>7253</v>
      </c>
      <c r="AG3092" t="s">
        <v>14689</v>
      </c>
      <c r="AI3092" s="17">
        <v>44516</v>
      </c>
      <c r="AM3092" t="s">
        <v>14688</v>
      </c>
    </row>
    <row r="3093" spans="1:39" x14ac:dyDescent="0.25">
      <c r="A3093" t="s">
        <v>14690</v>
      </c>
      <c r="C3093">
        <v>2021</v>
      </c>
      <c r="G3093" t="s">
        <v>7514</v>
      </c>
      <c r="I3093" t="s">
        <v>14691</v>
      </c>
      <c r="L3093" t="s">
        <v>7253</v>
      </c>
      <c r="AG3093" t="s">
        <v>14690</v>
      </c>
      <c r="AH3093" t="s">
        <v>39460</v>
      </c>
      <c r="AI3093" s="17">
        <v>45243</v>
      </c>
      <c r="AJ3093" s="17">
        <v>44516</v>
      </c>
      <c r="AM3093" t="s">
        <v>14692</v>
      </c>
    </row>
    <row r="3094" spans="1:39" x14ac:dyDescent="0.25">
      <c r="A3094" t="s">
        <v>14693</v>
      </c>
      <c r="C3094">
        <v>2021</v>
      </c>
      <c r="G3094" t="s">
        <v>6075</v>
      </c>
      <c r="I3094" t="s">
        <v>7499</v>
      </c>
      <c r="L3094" t="s">
        <v>156</v>
      </c>
      <c r="AI3094" s="17">
        <v>44516</v>
      </c>
      <c r="AM3094" t="s">
        <v>14694</v>
      </c>
    </row>
    <row r="3095" spans="1:39" x14ac:dyDescent="0.25">
      <c r="A3095" t="s">
        <v>14695</v>
      </c>
      <c r="C3095">
        <v>2021</v>
      </c>
      <c r="G3095" t="s">
        <v>7514</v>
      </c>
      <c r="I3095" t="s">
        <v>14696</v>
      </c>
      <c r="L3095" t="s">
        <v>156</v>
      </c>
      <c r="N3095" t="s">
        <v>14697</v>
      </c>
      <c r="AI3095" s="17">
        <v>44516</v>
      </c>
      <c r="AM3095" t="s">
        <v>14698</v>
      </c>
    </row>
    <row r="3096" spans="1:39" x14ac:dyDescent="0.25">
      <c r="A3096" t="s">
        <v>14699</v>
      </c>
      <c r="C3096">
        <v>2021</v>
      </c>
      <c r="G3096" t="s">
        <v>6075</v>
      </c>
      <c r="I3096" t="s">
        <v>14700</v>
      </c>
      <c r="L3096" t="s">
        <v>7481</v>
      </c>
      <c r="AG3096" t="s">
        <v>14702</v>
      </c>
      <c r="AI3096" s="17">
        <v>44516</v>
      </c>
      <c r="AM3096" t="s">
        <v>14701</v>
      </c>
    </row>
    <row r="3097" spans="1:39" x14ac:dyDescent="0.25">
      <c r="A3097" t="s">
        <v>14703</v>
      </c>
      <c r="C3097">
        <v>2021</v>
      </c>
      <c r="G3097" t="s">
        <v>6075</v>
      </c>
      <c r="H3097" t="s">
        <v>14637</v>
      </c>
      <c r="I3097" t="s">
        <v>14704</v>
      </c>
      <c r="L3097" t="s">
        <v>156</v>
      </c>
      <c r="AI3097" s="17">
        <v>44516</v>
      </c>
      <c r="AM3097" t="s">
        <v>14705</v>
      </c>
    </row>
    <row r="3098" spans="1:39" x14ac:dyDescent="0.25">
      <c r="A3098" t="s">
        <v>14706</v>
      </c>
      <c r="C3098">
        <v>2021</v>
      </c>
      <c r="G3098" t="s">
        <v>7194</v>
      </c>
      <c r="I3098" t="s">
        <v>14707</v>
      </c>
      <c r="L3098" t="s">
        <v>14710</v>
      </c>
      <c r="N3098" t="s">
        <v>14709</v>
      </c>
      <c r="AI3098" s="17">
        <v>44516</v>
      </c>
      <c r="AM3098" t="s">
        <v>14708</v>
      </c>
    </row>
    <row r="3099" spans="1:39" x14ac:dyDescent="0.25">
      <c r="A3099" t="s">
        <v>14712</v>
      </c>
      <c r="C3099">
        <v>2021</v>
      </c>
      <c r="G3099" t="s">
        <v>6075</v>
      </c>
      <c r="I3099" t="s">
        <v>14711</v>
      </c>
      <c r="L3099" t="s">
        <v>672</v>
      </c>
      <c r="AI3099" s="17">
        <v>44516</v>
      </c>
      <c r="AM3099" t="s">
        <v>14713</v>
      </c>
    </row>
    <row r="3100" spans="1:39" x14ac:dyDescent="0.25">
      <c r="A3100" t="s">
        <v>14714</v>
      </c>
      <c r="C3100">
        <v>2021</v>
      </c>
      <c r="G3100" t="s">
        <v>7253</v>
      </c>
      <c r="I3100" t="s">
        <v>14715</v>
      </c>
      <c r="L3100" t="s">
        <v>7253</v>
      </c>
      <c r="N3100" t="s">
        <v>14716</v>
      </c>
      <c r="AI3100" s="17">
        <v>44516</v>
      </c>
      <c r="AM3100" t="s">
        <v>14717</v>
      </c>
    </row>
    <row r="3101" spans="1:39" x14ac:dyDescent="0.25">
      <c r="A3101" t="s">
        <v>14718</v>
      </c>
      <c r="C3101">
        <v>2021</v>
      </c>
      <c r="G3101" t="s">
        <v>7514</v>
      </c>
      <c r="H3101" t="s">
        <v>7253</v>
      </c>
      <c r="I3101" t="s">
        <v>14720</v>
      </c>
      <c r="J3101" t="s">
        <v>17872</v>
      </c>
      <c r="L3101" t="s">
        <v>14676</v>
      </c>
      <c r="N3101" s="8"/>
      <c r="AG3101" t="s">
        <v>38570</v>
      </c>
      <c r="AI3101" s="17">
        <v>45078</v>
      </c>
      <c r="AJ3101" s="17">
        <v>44516</v>
      </c>
      <c r="AM3101" t="s">
        <v>14719</v>
      </c>
    </row>
    <row r="3102" spans="1:39" x14ac:dyDescent="0.25">
      <c r="A3102" t="s">
        <v>16768</v>
      </c>
      <c r="C3102">
        <v>2021</v>
      </c>
      <c r="D3102" t="s">
        <v>3312</v>
      </c>
      <c r="E3102" s="138">
        <v>44470</v>
      </c>
      <c r="G3102" t="s">
        <v>7514</v>
      </c>
      <c r="H3102" t="s">
        <v>352</v>
      </c>
      <c r="I3102" t="s">
        <v>16309</v>
      </c>
      <c r="L3102" t="s">
        <v>14030</v>
      </c>
      <c r="M3102" t="s">
        <v>13542</v>
      </c>
      <c r="N3102" s="8"/>
      <c r="AG3102" s="8" t="s">
        <v>16767</v>
      </c>
      <c r="AH3102" s="8"/>
      <c r="AI3102" s="17">
        <v>44666</v>
      </c>
    </row>
    <row r="3103" spans="1:39" x14ac:dyDescent="0.25">
      <c r="A3103" t="s">
        <v>14721</v>
      </c>
      <c r="C3103">
        <v>2021</v>
      </c>
      <c r="D3103" t="s">
        <v>3312</v>
      </c>
      <c r="E3103" s="26">
        <v>44470</v>
      </c>
      <c r="G3103" t="s">
        <v>7514</v>
      </c>
      <c r="H3103" t="s">
        <v>352</v>
      </c>
      <c r="I3103" t="s">
        <v>16308</v>
      </c>
      <c r="L3103" t="s">
        <v>14030</v>
      </c>
      <c r="M3103" t="s">
        <v>13542</v>
      </c>
      <c r="AG3103" t="s">
        <v>14722</v>
      </c>
      <c r="AI3103" s="17">
        <v>44516</v>
      </c>
    </row>
    <row r="3104" spans="1:39" x14ac:dyDescent="0.25">
      <c r="A3104" t="s">
        <v>14724</v>
      </c>
      <c r="C3104">
        <v>2021</v>
      </c>
      <c r="D3104" t="s">
        <v>3312</v>
      </c>
      <c r="E3104" s="26">
        <v>44470</v>
      </c>
      <c r="G3104" t="s">
        <v>7514</v>
      </c>
      <c r="H3104" t="s">
        <v>352</v>
      </c>
      <c r="I3104" t="s">
        <v>16308</v>
      </c>
      <c r="L3104" t="s">
        <v>14030</v>
      </c>
      <c r="M3104" t="s">
        <v>13542</v>
      </c>
      <c r="AG3104" t="s">
        <v>14723</v>
      </c>
      <c r="AI3104" s="17">
        <v>44516</v>
      </c>
    </row>
    <row r="3105" spans="1:36" x14ac:dyDescent="0.25">
      <c r="A3105" t="s">
        <v>16770</v>
      </c>
      <c r="C3105">
        <v>2021</v>
      </c>
      <c r="D3105" t="s">
        <v>3312</v>
      </c>
      <c r="E3105" s="26">
        <v>44470</v>
      </c>
      <c r="G3105" t="s">
        <v>7514</v>
      </c>
      <c r="H3105" t="s">
        <v>352</v>
      </c>
      <c r="I3105" t="s">
        <v>16308</v>
      </c>
      <c r="L3105" t="s">
        <v>2914</v>
      </c>
      <c r="M3105" t="s">
        <v>13542</v>
      </c>
      <c r="AG3105" t="s">
        <v>16769</v>
      </c>
      <c r="AI3105" s="17">
        <v>44666</v>
      </c>
    </row>
    <row r="3106" spans="1:36" x14ac:dyDescent="0.25">
      <c r="A3106" t="s">
        <v>16771</v>
      </c>
      <c r="C3106">
        <v>2021</v>
      </c>
      <c r="D3106" t="s">
        <v>3312</v>
      </c>
      <c r="E3106" s="26">
        <v>44470</v>
      </c>
      <c r="G3106" t="s">
        <v>7514</v>
      </c>
      <c r="H3106" t="s">
        <v>352</v>
      </c>
      <c r="I3106" t="s">
        <v>2641</v>
      </c>
      <c r="L3106" t="s">
        <v>14030</v>
      </c>
      <c r="M3106" t="s">
        <v>13542</v>
      </c>
      <c r="AG3106" t="s">
        <v>16772</v>
      </c>
      <c r="AI3106" s="17">
        <v>44666</v>
      </c>
    </row>
    <row r="3107" spans="1:36" x14ac:dyDescent="0.25">
      <c r="A3107" t="s">
        <v>14726</v>
      </c>
      <c r="C3107">
        <v>2021</v>
      </c>
      <c r="D3107" t="s">
        <v>3312</v>
      </c>
      <c r="E3107" s="26">
        <v>44470</v>
      </c>
      <c r="G3107" t="s">
        <v>7514</v>
      </c>
      <c r="H3107" t="s">
        <v>352</v>
      </c>
      <c r="I3107" t="s">
        <v>16308</v>
      </c>
      <c r="L3107" t="s">
        <v>14727</v>
      </c>
      <c r="M3107" t="s">
        <v>13542</v>
      </c>
      <c r="AG3107" t="s">
        <v>14725</v>
      </c>
      <c r="AI3107" s="17">
        <v>44516</v>
      </c>
    </row>
    <row r="3108" spans="1:36" x14ac:dyDescent="0.25">
      <c r="A3108" t="s">
        <v>16773</v>
      </c>
      <c r="C3108">
        <v>2021</v>
      </c>
      <c r="D3108" t="s">
        <v>3312</v>
      </c>
      <c r="E3108" s="26">
        <v>44470</v>
      </c>
      <c r="G3108" t="s">
        <v>7514</v>
      </c>
      <c r="H3108" t="s">
        <v>352</v>
      </c>
      <c r="I3108" t="s">
        <v>18834</v>
      </c>
      <c r="J3108" t="s">
        <v>7283</v>
      </c>
      <c r="K3108" t="s">
        <v>7283</v>
      </c>
      <c r="L3108" t="s">
        <v>14030</v>
      </c>
      <c r="M3108" t="s">
        <v>13542</v>
      </c>
      <c r="N3108" t="s">
        <v>7547</v>
      </c>
      <c r="O3108" t="s">
        <v>14563</v>
      </c>
      <c r="P3108" t="s">
        <v>292</v>
      </c>
      <c r="Q3108" t="s">
        <v>365</v>
      </c>
      <c r="R3108" t="s">
        <v>7582</v>
      </c>
      <c r="S3108" t="s">
        <v>8014</v>
      </c>
      <c r="U3108">
        <v>9</v>
      </c>
      <c r="V3108" t="s">
        <v>7516</v>
      </c>
      <c r="W3108">
        <v>0</v>
      </c>
      <c r="X3108">
        <v>11</v>
      </c>
      <c r="AA3108" t="s">
        <v>18598</v>
      </c>
      <c r="AB3108" t="s">
        <v>7387</v>
      </c>
      <c r="AC3108" t="s">
        <v>7387</v>
      </c>
      <c r="AG3108" t="s">
        <v>16774</v>
      </c>
      <c r="AI3108" s="17">
        <v>44789</v>
      </c>
      <c r="AJ3108" s="17">
        <v>44666</v>
      </c>
    </row>
    <row r="3109" spans="1:36" x14ac:dyDescent="0.25">
      <c r="A3109" t="s">
        <v>16775</v>
      </c>
      <c r="C3109">
        <v>2021</v>
      </c>
      <c r="D3109" t="s">
        <v>3312</v>
      </c>
      <c r="E3109" s="26">
        <v>44470</v>
      </c>
      <c r="G3109" t="s">
        <v>7514</v>
      </c>
      <c r="H3109" t="s">
        <v>352</v>
      </c>
      <c r="I3109" t="s">
        <v>18655</v>
      </c>
      <c r="J3109" t="s">
        <v>1380</v>
      </c>
      <c r="K3109" t="s">
        <v>19426</v>
      </c>
      <c r="L3109" t="s">
        <v>14030</v>
      </c>
      <c r="M3109" t="s">
        <v>13542</v>
      </c>
      <c r="N3109" t="s">
        <v>7593</v>
      </c>
      <c r="O3109" t="s">
        <v>7678</v>
      </c>
      <c r="P3109" t="s">
        <v>7685</v>
      </c>
      <c r="Q3109" t="s">
        <v>7688</v>
      </c>
      <c r="R3109" t="s">
        <v>7582</v>
      </c>
      <c r="S3109" t="s">
        <v>8014</v>
      </c>
      <c r="U3109">
        <v>25</v>
      </c>
      <c r="V3109" t="s">
        <v>7518</v>
      </c>
      <c r="W3109">
        <v>0</v>
      </c>
      <c r="X3109">
        <v>33</v>
      </c>
      <c r="AA3109" t="s">
        <v>18656</v>
      </c>
      <c r="AB3109" t="s">
        <v>7387</v>
      </c>
      <c r="AC3109" t="s">
        <v>7387</v>
      </c>
      <c r="AG3109" t="s">
        <v>16776</v>
      </c>
      <c r="AI3109" s="17">
        <v>44788</v>
      </c>
      <c r="AJ3109" s="17">
        <v>44666</v>
      </c>
    </row>
    <row r="3110" spans="1:36" x14ac:dyDescent="0.25">
      <c r="A3110" t="s">
        <v>14729</v>
      </c>
      <c r="C3110">
        <v>2021</v>
      </c>
      <c r="D3110" t="s">
        <v>3312</v>
      </c>
      <c r="E3110" s="26">
        <v>44470</v>
      </c>
      <c r="G3110" t="s">
        <v>7514</v>
      </c>
      <c r="H3110" t="s">
        <v>352</v>
      </c>
      <c r="I3110" t="s">
        <v>2641</v>
      </c>
      <c r="L3110" t="s">
        <v>14030</v>
      </c>
      <c r="M3110" t="s">
        <v>13542</v>
      </c>
      <c r="AG3110" t="s">
        <v>14728</v>
      </c>
      <c r="AI3110" s="17">
        <v>44516</v>
      </c>
    </row>
    <row r="3111" spans="1:36" x14ac:dyDescent="0.25">
      <c r="A3111" t="s">
        <v>14731</v>
      </c>
      <c r="C3111">
        <v>2021</v>
      </c>
      <c r="D3111" t="s">
        <v>3312</v>
      </c>
      <c r="E3111" s="26">
        <v>44470</v>
      </c>
      <c r="G3111" t="s">
        <v>7514</v>
      </c>
      <c r="H3111" t="s">
        <v>352</v>
      </c>
      <c r="I3111" t="s">
        <v>16308</v>
      </c>
      <c r="L3111" t="s">
        <v>14030</v>
      </c>
      <c r="M3111" t="s">
        <v>13542</v>
      </c>
      <c r="AG3111" t="s">
        <v>14730</v>
      </c>
      <c r="AI3111" s="17">
        <v>44516</v>
      </c>
    </row>
    <row r="3112" spans="1:36" x14ac:dyDescent="0.25">
      <c r="A3112" t="s">
        <v>16765</v>
      </c>
      <c r="C3112">
        <v>2021</v>
      </c>
      <c r="D3112" t="s">
        <v>3312</v>
      </c>
      <c r="E3112" s="26">
        <v>44470</v>
      </c>
      <c r="G3112" t="s">
        <v>7514</v>
      </c>
      <c r="H3112" t="s">
        <v>352</v>
      </c>
      <c r="I3112" t="s">
        <v>16311</v>
      </c>
      <c r="L3112" t="s">
        <v>14030</v>
      </c>
      <c r="M3112" t="s">
        <v>13542</v>
      </c>
      <c r="AG3112" t="s">
        <v>16766</v>
      </c>
      <c r="AI3112" s="17">
        <v>44666</v>
      </c>
    </row>
    <row r="3113" spans="1:36" x14ac:dyDescent="0.25">
      <c r="A3113" t="s">
        <v>14733</v>
      </c>
      <c r="C3113">
        <v>2021</v>
      </c>
      <c r="D3113" t="s">
        <v>3312</v>
      </c>
      <c r="E3113" s="26">
        <v>44470</v>
      </c>
      <c r="G3113" t="s">
        <v>7514</v>
      </c>
      <c r="H3113" t="s">
        <v>352</v>
      </c>
      <c r="I3113" t="s">
        <v>16309</v>
      </c>
      <c r="L3113" t="s">
        <v>14030</v>
      </c>
      <c r="M3113" t="s">
        <v>13542</v>
      </c>
      <c r="AG3113" t="s">
        <v>14732</v>
      </c>
      <c r="AI3113" s="17">
        <v>44516</v>
      </c>
    </row>
    <row r="3114" spans="1:36" x14ac:dyDescent="0.25">
      <c r="A3114" t="s">
        <v>14735</v>
      </c>
      <c r="C3114">
        <v>2021</v>
      </c>
      <c r="D3114" t="s">
        <v>3312</v>
      </c>
      <c r="E3114" s="26">
        <v>44470</v>
      </c>
      <c r="G3114" t="s">
        <v>7514</v>
      </c>
      <c r="H3114" t="s">
        <v>352</v>
      </c>
      <c r="I3114" t="s">
        <v>2641</v>
      </c>
      <c r="L3114" t="s">
        <v>14030</v>
      </c>
      <c r="M3114" t="s">
        <v>13542</v>
      </c>
      <c r="AG3114" t="s">
        <v>14734</v>
      </c>
      <c r="AI3114" s="17">
        <v>44516</v>
      </c>
    </row>
    <row r="3115" spans="1:36" x14ac:dyDescent="0.25">
      <c r="A3115" t="s">
        <v>14737</v>
      </c>
      <c r="C3115">
        <v>2021</v>
      </c>
      <c r="D3115" t="s">
        <v>3312</v>
      </c>
      <c r="E3115" s="26">
        <v>44470</v>
      </c>
      <c r="G3115" t="s">
        <v>7514</v>
      </c>
      <c r="H3115" t="s">
        <v>352</v>
      </c>
      <c r="I3115" t="s">
        <v>18836</v>
      </c>
      <c r="J3115" t="s">
        <v>7283</v>
      </c>
      <c r="K3115" t="s">
        <v>7283</v>
      </c>
      <c r="L3115" t="s">
        <v>14030</v>
      </c>
      <c r="M3115" t="s">
        <v>13542</v>
      </c>
      <c r="N3115" t="s">
        <v>7547</v>
      </c>
      <c r="O3115" t="s">
        <v>14563</v>
      </c>
      <c r="P3115" t="s">
        <v>292</v>
      </c>
      <c r="Q3115" t="s">
        <v>365</v>
      </c>
      <c r="R3115" t="s">
        <v>7582</v>
      </c>
      <c r="S3115" t="s">
        <v>8014</v>
      </c>
      <c r="U3115">
        <v>6</v>
      </c>
      <c r="V3115" t="s">
        <v>7516</v>
      </c>
      <c r="W3115" t="s">
        <v>18835</v>
      </c>
      <c r="X3115">
        <v>11</v>
      </c>
      <c r="AA3115" t="s">
        <v>18619</v>
      </c>
      <c r="AB3115" t="s">
        <v>7387</v>
      </c>
      <c r="AC3115" t="s">
        <v>7387</v>
      </c>
      <c r="AG3115" t="s">
        <v>14736</v>
      </c>
      <c r="AI3115" s="17">
        <v>44789</v>
      </c>
      <c r="AJ3115" s="17">
        <v>44516</v>
      </c>
    </row>
    <row r="3116" spans="1:36" x14ac:dyDescent="0.25">
      <c r="A3116" t="s">
        <v>14739</v>
      </c>
      <c r="C3116">
        <v>2021</v>
      </c>
      <c r="D3116" t="s">
        <v>3312</v>
      </c>
      <c r="E3116" s="26">
        <v>44470</v>
      </c>
      <c r="G3116" t="s">
        <v>7514</v>
      </c>
      <c r="H3116" t="s">
        <v>352</v>
      </c>
      <c r="I3116" t="s">
        <v>16309</v>
      </c>
      <c r="L3116" t="s">
        <v>14030</v>
      </c>
      <c r="M3116" t="s">
        <v>13542</v>
      </c>
      <c r="AG3116" t="s">
        <v>14738</v>
      </c>
      <c r="AI3116" s="17">
        <v>44516</v>
      </c>
    </row>
    <row r="3117" spans="1:36" x14ac:dyDescent="0.25">
      <c r="A3117" t="s">
        <v>14741</v>
      </c>
      <c r="C3117">
        <v>2021</v>
      </c>
      <c r="D3117" t="s">
        <v>3312</v>
      </c>
      <c r="E3117" s="26">
        <v>44470</v>
      </c>
      <c r="G3117" t="s">
        <v>7514</v>
      </c>
      <c r="H3117" t="s">
        <v>352</v>
      </c>
      <c r="I3117" t="s">
        <v>2641</v>
      </c>
      <c r="L3117" t="s">
        <v>14030</v>
      </c>
      <c r="M3117" t="s">
        <v>13542</v>
      </c>
      <c r="AG3117" t="s">
        <v>14740</v>
      </c>
      <c r="AI3117" s="17">
        <v>44516</v>
      </c>
    </row>
    <row r="3118" spans="1:36" x14ac:dyDescent="0.25">
      <c r="A3118" t="s">
        <v>14743</v>
      </c>
      <c r="C3118">
        <v>2021</v>
      </c>
      <c r="D3118" t="s">
        <v>3312</v>
      </c>
      <c r="E3118" s="26">
        <v>44470</v>
      </c>
      <c r="G3118" t="s">
        <v>7514</v>
      </c>
      <c r="H3118" t="s">
        <v>352</v>
      </c>
      <c r="I3118" t="s">
        <v>16309</v>
      </c>
      <c r="L3118" t="s">
        <v>14030</v>
      </c>
      <c r="M3118" t="s">
        <v>13542</v>
      </c>
      <c r="AG3118" t="s">
        <v>14742</v>
      </c>
      <c r="AI3118" s="17">
        <v>44516</v>
      </c>
    </row>
    <row r="3119" spans="1:36" x14ac:dyDescent="0.25">
      <c r="A3119" t="s">
        <v>14745</v>
      </c>
      <c r="C3119">
        <v>2021</v>
      </c>
      <c r="D3119" t="s">
        <v>3312</v>
      </c>
      <c r="E3119" s="26">
        <v>44470</v>
      </c>
      <c r="G3119" t="s">
        <v>7514</v>
      </c>
      <c r="H3119" t="s">
        <v>352</v>
      </c>
      <c r="I3119" t="s">
        <v>2641</v>
      </c>
      <c r="L3119" t="s">
        <v>14030</v>
      </c>
      <c r="M3119" t="s">
        <v>13542</v>
      </c>
      <c r="AG3119" t="s">
        <v>14744</v>
      </c>
      <c r="AI3119" s="17">
        <v>44516</v>
      </c>
    </row>
    <row r="3120" spans="1:36" x14ac:dyDescent="0.25">
      <c r="A3120" t="s">
        <v>14747</v>
      </c>
      <c r="C3120">
        <v>2021</v>
      </c>
      <c r="D3120" t="s">
        <v>3312</v>
      </c>
      <c r="E3120" s="26">
        <v>44470</v>
      </c>
      <c r="G3120" t="s">
        <v>7514</v>
      </c>
      <c r="H3120" t="s">
        <v>352</v>
      </c>
      <c r="I3120" t="s">
        <v>2641</v>
      </c>
      <c r="L3120" t="s">
        <v>14030</v>
      </c>
      <c r="M3120" t="s">
        <v>13542</v>
      </c>
      <c r="AG3120" t="s">
        <v>14746</v>
      </c>
      <c r="AI3120" s="17">
        <v>44516</v>
      </c>
    </row>
    <row r="3121" spans="1:36" x14ac:dyDescent="0.25">
      <c r="A3121" t="s">
        <v>14749</v>
      </c>
      <c r="C3121">
        <v>2021</v>
      </c>
      <c r="D3121" t="s">
        <v>3312</v>
      </c>
      <c r="E3121" s="26">
        <v>44470</v>
      </c>
      <c r="G3121" t="s">
        <v>7514</v>
      </c>
      <c r="H3121" t="s">
        <v>352</v>
      </c>
      <c r="I3121" t="s">
        <v>2641</v>
      </c>
      <c r="L3121" t="s">
        <v>14030</v>
      </c>
      <c r="M3121" t="s">
        <v>13542</v>
      </c>
      <c r="AG3121" t="s">
        <v>14748</v>
      </c>
      <c r="AI3121" s="17">
        <v>44516</v>
      </c>
    </row>
    <row r="3122" spans="1:36" x14ac:dyDescent="0.25">
      <c r="A3122" t="s">
        <v>14751</v>
      </c>
      <c r="C3122">
        <v>2021</v>
      </c>
      <c r="D3122" t="s">
        <v>3312</v>
      </c>
      <c r="E3122" s="26">
        <v>44470</v>
      </c>
      <c r="G3122" t="s">
        <v>7514</v>
      </c>
      <c r="H3122" t="s">
        <v>352</v>
      </c>
      <c r="I3122" t="s">
        <v>2641</v>
      </c>
      <c r="L3122" t="s">
        <v>14030</v>
      </c>
      <c r="M3122" t="s">
        <v>13542</v>
      </c>
      <c r="AG3122" t="s">
        <v>14750</v>
      </c>
      <c r="AI3122" s="17">
        <v>44516</v>
      </c>
    </row>
    <row r="3123" spans="1:36" x14ac:dyDescent="0.25">
      <c r="A3123" t="s">
        <v>14753</v>
      </c>
      <c r="C3123">
        <v>2021</v>
      </c>
      <c r="D3123" t="s">
        <v>3312</v>
      </c>
      <c r="E3123" s="26">
        <v>44470</v>
      </c>
      <c r="G3123" t="s">
        <v>7514</v>
      </c>
      <c r="H3123" t="s">
        <v>352</v>
      </c>
      <c r="I3123" t="s">
        <v>2641</v>
      </c>
      <c r="L3123" t="s">
        <v>14029</v>
      </c>
      <c r="M3123" t="s">
        <v>13542</v>
      </c>
      <c r="AG3123" t="s">
        <v>14752</v>
      </c>
      <c r="AI3123" s="17">
        <v>44516</v>
      </c>
    </row>
    <row r="3124" spans="1:36" x14ac:dyDescent="0.25">
      <c r="A3124" t="s">
        <v>13951</v>
      </c>
      <c r="C3124">
        <v>2021</v>
      </c>
      <c r="D3124" t="s">
        <v>3312</v>
      </c>
      <c r="E3124" s="26">
        <v>44470</v>
      </c>
      <c r="G3124" t="s">
        <v>7514</v>
      </c>
      <c r="H3124" t="s">
        <v>352</v>
      </c>
      <c r="I3124" t="s">
        <v>16311</v>
      </c>
      <c r="L3124" t="s">
        <v>14030</v>
      </c>
      <c r="M3124" t="s">
        <v>13542</v>
      </c>
      <c r="AG3124" t="s">
        <v>14754</v>
      </c>
      <c r="AI3124" s="17">
        <v>44516</v>
      </c>
    </row>
    <row r="3125" spans="1:36" x14ac:dyDescent="0.25">
      <c r="A3125" t="s">
        <v>14756</v>
      </c>
      <c r="C3125">
        <v>2021</v>
      </c>
      <c r="D3125" t="s">
        <v>3312</v>
      </c>
      <c r="E3125" s="26">
        <v>44470</v>
      </c>
      <c r="G3125" t="s">
        <v>7514</v>
      </c>
      <c r="H3125" t="s">
        <v>352</v>
      </c>
      <c r="I3125" t="s">
        <v>16308</v>
      </c>
      <c r="L3125" t="s">
        <v>14030</v>
      </c>
      <c r="M3125" t="s">
        <v>13542</v>
      </c>
      <c r="AG3125" t="s">
        <v>14755</v>
      </c>
      <c r="AI3125" s="17">
        <v>44516</v>
      </c>
    </row>
    <row r="3126" spans="1:36" x14ac:dyDescent="0.25">
      <c r="A3126" t="s">
        <v>14758</v>
      </c>
      <c r="C3126">
        <v>2021</v>
      </c>
      <c r="D3126" t="s">
        <v>3312</v>
      </c>
      <c r="E3126" s="26">
        <v>44470</v>
      </c>
      <c r="G3126" t="s">
        <v>7514</v>
      </c>
      <c r="H3126" t="s">
        <v>352</v>
      </c>
      <c r="I3126" t="s">
        <v>16309</v>
      </c>
      <c r="L3126" t="s">
        <v>14030</v>
      </c>
      <c r="M3126" t="s">
        <v>13542</v>
      </c>
      <c r="AG3126" t="s">
        <v>14757</v>
      </c>
      <c r="AI3126" s="17">
        <v>44516</v>
      </c>
    </row>
    <row r="3127" spans="1:36" x14ac:dyDescent="0.25">
      <c r="A3127" t="s">
        <v>14760</v>
      </c>
      <c r="C3127">
        <v>2021</v>
      </c>
      <c r="D3127" t="s">
        <v>3312</v>
      </c>
      <c r="E3127" s="26">
        <v>44470</v>
      </c>
      <c r="G3127" t="s">
        <v>7514</v>
      </c>
      <c r="H3127" t="s">
        <v>352</v>
      </c>
      <c r="I3127" t="s">
        <v>16310</v>
      </c>
      <c r="L3127" t="s">
        <v>2914</v>
      </c>
      <c r="M3127" t="s">
        <v>13542</v>
      </c>
      <c r="AG3127" t="s">
        <v>14759</v>
      </c>
      <c r="AI3127" s="17">
        <v>44516</v>
      </c>
    </row>
    <row r="3128" spans="1:36" x14ac:dyDescent="0.25">
      <c r="A3128" t="s">
        <v>14762</v>
      </c>
      <c r="C3128">
        <v>2021</v>
      </c>
      <c r="D3128" t="s">
        <v>3312</v>
      </c>
      <c r="E3128" s="26">
        <v>44470</v>
      </c>
      <c r="G3128" t="s">
        <v>7514</v>
      </c>
      <c r="H3128" t="s">
        <v>352</v>
      </c>
      <c r="I3128" t="s">
        <v>16308</v>
      </c>
      <c r="L3128" t="s">
        <v>2914</v>
      </c>
      <c r="M3128" t="s">
        <v>13542</v>
      </c>
      <c r="AG3128" t="s">
        <v>14761</v>
      </c>
      <c r="AI3128" s="17">
        <v>44516</v>
      </c>
    </row>
    <row r="3129" spans="1:36" x14ac:dyDescent="0.25">
      <c r="A3129" t="s">
        <v>14764</v>
      </c>
      <c r="C3129">
        <v>2021</v>
      </c>
      <c r="D3129" t="s">
        <v>3312</v>
      </c>
      <c r="E3129" s="26">
        <v>44470</v>
      </c>
      <c r="G3129" t="s">
        <v>7514</v>
      </c>
      <c r="H3129" t="s">
        <v>352</v>
      </c>
      <c r="I3129" t="s">
        <v>18800</v>
      </c>
      <c r="J3129" t="s">
        <v>7773</v>
      </c>
      <c r="K3129" t="s">
        <v>7773</v>
      </c>
      <c r="L3129" t="s">
        <v>14029</v>
      </c>
      <c r="M3129" t="s">
        <v>13542</v>
      </c>
      <c r="N3129" t="s">
        <v>7593</v>
      </c>
      <c r="O3129" t="s">
        <v>7678</v>
      </c>
      <c r="P3129" t="s">
        <v>7685</v>
      </c>
      <c r="Q3129" t="s">
        <v>7688</v>
      </c>
      <c r="R3129" t="s">
        <v>7582</v>
      </c>
      <c r="S3129" t="s">
        <v>8013</v>
      </c>
      <c r="U3129">
        <v>3</v>
      </c>
      <c r="V3129" t="s">
        <v>7521</v>
      </c>
      <c r="W3129" t="s">
        <v>18559</v>
      </c>
      <c r="X3129">
        <v>12</v>
      </c>
      <c r="Y3129" t="s">
        <v>18801</v>
      </c>
      <c r="AA3129" t="s">
        <v>18584</v>
      </c>
      <c r="AB3129" t="s">
        <v>7387</v>
      </c>
      <c r="AC3129" t="s">
        <v>7387</v>
      </c>
      <c r="AG3129" t="s">
        <v>14763</v>
      </c>
      <c r="AI3129" s="17">
        <v>44789</v>
      </c>
      <c r="AJ3129" s="17">
        <v>44516</v>
      </c>
    </row>
    <row r="3130" spans="1:36" x14ac:dyDescent="0.25">
      <c r="A3130" t="s">
        <v>14766</v>
      </c>
      <c r="C3130">
        <v>2021</v>
      </c>
      <c r="D3130" t="s">
        <v>3312</v>
      </c>
      <c r="E3130" s="26">
        <v>44470</v>
      </c>
      <c r="G3130" t="s">
        <v>7514</v>
      </c>
      <c r="H3130" t="s">
        <v>352</v>
      </c>
      <c r="I3130" t="s">
        <v>16309</v>
      </c>
      <c r="L3130" t="s">
        <v>14030</v>
      </c>
      <c r="M3130" t="s">
        <v>13542</v>
      </c>
      <c r="AG3130" t="s">
        <v>14765</v>
      </c>
      <c r="AI3130" s="17">
        <v>44516</v>
      </c>
    </row>
    <row r="3131" spans="1:36" x14ac:dyDescent="0.25">
      <c r="A3131" t="s">
        <v>3048</v>
      </c>
      <c r="C3131">
        <v>2021</v>
      </c>
      <c r="D3131" t="s">
        <v>3312</v>
      </c>
      <c r="E3131" s="26">
        <v>44470</v>
      </c>
      <c r="G3131" t="s">
        <v>7514</v>
      </c>
      <c r="H3131" t="s">
        <v>352</v>
      </c>
      <c r="I3131" t="s">
        <v>2641</v>
      </c>
      <c r="L3131" t="s">
        <v>14030</v>
      </c>
      <c r="M3131" t="s">
        <v>13542</v>
      </c>
      <c r="AG3131" t="s">
        <v>14767</v>
      </c>
      <c r="AI3131" s="17">
        <v>44516</v>
      </c>
    </row>
    <row r="3132" spans="1:36" x14ac:dyDescent="0.25">
      <c r="A3132" t="s">
        <v>14769</v>
      </c>
      <c r="C3132">
        <v>2021</v>
      </c>
      <c r="D3132" t="s">
        <v>3266</v>
      </c>
      <c r="E3132" s="26">
        <v>44501</v>
      </c>
      <c r="G3132" t="s">
        <v>7514</v>
      </c>
      <c r="H3132" t="s">
        <v>352</v>
      </c>
      <c r="I3132" t="s">
        <v>16309</v>
      </c>
      <c r="L3132" t="s">
        <v>14030</v>
      </c>
      <c r="M3132" t="s">
        <v>13542</v>
      </c>
      <c r="AG3132" t="s">
        <v>14768</v>
      </c>
      <c r="AI3132" s="17">
        <v>44516</v>
      </c>
    </row>
    <row r="3133" spans="1:36" x14ac:dyDescent="0.25">
      <c r="A3133" t="s">
        <v>14771</v>
      </c>
      <c r="C3133">
        <v>2021</v>
      </c>
      <c r="D3133" t="s">
        <v>3266</v>
      </c>
      <c r="E3133" s="26">
        <v>44501</v>
      </c>
      <c r="G3133" t="s">
        <v>7514</v>
      </c>
      <c r="H3133" t="s">
        <v>352</v>
      </c>
      <c r="I3133" t="s">
        <v>16310</v>
      </c>
      <c r="L3133" t="s">
        <v>14029</v>
      </c>
      <c r="M3133" t="s">
        <v>13542</v>
      </c>
      <c r="AG3133" t="s">
        <v>14770</v>
      </c>
      <c r="AI3133" s="17">
        <v>44516</v>
      </c>
    </row>
    <row r="3134" spans="1:36" x14ac:dyDescent="0.25">
      <c r="A3134" t="s">
        <v>14773</v>
      </c>
      <c r="C3134">
        <v>2021</v>
      </c>
      <c r="D3134" t="s">
        <v>3266</v>
      </c>
      <c r="E3134" s="26">
        <v>44501</v>
      </c>
      <c r="G3134" t="s">
        <v>7514</v>
      </c>
      <c r="H3134" t="s">
        <v>352</v>
      </c>
      <c r="I3134" t="s">
        <v>18873</v>
      </c>
      <c r="J3134" t="s">
        <v>18874</v>
      </c>
      <c r="K3134" t="s">
        <v>19426</v>
      </c>
      <c r="L3134" t="s">
        <v>14030</v>
      </c>
      <c r="M3134" t="s">
        <v>13542</v>
      </c>
      <c r="N3134" t="s">
        <v>7593</v>
      </c>
      <c r="O3134" t="s">
        <v>7678</v>
      </c>
      <c r="P3134" t="s">
        <v>7685</v>
      </c>
      <c r="Q3134" t="s">
        <v>7688</v>
      </c>
      <c r="R3134" t="s">
        <v>7582</v>
      </c>
      <c r="S3134" t="s">
        <v>8014</v>
      </c>
      <c r="U3134">
        <v>8</v>
      </c>
      <c r="V3134" t="s">
        <v>7516</v>
      </c>
      <c r="W3134">
        <v>0</v>
      </c>
      <c r="X3134">
        <v>10</v>
      </c>
      <c r="Y3134" t="s">
        <v>18875</v>
      </c>
      <c r="AA3134" t="s">
        <v>18584</v>
      </c>
      <c r="AB3134" t="s">
        <v>7387</v>
      </c>
      <c r="AC3134" t="s">
        <v>7387</v>
      </c>
      <c r="AG3134" t="s">
        <v>14772</v>
      </c>
      <c r="AI3134" s="17">
        <v>44789</v>
      </c>
      <c r="AJ3134" s="17">
        <v>44516</v>
      </c>
    </row>
    <row r="3135" spans="1:36" x14ac:dyDescent="0.25">
      <c r="A3135" t="s">
        <v>14775</v>
      </c>
      <c r="C3135">
        <v>2021</v>
      </c>
      <c r="D3135" t="s">
        <v>3266</v>
      </c>
      <c r="E3135" s="26">
        <v>44501</v>
      </c>
      <c r="G3135" t="s">
        <v>7514</v>
      </c>
      <c r="H3135" t="s">
        <v>352</v>
      </c>
      <c r="I3135" t="s">
        <v>16310</v>
      </c>
      <c r="L3135" t="s">
        <v>14727</v>
      </c>
      <c r="M3135" t="s">
        <v>13542</v>
      </c>
      <c r="AG3135" t="s">
        <v>14774</v>
      </c>
      <c r="AI3135" s="17">
        <v>44516</v>
      </c>
    </row>
    <row r="3136" spans="1:36" x14ac:dyDescent="0.25">
      <c r="A3136" t="s">
        <v>14777</v>
      </c>
      <c r="C3136">
        <v>2021</v>
      </c>
      <c r="D3136" t="s">
        <v>3266</v>
      </c>
      <c r="E3136" s="26">
        <v>44501</v>
      </c>
      <c r="G3136" t="s">
        <v>7514</v>
      </c>
      <c r="H3136" t="s">
        <v>352</v>
      </c>
      <c r="I3136" t="s">
        <v>16310</v>
      </c>
      <c r="L3136" t="s">
        <v>14727</v>
      </c>
      <c r="M3136" t="s">
        <v>13542</v>
      </c>
      <c r="AG3136" t="s">
        <v>14776</v>
      </c>
      <c r="AI3136" s="17">
        <v>44516</v>
      </c>
    </row>
    <row r="3137" spans="1:38" x14ac:dyDescent="0.25">
      <c r="A3137" t="s">
        <v>14779</v>
      </c>
      <c r="C3137">
        <v>2021</v>
      </c>
      <c r="D3137" t="s">
        <v>3266</v>
      </c>
      <c r="E3137" s="26">
        <v>44501</v>
      </c>
      <c r="G3137" t="s">
        <v>7514</v>
      </c>
      <c r="H3137" t="s">
        <v>352</v>
      </c>
      <c r="I3137" t="s">
        <v>18721</v>
      </c>
      <c r="J3137" t="s">
        <v>7947</v>
      </c>
      <c r="K3137" t="s">
        <v>19422</v>
      </c>
      <c r="L3137" t="s">
        <v>14030</v>
      </c>
      <c r="M3137" t="s">
        <v>13542</v>
      </c>
      <c r="N3137" t="s">
        <v>7593</v>
      </c>
      <c r="O3137" t="s">
        <v>7678</v>
      </c>
      <c r="P3137" t="s">
        <v>7685</v>
      </c>
      <c r="Q3137" t="s">
        <v>7688</v>
      </c>
      <c r="R3137" t="s">
        <v>7582</v>
      </c>
      <c r="S3137" t="s">
        <v>8014</v>
      </c>
      <c r="U3137">
        <v>17</v>
      </c>
      <c r="V3137" t="s">
        <v>7517</v>
      </c>
      <c r="W3137">
        <v>0</v>
      </c>
      <c r="X3137">
        <v>20</v>
      </c>
      <c r="Y3137" t="s">
        <v>18876</v>
      </c>
      <c r="AA3137" t="s">
        <v>18584</v>
      </c>
      <c r="AB3137" t="s">
        <v>7387</v>
      </c>
      <c r="AC3137" t="s">
        <v>7387</v>
      </c>
      <c r="AG3137" t="s">
        <v>14778</v>
      </c>
      <c r="AI3137" s="17">
        <v>44788</v>
      </c>
      <c r="AJ3137" s="17">
        <v>44516</v>
      </c>
    </row>
    <row r="3138" spans="1:38" x14ac:dyDescent="0.25">
      <c r="A3138" t="s">
        <v>14781</v>
      </c>
      <c r="C3138">
        <v>2021</v>
      </c>
      <c r="D3138" t="s">
        <v>3266</v>
      </c>
      <c r="E3138" s="26">
        <v>44501</v>
      </c>
      <c r="G3138" t="s">
        <v>7514</v>
      </c>
      <c r="H3138" t="s">
        <v>352</v>
      </c>
      <c r="I3138" t="s">
        <v>18890</v>
      </c>
      <c r="J3138" t="s">
        <v>7276</v>
      </c>
      <c r="L3138" t="s">
        <v>14031</v>
      </c>
      <c r="M3138" t="s">
        <v>13542</v>
      </c>
      <c r="N3138" t="s">
        <v>7593</v>
      </c>
      <c r="O3138" t="s">
        <v>7678</v>
      </c>
      <c r="P3138" t="s">
        <v>7685</v>
      </c>
      <c r="Q3138" t="s">
        <v>7688</v>
      </c>
      <c r="R3138" t="s">
        <v>7582</v>
      </c>
      <c r="S3138" t="s">
        <v>8014</v>
      </c>
      <c r="U3138">
        <v>4</v>
      </c>
      <c r="V3138" t="s">
        <v>7521</v>
      </c>
      <c r="W3138" t="s">
        <v>18844</v>
      </c>
      <c r="X3138">
        <v>9</v>
      </c>
      <c r="AA3138" t="s">
        <v>18598</v>
      </c>
      <c r="AB3138" t="s">
        <v>18640</v>
      </c>
      <c r="AC3138" t="s">
        <v>18640</v>
      </c>
      <c r="AG3138" t="s">
        <v>14780</v>
      </c>
      <c r="AI3138" s="17">
        <v>44790</v>
      </c>
      <c r="AJ3138" s="17">
        <v>44516</v>
      </c>
    </row>
    <row r="3139" spans="1:38" x14ac:dyDescent="0.25">
      <c r="A3139" t="s">
        <v>14783</v>
      </c>
      <c r="C3139">
        <v>2021</v>
      </c>
      <c r="D3139" t="s">
        <v>3266</v>
      </c>
      <c r="E3139" s="26">
        <v>44501</v>
      </c>
      <c r="G3139" t="s">
        <v>7514</v>
      </c>
      <c r="H3139" t="s">
        <v>352</v>
      </c>
      <c r="I3139" t="s">
        <v>2641</v>
      </c>
      <c r="L3139" t="s">
        <v>14030</v>
      </c>
      <c r="M3139" t="s">
        <v>13542</v>
      </c>
      <c r="AG3139" t="s">
        <v>14782</v>
      </c>
      <c r="AI3139" s="17">
        <v>44516</v>
      </c>
    </row>
    <row r="3140" spans="1:38" x14ac:dyDescent="0.25">
      <c r="A3140" t="s">
        <v>14784</v>
      </c>
      <c r="C3140">
        <v>2021</v>
      </c>
      <c r="D3140" t="s">
        <v>3266</v>
      </c>
      <c r="E3140" s="26">
        <v>44501</v>
      </c>
      <c r="G3140" t="s">
        <v>7514</v>
      </c>
      <c r="H3140" t="s">
        <v>352</v>
      </c>
      <c r="I3140" t="s">
        <v>2641</v>
      </c>
      <c r="L3140" t="s">
        <v>14030</v>
      </c>
      <c r="M3140" t="s">
        <v>13542</v>
      </c>
      <c r="AG3140" t="s">
        <v>14785</v>
      </c>
      <c r="AI3140" s="17">
        <v>44516</v>
      </c>
    </row>
    <row r="3141" spans="1:38" x14ac:dyDescent="0.25">
      <c r="A3141" t="s">
        <v>14787</v>
      </c>
      <c r="C3141">
        <v>2021</v>
      </c>
      <c r="D3141" t="s">
        <v>3266</v>
      </c>
      <c r="E3141" s="26">
        <v>44501</v>
      </c>
      <c r="G3141" t="s">
        <v>7514</v>
      </c>
      <c r="H3141" t="s">
        <v>352</v>
      </c>
      <c r="I3141" t="s">
        <v>16310</v>
      </c>
      <c r="L3141" t="s">
        <v>14029</v>
      </c>
      <c r="M3141" t="s">
        <v>13542</v>
      </c>
      <c r="AG3141" t="s">
        <v>14786</v>
      </c>
      <c r="AI3141" s="17">
        <v>44516</v>
      </c>
    </row>
    <row r="3142" spans="1:38" x14ac:dyDescent="0.25">
      <c r="A3142" t="s">
        <v>14788</v>
      </c>
      <c r="C3142">
        <v>2021</v>
      </c>
      <c r="D3142" t="s">
        <v>3266</v>
      </c>
      <c r="E3142" s="26">
        <v>44501</v>
      </c>
      <c r="G3142" t="s">
        <v>7514</v>
      </c>
      <c r="H3142" t="s">
        <v>352</v>
      </c>
      <c r="I3142" t="s">
        <v>16310</v>
      </c>
      <c r="L3142" t="s">
        <v>14029</v>
      </c>
      <c r="M3142" t="s">
        <v>13542</v>
      </c>
      <c r="AG3142" t="s">
        <v>14789</v>
      </c>
      <c r="AI3142" s="17">
        <v>44516</v>
      </c>
    </row>
    <row r="3143" spans="1:38" x14ac:dyDescent="0.25">
      <c r="A3143">
        <v>1234</v>
      </c>
      <c r="C3143">
        <v>2021</v>
      </c>
      <c r="D3143" t="s">
        <v>3266</v>
      </c>
      <c r="E3143" s="26">
        <v>44501</v>
      </c>
      <c r="G3143" t="s">
        <v>7514</v>
      </c>
      <c r="H3143" t="s">
        <v>352</v>
      </c>
      <c r="I3143" t="s">
        <v>2641</v>
      </c>
      <c r="L3143" t="s">
        <v>14030</v>
      </c>
      <c r="M3143" t="s">
        <v>13542</v>
      </c>
      <c r="AG3143" t="s">
        <v>14790</v>
      </c>
      <c r="AI3143" s="17">
        <v>44516</v>
      </c>
    </row>
    <row r="3144" spans="1:38" x14ac:dyDescent="0.25">
      <c r="A3144" t="s">
        <v>14791</v>
      </c>
      <c r="C3144">
        <v>2021</v>
      </c>
      <c r="D3144" t="s">
        <v>3266</v>
      </c>
      <c r="E3144" s="26">
        <v>44501</v>
      </c>
      <c r="G3144" t="s">
        <v>7514</v>
      </c>
      <c r="H3144" t="s">
        <v>352</v>
      </c>
      <c r="I3144" t="s">
        <v>16308</v>
      </c>
      <c r="L3144" t="s">
        <v>14030</v>
      </c>
      <c r="M3144" t="s">
        <v>13542</v>
      </c>
      <c r="AG3144" t="s">
        <v>14792</v>
      </c>
      <c r="AI3144" s="17">
        <v>44516</v>
      </c>
    </row>
    <row r="3145" spans="1:38" x14ac:dyDescent="0.25">
      <c r="A3145" t="s">
        <v>14793</v>
      </c>
      <c r="C3145">
        <v>2021</v>
      </c>
      <c r="D3145" t="s">
        <v>3266</v>
      </c>
      <c r="E3145" s="26">
        <v>44501</v>
      </c>
      <c r="G3145" t="s">
        <v>7514</v>
      </c>
      <c r="H3145" t="s">
        <v>352</v>
      </c>
      <c r="I3145" t="s">
        <v>16309</v>
      </c>
      <c r="L3145" t="s">
        <v>14029</v>
      </c>
      <c r="M3145" t="s">
        <v>13542</v>
      </c>
      <c r="AG3145" t="s">
        <v>14794</v>
      </c>
      <c r="AI3145" s="17">
        <v>44516</v>
      </c>
    </row>
    <row r="3146" spans="1:38" x14ac:dyDescent="0.25">
      <c r="A3146" t="s">
        <v>16763</v>
      </c>
      <c r="C3146">
        <v>2021</v>
      </c>
      <c r="D3146" t="s">
        <v>3266</v>
      </c>
      <c r="E3146" s="26">
        <v>44501</v>
      </c>
      <c r="G3146" t="s">
        <v>7514</v>
      </c>
      <c r="H3146" t="s">
        <v>352</v>
      </c>
      <c r="I3146" t="s">
        <v>16309</v>
      </c>
      <c r="L3146" t="s">
        <v>14030</v>
      </c>
      <c r="M3146" t="s">
        <v>13542</v>
      </c>
      <c r="AG3146" t="s">
        <v>16764</v>
      </c>
      <c r="AI3146" s="17">
        <v>44666</v>
      </c>
    </row>
    <row r="3147" spans="1:38" x14ac:dyDescent="0.25">
      <c r="A3147" t="s">
        <v>14795</v>
      </c>
      <c r="C3147">
        <v>2021</v>
      </c>
      <c r="D3147" t="s">
        <v>3266</v>
      </c>
      <c r="E3147" s="26">
        <v>44501</v>
      </c>
      <c r="G3147" t="s">
        <v>7514</v>
      </c>
      <c r="H3147" t="s">
        <v>352</v>
      </c>
      <c r="I3147" t="s">
        <v>18839</v>
      </c>
      <c r="J3147" t="s">
        <v>18086</v>
      </c>
      <c r="K3147" t="s">
        <v>19426</v>
      </c>
      <c r="L3147" t="s">
        <v>14030</v>
      </c>
      <c r="M3147" t="s">
        <v>13542</v>
      </c>
      <c r="N3147" t="s">
        <v>7593</v>
      </c>
      <c r="O3147" t="s">
        <v>7678</v>
      </c>
      <c r="P3147" t="s">
        <v>7685</v>
      </c>
      <c r="Q3147" t="s">
        <v>7688</v>
      </c>
      <c r="R3147" t="s">
        <v>7582</v>
      </c>
      <c r="S3147" t="s">
        <v>8014</v>
      </c>
      <c r="U3147">
        <v>15</v>
      </c>
      <c r="V3147" t="s">
        <v>7517</v>
      </c>
      <c r="W3147" t="s">
        <v>18837</v>
      </c>
      <c r="X3147">
        <v>11</v>
      </c>
      <c r="AA3147" t="s">
        <v>18553</v>
      </c>
      <c r="AB3147" t="s">
        <v>7387</v>
      </c>
      <c r="AC3147" t="s">
        <v>7387</v>
      </c>
      <c r="AG3147" t="s">
        <v>14796</v>
      </c>
      <c r="AI3147" s="17">
        <v>44789</v>
      </c>
      <c r="AJ3147" s="17">
        <v>44516</v>
      </c>
      <c r="AL3147" t="s">
        <v>18838</v>
      </c>
    </row>
    <row r="3148" spans="1:38" x14ac:dyDescent="0.25">
      <c r="A3148" t="s">
        <v>14797</v>
      </c>
      <c r="C3148">
        <v>2021</v>
      </c>
      <c r="D3148" t="s">
        <v>3266</v>
      </c>
      <c r="E3148" s="26">
        <v>44501</v>
      </c>
      <c r="G3148" t="s">
        <v>7514</v>
      </c>
      <c r="H3148" t="s">
        <v>352</v>
      </c>
      <c r="I3148" t="s">
        <v>16309</v>
      </c>
      <c r="L3148" t="s">
        <v>14030</v>
      </c>
      <c r="M3148" t="s">
        <v>13542</v>
      </c>
      <c r="AG3148" t="s">
        <v>14798</v>
      </c>
      <c r="AI3148" s="17">
        <v>44516</v>
      </c>
    </row>
    <row r="3149" spans="1:38" x14ac:dyDescent="0.25">
      <c r="A3149" t="s">
        <v>14797</v>
      </c>
      <c r="C3149">
        <v>2021</v>
      </c>
      <c r="D3149" t="s">
        <v>3266</v>
      </c>
      <c r="E3149" s="26">
        <v>44501</v>
      </c>
      <c r="G3149" t="s">
        <v>7514</v>
      </c>
      <c r="H3149" t="s">
        <v>352</v>
      </c>
      <c r="I3149" t="s">
        <v>16309</v>
      </c>
      <c r="L3149" t="s">
        <v>14030</v>
      </c>
      <c r="M3149" t="s">
        <v>13542</v>
      </c>
      <c r="AG3149" t="s">
        <v>14799</v>
      </c>
      <c r="AI3149" s="17">
        <v>44516</v>
      </c>
    </row>
    <row r="3150" spans="1:38" x14ac:dyDescent="0.25">
      <c r="A3150" t="s">
        <v>14797</v>
      </c>
      <c r="C3150">
        <v>2021</v>
      </c>
      <c r="D3150" t="s">
        <v>3266</v>
      </c>
      <c r="E3150" s="26">
        <v>44501</v>
      </c>
      <c r="G3150" t="s">
        <v>7514</v>
      </c>
      <c r="H3150" t="s">
        <v>352</v>
      </c>
      <c r="I3150" t="s">
        <v>16309</v>
      </c>
      <c r="L3150" t="s">
        <v>14030</v>
      </c>
      <c r="M3150" t="s">
        <v>13542</v>
      </c>
      <c r="AG3150" t="s">
        <v>14800</v>
      </c>
      <c r="AI3150" s="17">
        <v>44516</v>
      </c>
    </row>
    <row r="3151" spans="1:38" x14ac:dyDescent="0.25">
      <c r="A3151" t="s">
        <v>16761</v>
      </c>
      <c r="C3151">
        <v>2021</v>
      </c>
      <c r="D3151" t="s">
        <v>3266</v>
      </c>
      <c r="E3151" s="26">
        <v>44501</v>
      </c>
      <c r="G3151" t="s">
        <v>7514</v>
      </c>
      <c r="H3151" t="s">
        <v>352</v>
      </c>
      <c r="I3151" t="s">
        <v>2641</v>
      </c>
      <c r="L3151" t="s">
        <v>14030</v>
      </c>
      <c r="M3151" t="s">
        <v>13542</v>
      </c>
      <c r="AG3151" t="s">
        <v>16762</v>
      </c>
      <c r="AI3151" s="17">
        <v>44666</v>
      </c>
    </row>
    <row r="3152" spans="1:38" x14ac:dyDescent="0.25">
      <c r="A3152" t="s">
        <v>14801</v>
      </c>
      <c r="C3152">
        <v>2021</v>
      </c>
      <c r="D3152" t="s">
        <v>3266</v>
      </c>
      <c r="E3152" s="26">
        <v>44501</v>
      </c>
      <c r="G3152" t="s">
        <v>7514</v>
      </c>
      <c r="H3152" t="s">
        <v>352</v>
      </c>
      <c r="I3152" t="s">
        <v>2641</v>
      </c>
      <c r="L3152" t="s">
        <v>14030</v>
      </c>
      <c r="M3152" t="s">
        <v>13542</v>
      </c>
      <c r="AG3152" t="s">
        <v>14802</v>
      </c>
      <c r="AI3152" s="17">
        <v>44516</v>
      </c>
    </row>
    <row r="3153" spans="1:38" x14ac:dyDescent="0.25">
      <c r="A3153" t="s">
        <v>14804</v>
      </c>
      <c r="C3153">
        <v>2021</v>
      </c>
      <c r="D3153" t="s">
        <v>3266</v>
      </c>
      <c r="E3153" s="26">
        <v>44501</v>
      </c>
      <c r="G3153" t="s">
        <v>7514</v>
      </c>
      <c r="H3153" t="s">
        <v>352</v>
      </c>
      <c r="I3153" t="s">
        <v>18617</v>
      </c>
      <c r="J3153" t="s">
        <v>18471</v>
      </c>
      <c r="K3153" t="s">
        <v>16125</v>
      </c>
      <c r="L3153" t="s">
        <v>14030</v>
      </c>
      <c r="M3153" t="s">
        <v>13542</v>
      </c>
      <c r="N3153" t="s">
        <v>7593</v>
      </c>
      <c r="O3153" t="s">
        <v>7678</v>
      </c>
      <c r="P3153" t="s">
        <v>7685</v>
      </c>
      <c r="Q3153" t="s">
        <v>7688</v>
      </c>
      <c r="R3153" t="s">
        <v>7582</v>
      </c>
      <c r="S3153" t="s">
        <v>8014</v>
      </c>
      <c r="U3153">
        <v>23</v>
      </c>
      <c r="V3153" t="s">
        <v>7518</v>
      </c>
      <c r="W3153" t="s">
        <v>18618</v>
      </c>
      <c r="X3153">
        <v>41</v>
      </c>
      <c r="AA3153" t="s">
        <v>18619</v>
      </c>
      <c r="AB3153" t="s">
        <v>7384</v>
      </c>
      <c r="AC3153" t="s">
        <v>7387</v>
      </c>
      <c r="AG3153" t="s">
        <v>14803</v>
      </c>
      <c r="AI3153" s="17">
        <v>44778</v>
      </c>
      <c r="AJ3153" s="17">
        <v>44516</v>
      </c>
    </row>
    <row r="3154" spans="1:38" x14ac:dyDescent="0.25">
      <c r="A3154" t="s">
        <v>14805</v>
      </c>
      <c r="C3154">
        <v>2021</v>
      </c>
      <c r="D3154" t="s">
        <v>3266</v>
      </c>
      <c r="E3154" s="26">
        <v>44501</v>
      </c>
      <c r="G3154" t="s">
        <v>7514</v>
      </c>
      <c r="H3154" t="s">
        <v>352</v>
      </c>
      <c r="I3154" t="s">
        <v>2641</v>
      </c>
      <c r="L3154" t="s">
        <v>14727</v>
      </c>
      <c r="M3154" t="s">
        <v>13542</v>
      </c>
      <c r="AG3154" t="s">
        <v>14806</v>
      </c>
      <c r="AI3154" s="17">
        <v>44516</v>
      </c>
    </row>
    <row r="3155" spans="1:38" x14ac:dyDescent="0.25">
      <c r="A3155" t="s">
        <v>17381</v>
      </c>
      <c r="C3155">
        <v>2021</v>
      </c>
      <c r="D3155" t="s">
        <v>3266</v>
      </c>
      <c r="E3155" s="26">
        <v>44501</v>
      </c>
      <c r="G3155" t="s">
        <v>7514</v>
      </c>
      <c r="H3155" t="s">
        <v>352</v>
      </c>
      <c r="I3155" t="s">
        <v>18784</v>
      </c>
      <c r="J3155" t="s">
        <v>18086</v>
      </c>
      <c r="K3155" t="s">
        <v>19426</v>
      </c>
      <c r="L3155" t="s">
        <v>14031</v>
      </c>
      <c r="M3155" t="s">
        <v>13542</v>
      </c>
      <c r="N3155" t="s">
        <v>7593</v>
      </c>
      <c r="O3155" t="s">
        <v>7678</v>
      </c>
      <c r="P3155" t="s">
        <v>7685</v>
      </c>
      <c r="Q3155" t="s">
        <v>7688</v>
      </c>
      <c r="R3155" t="s">
        <v>7582</v>
      </c>
      <c r="S3155" t="s">
        <v>8014</v>
      </c>
      <c r="U3155">
        <v>7</v>
      </c>
      <c r="V3155" t="s">
        <v>7516</v>
      </c>
      <c r="W3155" t="s">
        <v>18785</v>
      </c>
      <c r="X3155">
        <v>13</v>
      </c>
      <c r="AA3155" t="s">
        <v>18536</v>
      </c>
      <c r="AB3155" t="s">
        <v>7384</v>
      </c>
      <c r="AC3155" t="s">
        <v>7387</v>
      </c>
      <c r="AD3155" t="s">
        <v>7384</v>
      </c>
      <c r="AG3155" t="s">
        <v>14807</v>
      </c>
      <c r="AI3155" s="17">
        <v>44789</v>
      </c>
      <c r="AJ3155" s="17">
        <v>44686</v>
      </c>
      <c r="AK3155" s="17">
        <v>44516</v>
      </c>
    </row>
    <row r="3156" spans="1:38" x14ac:dyDescent="0.25">
      <c r="A3156" t="s">
        <v>14808</v>
      </c>
      <c r="C3156">
        <v>2021</v>
      </c>
      <c r="D3156" t="s">
        <v>3266</v>
      </c>
      <c r="E3156" s="26">
        <v>44501</v>
      </c>
      <c r="G3156" t="s">
        <v>7514</v>
      </c>
      <c r="H3156" t="s">
        <v>352</v>
      </c>
      <c r="I3156" t="s">
        <v>16308</v>
      </c>
      <c r="L3156" t="s">
        <v>14727</v>
      </c>
      <c r="M3156" t="s">
        <v>13542</v>
      </c>
      <c r="AG3156" t="s">
        <v>14809</v>
      </c>
      <c r="AI3156" s="17">
        <v>44516</v>
      </c>
    </row>
    <row r="3157" spans="1:38" x14ac:dyDescent="0.25">
      <c r="A3157" t="s">
        <v>14811</v>
      </c>
      <c r="C3157">
        <v>2021</v>
      </c>
      <c r="D3157" t="s">
        <v>3266</v>
      </c>
      <c r="E3157" s="26">
        <v>44501</v>
      </c>
      <c r="G3157" t="s">
        <v>7514</v>
      </c>
      <c r="H3157" t="s">
        <v>352</v>
      </c>
      <c r="I3157" t="s">
        <v>16310</v>
      </c>
      <c r="L3157" t="s">
        <v>14030</v>
      </c>
      <c r="M3157" t="s">
        <v>13542</v>
      </c>
      <c r="AG3157" t="s">
        <v>14810</v>
      </c>
      <c r="AI3157" s="17">
        <v>44516</v>
      </c>
    </row>
    <row r="3158" spans="1:38" x14ac:dyDescent="0.25">
      <c r="A3158" t="s">
        <v>14813</v>
      </c>
      <c r="C3158">
        <v>2021</v>
      </c>
      <c r="D3158" t="s">
        <v>3266</v>
      </c>
      <c r="E3158" s="26">
        <v>44501</v>
      </c>
      <c r="G3158" t="s">
        <v>7514</v>
      </c>
      <c r="H3158" t="s">
        <v>352</v>
      </c>
      <c r="I3158" t="s">
        <v>16310</v>
      </c>
      <c r="L3158" t="s">
        <v>14727</v>
      </c>
      <c r="M3158" t="s">
        <v>13542</v>
      </c>
      <c r="AG3158" t="s">
        <v>14812</v>
      </c>
      <c r="AI3158" s="17">
        <v>44516</v>
      </c>
    </row>
    <row r="3159" spans="1:38" x14ac:dyDescent="0.25">
      <c r="A3159" t="s">
        <v>14815</v>
      </c>
      <c r="C3159">
        <v>2021</v>
      </c>
      <c r="D3159" t="s">
        <v>3266</v>
      </c>
      <c r="E3159" s="26">
        <v>44501</v>
      </c>
      <c r="G3159" t="s">
        <v>7514</v>
      </c>
      <c r="H3159" t="s">
        <v>352</v>
      </c>
      <c r="I3159" t="s">
        <v>2641</v>
      </c>
      <c r="L3159" t="s">
        <v>14727</v>
      </c>
      <c r="M3159" t="s">
        <v>13542</v>
      </c>
      <c r="AG3159" t="s">
        <v>14814</v>
      </c>
      <c r="AI3159" s="17">
        <v>44516</v>
      </c>
    </row>
    <row r="3160" spans="1:38" x14ac:dyDescent="0.25">
      <c r="A3160" t="s">
        <v>14817</v>
      </c>
      <c r="C3160">
        <v>2021</v>
      </c>
      <c r="D3160" t="s">
        <v>3266</v>
      </c>
      <c r="E3160" s="26">
        <v>44501</v>
      </c>
      <c r="G3160" t="s">
        <v>7514</v>
      </c>
      <c r="H3160" t="s">
        <v>352</v>
      </c>
      <c r="I3160" t="s">
        <v>2641</v>
      </c>
      <c r="L3160" t="s">
        <v>14030</v>
      </c>
      <c r="M3160" t="s">
        <v>13542</v>
      </c>
      <c r="AG3160" t="s">
        <v>14816</v>
      </c>
      <c r="AI3160" s="17">
        <v>44516</v>
      </c>
    </row>
    <row r="3161" spans="1:38" x14ac:dyDescent="0.25">
      <c r="A3161" t="s">
        <v>16759</v>
      </c>
      <c r="C3161">
        <v>2021</v>
      </c>
      <c r="D3161" t="s">
        <v>3266</v>
      </c>
      <c r="E3161" s="26">
        <v>44501</v>
      </c>
      <c r="G3161" t="s">
        <v>7514</v>
      </c>
      <c r="H3161" t="s">
        <v>352</v>
      </c>
      <c r="I3161" t="s">
        <v>18543</v>
      </c>
      <c r="J3161" t="s">
        <v>17863</v>
      </c>
      <c r="K3161" t="s">
        <v>19422</v>
      </c>
      <c r="L3161" t="s">
        <v>14030</v>
      </c>
      <c r="M3161" t="s">
        <v>13542</v>
      </c>
      <c r="N3161" t="s">
        <v>7593</v>
      </c>
      <c r="O3161" t="s">
        <v>7678</v>
      </c>
      <c r="P3161" t="s">
        <v>7685</v>
      </c>
      <c r="Q3161" t="s">
        <v>7688</v>
      </c>
      <c r="R3161" t="s">
        <v>7582</v>
      </c>
      <c r="S3161" t="s">
        <v>8014</v>
      </c>
      <c r="U3161">
        <v>48</v>
      </c>
      <c r="V3161" t="s">
        <v>7518</v>
      </c>
      <c r="W3161" t="s">
        <v>18485</v>
      </c>
      <c r="X3161">
        <v>89</v>
      </c>
      <c r="AA3161" t="s">
        <v>18544</v>
      </c>
      <c r="AB3161" t="s">
        <v>7384</v>
      </c>
      <c r="AC3161" t="s">
        <v>7384</v>
      </c>
      <c r="AG3161" t="s">
        <v>16760</v>
      </c>
      <c r="AI3161" s="17">
        <v>44776</v>
      </c>
      <c r="AJ3161" s="17">
        <v>44666</v>
      </c>
      <c r="AL3161" t="s">
        <v>18542</v>
      </c>
    </row>
    <row r="3162" spans="1:38" x14ac:dyDescent="0.25">
      <c r="A3162" t="s">
        <v>14771</v>
      </c>
      <c r="C3162">
        <v>2021</v>
      </c>
      <c r="D3162" t="s">
        <v>3266</v>
      </c>
      <c r="E3162" s="26">
        <v>44501</v>
      </c>
      <c r="G3162" t="s">
        <v>7514</v>
      </c>
      <c r="H3162" t="s">
        <v>352</v>
      </c>
      <c r="I3162" t="s">
        <v>16308</v>
      </c>
      <c r="L3162" t="s">
        <v>14727</v>
      </c>
      <c r="M3162" t="s">
        <v>13542</v>
      </c>
      <c r="AG3162" t="s">
        <v>14818</v>
      </c>
      <c r="AI3162" s="17">
        <v>44516</v>
      </c>
    </row>
    <row r="3163" spans="1:38" x14ac:dyDescent="0.25">
      <c r="A3163" t="s">
        <v>14820</v>
      </c>
      <c r="C3163">
        <v>2021</v>
      </c>
      <c r="D3163" t="s">
        <v>3266</v>
      </c>
      <c r="E3163" s="26">
        <v>44501</v>
      </c>
      <c r="G3163" t="s">
        <v>7514</v>
      </c>
      <c r="H3163" t="s">
        <v>352</v>
      </c>
      <c r="I3163" t="s">
        <v>2641</v>
      </c>
      <c r="L3163" t="s">
        <v>14727</v>
      </c>
      <c r="M3163" t="s">
        <v>13542</v>
      </c>
      <c r="AG3163" t="s">
        <v>14819</v>
      </c>
      <c r="AI3163" s="17">
        <v>44516</v>
      </c>
    </row>
    <row r="3164" spans="1:38" x14ac:dyDescent="0.25">
      <c r="A3164" t="s">
        <v>14822</v>
      </c>
      <c r="C3164">
        <v>2021</v>
      </c>
      <c r="D3164" t="s">
        <v>9679</v>
      </c>
      <c r="E3164" s="26">
        <v>44317</v>
      </c>
      <c r="G3164" t="s">
        <v>7514</v>
      </c>
      <c r="H3164" t="s">
        <v>9698</v>
      </c>
      <c r="L3164" t="s">
        <v>156</v>
      </c>
      <c r="N3164" t="s">
        <v>14824</v>
      </c>
      <c r="AG3164" t="s">
        <v>14823</v>
      </c>
      <c r="AI3164" s="17">
        <v>44517</v>
      </c>
    </row>
    <row r="3165" spans="1:38" x14ac:dyDescent="0.25">
      <c r="A3165" t="s">
        <v>14825</v>
      </c>
      <c r="C3165">
        <v>2021</v>
      </c>
      <c r="G3165" t="s">
        <v>6075</v>
      </c>
      <c r="H3165" t="s">
        <v>7253</v>
      </c>
      <c r="I3165" t="s">
        <v>7499</v>
      </c>
      <c r="L3165" t="s">
        <v>156</v>
      </c>
      <c r="AG3165" t="s">
        <v>14826</v>
      </c>
      <c r="AI3165" s="17">
        <v>44517</v>
      </c>
    </row>
    <row r="3166" spans="1:38" x14ac:dyDescent="0.25">
      <c r="A3166" t="s">
        <v>14830</v>
      </c>
      <c r="C3166">
        <v>2021</v>
      </c>
      <c r="G3166" t="s">
        <v>7514</v>
      </c>
      <c r="H3166" t="s">
        <v>7253</v>
      </c>
      <c r="I3166" t="s">
        <v>14831</v>
      </c>
      <c r="J3166" t="s">
        <v>17907</v>
      </c>
      <c r="L3166" t="s">
        <v>9665</v>
      </c>
      <c r="N3166" t="s">
        <v>14834</v>
      </c>
      <c r="AG3166" t="s">
        <v>14832</v>
      </c>
      <c r="AI3166" s="17">
        <v>44517</v>
      </c>
      <c r="AJ3166" t="s">
        <v>14833</v>
      </c>
    </row>
    <row r="3167" spans="1:38" x14ac:dyDescent="0.25">
      <c r="A3167" t="s">
        <v>14835</v>
      </c>
      <c r="C3167">
        <v>2021</v>
      </c>
      <c r="G3167" t="s">
        <v>6075</v>
      </c>
      <c r="H3167" t="s">
        <v>7253</v>
      </c>
      <c r="I3167" t="s">
        <v>14837</v>
      </c>
      <c r="L3167" t="s">
        <v>7253</v>
      </c>
      <c r="N3167" t="s">
        <v>14838</v>
      </c>
      <c r="AG3167" t="s">
        <v>14839</v>
      </c>
      <c r="AI3167" s="17">
        <v>44519</v>
      </c>
      <c r="AJ3167" t="s">
        <v>14836</v>
      </c>
    </row>
    <row r="3168" spans="1:38" x14ac:dyDescent="0.25">
      <c r="A3168" t="s">
        <v>14840</v>
      </c>
      <c r="C3168">
        <v>2021</v>
      </c>
      <c r="D3168" t="s">
        <v>3266</v>
      </c>
      <c r="E3168" s="26">
        <v>44501</v>
      </c>
      <c r="G3168" t="s">
        <v>7514</v>
      </c>
      <c r="H3168" t="s">
        <v>130</v>
      </c>
      <c r="L3168" t="s">
        <v>156</v>
      </c>
      <c r="M3168" t="s">
        <v>13542</v>
      </c>
      <c r="N3168" t="s">
        <v>7547</v>
      </c>
      <c r="O3168" t="s">
        <v>14563</v>
      </c>
      <c r="P3168" t="s">
        <v>292</v>
      </c>
      <c r="Q3168" t="s">
        <v>357</v>
      </c>
      <c r="R3168" s="76" t="s">
        <v>3899</v>
      </c>
      <c r="S3168" t="s">
        <v>8014</v>
      </c>
      <c r="T3168" s="76" t="s">
        <v>3899</v>
      </c>
      <c r="U3168">
        <v>2</v>
      </c>
      <c r="W3168">
        <v>0</v>
      </c>
      <c r="X3168">
        <v>0</v>
      </c>
      <c r="AG3168" t="s">
        <v>14851</v>
      </c>
      <c r="AI3168" s="17">
        <v>44522</v>
      </c>
      <c r="AJ3168" t="s">
        <v>14852</v>
      </c>
    </row>
    <row r="3169" spans="1:38" x14ac:dyDescent="0.25">
      <c r="A3169" t="s">
        <v>14841</v>
      </c>
      <c r="C3169">
        <v>2021</v>
      </c>
      <c r="D3169" t="s">
        <v>3266</v>
      </c>
      <c r="E3169" s="26">
        <v>44501</v>
      </c>
      <c r="G3169" t="s">
        <v>7514</v>
      </c>
      <c r="H3169" t="s">
        <v>130</v>
      </c>
      <c r="L3169" t="s">
        <v>156</v>
      </c>
      <c r="M3169" t="s">
        <v>13542</v>
      </c>
      <c r="N3169" t="s">
        <v>7546</v>
      </c>
      <c r="O3169" t="s">
        <v>7678</v>
      </c>
      <c r="P3169" t="s">
        <v>7685</v>
      </c>
      <c r="Q3169" t="s">
        <v>7688</v>
      </c>
      <c r="R3169" t="s">
        <v>22</v>
      </c>
      <c r="S3169" t="s">
        <v>8014</v>
      </c>
      <c r="T3169" s="76" t="s">
        <v>14849</v>
      </c>
      <c r="U3169">
        <v>2</v>
      </c>
      <c r="W3169">
        <v>0</v>
      </c>
      <c r="X3169">
        <v>1</v>
      </c>
      <c r="Y3169" t="s">
        <v>3178</v>
      </c>
      <c r="AG3169" t="s">
        <v>14846</v>
      </c>
      <c r="AI3169" s="17">
        <v>44522</v>
      </c>
      <c r="AJ3169" t="s">
        <v>14850</v>
      </c>
    </row>
    <row r="3170" spans="1:38" x14ac:dyDescent="0.25">
      <c r="A3170" t="s">
        <v>14842</v>
      </c>
      <c r="C3170">
        <v>2021</v>
      </c>
      <c r="D3170" t="s">
        <v>3266</v>
      </c>
      <c r="E3170" s="26">
        <v>44501</v>
      </c>
      <c r="G3170" t="s">
        <v>7514</v>
      </c>
      <c r="H3170" t="s">
        <v>130</v>
      </c>
      <c r="L3170" t="s">
        <v>156</v>
      </c>
      <c r="M3170" t="s">
        <v>13542</v>
      </c>
      <c r="N3170" t="s">
        <v>7546</v>
      </c>
      <c r="O3170" t="s">
        <v>7678</v>
      </c>
      <c r="P3170" t="s">
        <v>7685</v>
      </c>
      <c r="Q3170" t="s">
        <v>7688</v>
      </c>
      <c r="R3170" s="76" t="s">
        <v>3899</v>
      </c>
      <c r="S3170" t="s">
        <v>8014</v>
      </c>
      <c r="T3170" s="76" t="s">
        <v>3899</v>
      </c>
      <c r="U3170">
        <v>2</v>
      </c>
      <c r="W3170">
        <v>0</v>
      </c>
      <c r="X3170">
        <v>0</v>
      </c>
      <c r="AG3170" t="s">
        <v>14853</v>
      </c>
      <c r="AI3170" s="17">
        <v>44522</v>
      </c>
      <c r="AJ3170" t="s">
        <v>14854</v>
      </c>
    </row>
    <row r="3171" spans="1:38" x14ac:dyDescent="0.25">
      <c r="A3171" t="s">
        <v>14843</v>
      </c>
      <c r="C3171">
        <v>2021</v>
      </c>
      <c r="D3171" t="s">
        <v>3266</v>
      </c>
      <c r="E3171" s="26">
        <v>44501</v>
      </c>
      <c r="G3171" t="s">
        <v>7514</v>
      </c>
      <c r="H3171" t="s">
        <v>130</v>
      </c>
      <c r="L3171" t="s">
        <v>156</v>
      </c>
      <c r="M3171" t="s">
        <v>13542</v>
      </c>
      <c r="N3171" t="s">
        <v>7546</v>
      </c>
      <c r="O3171" t="s">
        <v>7678</v>
      </c>
      <c r="P3171" t="s">
        <v>7685</v>
      </c>
      <c r="Q3171" t="s">
        <v>7688</v>
      </c>
      <c r="R3171" t="s">
        <v>22</v>
      </c>
      <c r="S3171" t="s">
        <v>8013</v>
      </c>
      <c r="T3171" t="s">
        <v>14630</v>
      </c>
      <c r="U3171">
        <v>2</v>
      </c>
      <c r="W3171">
        <v>0</v>
      </c>
      <c r="X3171">
        <v>1</v>
      </c>
      <c r="Y3171" t="s">
        <v>14856</v>
      </c>
      <c r="AG3171" t="s">
        <v>14847</v>
      </c>
      <c r="AI3171" s="17">
        <v>44522</v>
      </c>
      <c r="AJ3171" t="s">
        <v>14855</v>
      </c>
    </row>
    <row r="3172" spans="1:38" x14ac:dyDescent="0.25">
      <c r="A3172" t="s">
        <v>14844</v>
      </c>
      <c r="C3172">
        <v>2021</v>
      </c>
      <c r="D3172" t="s">
        <v>3266</v>
      </c>
      <c r="E3172" s="26">
        <v>44501</v>
      </c>
      <c r="G3172" t="s">
        <v>7514</v>
      </c>
      <c r="H3172" t="s">
        <v>130</v>
      </c>
      <c r="L3172" t="s">
        <v>156</v>
      </c>
      <c r="M3172" t="s">
        <v>13542</v>
      </c>
      <c r="N3172" t="s">
        <v>7546</v>
      </c>
      <c r="O3172" t="s">
        <v>7678</v>
      </c>
      <c r="P3172" t="s">
        <v>7685</v>
      </c>
      <c r="Q3172" t="s">
        <v>7688</v>
      </c>
      <c r="R3172" s="76" t="s">
        <v>3899</v>
      </c>
      <c r="S3172" t="s">
        <v>7703</v>
      </c>
      <c r="T3172" s="76" t="s">
        <v>3899</v>
      </c>
      <c r="U3172">
        <v>1</v>
      </c>
      <c r="W3172">
        <v>0</v>
      </c>
      <c r="X3172">
        <v>0</v>
      </c>
      <c r="Y3172" t="s">
        <v>14856</v>
      </c>
      <c r="AG3172" t="s">
        <v>14848</v>
      </c>
      <c r="AI3172" s="17">
        <v>44522</v>
      </c>
      <c r="AJ3172" s="8" t="s">
        <v>14857</v>
      </c>
      <c r="AK3172" s="8"/>
      <c r="AL3172" t="s">
        <v>14845</v>
      </c>
    </row>
    <row r="3173" spans="1:38" x14ac:dyDescent="0.25">
      <c r="A3173" t="s">
        <v>14858</v>
      </c>
      <c r="C3173">
        <v>2021</v>
      </c>
      <c r="G3173" t="s">
        <v>14617</v>
      </c>
      <c r="I3173" t="s">
        <v>14859</v>
      </c>
      <c r="L3173" t="s">
        <v>7253</v>
      </c>
      <c r="AG3173" t="s">
        <v>14860</v>
      </c>
      <c r="AI3173" s="17">
        <v>44522</v>
      </c>
    </row>
    <row r="3174" spans="1:38" x14ac:dyDescent="0.25">
      <c r="A3174" t="s">
        <v>14861</v>
      </c>
      <c r="C3174">
        <v>2021</v>
      </c>
      <c r="G3174" t="s">
        <v>6075</v>
      </c>
      <c r="I3174" t="s">
        <v>14864</v>
      </c>
      <c r="L3174" t="s">
        <v>7253</v>
      </c>
      <c r="AG3174" t="s">
        <v>14863</v>
      </c>
      <c r="AI3174" s="17">
        <v>44522</v>
      </c>
      <c r="AJ3174" s="8" t="s">
        <v>14862</v>
      </c>
      <c r="AK3174" s="8"/>
    </row>
    <row r="3175" spans="1:38" x14ac:dyDescent="0.25">
      <c r="A3175" t="s">
        <v>14916</v>
      </c>
      <c r="C3175">
        <v>2021</v>
      </c>
      <c r="G3175" t="s">
        <v>7253</v>
      </c>
      <c r="I3175" t="s">
        <v>14866</v>
      </c>
      <c r="L3175" t="s">
        <v>7253</v>
      </c>
      <c r="T3175" s="76"/>
      <c r="AG3175" t="s">
        <v>14865</v>
      </c>
      <c r="AI3175" s="17">
        <v>44523</v>
      </c>
    </row>
    <row r="3176" spans="1:38" x14ac:dyDescent="0.25">
      <c r="A3176" t="s">
        <v>14867</v>
      </c>
      <c r="C3176">
        <v>2021</v>
      </c>
      <c r="G3176" t="s">
        <v>6075</v>
      </c>
      <c r="I3176" t="s">
        <v>7499</v>
      </c>
      <c r="L3176" t="s">
        <v>2914</v>
      </c>
      <c r="AG3176" t="s">
        <v>14868</v>
      </c>
      <c r="AI3176" s="17">
        <v>44523</v>
      </c>
    </row>
    <row r="3177" spans="1:38" x14ac:dyDescent="0.25">
      <c r="A3177" t="s">
        <v>14870</v>
      </c>
      <c r="C3177">
        <v>2021</v>
      </c>
      <c r="G3177" t="s">
        <v>7253</v>
      </c>
      <c r="I3177" t="s">
        <v>14871</v>
      </c>
      <c r="L3177" t="s">
        <v>2914</v>
      </c>
      <c r="AG3177" t="s">
        <v>14869</v>
      </c>
      <c r="AI3177" s="17">
        <v>44523</v>
      </c>
      <c r="AJ3177" t="s">
        <v>14872</v>
      </c>
      <c r="AL3177" t="s">
        <v>14873</v>
      </c>
    </row>
    <row r="3178" spans="1:38" x14ac:dyDescent="0.25">
      <c r="A3178" t="s">
        <v>14875</v>
      </c>
      <c r="C3178">
        <v>2021</v>
      </c>
      <c r="G3178" t="s">
        <v>6075</v>
      </c>
      <c r="I3178" t="s">
        <v>14874</v>
      </c>
      <c r="L3178" t="s">
        <v>7253</v>
      </c>
      <c r="AG3178" t="s">
        <v>14876</v>
      </c>
      <c r="AI3178" s="17">
        <v>44524</v>
      </c>
    </row>
    <row r="3179" spans="1:38" x14ac:dyDescent="0.25">
      <c r="A3179" t="s">
        <v>14877</v>
      </c>
      <c r="C3179">
        <v>2021</v>
      </c>
      <c r="G3179" t="s">
        <v>6075</v>
      </c>
      <c r="I3179" t="s">
        <v>14878</v>
      </c>
      <c r="L3179" t="s">
        <v>7253</v>
      </c>
      <c r="AG3179" t="s">
        <v>14879</v>
      </c>
      <c r="AI3179" s="17">
        <v>44525</v>
      </c>
      <c r="AJ3179" t="s">
        <v>14880</v>
      </c>
    </row>
    <row r="3180" spans="1:38" x14ac:dyDescent="0.25">
      <c r="A3180" t="s">
        <v>14881</v>
      </c>
      <c r="C3180">
        <v>2021</v>
      </c>
      <c r="G3180" t="s">
        <v>7514</v>
      </c>
      <c r="I3180" t="s">
        <v>14883</v>
      </c>
      <c r="L3180" t="s">
        <v>156</v>
      </c>
      <c r="N3180" t="s">
        <v>14885</v>
      </c>
      <c r="AG3180" t="s">
        <v>14882</v>
      </c>
      <c r="AI3180" s="17">
        <v>44525</v>
      </c>
      <c r="AJ3180" s="8" t="s">
        <v>14884</v>
      </c>
      <c r="AK3180" s="8"/>
    </row>
    <row r="3181" spans="1:38" x14ac:dyDescent="0.25">
      <c r="A3181" t="s">
        <v>14886</v>
      </c>
      <c r="C3181">
        <v>2021</v>
      </c>
      <c r="G3181" t="s">
        <v>7253</v>
      </c>
      <c r="I3181" t="s">
        <v>14887</v>
      </c>
      <c r="L3181" t="s">
        <v>156</v>
      </c>
      <c r="AG3181" t="s">
        <v>14888</v>
      </c>
      <c r="AI3181" s="17">
        <v>44526</v>
      </c>
    </row>
    <row r="3182" spans="1:38" x14ac:dyDescent="0.25">
      <c r="A3182" t="s">
        <v>14889</v>
      </c>
      <c r="C3182">
        <v>2021</v>
      </c>
      <c r="G3182" t="s">
        <v>7253</v>
      </c>
      <c r="I3182" t="s">
        <v>7499</v>
      </c>
      <c r="L3182" t="s">
        <v>7253</v>
      </c>
      <c r="AG3182" t="s">
        <v>14890</v>
      </c>
      <c r="AI3182" s="17">
        <v>44526</v>
      </c>
    </row>
    <row r="3183" spans="1:38" x14ac:dyDescent="0.25">
      <c r="A3183" t="s">
        <v>14891</v>
      </c>
      <c r="C3183">
        <v>2021</v>
      </c>
      <c r="G3183" t="s">
        <v>7514</v>
      </c>
      <c r="I3183" t="s">
        <v>7253</v>
      </c>
      <c r="L3183" t="s">
        <v>156</v>
      </c>
      <c r="AG3183" s="8" t="s">
        <v>14892</v>
      </c>
      <c r="AH3183" s="8"/>
      <c r="AI3183" s="17">
        <v>44526</v>
      </c>
      <c r="AJ3183" t="s">
        <v>15402</v>
      </c>
      <c r="AL3183" t="s">
        <v>15403</v>
      </c>
    </row>
    <row r="3184" spans="1:38" x14ac:dyDescent="0.25">
      <c r="A3184" t="s">
        <v>14893</v>
      </c>
      <c r="C3184">
        <v>2021</v>
      </c>
      <c r="G3184" t="s">
        <v>7514</v>
      </c>
      <c r="I3184" t="s">
        <v>14894</v>
      </c>
      <c r="L3184" t="s">
        <v>156</v>
      </c>
      <c r="AG3184" t="s">
        <v>14895</v>
      </c>
      <c r="AI3184" s="17">
        <v>44526</v>
      </c>
    </row>
    <row r="3185" spans="1:38" x14ac:dyDescent="0.25">
      <c r="A3185" t="s">
        <v>14896</v>
      </c>
      <c r="C3185">
        <v>2021</v>
      </c>
      <c r="G3185" t="s">
        <v>7514</v>
      </c>
      <c r="H3185" t="s">
        <v>130</v>
      </c>
      <c r="L3185" t="s">
        <v>156</v>
      </c>
      <c r="M3185" t="s">
        <v>13542</v>
      </c>
      <c r="N3185" t="s">
        <v>7547</v>
      </c>
      <c r="O3185" t="s">
        <v>14563</v>
      </c>
      <c r="P3185" t="s">
        <v>292</v>
      </c>
      <c r="Q3185" t="s">
        <v>357</v>
      </c>
      <c r="R3185" s="76" t="s">
        <v>3899</v>
      </c>
      <c r="S3185" t="s">
        <v>8014</v>
      </c>
      <c r="T3185" s="76" t="s">
        <v>3899</v>
      </c>
      <c r="U3185">
        <v>1</v>
      </c>
      <c r="W3185">
        <v>0</v>
      </c>
      <c r="X3185">
        <v>0</v>
      </c>
      <c r="AI3185" s="17">
        <v>44529</v>
      </c>
      <c r="AJ3185" t="s">
        <v>14902</v>
      </c>
    </row>
    <row r="3186" spans="1:38" x14ac:dyDescent="0.25">
      <c r="A3186" t="s">
        <v>14897</v>
      </c>
      <c r="C3186">
        <v>2021</v>
      </c>
      <c r="G3186" t="s">
        <v>7514</v>
      </c>
      <c r="H3186" t="s">
        <v>130</v>
      </c>
      <c r="L3186" t="s">
        <v>156</v>
      </c>
      <c r="M3186" t="s">
        <v>13542</v>
      </c>
      <c r="N3186" t="s">
        <v>7546</v>
      </c>
      <c r="O3186" t="s">
        <v>7678</v>
      </c>
      <c r="P3186" t="s">
        <v>7685</v>
      </c>
      <c r="Q3186" t="s">
        <v>7688</v>
      </c>
      <c r="R3186" t="s">
        <v>22</v>
      </c>
      <c r="S3186" t="s">
        <v>7703</v>
      </c>
      <c r="T3186" t="s">
        <v>14630</v>
      </c>
      <c r="U3186">
        <v>1</v>
      </c>
      <c r="W3186" t="s">
        <v>14910</v>
      </c>
      <c r="X3186">
        <v>1</v>
      </c>
      <c r="AI3186" s="17">
        <v>44529</v>
      </c>
      <c r="AJ3186" t="s">
        <v>14903</v>
      </c>
    </row>
    <row r="3187" spans="1:38" x14ac:dyDescent="0.25">
      <c r="A3187" t="s">
        <v>14898</v>
      </c>
      <c r="C3187">
        <v>2021</v>
      </c>
      <c r="G3187" t="s">
        <v>7514</v>
      </c>
      <c r="H3187" t="s">
        <v>130</v>
      </c>
      <c r="L3187" t="s">
        <v>156</v>
      </c>
      <c r="M3187" t="s">
        <v>13542</v>
      </c>
      <c r="N3187" t="s">
        <v>7546</v>
      </c>
      <c r="O3187" t="s">
        <v>7678</v>
      </c>
      <c r="P3187" t="s">
        <v>7685</v>
      </c>
      <c r="Q3187" t="s">
        <v>7688</v>
      </c>
      <c r="R3187" s="76" t="s">
        <v>3899</v>
      </c>
      <c r="S3187" t="s">
        <v>7703</v>
      </c>
      <c r="T3187" s="76" t="s">
        <v>3899</v>
      </c>
      <c r="U3187">
        <v>1</v>
      </c>
      <c r="W3187">
        <v>0</v>
      </c>
      <c r="X3187">
        <v>0</v>
      </c>
      <c r="AI3187" s="17">
        <v>44529</v>
      </c>
      <c r="AJ3187" s="8" t="s">
        <v>14904</v>
      </c>
      <c r="AK3187" s="8"/>
    </row>
    <row r="3188" spans="1:38" x14ac:dyDescent="0.25">
      <c r="A3188" t="s">
        <v>14899</v>
      </c>
      <c r="C3188">
        <v>2021</v>
      </c>
      <c r="G3188" t="s">
        <v>7514</v>
      </c>
      <c r="H3188" t="s">
        <v>130</v>
      </c>
      <c r="L3188" t="s">
        <v>156</v>
      </c>
      <c r="M3188" t="s">
        <v>13542</v>
      </c>
      <c r="N3188" t="s">
        <v>7558</v>
      </c>
      <c r="O3188" t="s">
        <v>7678</v>
      </c>
      <c r="P3188" t="s">
        <v>7684</v>
      </c>
      <c r="Q3188" t="s">
        <v>357</v>
      </c>
      <c r="R3188" t="s">
        <v>3899</v>
      </c>
      <c r="S3188" t="s">
        <v>8014</v>
      </c>
      <c r="T3188" t="s">
        <v>3899</v>
      </c>
      <c r="U3188">
        <v>3</v>
      </c>
      <c r="W3188" t="s">
        <v>14909</v>
      </c>
      <c r="X3188">
        <v>0</v>
      </c>
      <c r="Y3188" t="s">
        <v>14908</v>
      </c>
      <c r="AI3188" s="17">
        <v>44529</v>
      </c>
      <c r="AJ3188" s="8" t="s">
        <v>14905</v>
      </c>
      <c r="AK3188" s="8"/>
    </row>
    <row r="3189" spans="1:38" x14ac:dyDescent="0.25">
      <c r="A3189" t="s">
        <v>14900</v>
      </c>
      <c r="C3189">
        <v>2021</v>
      </c>
      <c r="G3189" t="s">
        <v>7514</v>
      </c>
      <c r="H3189" t="s">
        <v>130</v>
      </c>
      <c r="L3189" t="s">
        <v>156</v>
      </c>
      <c r="M3189" t="s">
        <v>13542</v>
      </c>
      <c r="N3189" t="s">
        <v>7547</v>
      </c>
      <c r="O3189" t="s">
        <v>14563</v>
      </c>
      <c r="P3189" t="s">
        <v>292</v>
      </c>
      <c r="Q3189" t="s">
        <v>357</v>
      </c>
      <c r="R3189" s="76" t="s">
        <v>3899</v>
      </c>
      <c r="S3189" t="s">
        <v>8014</v>
      </c>
      <c r="T3189" s="76" t="s">
        <v>3899</v>
      </c>
      <c r="U3189" t="s">
        <v>4572</v>
      </c>
      <c r="W3189">
        <v>0</v>
      </c>
      <c r="X3189">
        <v>0</v>
      </c>
      <c r="Y3189" t="s">
        <v>3388</v>
      </c>
      <c r="AI3189" s="17">
        <v>44529</v>
      </c>
      <c r="AJ3189" s="8" t="s">
        <v>14906</v>
      </c>
      <c r="AK3189" s="8"/>
    </row>
    <row r="3190" spans="1:38" x14ac:dyDescent="0.25">
      <c r="A3190" t="s">
        <v>14901</v>
      </c>
      <c r="C3190">
        <v>2021</v>
      </c>
      <c r="G3190" t="s">
        <v>7514</v>
      </c>
      <c r="H3190" t="s">
        <v>130</v>
      </c>
      <c r="L3190" t="s">
        <v>156</v>
      </c>
      <c r="M3190" t="s">
        <v>13542</v>
      </c>
      <c r="N3190" t="s">
        <v>7547</v>
      </c>
      <c r="O3190" t="s">
        <v>14563</v>
      </c>
      <c r="P3190" t="s">
        <v>292</v>
      </c>
      <c r="Q3190" t="s">
        <v>357</v>
      </c>
      <c r="R3190" s="76" t="s">
        <v>3899</v>
      </c>
      <c r="S3190" t="s">
        <v>8014</v>
      </c>
      <c r="T3190" s="76" t="s">
        <v>3899</v>
      </c>
      <c r="U3190">
        <v>1</v>
      </c>
      <c r="W3190" t="s">
        <v>1327</v>
      </c>
      <c r="X3190">
        <v>0</v>
      </c>
      <c r="AI3190" s="17">
        <v>44529</v>
      </c>
      <c r="AJ3190" t="s">
        <v>14907</v>
      </c>
      <c r="AL3190" t="s">
        <v>14911</v>
      </c>
    </row>
    <row r="3191" spans="1:38" x14ac:dyDescent="0.25">
      <c r="A3191" t="s">
        <v>14912</v>
      </c>
      <c r="C3191">
        <v>2021</v>
      </c>
      <c r="G3191" t="s">
        <v>7253</v>
      </c>
      <c r="I3191" t="s">
        <v>14913</v>
      </c>
      <c r="L3191" t="s">
        <v>7481</v>
      </c>
      <c r="N3191" t="s">
        <v>14915</v>
      </c>
      <c r="AI3191" s="17">
        <v>44529</v>
      </c>
      <c r="AJ3191" t="s">
        <v>14914</v>
      </c>
    </row>
    <row r="3192" spans="1:38" x14ac:dyDescent="0.25">
      <c r="A3192" t="s">
        <v>14919</v>
      </c>
      <c r="C3192">
        <v>2021</v>
      </c>
      <c r="G3192" t="s">
        <v>7253</v>
      </c>
      <c r="I3192" t="s">
        <v>14917</v>
      </c>
      <c r="L3192" t="s">
        <v>156</v>
      </c>
      <c r="R3192" s="76"/>
      <c r="T3192" s="76"/>
      <c r="AI3192" s="17">
        <v>44529</v>
      </c>
      <c r="AJ3192" t="s">
        <v>14918</v>
      </c>
    </row>
    <row r="3193" spans="1:38" x14ac:dyDescent="0.25">
      <c r="A3193" t="s">
        <v>14920</v>
      </c>
      <c r="C3193">
        <v>2021</v>
      </c>
      <c r="G3193" t="s">
        <v>7514</v>
      </c>
      <c r="H3193" t="s">
        <v>7478</v>
      </c>
      <c r="I3193" t="s">
        <v>14922</v>
      </c>
      <c r="L3193" t="s">
        <v>14676</v>
      </c>
      <c r="T3193" s="76"/>
      <c r="AI3193" s="17">
        <v>44529</v>
      </c>
      <c r="AJ3193" t="s">
        <v>14923</v>
      </c>
    </row>
    <row r="3194" spans="1:38" x14ac:dyDescent="0.25">
      <c r="A3194" t="s">
        <v>14921</v>
      </c>
      <c r="C3194">
        <v>2021</v>
      </c>
      <c r="G3194" t="s">
        <v>7514</v>
      </c>
      <c r="H3194" t="s">
        <v>7478</v>
      </c>
      <c r="I3194" t="s">
        <v>18269</v>
      </c>
      <c r="J3194" t="s">
        <v>17879</v>
      </c>
      <c r="L3194" t="s">
        <v>672</v>
      </c>
      <c r="N3194" s="8" t="s">
        <v>18270</v>
      </c>
      <c r="R3194" s="76"/>
      <c r="T3194" s="76"/>
      <c r="AG3194" t="s">
        <v>18270</v>
      </c>
      <c r="AI3194" s="17">
        <v>44529</v>
      </c>
      <c r="AJ3194" t="s">
        <v>14924</v>
      </c>
    </row>
    <row r="3195" spans="1:38" x14ac:dyDescent="0.25">
      <c r="A3195" t="s">
        <v>14925</v>
      </c>
      <c r="C3195">
        <v>2021</v>
      </c>
      <c r="G3195" t="s">
        <v>6075</v>
      </c>
      <c r="I3195" t="s">
        <v>14926</v>
      </c>
      <c r="L3195" t="s">
        <v>156</v>
      </c>
      <c r="AI3195" s="17">
        <v>44529</v>
      </c>
      <c r="AJ3195" t="s">
        <v>14927</v>
      </c>
    </row>
    <row r="3196" spans="1:38" x14ac:dyDescent="0.25">
      <c r="A3196" t="s">
        <v>14928</v>
      </c>
      <c r="C3196">
        <v>2021</v>
      </c>
      <c r="G3196" t="s">
        <v>7253</v>
      </c>
      <c r="I3196" t="s">
        <v>14929</v>
      </c>
      <c r="L3196" t="s">
        <v>7253</v>
      </c>
      <c r="R3196" s="76"/>
      <c r="T3196" s="76"/>
      <c r="AG3196" t="s">
        <v>14931</v>
      </c>
      <c r="AI3196" s="17">
        <v>44529</v>
      </c>
      <c r="AJ3196" t="s">
        <v>14930</v>
      </c>
    </row>
    <row r="3197" spans="1:38" x14ac:dyDescent="0.25">
      <c r="A3197" t="s">
        <v>14932</v>
      </c>
      <c r="C3197">
        <v>2021</v>
      </c>
      <c r="G3197" t="s">
        <v>7253</v>
      </c>
      <c r="I3197" t="s">
        <v>14933</v>
      </c>
      <c r="L3197" t="s">
        <v>9592</v>
      </c>
      <c r="AG3197" t="s">
        <v>14935</v>
      </c>
      <c r="AI3197" s="17">
        <v>44533</v>
      </c>
      <c r="AJ3197" t="s">
        <v>14934</v>
      </c>
      <c r="AL3197" t="s">
        <v>14935</v>
      </c>
    </row>
    <row r="3198" spans="1:38" x14ac:dyDescent="0.25">
      <c r="A3198" s="59" t="s">
        <v>14936</v>
      </c>
      <c r="B3198" s="59"/>
      <c r="C3198">
        <v>2021</v>
      </c>
      <c r="D3198" t="s">
        <v>14946</v>
      </c>
      <c r="E3198" s="26">
        <v>44531</v>
      </c>
      <c r="G3198" t="s">
        <v>7514</v>
      </c>
      <c r="H3198" t="s">
        <v>130</v>
      </c>
      <c r="L3198" t="s">
        <v>156</v>
      </c>
      <c r="M3198" t="s">
        <v>13542</v>
      </c>
      <c r="N3198" t="s">
        <v>7546</v>
      </c>
      <c r="O3198" t="s">
        <v>7678</v>
      </c>
      <c r="P3198" t="s">
        <v>7685</v>
      </c>
      <c r="Q3198" t="s">
        <v>7688</v>
      </c>
      <c r="R3198" s="76" t="s">
        <v>3899</v>
      </c>
      <c r="S3198" t="s">
        <v>8014</v>
      </c>
      <c r="T3198" s="76" t="s">
        <v>3899</v>
      </c>
      <c r="U3198">
        <v>3</v>
      </c>
      <c r="W3198">
        <v>0</v>
      </c>
      <c r="X3198">
        <v>0</v>
      </c>
      <c r="AG3198" s="8" t="s">
        <v>14945</v>
      </c>
      <c r="AH3198" s="8"/>
      <c r="AI3198" s="17">
        <v>44536</v>
      </c>
      <c r="AJ3198" t="s">
        <v>14940</v>
      </c>
    </row>
    <row r="3199" spans="1:38" x14ac:dyDescent="0.25">
      <c r="A3199" s="59" t="s">
        <v>14937</v>
      </c>
      <c r="B3199" s="59"/>
      <c r="C3199">
        <v>2021</v>
      </c>
      <c r="D3199" t="s">
        <v>14946</v>
      </c>
      <c r="E3199" s="26">
        <v>44531</v>
      </c>
      <c r="G3199" t="s">
        <v>7514</v>
      </c>
      <c r="H3199" t="s">
        <v>130</v>
      </c>
      <c r="L3199" t="s">
        <v>156</v>
      </c>
      <c r="M3199" t="s">
        <v>13542</v>
      </c>
      <c r="N3199" t="s">
        <v>7546</v>
      </c>
      <c r="O3199" t="s">
        <v>7678</v>
      </c>
      <c r="P3199" t="s">
        <v>7685</v>
      </c>
      <c r="Q3199" t="s">
        <v>7688</v>
      </c>
      <c r="R3199" s="76" t="s">
        <v>3899</v>
      </c>
      <c r="S3199" t="s">
        <v>7703</v>
      </c>
      <c r="T3199" s="76" t="s">
        <v>3899</v>
      </c>
      <c r="U3199">
        <v>1</v>
      </c>
      <c r="W3199">
        <v>0</v>
      </c>
      <c r="X3199">
        <v>0</v>
      </c>
      <c r="AG3199" s="8" t="s">
        <v>14943</v>
      </c>
      <c r="AH3199" s="8"/>
      <c r="AI3199" s="17">
        <v>44536</v>
      </c>
      <c r="AJ3199" t="s">
        <v>14941</v>
      </c>
    </row>
    <row r="3200" spans="1:38" x14ac:dyDescent="0.25">
      <c r="A3200" s="59" t="s">
        <v>14938</v>
      </c>
      <c r="B3200" s="59"/>
      <c r="C3200">
        <v>2021</v>
      </c>
      <c r="D3200" t="s">
        <v>14946</v>
      </c>
      <c r="E3200" s="26">
        <v>44531</v>
      </c>
      <c r="G3200" t="s">
        <v>7514</v>
      </c>
      <c r="H3200" t="s">
        <v>130</v>
      </c>
      <c r="L3200" t="s">
        <v>156</v>
      </c>
      <c r="M3200" t="s">
        <v>13542</v>
      </c>
      <c r="N3200" t="s">
        <v>7547</v>
      </c>
      <c r="O3200" t="s">
        <v>14563</v>
      </c>
      <c r="P3200" t="s">
        <v>292</v>
      </c>
      <c r="Q3200" t="s">
        <v>357</v>
      </c>
      <c r="R3200" s="76" t="s">
        <v>3899</v>
      </c>
      <c r="S3200" t="s">
        <v>8014</v>
      </c>
      <c r="T3200" s="76" t="s">
        <v>3899</v>
      </c>
      <c r="U3200">
        <v>1</v>
      </c>
      <c r="W3200">
        <v>0</v>
      </c>
      <c r="X3200">
        <v>0</v>
      </c>
      <c r="AG3200" s="8" t="s">
        <v>14944</v>
      </c>
      <c r="AH3200" s="8"/>
      <c r="AI3200" s="17">
        <v>44536</v>
      </c>
      <c r="AJ3200" t="s">
        <v>14942</v>
      </c>
      <c r="AL3200" t="s">
        <v>14939</v>
      </c>
    </row>
    <row r="3201" spans="1:37" x14ac:dyDescent="0.25">
      <c r="A3201" s="59" t="s">
        <v>14947</v>
      </c>
      <c r="B3201" s="59"/>
      <c r="C3201">
        <v>2021</v>
      </c>
      <c r="G3201" t="s">
        <v>7253</v>
      </c>
      <c r="I3201" t="s">
        <v>14950</v>
      </c>
      <c r="L3201" t="s">
        <v>14948</v>
      </c>
      <c r="AI3201" s="17">
        <v>44536</v>
      </c>
      <c r="AJ3201" t="s">
        <v>14949</v>
      </c>
    </row>
    <row r="3202" spans="1:37" x14ac:dyDescent="0.25">
      <c r="A3202" s="59" t="s">
        <v>14951</v>
      </c>
      <c r="B3202" s="59"/>
      <c r="C3202">
        <v>2021</v>
      </c>
      <c r="G3202" t="s">
        <v>7253</v>
      </c>
      <c r="I3202" t="s">
        <v>14953</v>
      </c>
      <c r="L3202" t="s">
        <v>7253</v>
      </c>
      <c r="AI3202" s="17">
        <v>44536</v>
      </c>
      <c r="AJ3202" t="s">
        <v>14952</v>
      </c>
    </row>
    <row r="3203" spans="1:37" x14ac:dyDescent="0.25">
      <c r="A3203" s="59" t="s">
        <v>14954</v>
      </c>
      <c r="B3203" s="59"/>
      <c r="C3203">
        <v>2021</v>
      </c>
      <c r="G3203" t="s">
        <v>7514</v>
      </c>
      <c r="H3203" t="s">
        <v>9698</v>
      </c>
      <c r="I3203" t="s">
        <v>14956</v>
      </c>
      <c r="J3203" t="s">
        <v>39194</v>
      </c>
      <c r="L3203" t="s">
        <v>156</v>
      </c>
      <c r="N3203" t="s">
        <v>39196</v>
      </c>
      <c r="AG3203" t="s">
        <v>14957</v>
      </c>
      <c r="AH3203" t="s">
        <v>39195</v>
      </c>
      <c r="AI3203" s="17">
        <v>45146</v>
      </c>
      <c r="AJ3203" s="17">
        <v>44536</v>
      </c>
      <c r="AK3203" t="s">
        <v>14955</v>
      </c>
    </row>
    <row r="3204" spans="1:37" x14ac:dyDescent="0.25">
      <c r="A3204" s="59" t="s">
        <v>14958</v>
      </c>
      <c r="B3204" s="59"/>
      <c r="C3204">
        <v>2021</v>
      </c>
      <c r="G3204" t="s">
        <v>7514</v>
      </c>
      <c r="I3204" t="s">
        <v>14959</v>
      </c>
      <c r="L3204" t="s">
        <v>14960</v>
      </c>
      <c r="AI3204" s="17">
        <v>44536</v>
      </c>
      <c r="AJ3204" t="s">
        <v>14961</v>
      </c>
    </row>
    <row r="3205" spans="1:37" x14ac:dyDescent="0.25">
      <c r="A3205" s="59" t="s">
        <v>8130</v>
      </c>
      <c r="B3205" s="59"/>
      <c r="C3205">
        <v>2021</v>
      </c>
      <c r="G3205" t="s">
        <v>7253</v>
      </c>
      <c r="I3205" t="s">
        <v>14962</v>
      </c>
      <c r="L3205" t="s">
        <v>156</v>
      </c>
      <c r="AI3205" s="17">
        <v>44536</v>
      </c>
      <c r="AJ3205" t="s">
        <v>14963</v>
      </c>
    </row>
    <row r="3206" spans="1:37" x14ac:dyDescent="0.25">
      <c r="A3206" s="59" t="s">
        <v>14964</v>
      </c>
      <c r="B3206" s="59"/>
      <c r="C3206">
        <v>2021</v>
      </c>
      <c r="G3206" t="s">
        <v>6075</v>
      </c>
      <c r="I3206" t="s">
        <v>14965</v>
      </c>
      <c r="L3206" t="s">
        <v>7481</v>
      </c>
      <c r="AI3206" s="17">
        <v>44536</v>
      </c>
      <c r="AJ3206" t="s">
        <v>14966</v>
      </c>
    </row>
    <row r="3207" spans="1:37" x14ac:dyDescent="0.25">
      <c r="A3207" s="59" t="s">
        <v>14967</v>
      </c>
      <c r="B3207" s="59"/>
      <c r="C3207">
        <v>2021</v>
      </c>
      <c r="G3207" t="s">
        <v>7514</v>
      </c>
      <c r="I3207" t="s">
        <v>14968</v>
      </c>
      <c r="L3207" t="s">
        <v>156</v>
      </c>
      <c r="AG3207" t="s">
        <v>14970</v>
      </c>
      <c r="AI3207" s="17">
        <v>44536</v>
      </c>
      <c r="AJ3207" t="s">
        <v>14969</v>
      </c>
    </row>
    <row r="3208" spans="1:37" x14ac:dyDescent="0.25">
      <c r="A3208" s="59" t="s">
        <v>14972</v>
      </c>
      <c r="B3208" s="59"/>
      <c r="C3208">
        <v>2021</v>
      </c>
      <c r="D3208" t="s">
        <v>14946</v>
      </c>
      <c r="E3208" s="26">
        <v>44531</v>
      </c>
      <c r="G3208" t="s">
        <v>6075</v>
      </c>
      <c r="I3208" t="s">
        <v>14973</v>
      </c>
      <c r="L3208" t="s">
        <v>2914</v>
      </c>
      <c r="AG3208" t="s">
        <v>14974</v>
      </c>
      <c r="AI3208" s="17">
        <v>44536</v>
      </c>
      <c r="AJ3208" t="s">
        <v>14971</v>
      </c>
    </row>
    <row r="3209" spans="1:37" x14ac:dyDescent="0.25">
      <c r="A3209" s="59" t="s">
        <v>14975</v>
      </c>
      <c r="B3209" s="59"/>
      <c r="C3209">
        <v>2021</v>
      </c>
      <c r="G3209" t="s">
        <v>7253</v>
      </c>
      <c r="I3209" t="s">
        <v>14976</v>
      </c>
      <c r="L3209" t="s">
        <v>7253</v>
      </c>
      <c r="AI3209" s="17">
        <v>44536</v>
      </c>
      <c r="AJ3209" t="s">
        <v>14977</v>
      </c>
    </row>
    <row r="3210" spans="1:37" x14ac:dyDescent="0.25">
      <c r="A3210" s="59" t="s">
        <v>14979</v>
      </c>
      <c r="B3210" s="59"/>
      <c r="C3210">
        <v>2021</v>
      </c>
      <c r="G3210" t="s">
        <v>14617</v>
      </c>
      <c r="H3210" t="s">
        <v>14981</v>
      </c>
      <c r="L3210" t="s">
        <v>15290</v>
      </c>
      <c r="N3210" t="s">
        <v>14980</v>
      </c>
      <c r="AG3210" t="s">
        <v>14982</v>
      </c>
      <c r="AI3210" s="17">
        <v>44536</v>
      </c>
      <c r="AJ3210" t="s">
        <v>14978</v>
      </c>
    </row>
    <row r="3211" spans="1:37" x14ac:dyDescent="0.25">
      <c r="A3211" s="59" t="s">
        <v>14983</v>
      </c>
      <c r="B3211" s="59"/>
      <c r="C3211">
        <v>2021</v>
      </c>
      <c r="G3211" t="s">
        <v>7253</v>
      </c>
      <c r="I3211" t="s">
        <v>14984</v>
      </c>
      <c r="L3211" t="s">
        <v>7253</v>
      </c>
      <c r="AI3211" s="17">
        <v>44536</v>
      </c>
      <c r="AJ3211" t="s">
        <v>14985</v>
      </c>
    </row>
    <row r="3212" spans="1:37" x14ac:dyDescent="0.25">
      <c r="A3212" s="59" t="s">
        <v>14986</v>
      </c>
      <c r="B3212" s="59"/>
      <c r="C3212">
        <v>2021</v>
      </c>
      <c r="G3212" t="s">
        <v>7253</v>
      </c>
      <c r="I3212" t="s">
        <v>14987</v>
      </c>
      <c r="L3212" t="s">
        <v>7253</v>
      </c>
      <c r="AI3212" s="17">
        <v>44536</v>
      </c>
      <c r="AJ3212" t="s">
        <v>14988</v>
      </c>
    </row>
    <row r="3213" spans="1:37" x14ac:dyDescent="0.25">
      <c r="A3213" s="59" t="s">
        <v>14992</v>
      </c>
      <c r="B3213" s="59"/>
      <c r="C3213">
        <v>2021</v>
      </c>
      <c r="G3213" t="s">
        <v>7253</v>
      </c>
      <c r="I3213" t="s">
        <v>14990</v>
      </c>
      <c r="L3213" t="s">
        <v>515</v>
      </c>
      <c r="N3213" t="s">
        <v>14989</v>
      </c>
      <c r="AI3213" s="17">
        <v>44536</v>
      </c>
      <c r="AJ3213" t="s">
        <v>14991</v>
      </c>
    </row>
    <row r="3214" spans="1:37" x14ac:dyDescent="0.25">
      <c r="A3214" s="59" t="s">
        <v>14993</v>
      </c>
      <c r="B3214" s="59"/>
      <c r="C3214">
        <v>2021</v>
      </c>
      <c r="G3214" t="s">
        <v>7514</v>
      </c>
      <c r="I3214" t="s">
        <v>14995</v>
      </c>
      <c r="L3214" t="s">
        <v>7481</v>
      </c>
      <c r="AI3214" s="17">
        <v>44536</v>
      </c>
      <c r="AJ3214" t="s">
        <v>14994</v>
      </c>
    </row>
    <row r="3215" spans="1:37" x14ac:dyDescent="0.25">
      <c r="A3215" t="s">
        <v>14996</v>
      </c>
      <c r="C3215">
        <v>2021</v>
      </c>
      <c r="D3215" t="s">
        <v>14946</v>
      </c>
      <c r="E3215" s="26">
        <v>44531</v>
      </c>
      <c r="L3215" t="s">
        <v>156</v>
      </c>
      <c r="M3215" t="s">
        <v>13542</v>
      </c>
      <c r="N3215" t="s">
        <v>7253</v>
      </c>
      <c r="O3215" t="s">
        <v>7253</v>
      </c>
      <c r="P3215" t="s">
        <v>7253</v>
      </c>
      <c r="Q3215" t="s">
        <v>7253</v>
      </c>
      <c r="R3215" t="s">
        <v>7253</v>
      </c>
      <c r="S3215" t="s">
        <v>7253</v>
      </c>
      <c r="T3215" t="s">
        <v>7253</v>
      </c>
      <c r="U3215" t="s">
        <v>7253</v>
      </c>
      <c r="V3215" t="s">
        <v>7253</v>
      </c>
      <c r="W3215">
        <v>0</v>
      </c>
      <c r="X3215">
        <v>0</v>
      </c>
      <c r="Y3215" t="s">
        <v>15065</v>
      </c>
      <c r="AG3215" s="8" t="s">
        <v>15078</v>
      </c>
      <c r="AH3215" s="8"/>
      <c r="AI3215" s="17">
        <v>44543</v>
      </c>
      <c r="AJ3215" t="s">
        <v>15006</v>
      </c>
    </row>
    <row r="3216" spans="1:37" x14ac:dyDescent="0.25">
      <c r="A3216" t="s">
        <v>14997</v>
      </c>
      <c r="C3216">
        <v>2021</v>
      </c>
      <c r="D3216" t="s">
        <v>14946</v>
      </c>
      <c r="E3216" s="26">
        <v>44531</v>
      </c>
      <c r="L3216" t="s">
        <v>156</v>
      </c>
      <c r="M3216" t="s">
        <v>13542</v>
      </c>
      <c r="N3216" t="s">
        <v>7546</v>
      </c>
      <c r="O3216" t="s">
        <v>7678</v>
      </c>
      <c r="P3216" t="s">
        <v>7685</v>
      </c>
      <c r="Q3216" t="s">
        <v>7688</v>
      </c>
      <c r="R3216" t="s">
        <v>3899</v>
      </c>
      <c r="S3216" t="s">
        <v>7703</v>
      </c>
      <c r="T3216" t="s">
        <v>3899</v>
      </c>
      <c r="U3216">
        <v>1</v>
      </c>
      <c r="W3216">
        <v>0</v>
      </c>
      <c r="X3216">
        <v>0</v>
      </c>
      <c r="AG3216" t="s">
        <v>15077</v>
      </c>
      <c r="AI3216" s="17">
        <v>44543</v>
      </c>
      <c r="AJ3216" t="s">
        <v>15007</v>
      </c>
    </row>
    <row r="3217" spans="1:39" x14ac:dyDescent="0.25">
      <c r="A3217" t="s">
        <v>14998</v>
      </c>
      <c r="C3217">
        <v>2021</v>
      </c>
      <c r="D3217" t="s">
        <v>14946</v>
      </c>
      <c r="E3217" s="26">
        <v>44531</v>
      </c>
      <c r="L3217" t="s">
        <v>156</v>
      </c>
      <c r="M3217" t="s">
        <v>13542</v>
      </c>
      <c r="N3217" t="s">
        <v>7546</v>
      </c>
      <c r="O3217" t="s">
        <v>7678</v>
      </c>
      <c r="P3217" t="s">
        <v>7685</v>
      </c>
      <c r="Q3217" t="s">
        <v>7688</v>
      </c>
      <c r="R3217" t="s">
        <v>37</v>
      </c>
      <c r="S3217" t="s">
        <v>8014</v>
      </c>
      <c r="T3217" t="s">
        <v>15066</v>
      </c>
      <c r="U3217">
        <v>3</v>
      </c>
      <c r="W3217" t="s">
        <v>668</v>
      </c>
      <c r="X3217">
        <v>1</v>
      </c>
      <c r="AG3217" t="s">
        <v>15076</v>
      </c>
      <c r="AI3217" s="17">
        <v>44543</v>
      </c>
      <c r="AJ3217" t="s">
        <v>15008</v>
      </c>
    </row>
    <row r="3218" spans="1:39" x14ac:dyDescent="0.25">
      <c r="A3218" t="s">
        <v>14999</v>
      </c>
      <c r="C3218">
        <v>2021</v>
      </c>
      <c r="D3218" t="s">
        <v>14946</v>
      </c>
      <c r="E3218" s="26">
        <v>44531</v>
      </c>
      <c r="L3218" t="s">
        <v>156</v>
      </c>
      <c r="M3218" t="s">
        <v>13542</v>
      </c>
      <c r="N3218" t="s">
        <v>7546</v>
      </c>
      <c r="O3218" t="s">
        <v>7678</v>
      </c>
      <c r="P3218" t="s">
        <v>7685</v>
      </c>
      <c r="Q3218" t="s">
        <v>7688</v>
      </c>
      <c r="R3218" t="s">
        <v>3899</v>
      </c>
      <c r="S3218" t="s">
        <v>7703</v>
      </c>
      <c r="T3218" t="s">
        <v>3899</v>
      </c>
      <c r="U3218">
        <v>1</v>
      </c>
      <c r="W3218">
        <v>0</v>
      </c>
      <c r="X3218">
        <v>0</v>
      </c>
      <c r="AG3218" t="s">
        <v>15075</v>
      </c>
      <c r="AI3218" s="17">
        <v>44543</v>
      </c>
      <c r="AJ3218" t="s">
        <v>15009</v>
      </c>
    </row>
    <row r="3219" spans="1:39" x14ac:dyDescent="0.25">
      <c r="A3219" t="s">
        <v>15000</v>
      </c>
      <c r="C3219">
        <v>2021</v>
      </c>
      <c r="D3219" t="s">
        <v>14946</v>
      </c>
      <c r="E3219" s="26">
        <v>44531</v>
      </c>
      <c r="L3219" t="s">
        <v>156</v>
      </c>
      <c r="M3219" t="s">
        <v>13542</v>
      </c>
      <c r="N3219" t="s">
        <v>7546</v>
      </c>
      <c r="O3219" t="s">
        <v>7678</v>
      </c>
      <c r="P3219" t="s">
        <v>7685</v>
      </c>
      <c r="Q3219" t="s">
        <v>7688</v>
      </c>
      <c r="R3219" t="s">
        <v>3899</v>
      </c>
      <c r="S3219" t="s">
        <v>7703</v>
      </c>
      <c r="T3219" t="s">
        <v>3899</v>
      </c>
      <c r="U3219">
        <v>1</v>
      </c>
      <c r="W3219">
        <v>0</v>
      </c>
      <c r="X3219">
        <v>0</v>
      </c>
      <c r="AG3219" t="s">
        <v>15074</v>
      </c>
      <c r="AI3219" s="17">
        <v>44543</v>
      </c>
      <c r="AJ3219" t="s">
        <v>15010</v>
      </c>
    </row>
    <row r="3220" spans="1:39" x14ac:dyDescent="0.25">
      <c r="A3220" t="s">
        <v>15001</v>
      </c>
      <c r="C3220">
        <v>2021</v>
      </c>
      <c r="D3220" t="s">
        <v>14946</v>
      </c>
      <c r="E3220" s="26">
        <v>44531</v>
      </c>
      <c r="L3220" t="s">
        <v>156</v>
      </c>
      <c r="M3220" s="24" t="s">
        <v>15067</v>
      </c>
      <c r="N3220" t="s">
        <v>7547</v>
      </c>
      <c r="O3220" t="s">
        <v>14563</v>
      </c>
      <c r="P3220" t="s">
        <v>292</v>
      </c>
      <c r="Q3220" t="s">
        <v>357</v>
      </c>
      <c r="R3220" s="76" t="s">
        <v>3899</v>
      </c>
      <c r="S3220" t="s">
        <v>8014</v>
      </c>
      <c r="T3220" s="76" t="s">
        <v>3899</v>
      </c>
      <c r="U3220">
        <v>2</v>
      </c>
      <c r="W3220" t="s">
        <v>829</v>
      </c>
      <c r="X3220" t="s">
        <v>829</v>
      </c>
      <c r="AG3220" t="s">
        <v>15073</v>
      </c>
      <c r="AI3220" s="17">
        <v>44543</v>
      </c>
      <c r="AJ3220" t="s">
        <v>15011</v>
      </c>
    </row>
    <row r="3221" spans="1:39" x14ac:dyDescent="0.25">
      <c r="A3221" t="s">
        <v>15002</v>
      </c>
      <c r="C3221">
        <v>2021</v>
      </c>
      <c r="D3221" t="s">
        <v>14946</v>
      </c>
      <c r="E3221" s="26">
        <v>44531</v>
      </c>
      <c r="L3221" t="s">
        <v>156</v>
      </c>
      <c r="M3221" t="s">
        <v>13542</v>
      </c>
      <c r="N3221" t="s">
        <v>7546</v>
      </c>
      <c r="O3221" t="s">
        <v>7678</v>
      </c>
      <c r="P3221" t="s">
        <v>7685</v>
      </c>
      <c r="Q3221" t="s">
        <v>7688</v>
      </c>
      <c r="R3221" t="s">
        <v>37</v>
      </c>
      <c r="S3221" t="s">
        <v>8014</v>
      </c>
      <c r="T3221" t="s">
        <v>15068</v>
      </c>
      <c r="U3221">
        <v>2</v>
      </c>
      <c r="W3221" t="s">
        <v>668</v>
      </c>
      <c r="X3221">
        <v>1</v>
      </c>
      <c r="AG3221" t="s">
        <v>15072</v>
      </c>
      <c r="AI3221" s="17">
        <v>44543</v>
      </c>
      <c r="AJ3221" t="s">
        <v>15012</v>
      </c>
    </row>
    <row r="3222" spans="1:39" x14ac:dyDescent="0.25">
      <c r="A3222" t="s">
        <v>15003</v>
      </c>
      <c r="C3222">
        <v>2021</v>
      </c>
      <c r="D3222" t="s">
        <v>14946</v>
      </c>
      <c r="E3222" s="26">
        <v>44531</v>
      </c>
      <c r="L3222" t="s">
        <v>156</v>
      </c>
      <c r="M3222" t="s">
        <v>13542</v>
      </c>
      <c r="N3222" t="s">
        <v>7546</v>
      </c>
      <c r="O3222" t="s">
        <v>7678</v>
      </c>
      <c r="P3222" t="s">
        <v>7685</v>
      </c>
      <c r="Q3222" t="s">
        <v>7688</v>
      </c>
      <c r="R3222" t="s">
        <v>3899</v>
      </c>
      <c r="S3222" t="s">
        <v>8014</v>
      </c>
      <c r="T3222" t="s">
        <v>3899</v>
      </c>
      <c r="U3222">
        <v>1</v>
      </c>
      <c r="W3222">
        <v>0</v>
      </c>
      <c r="X3222">
        <v>0</v>
      </c>
      <c r="AG3222" t="s">
        <v>15071</v>
      </c>
      <c r="AI3222" s="17">
        <v>44543</v>
      </c>
      <c r="AJ3222" t="s">
        <v>15013</v>
      </c>
    </row>
    <row r="3223" spans="1:39" x14ac:dyDescent="0.25">
      <c r="A3223" t="s">
        <v>15004</v>
      </c>
      <c r="C3223">
        <v>2021</v>
      </c>
      <c r="D3223" t="s">
        <v>14946</v>
      </c>
      <c r="E3223" s="26">
        <v>44531</v>
      </c>
      <c r="L3223" t="s">
        <v>156</v>
      </c>
      <c r="M3223" t="s">
        <v>13542</v>
      </c>
      <c r="N3223" t="s">
        <v>7546</v>
      </c>
      <c r="O3223" t="s">
        <v>7678</v>
      </c>
      <c r="P3223" t="s">
        <v>7685</v>
      </c>
      <c r="Q3223" t="s">
        <v>7688</v>
      </c>
      <c r="R3223" t="s">
        <v>3899</v>
      </c>
      <c r="S3223" t="s">
        <v>8014</v>
      </c>
      <c r="T3223" t="s">
        <v>3899</v>
      </c>
      <c r="U3223">
        <v>7</v>
      </c>
      <c r="W3223" t="s">
        <v>15069</v>
      </c>
      <c r="X3223">
        <v>0</v>
      </c>
      <c r="AG3223" t="s">
        <v>15070</v>
      </c>
      <c r="AI3223" s="17">
        <v>44543</v>
      </c>
      <c r="AJ3223" t="s">
        <v>15014</v>
      </c>
      <c r="AL3223" t="s">
        <v>15005</v>
      </c>
    </row>
    <row r="3224" spans="1:39" x14ac:dyDescent="0.25">
      <c r="A3224" t="s">
        <v>15015</v>
      </c>
      <c r="C3224">
        <v>2021</v>
      </c>
      <c r="G3224" t="s">
        <v>6075</v>
      </c>
      <c r="I3224" t="s">
        <v>15016</v>
      </c>
      <c r="L3224" t="s">
        <v>7253</v>
      </c>
      <c r="AG3224" t="s">
        <v>15018</v>
      </c>
      <c r="AI3224" s="17">
        <v>44543</v>
      </c>
      <c r="AJ3224" s="8" t="s">
        <v>15017</v>
      </c>
      <c r="AK3224" s="8"/>
    </row>
    <row r="3225" spans="1:39" x14ac:dyDescent="0.25">
      <c r="A3225" t="s">
        <v>15030</v>
      </c>
      <c r="C3225">
        <v>2021</v>
      </c>
      <c r="G3225" t="s">
        <v>6075</v>
      </c>
      <c r="I3225" t="s">
        <v>15019</v>
      </c>
      <c r="L3225" t="s">
        <v>7481</v>
      </c>
      <c r="AI3225" s="17">
        <v>44543</v>
      </c>
      <c r="AJ3225" t="s">
        <v>15020</v>
      </c>
    </row>
    <row r="3226" spans="1:39" x14ac:dyDescent="0.25">
      <c r="A3226" t="s">
        <v>15021</v>
      </c>
      <c r="C3226">
        <v>2021</v>
      </c>
      <c r="G3226" t="s">
        <v>6075</v>
      </c>
      <c r="I3226" t="s">
        <v>15023</v>
      </c>
      <c r="L3226" t="s">
        <v>15022</v>
      </c>
      <c r="AI3226" s="17">
        <v>44543</v>
      </c>
      <c r="AJ3226" t="s">
        <v>15024</v>
      </c>
    </row>
    <row r="3227" spans="1:39" x14ac:dyDescent="0.25">
      <c r="A3227" t="s">
        <v>15025</v>
      </c>
      <c r="C3227">
        <v>2021</v>
      </c>
      <c r="G3227" t="s">
        <v>7514</v>
      </c>
      <c r="I3227" t="s">
        <v>15026</v>
      </c>
      <c r="L3227" t="s">
        <v>15027</v>
      </c>
      <c r="N3227" t="s">
        <v>15029</v>
      </c>
      <c r="AI3227" s="17">
        <v>44543</v>
      </c>
      <c r="AJ3227" t="s">
        <v>15028</v>
      </c>
    </row>
    <row r="3228" spans="1:39" x14ac:dyDescent="0.25">
      <c r="A3228" t="s">
        <v>15031</v>
      </c>
      <c r="C3228">
        <v>2021</v>
      </c>
      <c r="G3228" t="s">
        <v>7253</v>
      </c>
      <c r="I3228" t="s">
        <v>15035</v>
      </c>
      <c r="L3228" t="s">
        <v>156</v>
      </c>
      <c r="N3228" s="8" t="s">
        <v>15036</v>
      </c>
      <c r="AG3228" s="8" t="s">
        <v>15032</v>
      </c>
      <c r="AH3228" s="8"/>
      <c r="AI3228" s="17">
        <v>44543</v>
      </c>
      <c r="AJ3228" t="s">
        <v>15033</v>
      </c>
      <c r="AL3228" t="s">
        <v>15034</v>
      </c>
    </row>
    <row r="3229" spans="1:39" x14ac:dyDescent="0.25">
      <c r="A3229" t="s">
        <v>15037</v>
      </c>
      <c r="C3229">
        <v>2021</v>
      </c>
      <c r="G3229" t="s">
        <v>7253</v>
      </c>
      <c r="I3229" t="s">
        <v>15039</v>
      </c>
      <c r="L3229" t="s">
        <v>156</v>
      </c>
      <c r="AG3229" t="s">
        <v>15038</v>
      </c>
      <c r="AI3229" s="17">
        <v>44543</v>
      </c>
      <c r="AJ3229" t="s">
        <v>15033</v>
      </c>
    </row>
    <row r="3230" spans="1:39" x14ac:dyDescent="0.25">
      <c r="A3230" t="s">
        <v>15040</v>
      </c>
      <c r="C3230">
        <v>2021</v>
      </c>
      <c r="G3230" t="s">
        <v>6075</v>
      </c>
      <c r="H3230" t="s">
        <v>7253</v>
      </c>
      <c r="I3230" t="s">
        <v>15695</v>
      </c>
      <c r="L3230" t="s">
        <v>7481</v>
      </c>
      <c r="N3230" t="s">
        <v>15696</v>
      </c>
      <c r="AG3230" t="s">
        <v>15042</v>
      </c>
      <c r="AI3230" s="17">
        <v>44609</v>
      </c>
      <c r="AJ3230" s="17">
        <v>44543</v>
      </c>
      <c r="AK3230" s="17"/>
      <c r="AL3230" t="s">
        <v>15042</v>
      </c>
      <c r="AM3230" t="s">
        <v>15041</v>
      </c>
    </row>
    <row r="3231" spans="1:39" x14ac:dyDescent="0.25">
      <c r="A3231" t="s">
        <v>15045</v>
      </c>
      <c r="C3231">
        <v>2021</v>
      </c>
      <c r="G3231" t="s">
        <v>7514</v>
      </c>
      <c r="I3231" t="s">
        <v>15044</v>
      </c>
      <c r="L3231" t="s">
        <v>13539</v>
      </c>
      <c r="AI3231" s="17">
        <v>44543</v>
      </c>
      <c r="AJ3231" t="s">
        <v>15043</v>
      </c>
    </row>
    <row r="3232" spans="1:39" x14ac:dyDescent="0.25">
      <c r="A3232" t="s">
        <v>15046</v>
      </c>
      <c r="C3232">
        <v>2021</v>
      </c>
      <c r="G3232" t="s">
        <v>7253</v>
      </c>
      <c r="I3232" t="s">
        <v>7499</v>
      </c>
      <c r="L3232" t="s">
        <v>2914</v>
      </c>
      <c r="AI3232" s="17">
        <v>44543</v>
      </c>
      <c r="AJ3232" t="s">
        <v>15047</v>
      </c>
    </row>
    <row r="3233" spans="1:38" x14ac:dyDescent="0.25">
      <c r="A3233" t="s">
        <v>15049</v>
      </c>
      <c r="C3233">
        <v>2021</v>
      </c>
      <c r="G3233" t="s">
        <v>6075</v>
      </c>
      <c r="I3233" t="s">
        <v>15050</v>
      </c>
      <c r="L3233" t="s">
        <v>165</v>
      </c>
      <c r="N3233" t="s">
        <v>15052</v>
      </c>
      <c r="AI3233" s="17">
        <v>44543</v>
      </c>
      <c r="AJ3233" t="s">
        <v>15051</v>
      </c>
    </row>
    <row r="3234" spans="1:38" x14ac:dyDescent="0.25">
      <c r="A3234" t="s">
        <v>15053</v>
      </c>
      <c r="C3234">
        <v>2021</v>
      </c>
      <c r="G3234" t="s">
        <v>6075</v>
      </c>
      <c r="I3234" t="s">
        <v>15054</v>
      </c>
      <c r="L3234" t="s">
        <v>156</v>
      </c>
      <c r="AI3234" s="17">
        <v>44543</v>
      </c>
      <c r="AJ3234" t="s">
        <v>15055</v>
      </c>
    </row>
    <row r="3235" spans="1:38" x14ac:dyDescent="0.25">
      <c r="A3235" t="s">
        <v>15056</v>
      </c>
      <c r="C3235">
        <v>2021</v>
      </c>
      <c r="G3235" t="s">
        <v>6075</v>
      </c>
      <c r="I3235" t="s">
        <v>15057</v>
      </c>
      <c r="L3235" t="s">
        <v>156</v>
      </c>
      <c r="AI3235" s="17">
        <v>44543</v>
      </c>
      <c r="AJ3235" t="s">
        <v>15058</v>
      </c>
    </row>
    <row r="3236" spans="1:38" x14ac:dyDescent="0.25">
      <c r="A3236" t="s">
        <v>15061</v>
      </c>
      <c r="C3236">
        <v>2021</v>
      </c>
      <c r="G3236" t="s">
        <v>6075</v>
      </c>
      <c r="I3236" t="s">
        <v>15059</v>
      </c>
      <c r="L3236" t="s">
        <v>7481</v>
      </c>
      <c r="AI3236" s="17">
        <v>44543</v>
      </c>
      <c r="AJ3236" t="s">
        <v>15060</v>
      </c>
    </row>
    <row r="3237" spans="1:38" x14ac:dyDescent="0.25">
      <c r="A3237" t="s">
        <v>15062</v>
      </c>
      <c r="C3237">
        <v>2021</v>
      </c>
      <c r="G3237" t="s">
        <v>6075</v>
      </c>
      <c r="I3237" t="s">
        <v>7499</v>
      </c>
      <c r="L3237" t="s">
        <v>156</v>
      </c>
      <c r="N3237" t="s">
        <v>15063</v>
      </c>
      <c r="AI3237" s="17">
        <v>44543</v>
      </c>
      <c r="AJ3237" t="s">
        <v>15064</v>
      </c>
    </row>
    <row r="3238" spans="1:38" x14ac:dyDescent="0.25">
      <c r="A3238" t="s">
        <v>9405</v>
      </c>
      <c r="C3238">
        <v>2021</v>
      </c>
      <c r="G3238" t="s">
        <v>7253</v>
      </c>
      <c r="I3238" t="s">
        <v>6713</v>
      </c>
      <c r="L3238" t="s">
        <v>7481</v>
      </c>
      <c r="AI3238" s="17">
        <v>44547</v>
      </c>
      <c r="AJ3238" t="s">
        <v>15079</v>
      </c>
    </row>
    <row r="3239" spans="1:38" x14ac:dyDescent="0.25">
      <c r="A3239" t="s">
        <v>15080</v>
      </c>
      <c r="C3239">
        <v>2021</v>
      </c>
      <c r="G3239" t="s">
        <v>7253</v>
      </c>
      <c r="I3239" t="s">
        <v>15083</v>
      </c>
      <c r="L3239" t="s">
        <v>156</v>
      </c>
      <c r="N3239" t="s">
        <v>15081</v>
      </c>
      <c r="AI3239" s="17">
        <v>44547</v>
      </c>
      <c r="AJ3239" t="s">
        <v>15082</v>
      </c>
    </row>
    <row r="3240" spans="1:38" x14ac:dyDescent="0.25">
      <c r="A3240" t="s">
        <v>15084</v>
      </c>
      <c r="C3240">
        <v>2021</v>
      </c>
      <c r="G3240" t="s">
        <v>7253</v>
      </c>
      <c r="I3240" t="s">
        <v>15085</v>
      </c>
      <c r="L3240" t="s">
        <v>156</v>
      </c>
      <c r="S3240" s="76"/>
      <c r="U3240" s="76"/>
      <c r="AI3240" s="17">
        <v>44547</v>
      </c>
      <c r="AJ3240" t="s">
        <v>15086</v>
      </c>
    </row>
    <row r="3241" spans="1:38" x14ac:dyDescent="0.25">
      <c r="A3241" t="s">
        <v>15087</v>
      </c>
      <c r="C3241">
        <v>2021</v>
      </c>
      <c r="G3241" t="s">
        <v>7253</v>
      </c>
      <c r="I3241" t="s">
        <v>15089</v>
      </c>
      <c r="L3241" t="s">
        <v>15090</v>
      </c>
      <c r="N3241" t="s">
        <v>15092</v>
      </c>
      <c r="AG3241" t="s">
        <v>15091</v>
      </c>
      <c r="AI3241" s="17">
        <v>44547</v>
      </c>
      <c r="AJ3241" t="s">
        <v>15088</v>
      </c>
    </row>
    <row r="3242" spans="1:38" x14ac:dyDescent="0.25">
      <c r="A3242" t="s">
        <v>15093</v>
      </c>
      <c r="C3242">
        <v>2021</v>
      </c>
      <c r="G3242" t="s">
        <v>7253</v>
      </c>
      <c r="I3242" t="s">
        <v>15095</v>
      </c>
      <c r="L3242" t="s">
        <v>15097</v>
      </c>
      <c r="N3242" s="8" t="s">
        <v>15098</v>
      </c>
      <c r="S3242" s="76"/>
      <c r="U3242" s="76"/>
      <c r="AG3242" t="s">
        <v>15096</v>
      </c>
      <c r="AI3242" s="17">
        <v>44547</v>
      </c>
      <c r="AJ3242" t="s">
        <v>15094</v>
      </c>
    </row>
    <row r="3243" spans="1:38" x14ac:dyDescent="0.25">
      <c r="A3243" t="s">
        <v>15099</v>
      </c>
      <c r="C3243">
        <v>2021</v>
      </c>
      <c r="G3243" t="s">
        <v>7253</v>
      </c>
      <c r="I3243" t="s">
        <v>15100</v>
      </c>
      <c r="L3243" t="s">
        <v>7481</v>
      </c>
      <c r="AI3243" s="17">
        <v>44547</v>
      </c>
      <c r="AJ3243" t="s">
        <v>15101</v>
      </c>
    </row>
    <row r="3244" spans="1:38" x14ac:dyDescent="0.25">
      <c r="A3244" t="s">
        <v>15102</v>
      </c>
      <c r="C3244">
        <v>2021</v>
      </c>
      <c r="G3244" t="s">
        <v>14617</v>
      </c>
      <c r="I3244" t="s">
        <v>15103</v>
      </c>
      <c r="L3244" t="s">
        <v>9592</v>
      </c>
      <c r="S3244" s="76"/>
      <c r="U3244" s="76"/>
      <c r="AG3244" t="s">
        <v>15105</v>
      </c>
      <c r="AI3244" s="17">
        <v>44547</v>
      </c>
      <c r="AJ3244" t="s">
        <v>15104</v>
      </c>
    </row>
    <row r="3245" spans="1:38" x14ac:dyDescent="0.25">
      <c r="A3245" t="s">
        <v>15106</v>
      </c>
      <c r="C3245">
        <v>2021</v>
      </c>
      <c r="G3245" t="s">
        <v>7253</v>
      </c>
      <c r="I3245" t="s">
        <v>7499</v>
      </c>
      <c r="L3245" t="s">
        <v>7253</v>
      </c>
      <c r="S3245" s="76"/>
      <c r="U3245" s="76"/>
      <c r="AI3245" s="17">
        <v>44547</v>
      </c>
      <c r="AJ3245" t="s">
        <v>15107</v>
      </c>
    </row>
    <row r="3246" spans="1:38" x14ac:dyDescent="0.25">
      <c r="A3246" t="s">
        <v>8960</v>
      </c>
      <c r="B3246" t="s">
        <v>39359</v>
      </c>
      <c r="C3246">
        <v>2021</v>
      </c>
      <c r="G3246" t="s">
        <v>633</v>
      </c>
      <c r="H3246" t="s">
        <v>39112</v>
      </c>
      <c r="I3246" t="s">
        <v>7499</v>
      </c>
      <c r="J3246" t="s">
        <v>16122</v>
      </c>
      <c r="L3246" t="s">
        <v>156</v>
      </c>
      <c r="N3246" t="s">
        <v>21947</v>
      </c>
      <c r="AG3246" t="s">
        <v>39111</v>
      </c>
      <c r="AH3246" t="s">
        <v>39338</v>
      </c>
      <c r="AI3246" s="17">
        <v>45239</v>
      </c>
      <c r="AJ3246" s="17">
        <v>45111</v>
      </c>
      <c r="AK3246" s="17">
        <v>44547</v>
      </c>
      <c r="AL3246" t="s">
        <v>15107</v>
      </c>
    </row>
    <row r="3247" spans="1:38" x14ac:dyDescent="0.25">
      <c r="A3247" t="s">
        <v>15108</v>
      </c>
      <c r="C3247">
        <v>2021</v>
      </c>
      <c r="G3247" t="s">
        <v>7253</v>
      </c>
      <c r="I3247" t="s">
        <v>15109</v>
      </c>
      <c r="L3247" t="s">
        <v>7253</v>
      </c>
      <c r="AG3247" t="s">
        <v>15110</v>
      </c>
      <c r="AI3247" s="17">
        <v>44547</v>
      </c>
      <c r="AJ3247" t="s">
        <v>15111</v>
      </c>
    </row>
    <row r="3248" spans="1:38" x14ac:dyDescent="0.25">
      <c r="A3248" t="s">
        <v>15112</v>
      </c>
      <c r="C3248">
        <v>2021</v>
      </c>
      <c r="D3248" t="s">
        <v>14946</v>
      </c>
      <c r="E3248" s="26">
        <v>44531</v>
      </c>
      <c r="G3248" t="s">
        <v>7514</v>
      </c>
      <c r="H3248" t="s">
        <v>130</v>
      </c>
      <c r="L3248" t="s">
        <v>156</v>
      </c>
      <c r="M3248" t="s">
        <v>13542</v>
      </c>
      <c r="N3248" t="s">
        <v>7546</v>
      </c>
      <c r="O3248" t="s">
        <v>7678</v>
      </c>
      <c r="P3248" t="s">
        <v>7685</v>
      </c>
      <c r="Q3248" t="s">
        <v>7688</v>
      </c>
      <c r="R3248" t="s">
        <v>3899</v>
      </c>
      <c r="S3248" t="s">
        <v>7703</v>
      </c>
      <c r="T3248" t="s">
        <v>3899</v>
      </c>
      <c r="U3248">
        <v>1</v>
      </c>
      <c r="W3248">
        <v>0</v>
      </c>
      <c r="X3248">
        <v>0</v>
      </c>
      <c r="AG3248" t="s">
        <v>15129</v>
      </c>
      <c r="AI3248" s="17">
        <v>44550</v>
      </c>
      <c r="AJ3248" t="s">
        <v>15121</v>
      </c>
    </row>
    <row r="3249" spans="1:39" x14ac:dyDescent="0.25">
      <c r="A3249" t="s">
        <v>15113</v>
      </c>
      <c r="C3249">
        <v>2021</v>
      </c>
      <c r="D3249" t="s">
        <v>14946</v>
      </c>
      <c r="E3249" s="26">
        <v>44531</v>
      </c>
      <c r="G3249" t="s">
        <v>7514</v>
      </c>
      <c r="H3249" t="s">
        <v>130</v>
      </c>
      <c r="L3249" t="s">
        <v>156</v>
      </c>
      <c r="M3249" t="s">
        <v>13542</v>
      </c>
      <c r="N3249" t="s">
        <v>7546</v>
      </c>
      <c r="O3249" t="s">
        <v>7678</v>
      </c>
      <c r="P3249" t="s">
        <v>7685</v>
      </c>
      <c r="Q3249" t="s">
        <v>7688</v>
      </c>
      <c r="R3249" t="s">
        <v>3899</v>
      </c>
      <c r="S3249" t="s">
        <v>7703</v>
      </c>
      <c r="T3249" t="s">
        <v>3899</v>
      </c>
      <c r="U3249">
        <v>1</v>
      </c>
      <c r="W3249">
        <v>0</v>
      </c>
      <c r="X3249">
        <v>0</v>
      </c>
      <c r="AG3249" t="s">
        <v>15130</v>
      </c>
      <c r="AI3249" s="17">
        <v>44550</v>
      </c>
      <c r="AJ3249" t="s">
        <v>15122</v>
      </c>
    </row>
    <row r="3250" spans="1:39" x14ac:dyDescent="0.25">
      <c r="A3250" t="s">
        <v>15114</v>
      </c>
      <c r="C3250">
        <v>2021</v>
      </c>
      <c r="D3250" t="s">
        <v>14946</v>
      </c>
      <c r="E3250" s="26">
        <v>44531</v>
      </c>
      <c r="G3250" t="s">
        <v>7514</v>
      </c>
      <c r="H3250" t="s">
        <v>130</v>
      </c>
      <c r="L3250" t="s">
        <v>156</v>
      </c>
      <c r="M3250" s="24" t="s">
        <v>15067</v>
      </c>
      <c r="N3250" t="s">
        <v>7547</v>
      </c>
      <c r="O3250" t="s">
        <v>14563</v>
      </c>
      <c r="P3250" t="s">
        <v>292</v>
      </c>
      <c r="Q3250" t="s">
        <v>357</v>
      </c>
      <c r="R3250" s="76" t="s">
        <v>829</v>
      </c>
      <c r="S3250" t="s">
        <v>8014</v>
      </c>
      <c r="T3250" s="76" t="s">
        <v>829</v>
      </c>
      <c r="U3250">
        <v>2</v>
      </c>
      <c r="W3250" t="s">
        <v>829</v>
      </c>
      <c r="X3250" t="s">
        <v>829</v>
      </c>
      <c r="AG3250" t="s">
        <v>15131</v>
      </c>
      <c r="AI3250" s="17">
        <v>44550</v>
      </c>
      <c r="AJ3250" t="s">
        <v>15123</v>
      </c>
    </row>
    <row r="3251" spans="1:39" x14ac:dyDescent="0.25">
      <c r="A3251" t="s">
        <v>15115</v>
      </c>
      <c r="C3251">
        <v>2021</v>
      </c>
      <c r="D3251" t="s">
        <v>14946</v>
      </c>
      <c r="E3251" s="26">
        <v>44531</v>
      </c>
      <c r="G3251" t="s">
        <v>7514</v>
      </c>
      <c r="H3251" t="s">
        <v>130</v>
      </c>
      <c r="L3251" t="s">
        <v>156</v>
      </c>
      <c r="M3251" t="s">
        <v>13542</v>
      </c>
      <c r="N3251" t="s">
        <v>7547</v>
      </c>
      <c r="O3251" t="s">
        <v>14563</v>
      </c>
      <c r="P3251" t="s">
        <v>292</v>
      </c>
      <c r="Q3251" t="s">
        <v>357</v>
      </c>
      <c r="R3251" t="s">
        <v>3899</v>
      </c>
      <c r="S3251" t="s">
        <v>8014</v>
      </c>
      <c r="T3251" t="s">
        <v>3899</v>
      </c>
      <c r="U3251">
        <v>3</v>
      </c>
      <c r="W3251" t="s">
        <v>1327</v>
      </c>
      <c r="X3251">
        <v>0</v>
      </c>
      <c r="AG3251" t="s">
        <v>15132</v>
      </c>
      <c r="AI3251" s="17">
        <v>44550</v>
      </c>
      <c r="AJ3251" t="s">
        <v>15124</v>
      </c>
    </row>
    <row r="3252" spans="1:39" x14ac:dyDescent="0.25">
      <c r="A3252" t="s">
        <v>15116</v>
      </c>
      <c r="C3252">
        <v>2021</v>
      </c>
      <c r="D3252" t="s">
        <v>14946</v>
      </c>
      <c r="E3252" s="26">
        <v>44531</v>
      </c>
      <c r="G3252" t="s">
        <v>7514</v>
      </c>
      <c r="H3252" t="s">
        <v>130</v>
      </c>
      <c r="L3252" t="s">
        <v>156</v>
      </c>
      <c r="M3252" t="s">
        <v>13542</v>
      </c>
      <c r="N3252" t="s">
        <v>7558</v>
      </c>
      <c r="O3252" t="s">
        <v>7678</v>
      </c>
      <c r="P3252" t="s">
        <v>7684</v>
      </c>
      <c r="Q3252" t="s">
        <v>357</v>
      </c>
      <c r="R3252" t="s">
        <v>3899</v>
      </c>
      <c r="S3252" t="s">
        <v>7703</v>
      </c>
      <c r="T3252" t="s">
        <v>3899</v>
      </c>
      <c r="U3252">
        <v>1</v>
      </c>
      <c r="W3252">
        <v>0</v>
      </c>
      <c r="X3252">
        <v>0</v>
      </c>
      <c r="AG3252" t="s">
        <v>15133</v>
      </c>
      <c r="AI3252" s="17">
        <v>44550</v>
      </c>
      <c r="AJ3252" t="s">
        <v>15125</v>
      </c>
    </row>
    <row r="3253" spans="1:39" x14ac:dyDescent="0.25">
      <c r="A3253" t="s">
        <v>15117</v>
      </c>
      <c r="C3253">
        <v>2021</v>
      </c>
      <c r="D3253" t="s">
        <v>14946</v>
      </c>
      <c r="E3253" s="26">
        <v>44531</v>
      </c>
      <c r="G3253" t="s">
        <v>7514</v>
      </c>
      <c r="H3253" t="s">
        <v>130</v>
      </c>
      <c r="L3253" t="s">
        <v>156</v>
      </c>
      <c r="M3253" t="s">
        <v>13542</v>
      </c>
      <c r="N3253" t="s">
        <v>7546</v>
      </c>
      <c r="O3253" t="s">
        <v>7678</v>
      </c>
      <c r="P3253" t="s">
        <v>7685</v>
      </c>
      <c r="Q3253" t="s">
        <v>7688</v>
      </c>
      <c r="R3253" t="s">
        <v>3899</v>
      </c>
      <c r="S3253" t="s">
        <v>7703</v>
      </c>
      <c r="T3253" t="s">
        <v>3899</v>
      </c>
      <c r="U3253">
        <v>1</v>
      </c>
      <c r="W3253">
        <v>0</v>
      </c>
      <c r="X3253">
        <v>0</v>
      </c>
      <c r="AG3253" t="s">
        <v>15134</v>
      </c>
      <c r="AI3253" s="17">
        <v>44550</v>
      </c>
      <c r="AJ3253" t="s">
        <v>15126</v>
      </c>
    </row>
    <row r="3254" spans="1:39" x14ac:dyDescent="0.25">
      <c r="A3254" t="s">
        <v>15118</v>
      </c>
      <c r="C3254">
        <v>2021</v>
      </c>
      <c r="D3254" t="s">
        <v>14946</v>
      </c>
      <c r="E3254" s="26">
        <v>44531</v>
      </c>
      <c r="G3254" t="s">
        <v>7514</v>
      </c>
      <c r="H3254" t="s">
        <v>130</v>
      </c>
      <c r="L3254" t="s">
        <v>156</v>
      </c>
      <c r="M3254" t="s">
        <v>13542</v>
      </c>
      <c r="N3254" t="s">
        <v>7546</v>
      </c>
      <c r="O3254" t="s">
        <v>7678</v>
      </c>
      <c r="P3254" t="s">
        <v>7685</v>
      </c>
      <c r="Q3254" t="s">
        <v>7688</v>
      </c>
      <c r="R3254" t="s">
        <v>37</v>
      </c>
      <c r="S3254" t="s">
        <v>8014</v>
      </c>
      <c r="T3254" t="s">
        <v>15136</v>
      </c>
      <c r="U3254">
        <v>3</v>
      </c>
      <c r="W3254">
        <v>0</v>
      </c>
      <c r="X3254">
        <v>1</v>
      </c>
      <c r="AG3254" t="s">
        <v>15135</v>
      </c>
      <c r="AI3254" s="17">
        <v>44550</v>
      </c>
      <c r="AJ3254" s="8" t="s">
        <v>15127</v>
      </c>
      <c r="AK3254" s="8"/>
    </row>
    <row r="3255" spans="1:39" x14ac:dyDescent="0.25">
      <c r="A3255" t="s">
        <v>15119</v>
      </c>
      <c r="C3255">
        <v>2021</v>
      </c>
      <c r="D3255" t="s">
        <v>14946</v>
      </c>
      <c r="E3255" s="26">
        <v>44531</v>
      </c>
      <c r="G3255" t="s">
        <v>7514</v>
      </c>
      <c r="H3255" t="s">
        <v>130</v>
      </c>
      <c r="L3255" t="s">
        <v>156</v>
      </c>
      <c r="M3255" t="s">
        <v>13542</v>
      </c>
      <c r="N3255" t="s">
        <v>7546</v>
      </c>
      <c r="O3255" t="s">
        <v>7678</v>
      </c>
      <c r="P3255" t="s">
        <v>7685</v>
      </c>
      <c r="Q3255" t="s">
        <v>7688</v>
      </c>
      <c r="R3255" t="s">
        <v>3899</v>
      </c>
      <c r="S3255" t="s">
        <v>8014</v>
      </c>
      <c r="T3255" t="s">
        <v>3899</v>
      </c>
      <c r="U3255">
        <v>3</v>
      </c>
      <c r="W3255">
        <v>0</v>
      </c>
      <c r="X3255">
        <v>0</v>
      </c>
      <c r="AG3255" t="s">
        <v>15137</v>
      </c>
      <c r="AI3255" s="17">
        <v>44550</v>
      </c>
      <c r="AJ3255" s="8" t="s">
        <v>15128</v>
      </c>
      <c r="AK3255" s="8"/>
      <c r="AL3255" t="s">
        <v>15120</v>
      </c>
    </row>
    <row r="3256" spans="1:39" x14ac:dyDescent="0.25">
      <c r="A3256" t="s">
        <v>15139</v>
      </c>
      <c r="C3256">
        <v>2021</v>
      </c>
      <c r="D3256" t="s">
        <v>14946</v>
      </c>
      <c r="E3256" s="26">
        <v>44531</v>
      </c>
      <c r="G3256" t="s">
        <v>7514</v>
      </c>
      <c r="H3256" t="s">
        <v>7253</v>
      </c>
      <c r="L3256" t="s">
        <v>175</v>
      </c>
      <c r="AF3256" t="s">
        <v>15342</v>
      </c>
      <c r="AG3256" t="s">
        <v>15140</v>
      </c>
      <c r="AI3256" s="17">
        <v>44550</v>
      </c>
      <c r="AJ3256" t="s">
        <v>15138</v>
      </c>
    </row>
    <row r="3257" spans="1:39" x14ac:dyDescent="0.25">
      <c r="A3257" t="s">
        <v>15141</v>
      </c>
      <c r="C3257">
        <v>2021</v>
      </c>
      <c r="G3257" t="s">
        <v>7253</v>
      </c>
      <c r="H3257" t="s">
        <v>7478</v>
      </c>
      <c r="L3257" t="s">
        <v>156</v>
      </c>
      <c r="AI3257" s="17">
        <v>44550</v>
      </c>
      <c r="AJ3257" t="s">
        <v>15142</v>
      </c>
    </row>
    <row r="3258" spans="1:39" x14ac:dyDescent="0.25">
      <c r="A3258" t="s">
        <v>15143</v>
      </c>
      <c r="C3258">
        <v>2021</v>
      </c>
      <c r="G3258" t="s">
        <v>7253</v>
      </c>
      <c r="I3258" t="s">
        <v>15144</v>
      </c>
      <c r="L3258" t="s">
        <v>7253</v>
      </c>
      <c r="AI3258" s="17">
        <v>44550</v>
      </c>
      <c r="AJ3258" t="s">
        <v>15145</v>
      </c>
    </row>
    <row r="3259" spans="1:39" x14ac:dyDescent="0.25">
      <c r="A3259" t="s">
        <v>8213</v>
      </c>
      <c r="C3259">
        <v>2021</v>
      </c>
      <c r="G3259" t="s">
        <v>7253</v>
      </c>
      <c r="I3259" s="75" t="s">
        <v>15162</v>
      </c>
      <c r="J3259" s="75"/>
      <c r="K3259" s="75"/>
      <c r="L3259" t="s">
        <v>156</v>
      </c>
      <c r="AG3259" t="s">
        <v>15161</v>
      </c>
      <c r="AI3259" s="17">
        <v>44552</v>
      </c>
      <c r="AJ3259" t="s">
        <v>15160</v>
      </c>
    </row>
    <row r="3260" spans="1:39" x14ac:dyDescent="0.25">
      <c r="A3260" t="s">
        <v>15163</v>
      </c>
      <c r="C3260">
        <v>2021</v>
      </c>
      <c r="G3260" t="s">
        <v>14617</v>
      </c>
      <c r="I3260" s="75" t="s">
        <v>15164</v>
      </c>
      <c r="J3260" s="75"/>
      <c r="K3260" s="75"/>
      <c r="L3260" t="s">
        <v>7253</v>
      </c>
      <c r="AG3260" t="s">
        <v>15166</v>
      </c>
      <c r="AI3260" s="17">
        <v>44552</v>
      </c>
      <c r="AJ3260" t="s">
        <v>15165</v>
      </c>
    </row>
    <row r="3261" spans="1:39" x14ac:dyDescent="0.25">
      <c r="A3261" t="s">
        <v>15168</v>
      </c>
      <c r="C3261">
        <v>2021</v>
      </c>
      <c r="G3261" t="s">
        <v>7253</v>
      </c>
      <c r="I3261" s="75" t="s">
        <v>15167</v>
      </c>
      <c r="J3261" s="75"/>
      <c r="K3261" s="75"/>
      <c r="L3261" t="s">
        <v>7253</v>
      </c>
      <c r="AI3261" s="17">
        <v>44552</v>
      </c>
      <c r="AJ3261" t="s">
        <v>15169</v>
      </c>
    </row>
    <row r="3262" spans="1:39" x14ac:dyDescent="0.25">
      <c r="A3262" t="s">
        <v>15170</v>
      </c>
      <c r="C3262">
        <v>2021</v>
      </c>
      <c r="D3262" t="s">
        <v>14946</v>
      </c>
      <c r="E3262" s="26">
        <v>44531</v>
      </c>
      <c r="G3262" t="s">
        <v>7514</v>
      </c>
      <c r="H3262" t="s">
        <v>130</v>
      </c>
      <c r="L3262" t="s">
        <v>156</v>
      </c>
      <c r="M3262" t="s">
        <v>13542</v>
      </c>
      <c r="N3262" t="s">
        <v>7546</v>
      </c>
      <c r="O3262" t="s">
        <v>7678</v>
      </c>
      <c r="P3262" t="s">
        <v>7685</v>
      </c>
      <c r="Q3262" t="s">
        <v>7688</v>
      </c>
      <c r="R3262" t="s">
        <v>37</v>
      </c>
      <c r="S3262" t="s">
        <v>8013</v>
      </c>
      <c r="T3262" t="s">
        <v>15136</v>
      </c>
      <c r="U3262">
        <v>3</v>
      </c>
      <c r="W3262">
        <v>0</v>
      </c>
      <c r="X3262">
        <v>2</v>
      </c>
      <c r="Y3262" t="s">
        <v>15065</v>
      </c>
      <c r="AF3262" s="8" t="s">
        <v>15178</v>
      </c>
      <c r="AG3262" t="s">
        <v>15186</v>
      </c>
      <c r="AI3262" s="17">
        <v>44571</v>
      </c>
      <c r="AJ3262" t="s">
        <v>15179</v>
      </c>
      <c r="AL3262" t="s">
        <v>15187</v>
      </c>
      <c r="AM3262" t="s">
        <v>15188</v>
      </c>
    </row>
    <row r="3263" spans="1:39" x14ac:dyDescent="0.25">
      <c r="A3263" t="s">
        <v>15171</v>
      </c>
      <c r="C3263">
        <v>2021</v>
      </c>
      <c r="D3263" t="s">
        <v>14946</v>
      </c>
      <c r="E3263" s="26">
        <v>44531</v>
      </c>
      <c r="G3263" t="s">
        <v>7514</v>
      </c>
      <c r="H3263" t="s">
        <v>130</v>
      </c>
      <c r="L3263" t="s">
        <v>156</v>
      </c>
      <c r="M3263" t="s">
        <v>13542</v>
      </c>
      <c r="N3263" t="s">
        <v>7546</v>
      </c>
      <c r="O3263" t="s">
        <v>7678</v>
      </c>
      <c r="P3263" t="s">
        <v>7685</v>
      </c>
      <c r="Q3263" t="s">
        <v>7688</v>
      </c>
      <c r="R3263" t="s">
        <v>3899</v>
      </c>
      <c r="S3263" t="s">
        <v>7703</v>
      </c>
      <c r="T3263" t="s">
        <v>3899</v>
      </c>
      <c r="U3263">
        <v>1</v>
      </c>
      <c r="W3263" t="s">
        <v>1203</v>
      </c>
      <c r="X3263">
        <v>0</v>
      </c>
      <c r="Y3263" t="s">
        <v>14570</v>
      </c>
      <c r="AF3263" s="8" t="s">
        <v>15178</v>
      </c>
      <c r="AG3263" t="s">
        <v>15190</v>
      </c>
      <c r="AI3263" s="17">
        <v>44571</v>
      </c>
      <c r="AJ3263" t="s">
        <v>15180</v>
      </c>
    </row>
    <row r="3264" spans="1:39" x14ac:dyDescent="0.25">
      <c r="A3264" t="s">
        <v>15172</v>
      </c>
      <c r="C3264">
        <v>2021</v>
      </c>
      <c r="D3264" t="s">
        <v>14946</v>
      </c>
      <c r="E3264" s="26">
        <v>44531</v>
      </c>
      <c r="G3264" t="s">
        <v>7514</v>
      </c>
      <c r="H3264" t="s">
        <v>130</v>
      </c>
      <c r="L3264" t="s">
        <v>156</v>
      </c>
      <c r="M3264" t="s">
        <v>13542</v>
      </c>
      <c r="N3264" t="s">
        <v>7546</v>
      </c>
      <c r="O3264" t="s">
        <v>7678</v>
      </c>
      <c r="P3264" t="s">
        <v>7685</v>
      </c>
      <c r="Q3264" t="s">
        <v>7688</v>
      </c>
      <c r="R3264" t="s">
        <v>3899</v>
      </c>
      <c r="S3264" t="s">
        <v>7703</v>
      </c>
      <c r="T3264" t="s">
        <v>3899</v>
      </c>
      <c r="U3264">
        <v>1</v>
      </c>
      <c r="W3264">
        <v>0</v>
      </c>
      <c r="X3264">
        <v>0</v>
      </c>
      <c r="AF3264" s="8" t="s">
        <v>15178</v>
      </c>
      <c r="AG3264" t="s">
        <v>15189</v>
      </c>
      <c r="AI3264" s="17">
        <v>44571</v>
      </c>
      <c r="AJ3264" t="s">
        <v>15181</v>
      </c>
    </row>
    <row r="3265" spans="1:39" x14ac:dyDescent="0.25">
      <c r="A3265" t="s">
        <v>15173</v>
      </c>
      <c r="C3265">
        <v>2021</v>
      </c>
      <c r="D3265" t="s">
        <v>14946</v>
      </c>
      <c r="E3265" s="26">
        <v>44531</v>
      </c>
      <c r="G3265" t="s">
        <v>7514</v>
      </c>
      <c r="H3265" t="s">
        <v>130</v>
      </c>
      <c r="L3265" t="s">
        <v>156</v>
      </c>
      <c r="M3265" t="s">
        <v>13542</v>
      </c>
      <c r="N3265" t="s">
        <v>7546</v>
      </c>
      <c r="O3265" t="s">
        <v>7678</v>
      </c>
      <c r="P3265" t="s">
        <v>7685</v>
      </c>
      <c r="Q3265" t="s">
        <v>7688</v>
      </c>
      <c r="R3265" t="s">
        <v>37</v>
      </c>
      <c r="S3265" t="s">
        <v>8014</v>
      </c>
      <c r="T3265" t="s">
        <v>15136</v>
      </c>
      <c r="U3265">
        <v>4</v>
      </c>
      <c r="W3265">
        <v>0</v>
      </c>
      <c r="X3265">
        <v>2</v>
      </c>
      <c r="Y3265" t="s">
        <v>15194</v>
      </c>
      <c r="AF3265" s="8" t="s">
        <v>15178</v>
      </c>
      <c r="AG3265" t="s">
        <v>15191</v>
      </c>
      <c r="AI3265" s="17">
        <v>44571</v>
      </c>
      <c r="AJ3265" t="s">
        <v>15182</v>
      </c>
      <c r="AL3265" t="s">
        <v>15187</v>
      </c>
      <c r="AM3265" t="s">
        <v>15192</v>
      </c>
    </row>
    <row r="3266" spans="1:39" x14ac:dyDescent="0.25">
      <c r="A3266" t="s">
        <v>15174</v>
      </c>
      <c r="C3266">
        <v>2021</v>
      </c>
      <c r="D3266" t="s">
        <v>14946</v>
      </c>
      <c r="E3266" s="26">
        <v>44531</v>
      </c>
      <c r="G3266" t="s">
        <v>7514</v>
      </c>
      <c r="H3266" t="s">
        <v>130</v>
      </c>
      <c r="L3266" t="s">
        <v>156</v>
      </c>
      <c r="M3266" t="s">
        <v>13542</v>
      </c>
      <c r="N3266" t="s">
        <v>7546</v>
      </c>
      <c r="O3266" t="s">
        <v>7678</v>
      </c>
      <c r="P3266" t="s">
        <v>7685</v>
      </c>
      <c r="Q3266" t="s">
        <v>7688</v>
      </c>
      <c r="R3266" t="s">
        <v>37</v>
      </c>
      <c r="S3266" t="s">
        <v>8014</v>
      </c>
      <c r="T3266" t="s">
        <v>14630</v>
      </c>
      <c r="U3266">
        <v>2</v>
      </c>
      <c r="W3266">
        <v>0</v>
      </c>
      <c r="X3266">
        <v>1</v>
      </c>
      <c r="AF3266" s="8" t="s">
        <v>15178</v>
      </c>
      <c r="AG3266" t="s">
        <v>15193</v>
      </c>
      <c r="AI3266" s="17">
        <v>44571</v>
      </c>
      <c r="AJ3266" t="s">
        <v>15183</v>
      </c>
    </row>
    <row r="3267" spans="1:39" x14ac:dyDescent="0.25">
      <c r="A3267" t="s">
        <v>15175</v>
      </c>
      <c r="C3267">
        <v>2021</v>
      </c>
      <c r="D3267" t="s">
        <v>14946</v>
      </c>
      <c r="E3267" s="26">
        <v>44531</v>
      </c>
      <c r="G3267" t="s">
        <v>7514</v>
      </c>
      <c r="H3267" t="s">
        <v>130</v>
      </c>
      <c r="L3267" t="s">
        <v>156</v>
      </c>
      <c r="M3267" t="s">
        <v>13542</v>
      </c>
      <c r="N3267" t="s">
        <v>7546</v>
      </c>
      <c r="O3267" t="s">
        <v>7678</v>
      </c>
      <c r="P3267" t="s">
        <v>7685</v>
      </c>
      <c r="Q3267" t="s">
        <v>7688</v>
      </c>
      <c r="R3267" t="s">
        <v>37</v>
      </c>
      <c r="S3267" t="s">
        <v>7703</v>
      </c>
      <c r="T3267" t="s">
        <v>14630</v>
      </c>
      <c r="U3267">
        <v>2</v>
      </c>
      <c r="W3267" t="s">
        <v>2590</v>
      </c>
      <c r="X3267">
        <v>1</v>
      </c>
      <c r="AF3267" s="8" t="s">
        <v>15178</v>
      </c>
      <c r="AG3267" t="s">
        <v>15195</v>
      </c>
      <c r="AI3267" s="17">
        <v>44571</v>
      </c>
      <c r="AJ3267" t="s">
        <v>15184</v>
      </c>
    </row>
    <row r="3268" spans="1:39" x14ac:dyDescent="0.25">
      <c r="A3268" t="s">
        <v>15176</v>
      </c>
      <c r="C3268">
        <v>2021</v>
      </c>
      <c r="D3268" t="s">
        <v>14946</v>
      </c>
      <c r="E3268" s="26">
        <v>44531</v>
      </c>
      <c r="G3268" t="s">
        <v>7514</v>
      </c>
      <c r="H3268" t="s">
        <v>130</v>
      </c>
      <c r="L3268" t="s">
        <v>156</v>
      </c>
      <c r="M3268" t="s">
        <v>13542</v>
      </c>
      <c r="N3268" t="s">
        <v>7547</v>
      </c>
      <c r="O3268" t="s">
        <v>14563</v>
      </c>
      <c r="P3268" t="s">
        <v>292</v>
      </c>
      <c r="Q3268" t="s">
        <v>357</v>
      </c>
      <c r="R3268" t="s">
        <v>3899</v>
      </c>
      <c r="S3268" t="s">
        <v>7703</v>
      </c>
      <c r="T3268" t="s">
        <v>3899</v>
      </c>
      <c r="U3268">
        <v>1</v>
      </c>
      <c r="W3268">
        <v>0</v>
      </c>
      <c r="X3268">
        <v>0</v>
      </c>
      <c r="AF3268" s="8" t="s">
        <v>15178</v>
      </c>
      <c r="AG3268" t="s">
        <v>15196</v>
      </c>
      <c r="AI3268" s="17">
        <v>44571</v>
      </c>
      <c r="AJ3268" t="s">
        <v>15185</v>
      </c>
      <c r="AL3268" t="s">
        <v>15177</v>
      </c>
    </row>
    <row r="3269" spans="1:39" x14ac:dyDescent="0.25">
      <c r="A3269" t="s">
        <v>15197</v>
      </c>
      <c r="C3269">
        <v>2021</v>
      </c>
      <c r="D3269" t="s">
        <v>14946</v>
      </c>
      <c r="E3269" s="26">
        <v>44531</v>
      </c>
      <c r="G3269" t="s">
        <v>7514</v>
      </c>
      <c r="H3269" t="s">
        <v>130</v>
      </c>
      <c r="L3269" t="s">
        <v>156</v>
      </c>
      <c r="M3269" t="s">
        <v>13542</v>
      </c>
      <c r="N3269" t="s">
        <v>15208</v>
      </c>
      <c r="O3269" t="s">
        <v>15209</v>
      </c>
      <c r="P3269" t="s">
        <v>15210</v>
      </c>
      <c r="Q3269" t="s">
        <v>15211</v>
      </c>
      <c r="R3269" t="s">
        <v>15214</v>
      </c>
      <c r="S3269" t="s">
        <v>7703</v>
      </c>
      <c r="T3269" s="76">
        <v>1</v>
      </c>
      <c r="U3269">
        <v>1</v>
      </c>
      <c r="W3269">
        <v>0</v>
      </c>
      <c r="X3269" t="s">
        <v>3641</v>
      </c>
      <c r="Y3269" t="s">
        <v>15212</v>
      </c>
      <c r="AF3269" s="8" t="s">
        <v>15178</v>
      </c>
      <c r="AG3269" t="s">
        <v>15213</v>
      </c>
      <c r="AI3269" s="17">
        <v>44571</v>
      </c>
      <c r="AJ3269" t="s">
        <v>15203</v>
      </c>
    </row>
    <row r="3270" spans="1:39" x14ac:dyDescent="0.25">
      <c r="A3270" t="s">
        <v>15198</v>
      </c>
      <c r="C3270">
        <v>2021</v>
      </c>
      <c r="D3270" t="s">
        <v>14946</v>
      </c>
      <c r="E3270" s="26">
        <v>44531</v>
      </c>
      <c r="G3270" t="s">
        <v>7514</v>
      </c>
      <c r="H3270" t="s">
        <v>130</v>
      </c>
      <c r="L3270" t="s">
        <v>156</v>
      </c>
      <c r="M3270" t="s">
        <v>13542</v>
      </c>
      <c r="N3270" t="s">
        <v>7546</v>
      </c>
      <c r="O3270" t="s">
        <v>7678</v>
      </c>
      <c r="P3270" t="s">
        <v>7685</v>
      </c>
      <c r="Q3270" t="s">
        <v>7688</v>
      </c>
      <c r="R3270" t="s">
        <v>37</v>
      </c>
      <c r="S3270" t="s">
        <v>7703</v>
      </c>
      <c r="T3270" t="s">
        <v>15215</v>
      </c>
      <c r="U3270">
        <v>1</v>
      </c>
      <c r="W3270">
        <v>0</v>
      </c>
      <c r="X3270">
        <v>5</v>
      </c>
      <c r="Y3270" t="s">
        <v>15217</v>
      </c>
      <c r="AF3270" s="8" t="s">
        <v>15178</v>
      </c>
      <c r="AG3270" t="s">
        <v>15216</v>
      </c>
      <c r="AI3270" s="17">
        <v>44571</v>
      </c>
      <c r="AJ3270" t="s">
        <v>15204</v>
      </c>
    </row>
    <row r="3271" spans="1:39" x14ac:dyDescent="0.25">
      <c r="A3271" t="s">
        <v>15199</v>
      </c>
      <c r="C3271">
        <v>2021</v>
      </c>
      <c r="D3271" t="s">
        <v>14946</v>
      </c>
      <c r="E3271" s="26">
        <v>44531</v>
      </c>
      <c r="G3271" t="s">
        <v>7514</v>
      </c>
      <c r="H3271" t="s">
        <v>130</v>
      </c>
      <c r="L3271" t="s">
        <v>156</v>
      </c>
      <c r="M3271" t="s">
        <v>13542</v>
      </c>
      <c r="N3271" t="s">
        <v>7546</v>
      </c>
      <c r="O3271" t="s">
        <v>7678</v>
      </c>
      <c r="P3271" t="s">
        <v>7685</v>
      </c>
      <c r="Q3271" t="s">
        <v>7688</v>
      </c>
      <c r="R3271" t="s">
        <v>37</v>
      </c>
      <c r="S3271" t="s">
        <v>7703</v>
      </c>
      <c r="T3271" t="s">
        <v>15136</v>
      </c>
      <c r="U3271">
        <v>2</v>
      </c>
      <c r="W3271">
        <v>0</v>
      </c>
      <c r="X3271">
        <v>4</v>
      </c>
      <c r="Y3271" t="s">
        <v>14570</v>
      </c>
      <c r="AF3271" s="8" t="s">
        <v>15178</v>
      </c>
      <c r="AG3271" t="s">
        <v>15218</v>
      </c>
      <c r="AI3271" s="17">
        <v>44571</v>
      </c>
      <c r="AJ3271" t="s">
        <v>15205</v>
      </c>
    </row>
    <row r="3272" spans="1:39" x14ac:dyDescent="0.25">
      <c r="A3272" t="s">
        <v>15200</v>
      </c>
      <c r="C3272">
        <v>2022</v>
      </c>
      <c r="D3272" t="s">
        <v>3248</v>
      </c>
      <c r="E3272" s="26">
        <v>44562</v>
      </c>
      <c r="G3272" t="s">
        <v>7514</v>
      </c>
      <c r="H3272" t="s">
        <v>130</v>
      </c>
      <c r="L3272" t="s">
        <v>156</v>
      </c>
      <c r="M3272" t="s">
        <v>13542</v>
      </c>
      <c r="N3272" t="s">
        <v>7546</v>
      </c>
      <c r="O3272" t="s">
        <v>7678</v>
      </c>
      <c r="P3272" t="s">
        <v>7685</v>
      </c>
      <c r="Q3272" t="s">
        <v>7688</v>
      </c>
      <c r="R3272" t="s">
        <v>3899</v>
      </c>
      <c r="S3272" t="s">
        <v>8013</v>
      </c>
      <c r="T3272" t="s">
        <v>3899</v>
      </c>
      <c r="U3272">
        <v>12</v>
      </c>
      <c r="W3272">
        <v>0</v>
      </c>
      <c r="X3272">
        <v>0</v>
      </c>
      <c r="Y3272" t="s">
        <v>14570</v>
      </c>
      <c r="AF3272" s="8" t="s">
        <v>15178</v>
      </c>
      <c r="AG3272" t="s">
        <v>15219</v>
      </c>
      <c r="AI3272" s="17">
        <v>44571</v>
      </c>
      <c r="AJ3272" t="s">
        <v>15206</v>
      </c>
    </row>
    <row r="3273" spans="1:39" x14ac:dyDescent="0.25">
      <c r="A3273" t="s">
        <v>15201</v>
      </c>
      <c r="C3273">
        <v>2022</v>
      </c>
      <c r="D3273" t="s">
        <v>3248</v>
      </c>
      <c r="E3273" s="26">
        <v>44562</v>
      </c>
      <c r="G3273" t="s">
        <v>7514</v>
      </c>
      <c r="H3273" t="s">
        <v>130</v>
      </c>
      <c r="L3273" t="s">
        <v>156</v>
      </c>
      <c r="M3273" t="s">
        <v>13542</v>
      </c>
      <c r="N3273" t="s">
        <v>7546</v>
      </c>
      <c r="O3273" t="s">
        <v>7678</v>
      </c>
      <c r="P3273" t="s">
        <v>7685</v>
      </c>
      <c r="Q3273" t="s">
        <v>7688</v>
      </c>
      <c r="R3273" t="s">
        <v>3899</v>
      </c>
      <c r="S3273" t="s">
        <v>8013</v>
      </c>
      <c r="T3273" t="s">
        <v>3899</v>
      </c>
      <c r="U3273">
        <v>12</v>
      </c>
      <c r="W3273">
        <v>0</v>
      </c>
      <c r="X3273">
        <v>0</v>
      </c>
      <c r="Y3273" t="s">
        <v>14570</v>
      </c>
      <c r="AF3273" s="8" t="s">
        <v>15178</v>
      </c>
      <c r="AG3273" t="s">
        <v>15220</v>
      </c>
      <c r="AI3273" s="17">
        <v>44571</v>
      </c>
      <c r="AJ3273" t="s">
        <v>15207</v>
      </c>
      <c r="AL3273" t="s">
        <v>15202</v>
      </c>
    </row>
    <row r="3274" spans="1:39" x14ac:dyDescent="0.25">
      <c r="A3274" t="s">
        <v>15221</v>
      </c>
      <c r="C3274">
        <v>2022</v>
      </c>
      <c r="D3274" t="s">
        <v>3248</v>
      </c>
      <c r="E3274" s="26">
        <v>44562</v>
      </c>
      <c r="G3274" t="s">
        <v>7514</v>
      </c>
      <c r="H3274" t="s">
        <v>130</v>
      </c>
      <c r="L3274" t="s">
        <v>156</v>
      </c>
      <c r="M3274" t="s">
        <v>13542</v>
      </c>
      <c r="N3274" t="s">
        <v>7546</v>
      </c>
      <c r="O3274" t="s">
        <v>7678</v>
      </c>
      <c r="P3274" t="s">
        <v>7685</v>
      </c>
      <c r="Q3274" t="s">
        <v>7688</v>
      </c>
      <c r="R3274" t="s">
        <v>3899</v>
      </c>
      <c r="S3274" t="s">
        <v>7703</v>
      </c>
      <c r="T3274" t="s">
        <v>3899</v>
      </c>
      <c r="U3274">
        <v>1</v>
      </c>
      <c r="W3274">
        <v>0</v>
      </c>
      <c r="X3274">
        <v>0</v>
      </c>
      <c r="Y3274" t="s">
        <v>15235</v>
      </c>
      <c r="AF3274" s="8" t="s">
        <v>15178</v>
      </c>
      <c r="AG3274" t="s">
        <v>15234</v>
      </c>
      <c r="AI3274" s="17">
        <v>44571</v>
      </c>
      <c r="AJ3274" t="s">
        <v>15228</v>
      </c>
    </row>
    <row r="3275" spans="1:39" x14ac:dyDescent="0.25">
      <c r="A3275" t="s">
        <v>15222</v>
      </c>
      <c r="C3275">
        <v>2022</v>
      </c>
      <c r="D3275" t="s">
        <v>3248</v>
      </c>
      <c r="E3275" s="26">
        <v>44562</v>
      </c>
      <c r="G3275" t="s">
        <v>7514</v>
      </c>
      <c r="H3275" t="s">
        <v>130</v>
      </c>
      <c r="L3275" t="s">
        <v>156</v>
      </c>
      <c r="M3275" t="s">
        <v>13542</v>
      </c>
      <c r="N3275" t="s">
        <v>7546</v>
      </c>
      <c r="O3275" t="s">
        <v>7678</v>
      </c>
      <c r="P3275" t="s">
        <v>7685</v>
      </c>
      <c r="Q3275" t="s">
        <v>7688</v>
      </c>
      <c r="R3275" t="s">
        <v>3899</v>
      </c>
      <c r="S3275" t="s">
        <v>7703</v>
      </c>
      <c r="T3275" t="s">
        <v>3899</v>
      </c>
      <c r="U3275">
        <v>1</v>
      </c>
      <c r="W3275">
        <v>0</v>
      </c>
      <c r="X3275">
        <v>0</v>
      </c>
      <c r="Y3275" t="s">
        <v>14570</v>
      </c>
      <c r="AF3275" s="8" t="s">
        <v>15178</v>
      </c>
      <c r="AG3275" t="s">
        <v>15236</v>
      </c>
      <c r="AI3275" s="17">
        <v>44571</v>
      </c>
      <c r="AJ3275" t="s">
        <v>15229</v>
      </c>
    </row>
    <row r="3276" spans="1:39" x14ac:dyDescent="0.25">
      <c r="A3276" t="s">
        <v>15223</v>
      </c>
      <c r="C3276">
        <v>2022</v>
      </c>
      <c r="D3276" t="s">
        <v>3248</v>
      </c>
      <c r="E3276" s="26">
        <v>44562</v>
      </c>
      <c r="G3276" t="s">
        <v>7514</v>
      </c>
      <c r="H3276" t="s">
        <v>130</v>
      </c>
      <c r="L3276" t="s">
        <v>156</v>
      </c>
      <c r="M3276" t="s">
        <v>13542</v>
      </c>
      <c r="N3276" t="s">
        <v>7546</v>
      </c>
      <c r="O3276" t="s">
        <v>7678</v>
      </c>
      <c r="P3276" t="s">
        <v>7685</v>
      </c>
      <c r="Q3276" t="s">
        <v>7688</v>
      </c>
      <c r="R3276" t="s">
        <v>3899</v>
      </c>
      <c r="S3276" t="s">
        <v>7703</v>
      </c>
      <c r="T3276" t="s">
        <v>3899</v>
      </c>
      <c r="U3276">
        <v>1</v>
      </c>
      <c r="W3276">
        <v>0</v>
      </c>
      <c r="X3276">
        <v>0</v>
      </c>
      <c r="AF3276" s="8" t="s">
        <v>15178</v>
      </c>
      <c r="AG3276" t="s">
        <v>15237</v>
      </c>
      <c r="AI3276" s="17">
        <v>44571</v>
      </c>
      <c r="AJ3276" t="s">
        <v>15230</v>
      </c>
    </row>
    <row r="3277" spans="1:39" x14ac:dyDescent="0.25">
      <c r="A3277" t="s">
        <v>15224</v>
      </c>
      <c r="C3277">
        <v>2022</v>
      </c>
      <c r="D3277" t="s">
        <v>3248</v>
      </c>
      <c r="E3277" s="26">
        <v>44562</v>
      </c>
      <c r="G3277" t="s">
        <v>7514</v>
      </c>
      <c r="H3277" t="s">
        <v>130</v>
      </c>
      <c r="L3277" t="s">
        <v>156</v>
      </c>
      <c r="M3277" t="s">
        <v>13542</v>
      </c>
      <c r="N3277" t="s">
        <v>7546</v>
      </c>
      <c r="O3277" t="s">
        <v>7678</v>
      </c>
      <c r="P3277" t="s">
        <v>7685</v>
      </c>
      <c r="Q3277" t="s">
        <v>7688</v>
      </c>
      <c r="R3277" t="s">
        <v>3899</v>
      </c>
      <c r="S3277" t="s">
        <v>7703</v>
      </c>
      <c r="T3277" t="s">
        <v>3899</v>
      </c>
      <c r="U3277">
        <v>1</v>
      </c>
      <c r="W3277">
        <v>0</v>
      </c>
      <c r="X3277">
        <v>0</v>
      </c>
      <c r="AF3277" s="8" t="s">
        <v>15178</v>
      </c>
      <c r="AG3277" t="s">
        <v>15238</v>
      </c>
      <c r="AI3277" s="17">
        <v>44571</v>
      </c>
      <c r="AJ3277" t="s">
        <v>15231</v>
      </c>
    </row>
    <row r="3278" spans="1:39" x14ac:dyDescent="0.25">
      <c r="A3278" t="s">
        <v>15225</v>
      </c>
      <c r="C3278">
        <v>2022</v>
      </c>
      <c r="D3278" t="s">
        <v>3248</v>
      </c>
      <c r="E3278" s="26">
        <v>44562</v>
      </c>
      <c r="G3278" t="s">
        <v>7514</v>
      </c>
      <c r="H3278" t="s">
        <v>130</v>
      </c>
      <c r="L3278" t="s">
        <v>156</v>
      </c>
      <c r="M3278" t="s">
        <v>13542</v>
      </c>
      <c r="N3278" t="s">
        <v>7546</v>
      </c>
      <c r="O3278" t="s">
        <v>7678</v>
      </c>
      <c r="P3278" t="s">
        <v>7685</v>
      </c>
      <c r="Q3278" t="s">
        <v>7688</v>
      </c>
      <c r="R3278" t="s">
        <v>37</v>
      </c>
      <c r="S3278" t="s">
        <v>8013</v>
      </c>
      <c r="T3278" t="s">
        <v>14630</v>
      </c>
      <c r="U3278">
        <v>2</v>
      </c>
      <c r="W3278">
        <v>0</v>
      </c>
      <c r="X3278">
        <v>1</v>
      </c>
      <c r="AF3278" s="8" t="s">
        <v>15178</v>
      </c>
      <c r="AG3278" t="s">
        <v>15239</v>
      </c>
      <c r="AI3278" s="17">
        <v>44571</v>
      </c>
      <c r="AJ3278" t="s">
        <v>15232</v>
      </c>
    </row>
    <row r="3279" spans="1:39" x14ac:dyDescent="0.25">
      <c r="A3279" t="s">
        <v>15226</v>
      </c>
      <c r="C3279">
        <v>2022</v>
      </c>
      <c r="D3279" t="s">
        <v>3248</v>
      </c>
      <c r="E3279" s="26">
        <v>44562</v>
      </c>
      <c r="G3279" t="s">
        <v>7514</v>
      </c>
      <c r="H3279" t="s">
        <v>130</v>
      </c>
      <c r="L3279" t="s">
        <v>156</v>
      </c>
      <c r="M3279" t="s">
        <v>13542</v>
      </c>
      <c r="N3279" t="s">
        <v>7546</v>
      </c>
      <c r="O3279" t="s">
        <v>7678</v>
      </c>
      <c r="P3279" t="s">
        <v>7685</v>
      </c>
      <c r="Q3279" t="s">
        <v>7688</v>
      </c>
      <c r="R3279" t="s">
        <v>3899</v>
      </c>
      <c r="S3279" t="s">
        <v>7703</v>
      </c>
      <c r="T3279" t="s">
        <v>3899</v>
      </c>
      <c r="U3279">
        <v>1</v>
      </c>
      <c r="W3279" t="s">
        <v>15241</v>
      </c>
      <c r="X3279">
        <v>0</v>
      </c>
      <c r="Y3279" t="s">
        <v>14570</v>
      </c>
      <c r="AF3279" s="8" t="s">
        <v>15178</v>
      </c>
      <c r="AG3279" t="s">
        <v>15240</v>
      </c>
      <c r="AI3279" s="17">
        <v>44571</v>
      </c>
      <c r="AJ3279" t="s">
        <v>15233</v>
      </c>
      <c r="AL3279" t="s">
        <v>15227</v>
      </c>
    </row>
    <row r="3280" spans="1:39" x14ac:dyDescent="0.25">
      <c r="A3280" t="s">
        <v>15242</v>
      </c>
      <c r="C3280">
        <v>2021</v>
      </c>
      <c r="D3280" t="s">
        <v>14946</v>
      </c>
      <c r="E3280" s="26">
        <v>44531</v>
      </c>
      <c r="G3280" t="s">
        <v>7514</v>
      </c>
      <c r="H3280" t="s">
        <v>9698</v>
      </c>
      <c r="I3280" t="s">
        <v>15243</v>
      </c>
      <c r="L3280" t="s">
        <v>156</v>
      </c>
      <c r="N3280" t="s">
        <v>15246</v>
      </c>
      <c r="U3280">
        <v>7</v>
      </c>
      <c r="X3280">
        <v>1</v>
      </c>
      <c r="AG3280" t="s">
        <v>15244</v>
      </c>
      <c r="AI3280" s="17">
        <v>44571</v>
      </c>
      <c r="AJ3280" t="s">
        <v>15245</v>
      </c>
    </row>
    <row r="3281" spans="1:36" x14ac:dyDescent="0.25">
      <c r="A3281" t="s">
        <v>15247</v>
      </c>
      <c r="C3281">
        <v>2021</v>
      </c>
      <c r="D3281" t="s">
        <v>14946</v>
      </c>
      <c r="E3281" s="26">
        <v>44531</v>
      </c>
      <c r="G3281" t="s">
        <v>6075</v>
      </c>
      <c r="H3281" t="s">
        <v>7478</v>
      </c>
      <c r="I3281" t="s">
        <v>15248</v>
      </c>
      <c r="L3281" t="s">
        <v>156</v>
      </c>
      <c r="AI3281" s="17">
        <v>44571</v>
      </c>
      <c r="AJ3281" t="s">
        <v>15249</v>
      </c>
    </row>
    <row r="3282" spans="1:36" x14ac:dyDescent="0.25">
      <c r="A3282" t="s">
        <v>15250</v>
      </c>
      <c r="C3282">
        <v>2021</v>
      </c>
      <c r="D3282" t="s">
        <v>14946</v>
      </c>
      <c r="E3282" s="26">
        <v>44531</v>
      </c>
      <c r="G3282" t="s">
        <v>6075</v>
      </c>
      <c r="I3282" t="s">
        <v>15252</v>
      </c>
      <c r="L3282" t="s">
        <v>7253</v>
      </c>
      <c r="AI3282" s="17">
        <v>44571</v>
      </c>
      <c r="AJ3282" t="s">
        <v>15251</v>
      </c>
    </row>
    <row r="3283" spans="1:36" x14ac:dyDescent="0.25">
      <c r="A3283" t="s">
        <v>15253</v>
      </c>
      <c r="C3283">
        <v>2021</v>
      </c>
      <c r="D3283" t="s">
        <v>15254</v>
      </c>
      <c r="E3283" s="26">
        <v>44348</v>
      </c>
      <c r="G3283" t="s">
        <v>7514</v>
      </c>
      <c r="H3283" t="s">
        <v>9698</v>
      </c>
      <c r="I3283" t="s">
        <v>15257</v>
      </c>
      <c r="L3283" t="s">
        <v>7481</v>
      </c>
      <c r="AG3283" t="s">
        <v>15256</v>
      </c>
      <c r="AI3283" s="17">
        <v>44571</v>
      </c>
      <c r="AJ3283" t="s">
        <v>15255</v>
      </c>
    </row>
    <row r="3284" spans="1:36" x14ac:dyDescent="0.25">
      <c r="A3284" t="s">
        <v>15258</v>
      </c>
      <c r="C3284">
        <v>2021</v>
      </c>
      <c r="D3284" t="s">
        <v>14946</v>
      </c>
      <c r="E3284" s="26">
        <v>44531</v>
      </c>
      <c r="G3284" t="s">
        <v>7514</v>
      </c>
      <c r="H3284" t="s">
        <v>9698</v>
      </c>
      <c r="I3284" s="75" t="s">
        <v>15259</v>
      </c>
      <c r="J3284" s="75"/>
      <c r="K3284" s="75"/>
      <c r="L3284" t="s">
        <v>156</v>
      </c>
      <c r="N3284" t="s">
        <v>15262</v>
      </c>
      <c r="AG3284" t="s">
        <v>15261</v>
      </c>
      <c r="AI3284" s="17">
        <v>44571</v>
      </c>
      <c r="AJ3284" t="s">
        <v>15260</v>
      </c>
    </row>
    <row r="3285" spans="1:36" x14ac:dyDescent="0.25">
      <c r="A3285" t="s">
        <v>15263</v>
      </c>
      <c r="C3285">
        <v>2021</v>
      </c>
      <c r="D3285" t="s">
        <v>14946</v>
      </c>
      <c r="G3285" t="s">
        <v>7514</v>
      </c>
      <c r="H3285" t="s">
        <v>9698</v>
      </c>
      <c r="I3285" s="75" t="s">
        <v>15265</v>
      </c>
      <c r="J3285" s="75"/>
      <c r="K3285" s="75"/>
      <c r="L3285" t="s">
        <v>156</v>
      </c>
      <c r="AI3285" s="17">
        <v>44572</v>
      </c>
      <c r="AJ3285" t="s">
        <v>15264</v>
      </c>
    </row>
    <row r="3286" spans="1:36" x14ac:dyDescent="0.25">
      <c r="A3286" t="s">
        <v>15281</v>
      </c>
      <c r="C3286">
        <v>2021</v>
      </c>
      <c r="D3286" t="s">
        <v>14946</v>
      </c>
      <c r="G3286" t="s">
        <v>7253</v>
      </c>
      <c r="H3286" t="s">
        <v>7253</v>
      </c>
      <c r="I3286" s="75" t="s">
        <v>15267</v>
      </c>
      <c r="J3286" s="75"/>
      <c r="K3286" s="75"/>
      <c r="L3286" t="s">
        <v>156</v>
      </c>
      <c r="N3286" t="s">
        <v>15268</v>
      </c>
      <c r="AI3286" s="17">
        <v>44572</v>
      </c>
      <c r="AJ3286" t="s">
        <v>15266</v>
      </c>
    </row>
    <row r="3287" spans="1:36" x14ac:dyDescent="0.25">
      <c r="A3287" t="s">
        <v>15273</v>
      </c>
      <c r="C3287">
        <v>2021</v>
      </c>
      <c r="G3287" t="s">
        <v>14617</v>
      </c>
      <c r="H3287" t="s">
        <v>7253</v>
      </c>
      <c r="I3287" s="75" t="s">
        <v>15275</v>
      </c>
      <c r="J3287" s="75"/>
      <c r="K3287" s="75"/>
      <c r="N3287" t="s">
        <v>15277</v>
      </c>
      <c r="AG3287" t="s">
        <v>15276</v>
      </c>
      <c r="AI3287" s="17">
        <v>44574</v>
      </c>
      <c r="AJ3287" t="s">
        <v>15274</v>
      </c>
    </row>
    <row r="3288" spans="1:36" x14ac:dyDescent="0.25">
      <c r="A3288" t="s">
        <v>8817</v>
      </c>
      <c r="C3288">
        <v>2021</v>
      </c>
      <c r="G3288" t="s">
        <v>7253</v>
      </c>
      <c r="H3288" t="s">
        <v>7253</v>
      </c>
      <c r="I3288" s="75" t="s">
        <v>15279</v>
      </c>
      <c r="J3288" s="75"/>
      <c r="K3288" s="75"/>
      <c r="L3288" t="s">
        <v>156</v>
      </c>
      <c r="AI3288" s="17">
        <v>44574</v>
      </c>
      <c r="AJ3288" t="s">
        <v>15278</v>
      </c>
    </row>
    <row r="3289" spans="1:36" x14ac:dyDescent="0.25">
      <c r="A3289" t="s">
        <v>15282</v>
      </c>
      <c r="C3289">
        <v>2021</v>
      </c>
      <c r="G3289" t="s">
        <v>7514</v>
      </c>
      <c r="H3289" t="s">
        <v>15285</v>
      </c>
      <c r="I3289" s="75" t="s">
        <v>15283</v>
      </c>
      <c r="J3289" s="75"/>
      <c r="K3289" s="75"/>
      <c r="L3289" t="s">
        <v>156</v>
      </c>
      <c r="AI3289" s="17">
        <v>44575</v>
      </c>
      <c r="AJ3289" t="s">
        <v>15284</v>
      </c>
    </row>
    <row r="3290" spans="1:36" x14ac:dyDescent="0.25">
      <c r="A3290" t="s">
        <v>19358</v>
      </c>
      <c r="C3290">
        <v>2021</v>
      </c>
      <c r="G3290" t="s">
        <v>7514</v>
      </c>
      <c r="H3290" t="s">
        <v>9698</v>
      </c>
      <c r="I3290" s="75" t="s">
        <v>15289</v>
      </c>
      <c r="J3290" s="75"/>
      <c r="K3290" s="75"/>
      <c r="L3290" t="s">
        <v>156</v>
      </c>
      <c r="N3290" t="s">
        <v>15287</v>
      </c>
      <c r="O3290" t="s">
        <v>7678</v>
      </c>
      <c r="R3290" t="s">
        <v>15288</v>
      </c>
      <c r="AI3290" s="17">
        <v>44575</v>
      </c>
      <c r="AJ3290" t="s">
        <v>15286</v>
      </c>
    </row>
    <row r="3291" spans="1:36" x14ac:dyDescent="0.25">
      <c r="A3291" t="s">
        <v>15291</v>
      </c>
      <c r="C3291">
        <v>2022</v>
      </c>
      <c r="G3291" t="s">
        <v>6075</v>
      </c>
      <c r="H3291" t="s">
        <v>7253</v>
      </c>
      <c r="I3291" s="75" t="s">
        <v>15292</v>
      </c>
      <c r="J3291" s="75"/>
      <c r="K3291" s="75"/>
      <c r="L3291" t="s">
        <v>9592</v>
      </c>
      <c r="AI3291" s="17">
        <v>44575</v>
      </c>
      <c r="AJ3291" t="s">
        <v>15293</v>
      </c>
    </row>
    <row r="3292" spans="1:36" x14ac:dyDescent="0.25">
      <c r="A3292" t="s">
        <v>15294</v>
      </c>
      <c r="C3292">
        <v>2021</v>
      </c>
      <c r="D3292" t="s">
        <v>15295</v>
      </c>
      <c r="G3292" t="s">
        <v>7514</v>
      </c>
      <c r="H3292" t="s">
        <v>7253</v>
      </c>
      <c r="I3292" s="75" t="s">
        <v>15296</v>
      </c>
      <c r="J3292" s="75"/>
      <c r="K3292" s="75"/>
      <c r="L3292" t="s">
        <v>14518</v>
      </c>
      <c r="AG3292" t="s">
        <v>15298</v>
      </c>
      <c r="AI3292" s="17">
        <v>44575</v>
      </c>
      <c r="AJ3292" t="s">
        <v>15297</v>
      </c>
    </row>
    <row r="3293" spans="1:36" x14ac:dyDescent="0.25">
      <c r="A3293" t="s">
        <v>15299</v>
      </c>
      <c r="C3293">
        <v>2021</v>
      </c>
      <c r="G3293" t="s">
        <v>7253</v>
      </c>
      <c r="H3293" t="s">
        <v>7253</v>
      </c>
      <c r="I3293" s="75" t="s">
        <v>15300</v>
      </c>
      <c r="J3293" s="75"/>
      <c r="K3293" s="75"/>
      <c r="L3293" s="75" t="s">
        <v>7481</v>
      </c>
      <c r="AI3293" s="17">
        <v>44575</v>
      </c>
      <c r="AJ3293" t="s">
        <v>15301</v>
      </c>
    </row>
    <row r="3294" spans="1:36" x14ac:dyDescent="0.25">
      <c r="A3294" t="s">
        <v>15302</v>
      </c>
      <c r="B3294" t="s">
        <v>39295</v>
      </c>
      <c r="C3294">
        <v>2022</v>
      </c>
      <c r="G3294" t="s">
        <v>6075</v>
      </c>
      <c r="H3294" t="s">
        <v>7253</v>
      </c>
      <c r="I3294" s="75" t="s">
        <v>15303</v>
      </c>
      <c r="J3294" s="75"/>
      <c r="K3294" s="75"/>
      <c r="L3294" s="75" t="s">
        <v>156</v>
      </c>
      <c r="AG3294" t="s">
        <v>15305</v>
      </c>
      <c r="AI3294" s="17">
        <v>44575</v>
      </c>
      <c r="AJ3294" t="s">
        <v>15304</v>
      </c>
    </row>
    <row r="3295" spans="1:36" x14ac:dyDescent="0.25">
      <c r="A3295" t="s">
        <v>15306</v>
      </c>
      <c r="C3295">
        <v>2022</v>
      </c>
      <c r="G3295" t="s">
        <v>7253</v>
      </c>
      <c r="H3295" t="s">
        <v>7253</v>
      </c>
      <c r="I3295" s="75" t="s">
        <v>15308</v>
      </c>
      <c r="J3295" s="75"/>
      <c r="K3295" s="75"/>
      <c r="L3295" s="75" t="s">
        <v>156</v>
      </c>
      <c r="AI3295" s="17">
        <v>44575</v>
      </c>
      <c r="AJ3295" t="s">
        <v>15307</v>
      </c>
    </row>
    <row r="3296" spans="1:36" x14ac:dyDescent="0.25">
      <c r="A3296" t="s">
        <v>15310</v>
      </c>
      <c r="C3296">
        <v>2022</v>
      </c>
      <c r="G3296" t="s">
        <v>7253</v>
      </c>
      <c r="H3296" t="s">
        <v>7253</v>
      </c>
      <c r="I3296" s="75" t="s">
        <v>15311</v>
      </c>
      <c r="J3296" s="75"/>
      <c r="K3296" s="75"/>
      <c r="L3296" s="75" t="s">
        <v>7253</v>
      </c>
      <c r="AG3296" s="8" t="s">
        <v>15312</v>
      </c>
      <c r="AH3296" s="8"/>
      <c r="AI3296" s="17">
        <v>44575</v>
      </c>
      <c r="AJ3296" t="s">
        <v>15313</v>
      </c>
    </row>
    <row r="3297" spans="1:40" x14ac:dyDescent="0.25">
      <c r="A3297" t="s">
        <v>15314</v>
      </c>
      <c r="C3297">
        <v>2022</v>
      </c>
      <c r="G3297" t="s">
        <v>6075</v>
      </c>
      <c r="H3297" t="s">
        <v>15285</v>
      </c>
      <c r="I3297" s="75" t="s">
        <v>15317</v>
      </c>
      <c r="J3297" s="75"/>
      <c r="K3297" s="75"/>
      <c r="L3297" s="75" t="s">
        <v>7253</v>
      </c>
      <c r="N3297" t="s">
        <v>15318</v>
      </c>
      <c r="AG3297" t="s">
        <v>15316</v>
      </c>
      <c r="AI3297" s="17">
        <v>44576</v>
      </c>
      <c r="AJ3297" t="s">
        <v>15315</v>
      </c>
    </row>
    <row r="3298" spans="1:40" x14ac:dyDescent="0.25">
      <c r="A3298" t="s">
        <v>15319</v>
      </c>
      <c r="C3298">
        <v>2022</v>
      </c>
      <c r="G3298" t="s">
        <v>6075</v>
      </c>
      <c r="H3298" t="s">
        <v>15285</v>
      </c>
      <c r="I3298" s="75" t="s">
        <v>15320</v>
      </c>
      <c r="J3298" s="75"/>
      <c r="K3298" s="75"/>
      <c r="L3298" s="75" t="s">
        <v>7253</v>
      </c>
      <c r="N3298" t="s">
        <v>15323</v>
      </c>
      <c r="AG3298" t="s">
        <v>15322</v>
      </c>
      <c r="AI3298" s="17">
        <v>44576</v>
      </c>
      <c r="AJ3298" t="s">
        <v>15321</v>
      </c>
    </row>
    <row r="3299" spans="1:40" x14ac:dyDescent="0.25">
      <c r="A3299" t="s">
        <v>15600</v>
      </c>
      <c r="C3299">
        <v>2022</v>
      </c>
      <c r="G3299" t="s">
        <v>6075</v>
      </c>
      <c r="H3299" t="s">
        <v>15285</v>
      </c>
      <c r="I3299" s="75" t="s">
        <v>15324</v>
      </c>
      <c r="J3299" s="75"/>
      <c r="K3299" s="75"/>
      <c r="L3299" s="75" t="s">
        <v>7253</v>
      </c>
      <c r="N3299" t="s">
        <v>15327</v>
      </c>
      <c r="AG3299" t="s">
        <v>15326</v>
      </c>
      <c r="AI3299" s="17">
        <v>44576</v>
      </c>
      <c r="AJ3299" t="s">
        <v>15325</v>
      </c>
    </row>
    <row r="3300" spans="1:40" x14ac:dyDescent="0.25">
      <c r="A3300" t="s">
        <v>15329</v>
      </c>
      <c r="C3300">
        <v>2021</v>
      </c>
      <c r="G3300" t="s">
        <v>7514</v>
      </c>
      <c r="H3300" t="s">
        <v>9698</v>
      </c>
      <c r="I3300" s="75" t="s">
        <v>15328</v>
      </c>
      <c r="J3300" s="75"/>
      <c r="K3300" s="75"/>
      <c r="L3300" s="75" t="s">
        <v>156</v>
      </c>
      <c r="AI3300" s="17">
        <v>44576</v>
      </c>
      <c r="AJ3300" t="s">
        <v>15330</v>
      </c>
    </row>
    <row r="3301" spans="1:40" x14ac:dyDescent="0.25">
      <c r="A3301" t="s">
        <v>15331</v>
      </c>
      <c r="C3301">
        <v>2022</v>
      </c>
      <c r="G3301" t="s">
        <v>6075</v>
      </c>
      <c r="H3301" t="s">
        <v>7253</v>
      </c>
      <c r="I3301" s="75" t="s">
        <v>15332</v>
      </c>
      <c r="J3301" s="75"/>
      <c r="K3301" s="75"/>
      <c r="L3301" s="75" t="s">
        <v>7481</v>
      </c>
      <c r="AG3301" t="s">
        <v>15334</v>
      </c>
      <c r="AI3301" s="17">
        <v>44576</v>
      </c>
      <c r="AJ3301" t="s">
        <v>15333</v>
      </c>
    </row>
    <row r="3302" spans="1:40" x14ac:dyDescent="0.25">
      <c r="A3302" t="s">
        <v>15335</v>
      </c>
      <c r="C3302">
        <v>2022</v>
      </c>
      <c r="G3302" t="s">
        <v>6075</v>
      </c>
      <c r="H3302" t="s">
        <v>7253</v>
      </c>
      <c r="I3302" s="75" t="s">
        <v>15336</v>
      </c>
      <c r="J3302" s="75"/>
      <c r="K3302" s="75"/>
      <c r="L3302" s="75" t="s">
        <v>9592</v>
      </c>
      <c r="AI3302" s="17">
        <v>44576</v>
      </c>
      <c r="AJ3302" t="s">
        <v>15337</v>
      </c>
    </row>
    <row r="3303" spans="1:40" x14ac:dyDescent="0.25">
      <c r="A3303" t="s">
        <v>15338</v>
      </c>
      <c r="C3303">
        <v>2022</v>
      </c>
      <c r="G3303" t="s">
        <v>6075</v>
      </c>
      <c r="H3303" t="s">
        <v>7253</v>
      </c>
      <c r="I3303" s="75" t="s">
        <v>15339</v>
      </c>
      <c r="J3303" s="75"/>
      <c r="K3303" s="75"/>
      <c r="L3303" s="75" t="s">
        <v>9592</v>
      </c>
      <c r="N3303" t="s">
        <v>15341</v>
      </c>
      <c r="AI3303" s="17">
        <v>44576</v>
      </c>
      <c r="AJ3303" t="s">
        <v>15340</v>
      </c>
    </row>
    <row r="3304" spans="1:40" x14ac:dyDescent="0.25">
      <c r="A3304" t="s">
        <v>15343</v>
      </c>
      <c r="C3304">
        <v>2022</v>
      </c>
      <c r="G3304" t="s">
        <v>7514</v>
      </c>
      <c r="H3304" t="s">
        <v>7253</v>
      </c>
      <c r="I3304" s="75" t="s">
        <v>15345</v>
      </c>
      <c r="J3304" s="75"/>
      <c r="K3304" s="75"/>
      <c r="L3304" s="75" t="s">
        <v>7481</v>
      </c>
      <c r="AI3304" s="17">
        <v>44576</v>
      </c>
      <c r="AJ3304" t="s">
        <v>15344</v>
      </c>
    </row>
    <row r="3305" spans="1:40" x14ac:dyDescent="0.25">
      <c r="A3305" t="s">
        <v>15346</v>
      </c>
      <c r="C3305">
        <v>2022</v>
      </c>
      <c r="G3305" t="s">
        <v>6075</v>
      </c>
      <c r="H3305" t="s">
        <v>7253</v>
      </c>
      <c r="I3305" s="75" t="s">
        <v>15347</v>
      </c>
      <c r="J3305" s="75"/>
      <c r="K3305" s="75"/>
      <c r="L3305" s="75" t="s">
        <v>7253</v>
      </c>
      <c r="N3305" t="s">
        <v>15350</v>
      </c>
      <c r="AG3305" t="s">
        <v>15349</v>
      </c>
      <c r="AI3305" s="17">
        <v>44576</v>
      </c>
      <c r="AJ3305" t="s">
        <v>15348</v>
      </c>
    </row>
    <row r="3306" spans="1:40" x14ac:dyDescent="0.25">
      <c r="A3306" t="s">
        <v>15351</v>
      </c>
      <c r="C3306">
        <v>2022</v>
      </c>
      <c r="G3306" t="s">
        <v>7253</v>
      </c>
      <c r="H3306" t="s">
        <v>7253</v>
      </c>
      <c r="I3306" s="75" t="s">
        <v>15354</v>
      </c>
      <c r="J3306" s="75"/>
      <c r="K3306" s="75"/>
      <c r="L3306" s="75" t="s">
        <v>15351</v>
      </c>
      <c r="AG3306" t="s">
        <v>15353</v>
      </c>
      <c r="AI3306" s="17">
        <v>44576</v>
      </c>
      <c r="AJ3306" t="s">
        <v>15352</v>
      </c>
    </row>
    <row r="3307" spans="1:40" x14ac:dyDescent="0.25">
      <c r="A3307" t="s">
        <v>15355</v>
      </c>
      <c r="C3307">
        <v>2022</v>
      </c>
      <c r="G3307" t="s">
        <v>7253</v>
      </c>
      <c r="H3307" t="s">
        <v>7253</v>
      </c>
      <c r="I3307" s="75" t="s">
        <v>15356</v>
      </c>
      <c r="J3307" s="75"/>
      <c r="K3307" s="75"/>
      <c r="L3307" s="75" t="s">
        <v>7481</v>
      </c>
      <c r="AG3307" t="s">
        <v>15358</v>
      </c>
      <c r="AI3307" s="17">
        <v>44576</v>
      </c>
      <c r="AJ3307" t="s">
        <v>15357</v>
      </c>
    </row>
    <row r="3308" spans="1:40" x14ac:dyDescent="0.25">
      <c r="A3308" t="s">
        <v>15359</v>
      </c>
      <c r="C3308">
        <v>2022</v>
      </c>
      <c r="D3308" t="s">
        <v>3248</v>
      </c>
      <c r="E3308" s="26">
        <v>44562</v>
      </c>
      <c r="G3308" t="s">
        <v>6075</v>
      </c>
      <c r="H3308" t="s">
        <v>7478</v>
      </c>
      <c r="I3308" s="75" t="s">
        <v>15361</v>
      </c>
      <c r="J3308" s="75"/>
      <c r="K3308" s="75"/>
      <c r="L3308" s="75" t="s">
        <v>13539</v>
      </c>
      <c r="AI3308" s="17">
        <v>44576</v>
      </c>
      <c r="AJ3308" t="s">
        <v>15360</v>
      </c>
    </row>
    <row r="3309" spans="1:40" x14ac:dyDescent="0.25">
      <c r="A3309" t="s">
        <v>15362</v>
      </c>
      <c r="C3309">
        <v>2022</v>
      </c>
      <c r="G3309" t="s">
        <v>6075</v>
      </c>
      <c r="I3309" s="75" t="s">
        <v>15363</v>
      </c>
      <c r="J3309" s="75"/>
      <c r="K3309" s="75"/>
      <c r="L3309" s="75" t="s">
        <v>7481</v>
      </c>
      <c r="AI3309" s="17">
        <v>44576</v>
      </c>
      <c r="AJ3309" t="s">
        <v>15364</v>
      </c>
    </row>
    <row r="3310" spans="1:40" x14ac:dyDescent="0.25">
      <c r="A3310" t="s">
        <v>15365</v>
      </c>
      <c r="C3310">
        <v>2022</v>
      </c>
      <c r="D3310" t="s">
        <v>3248</v>
      </c>
      <c r="E3310" s="26">
        <v>44562</v>
      </c>
      <c r="G3310" t="s">
        <v>7514</v>
      </c>
      <c r="H3310" t="s">
        <v>130</v>
      </c>
      <c r="L3310" t="s">
        <v>156</v>
      </c>
      <c r="M3310" t="s">
        <v>13542</v>
      </c>
      <c r="N3310" t="s">
        <v>7546</v>
      </c>
      <c r="O3310" t="s">
        <v>7678</v>
      </c>
      <c r="P3310" t="s">
        <v>7685</v>
      </c>
      <c r="Q3310" t="s">
        <v>7688</v>
      </c>
      <c r="R3310" t="s">
        <v>3899</v>
      </c>
      <c r="S3310" t="s">
        <v>8014</v>
      </c>
      <c r="T3310" t="s">
        <v>3899</v>
      </c>
      <c r="U3310">
        <v>4</v>
      </c>
      <c r="W3310">
        <v>0</v>
      </c>
      <c r="X3310">
        <v>0</v>
      </c>
      <c r="Y3310" t="s">
        <v>14570</v>
      </c>
      <c r="AF3310" s="8" t="s">
        <v>15178</v>
      </c>
      <c r="AG3310" t="s">
        <v>15372</v>
      </c>
      <c r="AI3310" s="17">
        <v>44578</v>
      </c>
      <c r="AJ3310" t="s">
        <v>15369</v>
      </c>
    </row>
    <row r="3311" spans="1:40" x14ac:dyDescent="0.25">
      <c r="A3311" t="s">
        <v>15366</v>
      </c>
      <c r="C3311">
        <v>2022</v>
      </c>
      <c r="D3311" t="s">
        <v>3248</v>
      </c>
      <c r="E3311" s="26">
        <v>44562</v>
      </c>
      <c r="G3311" t="s">
        <v>7514</v>
      </c>
      <c r="H3311" t="s">
        <v>130</v>
      </c>
      <c r="L3311" t="s">
        <v>156</v>
      </c>
      <c r="M3311" t="s">
        <v>13542</v>
      </c>
      <c r="N3311" t="s">
        <v>7546</v>
      </c>
      <c r="O3311" t="s">
        <v>7678</v>
      </c>
      <c r="P3311" t="s">
        <v>7685</v>
      </c>
      <c r="Q3311" t="s">
        <v>7688</v>
      </c>
      <c r="R3311" t="s">
        <v>22</v>
      </c>
      <c r="S3311" t="s">
        <v>7703</v>
      </c>
      <c r="T3311" t="s">
        <v>15136</v>
      </c>
      <c r="U3311">
        <v>1</v>
      </c>
      <c r="W3311">
        <v>0</v>
      </c>
      <c r="X3311">
        <v>2</v>
      </c>
      <c r="Y3311" t="s">
        <v>15373</v>
      </c>
      <c r="AF3311" s="8" t="s">
        <v>15178</v>
      </c>
      <c r="AG3311" t="s">
        <v>15374</v>
      </c>
      <c r="AI3311" s="17">
        <v>44578</v>
      </c>
      <c r="AJ3311" t="s">
        <v>15370</v>
      </c>
      <c r="AL3311" t="s">
        <v>15187</v>
      </c>
      <c r="AM3311" t="s">
        <v>15375</v>
      </c>
      <c r="AN3311" t="s">
        <v>15376</v>
      </c>
    </row>
    <row r="3312" spans="1:40" x14ac:dyDescent="0.25">
      <c r="A3312" t="s">
        <v>15367</v>
      </c>
      <c r="C3312">
        <v>2022</v>
      </c>
      <c r="D3312" t="s">
        <v>3248</v>
      </c>
      <c r="E3312" s="26">
        <v>44562</v>
      </c>
      <c r="G3312" t="s">
        <v>7514</v>
      </c>
      <c r="H3312" t="s">
        <v>130</v>
      </c>
      <c r="L3312" t="s">
        <v>156</v>
      </c>
      <c r="M3312" t="s">
        <v>13542</v>
      </c>
      <c r="N3312" t="s">
        <v>7546</v>
      </c>
      <c r="O3312" t="s">
        <v>7678</v>
      </c>
      <c r="P3312" t="s">
        <v>7685</v>
      </c>
      <c r="Q3312" t="s">
        <v>7688</v>
      </c>
      <c r="R3312" t="s">
        <v>3899</v>
      </c>
      <c r="S3312" t="s">
        <v>8013</v>
      </c>
      <c r="T3312" t="s">
        <v>3899</v>
      </c>
      <c r="U3312">
        <v>2</v>
      </c>
      <c r="W3312">
        <v>0</v>
      </c>
      <c r="X3312">
        <v>0</v>
      </c>
      <c r="AF3312" s="8" t="s">
        <v>15178</v>
      </c>
      <c r="AG3312" t="s">
        <v>15377</v>
      </c>
      <c r="AI3312" s="17">
        <v>44578</v>
      </c>
      <c r="AJ3312" t="s">
        <v>15371</v>
      </c>
      <c r="AL3312" t="s">
        <v>15368</v>
      </c>
    </row>
    <row r="3313" spans="1:38" x14ac:dyDescent="0.25">
      <c r="A3313" t="s">
        <v>15378</v>
      </c>
      <c r="C3313">
        <v>2021</v>
      </c>
      <c r="D3313" t="s">
        <v>14946</v>
      </c>
      <c r="G3313" t="s">
        <v>6075</v>
      </c>
      <c r="H3313" t="s">
        <v>7253</v>
      </c>
      <c r="I3313" t="s">
        <v>7499</v>
      </c>
      <c r="L3313" t="s">
        <v>15380</v>
      </c>
      <c r="AG3313" t="s">
        <v>15381</v>
      </c>
      <c r="AI3313" s="17">
        <v>44578</v>
      </c>
      <c r="AJ3313" t="s">
        <v>15379</v>
      </c>
    </row>
    <row r="3314" spans="1:38" x14ac:dyDescent="0.25">
      <c r="A3314" t="s">
        <v>15387</v>
      </c>
      <c r="C3314">
        <v>2021</v>
      </c>
      <c r="G3314" t="s">
        <v>7514</v>
      </c>
      <c r="H3314" t="s">
        <v>15385</v>
      </c>
      <c r="I3314" t="s">
        <v>15382</v>
      </c>
      <c r="L3314" t="s">
        <v>156</v>
      </c>
      <c r="N3314" t="s">
        <v>15386</v>
      </c>
      <c r="AG3314" t="s">
        <v>15384</v>
      </c>
      <c r="AI3314" s="17">
        <v>44578</v>
      </c>
      <c r="AJ3314" t="s">
        <v>15383</v>
      </c>
    </row>
    <row r="3315" spans="1:38" x14ac:dyDescent="0.25">
      <c r="A3315" t="s">
        <v>15388</v>
      </c>
      <c r="C3315">
        <v>2021</v>
      </c>
      <c r="G3315" t="s">
        <v>6075</v>
      </c>
      <c r="H3315" t="s">
        <v>7253</v>
      </c>
      <c r="I3315" t="s">
        <v>15390</v>
      </c>
      <c r="L3315" t="s">
        <v>7481</v>
      </c>
      <c r="AG3315" t="s">
        <v>15391</v>
      </c>
      <c r="AI3315" s="17">
        <v>44578</v>
      </c>
      <c r="AJ3315" t="s">
        <v>15389</v>
      </c>
    </row>
    <row r="3316" spans="1:38" x14ac:dyDescent="0.25">
      <c r="A3316" t="s">
        <v>15392</v>
      </c>
      <c r="C3316">
        <v>2022</v>
      </c>
      <c r="E3316" s="26"/>
      <c r="G3316" t="s">
        <v>6075</v>
      </c>
      <c r="H3316" t="s">
        <v>15285</v>
      </c>
      <c r="I3316" t="s">
        <v>15395</v>
      </c>
      <c r="L3316" t="s">
        <v>156</v>
      </c>
      <c r="N3316" t="s">
        <v>15396</v>
      </c>
      <c r="AF3316" s="8"/>
      <c r="AG3316" s="8" t="s">
        <v>15394</v>
      </c>
      <c r="AH3316" s="8"/>
      <c r="AI3316" s="17">
        <v>44580</v>
      </c>
      <c r="AJ3316" t="s">
        <v>15393</v>
      </c>
    </row>
    <row r="3317" spans="1:38" x14ac:dyDescent="0.25">
      <c r="A3317" t="s">
        <v>15397</v>
      </c>
      <c r="C3317">
        <v>2022</v>
      </c>
      <c r="E3317" s="26"/>
      <c r="G3317" t="s">
        <v>6075</v>
      </c>
      <c r="H3317" t="s">
        <v>7253</v>
      </c>
      <c r="I3317" t="s">
        <v>15398</v>
      </c>
      <c r="L3317" t="s">
        <v>13539</v>
      </c>
      <c r="N3317" t="s">
        <v>15401</v>
      </c>
      <c r="AF3317" s="8"/>
      <c r="AG3317" t="s">
        <v>15400</v>
      </c>
      <c r="AI3317" s="17">
        <v>44580</v>
      </c>
      <c r="AJ3317" t="s">
        <v>15399</v>
      </c>
    </row>
    <row r="3318" spans="1:38" x14ac:dyDescent="0.25">
      <c r="A3318" t="s">
        <v>15404</v>
      </c>
      <c r="C3318">
        <v>2022</v>
      </c>
      <c r="E3318" s="26"/>
      <c r="G3318" t="s">
        <v>6075</v>
      </c>
      <c r="H3318" t="s">
        <v>15285</v>
      </c>
      <c r="I3318" t="s">
        <v>15405</v>
      </c>
      <c r="L3318" t="s">
        <v>156</v>
      </c>
      <c r="N3318" t="s">
        <v>15407</v>
      </c>
      <c r="AF3318" s="8"/>
      <c r="AI3318" s="17">
        <v>44580</v>
      </c>
      <c r="AJ3318" t="s">
        <v>15406</v>
      </c>
    </row>
    <row r="3319" spans="1:38" x14ac:dyDescent="0.25">
      <c r="A3319" t="s">
        <v>15408</v>
      </c>
      <c r="C3319">
        <v>2022</v>
      </c>
      <c r="E3319" s="26"/>
      <c r="G3319" t="s">
        <v>6075</v>
      </c>
      <c r="H3319" t="s">
        <v>15285</v>
      </c>
      <c r="I3319" t="s">
        <v>15410</v>
      </c>
      <c r="L3319" t="s">
        <v>7253</v>
      </c>
      <c r="AF3319" s="8"/>
      <c r="AG3319" s="8" t="s">
        <v>15411</v>
      </c>
      <c r="AH3319" s="8"/>
      <c r="AI3319" s="17">
        <v>44580</v>
      </c>
      <c r="AJ3319" t="s">
        <v>15409</v>
      </c>
    </row>
    <row r="3320" spans="1:38" x14ac:dyDescent="0.25">
      <c r="A3320" t="s">
        <v>15412</v>
      </c>
      <c r="C3320">
        <v>2022</v>
      </c>
      <c r="E3320" s="26"/>
      <c r="G3320" t="s">
        <v>6075</v>
      </c>
      <c r="I3320" t="s">
        <v>15414</v>
      </c>
      <c r="L3320" t="s">
        <v>7253</v>
      </c>
      <c r="AF3320" s="8"/>
      <c r="AG3320" t="s">
        <v>15415</v>
      </c>
      <c r="AI3320" s="17">
        <v>44580</v>
      </c>
      <c r="AJ3320" t="s">
        <v>15413</v>
      </c>
    </row>
    <row r="3321" spans="1:38" x14ac:dyDescent="0.25">
      <c r="A3321" t="s">
        <v>15416</v>
      </c>
      <c r="C3321">
        <v>2022</v>
      </c>
      <c r="E3321" s="26"/>
      <c r="G3321" t="s">
        <v>6075</v>
      </c>
      <c r="H3321" t="s">
        <v>15285</v>
      </c>
      <c r="I3321" t="s">
        <v>15417</v>
      </c>
      <c r="L3321" t="s">
        <v>156</v>
      </c>
      <c r="AF3321" s="8"/>
      <c r="AG3321" t="s">
        <v>15419</v>
      </c>
      <c r="AI3321" s="17">
        <v>44580</v>
      </c>
      <c r="AJ3321" t="s">
        <v>15418</v>
      </c>
    </row>
    <row r="3322" spans="1:38" x14ac:dyDescent="0.25">
      <c r="A3322" t="s">
        <v>8700</v>
      </c>
      <c r="C3322">
        <v>2020</v>
      </c>
      <c r="E3322" s="26"/>
      <c r="G3322" t="s">
        <v>7514</v>
      </c>
      <c r="H3322" t="s">
        <v>7253</v>
      </c>
      <c r="I3322" t="s">
        <v>7947</v>
      </c>
      <c r="L3322" t="s">
        <v>156</v>
      </c>
      <c r="N3322" t="s">
        <v>17978</v>
      </c>
      <c r="AF3322" s="8"/>
      <c r="AI3322" s="17">
        <v>44743</v>
      </c>
      <c r="AJ3322" s="17">
        <v>44580</v>
      </c>
      <c r="AK3322" s="17"/>
      <c r="AL3322" t="s">
        <v>15420</v>
      </c>
    </row>
    <row r="3323" spans="1:38" x14ac:dyDescent="0.25">
      <c r="A3323" t="s">
        <v>15428</v>
      </c>
      <c r="C3323">
        <v>2022</v>
      </c>
      <c r="E3323" s="26"/>
      <c r="G3323" t="s">
        <v>7514</v>
      </c>
      <c r="H3323" t="s">
        <v>15285</v>
      </c>
      <c r="L3323" t="s">
        <v>7253</v>
      </c>
      <c r="N3323" t="s">
        <v>15429</v>
      </c>
      <c r="AF3323" s="8"/>
      <c r="AG3323" t="s">
        <v>15431</v>
      </c>
      <c r="AI3323" s="17">
        <v>44582</v>
      </c>
      <c r="AJ3323" t="s">
        <v>15426</v>
      </c>
    </row>
    <row r="3324" spans="1:38" x14ac:dyDescent="0.25">
      <c r="A3324" t="s">
        <v>15433</v>
      </c>
      <c r="C3324">
        <v>2022</v>
      </c>
      <c r="G3324" t="s">
        <v>7514</v>
      </c>
      <c r="H3324" t="s">
        <v>15436</v>
      </c>
      <c r="I3324" t="s">
        <v>15434</v>
      </c>
      <c r="L3324" t="s">
        <v>15435</v>
      </c>
      <c r="N3324" t="s">
        <v>15437</v>
      </c>
      <c r="AG3324" t="s">
        <v>15439</v>
      </c>
      <c r="AI3324" s="17">
        <v>44582</v>
      </c>
      <c r="AJ3324" t="s">
        <v>15438</v>
      </c>
    </row>
    <row r="3325" spans="1:38" x14ac:dyDescent="0.25">
      <c r="A3325" t="s">
        <v>15440</v>
      </c>
      <c r="C3325">
        <v>2022</v>
      </c>
      <c r="G3325" t="s">
        <v>6075</v>
      </c>
      <c r="H3325" t="s">
        <v>15285</v>
      </c>
      <c r="I3325" t="s">
        <v>15441</v>
      </c>
      <c r="L3325" t="s">
        <v>7253</v>
      </c>
      <c r="N3325" t="s">
        <v>15443</v>
      </c>
      <c r="AG3325" t="s">
        <v>15444</v>
      </c>
      <c r="AI3325" s="17">
        <v>44582</v>
      </c>
      <c r="AJ3325" t="s">
        <v>15442</v>
      </c>
    </row>
    <row r="3326" spans="1:38" x14ac:dyDescent="0.25">
      <c r="A3326" t="s">
        <v>15446</v>
      </c>
      <c r="C3326">
        <v>2022</v>
      </c>
      <c r="G3326" t="s">
        <v>6075</v>
      </c>
      <c r="H3326" t="s">
        <v>7253</v>
      </c>
      <c r="I3326" t="s">
        <v>15445</v>
      </c>
      <c r="L3326" t="s">
        <v>7253</v>
      </c>
      <c r="AI3326" s="17">
        <v>44582</v>
      </c>
      <c r="AJ3326" t="s">
        <v>15447</v>
      </c>
    </row>
    <row r="3327" spans="1:38" x14ac:dyDescent="0.25">
      <c r="A3327" t="s">
        <v>15448</v>
      </c>
      <c r="C3327">
        <v>2022</v>
      </c>
      <c r="G3327" t="s">
        <v>7253</v>
      </c>
      <c r="H3327" t="s">
        <v>7253</v>
      </c>
      <c r="I3327" t="s">
        <v>15449</v>
      </c>
      <c r="L3327" t="s">
        <v>7253</v>
      </c>
      <c r="AI3327" s="17">
        <v>44582</v>
      </c>
      <c r="AJ3327" t="s">
        <v>15450</v>
      </c>
    </row>
    <row r="3328" spans="1:38" x14ac:dyDescent="0.25">
      <c r="A3328" t="s">
        <v>15451</v>
      </c>
      <c r="C3328">
        <v>2022</v>
      </c>
      <c r="G3328" t="s">
        <v>6075</v>
      </c>
      <c r="H3328" t="s">
        <v>7253</v>
      </c>
      <c r="I3328" t="s">
        <v>15454</v>
      </c>
      <c r="L3328" t="s">
        <v>15453</v>
      </c>
      <c r="AG3328" t="s">
        <v>15455</v>
      </c>
      <c r="AI3328" s="17">
        <v>44582</v>
      </c>
      <c r="AJ3328" t="s">
        <v>15452</v>
      </c>
    </row>
    <row r="3329" spans="1:39" x14ac:dyDescent="0.25">
      <c r="A3329" t="s">
        <v>15456</v>
      </c>
      <c r="C3329">
        <v>2022</v>
      </c>
      <c r="G3329" t="s">
        <v>6075</v>
      </c>
      <c r="H3329" t="s">
        <v>7253</v>
      </c>
      <c r="I3329" s="75" t="s">
        <v>15457</v>
      </c>
      <c r="J3329" s="75"/>
      <c r="K3329" s="75"/>
      <c r="L3329" t="s">
        <v>7481</v>
      </c>
      <c r="AI3329" s="17">
        <v>44584</v>
      </c>
      <c r="AJ3329" t="s">
        <v>15458</v>
      </c>
    </row>
    <row r="3330" spans="1:39" x14ac:dyDescent="0.25">
      <c r="A3330" t="s">
        <v>15459</v>
      </c>
      <c r="C3330">
        <v>2022</v>
      </c>
      <c r="G3330" t="s">
        <v>7253</v>
      </c>
      <c r="H3330" t="s">
        <v>15461</v>
      </c>
      <c r="I3330" s="75" t="s">
        <v>15462</v>
      </c>
      <c r="J3330" s="75"/>
      <c r="K3330" s="75"/>
      <c r="L3330" t="s">
        <v>7253</v>
      </c>
      <c r="AI3330" s="17">
        <v>44584</v>
      </c>
      <c r="AJ3330" t="s">
        <v>15460</v>
      </c>
    </row>
    <row r="3331" spans="1:39" x14ac:dyDescent="0.25">
      <c r="A3331" t="s">
        <v>15463</v>
      </c>
      <c r="B3331" t="s">
        <v>39225</v>
      </c>
      <c r="C3331">
        <v>2022</v>
      </c>
      <c r="G3331" t="s">
        <v>7514</v>
      </c>
      <c r="H3331" t="s">
        <v>39231</v>
      </c>
      <c r="I3331" s="75" t="s">
        <v>15466</v>
      </c>
      <c r="J3331" s="75" t="s">
        <v>17879</v>
      </c>
      <c r="K3331" s="75"/>
      <c r="L3331" t="s">
        <v>15629</v>
      </c>
      <c r="N3331" t="s">
        <v>39226</v>
      </c>
      <c r="AF3331" t="s">
        <v>39227</v>
      </c>
      <c r="AG3331" t="s">
        <v>15465</v>
      </c>
      <c r="AH3331" t="s">
        <v>38562</v>
      </c>
      <c r="AI3331" s="17">
        <v>45221</v>
      </c>
      <c r="AJ3331" s="17">
        <v>45078</v>
      </c>
      <c r="AK3331" s="17">
        <v>44584</v>
      </c>
      <c r="AL3331" t="s">
        <v>15464</v>
      </c>
      <c r="AM3331" t="s">
        <v>15464</v>
      </c>
    </row>
    <row r="3332" spans="1:39" x14ac:dyDescent="0.25">
      <c r="A3332" t="s">
        <v>15467</v>
      </c>
      <c r="C3332">
        <v>2022</v>
      </c>
      <c r="G3332" t="s">
        <v>6075</v>
      </c>
      <c r="H3332" t="s">
        <v>7253</v>
      </c>
      <c r="I3332" s="75" t="s">
        <v>15468</v>
      </c>
      <c r="J3332" s="75"/>
      <c r="K3332" s="75"/>
      <c r="L3332" s="75" t="s">
        <v>7253</v>
      </c>
      <c r="AG3332" s="8" t="s">
        <v>15470</v>
      </c>
      <c r="AH3332" s="8"/>
      <c r="AI3332" s="17">
        <v>44584</v>
      </c>
      <c r="AJ3332" t="s">
        <v>15469</v>
      </c>
    </row>
    <row r="3333" spans="1:39" x14ac:dyDescent="0.25">
      <c r="A3333" t="s">
        <v>15471</v>
      </c>
      <c r="C3333">
        <v>2022</v>
      </c>
      <c r="G3333" t="s">
        <v>6075</v>
      </c>
      <c r="H3333" t="s">
        <v>7253</v>
      </c>
      <c r="I3333" s="75" t="s">
        <v>15473</v>
      </c>
      <c r="J3333" s="75"/>
      <c r="K3333" s="75"/>
      <c r="L3333" s="75" t="s">
        <v>7253</v>
      </c>
      <c r="AI3333" s="17">
        <v>44584</v>
      </c>
      <c r="AJ3333" t="s">
        <v>15472</v>
      </c>
    </row>
    <row r="3334" spans="1:39" x14ac:dyDescent="0.25">
      <c r="A3334" t="s">
        <v>15475</v>
      </c>
      <c r="C3334">
        <v>2022</v>
      </c>
      <c r="G3334" t="s">
        <v>6075</v>
      </c>
      <c r="H3334" t="s">
        <v>7253</v>
      </c>
      <c r="I3334" s="75" t="s">
        <v>15474</v>
      </c>
      <c r="J3334" s="75"/>
      <c r="K3334" s="75"/>
      <c r="L3334" s="75" t="s">
        <v>7253</v>
      </c>
      <c r="AI3334" s="17">
        <v>44584</v>
      </c>
      <c r="AJ3334" t="s">
        <v>15476</v>
      </c>
    </row>
    <row r="3335" spans="1:39" x14ac:dyDescent="0.25">
      <c r="A3335" t="s">
        <v>15477</v>
      </c>
      <c r="C3335">
        <v>2022</v>
      </c>
      <c r="G3335" t="s">
        <v>6075</v>
      </c>
      <c r="H3335" t="s">
        <v>7253</v>
      </c>
      <c r="I3335" s="75" t="s">
        <v>15478</v>
      </c>
      <c r="J3335" s="75"/>
      <c r="K3335" s="75"/>
      <c r="L3335" s="75" t="s">
        <v>184</v>
      </c>
      <c r="AI3335" s="17">
        <v>44584</v>
      </c>
      <c r="AJ3335" t="s">
        <v>15479</v>
      </c>
    </row>
    <row r="3336" spans="1:39" x14ac:dyDescent="0.25">
      <c r="A3336" t="s">
        <v>15480</v>
      </c>
      <c r="C3336">
        <v>2022</v>
      </c>
      <c r="G3336" t="s">
        <v>7514</v>
      </c>
      <c r="H3336" t="s">
        <v>7253</v>
      </c>
      <c r="I3336" s="75" t="s">
        <v>15481</v>
      </c>
      <c r="J3336" s="75" t="s">
        <v>7947</v>
      </c>
      <c r="K3336" s="75"/>
      <c r="L3336" s="75" t="s">
        <v>13622</v>
      </c>
      <c r="AG3336" t="s">
        <v>18034</v>
      </c>
      <c r="AI3336" s="17">
        <v>44744</v>
      </c>
      <c r="AJ3336" s="17">
        <v>44584</v>
      </c>
      <c r="AK3336" s="17"/>
      <c r="AL3336" t="s">
        <v>15482</v>
      </c>
    </row>
    <row r="3337" spans="1:39" x14ac:dyDescent="0.25">
      <c r="A3337" t="s">
        <v>15483</v>
      </c>
      <c r="C3337">
        <v>2022</v>
      </c>
      <c r="G3337" t="s">
        <v>7514</v>
      </c>
      <c r="H3337" t="s">
        <v>15285</v>
      </c>
      <c r="I3337" s="75" t="s">
        <v>15484</v>
      </c>
      <c r="J3337" s="75"/>
      <c r="K3337" s="75"/>
      <c r="L3337" s="75" t="s">
        <v>13539</v>
      </c>
      <c r="AG3337" s="8" t="s">
        <v>15485</v>
      </c>
      <c r="AH3337" s="8"/>
      <c r="AI3337" s="17">
        <v>44584</v>
      </c>
      <c r="AJ3337" t="s">
        <v>15486</v>
      </c>
    </row>
    <row r="3338" spans="1:39" x14ac:dyDescent="0.25">
      <c r="A3338" t="s">
        <v>15487</v>
      </c>
      <c r="C3338">
        <v>2022</v>
      </c>
      <c r="G3338" t="s">
        <v>6075</v>
      </c>
      <c r="H3338" t="s">
        <v>7253</v>
      </c>
      <c r="I3338" s="75" t="s">
        <v>15490</v>
      </c>
      <c r="J3338" s="75"/>
      <c r="K3338" s="75"/>
      <c r="L3338" s="75" t="s">
        <v>7481</v>
      </c>
      <c r="AG3338" t="s">
        <v>15489</v>
      </c>
      <c r="AI3338" s="17">
        <v>44584</v>
      </c>
      <c r="AJ3338" t="s">
        <v>15488</v>
      </c>
    </row>
    <row r="3339" spans="1:39" x14ac:dyDescent="0.25">
      <c r="A3339" t="s">
        <v>15492</v>
      </c>
      <c r="C3339">
        <v>2022</v>
      </c>
      <c r="G3339" t="s">
        <v>6075</v>
      </c>
      <c r="H3339" t="s">
        <v>7253</v>
      </c>
      <c r="I3339" s="75" t="s">
        <v>15491</v>
      </c>
      <c r="J3339" s="75"/>
      <c r="K3339" s="75"/>
      <c r="L3339" s="75" t="s">
        <v>7481</v>
      </c>
      <c r="AI3339" s="17">
        <v>44584</v>
      </c>
      <c r="AJ3339" t="s">
        <v>15493</v>
      </c>
    </row>
    <row r="3340" spans="1:39" x14ac:dyDescent="0.25">
      <c r="A3340" t="s">
        <v>15494</v>
      </c>
      <c r="C3340">
        <v>2022</v>
      </c>
      <c r="G3340" t="s">
        <v>6075</v>
      </c>
      <c r="H3340" t="s">
        <v>7253</v>
      </c>
      <c r="I3340" s="75" t="s">
        <v>15495</v>
      </c>
      <c r="J3340" s="75"/>
      <c r="K3340" s="75"/>
      <c r="L3340" s="75" t="s">
        <v>156</v>
      </c>
      <c r="AI3340" s="17">
        <v>44584</v>
      </c>
      <c r="AJ3340" t="s">
        <v>15496</v>
      </c>
    </row>
    <row r="3341" spans="1:39" x14ac:dyDescent="0.25">
      <c r="A3341" t="s">
        <v>15497</v>
      </c>
      <c r="C3341">
        <v>2022</v>
      </c>
      <c r="G3341" t="s">
        <v>7514</v>
      </c>
      <c r="H3341" t="s">
        <v>9698</v>
      </c>
      <c r="I3341" s="75" t="s">
        <v>15499</v>
      </c>
      <c r="J3341" s="75"/>
      <c r="K3341" s="75"/>
      <c r="L3341" s="75" t="s">
        <v>156</v>
      </c>
      <c r="N3341" t="s">
        <v>15501</v>
      </c>
      <c r="AG3341" t="s">
        <v>15500</v>
      </c>
      <c r="AI3341" s="17">
        <v>44584</v>
      </c>
      <c r="AJ3341" t="s">
        <v>15498</v>
      </c>
    </row>
    <row r="3342" spans="1:39" x14ac:dyDescent="0.25">
      <c r="A3342" t="s">
        <v>15502</v>
      </c>
      <c r="C3342">
        <v>2022</v>
      </c>
      <c r="D3342" t="s">
        <v>15504</v>
      </c>
      <c r="E3342" s="26">
        <v>44562</v>
      </c>
      <c r="G3342" t="s">
        <v>7514</v>
      </c>
      <c r="H3342" t="s">
        <v>130</v>
      </c>
      <c r="L3342" t="s">
        <v>156</v>
      </c>
      <c r="M3342" t="s">
        <v>13542</v>
      </c>
      <c r="N3342" t="s">
        <v>7546</v>
      </c>
      <c r="O3342" t="s">
        <v>7678</v>
      </c>
      <c r="P3342" t="s">
        <v>7685</v>
      </c>
      <c r="Q3342" t="s">
        <v>7688</v>
      </c>
      <c r="R3342" t="s">
        <v>3899</v>
      </c>
      <c r="S3342" t="s">
        <v>7703</v>
      </c>
      <c r="T3342" t="s">
        <v>3899</v>
      </c>
      <c r="U3342">
        <v>1</v>
      </c>
      <c r="W3342">
        <v>0</v>
      </c>
      <c r="X3342">
        <v>0</v>
      </c>
      <c r="Y3342" t="s">
        <v>15509</v>
      </c>
      <c r="AF3342" s="8" t="s">
        <v>15178</v>
      </c>
      <c r="AG3342" t="s">
        <v>15508</v>
      </c>
      <c r="AI3342" s="17">
        <v>44585</v>
      </c>
      <c r="AJ3342" t="s">
        <v>15506</v>
      </c>
    </row>
    <row r="3343" spans="1:39" x14ac:dyDescent="0.25">
      <c r="A3343" t="s">
        <v>15503</v>
      </c>
      <c r="C3343">
        <v>2022</v>
      </c>
      <c r="D3343" t="s">
        <v>15504</v>
      </c>
      <c r="E3343" s="26">
        <v>44562</v>
      </c>
      <c r="G3343" t="s">
        <v>7514</v>
      </c>
      <c r="H3343" t="s">
        <v>130</v>
      </c>
      <c r="L3343" t="s">
        <v>156</v>
      </c>
      <c r="M3343" t="s">
        <v>13542</v>
      </c>
      <c r="N3343" t="s">
        <v>7546</v>
      </c>
      <c r="O3343" t="s">
        <v>7678</v>
      </c>
      <c r="P3343" t="s">
        <v>7685</v>
      </c>
      <c r="Q3343" t="s">
        <v>7688</v>
      </c>
      <c r="R3343" t="s">
        <v>3899</v>
      </c>
      <c r="S3343" t="s">
        <v>7703</v>
      </c>
      <c r="T3343" t="s">
        <v>3899</v>
      </c>
      <c r="U3343">
        <v>1</v>
      </c>
      <c r="W3343">
        <v>0</v>
      </c>
      <c r="X3343">
        <v>0</v>
      </c>
      <c r="AF3343" s="8" t="s">
        <v>15178</v>
      </c>
      <c r="AG3343" t="s">
        <v>15510</v>
      </c>
      <c r="AI3343" s="17">
        <v>44585</v>
      </c>
      <c r="AJ3343" t="s">
        <v>15507</v>
      </c>
      <c r="AL3343" t="s">
        <v>15505</v>
      </c>
    </row>
    <row r="3344" spans="1:39" x14ac:dyDescent="0.25">
      <c r="A3344" t="s">
        <v>15595</v>
      </c>
      <c r="C3344">
        <v>2021</v>
      </c>
      <c r="D3344" t="s">
        <v>3256</v>
      </c>
      <c r="E3344" s="26">
        <v>44440</v>
      </c>
      <c r="G3344" t="s">
        <v>7514</v>
      </c>
      <c r="H3344" t="s">
        <v>9698</v>
      </c>
      <c r="I3344" t="s">
        <v>15513</v>
      </c>
      <c r="L3344" t="s">
        <v>13539</v>
      </c>
      <c r="N3344" t="s">
        <v>15512</v>
      </c>
      <c r="O3344" t="s">
        <v>15517</v>
      </c>
      <c r="AG3344" t="s">
        <v>15596</v>
      </c>
      <c r="AI3344" s="17">
        <v>44587</v>
      </c>
      <c r="AJ3344" t="s">
        <v>15511</v>
      </c>
    </row>
    <row r="3345" spans="1:38" x14ac:dyDescent="0.25">
      <c r="A3345" t="s">
        <v>15516</v>
      </c>
      <c r="C3345">
        <v>2022</v>
      </c>
      <c r="G3345" t="s">
        <v>7514</v>
      </c>
      <c r="I3345" t="s">
        <v>15515</v>
      </c>
      <c r="L3345" t="s">
        <v>184</v>
      </c>
      <c r="AG3345" t="s">
        <v>9691</v>
      </c>
      <c r="AI3345" s="17">
        <v>44587</v>
      </c>
      <c r="AJ3345" t="s">
        <v>15514</v>
      </c>
    </row>
    <row r="3346" spans="1:38" x14ac:dyDescent="0.25">
      <c r="A3346" t="s">
        <v>15518</v>
      </c>
      <c r="C3346">
        <v>2022</v>
      </c>
      <c r="G3346" t="s">
        <v>6075</v>
      </c>
      <c r="I3346" t="s">
        <v>15521</v>
      </c>
      <c r="L3346" t="s">
        <v>156</v>
      </c>
      <c r="N3346" t="s">
        <v>15519</v>
      </c>
      <c r="AI3346" s="17">
        <v>44589</v>
      </c>
      <c r="AJ3346" t="s">
        <v>15520</v>
      </c>
    </row>
    <row r="3347" spans="1:38" x14ac:dyDescent="0.25">
      <c r="A3347" t="s">
        <v>15522</v>
      </c>
      <c r="C3347">
        <v>2022</v>
      </c>
      <c r="G3347" t="s">
        <v>6075</v>
      </c>
      <c r="H3347" t="s">
        <v>7253</v>
      </c>
      <c r="I3347" t="s">
        <v>15523</v>
      </c>
      <c r="L3347" t="s">
        <v>7253</v>
      </c>
      <c r="AI3347" s="17">
        <v>44589</v>
      </c>
      <c r="AJ3347" t="s">
        <v>15524</v>
      </c>
    </row>
    <row r="3348" spans="1:38" x14ac:dyDescent="0.25">
      <c r="A3348" t="s">
        <v>19333</v>
      </c>
      <c r="C3348">
        <v>2022</v>
      </c>
      <c r="G3348" t="s">
        <v>7514</v>
      </c>
      <c r="H3348" t="s">
        <v>7478</v>
      </c>
      <c r="I3348" t="s">
        <v>15525</v>
      </c>
      <c r="L3348" t="s">
        <v>156</v>
      </c>
      <c r="N3348" t="s">
        <v>15527</v>
      </c>
      <c r="AG3348" t="s">
        <v>15528</v>
      </c>
      <c r="AI3348" s="17">
        <v>44589</v>
      </c>
      <c r="AJ3348" t="s">
        <v>15526</v>
      </c>
    </row>
    <row r="3349" spans="1:38" x14ac:dyDescent="0.25">
      <c r="A3349" t="s">
        <v>15529</v>
      </c>
      <c r="C3349">
        <v>2022</v>
      </c>
      <c r="G3349" t="s">
        <v>7253</v>
      </c>
      <c r="H3349" t="s">
        <v>7253</v>
      </c>
      <c r="I3349" t="s">
        <v>15531</v>
      </c>
      <c r="L3349" t="s">
        <v>7253</v>
      </c>
      <c r="AI3349" s="17">
        <v>44589</v>
      </c>
      <c r="AJ3349" t="s">
        <v>15530</v>
      </c>
    </row>
    <row r="3350" spans="1:38" x14ac:dyDescent="0.25">
      <c r="A3350" t="s">
        <v>15532</v>
      </c>
      <c r="C3350">
        <v>2022</v>
      </c>
      <c r="G3350" t="s">
        <v>7253</v>
      </c>
      <c r="H3350" t="s">
        <v>7253</v>
      </c>
      <c r="I3350" t="s">
        <v>15534</v>
      </c>
      <c r="L3350" t="s">
        <v>156</v>
      </c>
      <c r="N3350" t="s">
        <v>15533</v>
      </c>
      <c r="AG3350" t="s">
        <v>15536</v>
      </c>
      <c r="AI3350" s="17">
        <v>44589</v>
      </c>
      <c r="AJ3350" t="s">
        <v>15535</v>
      </c>
    </row>
    <row r="3351" spans="1:38" x14ac:dyDescent="0.25">
      <c r="A3351" t="s">
        <v>15537</v>
      </c>
      <c r="C3351">
        <v>2022</v>
      </c>
      <c r="G3351" t="s">
        <v>7514</v>
      </c>
      <c r="H3351" t="s">
        <v>38533</v>
      </c>
      <c r="I3351" s="31" t="s">
        <v>38534</v>
      </c>
      <c r="J3351" s="31" t="s">
        <v>18691</v>
      </c>
      <c r="K3351" s="31"/>
      <c r="L3351" t="s">
        <v>9665</v>
      </c>
      <c r="N3351" t="s">
        <v>38532</v>
      </c>
      <c r="AG3351" t="s">
        <v>38531</v>
      </c>
      <c r="AI3351" s="17">
        <v>45077</v>
      </c>
      <c r="AJ3351" s="17">
        <v>44589</v>
      </c>
      <c r="AK3351" t="s">
        <v>15538</v>
      </c>
    </row>
    <row r="3352" spans="1:38" x14ac:dyDescent="0.25">
      <c r="A3352" t="s">
        <v>15541</v>
      </c>
      <c r="B3352" t="s">
        <v>35109</v>
      </c>
      <c r="C3352">
        <v>2022</v>
      </c>
      <c r="G3352" t="s">
        <v>6075</v>
      </c>
      <c r="H3352" t="s">
        <v>7253</v>
      </c>
      <c r="I3352" t="s">
        <v>15543</v>
      </c>
      <c r="L3352" t="s">
        <v>156</v>
      </c>
      <c r="N3352" t="s">
        <v>15546</v>
      </c>
      <c r="AG3352" t="s">
        <v>15545</v>
      </c>
      <c r="AI3352" s="17">
        <v>44592</v>
      </c>
      <c r="AJ3352" t="s">
        <v>15542</v>
      </c>
      <c r="AL3352" t="s">
        <v>15544</v>
      </c>
    </row>
    <row r="3353" spans="1:38" x14ac:dyDescent="0.25">
      <c r="A3353" t="s">
        <v>15547</v>
      </c>
      <c r="C3353">
        <v>2022</v>
      </c>
      <c r="G3353" t="s">
        <v>6075</v>
      </c>
      <c r="H3353" t="s">
        <v>7253</v>
      </c>
      <c r="I3353" t="s">
        <v>15551</v>
      </c>
      <c r="L3353" t="s">
        <v>165</v>
      </c>
      <c r="N3353" t="s">
        <v>15550</v>
      </c>
      <c r="AG3353" t="s">
        <v>15549</v>
      </c>
      <c r="AI3353" s="17">
        <v>44592</v>
      </c>
      <c r="AJ3353" t="s">
        <v>15548</v>
      </c>
      <c r="AL3353" t="s">
        <v>15552</v>
      </c>
    </row>
    <row r="3354" spans="1:38" x14ac:dyDescent="0.25">
      <c r="A3354" t="s">
        <v>15553</v>
      </c>
      <c r="C3354">
        <v>2022</v>
      </c>
      <c r="G3354" t="s">
        <v>6075</v>
      </c>
      <c r="H3354" t="s">
        <v>7253</v>
      </c>
      <c r="I3354" t="s">
        <v>15554</v>
      </c>
      <c r="L3354" t="s">
        <v>184</v>
      </c>
      <c r="AG3354" t="s">
        <v>15556</v>
      </c>
      <c r="AI3354" s="17">
        <v>44592</v>
      </c>
      <c r="AJ3354" t="s">
        <v>15555</v>
      </c>
    </row>
    <row r="3355" spans="1:38" x14ac:dyDescent="0.25">
      <c r="A3355" t="s">
        <v>15558</v>
      </c>
      <c r="C3355">
        <v>2022</v>
      </c>
      <c r="G3355" t="s">
        <v>6075</v>
      </c>
      <c r="H3355" t="s">
        <v>7253</v>
      </c>
      <c r="I3355" t="s">
        <v>15559</v>
      </c>
      <c r="L3355" t="s">
        <v>15557</v>
      </c>
      <c r="AI3355" s="17">
        <v>44592</v>
      </c>
      <c r="AJ3355" t="s">
        <v>15560</v>
      </c>
    </row>
    <row r="3356" spans="1:38" x14ac:dyDescent="0.25">
      <c r="A3356" t="s">
        <v>15561</v>
      </c>
      <c r="C3356">
        <v>2022</v>
      </c>
      <c r="G3356" t="s">
        <v>6075</v>
      </c>
      <c r="H3356" t="s">
        <v>7253</v>
      </c>
      <c r="I3356" t="s">
        <v>15562</v>
      </c>
      <c r="L3356" t="s">
        <v>7253</v>
      </c>
      <c r="AG3356" t="s">
        <v>15564</v>
      </c>
      <c r="AI3356" s="17">
        <v>44592</v>
      </c>
      <c r="AJ3356" t="s">
        <v>15563</v>
      </c>
    </row>
    <row r="3357" spans="1:38" x14ac:dyDescent="0.25">
      <c r="A3357" t="s">
        <v>15565</v>
      </c>
      <c r="C3357">
        <v>2022</v>
      </c>
      <c r="G3357" t="s">
        <v>6075</v>
      </c>
      <c r="H3357" t="s">
        <v>7253</v>
      </c>
      <c r="I3357" t="s">
        <v>15566</v>
      </c>
      <c r="L3357" t="s">
        <v>7481</v>
      </c>
      <c r="AG3357" t="s">
        <v>15568</v>
      </c>
      <c r="AI3357" s="17">
        <v>44592</v>
      </c>
      <c r="AJ3357" t="s">
        <v>15567</v>
      </c>
    </row>
    <row r="3358" spans="1:38" x14ac:dyDescent="0.25">
      <c r="A3358" t="s">
        <v>15573</v>
      </c>
      <c r="C3358">
        <v>2022</v>
      </c>
      <c r="D3358" t="s">
        <v>15504</v>
      </c>
      <c r="E3358" s="26">
        <v>44562</v>
      </c>
      <c r="G3358" t="s">
        <v>7514</v>
      </c>
      <c r="H3358" t="s">
        <v>130</v>
      </c>
      <c r="L3358" t="s">
        <v>156</v>
      </c>
      <c r="M3358" t="s">
        <v>13542</v>
      </c>
      <c r="N3358" t="s">
        <v>7546</v>
      </c>
      <c r="O3358" t="s">
        <v>7678</v>
      </c>
      <c r="P3358" t="s">
        <v>7685</v>
      </c>
      <c r="Q3358" t="s">
        <v>7688</v>
      </c>
      <c r="R3358" t="s">
        <v>3899</v>
      </c>
      <c r="S3358" t="s">
        <v>7703</v>
      </c>
      <c r="T3358" t="s">
        <v>3899</v>
      </c>
      <c r="U3358">
        <v>3</v>
      </c>
      <c r="W3358">
        <v>0</v>
      </c>
      <c r="X3358">
        <v>0</v>
      </c>
      <c r="AF3358" s="8" t="s">
        <v>15178</v>
      </c>
      <c r="AG3358" t="s">
        <v>15586</v>
      </c>
      <c r="AI3358" s="17">
        <v>44592</v>
      </c>
      <c r="AJ3358" t="s">
        <v>15580</v>
      </c>
    </row>
    <row r="3359" spans="1:38" x14ac:dyDescent="0.25">
      <c r="A3359" t="s">
        <v>15574</v>
      </c>
      <c r="C3359">
        <v>2022</v>
      </c>
      <c r="D3359" t="s">
        <v>15504</v>
      </c>
      <c r="E3359" s="26">
        <v>44562</v>
      </c>
      <c r="G3359" t="s">
        <v>7514</v>
      </c>
      <c r="H3359" t="s">
        <v>130</v>
      </c>
      <c r="L3359" t="s">
        <v>156</v>
      </c>
      <c r="M3359" t="s">
        <v>13542</v>
      </c>
      <c r="N3359" t="s">
        <v>7253</v>
      </c>
      <c r="O3359" t="s">
        <v>7253</v>
      </c>
      <c r="P3359" t="s">
        <v>7253</v>
      </c>
      <c r="Q3359" t="s">
        <v>7253</v>
      </c>
      <c r="R3359" t="s">
        <v>7253</v>
      </c>
      <c r="S3359" t="s">
        <v>7253</v>
      </c>
      <c r="T3359" t="s">
        <v>7253</v>
      </c>
      <c r="U3359" t="s">
        <v>7253</v>
      </c>
      <c r="W3359">
        <v>0</v>
      </c>
      <c r="X3359">
        <v>0</v>
      </c>
      <c r="Y3359" t="s">
        <v>15194</v>
      </c>
      <c r="AF3359" s="8" t="s">
        <v>15178</v>
      </c>
      <c r="AG3359" t="s">
        <v>15587</v>
      </c>
      <c r="AI3359" s="17">
        <v>44592</v>
      </c>
      <c r="AJ3359" t="s">
        <v>15581</v>
      </c>
    </row>
    <row r="3360" spans="1:38" x14ac:dyDescent="0.25">
      <c r="A3360" t="s">
        <v>15575</v>
      </c>
      <c r="C3360">
        <v>2022</v>
      </c>
      <c r="D3360" t="s">
        <v>15504</v>
      </c>
      <c r="E3360" s="26">
        <v>44562</v>
      </c>
      <c r="G3360" t="s">
        <v>7514</v>
      </c>
      <c r="H3360" t="s">
        <v>130</v>
      </c>
      <c r="L3360" t="s">
        <v>156</v>
      </c>
      <c r="M3360" t="s">
        <v>13542</v>
      </c>
      <c r="N3360" t="s">
        <v>7546</v>
      </c>
      <c r="O3360" t="s">
        <v>7678</v>
      </c>
      <c r="P3360" t="s">
        <v>7685</v>
      </c>
      <c r="Q3360" t="s">
        <v>7688</v>
      </c>
      <c r="R3360" t="s">
        <v>3899</v>
      </c>
      <c r="S3360" t="s">
        <v>7703</v>
      </c>
      <c r="T3360" t="s">
        <v>3899</v>
      </c>
      <c r="U3360">
        <v>1</v>
      </c>
      <c r="W3360">
        <v>0</v>
      </c>
      <c r="X3360">
        <v>0</v>
      </c>
      <c r="AF3360" s="8" t="s">
        <v>15178</v>
      </c>
      <c r="AG3360" t="s">
        <v>15588</v>
      </c>
      <c r="AI3360" s="17">
        <v>44592</v>
      </c>
      <c r="AJ3360" t="s">
        <v>15582</v>
      </c>
    </row>
    <row r="3361" spans="1:38" x14ac:dyDescent="0.25">
      <c r="A3361" t="s">
        <v>15576</v>
      </c>
      <c r="C3361">
        <v>2022</v>
      </c>
      <c r="D3361" t="s">
        <v>15504</v>
      </c>
      <c r="E3361" s="26">
        <v>44562</v>
      </c>
      <c r="G3361" t="s">
        <v>7514</v>
      </c>
      <c r="H3361" t="s">
        <v>130</v>
      </c>
      <c r="L3361" t="s">
        <v>156</v>
      </c>
      <c r="M3361" t="s">
        <v>13542</v>
      </c>
      <c r="N3361" t="s">
        <v>7547</v>
      </c>
      <c r="O3361" t="s">
        <v>14563</v>
      </c>
      <c r="P3361" t="s">
        <v>292</v>
      </c>
      <c r="Q3361" t="s">
        <v>357</v>
      </c>
      <c r="R3361" t="s">
        <v>3899</v>
      </c>
      <c r="S3361" t="s">
        <v>8014</v>
      </c>
      <c r="T3361" t="s">
        <v>3899</v>
      </c>
      <c r="U3361">
        <v>7</v>
      </c>
      <c r="W3361">
        <v>0</v>
      </c>
      <c r="X3361">
        <v>0</v>
      </c>
      <c r="AF3361" s="8" t="s">
        <v>15178</v>
      </c>
      <c r="AG3361" t="s">
        <v>15589</v>
      </c>
      <c r="AI3361" s="17">
        <v>44592</v>
      </c>
      <c r="AJ3361" t="s">
        <v>15583</v>
      </c>
    </row>
    <row r="3362" spans="1:38" x14ac:dyDescent="0.25">
      <c r="A3362" t="s">
        <v>15577</v>
      </c>
      <c r="C3362">
        <v>2022</v>
      </c>
      <c r="D3362" t="s">
        <v>15504</v>
      </c>
      <c r="E3362" s="26">
        <v>44562</v>
      </c>
      <c r="G3362" t="s">
        <v>7514</v>
      </c>
      <c r="H3362" t="s">
        <v>130</v>
      </c>
      <c r="L3362" t="s">
        <v>156</v>
      </c>
      <c r="M3362" t="s">
        <v>13542</v>
      </c>
      <c r="N3362" t="s">
        <v>7546</v>
      </c>
      <c r="O3362" t="s">
        <v>7678</v>
      </c>
      <c r="P3362" t="s">
        <v>7685</v>
      </c>
      <c r="Q3362" t="s">
        <v>7688</v>
      </c>
      <c r="R3362" t="s">
        <v>3899</v>
      </c>
      <c r="S3362" t="s">
        <v>8013</v>
      </c>
      <c r="T3362" t="s">
        <v>3899</v>
      </c>
      <c r="U3362">
        <v>5</v>
      </c>
      <c r="W3362">
        <v>0</v>
      </c>
      <c r="X3362">
        <v>0</v>
      </c>
      <c r="Y3362" t="s">
        <v>14570</v>
      </c>
      <c r="AF3362" s="8" t="s">
        <v>15178</v>
      </c>
      <c r="AG3362" t="s">
        <v>15590</v>
      </c>
      <c r="AI3362" s="17">
        <v>44592</v>
      </c>
      <c r="AJ3362" t="s">
        <v>15584</v>
      </c>
    </row>
    <row r="3363" spans="1:38" x14ac:dyDescent="0.25">
      <c r="A3363" t="s">
        <v>15578</v>
      </c>
      <c r="C3363">
        <v>2022</v>
      </c>
      <c r="D3363" t="s">
        <v>15504</v>
      </c>
      <c r="E3363" s="26">
        <v>44562</v>
      </c>
      <c r="G3363" t="s">
        <v>7514</v>
      </c>
      <c r="H3363" t="s">
        <v>130</v>
      </c>
      <c r="L3363" t="s">
        <v>156</v>
      </c>
      <c r="M3363" t="s">
        <v>13542</v>
      </c>
      <c r="N3363" t="s">
        <v>7546</v>
      </c>
      <c r="O3363" t="s">
        <v>7678</v>
      </c>
      <c r="P3363" t="s">
        <v>7685</v>
      </c>
      <c r="Q3363" t="s">
        <v>7688</v>
      </c>
      <c r="R3363" t="s">
        <v>3899</v>
      </c>
      <c r="S3363" t="s">
        <v>7703</v>
      </c>
      <c r="T3363" t="s">
        <v>3899</v>
      </c>
      <c r="U3363">
        <v>1</v>
      </c>
      <c r="W3363">
        <v>0</v>
      </c>
      <c r="X3363">
        <v>0</v>
      </c>
      <c r="AF3363" s="8" t="s">
        <v>15178</v>
      </c>
      <c r="AG3363" t="s">
        <v>15591</v>
      </c>
      <c r="AI3363" s="17">
        <v>44592</v>
      </c>
      <c r="AJ3363" t="s">
        <v>15585</v>
      </c>
      <c r="AL3363" t="s">
        <v>15579</v>
      </c>
    </row>
    <row r="3364" spans="1:38" x14ac:dyDescent="0.25">
      <c r="A3364" t="s">
        <v>17682</v>
      </c>
      <c r="C3364">
        <v>2022</v>
      </c>
      <c r="G3364" t="s">
        <v>7514</v>
      </c>
      <c r="H3364" t="s">
        <v>9698</v>
      </c>
      <c r="I3364" t="s">
        <v>15592</v>
      </c>
      <c r="L3364" t="s">
        <v>156</v>
      </c>
      <c r="AG3364" t="s">
        <v>15594</v>
      </c>
      <c r="AI3364" s="17">
        <v>44593</v>
      </c>
      <c r="AJ3364" t="s">
        <v>15593</v>
      </c>
    </row>
    <row r="3365" spans="1:38" x14ac:dyDescent="0.25">
      <c r="A3365" t="s">
        <v>15597</v>
      </c>
      <c r="C3365">
        <v>2022</v>
      </c>
      <c r="G3365" t="s">
        <v>6075</v>
      </c>
      <c r="H3365" t="s">
        <v>7253</v>
      </c>
      <c r="I3365" t="s">
        <v>15598</v>
      </c>
      <c r="L3365" t="s">
        <v>7253</v>
      </c>
      <c r="AI3365" s="17">
        <v>44593</v>
      </c>
      <c r="AJ3365" t="s">
        <v>15599</v>
      </c>
    </row>
    <row r="3366" spans="1:38" x14ac:dyDescent="0.25">
      <c r="A3366" t="s">
        <v>15601</v>
      </c>
      <c r="C3366">
        <v>2022</v>
      </c>
      <c r="G3366" t="s">
        <v>6075</v>
      </c>
      <c r="H3366" t="s">
        <v>7253</v>
      </c>
      <c r="I3366" t="s">
        <v>15602</v>
      </c>
      <c r="L3366" t="s">
        <v>7253</v>
      </c>
      <c r="U3366">
        <v>2</v>
      </c>
      <c r="W3366" t="s">
        <v>741</v>
      </c>
      <c r="AI3366" s="17">
        <v>44596</v>
      </c>
      <c r="AJ3366" t="s">
        <v>15603</v>
      </c>
    </row>
    <row r="3367" spans="1:38" x14ac:dyDescent="0.25">
      <c r="A3367" t="s">
        <v>15604</v>
      </c>
      <c r="C3367">
        <v>2022</v>
      </c>
      <c r="G3367" t="s">
        <v>7514</v>
      </c>
      <c r="H3367" t="s">
        <v>7253</v>
      </c>
      <c r="I3367" t="s">
        <v>15607</v>
      </c>
      <c r="L3367" t="s">
        <v>15606</v>
      </c>
      <c r="N3367" t="s">
        <v>15608</v>
      </c>
      <c r="AI3367" s="17">
        <v>44596</v>
      </c>
      <c r="AJ3367" t="s">
        <v>15605</v>
      </c>
    </row>
    <row r="3368" spans="1:38" x14ac:dyDescent="0.25">
      <c r="A3368" t="s">
        <v>15609</v>
      </c>
      <c r="C3368">
        <v>2022</v>
      </c>
      <c r="G3368" t="s">
        <v>6075</v>
      </c>
      <c r="H3368" t="s">
        <v>7253</v>
      </c>
      <c r="I3368" t="s">
        <v>15610</v>
      </c>
      <c r="L3368" t="s">
        <v>7253</v>
      </c>
      <c r="AI3368" s="17">
        <v>44596</v>
      </c>
      <c r="AJ3368" t="s">
        <v>15611</v>
      </c>
    </row>
    <row r="3369" spans="1:38" x14ac:dyDescent="0.25">
      <c r="A3369" t="s">
        <v>15612</v>
      </c>
      <c r="C3369">
        <v>2022</v>
      </c>
      <c r="G3369" t="s">
        <v>7514</v>
      </c>
      <c r="I3369" t="s">
        <v>15613</v>
      </c>
      <c r="L3369" t="s">
        <v>7253</v>
      </c>
      <c r="AI3369" s="17">
        <v>44596</v>
      </c>
      <c r="AJ3369" t="s">
        <v>15614</v>
      </c>
    </row>
    <row r="3370" spans="1:38" x14ac:dyDescent="0.25">
      <c r="A3370" t="s">
        <v>15615</v>
      </c>
      <c r="C3370">
        <v>2022</v>
      </c>
      <c r="G3370" t="s">
        <v>6075</v>
      </c>
      <c r="H3370" t="s">
        <v>7253</v>
      </c>
      <c r="I3370" t="s">
        <v>15616</v>
      </c>
      <c r="L3370" t="s">
        <v>7253</v>
      </c>
      <c r="N3370" t="s">
        <v>15617</v>
      </c>
      <c r="AI3370" s="17">
        <v>44596</v>
      </c>
      <c r="AJ3370" t="s">
        <v>15618</v>
      </c>
    </row>
    <row r="3371" spans="1:38" x14ac:dyDescent="0.25">
      <c r="A3371" t="s">
        <v>15619</v>
      </c>
      <c r="C3371">
        <v>2022</v>
      </c>
      <c r="G3371" t="s">
        <v>6075</v>
      </c>
      <c r="H3371" t="s">
        <v>7253</v>
      </c>
      <c r="I3371" t="s">
        <v>15628</v>
      </c>
      <c r="L3371" t="s">
        <v>15629</v>
      </c>
      <c r="AI3371" s="17">
        <v>44606</v>
      </c>
      <c r="AJ3371" t="s">
        <v>15627</v>
      </c>
    </row>
    <row r="3372" spans="1:38" x14ac:dyDescent="0.25">
      <c r="A3372" t="s">
        <v>15620</v>
      </c>
      <c r="C3372">
        <v>2022</v>
      </c>
      <c r="G3372" t="s">
        <v>7194</v>
      </c>
      <c r="H3372" t="s">
        <v>352</v>
      </c>
      <c r="I3372" t="s">
        <v>15623</v>
      </c>
      <c r="L3372" t="s">
        <v>156</v>
      </c>
      <c r="AI3372" s="17">
        <v>44606</v>
      </c>
      <c r="AJ3372" t="s">
        <v>15624</v>
      </c>
    </row>
    <row r="3373" spans="1:38" x14ac:dyDescent="0.25">
      <c r="A3373" t="s">
        <v>15633</v>
      </c>
      <c r="C3373">
        <v>2022</v>
      </c>
      <c r="G3373" t="s">
        <v>6075</v>
      </c>
      <c r="H3373" t="s">
        <v>7253</v>
      </c>
      <c r="I3373" t="s">
        <v>15630</v>
      </c>
      <c r="L3373" t="s">
        <v>7253</v>
      </c>
      <c r="N3373" t="s">
        <v>15632</v>
      </c>
      <c r="AI3373" s="17">
        <v>44606</v>
      </c>
      <c r="AJ3373" s="8" t="s">
        <v>15631</v>
      </c>
      <c r="AK3373" s="8"/>
    </row>
    <row r="3374" spans="1:38" x14ac:dyDescent="0.25">
      <c r="A3374" t="s">
        <v>15634</v>
      </c>
      <c r="C3374">
        <v>2022</v>
      </c>
      <c r="G3374" t="s">
        <v>6075</v>
      </c>
      <c r="H3374" t="s">
        <v>7253</v>
      </c>
      <c r="I3374" t="s">
        <v>15635</v>
      </c>
      <c r="L3374" t="s">
        <v>7253</v>
      </c>
      <c r="N3374" t="s">
        <v>15636</v>
      </c>
      <c r="AI3374" s="17">
        <v>44606</v>
      </c>
      <c r="AJ3374" t="s">
        <v>15637</v>
      </c>
    </row>
    <row r="3375" spans="1:38" x14ac:dyDescent="0.25">
      <c r="A3375" t="s">
        <v>15638</v>
      </c>
      <c r="C3375">
        <v>2022</v>
      </c>
      <c r="G3375" t="s">
        <v>6075</v>
      </c>
      <c r="H3375" t="s">
        <v>7253</v>
      </c>
      <c r="I3375" t="s">
        <v>15639</v>
      </c>
      <c r="L3375" t="s">
        <v>7481</v>
      </c>
      <c r="AI3375" s="17">
        <v>44606</v>
      </c>
      <c r="AJ3375" t="s">
        <v>15640</v>
      </c>
    </row>
    <row r="3376" spans="1:38" x14ac:dyDescent="0.25">
      <c r="A3376" t="s">
        <v>15641</v>
      </c>
      <c r="C3376">
        <v>2021</v>
      </c>
      <c r="D3376" t="s">
        <v>14946</v>
      </c>
      <c r="E3376" s="26">
        <v>44531</v>
      </c>
      <c r="G3376" t="s">
        <v>15643</v>
      </c>
      <c r="H3376" t="s">
        <v>7253</v>
      </c>
      <c r="I3376" t="s">
        <v>15642</v>
      </c>
      <c r="L3376" t="s">
        <v>156</v>
      </c>
      <c r="N3376" t="s">
        <v>15645</v>
      </c>
      <c r="AI3376" s="17">
        <v>44606</v>
      </c>
      <c r="AJ3376" t="s">
        <v>15644</v>
      </c>
    </row>
    <row r="3377" spans="1:38" x14ac:dyDescent="0.25">
      <c r="A3377" t="s">
        <v>15646</v>
      </c>
      <c r="C3377">
        <v>2022</v>
      </c>
      <c r="G3377" t="s">
        <v>7253</v>
      </c>
      <c r="H3377" t="s">
        <v>7253</v>
      </c>
      <c r="I3377" t="s">
        <v>15647</v>
      </c>
      <c r="L3377" t="s">
        <v>7253</v>
      </c>
      <c r="AI3377" s="17">
        <v>44608</v>
      </c>
      <c r="AJ3377" t="s">
        <v>15648</v>
      </c>
    </row>
    <row r="3378" spans="1:38" x14ac:dyDescent="0.25">
      <c r="A3378" t="s">
        <v>15649</v>
      </c>
      <c r="C3378">
        <v>2022</v>
      </c>
      <c r="G3378" t="s">
        <v>7253</v>
      </c>
      <c r="H3378" t="s">
        <v>7253</v>
      </c>
      <c r="I3378" t="s">
        <v>15650</v>
      </c>
      <c r="L3378" t="s">
        <v>7253</v>
      </c>
      <c r="AI3378" s="17">
        <v>44608</v>
      </c>
      <c r="AJ3378" t="s">
        <v>15652</v>
      </c>
      <c r="AL3378" t="s">
        <v>15651</v>
      </c>
    </row>
    <row r="3379" spans="1:38" x14ac:dyDescent="0.25">
      <c r="A3379" t="s">
        <v>15653</v>
      </c>
      <c r="C3379">
        <v>2022</v>
      </c>
      <c r="G3379" t="s">
        <v>6075</v>
      </c>
      <c r="H3379" t="s">
        <v>7253</v>
      </c>
      <c r="I3379" t="s">
        <v>15654</v>
      </c>
      <c r="L3379" t="s">
        <v>156</v>
      </c>
      <c r="N3379" t="s">
        <v>15655</v>
      </c>
      <c r="AI3379" s="17">
        <v>44608</v>
      </c>
      <c r="AJ3379" t="s">
        <v>15656</v>
      </c>
    </row>
    <row r="3380" spans="1:38" x14ac:dyDescent="0.25">
      <c r="A3380" t="s">
        <v>15657</v>
      </c>
      <c r="C3380">
        <v>2022</v>
      </c>
      <c r="G3380" t="s">
        <v>6075</v>
      </c>
      <c r="H3380" t="s">
        <v>7253</v>
      </c>
      <c r="I3380" t="s">
        <v>15658</v>
      </c>
      <c r="L3380" t="s">
        <v>7253</v>
      </c>
      <c r="AI3380" s="17">
        <v>44608</v>
      </c>
      <c r="AJ3380" t="s">
        <v>15659</v>
      </c>
    </row>
    <row r="3381" spans="1:38" x14ac:dyDescent="0.25">
      <c r="A3381" t="s">
        <v>15660</v>
      </c>
      <c r="C3381">
        <v>2022</v>
      </c>
      <c r="G3381" t="s">
        <v>6075</v>
      </c>
      <c r="H3381" t="s">
        <v>7253</v>
      </c>
      <c r="I3381" s="75" t="s">
        <v>15661</v>
      </c>
      <c r="J3381" s="75"/>
      <c r="K3381" s="75"/>
      <c r="L3381" t="s">
        <v>7253</v>
      </c>
      <c r="AI3381" s="17">
        <v>44608</v>
      </c>
      <c r="AJ3381" t="s">
        <v>15662</v>
      </c>
    </row>
    <row r="3382" spans="1:38" x14ac:dyDescent="0.25">
      <c r="A3382" t="s">
        <v>15663</v>
      </c>
      <c r="C3382">
        <v>2022</v>
      </c>
      <c r="G3382" t="s">
        <v>7514</v>
      </c>
      <c r="H3382" t="s">
        <v>10</v>
      </c>
      <c r="I3382" s="75" t="s">
        <v>15665</v>
      </c>
      <c r="J3382" s="75"/>
      <c r="K3382" s="75"/>
      <c r="L3382" t="s">
        <v>15663</v>
      </c>
      <c r="AI3382" s="17">
        <v>44608</v>
      </c>
      <c r="AJ3382" t="s">
        <v>15664</v>
      </c>
    </row>
    <row r="3383" spans="1:38" x14ac:dyDescent="0.25">
      <c r="A3383" t="s">
        <v>15667</v>
      </c>
      <c r="C3383">
        <v>2022</v>
      </c>
      <c r="G3383" t="s">
        <v>6075</v>
      </c>
      <c r="H3383" t="s">
        <v>7253</v>
      </c>
      <c r="I3383" s="75" t="s">
        <v>15666</v>
      </c>
      <c r="J3383" s="75"/>
      <c r="K3383" s="75"/>
      <c r="L3383" t="s">
        <v>156</v>
      </c>
      <c r="AI3383" s="17">
        <v>44608</v>
      </c>
      <c r="AJ3383" t="s">
        <v>15668</v>
      </c>
    </row>
    <row r="3384" spans="1:38" x14ac:dyDescent="0.25">
      <c r="A3384" t="s">
        <v>15669</v>
      </c>
      <c r="C3384">
        <v>2022</v>
      </c>
      <c r="G3384" t="s">
        <v>6075</v>
      </c>
      <c r="H3384" t="s">
        <v>7253</v>
      </c>
      <c r="I3384" s="75" t="s">
        <v>15670</v>
      </c>
      <c r="J3384" s="75"/>
      <c r="K3384" s="75"/>
      <c r="L3384" t="s">
        <v>15621</v>
      </c>
      <c r="AI3384" s="17">
        <v>44608</v>
      </c>
      <c r="AJ3384" t="s">
        <v>15671</v>
      </c>
    </row>
    <row r="3385" spans="1:38" x14ac:dyDescent="0.25">
      <c r="A3385" t="s">
        <v>15673</v>
      </c>
      <c r="C3385">
        <v>2022</v>
      </c>
      <c r="G3385" t="s">
        <v>7253</v>
      </c>
      <c r="H3385" t="s">
        <v>7253</v>
      </c>
      <c r="I3385" s="75" t="s">
        <v>15672</v>
      </c>
      <c r="J3385" s="75"/>
      <c r="K3385" s="75"/>
      <c r="L3385" t="s">
        <v>156</v>
      </c>
      <c r="AI3385" s="17">
        <v>44608</v>
      </c>
      <c r="AJ3385" t="s">
        <v>15674</v>
      </c>
    </row>
    <row r="3386" spans="1:38" x14ac:dyDescent="0.25">
      <c r="A3386" t="s">
        <v>15677</v>
      </c>
      <c r="C3386">
        <v>2022</v>
      </c>
      <c r="G3386" t="s">
        <v>7514</v>
      </c>
      <c r="H3386" t="s">
        <v>9698</v>
      </c>
      <c r="I3386" s="75" t="s">
        <v>15675</v>
      </c>
      <c r="J3386" s="75"/>
      <c r="K3386" s="75"/>
      <c r="L3386" s="75" t="s">
        <v>7481</v>
      </c>
      <c r="N3386" t="s">
        <v>15678</v>
      </c>
      <c r="AI3386" s="17">
        <v>44609</v>
      </c>
      <c r="AJ3386" t="s">
        <v>15676</v>
      </c>
    </row>
    <row r="3387" spans="1:38" x14ac:dyDescent="0.25">
      <c r="A3387" t="s">
        <v>15679</v>
      </c>
      <c r="C3387">
        <v>2022</v>
      </c>
      <c r="G3387" t="s">
        <v>7253</v>
      </c>
      <c r="H3387" t="s">
        <v>7253</v>
      </c>
      <c r="I3387" s="75" t="s">
        <v>15680</v>
      </c>
      <c r="J3387" s="75"/>
      <c r="K3387" s="75"/>
      <c r="L3387" s="75" t="s">
        <v>7253</v>
      </c>
      <c r="N3387" s="8" t="s">
        <v>15682</v>
      </c>
      <c r="AI3387" s="17">
        <v>44609</v>
      </c>
      <c r="AJ3387" t="s">
        <v>15681</v>
      </c>
    </row>
    <row r="3388" spans="1:38" x14ac:dyDescent="0.25">
      <c r="A3388" t="s">
        <v>15683</v>
      </c>
      <c r="C3388">
        <v>2022</v>
      </c>
      <c r="G3388" t="s">
        <v>7253</v>
      </c>
      <c r="H3388" t="s">
        <v>7253</v>
      </c>
      <c r="I3388" s="75" t="s">
        <v>15684</v>
      </c>
      <c r="J3388" s="75"/>
      <c r="K3388" s="75"/>
      <c r="L3388" s="75" t="s">
        <v>156</v>
      </c>
      <c r="AI3388" s="17">
        <v>44609</v>
      </c>
      <c r="AJ3388" t="s">
        <v>15685</v>
      </c>
    </row>
    <row r="3389" spans="1:38" x14ac:dyDescent="0.25">
      <c r="A3389" t="s">
        <v>15686</v>
      </c>
      <c r="C3389">
        <v>2022</v>
      </c>
      <c r="G3389" t="s">
        <v>6075</v>
      </c>
      <c r="H3389" t="s">
        <v>15688</v>
      </c>
      <c r="I3389" s="75" t="s">
        <v>15687</v>
      </c>
      <c r="J3389" s="75"/>
      <c r="K3389" s="75"/>
      <c r="L3389" s="75" t="s">
        <v>7253</v>
      </c>
      <c r="AI3389" s="17">
        <v>44609</v>
      </c>
      <c r="AJ3389" t="s">
        <v>15689</v>
      </c>
    </row>
    <row r="3390" spans="1:38" x14ac:dyDescent="0.25">
      <c r="A3390" t="s">
        <v>15690</v>
      </c>
      <c r="C3390">
        <v>2022</v>
      </c>
      <c r="G3390" t="s">
        <v>6075</v>
      </c>
      <c r="H3390" t="s">
        <v>7253</v>
      </c>
      <c r="I3390" s="75" t="s">
        <v>15691</v>
      </c>
      <c r="J3390" s="75"/>
      <c r="K3390" s="75"/>
      <c r="L3390" s="75" t="s">
        <v>7253</v>
      </c>
      <c r="AI3390" s="17">
        <v>44609</v>
      </c>
      <c r="AJ3390" t="s">
        <v>15692</v>
      </c>
    </row>
    <row r="3391" spans="1:38" x14ac:dyDescent="0.25">
      <c r="A3391" t="s">
        <v>15693</v>
      </c>
      <c r="C3391">
        <v>2022</v>
      </c>
      <c r="G3391" t="s">
        <v>7253</v>
      </c>
      <c r="H3391" t="s">
        <v>7253</v>
      </c>
      <c r="I3391" s="75" t="s">
        <v>15705</v>
      </c>
      <c r="J3391" s="75"/>
      <c r="K3391" s="75"/>
      <c r="L3391" s="75" t="s">
        <v>156</v>
      </c>
      <c r="N3391" t="s">
        <v>15706</v>
      </c>
      <c r="AI3391" s="17">
        <v>44609</v>
      </c>
      <c r="AJ3391" t="s">
        <v>15694</v>
      </c>
    </row>
    <row r="3392" spans="1:38" x14ac:dyDescent="0.25">
      <c r="A3392" t="s">
        <v>15697</v>
      </c>
      <c r="C3392">
        <v>2022</v>
      </c>
      <c r="G3392" t="s">
        <v>6075</v>
      </c>
      <c r="H3392" t="s">
        <v>7253</v>
      </c>
      <c r="I3392" t="s">
        <v>15698</v>
      </c>
      <c r="L3392" s="75" t="s">
        <v>9592</v>
      </c>
      <c r="N3392" t="s">
        <v>15700</v>
      </c>
      <c r="AI3392" s="17">
        <v>44609</v>
      </c>
      <c r="AJ3392" t="s">
        <v>15699</v>
      </c>
    </row>
    <row r="3393" spans="1:38" x14ac:dyDescent="0.25">
      <c r="A3393" t="s">
        <v>15701</v>
      </c>
      <c r="C3393">
        <v>2022</v>
      </c>
      <c r="G3393" t="s">
        <v>6075</v>
      </c>
      <c r="H3393" t="s">
        <v>7253</v>
      </c>
      <c r="I3393" t="s">
        <v>15702</v>
      </c>
      <c r="L3393" s="75" t="s">
        <v>7253</v>
      </c>
      <c r="AI3393" s="17">
        <v>44609</v>
      </c>
      <c r="AJ3393" t="s">
        <v>15703</v>
      </c>
      <c r="AL3393" t="s">
        <v>15704</v>
      </c>
    </row>
    <row r="3394" spans="1:38" x14ac:dyDescent="0.25">
      <c r="A3394" t="s">
        <v>15971</v>
      </c>
      <c r="C3394">
        <v>2022</v>
      </c>
      <c r="G3394" t="s">
        <v>6075</v>
      </c>
      <c r="H3394" t="s">
        <v>7253</v>
      </c>
      <c r="I3394" t="s">
        <v>15707</v>
      </c>
      <c r="L3394" s="75" t="s">
        <v>7253</v>
      </c>
      <c r="N3394" t="s">
        <v>15708</v>
      </c>
      <c r="AI3394" s="17">
        <v>44609</v>
      </c>
      <c r="AJ3394" t="s">
        <v>15717</v>
      </c>
    </row>
    <row r="3395" spans="1:38" x14ac:dyDescent="0.25">
      <c r="A3395" t="s">
        <v>15727</v>
      </c>
      <c r="C3395">
        <v>2022</v>
      </c>
      <c r="G3395" t="s">
        <v>6075</v>
      </c>
      <c r="H3395" t="s">
        <v>7253</v>
      </c>
      <c r="I3395" t="s">
        <v>15728</v>
      </c>
      <c r="L3395" s="75" t="s">
        <v>15621</v>
      </c>
      <c r="AI3395" s="17">
        <v>44609</v>
      </c>
      <c r="AJ3395" t="s">
        <v>15729</v>
      </c>
      <c r="AL3395" t="s">
        <v>15730</v>
      </c>
    </row>
    <row r="3396" spans="1:38" x14ac:dyDescent="0.25">
      <c r="A3396" t="s">
        <v>15732</v>
      </c>
      <c r="C3396">
        <v>2022</v>
      </c>
      <c r="G3396" t="s">
        <v>7514</v>
      </c>
      <c r="H3396" t="s">
        <v>7253</v>
      </c>
      <c r="I3396" t="s">
        <v>15731</v>
      </c>
      <c r="L3396" s="75" t="s">
        <v>156</v>
      </c>
      <c r="AI3396" s="17">
        <v>44609</v>
      </c>
      <c r="AJ3396" t="s">
        <v>15733</v>
      </c>
    </row>
    <row r="3397" spans="1:38" x14ac:dyDescent="0.25">
      <c r="A3397" t="s">
        <v>15736</v>
      </c>
      <c r="C3397">
        <v>2022</v>
      </c>
      <c r="G3397" t="s">
        <v>6075</v>
      </c>
      <c r="H3397" t="s">
        <v>7253</v>
      </c>
      <c r="I3397" t="s">
        <v>15734</v>
      </c>
      <c r="L3397" s="75" t="s">
        <v>7253</v>
      </c>
      <c r="AI3397" s="17">
        <v>44609</v>
      </c>
      <c r="AJ3397" t="s">
        <v>15735</v>
      </c>
    </row>
    <row r="3398" spans="1:38" x14ac:dyDescent="0.25">
      <c r="A3398" t="s">
        <v>15737</v>
      </c>
      <c r="C3398">
        <v>2022</v>
      </c>
      <c r="G3398" t="s">
        <v>6075</v>
      </c>
      <c r="H3398" t="s">
        <v>7253</v>
      </c>
      <c r="I3398" t="s">
        <v>15738</v>
      </c>
      <c r="L3398" s="75" t="s">
        <v>7253</v>
      </c>
      <c r="AI3398" s="17">
        <v>44609</v>
      </c>
      <c r="AJ3398" t="s">
        <v>15739</v>
      </c>
    </row>
    <row r="3399" spans="1:38" x14ac:dyDescent="0.25">
      <c r="A3399" t="s">
        <v>15740</v>
      </c>
      <c r="C3399">
        <v>2022</v>
      </c>
      <c r="D3399" t="s">
        <v>3684</v>
      </c>
      <c r="E3399" s="26">
        <v>44593</v>
      </c>
      <c r="G3399" t="s">
        <v>7514</v>
      </c>
      <c r="H3399" t="s">
        <v>130</v>
      </c>
      <c r="L3399" t="s">
        <v>156</v>
      </c>
      <c r="M3399" t="s">
        <v>13542</v>
      </c>
      <c r="N3399" t="s">
        <v>7546</v>
      </c>
      <c r="O3399" t="s">
        <v>7678</v>
      </c>
      <c r="P3399" t="s">
        <v>7685</v>
      </c>
      <c r="Q3399" t="s">
        <v>7688</v>
      </c>
      <c r="R3399" t="s">
        <v>22</v>
      </c>
      <c r="S3399" t="s">
        <v>8014</v>
      </c>
      <c r="T3399" s="76">
        <v>0.3</v>
      </c>
      <c r="U3399">
        <v>3</v>
      </c>
      <c r="W3399">
        <v>0</v>
      </c>
      <c r="X3399">
        <v>5</v>
      </c>
      <c r="Y3399" t="s">
        <v>15194</v>
      </c>
      <c r="AF3399" s="8" t="s">
        <v>15178</v>
      </c>
      <c r="AG3399" t="s">
        <v>15751</v>
      </c>
      <c r="AI3399" s="17">
        <v>44609</v>
      </c>
      <c r="AJ3399" t="s">
        <v>15744</v>
      </c>
    </row>
    <row r="3400" spans="1:38" x14ac:dyDescent="0.25">
      <c r="A3400" t="s">
        <v>15741</v>
      </c>
      <c r="C3400">
        <v>2022</v>
      </c>
      <c r="D3400" t="s">
        <v>3684</v>
      </c>
      <c r="E3400" s="26">
        <v>44593</v>
      </c>
      <c r="G3400" t="s">
        <v>7514</v>
      </c>
      <c r="H3400" t="s">
        <v>130</v>
      </c>
      <c r="L3400" t="s">
        <v>156</v>
      </c>
      <c r="M3400" t="s">
        <v>13542</v>
      </c>
      <c r="N3400" t="s">
        <v>7546</v>
      </c>
      <c r="O3400" t="s">
        <v>7678</v>
      </c>
      <c r="P3400" t="s">
        <v>7685</v>
      </c>
      <c r="Q3400" t="s">
        <v>7688</v>
      </c>
      <c r="R3400" t="s">
        <v>22</v>
      </c>
      <c r="S3400" t="s">
        <v>7703</v>
      </c>
      <c r="T3400" s="76">
        <v>0.1</v>
      </c>
      <c r="U3400">
        <v>3</v>
      </c>
      <c r="W3400" t="s">
        <v>15748</v>
      </c>
      <c r="X3400">
        <v>4</v>
      </c>
      <c r="AF3400" s="8" t="s">
        <v>15178</v>
      </c>
      <c r="AG3400" t="s">
        <v>15750</v>
      </c>
      <c r="AI3400" s="17">
        <v>44609</v>
      </c>
      <c r="AJ3400" t="s">
        <v>15745</v>
      </c>
    </row>
    <row r="3401" spans="1:38" x14ac:dyDescent="0.25">
      <c r="A3401" t="s">
        <v>15742</v>
      </c>
      <c r="C3401">
        <v>2022</v>
      </c>
      <c r="D3401" t="s">
        <v>3684</v>
      </c>
      <c r="E3401" s="26">
        <v>44593</v>
      </c>
      <c r="G3401" t="s">
        <v>7514</v>
      </c>
      <c r="H3401" t="s">
        <v>130</v>
      </c>
      <c r="L3401" t="s">
        <v>156</v>
      </c>
      <c r="M3401" t="s">
        <v>13542</v>
      </c>
      <c r="N3401" t="s">
        <v>7546</v>
      </c>
      <c r="O3401" t="s">
        <v>7678</v>
      </c>
      <c r="P3401" t="s">
        <v>7685</v>
      </c>
      <c r="Q3401" t="s">
        <v>7688</v>
      </c>
      <c r="R3401" t="s">
        <v>3899</v>
      </c>
      <c r="S3401" t="s">
        <v>7703</v>
      </c>
      <c r="T3401" s="76" t="s">
        <v>3899</v>
      </c>
      <c r="U3401">
        <v>1</v>
      </c>
      <c r="W3401">
        <v>0</v>
      </c>
      <c r="X3401">
        <v>0</v>
      </c>
      <c r="AF3401" s="8" t="s">
        <v>15178</v>
      </c>
      <c r="AG3401" t="s">
        <v>15749</v>
      </c>
      <c r="AI3401" s="17">
        <v>44609</v>
      </c>
      <c r="AJ3401" t="s">
        <v>15746</v>
      </c>
    </row>
    <row r="3402" spans="1:38" x14ac:dyDescent="0.25">
      <c r="A3402" t="s">
        <v>15743</v>
      </c>
      <c r="C3402">
        <v>2022</v>
      </c>
      <c r="D3402" t="s">
        <v>3684</v>
      </c>
      <c r="E3402" s="26">
        <v>44593</v>
      </c>
      <c r="G3402" t="s">
        <v>7514</v>
      </c>
      <c r="H3402" t="s">
        <v>130</v>
      </c>
      <c r="L3402" t="s">
        <v>156</v>
      </c>
      <c r="M3402" t="s">
        <v>13542</v>
      </c>
      <c r="N3402" t="s">
        <v>7546</v>
      </c>
      <c r="O3402" t="s">
        <v>7678</v>
      </c>
      <c r="P3402" t="s">
        <v>7685</v>
      </c>
      <c r="Q3402" t="s">
        <v>7688</v>
      </c>
      <c r="R3402" t="s">
        <v>3899</v>
      </c>
      <c r="S3402" t="s">
        <v>8014</v>
      </c>
      <c r="T3402" s="76" t="s">
        <v>3899</v>
      </c>
      <c r="U3402">
        <v>6</v>
      </c>
      <c r="W3402">
        <v>0</v>
      </c>
      <c r="X3402">
        <v>0</v>
      </c>
      <c r="AF3402" s="8" t="s">
        <v>15178</v>
      </c>
      <c r="AG3402" t="s">
        <v>15752</v>
      </c>
      <c r="AI3402" s="17">
        <v>44609</v>
      </c>
      <c r="AJ3402" t="s">
        <v>15747</v>
      </c>
    </row>
    <row r="3403" spans="1:38" x14ac:dyDescent="0.25">
      <c r="A3403" t="s">
        <v>15753</v>
      </c>
      <c r="C3403">
        <v>2022</v>
      </c>
      <c r="D3403" t="s">
        <v>3684</v>
      </c>
      <c r="E3403" s="26">
        <v>44593</v>
      </c>
      <c r="G3403" t="s">
        <v>7514</v>
      </c>
      <c r="H3403" t="s">
        <v>130</v>
      </c>
      <c r="L3403" t="s">
        <v>156</v>
      </c>
      <c r="M3403" t="s">
        <v>13542</v>
      </c>
      <c r="N3403" t="s">
        <v>7547</v>
      </c>
      <c r="O3403" t="s">
        <v>14563</v>
      </c>
      <c r="P3403" t="s">
        <v>292</v>
      </c>
      <c r="Q3403" t="s">
        <v>357</v>
      </c>
      <c r="R3403" t="s">
        <v>22</v>
      </c>
      <c r="S3403" t="s">
        <v>8014</v>
      </c>
      <c r="T3403" s="76">
        <v>0.33</v>
      </c>
      <c r="U3403">
        <v>3</v>
      </c>
      <c r="W3403">
        <v>0</v>
      </c>
      <c r="X3403">
        <v>1</v>
      </c>
      <c r="Y3403" t="s">
        <v>14570</v>
      </c>
      <c r="AF3403" s="8" t="s">
        <v>15178</v>
      </c>
      <c r="AG3403" t="s">
        <v>15760</v>
      </c>
      <c r="AI3403" s="17">
        <v>44609</v>
      </c>
      <c r="AJ3403" t="s">
        <v>15757</v>
      </c>
    </row>
    <row r="3404" spans="1:38" x14ac:dyDescent="0.25">
      <c r="A3404" t="s">
        <v>15754</v>
      </c>
      <c r="C3404">
        <v>2022</v>
      </c>
      <c r="D3404" t="s">
        <v>3684</v>
      </c>
      <c r="E3404" s="26">
        <v>44593</v>
      </c>
      <c r="G3404" t="s">
        <v>7514</v>
      </c>
      <c r="H3404" t="s">
        <v>130</v>
      </c>
      <c r="L3404" t="s">
        <v>156</v>
      </c>
      <c r="M3404" t="s">
        <v>13542</v>
      </c>
      <c r="N3404" t="s">
        <v>7546</v>
      </c>
      <c r="O3404" t="s">
        <v>7678</v>
      </c>
      <c r="P3404" t="s">
        <v>7685</v>
      </c>
      <c r="Q3404" t="s">
        <v>7688</v>
      </c>
      <c r="R3404" t="s">
        <v>3899</v>
      </c>
      <c r="S3404" t="s">
        <v>7703</v>
      </c>
      <c r="T3404" s="76" t="s">
        <v>3899</v>
      </c>
      <c r="U3404">
        <v>1</v>
      </c>
      <c r="W3404">
        <v>0</v>
      </c>
      <c r="X3404">
        <v>0</v>
      </c>
      <c r="AF3404" s="8" t="s">
        <v>15178</v>
      </c>
      <c r="AG3404" t="s">
        <v>15761</v>
      </c>
      <c r="AI3404" s="17">
        <v>44609</v>
      </c>
      <c r="AJ3404" t="s">
        <v>15758</v>
      </c>
    </row>
    <row r="3405" spans="1:38" x14ac:dyDescent="0.25">
      <c r="A3405" t="s">
        <v>15755</v>
      </c>
      <c r="C3405">
        <v>2022</v>
      </c>
      <c r="D3405" t="s">
        <v>3684</v>
      </c>
      <c r="E3405" s="26">
        <v>44593</v>
      </c>
      <c r="G3405" t="s">
        <v>7514</v>
      </c>
      <c r="H3405" t="s">
        <v>130</v>
      </c>
      <c r="L3405" t="s">
        <v>156</v>
      </c>
      <c r="M3405" t="s">
        <v>13542</v>
      </c>
      <c r="N3405" t="s">
        <v>7558</v>
      </c>
      <c r="O3405" t="s">
        <v>7678</v>
      </c>
      <c r="P3405" t="s">
        <v>7684</v>
      </c>
      <c r="Q3405" t="s">
        <v>357</v>
      </c>
      <c r="R3405" t="s">
        <v>37</v>
      </c>
      <c r="S3405" t="s">
        <v>7703</v>
      </c>
      <c r="T3405" s="76">
        <v>0.3</v>
      </c>
      <c r="U3405">
        <v>3</v>
      </c>
      <c r="W3405" t="s">
        <v>15763</v>
      </c>
      <c r="X3405">
        <v>4</v>
      </c>
      <c r="Y3405" t="s">
        <v>14570</v>
      </c>
      <c r="AF3405" s="8" t="s">
        <v>15178</v>
      </c>
      <c r="AG3405" t="s">
        <v>15762</v>
      </c>
      <c r="AI3405" s="17">
        <v>44609</v>
      </c>
      <c r="AJ3405" t="s">
        <v>15759</v>
      </c>
      <c r="AL3405" t="s">
        <v>15756</v>
      </c>
    </row>
    <row r="3406" spans="1:38" x14ac:dyDescent="0.25">
      <c r="A3406" t="s">
        <v>15764</v>
      </c>
      <c r="C3406">
        <v>2021</v>
      </c>
      <c r="D3406" t="s">
        <v>3884</v>
      </c>
      <c r="E3406" t="s">
        <v>15773</v>
      </c>
      <c r="G3406" t="s">
        <v>7514</v>
      </c>
      <c r="H3406" t="s">
        <v>15766</v>
      </c>
      <c r="L3406" t="s">
        <v>13622</v>
      </c>
      <c r="M3406" t="s">
        <v>13542</v>
      </c>
      <c r="N3406" t="s">
        <v>15767</v>
      </c>
      <c r="O3406" t="s">
        <v>7678</v>
      </c>
      <c r="P3406" t="s">
        <v>15768</v>
      </c>
      <c r="R3406" t="s">
        <v>7582</v>
      </c>
      <c r="S3406" t="s">
        <v>8014</v>
      </c>
      <c r="T3406" s="76"/>
      <c r="U3406">
        <v>1129</v>
      </c>
      <c r="W3406" t="s">
        <v>15765</v>
      </c>
      <c r="X3406">
        <v>87</v>
      </c>
      <c r="AI3406" s="17">
        <v>44609</v>
      </c>
      <c r="AJ3406" t="s">
        <v>15769</v>
      </c>
    </row>
    <row r="3407" spans="1:38" x14ac:dyDescent="0.25">
      <c r="A3407" t="s">
        <v>15772</v>
      </c>
      <c r="C3407">
        <v>2022</v>
      </c>
      <c r="D3407" t="s">
        <v>3684</v>
      </c>
      <c r="E3407" s="26">
        <v>44593</v>
      </c>
      <c r="G3407" t="s">
        <v>7514</v>
      </c>
      <c r="H3407" t="s">
        <v>15766</v>
      </c>
      <c r="L3407" t="s">
        <v>13622</v>
      </c>
      <c r="M3407" t="s">
        <v>13542</v>
      </c>
      <c r="N3407" t="s">
        <v>15767</v>
      </c>
      <c r="O3407" t="s">
        <v>7678</v>
      </c>
      <c r="P3407" t="s">
        <v>15768</v>
      </c>
      <c r="R3407" t="s">
        <v>22</v>
      </c>
      <c r="S3407" t="s">
        <v>8014</v>
      </c>
      <c r="T3407" s="76">
        <v>0.1</v>
      </c>
      <c r="U3407">
        <v>359</v>
      </c>
      <c r="W3407" t="s">
        <v>15770</v>
      </c>
      <c r="X3407">
        <v>14</v>
      </c>
      <c r="AI3407" s="17">
        <v>44609</v>
      </c>
      <c r="AJ3407" t="s">
        <v>15771</v>
      </c>
    </row>
    <row r="3408" spans="1:38" x14ac:dyDescent="0.25">
      <c r="A3408" t="s">
        <v>15774</v>
      </c>
      <c r="C3408">
        <v>2022</v>
      </c>
      <c r="G3408" t="s">
        <v>6075</v>
      </c>
      <c r="H3408" t="s">
        <v>7253</v>
      </c>
      <c r="I3408" t="s">
        <v>15777</v>
      </c>
      <c r="L3408" t="s">
        <v>15776</v>
      </c>
      <c r="AI3408" s="17">
        <v>44610</v>
      </c>
      <c r="AJ3408" t="s">
        <v>15775</v>
      </c>
    </row>
    <row r="3409" spans="1:38" x14ac:dyDescent="0.25">
      <c r="A3409" t="s">
        <v>15780</v>
      </c>
      <c r="C3409">
        <v>2022</v>
      </c>
      <c r="G3409" t="s">
        <v>6075</v>
      </c>
      <c r="H3409" t="s">
        <v>7253</v>
      </c>
      <c r="I3409" t="s">
        <v>15781</v>
      </c>
      <c r="L3409" t="s">
        <v>15621</v>
      </c>
      <c r="N3409" t="s">
        <v>15779</v>
      </c>
      <c r="AI3409" s="17">
        <v>44610</v>
      </c>
      <c r="AJ3409" t="s">
        <v>15778</v>
      </c>
      <c r="AL3409" t="s">
        <v>15782</v>
      </c>
    </row>
    <row r="3410" spans="1:38" x14ac:dyDescent="0.25">
      <c r="A3410" t="s">
        <v>15783</v>
      </c>
      <c r="C3410">
        <v>2022</v>
      </c>
      <c r="G3410" t="s">
        <v>7514</v>
      </c>
      <c r="H3410" t="s">
        <v>7478</v>
      </c>
      <c r="L3410" t="s">
        <v>13539</v>
      </c>
      <c r="N3410" t="s">
        <v>15784</v>
      </c>
      <c r="AI3410" s="17">
        <v>44610</v>
      </c>
      <c r="AJ3410" t="s">
        <v>15785</v>
      </c>
    </row>
    <row r="3411" spans="1:38" x14ac:dyDescent="0.25">
      <c r="A3411" t="s">
        <v>15786</v>
      </c>
      <c r="C3411">
        <v>2022</v>
      </c>
      <c r="G3411" t="s">
        <v>6075</v>
      </c>
      <c r="H3411" t="s">
        <v>7253</v>
      </c>
      <c r="I3411" t="s">
        <v>15787</v>
      </c>
      <c r="L3411" t="s">
        <v>156</v>
      </c>
      <c r="N3411" t="s">
        <v>15788</v>
      </c>
      <c r="AF3411" s="8"/>
      <c r="AI3411" s="17">
        <v>44610</v>
      </c>
      <c r="AJ3411" t="s">
        <v>15789</v>
      </c>
    </row>
    <row r="3412" spans="1:38" x14ac:dyDescent="0.25">
      <c r="A3412" t="s">
        <v>15790</v>
      </c>
      <c r="C3412">
        <v>2022</v>
      </c>
      <c r="G3412" t="s">
        <v>6075</v>
      </c>
      <c r="H3412" t="s">
        <v>7253</v>
      </c>
      <c r="I3412" t="s">
        <v>15791</v>
      </c>
      <c r="L3412" t="s">
        <v>7253</v>
      </c>
      <c r="AF3412" s="8"/>
      <c r="AI3412" s="17">
        <v>44616</v>
      </c>
      <c r="AJ3412" t="s">
        <v>15792</v>
      </c>
    </row>
    <row r="3413" spans="1:38" x14ac:dyDescent="0.25">
      <c r="A3413" t="s">
        <v>15793</v>
      </c>
      <c r="C3413">
        <v>2022</v>
      </c>
      <c r="G3413" t="s">
        <v>6075</v>
      </c>
      <c r="H3413" t="s">
        <v>7253</v>
      </c>
      <c r="I3413" t="s">
        <v>15794</v>
      </c>
      <c r="L3413" t="s">
        <v>7253</v>
      </c>
      <c r="AF3413" s="8"/>
      <c r="AI3413" s="17">
        <v>44616</v>
      </c>
      <c r="AJ3413" t="s">
        <v>15795</v>
      </c>
      <c r="AL3413" s="8" t="s">
        <v>15796</v>
      </c>
    </row>
    <row r="3414" spans="1:38" x14ac:dyDescent="0.25">
      <c r="A3414" t="s">
        <v>15797</v>
      </c>
      <c r="C3414">
        <v>2022</v>
      </c>
      <c r="G3414" t="s">
        <v>6075</v>
      </c>
      <c r="H3414" t="s">
        <v>7253</v>
      </c>
      <c r="I3414" s="75" t="s">
        <v>15798</v>
      </c>
      <c r="J3414" s="75"/>
      <c r="K3414" s="75"/>
      <c r="L3414" t="s">
        <v>7481</v>
      </c>
      <c r="AF3414" s="8"/>
      <c r="AI3414" s="17">
        <v>44616</v>
      </c>
      <c r="AJ3414" t="s">
        <v>15799</v>
      </c>
    </row>
    <row r="3415" spans="1:38" x14ac:dyDescent="0.25">
      <c r="A3415" t="s">
        <v>15800</v>
      </c>
      <c r="C3415">
        <v>2022</v>
      </c>
      <c r="G3415" t="s">
        <v>6075</v>
      </c>
      <c r="H3415" t="s">
        <v>7253</v>
      </c>
      <c r="I3415" s="75" t="s">
        <v>15801</v>
      </c>
      <c r="J3415" s="75" t="s">
        <v>17897</v>
      </c>
      <c r="K3415" s="75"/>
      <c r="L3415" s="75" t="s">
        <v>7253</v>
      </c>
      <c r="AI3415" s="17">
        <v>44616</v>
      </c>
      <c r="AJ3415" t="s">
        <v>15802</v>
      </c>
    </row>
    <row r="3416" spans="1:38" x14ac:dyDescent="0.25">
      <c r="A3416" t="s">
        <v>15803</v>
      </c>
      <c r="C3416">
        <v>2022</v>
      </c>
      <c r="G3416" t="s">
        <v>6075</v>
      </c>
      <c r="H3416" t="s">
        <v>15285</v>
      </c>
      <c r="I3416" s="75" t="s">
        <v>15804</v>
      </c>
      <c r="J3416" s="75"/>
      <c r="K3416" s="75"/>
      <c r="L3416" s="75" t="s">
        <v>7253</v>
      </c>
      <c r="AI3416" s="17">
        <v>44616</v>
      </c>
      <c r="AJ3416" t="s">
        <v>15805</v>
      </c>
      <c r="AL3416" t="s">
        <v>15806</v>
      </c>
    </row>
    <row r="3417" spans="1:38" x14ac:dyDescent="0.25">
      <c r="A3417" t="s">
        <v>15808</v>
      </c>
      <c r="C3417">
        <v>2022</v>
      </c>
      <c r="G3417" t="s">
        <v>6075</v>
      </c>
      <c r="H3417" t="s">
        <v>7253</v>
      </c>
      <c r="I3417" s="75" t="s">
        <v>15807</v>
      </c>
      <c r="J3417" s="75"/>
      <c r="K3417" s="75"/>
      <c r="L3417" s="75" t="s">
        <v>184</v>
      </c>
      <c r="AI3417" s="17">
        <v>44616</v>
      </c>
      <c r="AJ3417" t="s">
        <v>15809</v>
      </c>
    </row>
    <row r="3418" spans="1:38" x14ac:dyDescent="0.25">
      <c r="A3418" t="s">
        <v>15810</v>
      </c>
      <c r="C3418">
        <v>2022</v>
      </c>
      <c r="D3418" t="s">
        <v>3684</v>
      </c>
      <c r="E3418" s="26">
        <v>44593</v>
      </c>
      <c r="G3418" t="s">
        <v>7514</v>
      </c>
      <c r="H3418" t="s">
        <v>130</v>
      </c>
      <c r="L3418" t="s">
        <v>156</v>
      </c>
      <c r="M3418" t="s">
        <v>13542</v>
      </c>
      <c r="N3418" t="s">
        <v>7546</v>
      </c>
      <c r="O3418" t="s">
        <v>7678</v>
      </c>
      <c r="P3418" t="s">
        <v>7685</v>
      </c>
      <c r="Q3418" t="s">
        <v>7688</v>
      </c>
      <c r="R3418" t="s">
        <v>3899</v>
      </c>
      <c r="S3418" t="s">
        <v>7703</v>
      </c>
      <c r="T3418" s="76" t="s">
        <v>3899</v>
      </c>
      <c r="U3418">
        <v>1</v>
      </c>
      <c r="W3418">
        <v>0</v>
      </c>
      <c r="X3418">
        <v>0</v>
      </c>
      <c r="AF3418" s="8" t="s">
        <v>15178</v>
      </c>
      <c r="AG3418" t="s">
        <v>15812</v>
      </c>
      <c r="AI3418" s="17">
        <v>44616</v>
      </c>
      <c r="AJ3418" s="8" t="s">
        <v>15811</v>
      </c>
      <c r="AK3418" s="8"/>
      <c r="AL3418" t="s">
        <v>15813</v>
      </c>
    </row>
    <row r="3419" spans="1:38" x14ac:dyDescent="0.25">
      <c r="A3419" t="s">
        <v>15816</v>
      </c>
      <c r="C3419">
        <v>2022</v>
      </c>
      <c r="D3419" t="s">
        <v>3684</v>
      </c>
      <c r="E3419" s="26">
        <v>44593</v>
      </c>
      <c r="G3419" t="s">
        <v>7514</v>
      </c>
      <c r="H3419" t="s">
        <v>7253</v>
      </c>
      <c r="I3419" t="s">
        <v>15815</v>
      </c>
      <c r="L3419" t="s">
        <v>7481</v>
      </c>
      <c r="AI3419" s="17">
        <v>44617</v>
      </c>
      <c r="AJ3419" t="s">
        <v>15814</v>
      </c>
    </row>
    <row r="3420" spans="1:38" x14ac:dyDescent="0.25">
      <c r="A3420" t="s">
        <v>15819</v>
      </c>
      <c r="C3420">
        <v>2022</v>
      </c>
      <c r="G3420" t="s">
        <v>6075</v>
      </c>
      <c r="H3420" t="s">
        <v>15285</v>
      </c>
      <c r="I3420" t="s">
        <v>15817</v>
      </c>
      <c r="L3420" t="s">
        <v>156</v>
      </c>
      <c r="AI3420" s="17">
        <v>44617</v>
      </c>
      <c r="AJ3420" t="s">
        <v>15818</v>
      </c>
    </row>
    <row r="3421" spans="1:38" x14ac:dyDescent="0.25">
      <c r="A3421" t="s">
        <v>15820</v>
      </c>
      <c r="C3421">
        <v>2022</v>
      </c>
      <c r="G3421" t="s">
        <v>6075</v>
      </c>
      <c r="H3421" t="s">
        <v>15285</v>
      </c>
      <c r="I3421" t="s">
        <v>15822</v>
      </c>
      <c r="L3421" t="s">
        <v>156</v>
      </c>
      <c r="AI3421" s="17">
        <v>44617</v>
      </c>
      <c r="AJ3421" t="s">
        <v>15821</v>
      </c>
    </row>
    <row r="3422" spans="1:38" x14ac:dyDescent="0.25">
      <c r="A3422" t="s">
        <v>15823</v>
      </c>
      <c r="C3422">
        <v>2022</v>
      </c>
      <c r="G3422" t="s">
        <v>6075</v>
      </c>
      <c r="H3422" t="s">
        <v>15827</v>
      </c>
      <c r="I3422" t="s">
        <v>15824</v>
      </c>
      <c r="L3422" t="s">
        <v>156</v>
      </c>
      <c r="AI3422" s="17">
        <v>44617</v>
      </c>
      <c r="AJ3422" t="s">
        <v>15825</v>
      </c>
      <c r="AL3422" t="s">
        <v>15826</v>
      </c>
    </row>
    <row r="3423" spans="1:38" x14ac:dyDescent="0.25">
      <c r="A3423" t="s">
        <v>15832</v>
      </c>
      <c r="C3423">
        <v>2022</v>
      </c>
      <c r="G3423" t="s">
        <v>6075</v>
      </c>
      <c r="H3423" t="s">
        <v>15285</v>
      </c>
      <c r="I3423" t="s">
        <v>15828</v>
      </c>
      <c r="L3423" t="s">
        <v>15830</v>
      </c>
      <c r="AI3423" s="17">
        <v>44617</v>
      </c>
      <c r="AJ3423" t="s">
        <v>15829</v>
      </c>
      <c r="AL3423" t="s">
        <v>15831</v>
      </c>
    </row>
    <row r="3424" spans="1:38" x14ac:dyDescent="0.25">
      <c r="A3424" t="s">
        <v>15833</v>
      </c>
      <c r="C3424">
        <v>2022</v>
      </c>
      <c r="G3424" t="s">
        <v>7253</v>
      </c>
      <c r="H3424" t="s">
        <v>7253</v>
      </c>
      <c r="I3424" t="s">
        <v>15834</v>
      </c>
      <c r="L3424" t="s">
        <v>7253</v>
      </c>
      <c r="AI3424" s="17">
        <v>44617</v>
      </c>
      <c r="AJ3424" t="s">
        <v>15835</v>
      </c>
    </row>
    <row r="3425" spans="1:38" x14ac:dyDescent="0.25">
      <c r="A3425" t="s">
        <v>15836</v>
      </c>
      <c r="C3425">
        <v>2022</v>
      </c>
      <c r="D3425" t="s">
        <v>3684</v>
      </c>
      <c r="E3425" s="26">
        <v>44593</v>
      </c>
      <c r="G3425" t="s">
        <v>7514</v>
      </c>
      <c r="H3425" t="s">
        <v>130</v>
      </c>
      <c r="L3425" t="s">
        <v>156</v>
      </c>
      <c r="M3425" t="s">
        <v>13542</v>
      </c>
      <c r="N3425" t="s">
        <v>7546</v>
      </c>
      <c r="O3425" t="s">
        <v>7678</v>
      </c>
      <c r="P3425" t="s">
        <v>7685</v>
      </c>
      <c r="Q3425" t="s">
        <v>7688</v>
      </c>
      <c r="R3425" s="76" t="s">
        <v>22</v>
      </c>
      <c r="S3425" t="s">
        <v>8013</v>
      </c>
      <c r="T3425" s="76">
        <v>0.15</v>
      </c>
      <c r="U3425">
        <v>4</v>
      </c>
      <c r="W3425" t="s">
        <v>15855</v>
      </c>
      <c r="X3425">
        <v>3</v>
      </c>
      <c r="AF3425" s="8" t="s">
        <v>15178</v>
      </c>
      <c r="AG3425" t="s">
        <v>15854</v>
      </c>
      <c r="AI3425" s="17">
        <v>44620</v>
      </c>
      <c r="AJ3425" t="s">
        <v>15845</v>
      </c>
    </row>
    <row r="3426" spans="1:38" x14ac:dyDescent="0.25">
      <c r="A3426" t="s">
        <v>15837</v>
      </c>
      <c r="C3426">
        <v>2022</v>
      </c>
      <c r="D3426" t="s">
        <v>3684</v>
      </c>
      <c r="E3426" s="26">
        <v>44593</v>
      </c>
      <c r="G3426" t="s">
        <v>7514</v>
      </c>
      <c r="H3426" t="s">
        <v>130</v>
      </c>
      <c r="L3426" t="s">
        <v>156</v>
      </c>
      <c r="M3426" t="s">
        <v>13542</v>
      </c>
      <c r="N3426" t="s">
        <v>15857</v>
      </c>
      <c r="O3426" t="s">
        <v>7678</v>
      </c>
      <c r="P3426" t="s">
        <v>7685</v>
      </c>
      <c r="Q3426" t="s">
        <v>7688</v>
      </c>
      <c r="R3426" t="s">
        <v>3899</v>
      </c>
      <c r="S3426" t="s">
        <v>7703</v>
      </c>
      <c r="T3426" t="s">
        <v>3899</v>
      </c>
      <c r="U3426" t="s">
        <v>1559</v>
      </c>
      <c r="W3426">
        <v>0</v>
      </c>
      <c r="X3426">
        <v>0</v>
      </c>
      <c r="Y3426" t="s">
        <v>15194</v>
      </c>
      <c r="AF3426" s="8" t="s">
        <v>15178</v>
      </c>
      <c r="AG3426" t="s">
        <v>15856</v>
      </c>
      <c r="AI3426" s="17">
        <v>44620</v>
      </c>
      <c r="AJ3426" t="s">
        <v>15846</v>
      </c>
    </row>
    <row r="3427" spans="1:38" x14ac:dyDescent="0.25">
      <c r="A3427" t="s">
        <v>15838</v>
      </c>
      <c r="C3427">
        <v>2022</v>
      </c>
      <c r="D3427" t="s">
        <v>3684</v>
      </c>
      <c r="E3427" s="26">
        <v>44593</v>
      </c>
      <c r="G3427" t="s">
        <v>7514</v>
      </c>
      <c r="H3427" t="s">
        <v>130</v>
      </c>
      <c r="L3427" t="s">
        <v>156</v>
      </c>
      <c r="M3427" t="s">
        <v>13542</v>
      </c>
      <c r="N3427" t="s">
        <v>7546</v>
      </c>
      <c r="O3427" t="s">
        <v>7678</v>
      </c>
      <c r="P3427" t="s">
        <v>7685</v>
      </c>
      <c r="Q3427" t="s">
        <v>7688</v>
      </c>
      <c r="R3427" s="76" t="s">
        <v>3899</v>
      </c>
      <c r="S3427" t="s">
        <v>15860</v>
      </c>
      <c r="T3427" s="76" t="s">
        <v>3899</v>
      </c>
      <c r="U3427">
        <v>5</v>
      </c>
      <c r="W3427">
        <v>0</v>
      </c>
      <c r="X3427">
        <v>0</v>
      </c>
      <c r="AF3427" s="8" t="s">
        <v>15178</v>
      </c>
      <c r="AG3427" t="s">
        <v>15858</v>
      </c>
      <c r="AI3427" s="17">
        <v>44620</v>
      </c>
      <c r="AJ3427" t="s">
        <v>15847</v>
      </c>
    </row>
    <row r="3428" spans="1:38" x14ac:dyDescent="0.25">
      <c r="A3428" t="s">
        <v>15839</v>
      </c>
      <c r="C3428">
        <v>2022</v>
      </c>
      <c r="D3428" t="s">
        <v>3684</v>
      </c>
      <c r="E3428" s="26">
        <v>44593</v>
      </c>
      <c r="G3428" t="s">
        <v>7514</v>
      </c>
      <c r="H3428" t="s">
        <v>130</v>
      </c>
      <c r="L3428" t="s">
        <v>156</v>
      </c>
      <c r="M3428" t="s">
        <v>13542</v>
      </c>
      <c r="N3428" t="s">
        <v>7547</v>
      </c>
      <c r="O3428" t="s">
        <v>14563</v>
      </c>
      <c r="P3428" t="s">
        <v>292</v>
      </c>
      <c r="Q3428" t="s">
        <v>357</v>
      </c>
      <c r="R3428" t="s">
        <v>22</v>
      </c>
      <c r="S3428" t="s">
        <v>8014</v>
      </c>
      <c r="T3428" s="76">
        <v>0.48</v>
      </c>
      <c r="U3428">
        <v>10</v>
      </c>
      <c r="W3428">
        <v>0</v>
      </c>
      <c r="X3428">
        <v>1</v>
      </c>
      <c r="Y3428" t="s">
        <v>14570</v>
      </c>
      <c r="AF3428" s="8" t="s">
        <v>15178</v>
      </c>
      <c r="AG3428" t="s">
        <v>15862</v>
      </c>
      <c r="AI3428" s="17">
        <v>44620</v>
      </c>
      <c r="AJ3428" t="s">
        <v>15848</v>
      </c>
    </row>
    <row r="3429" spans="1:38" x14ac:dyDescent="0.25">
      <c r="A3429" t="s">
        <v>15840</v>
      </c>
      <c r="C3429">
        <v>2022</v>
      </c>
      <c r="D3429" t="s">
        <v>3684</v>
      </c>
      <c r="E3429" s="26">
        <v>44593</v>
      </c>
      <c r="G3429" t="s">
        <v>7514</v>
      </c>
      <c r="H3429" t="s">
        <v>130</v>
      </c>
      <c r="L3429" t="s">
        <v>156</v>
      </c>
      <c r="M3429" t="s">
        <v>13542</v>
      </c>
      <c r="N3429" t="s">
        <v>7546</v>
      </c>
      <c r="O3429" t="s">
        <v>7678</v>
      </c>
      <c r="P3429" t="s">
        <v>7685</v>
      </c>
      <c r="Q3429" t="s">
        <v>7688</v>
      </c>
      <c r="R3429" s="76" t="s">
        <v>3899</v>
      </c>
      <c r="S3429" t="s">
        <v>8014</v>
      </c>
      <c r="T3429" s="76" t="s">
        <v>3899</v>
      </c>
      <c r="U3429">
        <v>7</v>
      </c>
      <c r="W3429">
        <v>0</v>
      </c>
      <c r="X3429">
        <v>0</v>
      </c>
      <c r="Y3429" t="s">
        <v>14570</v>
      </c>
      <c r="AF3429" s="8" t="s">
        <v>15178</v>
      </c>
      <c r="AG3429" t="s">
        <v>15861</v>
      </c>
      <c r="AI3429" s="17">
        <v>44620</v>
      </c>
      <c r="AJ3429" t="s">
        <v>15849</v>
      </c>
    </row>
    <row r="3430" spans="1:38" x14ac:dyDescent="0.25">
      <c r="A3430" t="s">
        <v>15841</v>
      </c>
      <c r="C3430">
        <v>2022</v>
      </c>
      <c r="D3430" t="s">
        <v>3684</v>
      </c>
      <c r="E3430" s="26">
        <v>44593</v>
      </c>
      <c r="G3430" t="s">
        <v>7514</v>
      </c>
      <c r="H3430" t="s">
        <v>130</v>
      </c>
      <c r="L3430" t="s">
        <v>156</v>
      </c>
      <c r="M3430" t="s">
        <v>13542</v>
      </c>
      <c r="N3430" t="s">
        <v>7546</v>
      </c>
      <c r="O3430" t="s">
        <v>7678</v>
      </c>
      <c r="P3430" t="s">
        <v>7685</v>
      </c>
      <c r="Q3430" t="s">
        <v>7688</v>
      </c>
      <c r="R3430" s="76" t="s">
        <v>3899</v>
      </c>
      <c r="S3430" t="s">
        <v>8014</v>
      </c>
      <c r="T3430" s="76" t="s">
        <v>3899</v>
      </c>
      <c r="U3430">
        <v>9</v>
      </c>
      <c r="W3430">
        <v>0</v>
      </c>
      <c r="X3430">
        <v>0</v>
      </c>
      <c r="AF3430" s="8" t="s">
        <v>15178</v>
      </c>
      <c r="AG3430" t="s">
        <v>15863</v>
      </c>
      <c r="AI3430" s="17">
        <v>44620</v>
      </c>
      <c r="AJ3430" t="s">
        <v>15850</v>
      </c>
    </row>
    <row r="3431" spans="1:38" x14ac:dyDescent="0.25">
      <c r="A3431" t="s">
        <v>15842</v>
      </c>
      <c r="C3431">
        <v>2022</v>
      </c>
      <c r="D3431" t="s">
        <v>3684</v>
      </c>
      <c r="E3431" s="26">
        <v>44593</v>
      </c>
      <c r="G3431" t="s">
        <v>7514</v>
      </c>
      <c r="H3431" t="s">
        <v>130</v>
      </c>
      <c r="L3431" t="s">
        <v>156</v>
      </c>
      <c r="M3431" t="s">
        <v>13542</v>
      </c>
      <c r="N3431" t="s">
        <v>7546</v>
      </c>
      <c r="O3431" t="s">
        <v>7678</v>
      </c>
      <c r="P3431" t="s">
        <v>7685</v>
      </c>
      <c r="Q3431" t="s">
        <v>7688</v>
      </c>
      <c r="R3431" s="76" t="s">
        <v>3899</v>
      </c>
      <c r="S3431" t="s">
        <v>8014</v>
      </c>
      <c r="T3431" s="76" t="s">
        <v>3899</v>
      </c>
      <c r="U3431">
        <v>5</v>
      </c>
      <c r="W3431" t="s">
        <v>1191</v>
      </c>
      <c r="X3431">
        <v>0</v>
      </c>
      <c r="AF3431" s="8" t="s">
        <v>15178</v>
      </c>
      <c r="AG3431" t="s">
        <v>15864</v>
      </c>
      <c r="AI3431" s="17">
        <v>44620</v>
      </c>
      <c r="AJ3431" t="s">
        <v>15851</v>
      </c>
    </row>
    <row r="3432" spans="1:38" x14ac:dyDescent="0.25">
      <c r="A3432" t="s">
        <v>15843</v>
      </c>
      <c r="C3432">
        <v>2022</v>
      </c>
      <c r="D3432" t="s">
        <v>3684</v>
      </c>
      <c r="E3432" s="26">
        <v>44593</v>
      </c>
      <c r="G3432" t="s">
        <v>7514</v>
      </c>
      <c r="H3432" t="s">
        <v>130</v>
      </c>
      <c r="L3432" t="s">
        <v>156</v>
      </c>
      <c r="M3432" t="s">
        <v>13542</v>
      </c>
      <c r="N3432" t="s">
        <v>7546</v>
      </c>
      <c r="O3432" t="s">
        <v>7678</v>
      </c>
      <c r="P3432" t="s">
        <v>7685</v>
      </c>
      <c r="Q3432" t="s">
        <v>7688</v>
      </c>
      <c r="R3432" s="76" t="s">
        <v>22</v>
      </c>
      <c r="S3432" t="s">
        <v>7703</v>
      </c>
      <c r="T3432" s="76">
        <v>0.15</v>
      </c>
      <c r="U3432">
        <v>2</v>
      </c>
      <c r="W3432">
        <v>0</v>
      </c>
      <c r="X3432">
        <v>2</v>
      </c>
      <c r="AF3432" s="8" t="s">
        <v>15178</v>
      </c>
      <c r="AG3432" t="s">
        <v>15865</v>
      </c>
      <c r="AI3432" s="17">
        <v>44620</v>
      </c>
      <c r="AJ3432" t="s">
        <v>15852</v>
      </c>
    </row>
    <row r="3433" spans="1:38" x14ac:dyDescent="0.25">
      <c r="A3433" t="s">
        <v>15844</v>
      </c>
      <c r="C3433">
        <v>2022</v>
      </c>
      <c r="D3433" t="s">
        <v>3684</v>
      </c>
      <c r="E3433" s="26">
        <v>44593</v>
      </c>
      <c r="G3433" t="s">
        <v>7514</v>
      </c>
      <c r="H3433" t="s">
        <v>130</v>
      </c>
      <c r="L3433" t="s">
        <v>156</v>
      </c>
      <c r="M3433" t="s">
        <v>13542</v>
      </c>
      <c r="N3433" t="s">
        <v>7546</v>
      </c>
      <c r="O3433" t="s">
        <v>7678</v>
      </c>
      <c r="P3433" t="s">
        <v>7685</v>
      </c>
      <c r="Q3433" t="s">
        <v>7688</v>
      </c>
      <c r="R3433" s="76" t="s">
        <v>3899</v>
      </c>
      <c r="S3433" t="s">
        <v>7703</v>
      </c>
      <c r="T3433" s="76" t="s">
        <v>3899</v>
      </c>
      <c r="U3433">
        <v>1</v>
      </c>
      <c r="W3433">
        <v>0</v>
      </c>
      <c r="X3433">
        <v>0</v>
      </c>
      <c r="Y3433" t="s">
        <v>15867</v>
      </c>
      <c r="AF3433" s="8" t="s">
        <v>15178</v>
      </c>
      <c r="AG3433" t="s">
        <v>15866</v>
      </c>
      <c r="AI3433" s="17">
        <v>44620</v>
      </c>
      <c r="AJ3433" t="s">
        <v>15853</v>
      </c>
      <c r="AL3433">
        <v>2047</v>
      </c>
    </row>
    <row r="3434" spans="1:38" x14ac:dyDescent="0.25">
      <c r="A3434" t="s">
        <v>15859</v>
      </c>
      <c r="C3434">
        <v>2022</v>
      </c>
      <c r="D3434" t="s">
        <v>3684</v>
      </c>
      <c r="E3434" s="26">
        <v>44593</v>
      </c>
      <c r="G3434" t="s">
        <v>7514</v>
      </c>
      <c r="H3434" t="s">
        <v>7253</v>
      </c>
      <c r="I3434" t="s">
        <v>15868</v>
      </c>
      <c r="L3434" t="s">
        <v>156</v>
      </c>
      <c r="AI3434" s="17">
        <v>44621</v>
      </c>
      <c r="AJ3434" t="s">
        <v>15869</v>
      </c>
    </row>
    <row r="3435" spans="1:38" x14ac:dyDescent="0.25">
      <c r="A3435" t="s">
        <v>15870</v>
      </c>
      <c r="C3435">
        <v>2022</v>
      </c>
      <c r="D3435" t="s">
        <v>15504</v>
      </c>
      <c r="E3435" s="26">
        <v>44562</v>
      </c>
      <c r="G3435" t="s">
        <v>7253</v>
      </c>
      <c r="H3435" t="s">
        <v>7253</v>
      </c>
      <c r="I3435" t="s">
        <v>15871</v>
      </c>
      <c r="L3435" t="s">
        <v>7253</v>
      </c>
      <c r="AI3435" s="17">
        <v>44621</v>
      </c>
      <c r="AJ3435" t="s">
        <v>15872</v>
      </c>
    </row>
    <row r="3436" spans="1:38" x14ac:dyDescent="0.25">
      <c r="A3436" t="s">
        <v>19214</v>
      </c>
      <c r="C3436">
        <v>2022</v>
      </c>
      <c r="G3436" t="s">
        <v>6075</v>
      </c>
      <c r="H3436" t="s">
        <v>7253</v>
      </c>
      <c r="J3436" t="s">
        <v>18299</v>
      </c>
      <c r="L3436" t="s">
        <v>7253</v>
      </c>
      <c r="AF3436" t="s">
        <v>19215</v>
      </c>
      <c r="AI3436" s="17">
        <v>44624</v>
      </c>
      <c r="AJ3436" t="s">
        <v>15873</v>
      </c>
      <c r="AL3436" t="s">
        <v>15874</v>
      </c>
    </row>
    <row r="3437" spans="1:38" x14ac:dyDescent="0.25">
      <c r="A3437" t="s">
        <v>15877</v>
      </c>
      <c r="C3437">
        <v>2022</v>
      </c>
      <c r="G3437" t="s">
        <v>6075</v>
      </c>
      <c r="H3437" t="s">
        <v>7253</v>
      </c>
      <c r="I3437" t="s">
        <v>15878</v>
      </c>
      <c r="L3437" t="s">
        <v>15875</v>
      </c>
      <c r="AI3437" s="17">
        <v>44624</v>
      </c>
      <c r="AJ3437" t="s">
        <v>15876</v>
      </c>
    </row>
    <row r="3438" spans="1:38" x14ac:dyDescent="0.25">
      <c r="A3438" t="s">
        <v>15879</v>
      </c>
      <c r="C3438">
        <v>2022</v>
      </c>
      <c r="G3438" t="s">
        <v>6075</v>
      </c>
      <c r="H3438" t="s">
        <v>7253</v>
      </c>
      <c r="I3438" t="s">
        <v>15880</v>
      </c>
      <c r="L3438" t="s">
        <v>15875</v>
      </c>
      <c r="AI3438" s="17">
        <v>44624</v>
      </c>
      <c r="AJ3438" t="s">
        <v>15876</v>
      </c>
    </row>
    <row r="3439" spans="1:38" x14ac:dyDescent="0.25">
      <c r="A3439" t="s">
        <v>15881</v>
      </c>
      <c r="C3439">
        <v>2022</v>
      </c>
      <c r="G3439" t="s">
        <v>6075</v>
      </c>
      <c r="H3439" t="s">
        <v>7253</v>
      </c>
      <c r="I3439" t="s">
        <v>15882</v>
      </c>
      <c r="L3439" t="s">
        <v>15875</v>
      </c>
      <c r="AI3439" s="17">
        <v>44624</v>
      </c>
      <c r="AJ3439" t="s">
        <v>15876</v>
      </c>
    </row>
    <row r="3440" spans="1:38" x14ac:dyDescent="0.25">
      <c r="A3440" t="s">
        <v>15883</v>
      </c>
      <c r="C3440">
        <v>2022</v>
      </c>
      <c r="G3440" t="s">
        <v>6075</v>
      </c>
      <c r="H3440" t="s">
        <v>7253</v>
      </c>
      <c r="I3440" t="s">
        <v>15884</v>
      </c>
      <c r="L3440" t="s">
        <v>15875</v>
      </c>
      <c r="AI3440" s="17">
        <v>44624</v>
      </c>
      <c r="AJ3440" t="s">
        <v>15876</v>
      </c>
    </row>
    <row r="3441" spans="1:39" x14ac:dyDescent="0.25">
      <c r="A3441" t="s">
        <v>15885</v>
      </c>
      <c r="C3441">
        <v>2022</v>
      </c>
      <c r="G3441" t="s">
        <v>6075</v>
      </c>
      <c r="H3441" t="s">
        <v>7253</v>
      </c>
      <c r="I3441" t="s">
        <v>15886</v>
      </c>
      <c r="L3441" t="s">
        <v>15875</v>
      </c>
      <c r="AI3441" s="17">
        <v>44624</v>
      </c>
      <c r="AJ3441" t="s">
        <v>15876</v>
      </c>
    </row>
    <row r="3442" spans="1:39" x14ac:dyDescent="0.25">
      <c r="A3442" t="s">
        <v>15887</v>
      </c>
      <c r="C3442">
        <v>2022</v>
      </c>
      <c r="G3442" t="s">
        <v>7253</v>
      </c>
      <c r="H3442" t="s">
        <v>15285</v>
      </c>
      <c r="I3442" t="s">
        <v>15888</v>
      </c>
      <c r="L3442" t="s">
        <v>13539</v>
      </c>
      <c r="AI3442" s="17">
        <v>44624</v>
      </c>
      <c r="AJ3442" t="s">
        <v>15889</v>
      </c>
      <c r="AL3442" t="s">
        <v>15890</v>
      </c>
    </row>
    <row r="3443" spans="1:39" x14ac:dyDescent="0.25">
      <c r="A3443" t="s">
        <v>15898</v>
      </c>
      <c r="C3443">
        <v>2022</v>
      </c>
      <c r="G3443" t="s">
        <v>6075</v>
      </c>
      <c r="H3443" t="s">
        <v>7253</v>
      </c>
      <c r="I3443" t="s">
        <v>15899</v>
      </c>
      <c r="L3443" t="s">
        <v>156</v>
      </c>
      <c r="AI3443" s="17">
        <v>44627</v>
      </c>
      <c r="AJ3443" t="s">
        <v>15900</v>
      </c>
    </row>
    <row r="3444" spans="1:39" x14ac:dyDescent="0.25">
      <c r="A3444" t="s">
        <v>15901</v>
      </c>
      <c r="C3444">
        <v>2022</v>
      </c>
      <c r="D3444" t="s">
        <v>3884</v>
      </c>
      <c r="E3444" t="s">
        <v>15904</v>
      </c>
      <c r="G3444" t="s">
        <v>7514</v>
      </c>
      <c r="H3444" t="s">
        <v>130</v>
      </c>
      <c r="L3444" t="s">
        <v>156</v>
      </c>
      <c r="M3444" t="s">
        <v>13542</v>
      </c>
      <c r="N3444" t="s">
        <v>7546</v>
      </c>
      <c r="O3444" t="s">
        <v>7678</v>
      </c>
      <c r="P3444" t="s">
        <v>7685</v>
      </c>
      <c r="Q3444" t="s">
        <v>7688</v>
      </c>
      <c r="R3444" s="76" t="s">
        <v>22</v>
      </c>
      <c r="S3444" t="s">
        <v>7703</v>
      </c>
      <c r="T3444" s="76">
        <v>0.15</v>
      </c>
      <c r="U3444">
        <v>1</v>
      </c>
      <c r="W3444">
        <v>0</v>
      </c>
      <c r="X3444">
        <v>2</v>
      </c>
      <c r="AF3444" s="8" t="s">
        <v>15178</v>
      </c>
      <c r="AG3444" t="s">
        <v>15908</v>
      </c>
      <c r="AI3444" s="17">
        <v>44627</v>
      </c>
      <c r="AJ3444" t="s">
        <v>15905</v>
      </c>
    </row>
    <row r="3445" spans="1:39" x14ac:dyDescent="0.25">
      <c r="A3445" t="s">
        <v>15902</v>
      </c>
      <c r="C3445">
        <v>2022</v>
      </c>
      <c r="D3445" t="s">
        <v>3884</v>
      </c>
      <c r="E3445" t="s">
        <v>15904</v>
      </c>
      <c r="G3445" t="s">
        <v>7514</v>
      </c>
      <c r="H3445" t="s">
        <v>130</v>
      </c>
      <c r="L3445" t="s">
        <v>156</v>
      </c>
      <c r="M3445" t="s">
        <v>13542</v>
      </c>
      <c r="N3445" t="s">
        <v>7546</v>
      </c>
      <c r="O3445" t="s">
        <v>7678</v>
      </c>
      <c r="P3445" t="s">
        <v>7685</v>
      </c>
      <c r="Q3445" t="s">
        <v>7688</v>
      </c>
      <c r="R3445" t="s">
        <v>22</v>
      </c>
      <c r="S3445" t="s">
        <v>8014</v>
      </c>
      <c r="T3445" s="76">
        <v>0.3</v>
      </c>
      <c r="U3445">
        <v>55</v>
      </c>
      <c r="W3445">
        <v>0</v>
      </c>
      <c r="X3445">
        <v>1</v>
      </c>
      <c r="Y3445" t="s">
        <v>3178</v>
      </c>
      <c r="AF3445" s="8" t="s">
        <v>15178</v>
      </c>
      <c r="AG3445" t="s">
        <v>15909</v>
      </c>
      <c r="AI3445" s="17">
        <v>44627</v>
      </c>
      <c r="AJ3445" t="s">
        <v>15906</v>
      </c>
    </row>
    <row r="3446" spans="1:39" x14ac:dyDescent="0.25">
      <c r="A3446" t="s">
        <v>15903</v>
      </c>
      <c r="C3446">
        <v>2022</v>
      </c>
      <c r="D3446" t="s">
        <v>3884</v>
      </c>
      <c r="E3446" t="s">
        <v>15904</v>
      </c>
      <c r="G3446" t="s">
        <v>7514</v>
      </c>
      <c r="H3446" t="s">
        <v>130</v>
      </c>
      <c r="L3446" t="s">
        <v>156</v>
      </c>
      <c r="M3446" t="s">
        <v>13542</v>
      </c>
      <c r="N3446" t="s">
        <v>15857</v>
      </c>
      <c r="O3446" t="s">
        <v>7678</v>
      </c>
      <c r="P3446" t="s">
        <v>7685</v>
      </c>
      <c r="Q3446" t="s">
        <v>7688</v>
      </c>
      <c r="R3446" t="s">
        <v>3899</v>
      </c>
      <c r="S3446" t="s">
        <v>7703</v>
      </c>
      <c r="T3446" t="s">
        <v>3899</v>
      </c>
      <c r="U3446" t="s">
        <v>3806</v>
      </c>
      <c r="W3446">
        <v>0</v>
      </c>
      <c r="X3446">
        <v>0</v>
      </c>
      <c r="Y3446" t="s">
        <v>15194</v>
      </c>
      <c r="AF3446" s="8" t="s">
        <v>15178</v>
      </c>
      <c r="AG3446" t="s">
        <v>15910</v>
      </c>
      <c r="AI3446" s="17">
        <v>44628</v>
      </c>
      <c r="AJ3446" t="s">
        <v>15907</v>
      </c>
      <c r="AL3446">
        <v>2050</v>
      </c>
      <c r="AM3446" t="s">
        <v>15911</v>
      </c>
    </row>
    <row r="3447" spans="1:39" x14ac:dyDescent="0.25">
      <c r="A3447" t="s">
        <v>15912</v>
      </c>
      <c r="C3447">
        <v>2022</v>
      </c>
      <c r="G3447" t="s">
        <v>7514</v>
      </c>
      <c r="H3447" t="s">
        <v>7253</v>
      </c>
      <c r="I3447" t="s">
        <v>15913</v>
      </c>
      <c r="L3447" t="s">
        <v>9592</v>
      </c>
      <c r="AI3447" s="17">
        <v>44628</v>
      </c>
      <c r="AJ3447" t="s">
        <v>15914</v>
      </c>
    </row>
    <row r="3448" spans="1:39" x14ac:dyDescent="0.25">
      <c r="A3448" t="s">
        <v>7435</v>
      </c>
      <c r="C3448">
        <v>2022</v>
      </c>
      <c r="G3448" t="s">
        <v>7253</v>
      </c>
      <c r="H3448" t="s">
        <v>7253</v>
      </c>
      <c r="I3448" t="s">
        <v>15915</v>
      </c>
      <c r="L3448" t="s">
        <v>9665</v>
      </c>
      <c r="AI3448" s="17">
        <v>44628</v>
      </c>
      <c r="AJ3448" t="s">
        <v>15916</v>
      </c>
      <c r="AL3448" t="s">
        <v>7436</v>
      </c>
    </row>
    <row r="3449" spans="1:39" x14ac:dyDescent="0.25">
      <c r="A3449" t="s">
        <v>15921</v>
      </c>
      <c r="C3449">
        <v>2022</v>
      </c>
      <c r="G3449" t="s">
        <v>6075</v>
      </c>
      <c r="H3449" t="s">
        <v>7253</v>
      </c>
      <c r="I3449" t="s">
        <v>15925</v>
      </c>
      <c r="L3449" t="s">
        <v>156</v>
      </c>
      <c r="AI3449" s="17">
        <v>44635</v>
      </c>
      <c r="AJ3449" t="s">
        <v>15924</v>
      </c>
      <c r="AL3449" t="s">
        <v>15926</v>
      </c>
    </row>
    <row r="3450" spans="1:39" x14ac:dyDescent="0.25">
      <c r="A3450" t="s">
        <v>15922</v>
      </c>
      <c r="C3450">
        <v>2022</v>
      </c>
      <c r="G3450" t="s">
        <v>6075</v>
      </c>
      <c r="H3450" t="s">
        <v>7253</v>
      </c>
      <c r="I3450" t="s">
        <v>15927</v>
      </c>
      <c r="L3450" t="s">
        <v>9592</v>
      </c>
      <c r="AI3450" s="17">
        <v>44635</v>
      </c>
      <c r="AJ3450" t="s">
        <v>15928</v>
      </c>
    </row>
    <row r="3451" spans="1:39" x14ac:dyDescent="0.25">
      <c r="A3451" t="s">
        <v>15929</v>
      </c>
      <c r="C3451">
        <v>2022</v>
      </c>
      <c r="G3451" t="s">
        <v>7514</v>
      </c>
      <c r="H3451" t="s">
        <v>7253</v>
      </c>
      <c r="I3451" t="s">
        <v>9602</v>
      </c>
      <c r="L3451" t="s">
        <v>15663</v>
      </c>
      <c r="AI3451" s="17">
        <v>44636</v>
      </c>
      <c r="AJ3451" t="s">
        <v>15930</v>
      </c>
    </row>
    <row r="3452" spans="1:39" x14ac:dyDescent="0.25">
      <c r="A3452" t="s">
        <v>15931</v>
      </c>
      <c r="C3452">
        <v>2022</v>
      </c>
      <c r="G3452" t="s">
        <v>6075</v>
      </c>
      <c r="H3452" t="s">
        <v>7253</v>
      </c>
      <c r="I3452" t="s">
        <v>15932</v>
      </c>
      <c r="L3452" t="s">
        <v>7253</v>
      </c>
      <c r="AI3452" s="17">
        <v>44636</v>
      </c>
      <c r="AJ3452" t="s">
        <v>15933</v>
      </c>
    </row>
    <row r="3453" spans="1:39" x14ac:dyDescent="0.25">
      <c r="A3453" t="s">
        <v>15934</v>
      </c>
      <c r="C3453">
        <v>2022</v>
      </c>
      <c r="D3453" t="s">
        <v>3884</v>
      </c>
      <c r="E3453" t="s">
        <v>15904</v>
      </c>
      <c r="G3453" t="s">
        <v>7514</v>
      </c>
      <c r="H3453" t="s">
        <v>130</v>
      </c>
      <c r="L3453" t="s">
        <v>156</v>
      </c>
      <c r="M3453" t="s">
        <v>13542</v>
      </c>
      <c r="N3453" t="s">
        <v>7546</v>
      </c>
      <c r="O3453" t="s">
        <v>7678</v>
      </c>
      <c r="P3453" t="s">
        <v>7685</v>
      </c>
      <c r="Q3453" t="s">
        <v>7688</v>
      </c>
      <c r="R3453" s="76" t="s">
        <v>22</v>
      </c>
      <c r="S3453" t="s">
        <v>7703</v>
      </c>
      <c r="T3453" s="76">
        <v>0.15</v>
      </c>
      <c r="U3453">
        <v>1</v>
      </c>
      <c r="W3453">
        <v>0</v>
      </c>
      <c r="X3453">
        <v>5</v>
      </c>
      <c r="Y3453" t="s">
        <v>3178</v>
      </c>
      <c r="AF3453" s="8" t="s">
        <v>15178</v>
      </c>
      <c r="AG3453" t="s">
        <v>15954</v>
      </c>
      <c r="AI3453" s="17">
        <v>44636</v>
      </c>
      <c r="AJ3453" t="s">
        <v>15944</v>
      </c>
    </row>
    <row r="3454" spans="1:39" x14ac:dyDescent="0.25">
      <c r="A3454" t="s">
        <v>15935</v>
      </c>
      <c r="C3454">
        <v>2022</v>
      </c>
      <c r="D3454" t="s">
        <v>3884</v>
      </c>
      <c r="E3454" t="s">
        <v>15904</v>
      </c>
      <c r="G3454" t="s">
        <v>7514</v>
      </c>
      <c r="H3454" t="s">
        <v>130</v>
      </c>
      <c r="L3454" t="s">
        <v>156</v>
      </c>
      <c r="M3454" t="s">
        <v>13542</v>
      </c>
      <c r="N3454" t="s">
        <v>7546</v>
      </c>
      <c r="O3454" t="s">
        <v>7678</v>
      </c>
      <c r="P3454" t="s">
        <v>7685</v>
      </c>
      <c r="Q3454" t="s">
        <v>7688</v>
      </c>
      <c r="R3454" s="76" t="s">
        <v>3899</v>
      </c>
      <c r="S3454" t="s">
        <v>7703</v>
      </c>
      <c r="T3454" s="76" t="s">
        <v>3899</v>
      </c>
      <c r="U3454">
        <v>1</v>
      </c>
      <c r="W3454">
        <v>0</v>
      </c>
      <c r="X3454">
        <v>0</v>
      </c>
      <c r="AF3454" s="8" t="s">
        <v>15178</v>
      </c>
      <c r="AG3454" t="s">
        <v>15955</v>
      </c>
      <c r="AI3454" s="17">
        <v>44636</v>
      </c>
      <c r="AJ3454" t="s">
        <v>15945</v>
      </c>
    </row>
    <row r="3455" spans="1:39" x14ac:dyDescent="0.25">
      <c r="A3455" t="s">
        <v>15936</v>
      </c>
      <c r="C3455">
        <v>2022</v>
      </c>
      <c r="D3455" t="s">
        <v>3884</v>
      </c>
      <c r="E3455" t="s">
        <v>15904</v>
      </c>
      <c r="G3455" t="s">
        <v>7514</v>
      </c>
      <c r="H3455" t="s">
        <v>130</v>
      </c>
      <c r="L3455" t="s">
        <v>156</v>
      </c>
      <c r="M3455" t="s">
        <v>13542</v>
      </c>
      <c r="N3455" t="s">
        <v>7558</v>
      </c>
      <c r="O3455" t="s">
        <v>7678</v>
      </c>
      <c r="P3455" t="s">
        <v>7684</v>
      </c>
      <c r="Q3455" t="s">
        <v>357</v>
      </c>
      <c r="R3455" t="s">
        <v>3899</v>
      </c>
      <c r="S3455" t="s">
        <v>7703</v>
      </c>
      <c r="T3455" s="76" t="s">
        <v>3899</v>
      </c>
      <c r="U3455">
        <v>1</v>
      </c>
      <c r="W3455">
        <v>0</v>
      </c>
      <c r="X3455">
        <v>0</v>
      </c>
      <c r="Y3455" t="s">
        <v>3178</v>
      </c>
      <c r="AF3455" s="8" t="s">
        <v>15178</v>
      </c>
      <c r="AG3455" t="s">
        <v>15956</v>
      </c>
      <c r="AI3455" s="17">
        <v>44636</v>
      </c>
      <c r="AJ3455" t="s">
        <v>15946</v>
      </c>
    </row>
    <row r="3456" spans="1:39" x14ac:dyDescent="0.25">
      <c r="A3456" t="s">
        <v>15937</v>
      </c>
      <c r="C3456">
        <v>2022</v>
      </c>
      <c r="D3456" t="s">
        <v>3884</v>
      </c>
      <c r="E3456" t="s">
        <v>15904</v>
      </c>
      <c r="G3456" t="s">
        <v>7514</v>
      </c>
      <c r="H3456" t="s">
        <v>130</v>
      </c>
      <c r="L3456" t="s">
        <v>156</v>
      </c>
      <c r="M3456" t="s">
        <v>13542</v>
      </c>
      <c r="N3456" t="s">
        <v>7546</v>
      </c>
      <c r="O3456" t="s">
        <v>7678</v>
      </c>
      <c r="P3456" t="s">
        <v>7685</v>
      </c>
      <c r="Q3456" t="s">
        <v>7688</v>
      </c>
      <c r="R3456" s="76" t="s">
        <v>3899</v>
      </c>
      <c r="S3456" t="s">
        <v>8014</v>
      </c>
      <c r="T3456" s="76" t="s">
        <v>3899</v>
      </c>
      <c r="U3456">
        <v>4</v>
      </c>
      <c r="W3456">
        <v>0</v>
      </c>
      <c r="X3456">
        <v>0</v>
      </c>
      <c r="AF3456" s="8" t="s">
        <v>15178</v>
      </c>
      <c r="AG3456" t="s">
        <v>15957</v>
      </c>
      <c r="AI3456" s="17">
        <v>44636</v>
      </c>
      <c r="AJ3456" t="s">
        <v>15947</v>
      </c>
    </row>
    <row r="3457" spans="1:38" x14ac:dyDescent="0.25">
      <c r="A3457" t="s">
        <v>15938</v>
      </c>
      <c r="C3457">
        <v>2022</v>
      </c>
      <c r="D3457" t="s">
        <v>3884</v>
      </c>
      <c r="E3457" t="s">
        <v>15904</v>
      </c>
      <c r="G3457" t="s">
        <v>7514</v>
      </c>
      <c r="H3457" t="s">
        <v>130</v>
      </c>
      <c r="L3457" t="s">
        <v>156</v>
      </c>
      <c r="M3457" t="s">
        <v>13542</v>
      </c>
      <c r="N3457" t="s">
        <v>7547</v>
      </c>
      <c r="O3457" t="s">
        <v>14563</v>
      </c>
      <c r="P3457" t="s">
        <v>292</v>
      </c>
      <c r="Q3457" t="s">
        <v>357</v>
      </c>
      <c r="R3457" t="s">
        <v>22</v>
      </c>
      <c r="S3457" t="s">
        <v>7703</v>
      </c>
      <c r="T3457" s="76">
        <v>0.15</v>
      </c>
      <c r="U3457">
        <v>1</v>
      </c>
      <c r="W3457">
        <v>0</v>
      </c>
      <c r="X3457">
        <v>1</v>
      </c>
      <c r="AF3457" s="8" t="s">
        <v>15178</v>
      </c>
      <c r="AG3457" t="s">
        <v>15958</v>
      </c>
      <c r="AI3457" s="17">
        <v>44636</v>
      </c>
      <c r="AJ3457" t="s">
        <v>15948</v>
      </c>
    </row>
    <row r="3458" spans="1:38" x14ac:dyDescent="0.25">
      <c r="A3458" t="s">
        <v>15939</v>
      </c>
      <c r="C3458">
        <v>2022</v>
      </c>
      <c r="D3458" t="s">
        <v>3884</v>
      </c>
      <c r="E3458" t="s">
        <v>15904</v>
      </c>
      <c r="G3458" t="s">
        <v>7514</v>
      </c>
      <c r="H3458" t="s">
        <v>130</v>
      </c>
      <c r="L3458" t="s">
        <v>156</v>
      </c>
      <c r="M3458" t="s">
        <v>13542</v>
      </c>
      <c r="N3458" t="s">
        <v>7546</v>
      </c>
      <c r="O3458" t="s">
        <v>7678</v>
      </c>
      <c r="P3458" t="s">
        <v>7685</v>
      </c>
      <c r="Q3458" t="s">
        <v>7688</v>
      </c>
      <c r="R3458" t="s">
        <v>7582</v>
      </c>
      <c r="S3458" t="s">
        <v>7703</v>
      </c>
      <c r="T3458" s="76"/>
      <c r="U3458">
        <v>1</v>
      </c>
      <c r="W3458">
        <v>0</v>
      </c>
      <c r="X3458">
        <v>13</v>
      </c>
      <c r="Y3458" t="s">
        <v>3178</v>
      </c>
      <c r="AF3458" s="8" t="s">
        <v>15178</v>
      </c>
      <c r="AG3458" t="s">
        <v>15959</v>
      </c>
      <c r="AI3458" s="17">
        <v>44636</v>
      </c>
      <c r="AJ3458" t="s">
        <v>15949</v>
      </c>
    </row>
    <row r="3459" spans="1:38" x14ac:dyDescent="0.25">
      <c r="A3459" t="s">
        <v>15940</v>
      </c>
      <c r="C3459">
        <v>2022</v>
      </c>
      <c r="D3459" t="s">
        <v>3884</v>
      </c>
      <c r="E3459" t="s">
        <v>15904</v>
      </c>
      <c r="G3459" t="s">
        <v>7514</v>
      </c>
      <c r="H3459" t="s">
        <v>130</v>
      </c>
      <c r="L3459" t="s">
        <v>156</v>
      </c>
      <c r="M3459" t="s">
        <v>13542</v>
      </c>
      <c r="N3459" t="s">
        <v>7547</v>
      </c>
      <c r="O3459" t="s">
        <v>14563</v>
      </c>
      <c r="P3459" t="s">
        <v>292</v>
      </c>
      <c r="Q3459" t="s">
        <v>357</v>
      </c>
      <c r="R3459" t="s">
        <v>3899</v>
      </c>
      <c r="S3459" t="s">
        <v>7703</v>
      </c>
      <c r="T3459" s="76" t="s">
        <v>3899</v>
      </c>
      <c r="U3459">
        <v>1</v>
      </c>
      <c r="W3459">
        <v>0</v>
      </c>
      <c r="X3459">
        <v>0</v>
      </c>
      <c r="AF3459" s="8" t="s">
        <v>15178</v>
      </c>
      <c r="AG3459" t="s">
        <v>15960</v>
      </c>
      <c r="AI3459" s="17">
        <v>44636</v>
      </c>
      <c r="AJ3459" t="s">
        <v>15950</v>
      </c>
    </row>
    <row r="3460" spans="1:38" x14ac:dyDescent="0.25">
      <c r="A3460" t="s">
        <v>15941</v>
      </c>
      <c r="C3460">
        <v>2022</v>
      </c>
      <c r="D3460" t="s">
        <v>3884</v>
      </c>
      <c r="E3460" t="s">
        <v>15904</v>
      </c>
      <c r="G3460" t="s">
        <v>7514</v>
      </c>
      <c r="H3460" t="s">
        <v>130</v>
      </c>
      <c r="L3460" t="s">
        <v>156</v>
      </c>
      <c r="M3460" t="s">
        <v>13542</v>
      </c>
      <c r="N3460" t="s">
        <v>7546</v>
      </c>
      <c r="O3460" t="s">
        <v>7678</v>
      </c>
      <c r="P3460" t="s">
        <v>7685</v>
      </c>
      <c r="Q3460" t="s">
        <v>7688</v>
      </c>
      <c r="R3460" s="76" t="s">
        <v>3899</v>
      </c>
      <c r="S3460" t="s">
        <v>7703</v>
      </c>
      <c r="T3460" s="76" t="s">
        <v>3899</v>
      </c>
      <c r="U3460">
        <v>1</v>
      </c>
      <c r="W3460">
        <v>0</v>
      </c>
      <c r="X3460">
        <v>0</v>
      </c>
      <c r="AF3460" s="8" t="s">
        <v>15178</v>
      </c>
      <c r="AG3460" t="s">
        <v>15961</v>
      </c>
      <c r="AI3460" s="17">
        <v>44636</v>
      </c>
      <c r="AJ3460" t="s">
        <v>15951</v>
      </c>
    </row>
    <row r="3461" spans="1:38" x14ac:dyDescent="0.25">
      <c r="A3461" t="s">
        <v>15942</v>
      </c>
      <c r="C3461">
        <v>2022</v>
      </c>
      <c r="D3461" t="s">
        <v>3884</v>
      </c>
      <c r="E3461" t="s">
        <v>15904</v>
      </c>
      <c r="G3461" t="s">
        <v>7514</v>
      </c>
      <c r="H3461" t="s">
        <v>130</v>
      </c>
      <c r="L3461" t="s">
        <v>156</v>
      </c>
      <c r="M3461" t="s">
        <v>13542</v>
      </c>
      <c r="N3461" t="s">
        <v>7546</v>
      </c>
      <c r="O3461" t="s">
        <v>7678</v>
      </c>
      <c r="P3461" t="s">
        <v>7685</v>
      </c>
      <c r="Q3461" t="s">
        <v>7688</v>
      </c>
      <c r="R3461" s="76" t="s">
        <v>3899</v>
      </c>
      <c r="S3461" t="s">
        <v>7703</v>
      </c>
      <c r="T3461" s="76" t="s">
        <v>3899</v>
      </c>
      <c r="U3461">
        <v>1</v>
      </c>
      <c r="W3461">
        <v>0</v>
      </c>
      <c r="X3461">
        <v>0</v>
      </c>
      <c r="Y3461" t="s">
        <v>3178</v>
      </c>
      <c r="AF3461" s="8" t="s">
        <v>15178</v>
      </c>
      <c r="AG3461" t="s">
        <v>15962</v>
      </c>
      <c r="AI3461" s="17">
        <v>44636</v>
      </c>
      <c r="AJ3461" t="s">
        <v>15952</v>
      </c>
    </row>
    <row r="3462" spans="1:38" x14ac:dyDescent="0.25">
      <c r="A3462" t="s">
        <v>15943</v>
      </c>
      <c r="C3462">
        <v>2022</v>
      </c>
      <c r="D3462" t="s">
        <v>3884</v>
      </c>
      <c r="E3462" t="s">
        <v>15904</v>
      </c>
      <c r="G3462" t="s">
        <v>7514</v>
      </c>
      <c r="H3462" t="s">
        <v>130</v>
      </c>
      <c r="L3462" t="s">
        <v>156</v>
      </c>
      <c r="M3462" t="s">
        <v>13542</v>
      </c>
      <c r="N3462" t="s">
        <v>7253</v>
      </c>
      <c r="O3462" t="s">
        <v>7253</v>
      </c>
      <c r="P3462" t="s">
        <v>7253</v>
      </c>
      <c r="Q3462" t="s">
        <v>7253</v>
      </c>
      <c r="R3462" t="s">
        <v>7253</v>
      </c>
      <c r="S3462" t="s">
        <v>7253</v>
      </c>
      <c r="T3462" t="s">
        <v>7253</v>
      </c>
      <c r="U3462" t="s">
        <v>7253</v>
      </c>
      <c r="W3462">
        <v>0</v>
      </c>
      <c r="X3462">
        <v>0</v>
      </c>
      <c r="Y3462" t="s">
        <v>15194</v>
      </c>
      <c r="AF3462" s="8" t="s">
        <v>15178</v>
      </c>
      <c r="AG3462" t="s">
        <v>15965</v>
      </c>
      <c r="AI3462" s="17">
        <v>44636</v>
      </c>
      <c r="AJ3462" t="s">
        <v>15953</v>
      </c>
      <c r="AL3462">
        <v>2060</v>
      </c>
    </row>
    <row r="3463" spans="1:38" x14ac:dyDescent="0.25">
      <c r="A3463" t="s">
        <v>15964</v>
      </c>
      <c r="C3463">
        <v>2022</v>
      </c>
      <c r="G3463" t="s">
        <v>6075</v>
      </c>
      <c r="H3463" t="s">
        <v>7253</v>
      </c>
      <c r="I3463" t="s">
        <v>15963</v>
      </c>
      <c r="L3463" t="s">
        <v>7253</v>
      </c>
      <c r="AI3463" s="17">
        <v>44636</v>
      </c>
      <c r="AJ3463" t="s">
        <v>15966</v>
      </c>
    </row>
    <row r="3464" spans="1:38" ht="16.5" x14ac:dyDescent="0.3">
      <c r="A3464" t="s">
        <v>15967</v>
      </c>
      <c r="C3464">
        <v>2022</v>
      </c>
      <c r="G3464" t="s">
        <v>7514</v>
      </c>
      <c r="H3464" t="s">
        <v>14834</v>
      </c>
      <c r="I3464" s="140" t="s">
        <v>15968</v>
      </c>
      <c r="J3464" s="140"/>
      <c r="K3464" s="140"/>
      <c r="L3464" t="s">
        <v>7253</v>
      </c>
      <c r="AI3464" s="17">
        <v>44636</v>
      </c>
      <c r="AJ3464" t="s">
        <v>15969</v>
      </c>
      <c r="AL3464" t="s">
        <v>15970</v>
      </c>
    </row>
    <row r="3465" spans="1:38" x14ac:dyDescent="0.25">
      <c r="A3465" t="s">
        <v>15972</v>
      </c>
      <c r="C3465">
        <v>2022</v>
      </c>
      <c r="G3465" t="s">
        <v>6075</v>
      </c>
      <c r="H3465" t="s">
        <v>7253</v>
      </c>
      <c r="I3465" t="s">
        <v>15973</v>
      </c>
      <c r="L3465" t="s">
        <v>7253</v>
      </c>
      <c r="N3465" t="s">
        <v>15974</v>
      </c>
      <c r="O3465" t="s">
        <v>14563</v>
      </c>
      <c r="P3465" t="s">
        <v>15975</v>
      </c>
      <c r="AI3465" s="17">
        <v>44636</v>
      </c>
      <c r="AJ3465" t="s">
        <v>15976</v>
      </c>
    </row>
    <row r="3466" spans="1:38" x14ac:dyDescent="0.25">
      <c r="A3466" t="s">
        <v>15978</v>
      </c>
      <c r="C3466">
        <v>2022</v>
      </c>
      <c r="G3466" t="s">
        <v>6075</v>
      </c>
      <c r="H3466" t="s">
        <v>7253</v>
      </c>
      <c r="I3466" t="s">
        <v>15979</v>
      </c>
      <c r="L3466" t="s">
        <v>13539</v>
      </c>
      <c r="AI3466" s="17">
        <v>44636</v>
      </c>
      <c r="AJ3466" t="s">
        <v>15980</v>
      </c>
    </row>
    <row r="3467" spans="1:38" x14ac:dyDescent="0.25">
      <c r="A3467" t="s">
        <v>15981</v>
      </c>
      <c r="C3467">
        <v>2022</v>
      </c>
      <c r="G3467" t="s">
        <v>6075</v>
      </c>
      <c r="H3467" t="s">
        <v>7253</v>
      </c>
      <c r="I3467" t="s">
        <v>15982</v>
      </c>
      <c r="L3467" t="s">
        <v>7253</v>
      </c>
      <c r="AI3467" s="17">
        <v>44636</v>
      </c>
      <c r="AJ3467" t="s">
        <v>15983</v>
      </c>
    </row>
    <row r="3468" spans="1:38" x14ac:dyDescent="0.25">
      <c r="A3468" t="s">
        <v>15987</v>
      </c>
      <c r="C3468">
        <v>2022</v>
      </c>
      <c r="G3468" t="s">
        <v>7253</v>
      </c>
      <c r="H3468" t="s">
        <v>7253</v>
      </c>
      <c r="I3468" t="s">
        <v>15984</v>
      </c>
      <c r="L3468" t="s">
        <v>13622</v>
      </c>
      <c r="AI3468" s="17">
        <v>44636</v>
      </c>
      <c r="AJ3468" t="s">
        <v>15986</v>
      </c>
    </row>
    <row r="3469" spans="1:38" x14ac:dyDescent="0.25">
      <c r="A3469" t="s">
        <v>15990</v>
      </c>
      <c r="C3469">
        <v>2022</v>
      </c>
      <c r="G3469" t="s">
        <v>7253</v>
      </c>
      <c r="H3469" t="s">
        <v>7253</v>
      </c>
      <c r="I3469" t="s">
        <v>15991</v>
      </c>
      <c r="L3469" t="s">
        <v>7253</v>
      </c>
      <c r="AI3469" s="17">
        <v>44636</v>
      </c>
      <c r="AJ3469" t="s">
        <v>15992</v>
      </c>
    </row>
    <row r="3470" spans="1:38" x14ac:dyDescent="0.25">
      <c r="A3470" t="s">
        <v>15995</v>
      </c>
      <c r="C3470">
        <v>2022</v>
      </c>
      <c r="G3470" t="s">
        <v>6075</v>
      </c>
      <c r="H3470" t="s">
        <v>15285</v>
      </c>
      <c r="I3470" t="s">
        <v>15996</v>
      </c>
      <c r="L3470" t="s">
        <v>7253</v>
      </c>
      <c r="AI3470" s="17">
        <v>44645</v>
      </c>
      <c r="AJ3470" t="s">
        <v>15997</v>
      </c>
    </row>
    <row r="3471" spans="1:38" x14ac:dyDescent="0.25">
      <c r="A3471" t="s">
        <v>15998</v>
      </c>
      <c r="C3471">
        <v>2022</v>
      </c>
      <c r="G3471" t="s">
        <v>6075</v>
      </c>
      <c r="H3471" t="s">
        <v>15285</v>
      </c>
      <c r="I3471" t="s">
        <v>15999</v>
      </c>
      <c r="L3471" t="s">
        <v>7253</v>
      </c>
      <c r="AI3471" s="17">
        <v>44645</v>
      </c>
      <c r="AJ3471" t="s">
        <v>16000</v>
      </c>
      <c r="AL3471" t="s">
        <v>16001</v>
      </c>
    </row>
    <row r="3472" spans="1:38" x14ac:dyDescent="0.25">
      <c r="A3472" t="s">
        <v>16002</v>
      </c>
      <c r="C3472">
        <v>2022</v>
      </c>
      <c r="G3472" t="s">
        <v>6075</v>
      </c>
      <c r="H3472" t="s">
        <v>7253</v>
      </c>
      <c r="I3472" t="s">
        <v>16004</v>
      </c>
      <c r="L3472" t="s">
        <v>7253</v>
      </c>
      <c r="AI3472" s="17">
        <v>44645</v>
      </c>
      <c r="AJ3472" t="s">
        <v>16003</v>
      </c>
    </row>
    <row r="3473" spans="1:38" x14ac:dyDescent="0.25">
      <c r="A3473" t="s">
        <v>16006</v>
      </c>
      <c r="C3473">
        <v>2022</v>
      </c>
      <c r="G3473" t="s">
        <v>6075</v>
      </c>
      <c r="H3473" t="s">
        <v>7253</v>
      </c>
      <c r="I3473" t="s">
        <v>16007</v>
      </c>
      <c r="L3473" t="s">
        <v>7253</v>
      </c>
      <c r="AI3473" s="17">
        <v>44645</v>
      </c>
      <c r="AJ3473" t="s">
        <v>16008</v>
      </c>
    </row>
    <row r="3474" spans="1:38" x14ac:dyDescent="0.25">
      <c r="A3474" t="s">
        <v>16009</v>
      </c>
      <c r="C3474">
        <v>2022</v>
      </c>
      <c r="G3474" t="s">
        <v>6075</v>
      </c>
      <c r="H3474" t="s">
        <v>7253</v>
      </c>
      <c r="I3474" t="s">
        <v>16010</v>
      </c>
      <c r="L3474" t="s">
        <v>7253</v>
      </c>
      <c r="AI3474" s="17">
        <v>44645</v>
      </c>
      <c r="AJ3474" t="s">
        <v>16011</v>
      </c>
    </row>
    <row r="3475" spans="1:38" x14ac:dyDescent="0.25">
      <c r="A3475" t="s">
        <v>16012</v>
      </c>
      <c r="C3475">
        <v>2022</v>
      </c>
      <c r="G3475" t="s">
        <v>6075</v>
      </c>
      <c r="H3475" t="s">
        <v>133</v>
      </c>
      <c r="I3475" t="s">
        <v>16013</v>
      </c>
      <c r="L3475" t="s">
        <v>13539</v>
      </c>
      <c r="AI3475" s="17">
        <v>44645</v>
      </c>
      <c r="AJ3475" t="s">
        <v>16014</v>
      </c>
    </row>
    <row r="3476" spans="1:38" x14ac:dyDescent="0.25">
      <c r="A3476" t="s">
        <v>16015</v>
      </c>
      <c r="C3476">
        <v>2022</v>
      </c>
      <c r="G3476" t="s">
        <v>7253</v>
      </c>
      <c r="H3476" t="s">
        <v>7253</v>
      </c>
      <c r="I3476" t="s">
        <v>16017</v>
      </c>
      <c r="L3476" t="s">
        <v>7253</v>
      </c>
      <c r="AI3476" s="17">
        <v>44645</v>
      </c>
      <c r="AJ3476" t="s">
        <v>16016</v>
      </c>
      <c r="AL3476" s="8" t="s">
        <v>16018</v>
      </c>
    </row>
    <row r="3477" spans="1:38" x14ac:dyDescent="0.25">
      <c r="A3477" t="s">
        <v>16019</v>
      </c>
      <c r="C3477">
        <v>2022</v>
      </c>
      <c r="G3477" t="s">
        <v>7253</v>
      </c>
      <c r="H3477" t="s">
        <v>7253</v>
      </c>
      <c r="I3477" t="s">
        <v>16021</v>
      </c>
      <c r="L3477" t="s">
        <v>16022</v>
      </c>
      <c r="AI3477" s="17">
        <v>44645</v>
      </c>
      <c r="AJ3477" t="s">
        <v>16020</v>
      </c>
    </row>
    <row r="3478" spans="1:38" x14ac:dyDescent="0.25">
      <c r="A3478" t="s">
        <v>16023</v>
      </c>
      <c r="C3478">
        <v>2022</v>
      </c>
      <c r="G3478" t="s">
        <v>7253</v>
      </c>
      <c r="H3478" t="s">
        <v>7253</v>
      </c>
      <c r="I3478" t="s">
        <v>7947</v>
      </c>
      <c r="L3478" t="s">
        <v>16025</v>
      </c>
      <c r="AI3478" s="17">
        <v>44645</v>
      </c>
      <c r="AJ3478" t="s">
        <v>16024</v>
      </c>
    </row>
    <row r="3479" spans="1:38" x14ac:dyDescent="0.25">
      <c r="A3479" t="s">
        <v>16026</v>
      </c>
      <c r="C3479">
        <v>2022</v>
      </c>
      <c r="D3479" t="s">
        <v>3884</v>
      </c>
      <c r="E3479" t="s">
        <v>15904</v>
      </c>
      <c r="G3479" t="s">
        <v>7514</v>
      </c>
      <c r="H3479" t="s">
        <v>130</v>
      </c>
      <c r="L3479" t="s">
        <v>156</v>
      </c>
      <c r="M3479" t="s">
        <v>13542</v>
      </c>
      <c r="N3479" t="s">
        <v>7546</v>
      </c>
      <c r="O3479" t="s">
        <v>7678</v>
      </c>
      <c r="P3479" t="s">
        <v>7685</v>
      </c>
      <c r="Q3479" t="s">
        <v>7688</v>
      </c>
      <c r="R3479" s="76" t="s">
        <v>3899</v>
      </c>
      <c r="S3479" t="s">
        <v>7703</v>
      </c>
      <c r="T3479" s="76" t="s">
        <v>3899</v>
      </c>
      <c r="U3479">
        <v>1</v>
      </c>
      <c r="W3479">
        <v>0</v>
      </c>
      <c r="X3479">
        <v>0</v>
      </c>
      <c r="AF3479" s="8" t="s">
        <v>15178</v>
      </c>
      <c r="AG3479" t="s">
        <v>16042</v>
      </c>
      <c r="AI3479" s="17">
        <v>44652</v>
      </c>
      <c r="AJ3479" t="s">
        <v>16034</v>
      </c>
    </row>
    <row r="3480" spans="1:38" x14ac:dyDescent="0.25">
      <c r="A3480" t="s">
        <v>16027</v>
      </c>
      <c r="C3480">
        <v>2022</v>
      </c>
      <c r="D3480" t="s">
        <v>3884</v>
      </c>
      <c r="E3480" t="s">
        <v>15904</v>
      </c>
      <c r="G3480" t="s">
        <v>7514</v>
      </c>
      <c r="H3480" t="s">
        <v>130</v>
      </c>
      <c r="L3480" t="s">
        <v>156</v>
      </c>
      <c r="M3480" t="s">
        <v>13542</v>
      </c>
      <c r="N3480" t="s">
        <v>7546</v>
      </c>
      <c r="O3480" t="s">
        <v>7678</v>
      </c>
      <c r="P3480" t="s">
        <v>7685</v>
      </c>
      <c r="Q3480" t="s">
        <v>7688</v>
      </c>
      <c r="R3480" s="76" t="s">
        <v>3899</v>
      </c>
      <c r="S3480" t="s">
        <v>7703</v>
      </c>
      <c r="T3480" s="76" t="s">
        <v>3899</v>
      </c>
      <c r="U3480">
        <v>2</v>
      </c>
      <c r="W3480">
        <v>0</v>
      </c>
      <c r="X3480">
        <v>0</v>
      </c>
      <c r="AF3480" s="8" t="s">
        <v>15178</v>
      </c>
      <c r="AG3480" t="s">
        <v>16043</v>
      </c>
      <c r="AI3480" s="17">
        <v>44652</v>
      </c>
      <c r="AJ3480" t="s">
        <v>16035</v>
      </c>
    </row>
    <row r="3481" spans="1:38" x14ac:dyDescent="0.25">
      <c r="A3481" t="s">
        <v>16028</v>
      </c>
      <c r="C3481">
        <v>2022</v>
      </c>
      <c r="D3481" t="s">
        <v>3884</v>
      </c>
      <c r="E3481" t="s">
        <v>15904</v>
      </c>
      <c r="G3481" t="s">
        <v>7514</v>
      </c>
      <c r="H3481" t="s">
        <v>130</v>
      </c>
      <c r="L3481" t="s">
        <v>156</v>
      </c>
      <c r="M3481" t="s">
        <v>13542</v>
      </c>
      <c r="N3481" t="s">
        <v>7546</v>
      </c>
      <c r="O3481" t="s">
        <v>7678</v>
      </c>
      <c r="P3481" t="s">
        <v>7685</v>
      </c>
      <c r="Q3481" t="s">
        <v>7688</v>
      </c>
      <c r="R3481" s="76" t="s">
        <v>3899</v>
      </c>
      <c r="S3481" t="s">
        <v>7703</v>
      </c>
      <c r="T3481" s="76" t="s">
        <v>3899</v>
      </c>
      <c r="U3481">
        <v>2</v>
      </c>
      <c r="W3481">
        <v>0</v>
      </c>
      <c r="X3481">
        <v>0</v>
      </c>
      <c r="AF3481" s="8" t="s">
        <v>15178</v>
      </c>
      <c r="AG3481" t="s">
        <v>16044</v>
      </c>
      <c r="AI3481" s="17">
        <v>44652</v>
      </c>
      <c r="AJ3481" t="s">
        <v>16036</v>
      </c>
    </row>
    <row r="3482" spans="1:38" x14ac:dyDescent="0.25">
      <c r="A3482" t="s">
        <v>16029</v>
      </c>
      <c r="C3482">
        <v>2022</v>
      </c>
      <c r="D3482" t="s">
        <v>3884</v>
      </c>
      <c r="E3482" t="s">
        <v>15904</v>
      </c>
      <c r="G3482" t="s">
        <v>7514</v>
      </c>
      <c r="H3482" t="s">
        <v>130</v>
      </c>
      <c r="L3482" t="s">
        <v>156</v>
      </c>
      <c r="M3482" t="s">
        <v>13542</v>
      </c>
      <c r="N3482" t="s">
        <v>7546</v>
      </c>
      <c r="O3482" t="s">
        <v>7678</v>
      </c>
      <c r="P3482" t="s">
        <v>7685</v>
      </c>
      <c r="Q3482" t="s">
        <v>7688</v>
      </c>
      <c r="R3482" s="76" t="s">
        <v>22</v>
      </c>
      <c r="S3482" t="s">
        <v>8014</v>
      </c>
      <c r="T3482" s="76">
        <v>0.15</v>
      </c>
      <c r="U3482">
        <v>3</v>
      </c>
      <c r="W3482" t="s">
        <v>16046</v>
      </c>
      <c r="X3482">
        <v>1</v>
      </c>
      <c r="AF3482" s="8" t="s">
        <v>15178</v>
      </c>
      <c r="AG3482" t="s">
        <v>16045</v>
      </c>
      <c r="AI3482" s="17">
        <v>44652</v>
      </c>
      <c r="AJ3482" t="s">
        <v>16037</v>
      </c>
    </row>
    <row r="3483" spans="1:38" x14ac:dyDescent="0.25">
      <c r="A3483" t="s">
        <v>16030</v>
      </c>
      <c r="C3483">
        <v>2022</v>
      </c>
      <c r="D3483" t="s">
        <v>3884</v>
      </c>
      <c r="E3483" t="s">
        <v>15904</v>
      </c>
      <c r="G3483" t="s">
        <v>7514</v>
      </c>
      <c r="H3483" t="s">
        <v>130</v>
      </c>
      <c r="L3483" t="s">
        <v>156</v>
      </c>
      <c r="M3483" t="s">
        <v>13542</v>
      </c>
      <c r="N3483" t="s">
        <v>7546</v>
      </c>
      <c r="O3483" t="s">
        <v>7678</v>
      </c>
      <c r="P3483" t="s">
        <v>7685</v>
      </c>
      <c r="Q3483" t="s">
        <v>7688</v>
      </c>
      <c r="R3483" s="76" t="s">
        <v>3899</v>
      </c>
      <c r="S3483" t="s">
        <v>7703</v>
      </c>
      <c r="T3483" s="76" t="s">
        <v>3899</v>
      </c>
      <c r="U3483">
        <v>1</v>
      </c>
      <c r="W3483">
        <v>0</v>
      </c>
      <c r="X3483">
        <v>0</v>
      </c>
      <c r="Y3483" t="s">
        <v>3178</v>
      </c>
      <c r="AF3483" s="8" t="s">
        <v>15178</v>
      </c>
      <c r="AG3483" t="s">
        <v>16047</v>
      </c>
      <c r="AI3483" s="17">
        <v>44652</v>
      </c>
      <c r="AJ3483" t="s">
        <v>16038</v>
      </c>
    </row>
    <row r="3484" spans="1:38" x14ac:dyDescent="0.25">
      <c r="A3484" t="s">
        <v>16031</v>
      </c>
      <c r="C3484">
        <v>2022</v>
      </c>
      <c r="D3484" t="s">
        <v>3884</v>
      </c>
      <c r="E3484" t="s">
        <v>15904</v>
      </c>
      <c r="G3484" t="s">
        <v>7514</v>
      </c>
      <c r="H3484" t="s">
        <v>130</v>
      </c>
      <c r="L3484" t="s">
        <v>156</v>
      </c>
      <c r="M3484" t="s">
        <v>13542</v>
      </c>
      <c r="N3484" t="s">
        <v>7546</v>
      </c>
      <c r="O3484" t="s">
        <v>7678</v>
      </c>
      <c r="P3484" t="s">
        <v>7685</v>
      </c>
      <c r="Q3484" t="s">
        <v>7688</v>
      </c>
      <c r="R3484" s="76" t="s">
        <v>3899</v>
      </c>
      <c r="S3484" t="s">
        <v>16073</v>
      </c>
      <c r="T3484" s="76" t="s">
        <v>3899</v>
      </c>
      <c r="U3484">
        <v>4</v>
      </c>
      <c r="W3484" t="s">
        <v>1327</v>
      </c>
      <c r="X3484">
        <v>0</v>
      </c>
      <c r="AF3484" s="8" t="s">
        <v>15178</v>
      </c>
      <c r="AG3484" t="s">
        <v>16048</v>
      </c>
      <c r="AI3484" s="17">
        <v>44652</v>
      </c>
      <c r="AJ3484" t="s">
        <v>16039</v>
      </c>
    </row>
    <row r="3485" spans="1:38" x14ac:dyDescent="0.25">
      <c r="A3485" t="s">
        <v>16032</v>
      </c>
      <c r="C3485">
        <v>2022</v>
      </c>
      <c r="D3485" t="s">
        <v>3884</v>
      </c>
      <c r="E3485" t="s">
        <v>15904</v>
      </c>
      <c r="G3485" t="s">
        <v>7514</v>
      </c>
      <c r="H3485" t="s">
        <v>130</v>
      </c>
      <c r="L3485" t="s">
        <v>156</v>
      </c>
      <c r="M3485" t="s">
        <v>13542</v>
      </c>
      <c r="N3485" t="s">
        <v>7547</v>
      </c>
      <c r="O3485" t="s">
        <v>14563</v>
      </c>
      <c r="P3485" t="s">
        <v>292</v>
      </c>
      <c r="Q3485" t="s">
        <v>357</v>
      </c>
      <c r="R3485" t="s">
        <v>22</v>
      </c>
      <c r="S3485" t="s">
        <v>8014</v>
      </c>
      <c r="T3485" s="76">
        <v>0.15</v>
      </c>
      <c r="U3485">
        <v>2</v>
      </c>
      <c r="W3485">
        <v>0</v>
      </c>
      <c r="X3485">
        <v>1</v>
      </c>
      <c r="AF3485" s="8" t="s">
        <v>15178</v>
      </c>
      <c r="AG3485" t="s">
        <v>16049</v>
      </c>
      <c r="AI3485" s="17">
        <v>44652</v>
      </c>
      <c r="AJ3485" t="s">
        <v>16040</v>
      </c>
    </row>
    <row r="3486" spans="1:38" x14ac:dyDescent="0.25">
      <c r="A3486" t="s">
        <v>16033</v>
      </c>
      <c r="C3486">
        <v>2022</v>
      </c>
      <c r="D3486" t="s">
        <v>3884</v>
      </c>
      <c r="E3486" t="s">
        <v>15904</v>
      </c>
      <c r="G3486" t="s">
        <v>7514</v>
      </c>
      <c r="H3486" t="s">
        <v>130</v>
      </c>
      <c r="L3486" t="s">
        <v>156</v>
      </c>
      <c r="M3486" t="s">
        <v>13542</v>
      </c>
      <c r="N3486" t="s">
        <v>7546</v>
      </c>
      <c r="O3486" t="s">
        <v>7678</v>
      </c>
      <c r="P3486" t="s">
        <v>7685</v>
      </c>
      <c r="Q3486" t="s">
        <v>7688</v>
      </c>
      <c r="R3486" s="76" t="s">
        <v>22</v>
      </c>
      <c r="S3486" t="s">
        <v>7703</v>
      </c>
      <c r="T3486" s="76">
        <v>0.15</v>
      </c>
      <c r="U3486">
        <v>1</v>
      </c>
      <c r="W3486">
        <v>0</v>
      </c>
      <c r="X3486">
        <v>2</v>
      </c>
      <c r="Y3486" t="s">
        <v>3178</v>
      </c>
      <c r="AF3486" s="8" t="s">
        <v>15178</v>
      </c>
      <c r="AG3486" t="s">
        <v>16050</v>
      </c>
      <c r="AI3486" s="17">
        <v>44652</v>
      </c>
      <c r="AJ3486" t="s">
        <v>16041</v>
      </c>
      <c r="AL3486">
        <v>2068</v>
      </c>
    </row>
    <row r="3487" spans="1:38" x14ac:dyDescent="0.25">
      <c r="A3487" t="s">
        <v>16053</v>
      </c>
      <c r="C3487">
        <v>2022</v>
      </c>
      <c r="G3487" t="s">
        <v>6075</v>
      </c>
      <c r="H3487" t="s">
        <v>7253</v>
      </c>
      <c r="I3487" t="s">
        <v>16051</v>
      </c>
      <c r="L3487" t="s">
        <v>14486</v>
      </c>
      <c r="AI3487" s="17">
        <v>44655</v>
      </c>
      <c r="AJ3487" t="s">
        <v>16052</v>
      </c>
    </row>
    <row r="3488" spans="1:38" x14ac:dyDescent="0.25">
      <c r="A3488" t="s">
        <v>16054</v>
      </c>
      <c r="C3488">
        <v>2022</v>
      </c>
      <c r="G3488" t="s">
        <v>6075</v>
      </c>
      <c r="H3488" t="s">
        <v>7253</v>
      </c>
      <c r="I3488" t="s">
        <v>16056</v>
      </c>
      <c r="L3488" t="s">
        <v>7253</v>
      </c>
      <c r="AI3488" s="17">
        <v>44655</v>
      </c>
      <c r="AJ3488" t="s">
        <v>16055</v>
      </c>
    </row>
    <row r="3489" spans="1:38" x14ac:dyDescent="0.25">
      <c r="A3489" t="s">
        <v>16058</v>
      </c>
      <c r="C3489">
        <v>2022</v>
      </c>
      <c r="G3489" t="s">
        <v>6075</v>
      </c>
      <c r="H3489" t="s">
        <v>15285</v>
      </c>
      <c r="I3489" t="s">
        <v>16057</v>
      </c>
      <c r="L3489" t="s">
        <v>7253</v>
      </c>
      <c r="AI3489" s="17">
        <v>44655</v>
      </c>
      <c r="AJ3489" t="s">
        <v>16059</v>
      </c>
    </row>
    <row r="3490" spans="1:38" x14ac:dyDescent="0.25">
      <c r="A3490" t="s">
        <v>16060</v>
      </c>
      <c r="C3490">
        <v>2022</v>
      </c>
      <c r="G3490" t="s">
        <v>6075</v>
      </c>
      <c r="H3490" t="s">
        <v>7253</v>
      </c>
      <c r="I3490" t="s">
        <v>16061</v>
      </c>
      <c r="L3490" t="s">
        <v>7253</v>
      </c>
      <c r="AI3490" s="17">
        <v>44655</v>
      </c>
      <c r="AJ3490" t="s">
        <v>16062</v>
      </c>
    </row>
    <row r="3491" spans="1:38" x14ac:dyDescent="0.25">
      <c r="A3491" t="s">
        <v>16063</v>
      </c>
      <c r="C3491">
        <v>2022</v>
      </c>
      <c r="G3491" t="s">
        <v>6075</v>
      </c>
      <c r="H3491" t="s">
        <v>7253</v>
      </c>
      <c r="I3491" t="s">
        <v>16064</v>
      </c>
      <c r="L3491" t="s">
        <v>156</v>
      </c>
      <c r="AI3491" s="17">
        <v>44655</v>
      </c>
      <c r="AJ3491" t="s">
        <v>16065</v>
      </c>
    </row>
    <row r="3492" spans="1:38" x14ac:dyDescent="0.25">
      <c r="A3492" t="s">
        <v>16066</v>
      </c>
      <c r="C3492">
        <v>2022</v>
      </c>
      <c r="D3492" t="s">
        <v>3884</v>
      </c>
      <c r="E3492" t="s">
        <v>15904</v>
      </c>
      <c r="G3492" t="s">
        <v>7514</v>
      </c>
      <c r="H3492" t="s">
        <v>130</v>
      </c>
      <c r="L3492" t="s">
        <v>156</v>
      </c>
      <c r="M3492" t="s">
        <v>13542</v>
      </c>
      <c r="N3492" t="s">
        <v>7546</v>
      </c>
      <c r="O3492" t="s">
        <v>7678</v>
      </c>
      <c r="P3492" t="s">
        <v>7685</v>
      </c>
      <c r="Q3492" t="s">
        <v>7688</v>
      </c>
      <c r="R3492" s="76" t="s">
        <v>3899</v>
      </c>
      <c r="S3492" t="s">
        <v>16073</v>
      </c>
      <c r="T3492" s="76" t="s">
        <v>3899</v>
      </c>
      <c r="U3492">
        <v>3</v>
      </c>
      <c r="W3492">
        <v>0</v>
      </c>
      <c r="X3492">
        <v>0</v>
      </c>
      <c r="AF3492" s="8" t="s">
        <v>15178</v>
      </c>
      <c r="AG3492" t="s">
        <v>16072</v>
      </c>
      <c r="AI3492" s="17">
        <v>44655</v>
      </c>
      <c r="AJ3492" t="s">
        <v>16069</v>
      </c>
    </row>
    <row r="3493" spans="1:38" x14ac:dyDescent="0.25">
      <c r="A3493" t="s">
        <v>16067</v>
      </c>
      <c r="C3493">
        <v>2022</v>
      </c>
      <c r="D3493" t="s">
        <v>3884</v>
      </c>
      <c r="E3493" t="s">
        <v>15904</v>
      </c>
      <c r="G3493" t="s">
        <v>7514</v>
      </c>
      <c r="H3493" t="s">
        <v>130</v>
      </c>
      <c r="L3493" t="s">
        <v>156</v>
      </c>
      <c r="M3493" t="s">
        <v>13542</v>
      </c>
      <c r="N3493" t="s">
        <v>7546</v>
      </c>
      <c r="O3493" t="s">
        <v>7678</v>
      </c>
      <c r="P3493" t="s">
        <v>7685</v>
      </c>
      <c r="Q3493" t="s">
        <v>7688</v>
      </c>
      <c r="R3493" s="76" t="s">
        <v>3899</v>
      </c>
      <c r="S3493" t="s">
        <v>7703</v>
      </c>
      <c r="T3493" s="76" t="s">
        <v>3899</v>
      </c>
      <c r="U3493">
        <v>1</v>
      </c>
      <c r="W3493">
        <v>0</v>
      </c>
      <c r="X3493">
        <v>0</v>
      </c>
      <c r="AF3493" s="8" t="s">
        <v>15178</v>
      </c>
      <c r="AG3493" t="s">
        <v>16074</v>
      </c>
      <c r="AI3493" s="17">
        <v>44655</v>
      </c>
      <c r="AJ3493" t="s">
        <v>16070</v>
      </c>
    </row>
    <row r="3494" spans="1:38" x14ac:dyDescent="0.25">
      <c r="A3494" t="s">
        <v>16068</v>
      </c>
      <c r="C3494">
        <v>2022</v>
      </c>
      <c r="D3494" t="s">
        <v>3884</v>
      </c>
      <c r="E3494" t="s">
        <v>15904</v>
      </c>
      <c r="G3494" t="s">
        <v>7514</v>
      </c>
      <c r="H3494" t="s">
        <v>130</v>
      </c>
      <c r="L3494" t="s">
        <v>156</v>
      </c>
      <c r="M3494" t="s">
        <v>16076</v>
      </c>
      <c r="N3494" t="s">
        <v>7253</v>
      </c>
      <c r="O3494" t="s">
        <v>7253</v>
      </c>
      <c r="P3494" t="s">
        <v>7253</v>
      </c>
      <c r="Q3494" t="s">
        <v>7253</v>
      </c>
      <c r="R3494" t="s">
        <v>7253</v>
      </c>
      <c r="S3494" t="s">
        <v>7253</v>
      </c>
      <c r="T3494" t="s">
        <v>7253</v>
      </c>
      <c r="U3494" t="s">
        <v>7253</v>
      </c>
      <c r="W3494">
        <v>0</v>
      </c>
      <c r="X3494">
        <v>0</v>
      </c>
      <c r="Y3494" t="s">
        <v>3178</v>
      </c>
      <c r="AF3494" s="8" t="s">
        <v>15178</v>
      </c>
      <c r="AG3494" t="s">
        <v>16075</v>
      </c>
      <c r="AI3494" s="17">
        <v>44655</v>
      </c>
      <c r="AJ3494" t="s">
        <v>16071</v>
      </c>
      <c r="AL3494">
        <v>2071</v>
      </c>
    </row>
    <row r="3495" spans="1:38" x14ac:dyDescent="0.25">
      <c r="A3495" t="s">
        <v>16078</v>
      </c>
      <c r="C3495">
        <v>2022</v>
      </c>
      <c r="G3495" t="s">
        <v>7514</v>
      </c>
      <c r="H3495" t="s">
        <v>7253</v>
      </c>
      <c r="I3495" t="s">
        <v>16079</v>
      </c>
      <c r="L3495" t="s">
        <v>7531</v>
      </c>
      <c r="AI3495" s="17">
        <v>44655</v>
      </c>
      <c r="AJ3495" t="s">
        <v>16077</v>
      </c>
    </row>
    <row r="3496" spans="1:38" x14ac:dyDescent="0.25">
      <c r="A3496" t="s">
        <v>16080</v>
      </c>
      <c r="C3496">
        <v>2022</v>
      </c>
      <c r="G3496" t="s">
        <v>6075</v>
      </c>
      <c r="H3496" t="s">
        <v>7253</v>
      </c>
      <c r="I3496" t="s">
        <v>16081</v>
      </c>
      <c r="L3496" t="s">
        <v>7481</v>
      </c>
      <c r="AI3496" s="17">
        <v>44655</v>
      </c>
      <c r="AJ3496" t="s">
        <v>16082</v>
      </c>
    </row>
    <row r="3497" spans="1:38" x14ac:dyDescent="0.25">
      <c r="A3497" t="s">
        <v>16085</v>
      </c>
      <c r="C3497">
        <v>2022</v>
      </c>
      <c r="G3497" t="s">
        <v>6075</v>
      </c>
      <c r="H3497" t="s">
        <v>7253</v>
      </c>
      <c r="I3497" t="s">
        <v>16083</v>
      </c>
      <c r="L3497" t="s">
        <v>7253</v>
      </c>
      <c r="AI3497" s="17">
        <v>44655</v>
      </c>
      <c r="AJ3497" t="s">
        <v>16084</v>
      </c>
    </row>
    <row r="3498" spans="1:38" x14ac:dyDescent="0.25">
      <c r="A3498" t="s">
        <v>16086</v>
      </c>
      <c r="C3498">
        <v>2022</v>
      </c>
      <c r="G3498" t="s">
        <v>7514</v>
      </c>
      <c r="H3498" t="s">
        <v>7253</v>
      </c>
      <c r="I3498" t="s">
        <v>16088</v>
      </c>
      <c r="L3498" t="s">
        <v>13539</v>
      </c>
      <c r="AI3498" s="17">
        <v>44655</v>
      </c>
      <c r="AJ3498" t="s">
        <v>16087</v>
      </c>
    </row>
    <row r="3499" spans="1:38" x14ac:dyDescent="0.25">
      <c r="A3499" t="s">
        <v>16089</v>
      </c>
      <c r="C3499">
        <v>2022</v>
      </c>
      <c r="G3499" t="s">
        <v>6075</v>
      </c>
      <c r="H3499" t="s">
        <v>7253</v>
      </c>
      <c r="I3499" t="s">
        <v>16090</v>
      </c>
      <c r="L3499" t="s">
        <v>184</v>
      </c>
      <c r="AI3499" s="17">
        <v>44655</v>
      </c>
      <c r="AJ3499" t="s">
        <v>16091</v>
      </c>
    </row>
    <row r="3500" spans="1:38" x14ac:dyDescent="0.25">
      <c r="A3500" t="s">
        <v>16092</v>
      </c>
      <c r="C3500">
        <v>2022</v>
      </c>
      <c r="G3500" t="s">
        <v>7253</v>
      </c>
      <c r="H3500" t="s">
        <v>7253</v>
      </c>
      <c r="I3500" t="s">
        <v>16093</v>
      </c>
      <c r="L3500" t="s">
        <v>7253</v>
      </c>
      <c r="AI3500" s="17">
        <v>44655</v>
      </c>
      <c r="AJ3500" t="s">
        <v>16094</v>
      </c>
      <c r="AL3500" t="s">
        <v>16095</v>
      </c>
    </row>
    <row r="3501" spans="1:38" x14ac:dyDescent="0.25">
      <c r="A3501" t="s">
        <v>16096</v>
      </c>
      <c r="C3501">
        <v>2022</v>
      </c>
      <c r="G3501" t="s">
        <v>6075</v>
      </c>
      <c r="H3501" t="s">
        <v>7253</v>
      </c>
      <c r="I3501" t="s">
        <v>16097</v>
      </c>
      <c r="L3501" t="s">
        <v>7253</v>
      </c>
      <c r="AI3501" s="17">
        <v>44655</v>
      </c>
      <c r="AJ3501" t="s">
        <v>16098</v>
      </c>
    </row>
    <row r="3502" spans="1:38" x14ac:dyDescent="0.25">
      <c r="A3502" t="s">
        <v>16099</v>
      </c>
      <c r="C3502">
        <v>2022</v>
      </c>
      <c r="G3502" t="s">
        <v>7514</v>
      </c>
      <c r="H3502" t="s">
        <v>7253</v>
      </c>
      <c r="I3502" t="s">
        <v>16100</v>
      </c>
      <c r="L3502" t="s">
        <v>16104</v>
      </c>
      <c r="N3502" t="s">
        <v>16101</v>
      </c>
      <c r="AI3502" s="17">
        <v>44655</v>
      </c>
      <c r="AJ3502" t="s">
        <v>16102</v>
      </c>
    </row>
    <row r="3503" spans="1:38" x14ac:dyDescent="0.25">
      <c r="A3503" t="s">
        <v>16106</v>
      </c>
      <c r="C3503">
        <v>2022</v>
      </c>
      <c r="G3503" t="s">
        <v>6075</v>
      </c>
      <c r="H3503" t="s">
        <v>7253</v>
      </c>
      <c r="I3503" t="s">
        <v>16107</v>
      </c>
      <c r="L3503" t="s">
        <v>156</v>
      </c>
      <c r="AI3503" s="17">
        <v>44655</v>
      </c>
      <c r="AJ3503" t="s">
        <v>16108</v>
      </c>
    </row>
    <row r="3504" spans="1:38" x14ac:dyDescent="0.25">
      <c r="A3504" t="s">
        <v>16109</v>
      </c>
      <c r="C3504">
        <v>2022</v>
      </c>
      <c r="G3504" t="s">
        <v>6075</v>
      </c>
      <c r="H3504" t="s">
        <v>7253</v>
      </c>
      <c r="I3504" t="s">
        <v>16110</v>
      </c>
      <c r="L3504" t="s">
        <v>7253</v>
      </c>
      <c r="AI3504" s="17">
        <v>44655</v>
      </c>
      <c r="AJ3504" t="s">
        <v>16111</v>
      </c>
    </row>
    <row r="3505" spans="1:38" x14ac:dyDescent="0.25">
      <c r="A3505" t="s">
        <v>16893</v>
      </c>
      <c r="C3505">
        <v>2022</v>
      </c>
      <c r="G3505" t="s">
        <v>6075</v>
      </c>
      <c r="H3505" t="s">
        <v>7253</v>
      </c>
      <c r="I3505" t="s">
        <v>16112</v>
      </c>
      <c r="L3505" t="s">
        <v>7253</v>
      </c>
      <c r="AI3505" s="17">
        <v>44655</v>
      </c>
      <c r="AJ3505" t="s">
        <v>16113</v>
      </c>
    </row>
    <row r="3506" spans="1:38" x14ac:dyDescent="0.25">
      <c r="A3506" t="s">
        <v>16114</v>
      </c>
      <c r="C3506">
        <v>2022</v>
      </c>
      <c r="G3506" t="s">
        <v>6075</v>
      </c>
      <c r="H3506" t="s">
        <v>7253</v>
      </c>
      <c r="I3506" t="s">
        <v>16115</v>
      </c>
      <c r="L3506" t="s">
        <v>156</v>
      </c>
      <c r="AI3506" s="17">
        <v>44655</v>
      </c>
      <c r="AJ3506" t="s">
        <v>16116</v>
      </c>
    </row>
    <row r="3507" spans="1:38" x14ac:dyDescent="0.25">
      <c r="A3507" t="s">
        <v>16117</v>
      </c>
      <c r="C3507">
        <v>2022</v>
      </c>
      <c r="G3507" t="s">
        <v>6075</v>
      </c>
      <c r="H3507" t="s">
        <v>15285</v>
      </c>
      <c r="I3507" t="s">
        <v>16119</v>
      </c>
      <c r="L3507" t="s">
        <v>7253</v>
      </c>
      <c r="AI3507" s="17">
        <v>44655</v>
      </c>
      <c r="AJ3507" t="s">
        <v>16118</v>
      </c>
    </row>
    <row r="3508" spans="1:38" x14ac:dyDescent="0.25">
      <c r="A3508" t="s">
        <v>16126</v>
      </c>
      <c r="C3508">
        <v>2022</v>
      </c>
      <c r="G3508" t="s">
        <v>7514</v>
      </c>
      <c r="H3508" t="s">
        <v>15285</v>
      </c>
      <c r="I3508" t="s">
        <v>16128</v>
      </c>
      <c r="L3508" t="s">
        <v>7253</v>
      </c>
      <c r="AI3508" s="17">
        <v>44655</v>
      </c>
      <c r="AJ3508" t="s">
        <v>16127</v>
      </c>
      <c r="AL3508" s="8" t="s">
        <v>16129</v>
      </c>
    </row>
    <row r="3509" spans="1:38" x14ac:dyDescent="0.25">
      <c r="A3509" t="s">
        <v>16130</v>
      </c>
      <c r="C3509">
        <v>2022</v>
      </c>
      <c r="G3509" t="s">
        <v>7514</v>
      </c>
      <c r="H3509" t="s">
        <v>7253</v>
      </c>
      <c r="I3509" t="s">
        <v>16131</v>
      </c>
      <c r="L3509" t="s">
        <v>13539</v>
      </c>
      <c r="AI3509" s="17">
        <v>44655</v>
      </c>
      <c r="AJ3509" t="s">
        <v>16132</v>
      </c>
      <c r="AL3509" t="s">
        <v>16133</v>
      </c>
    </row>
    <row r="3510" spans="1:38" x14ac:dyDescent="0.25">
      <c r="A3510" t="s">
        <v>16135</v>
      </c>
      <c r="C3510">
        <v>2022</v>
      </c>
      <c r="G3510" t="s">
        <v>7514</v>
      </c>
      <c r="H3510" t="s">
        <v>7253</v>
      </c>
      <c r="I3510" t="s">
        <v>16134</v>
      </c>
      <c r="L3510" t="s">
        <v>16136</v>
      </c>
      <c r="N3510" t="s">
        <v>16138</v>
      </c>
      <c r="AI3510" s="17">
        <v>44655</v>
      </c>
      <c r="AJ3510" t="s">
        <v>16137</v>
      </c>
    </row>
    <row r="3511" spans="1:38" x14ac:dyDescent="0.25">
      <c r="A3511" t="s">
        <v>16140</v>
      </c>
      <c r="C3511">
        <v>2022</v>
      </c>
      <c r="G3511" t="s">
        <v>6075</v>
      </c>
      <c r="H3511" t="s">
        <v>7253</v>
      </c>
      <c r="I3511" t="s">
        <v>16139</v>
      </c>
      <c r="L3511" t="s">
        <v>7253</v>
      </c>
      <c r="AI3511" s="17">
        <v>44655</v>
      </c>
      <c r="AJ3511" t="s">
        <v>16141</v>
      </c>
    </row>
    <row r="3512" spans="1:38" x14ac:dyDescent="0.25">
      <c r="A3512" t="s">
        <v>16142</v>
      </c>
      <c r="C3512">
        <v>2022</v>
      </c>
      <c r="G3512" t="s">
        <v>7514</v>
      </c>
      <c r="H3512" t="s">
        <v>7253</v>
      </c>
      <c r="I3512" t="s">
        <v>16143</v>
      </c>
      <c r="L3512" t="s">
        <v>156</v>
      </c>
      <c r="AI3512" s="17">
        <v>44655</v>
      </c>
      <c r="AJ3512" t="s">
        <v>16144</v>
      </c>
    </row>
    <row r="3513" spans="1:38" x14ac:dyDescent="0.25">
      <c r="A3513" t="s">
        <v>16145</v>
      </c>
      <c r="C3513">
        <v>2022</v>
      </c>
      <c r="G3513" t="s">
        <v>7253</v>
      </c>
      <c r="H3513" t="s">
        <v>7253</v>
      </c>
      <c r="I3513" t="s">
        <v>16146</v>
      </c>
      <c r="L3513" t="s">
        <v>7253</v>
      </c>
      <c r="AI3513" s="17">
        <v>44655</v>
      </c>
      <c r="AJ3513" t="s">
        <v>16147</v>
      </c>
    </row>
    <row r="3514" spans="1:38" x14ac:dyDescent="0.25">
      <c r="A3514" t="s">
        <v>16157</v>
      </c>
      <c r="C3514">
        <v>2022</v>
      </c>
      <c r="D3514" t="s">
        <v>3884</v>
      </c>
      <c r="E3514" t="s">
        <v>15904</v>
      </c>
      <c r="G3514" t="s">
        <v>7514</v>
      </c>
      <c r="H3514" t="s">
        <v>130</v>
      </c>
      <c r="I3514" s="8" t="s">
        <v>16156</v>
      </c>
      <c r="J3514" s="8"/>
      <c r="K3514" s="8"/>
      <c r="L3514" t="s">
        <v>156</v>
      </c>
      <c r="M3514" t="s">
        <v>13542</v>
      </c>
      <c r="N3514" t="s">
        <v>7546</v>
      </c>
      <c r="O3514" t="s">
        <v>7678</v>
      </c>
      <c r="P3514" t="s">
        <v>7685</v>
      </c>
      <c r="Q3514" t="s">
        <v>7688</v>
      </c>
      <c r="R3514" s="76" t="s">
        <v>37</v>
      </c>
      <c r="S3514" t="s">
        <v>8014</v>
      </c>
      <c r="T3514" s="76">
        <v>0.5</v>
      </c>
      <c r="U3514">
        <v>11</v>
      </c>
      <c r="W3514">
        <v>0</v>
      </c>
      <c r="X3514">
        <v>1</v>
      </c>
      <c r="AF3514" s="8" t="s">
        <v>15178</v>
      </c>
      <c r="AG3514" t="s">
        <v>16155</v>
      </c>
      <c r="AI3514" s="17">
        <v>44655</v>
      </c>
      <c r="AJ3514" t="s">
        <v>16151</v>
      </c>
    </row>
    <row r="3515" spans="1:38" x14ac:dyDescent="0.25">
      <c r="A3515" t="s">
        <v>16148</v>
      </c>
      <c r="C3515">
        <v>2022</v>
      </c>
      <c r="D3515" t="s">
        <v>3884</v>
      </c>
      <c r="E3515" t="s">
        <v>15904</v>
      </c>
      <c r="G3515" t="s">
        <v>7514</v>
      </c>
      <c r="H3515" t="s">
        <v>130</v>
      </c>
      <c r="L3515" t="s">
        <v>156</v>
      </c>
      <c r="M3515" t="s">
        <v>13542</v>
      </c>
      <c r="N3515" t="s">
        <v>7547</v>
      </c>
      <c r="O3515" t="s">
        <v>14563</v>
      </c>
      <c r="P3515" t="s">
        <v>292</v>
      </c>
      <c r="Q3515" t="s">
        <v>357</v>
      </c>
      <c r="R3515" t="s">
        <v>3899</v>
      </c>
      <c r="S3515" t="s">
        <v>7703</v>
      </c>
      <c r="T3515" s="76" t="s">
        <v>3899</v>
      </c>
      <c r="U3515">
        <v>1</v>
      </c>
      <c r="W3515">
        <v>0</v>
      </c>
      <c r="X3515">
        <v>0</v>
      </c>
      <c r="AF3515" s="8" t="s">
        <v>15178</v>
      </c>
      <c r="AG3515" t="s">
        <v>16158</v>
      </c>
      <c r="AI3515" s="17">
        <v>44655</v>
      </c>
      <c r="AJ3515" t="s">
        <v>16152</v>
      </c>
    </row>
    <row r="3516" spans="1:38" x14ac:dyDescent="0.25">
      <c r="A3516" t="s">
        <v>16149</v>
      </c>
      <c r="C3516">
        <v>2022</v>
      </c>
      <c r="D3516" t="s">
        <v>3600</v>
      </c>
      <c r="E3516" s="26">
        <v>44652</v>
      </c>
      <c r="G3516" t="s">
        <v>7514</v>
      </c>
      <c r="H3516" t="s">
        <v>130</v>
      </c>
      <c r="L3516" t="s">
        <v>156</v>
      </c>
      <c r="M3516" t="s">
        <v>13542</v>
      </c>
      <c r="N3516" t="s">
        <v>7546</v>
      </c>
      <c r="O3516" t="s">
        <v>7678</v>
      </c>
      <c r="P3516" t="s">
        <v>7685</v>
      </c>
      <c r="Q3516" t="s">
        <v>7688</v>
      </c>
      <c r="R3516" s="76" t="s">
        <v>3899</v>
      </c>
      <c r="S3516" t="s">
        <v>7703</v>
      </c>
      <c r="U3516">
        <v>1</v>
      </c>
      <c r="W3516">
        <v>0</v>
      </c>
      <c r="X3516">
        <v>0</v>
      </c>
      <c r="AF3516" s="8" t="s">
        <v>15178</v>
      </c>
      <c r="AG3516" t="s">
        <v>16159</v>
      </c>
      <c r="AI3516" s="17">
        <v>44655</v>
      </c>
      <c r="AJ3516" t="s">
        <v>16153</v>
      </c>
    </row>
    <row r="3517" spans="1:38" x14ac:dyDescent="0.25">
      <c r="A3517" t="s">
        <v>16150</v>
      </c>
      <c r="C3517">
        <v>2022</v>
      </c>
      <c r="D3517" t="s">
        <v>3600</v>
      </c>
      <c r="E3517" s="26">
        <v>44652</v>
      </c>
      <c r="G3517" t="s">
        <v>7514</v>
      </c>
      <c r="H3517" t="s">
        <v>130</v>
      </c>
      <c r="L3517" t="s">
        <v>156</v>
      </c>
      <c r="M3517" t="s">
        <v>13542</v>
      </c>
      <c r="N3517" t="s">
        <v>7546</v>
      </c>
      <c r="O3517" t="s">
        <v>7678</v>
      </c>
      <c r="P3517" t="s">
        <v>7685</v>
      </c>
      <c r="Q3517" t="s">
        <v>7688</v>
      </c>
      <c r="R3517" s="76" t="s">
        <v>3899</v>
      </c>
      <c r="S3517" t="s">
        <v>8014</v>
      </c>
      <c r="T3517" s="76" t="s">
        <v>3899</v>
      </c>
      <c r="U3517">
        <v>2</v>
      </c>
      <c r="W3517">
        <v>0</v>
      </c>
      <c r="X3517">
        <v>0</v>
      </c>
      <c r="Y3517" t="s">
        <v>3178</v>
      </c>
      <c r="AF3517" s="8" t="s">
        <v>15178</v>
      </c>
      <c r="AG3517" t="s">
        <v>16160</v>
      </c>
      <c r="AI3517" s="17">
        <v>44655</v>
      </c>
      <c r="AJ3517" t="s">
        <v>16154</v>
      </c>
      <c r="AL3517">
        <v>2075</v>
      </c>
    </row>
    <row r="3518" spans="1:38" x14ac:dyDescent="0.25">
      <c r="A3518" t="s">
        <v>16161</v>
      </c>
      <c r="C3518">
        <v>2022</v>
      </c>
      <c r="G3518" t="s">
        <v>6075</v>
      </c>
      <c r="H3518" t="s">
        <v>15285</v>
      </c>
      <c r="I3518" t="s">
        <v>16162</v>
      </c>
      <c r="L3518" t="s">
        <v>7253</v>
      </c>
      <c r="AI3518" s="17">
        <v>44658</v>
      </c>
      <c r="AJ3518" t="s">
        <v>16163</v>
      </c>
    </row>
    <row r="3519" spans="1:38" x14ac:dyDescent="0.25">
      <c r="A3519" t="s">
        <v>16164</v>
      </c>
      <c r="C3519">
        <v>2022</v>
      </c>
      <c r="G3519" t="s">
        <v>7514</v>
      </c>
      <c r="H3519" t="s">
        <v>7253</v>
      </c>
      <c r="I3519" t="s">
        <v>8694</v>
      </c>
      <c r="L3519" t="s">
        <v>16166</v>
      </c>
      <c r="AI3519" s="17">
        <v>44658</v>
      </c>
      <c r="AJ3519" t="s">
        <v>16165</v>
      </c>
    </row>
    <row r="3520" spans="1:38" x14ac:dyDescent="0.25">
      <c r="A3520" t="s">
        <v>16167</v>
      </c>
      <c r="C3520">
        <v>2022</v>
      </c>
      <c r="G3520" t="s">
        <v>7514</v>
      </c>
      <c r="H3520" t="s">
        <v>16169</v>
      </c>
      <c r="I3520" t="s">
        <v>16171</v>
      </c>
      <c r="L3520" t="s">
        <v>7253</v>
      </c>
      <c r="N3520" t="s">
        <v>16170</v>
      </c>
      <c r="AI3520" s="17">
        <v>44658</v>
      </c>
      <c r="AJ3520" t="s">
        <v>16168</v>
      </c>
      <c r="AL3520" t="s">
        <v>9615</v>
      </c>
    </row>
    <row r="3521" spans="1:38" x14ac:dyDescent="0.25">
      <c r="A3521" t="s">
        <v>16172</v>
      </c>
      <c r="C3521">
        <v>2022</v>
      </c>
      <c r="G3521" t="s">
        <v>6075</v>
      </c>
      <c r="H3521" t="s">
        <v>15285</v>
      </c>
      <c r="L3521" t="s">
        <v>7253</v>
      </c>
      <c r="N3521" t="s">
        <v>16176</v>
      </c>
      <c r="AI3521" s="17">
        <v>44658</v>
      </c>
      <c r="AJ3521" t="s">
        <v>16173</v>
      </c>
      <c r="AL3521" t="s">
        <v>16177</v>
      </c>
    </row>
    <row r="3522" spans="1:38" x14ac:dyDescent="0.25">
      <c r="A3522" t="s">
        <v>16174</v>
      </c>
      <c r="C3522">
        <v>2022</v>
      </c>
      <c r="G3522" t="s">
        <v>7253</v>
      </c>
      <c r="H3522" t="s">
        <v>15285</v>
      </c>
      <c r="I3522" t="s">
        <v>16179</v>
      </c>
      <c r="L3522" t="s">
        <v>7253</v>
      </c>
      <c r="N3522" t="s">
        <v>16175</v>
      </c>
      <c r="AI3522" s="17">
        <v>44658</v>
      </c>
      <c r="AJ3522" t="s">
        <v>16173</v>
      </c>
      <c r="AL3522" t="s">
        <v>16178</v>
      </c>
    </row>
    <row r="3523" spans="1:38" x14ac:dyDescent="0.25">
      <c r="A3523" t="s">
        <v>16180</v>
      </c>
      <c r="C3523">
        <v>2022</v>
      </c>
      <c r="G3523" t="s">
        <v>6075</v>
      </c>
      <c r="H3523" t="s">
        <v>7253</v>
      </c>
      <c r="I3523" t="s">
        <v>16181</v>
      </c>
      <c r="L3523" t="s">
        <v>7253</v>
      </c>
      <c r="AI3523" s="17">
        <v>44658</v>
      </c>
      <c r="AJ3523" t="s">
        <v>16182</v>
      </c>
    </row>
    <row r="3524" spans="1:38" x14ac:dyDescent="0.25">
      <c r="A3524" t="s">
        <v>16183</v>
      </c>
      <c r="C3524">
        <v>2022</v>
      </c>
      <c r="G3524" t="s">
        <v>6075</v>
      </c>
      <c r="H3524" t="s">
        <v>7253</v>
      </c>
      <c r="I3524" t="s">
        <v>16184</v>
      </c>
      <c r="L3524" t="s">
        <v>7253</v>
      </c>
      <c r="AI3524" s="17">
        <v>44658</v>
      </c>
      <c r="AJ3524" t="s">
        <v>16185</v>
      </c>
    </row>
    <row r="3525" spans="1:38" x14ac:dyDescent="0.25">
      <c r="A3525" t="s">
        <v>16186</v>
      </c>
      <c r="C3525">
        <v>2022</v>
      </c>
      <c r="G3525" t="s">
        <v>7514</v>
      </c>
      <c r="H3525" t="s">
        <v>7253</v>
      </c>
      <c r="I3525" t="s">
        <v>16187</v>
      </c>
      <c r="L3525" t="s">
        <v>7481</v>
      </c>
      <c r="N3525" t="s">
        <v>35758</v>
      </c>
      <c r="AI3525" s="17">
        <v>44659</v>
      </c>
      <c r="AJ3525" t="s">
        <v>16188</v>
      </c>
    </row>
    <row r="3526" spans="1:38" x14ac:dyDescent="0.25">
      <c r="A3526" t="s">
        <v>16191</v>
      </c>
      <c r="C3526">
        <v>2021</v>
      </c>
      <c r="D3526" t="s">
        <v>3266</v>
      </c>
      <c r="E3526" s="26">
        <v>44501</v>
      </c>
      <c r="G3526" t="s">
        <v>7514</v>
      </c>
      <c r="H3526" t="s">
        <v>352</v>
      </c>
      <c r="I3526" t="s">
        <v>18771</v>
      </c>
      <c r="J3526" t="s">
        <v>7947</v>
      </c>
      <c r="K3526" t="s">
        <v>19422</v>
      </c>
      <c r="L3526" t="s">
        <v>14029</v>
      </c>
      <c r="M3526" t="s">
        <v>13542</v>
      </c>
      <c r="N3526" t="s">
        <v>7593</v>
      </c>
      <c r="O3526" t="s">
        <v>7678</v>
      </c>
      <c r="P3526" t="s">
        <v>7685</v>
      </c>
      <c r="Q3526" t="s">
        <v>7688</v>
      </c>
      <c r="R3526" t="s">
        <v>7582</v>
      </c>
      <c r="S3526" t="s">
        <v>8014</v>
      </c>
      <c r="U3526">
        <v>12</v>
      </c>
      <c r="V3526" t="s">
        <v>7517</v>
      </c>
      <c r="W3526" t="s">
        <v>18769</v>
      </c>
      <c r="X3526">
        <v>15</v>
      </c>
      <c r="AA3526" t="s">
        <v>18553</v>
      </c>
      <c r="AB3526" t="s">
        <v>7387</v>
      </c>
      <c r="AC3526" t="s">
        <v>7387</v>
      </c>
      <c r="AG3526" t="s">
        <v>16192</v>
      </c>
      <c r="AI3526" s="17">
        <v>44788</v>
      </c>
      <c r="AJ3526" s="17">
        <v>44659</v>
      </c>
      <c r="AL3526" t="s">
        <v>18770</v>
      </c>
    </row>
    <row r="3527" spans="1:38" x14ac:dyDescent="0.25">
      <c r="A3527" t="s">
        <v>16193</v>
      </c>
      <c r="C3527">
        <v>2021</v>
      </c>
      <c r="D3527" t="s">
        <v>3266</v>
      </c>
      <c r="E3527" s="26">
        <v>44501</v>
      </c>
      <c r="G3527" t="s">
        <v>7514</v>
      </c>
      <c r="H3527" t="s">
        <v>352</v>
      </c>
      <c r="I3527" t="s">
        <v>2641</v>
      </c>
      <c r="L3527" t="s">
        <v>14029</v>
      </c>
      <c r="M3527" t="s">
        <v>13542</v>
      </c>
      <c r="AG3527" t="s">
        <v>16194</v>
      </c>
      <c r="AI3527" s="17">
        <v>44659</v>
      </c>
    </row>
    <row r="3528" spans="1:38" x14ac:dyDescent="0.25">
      <c r="A3528" t="s">
        <v>16195</v>
      </c>
      <c r="C3528">
        <v>2021</v>
      </c>
      <c r="D3528" t="s">
        <v>3266</v>
      </c>
      <c r="E3528" s="26">
        <v>44501</v>
      </c>
      <c r="G3528" t="s">
        <v>7514</v>
      </c>
      <c r="H3528" t="s">
        <v>352</v>
      </c>
      <c r="I3528" t="s">
        <v>16308</v>
      </c>
      <c r="L3528" t="s">
        <v>14030</v>
      </c>
      <c r="M3528" t="s">
        <v>13542</v>
      </c>
      <c r="AG3528" t="s">
        <v>16196</v>
      </c>
      <c r="AI3528" s="17">
        <v>44659</v>
      </c>
    </row>
    <row r="3529" spans="1:38" x14ac:dyDescent="0.25">
      <c r="A3529" t="s">
        <v>16197</v>
      </c>
      <c r="C3529">
        <v>2021</v>
      </c>
      <c r="D3529" t="s">
        <v>3266</v>
      </c>
      <c r="E3529" s="26">
        <v>44501</v>
      </c>
      <c r="G3529" t="s">
        <v>7514</v>
      </c>
      <c r="H3529" t="s">
        <v>352</v>
      </c>
      <c r="I3529" t="s">
        <v>16311</v>
      </c>
      <c r="L3529" t="s">
        <v>14030</v>
      </c>
      <c r="M3529" t="s">
        <v>13542</v>
      </c>
      <c r="AG3529" t="s">
        <v>16198</v>
      </c>
      <c r="AI3529" s="17">
        <v>44659</v>
      </c>
    </row>
    <row r="3530" spans="1:38" x14ac:dyDescent="0.25">
      <c r="A3530" t="s">
        <v>16199</v>
      </c>
      <c r="C3530">
        <v>2021</v>
      </c>
      <c r="D3530" t="s">
        <v>3266</v>
      </c>
      <c r="E3530" s="26">
        <v>44501</v>
      </c>
      <c r="G3530" t="s">
        <v>7514</v>
      </c>
      <c r="H3530" t="s">
        <v>352</v>
      </c>
      <c r="I3530" t="s">
        <v>18700</v>
      </c>
      <c r="J3530" t="s">
        <v>7276</v>
      </c>
      <c r="K3530" t="s">
        <v>18387</v>
      </c>
      <c r="L3530" t="s">
        <v>14960</v>
      </c>
      <c r="M3530" t="s">
        <v>13542</v>
      </c>
      <c r="N3530" t="s">
        <v>7593</v>
      </c>
      <c r="O3530" t="s">
        <v>7678</v>
      </c>
      <c r="P3530" t="s">
        <v>7685</v>
      </c>
      <c r="Q3530" t="s">
        <v>7688</v>
      </c>
      <c r="R3530" t="s">
        <v>7582</v>
      </c>
      <c r="S3530" t="s">
        <v>8014</v>
      </c>
      <c r="U3530">
        <v>16</v>
      </c>
      <c r="V3530" t="s">
        <v>7517</v>
      </c>
      <c r="W3530" t="s">
        <v>18702</v>
      </c>
      <c r="X3530">
        <v>23</v>
      </c>
      <c r="Y3530" t="s">
        <v>18701</v>
      </c>
      <c r="AA3530" t="s">
        <v>18619</v>
      </c>
      <c r="AB3530" t="s">
        <v>7387</v>
      </c>
      <c r="AC3530" t="s">
        <v>7387</v>
      </c>
      <c r="AG3530" t="s">
        <v>16200</v>
      </c>
      <c r="AI3530" s="17">
        <v>44788</v>
      </c>
      <c r="AJ3530" s="17">
        <v>44659</v>
      </c>
    </row>
    <row r="3531" spans="1:38" x14ac:dyDescent="0.25">
      <c r="A3531" t="s">
        <v>16201</v>
      </c>
      <c r="C3531">
        <v>2021</v>
      </c>
      <c r="D3531" t="s">
        <v>3266</v>
      </c>
      <c r="E3531" s="26">
        <v>44501</v>
      </c>
      <c r="G3531" t="s">
        <v>7514</v>
      </c>
      <c r="H3531" t="s">
        <v>352</v>
      </c>
      <c r="I3531" t="s">
        <v>16309</v>
      </c>
      <c r="L3531" t="s">
        <v>14029</v>
      </c>
      <c r="M3531" t="s">
        <v>13542</v>
      </c>
      <c r="AG3531" t="s">
        <v>16202</v>
      </c>
      <c r="AI3531" s="17">
        <v>44659</v>
      </c>
    </row>
    <row r="3532" spans="1:38" x14ac:dyDescent="0.25">
      <c r="A3532" t="s">
        <v>16203</v>
      </c>
      <c r="C3532">
        <v>2021</v>
      </c>
      <c r="D3532" t="s">
        <v>3266</v>
      </c>
      <c r="E3532" s="26">
        <v>44501</v>
      </c>
      <c r="G3532" t="s">
        <v>7514</v>
      </c>
      <c r="H3532" t="s">
        <v>352</v>
      </c>
      <c r="I3532" t="s">
        <v>16309</v>
      </c>
      <c r="L3532" t="s">
        <v>14029</v>
      </c>
      <c r="M3532" t="s">
        <v>13542</v>
      </c>
      <c r="AG3532" t="s">
        <v>16204</v>
      </c>
      <c r="AI3532" s="17">
        <v>44659</v>
      </c>
    </row>
    <row r="3533" spans="1:38" x14ac:dyDescent="0.25">
      <c r="A3533" t="s">
        <v>121</v>
      </c>
      <c r="C3533">
        <v>2021</v>
      </c>
      <c r="D3533" t="s">
        <v>3266</v>
      </c>
      <c r="E3533" s="26">
        <v>44501</v>
      </c>
      <c r="G3533" t="s">
        <v>7514</v>
      </c>
      <c r="H3533" t="s">
        <v>352</v>
      </c>
      <c r="I3533" t="s">
        <v>16308</v>
      </c>
      <c r="L3533" t="s">
        <v>14030</v>
      </c>
      <c r="M3533" t="s">
        <v>13542</v>
      </c>
      <c r="AG3533" t="s">
        <v>16205</v>
      </c>
      <c r="AI3533" s="17">
        <v>44659</v>
      </c>
    </row>
    <row r="3534" spans="1:38" x14ac:dyDescent="0.25">
      <c r="A3534" s="24" t="s">
        <v>16206</v>
      </c>
      <c r="B3534" s="24"/>
      <c r="C3534">
        <v>2021</v>
      </c>
      <c r="D3534" t="s">
        <v>3266</v>
      </c>
      <c r="E3534" s="26">
        <v>44501</v>
      </c>
      <c r="G3534" t="s">
        <v>7514</v>
      </c>
      <c r="H3534" t="s">
        <v>352</v>
      </c>
      <c r="I3534" t="s">
        <v>16308</v>
      </c>
      <c r="L3534" t="s">
        <v>14030</v>
      </c>
      <c r="M3534" t="s">
        <v>13542</v>
      </c>
      <c r="AG3534" t="s">
        <v>16207</v>
      </c>
      <c r="AI3534" s="17">
        <v>44659</v>
      </c>
    </row>
    <row r="3535" spans="1:38" x14ac:dyDescent="0.25">
      <c r="A3535" t="s">
        <v>16208</v>
      </c>
      <c r="C3535">
        <v>2021</v>
      </c>
      <c r="D3535" t="s">
        <v>3266</v>
      </c>
      <c r="E3535" s="26">
        <v>44501</v>
      </c>
      <c r="G3535" t="s">
        <v>7514</v>
      </c>
      <c r="H3535" t="s">
        <v>352</v>
      </c>
      <c r="I3535" t="s">
        <v>16308</v>
      </c>
      <c r="L3535" t="s">
        <v>14030</v>
      </c>
      <c r="M3535" t="s">
        <v>13542</v>
      </c>
      <c r="AG3535" t="s">
        <v>16209</v>
      </c>
      <c r="AI3535" s="17">
        <v>44659</v>
      </c>
    </row>
    <row r="3536" spans="1:38" x14ac:dyDescent="0.25">
      <c r="A3536" t="s">
        <v>16210</v>
      </c>
      <c r="C3536">
        <v>2021</v>
      </c>
      <c r="D3536" t="s">
        <v>3266</v>
      </c>
      <c r="E3536" s="26">
        <v>44501</v>
      </c>
      <c r="G3536" t="s">
        <v>7514</v>
      </c>
      <c r="H3536" t="s">
        <v>352</v>
      </c>
      <c r="I3536" t="s">
        <v>2641</v>
      </c>
      <c r="L3536" t="s">
        <v>14029</v>
      </c>
      <c r="M3536" t="s">
        <v>13542</v>
      </c>
      <c r="AG3536" t="s">
        <v>16211</v>
      </c>
      <c r="AI3536" s="17">
        <v>44659</v>
      </c>
    </row>
    <row r="3537" spans="1:35" x14ac:dyDescent="0.25">
      <c r="A3537" t="s">
        <v>16212</v>
      </c>
      <c r="C3537">
        <v>2021</v>
      </c>
      <c r="D3537" t="s">
        <v>3266</v>
      </c>
      <c r="E3537" s="26">
        <v>44501</v>
      </c>
      <c r="G3537" t="s">
        <v>7514</v>
      </c>
      <c r="H3537" t="s">
        <v>352</v>
      </c>
      <c r="I3537" t="s">
        <v>16311</v>
      </c>
      <c r="L3537" t="s">
        <v>14029</v>
      </c>
      <c r="M3537" t="s">
        <v>13542</v>
      </c>
      <c r="AG3537" t="s">
        <v>16213</v>
      </c>
      <c r="AI3537" s="17">
        <v>44659</v>
      </c>
    </row>
    <row r="3538" spans="1:35" x14ac:dyDescent="0.25">
      <c r="A3538" t="s">
        <v>16214</v>
      </c>
      <c r="C3538">
        <v>2021</v>
      </c>
      <c r="D3538" t="s">
        <v>3266</v>
      </c>
      <c r="E3538" s="26">
        <v>44501</v>
      </c>
      <c r="G3538" t="s">
        <v>7514</v>
      </c>
      <c r="H3538" t="s">
        <v>352</v>
      </c>
      <c r="I3538" t="s">
        <v>16310</v>
      </c>
      <c r="L3538" t="s">
        <v>14030</v>
      </c>
      <c r="M3538" t="s">
        <v>13542</v>
      </c>
      <c r="AG3538" t="s">
        <v>16215</v>
      </c>
      <c r="AI3538" s="17">
        <v>44659</v>
      </c>
    </row>
    <row r="3539" spans="1:35" x14ac:dyDescent="0.25">
      <c r="A3539" t="s">
        <v>16216</v>
      </c>
      <c r="C3539">
        <v>2021</v>
      </c>
      <c r="D3539" t="s">
        <v>3266</v>
      </c>
      <c r="E3539" s="26">
        <v>44501</v>
      </c>
      <c r="G3539" t="s">
        <v>7514</v>
      </c>
      <c r="H3539" t="s">
        <v>352</v>
      </c>
      <c r="I3539" t="s">
        <v>16308</v>
      </c>
      <c r="L3539" t="s">
        <v>14030</v>
      </c>
      <c r="M3539" t="s">
        <v>13542</v>
      </c>
      <c r="AG3539" t="s">
        <v>16217</v>
      </c>
      <c r="AI3539" s="17">
        <v>44659</v>
      </c>
    </row>
    <row r="3540" spans="1:35" x14ac:dyDescent="0.25">
      <c r="A3540" t="s">
        <v>16218</v>
      </c>
      <c r="C3540">
        <v>2021</v>
      </c>
      <c r="D3540" t="s">
        <v>3266</v>
      </c>
      <c r="E3540" s="26">
        <v>44501</v>
      </c>
      <c r="G3540" t="s">
        <v>7514</v>
      </c>
      <c r="H3540" t="s">
        <v>352</v>
      </c>
      <c r="I3540" t="s">
        <v>16308</v>
      </c>
      <c r="L3540" t="s">
        <v>14030</v>
      </c>
      <c r="M3540" t="s">
        <v>13542</v>
      </c>
      <c r="AG3540" t="s">
        <v>16219</v>
      </c>
      <c r="AI3540" s="17">
        <v>44659</v>
      </c>
    </row>
    <row r="3541" spans="1:35" x14ac:dyDescent="0.25">
      <c r="A3541" t="s">
        <v>16220</v>
      </c>
      <c r="C3541">
        <v>2021</v>
      </c>
      <c r="D3541" t="s">
        <v>3266</v>
      </c>
      <c r="E3541" s="26">
        <v>44501</v>
      </c>
      <c r="G3541" t="s">
        <v>7514</v>
      </c>
      <c r="H3541" t="s">
        <v>352</v>
      </c>
      <c r="I3541" t="s">
        <v>16310</v>
      </c>
      <c r="L3541" t="s">
        <v>14030</v>
      </c>
      <c r="M3541" t="s">
        <v>13542</v>
      </c>
      <c r="AG3541" t="s">
        <v>16221</v>
      </c>
      <c r="AI3541" s="17">
        <v>44659</v>
      </c>
    </row>
    <row r="3542" spans="1:35" x14ac:dyDescent="0.25">
      <c r="A3542" t="s">
        <v>16222</v>
      </c>
      <c r="C3542">
        <v>2021</v>
      </c>
      <c r="D3542" t="s">
        <v>3266</v>
      </c>
      <c r="E3542" s="26">
        <v>44501</v>
      </c>
      <c r="G3542" t="s">
        <v>7514</v>
      </c>
      <c r="H3542" t="s">
        <v>352</v>
      </c>
      <c r="I3542" t="s">
        <v>16308</v>
      </c>
      <c r="L3542" t="s">
        <v>14029</v>
      </c>
      <c r="M3542" t="s">
        <v>13542</v>
      </c>
      <c r="AG3542" t="s">
        <v>16223</v>
      </c>
      <c r="AI3542" s="17">
        <v>44659</v>
      </c>
    </row>
    <row r="3543" spans="1:35" x14ac:dyDescent="0.25">
      <c r="A3543" t="s">
        <v>16224</v>
      </c>
      <c r="C3543">
        <v>2021</v>
      </c>
      <c r="D3543" t="s">
        <v>3266</v>
      </c>
      <c r="E3543" s="26">
        <v>44501</v>
      </c>
      <c r="G3543" t="s">
        <v>7514</v>
      </c>
      <c r="H3543" t="s">
        <v>352</v>
      </c>
      <c r="I3543" t="s">
        <v>16308</v>
      </c>
      <c r="L3543" t="s">
        <v>14029</v>
      </c>
      <c r="M3543" t="s">
        <v>13542</v>
      </c>
      <c r="AG3543" t="s">
        <v>16225</v>
      </c>
      <c r="AI3543" s="17">
        <v>44659</v>
      </c>
    </row>
    <row r="3544" spans="1:35" x14ac:dyDescent="0.25">
      <c r="A3544" t="s">
        <v>16226</v>
      </c>
      <c r="C3544">
        <v>2021</v>
      </c>
      <c r="D3544" t="s">
        <v>3266</v>
      </c>
      <c r="E3544" s="26">
        <v>44501</v>
      </c>
      <c r="G3544" t="s">
        <v>7514</v>
      </c>
      <c r="H3544" t="s">
        <v>352</v>
      </c>
      <c r="I3544" t="s">
        <v>2641</v>
      </c>
      <c r="L3544" t="s">
        <v>14030</v>
      </c>
      <c r="M3544" t="s">
        <v>13542</v>
      </c>
      <c r="AG3544" t="s">
        <v>16227</v>
      </c>
      <c r="AI3544" s="17">
        <v>44659</v>
      </c>
    </row>
    <row r="3545" spans="1:35" x14ac:dyDescent="0.25">
      <c r="A3545" t="s">
        <v>16228</v>
      </c>
      <c r="C3545">
        <v>2021</v>
      </c>
      <c r="D3545" t="s">
        <v>3266</v>
      </c>
      <c r="E3545" s="26">
        <v>44501</v>
      </c>
      <c r="G3545" t="s">
        <v>7514</v>
      </c>
      <c r="H3545" t="s">
        <v>352</v>
      </c>
      <c r="I3545" t="s">
        <v>16310</v>
      </c>
      <c r="L3545" t="s">
        <v>14030</v>
      </c>
      <c r="M3545" t="s">
        <v>13542</v>
      </c>
      <c r="AG3545" t="s">
        <v>16229</v>
      </c>
      <c r="AI3545" s="17">
        <v>44659</v>
      </c>
    </row>
    <row r="3546" spans="1:35" x14ac:dyDescent="0.25">
      <c r="A3546" t="s">
        <v>16230</v>
      </c>
      <c r="C3546">
        <v>2021</v>
      </c>
      <c r="D3546" t="s">
        <v>3266</v>
      </c>
      <c r="E3546" s="26">
        <v>44501</v>
      </c>
      <c r="G3546" t="s">
        <v>7514</v>
      </c>
      <c r="H3546" t="s">
        <v>352</v>
      </c>
      <c r="I3546" t="s">
        <v>16310</v>
      </c>
      <c r="L3546" t="s">
        <v>14030</v>
      </c>
      <c r="M3546" t="s">
        <v>13542</v>
      </c>
      <c r="AG3546" t="s">
        <v>16231</v>
      </c>
      <c r="AI3546" s="17">
        <v>44659</v>
      </c>
    </row>
    <row r="3547" spans="1:35" x14ac:dyDescent="0.25">
      <c r="A3547" t="s">
        <v>16232</v>
      </c>
      <c r="C3547">
        <v>2021</v>
      </c>
      <c r="D3547" t="s">
        <v>3266</v>
      </c>
      <c r="E3547" s="26">
        <v>44501</v>
      </c>
      <c r="G3547" t="s">
        <v>7514</v>
      </c>
      <c r="H3547" t="s">
        <v>352</v>
      </c>
      <c r="I3547" t="s">
        <v>16310</v>
      </c>
      <c r="L3547" t="s">
        <v>14029</v>
      </c>
      <c r="M3547" t="s">
        <v>13542</v>
      </c>
      <c r="AG3547" t="s">
        <v>16233</v>
      </c>
      <c r="AI3547" s="17">
        <v>44659</v>
      </c>
    </row>
    <row r="3548" spans="1:35" x14ac:dyDescent="0.25">
      <c r="A3548" t="s">
        <v>16234</v>
      </c>
      <c r="C3548">
        <v>2021</v>
      </c>
      <c r="D3548" t="s">
        <v>3266</v>
      </c>
      <c r="E3548" s="26">
        <v>44501</v>
      </c>
      <c r="G3548" t="s">
        <v>7514</v>
      </c>
      <c r="H3548" t="s">
        <v>352</v>
      </c>
      <c r="I3548" t="s">
        <v>16311</v>
      </c>
      <c r="L3548" t="s">
        <v>14029</v>
      </c>
      <c r="M3548" t="s">
        <v>13542</v>
      </c>
      <c r="AG3548" t="s">
        <v>16235</v>
      </c>
      <c r="AI3548" s="17">
        <v>44659</v>
      </c>
    </row>
    <row r="3549" spans="1:35" x14ac:dyDescent="0.25">
      <c r="A3549" t="s">
        <v>16236</v>
      </c>
      <c r="C3549">
        <v>2021</v>
      </c>
      <c r="D3549" t="s">
        <v>3266</v>
      </c>
      <c r="E3549" s="26">
        <v>44501</v>
      </c>
      <c r="G3549" t="s">
        <v>7514</v>
      </c>
      <c r="H3549" t="s">
        <v>352</v>
      </c>
      <c r="I3549" t="s">
        <v>2641</v>
      </c>
      <c r="L3549" t="s">
        <v>14030</v>
      </c>
      <c r="M3549" t="s">
        <v>13542</v>
      </c>
      <c r="AG3549" t="s">
        <v>16237</v>
      </c>
      <c r="AI3549" s="17">
        <v>44659</v>
      </c>
    </row>
    <row r="3550" spans="1:35" x14ac:dyDescent="0.25">
      <c r="A3550" t="s">
        <v>16238</v>
      </c>
      <c r="C3550">
        <v>2021</v>
      </c>
      <c r="D3550" t="s">
        <v>3266</v>
      </c>
      <c r="E3550" s="26">
        <v>44501</v>
      </c>
      <c r="G3550" t="s">
        <v>7514</v>
      </c>
      <c r="H3550" t="s">
        <v>352</v>
      </c>
      <c r="I3550" t="s">
        <v>16310</v>
      </c>
      <c r="L3550" t="s">
        <v>14030</v>
      </c>
      <c r="M3550" t="s">
        <v>13542</v>
      </c>
      <c r="AG3550" t="s">
        <v>16239</v>
      </c>
      <c r="AI3550" s="17">
        <v>44659</v>
      </c>
    </row>
    <row r="3551" spans="1:35" x14ac:dyDescent="0.25">
      <c r="A3551" t="s">
        <v>16238</v>
      </c>
      <c r="C3551">
        <v>2021</v>
      </c>
      <c r="D3551" t="s">
        <v>3266</v>
      </c>
      <c r="E3551" s="26">
        <v>44501</v>
      </c>
      <c r="G3551" t="s">
        <v>7514</v>
      </c>
      <c r="H3551" t="s">
        <v>352</v>
      </c>
      <c r="I3551" t="s">
        <v>16310</v>
      </c>
      <c r="L3551" t="s">
        <v>156</v>
      </c>
      <c r="M3551" t="s">
        <v>13542</v>
      </c>
      <c r="AG3551" t="s">
        <v>16240</v>
      </c>
      <c r="AI3551" s="17">
        <v>44659</v>
      </c>
    </row>
    <row r="3552" spans="1:35" x14ac:dyDescent="0.25">
      <c r="A3552" t="s">
        <v>16241</v>
      </c>
      <c r="C3552">
        <v>2021</v>
      </c>
      <c r="D3552" t="s">
        <v>3266</v>
      </c>
      <c r="E3552" s="26">
        <v>44501</v>
      </c>
      <c r="G3552" t="s">
        <v>7514</v>
      </c>
      <c r="H3552" t="s">
        <v>352</v>
      </c>
      <c r="I3552" t="s">
        <v>16308</v>
      </c>
      <c r="L3552" t="s">
        <v>14029</v>
      </c>
      <c r="M3552" t="s">
        <v>13542</v>
      </c>
      <c r="AG3552" t="s">
        <v>16242</v>
      </c>
      <c r="AI3552" s="17">
        <v>44659</v>
      </c>
    </row>
    <row r="3553" spans="1:36" x14ac:dyDescent="0.25">
      <c r="A3553" t="s">
        <v>16243</v>
      </c>
      <c r="C3553">
        <v>2021</v>
      </c>
      <c r="D3553" t="s">
        <v>3266</v>
      </c>
      <c r="E3553" s="26">
        <v>44501</v>
      </c>
      <c r="G3553" t="s">
        <v>7514</v>
      </c>
      <c r="H3553" t="s">
        <v>352</v>
      </c>
      <c r="I3553" t="s">
        <v>16309</v>
      </c>
      <c r="L3553" t="s">
        <v>14030</v>
      </c>
      <c r="M3553" t="s">
        <v>13542</v>
      </c>
      <c r="AG3553" t="s">
        <v>16244</v>
      </c>
      <c r="AI3553" s="17">
        <v>44659</v>
      </c>
    </row>
    <row r="3554" spans="1:36" x14ac:dyDescent="0.25">
      <c r="A3554" t="s">
        <v>16245</v>
      </c>
      <c r="C3554">
        <v>2021</v>
      </c>
      <c r="D3554" t="s">
        <v>3266</v>
      </c>
      <c r="E3554" s="26">
        <v>44501</v>
      </c>
      <c r="G3554" t="s">
        <v>7514</v>
      </c>
      <c r="H3554" t="s">
        <v>352</v>
      </c>
      <c r="I3554" t="s">
        <v>16310</v>
      </c>
      <c r="L3554" t="s">
        <v>156</v>
      </c>
      <c r="M3554" t="s">
        <v>13542</v>
      </c>
      <c r="AG3554" t="s">
        <v>16246</v>
      </c>
      <c r="AI3554" s="17">
        <v>44659</v>
      </c>
    </row>
    <row r="3555" spans="1:36" x14ac:dyDescent="0.25">
      <c r="A3555" t="s">
        <v>16222</v>
      </c>
      <c r="C3555">
        <v>2021</v>
      </c>
      <c r="D3555" t="s">
        <v>3266</v>
      </c>
      <c r="E3555" s="26">
        <v>44501</v>
      </c>
      <c r="G3555" t="s">
        <v>7514</v>
      </c>
      <c r="H3555" t="s">
        <v>352</v>
      </c>
      <c r="I3555" t="s">
        <v>16309</v>
      </c>
      <c r="L3555" t="s">
        <v>14030</v>
      </c>
      <c r="M3555" t="s">
        <v>13542</v>
      </c>
      <c r="AG3555" t="s">
        <v>16247</v>
      </c>
      <c r="AI3555" s="17">
        <v>44659</v>
      </c>
    </row>
    <row r="3556" spans="1:36" x14ac:dyDescent="0.25">
      <c r="A3556" t="s">
        <v>16248</v>
      </c>
      <c r="C3556">
        <v>2021</v>
      </c>
      <c r="D3556" t="s">
        <v>3266</v>
      </c>
      <c r="E3556" s="26">
        <v>44501</v>
      </c>
      <c r="G3556" t="s">
        <v>7514</v>
      </c>
      <c r="H3556" t="s">
        <v>352</v>
      </c>
      <c r="I3556" t="s">
        <v>18284</v>
      </c>
      <c r="J3556" t="s">
        <v>7947</v>
      </c>
      <c r="K3556" t="s">
        <v>19422</v>
      </c>
      <c r="L3556" t="s">
        <v>14029</v>
      </c>
      <c r="M3556" t="s">
        <v>13542</v>
      </c>
      <c r="N3556" t="s">
        <v>7593</v>
      </c>
      <c r="O3556" t="s">
        <v>7678</v>
      </c>
      <c r="P3556" t="s">
        <v>7685</v>
      </c>
      <c r="Q3556" t="s">
        <v>7688</v>
      </c>
      <c r="R3556" t="s">
        <v>7582</v>
      </c>
      <c r="S3556" t="s">
        <v>8014</v>
      </c>
      <c r="U3556">
        <v>27</v>
      </c>
      <c r="V3556" t="s">
        <v>7518</v>
      </c>
      <c r="W3556" t="s">
        <v>18600</v>
      </c>
      <c r="X3556">
        <v>37</v>
      </c>
      <c r="Y3556" t="s">
        <v>18627</v>
      </c>
      <c r="AA3556" t="s">
        <v>18598</v>
      </c>
      <c r="AB3556" t="s">
        <v>7384</v>
      </c>
      <c r="AC3556" t="s">
        <v>7384</v>
      </c>
      <c r="AG3556" t="s">
        <v>16249</v>
      </c>
      <c r="AI3556" s="17">
        <v>44778</v>
      </c>
      <c r="AJ3556" s="17">
        <v>44659</v>
      </c>
    </row>
    <row r="3557" spans="1:36" x14ac:dyDescent="0.25">
      <c r="A3557" t="s">
        <v>16243</v>
      </c>
      <c r="C3557">
        <v>2021</v>
      </c>
      <c r="D3557" t="s">
        <v>3266</v>
      </c>
      <c r="E3557" s="26">
        <v>44501</v>
      </c>
      <c r="G3557" t="s">
        <v>7514</v>
      </c>
      <c r="H3557" t="s">
        <v>352</v>
      </c>
      <c r="I3557" t="s">
        <v>16309</v>
      </c>
      <c r="L3557" t="s">
        <v>14030</v>
      </c>
      <c r="M3557" t="s">
        <v>13542</v>
      </c>
      <c r="AG3557" t="s">
        <v>16250</v>
      </c>
      <c r="AI3557" s="17">
        <v>44659</v>
      </c>
    </row>
    <row r="3558" spans="1:36" x14ac:dyDescent="0.25">
      <c r="A3558" t="s">
        <v>16251</v>
      </c>
      <c r="C3558">
        <v>2021</v>
      </c>
      <c r="D3558" t="s">
        <v>3266</v>
      </c>
      <c r="E3558" s="26">
        <v>44501</v>
      </c>
      <c r="G3558" t="s">
        <v>7514</v>
      </c>
      <c r="H3558" t="s">
        <v>352</v>
      </c>
      <c r="I3558" t="s">
        <v>16308</v>
      </c>
      <c r="L3558" t="s">
        <v>14029</v>
      </c>
      <c r="M3558" t="s">
        <v>13542</v>
      </c>
      <c r="AG3558" t="s">
        <v>16252</v>
      </c>
      <c r="AI3558" s="17">
        <v>44659</v>
      </c>
    </row>
    <row r="3559" spans="1:36" x14ac:dyDescent="0.25">
      <c r="A3559" t="s">
        <v>16253</v>
      </c>
      <c r="C3559">
        <v>2021</v>
      </c>
      <c r="D3559" t="s">
        <v>3266</v>
      </c>
      <c r="E3559" s="26">
        <v>44501</v>
      </c>
      <c r="G3559" t="s">
        <v>7514</v>
      </c>
      <c r="H3559" t="s">
        <v>352</v>
      </c>
      <c r="I3559" t="s">
        <v>18744</v>
      </c>
      <c r="J3559" t="s">
        <v>7283</v>
      </c>
      <c r="K3559" t="s">
        <v>7283</v>
      </c>
      <c r="L3559" t="s">
        <v>14029</v>
      </c>
      <c r="M3559" t="s">
        <v>13542</v>
      </c>
      <c r="N3559" t="s">
        <v>7547</v>
      </c>
      <c r="O3559" t="s">
        <v>14563</v>
      </c>
      <c r="P3559" t="s">
        <v>292</v>
      </c>
      <c r="Q3559" t="s">
        <v>365</v>
      </c>
      <c r="R3559" t="s">
        <v>7582</v>
      </c>
      <c r="S3559" t="s">
        <v>8014</v>
      </c>
      <c r="U3559">
        <v>2</v>
      </c>
      <c r="V3559" t="s">
        <v>7521</v>
      </c>
      <c r="W3559" t="s">
        <v>18743</v>
      </c>
      <c r="X3559">
        <v>17</v>
      </c>
      <c r="AA3559" t="s">
        <v>18619</v>
      </c>
      <c r="AB3559" t="s">
        <v>7384</v>
      </c>
      <c r="AC3559" t="s">
        <v>7387</v>
      </c>
      <c r="AG3559" t="s">
        <v>16254</v>
      </c>
      <c r="AI3559" s="17">
        <v>44788</v>
      </c>
      <c r="AJ3559" s="17">
        <v>44659</v>
      </c>
    </row>
    <row r="3560" spans="1:36" x14ac:dyDescent="0.25">
      <c r="A3560" t="s">
        <v>16255</v>
      </c>
      <c r="C3560">
        <v>2021</v>
      </c>
      <c r="D3560" t="s">
        <v>3266</v>
      </c>
      <c r="E3560" s="26">
        <v>44501</v>
      </c>
      <c r="G3560" t="s">
        <v>7514</v>
      </c>
      <c r="H3560" t="s">
        <v>352</v>
      </c>
      <c r="I3560" t="s">
        <v>16309</v>
      </c>
      <c r="L3560" t="s">
        <v>14029</v>
      </c>
      <c r="M3560" t="s">
        <v>13542</v>
      </c>
      <c r="AG3560" t="s">
        <v>16256</v>
      </c>
      <c r="AI3560" s="17">
        <v>44659</v>
      </c>
    </row>
    <row r="3561" spans="1:36" x14ac:dyDescent="0.25">
      <c r="A3561" t="s">
        <v>16257</v>
      </c>
      <c r="C3561">
        <v>2021</v>
      </c>
      <c r="D3561" t="s">
        <v>3266</v>
      </c>
      <c r="E3561" s="26">
        <v>44501</v>
      </c>
      <c r="G3561" t="s">
        <v>7514</v>
      </c>
      <c r="H3561" t="s">
        <v>352</v>
      </c>
      <c r="I3561" t="s">
        <v>16308</v>
      </c>
      <c r="L3561" t="s">
        <v>14030</v>
      </c>
      <c r="M3561" t="s">
        <v>13542</v>
      </c>
      <c r="AG3561" t="s">
        <v>16258</v>
      </c>
      <c r="AI3561" s="17">
        <v>44659</v>
      </c>
    </row>
    <row r="3562" spans="1:36" x14ac:dyDescent="0.25">
      <c r="A3562" t="s">
        <v>16259</v>
      </c>
      <c r="C3562">
        <v>2021</v>
      </c>
      <c r="D3562" t="s">
        <v>3266</v>
      </c>
      <c r="E3562" s="26">
        <v>44501</v>
      </c>
      <c r="G3562" t="s">
        <v>7514</v>
      </c>
      <c r="H3562" t="s">
        <v>352</v>
      </c>
      <c r="I3562" t="s">
        <v>16310</v>
      </c>
      <c r="L3562" t="s">
        <v>14029</v>
      </c>
      <c r="M3562" t="s">
        <v>13542</v>
      </c>
      <c r="AG3562" t="s">
        <v>16260</v>
      </c>
      <c r="AI3562" s="17">
        <v>44659</v>
      </c>
    </row>
    <row r="3563" spans="1:36" x14ac:dyDescent="0.25">
      <c r="A3563" t="s">
        <v>323</v>
      </c>
      <c r="C3563">
        <v>2021</v>
      </c>
      <c r="D3563" t="s">
        <v>3266</v>
      </c>
      <c r="E3563" s="26">
        <v>44501</v>
      </c>
      <c r="G3563" t="s">
        <v>7514</v>
      </c>
      <c r="H3563" t="s">
        <v>352</v>
      </c>
      <c r="I3563" t="s">
        <v>16310</v>
      </c>
      <c r="L3563" t="s">
        <v>14029</v>
      </c>
      <c r="M3563" t="s">
        <v>13542</v>
      </c>
      <c r="AG3563" t="s">
        <v>16261</v>
      </c>
      <c r="AI3563" s="17">
        <v>44659</v>
      </c>
    </row>
    <row r="3564" spans="1:36" x14ac:dyDescent="0.25">
      <c r="A3564" t="s">
        <v>16262</v>
      </c>
      <c r="C3564">
        <v>2021</v>
      </c>
      <c r="D3564" t="s">
        <v>3266</v>
      </c>
      <c r="E3564" s="26">
        <v>44501</v>
      </c>
      <c r="G3564" t="s">
        <v>7514</v>
      </c>
      <c r="H3564" t="s">
        <v>352</v>
      </c>
      <c r="I3564" t="s">
        <v>18578</v>
      </c>
      <c r="J3564" t="s">
        <v>17863</v>
      </c>
      <c r="K3564" t="s">
        <v>19422</v>
      </c>
      <c r="L3564" t="s">
        <v>14029</v>
      </c>
      <c r="M3564" t="s">
        <v>13542</v>
      </c>
      <c r="N3564" t="s">
        <v>7593</v>
      </c>
      <c r="O3564" t="s">
        <v>7678</v>
      </c>
      <c r="P3564" t="s">
        <v>7685</v>
      </c>
      <c r="Q3564" t="s">
        <v>7688</v>
      </c>
      <c r="R3564" t="s">
        <v>7582</v>
      </c>
      <c r="S3564" t="s">
        <v>8014</v>
      </c>
      <c r="U3564">
        <v>31</v>
      </c>
      <c r="V3564" t="s">
        <v>7518</v>
      </c>
      <c r="W3564" t="s">
        <v>18560</v>
      </c>
      <c r="X3564">
        <v>59</v>
      </c>
      <c r="AA3564" t="s">
        <v>18461</v>
      </c>
      <c r="AB3564" t="s">
        <v>7384</v>
      </c>
      <c r="AC3564" t="s">
        <v>7384</v>
      </c>
      <c r="AG3564" t="s">
        <v>16263</v>
      </c>
      <c r="AI3564" s="17">
        <v>44777</v>
      </c>
      <c r="AJ3564" s="17">
        <v>44659</v>
      </c>
    </row>
    <row r="3565" spans="1:36" x14ac:dyDescent="0.25">
      <c r="A3565" t="s">
        <v>16264</v>
      </c>
      <c r="C3565">
        <v>2021</v>
      </c>
      <c r="D3565" t="s">
        <v>3266</v>
      </c>
      <c r="E3565" s="26">
        <v>44501</v>
      </c>
      <c r="G3565" t="s">
        <v>7514</v>
      </c>
      <c r="H3565" t="s">
        <v>352</v>
      </c>
      <c r="I3565" t="s">
        <v>16308</v>
      </c>
      <c r="L3565" t="s">
        <v>14029</v>
      </c>
      <c r="M3565" t="s">
        <v>13542</v>
      </c>
      <c r="AG3565" t="s">
        <v>16265</v>
      </c>
      <c r="AI3565" s="17">
        <v>44659</v>
      </c>
    </row>
    <row r="3566" spans="1:36" x14ac:dyDescent="0.25">
      <c r="A3566" t="s">
        <v>16266</v>
      </c>
      <c r="C3566">
        <v>2021</v>
      </c>
      <c r="D3566" t="s">
        <v>14946</v>
      </c>
      <c r="E3566" s="26">
        <v>44531</v>
      </c>
      <c r="G3566" t="s">
        <v>7514</v>
      </c>
      <c r="H3566" t="s">
        <v>352</v>
      </c>
      <c r="I3566" t="s">
        <v>2641</v>
      </c>
      <c r="L3566" t="s">
        <v>14030</v>
      </c>
      <c r="M3566" t="s">
        <v>13542</v>
      </c>
      <c r="AG3566" t="s">
        <v>16267</v>
      </c>
      <c r="AI3566" s="17">
        <v>44659</v>
      </c>
    </row>
    <row r="3567" spans="1:36" x14ac:dyDescent="0.25">
      <c r="A3567" t="s">
        <v>16268</v>
      </c>
      <c r="C3567">
        <v>2021</v>
      </c>
      <c r="D3567" t="s">
        <v>14946</v>
      </c>
      <c r="E3567" s="26">
        <v>44531</v>
      </c>
      <c r="G3567" t="s">
        <v>7514</v>
      </c>
      <c r="H3567" t="s">
        <v>352</v>
      </c>
      <c r="I3567" t="s">
        <v>16310</v>
      </c>
      <c r="L3567" t="s">
        <v>14029</v>
      </c>
      <c r="M3567" t="s">
        <v>13542</v>
      </c>
      <c r="AG3567" t="s">
        <v>16269</v>
      </c>
      <c r="AI3567" s="17">
        <v>44659</v>
      </c>
    </row>
    <row r="3568" spans="1:36" x14ac:dyDescent="0.25">
      <c r="A3568" t="s">
        <v>16270</v>
      </c>
      <c r="C3568">
        <v>2021</v>
      </c>
      <c r="D3568" t="s">
        <v>14946</v>
      </c>
      <c r="E3568" s="26">
        <v>44531</v>
      </c>
      <c r="G3568" t="s">
        <v>7514</v>
      </c>
      <c r="H3568" t="s">
        <v>352</v>
      </c>
      <c r="I3568" t="s">
        <v>18775</v>
      </c>
      <c r="J3568" t="s">
        <v>7773</v>
      </c>
      <c r="K3568" t="s">
        <v>7773</v>
      </c>
      <c r="L3568" t="s">
        <v>14030</v>
      </c>
      <c r="M3568" t="s">
        <v>13542</v>
      </c>
      <c r="N3568" t="s">
        <v>7593</v>
      </c>
      <c r="O3568" t="s">
        <v>7678</v>
      </c>
      <c r="P3568" t="s">
        <v>7685</v>
      </c>
      <c r="Q3568" t="s">
        <v>7688</v>
      </c>
      <c r="R3568" t="s">
        <v>7582</v>
      </c>
      <c r="S3568" t="s">
        <v>8013</v>
      </c>
      <c r="U3568">
        <v>3</v>
      </c>
      <c r="V3568" t="s">
        <v>7521</v>
      </c>
      <c r="W3568">
        <v>0</v>
      </c>
      <c r="X3568">
        <v>15</v>
      </c>
      <c r="AA3568" t="s">
        <v>18619</v>
      </c>
      <c r="AB3568" t="s">
        <v>7387</v>
      </c>
      <c r="AC3568" t="s">
        <v>7387</v>
      </c>
      <c r="AG3568" t="s">
        <v>16271</v>
      </c>
      <c r="AI3568" s="17">
        <v>44788</v>
      </c>
      <c r="AJ3568" s="17">
        <v>44659</v>
      </c>
    </row>
    <row r="3569" spans="1:36" x14ac:dyDescent="0.25">
      <c r="A3569" t="s">
        <v>16238</v>
      </c>
      <c r="C3569">
        <v>2021</v>
      </c>
      <c r="D3569" t="s">
        <v>14946</v>
      </c>
      <c r="E3569" s="26">
        <v>44531</v>
      </c>
      <c r="G3569" t="s">
        <v>7514</v>
      </c>
      <c r="H3569" t="s">
        <v>352</v>
      </c>
      <c r="I3569" t="s">
        <v>16310</v>
      </c>
      <c r="L3569" t="s">
        <v>14960</v>
      </c>
      <c r="M3569" t="s">
        <v>13542</v>
      </c>
      <c r="AG3569" t="s">
        <v>16272</v>
      </c>
      <c r="AI3569" s="17">
        <v>44659</v>
      </c>
    </row>
    <row r="3570" spans="1:36" x14ac:dyDescent="0.25">
      <c r="A3570" t="s">
        <v>16273</v>
      </c>
      <c r="C3570">
        <v>2021</v>
      </c>
      <c r="D3570" t="s">
        <v>14946</v>
      </c>
      <c r="E3570" s="26">
        <v>44531</v>
      </c>
      <c r="G3570" t="s">
        <v>7514</v>
      </c>
      <c r="H3570" t="s">
        <v>352</v>
      </c>
      <c r="I3570" t="s">
        <v>16308</v>
      </c>
      <c r="L3570" t="s">
        <v>14029</v>
      </c>
      <c r="M3570" t="s">
        <v>13542</v>
      </c>
      <c r="AG3570" t="s">
        <v>16274</v>
      </c>
      <c r="AI3570" s="17">
        <v>44659</v>
      </c>
    </row>
    <row r="3571" spans="1:36" x14ac:dyDescent="0.25">
      <c r="A3571" t="s">
        <v>16275</v>
      </c>
      <c r="C3571">
        <v>2021</v>
      </c>
      <c r="D3571" t="s">
        <v>14946</v>
      </c>
      <c r="E3571" s="26">
        <v>44531</v>
      </c>
      <c r="G3571" t="s">
        <v>7514</v>
      </c>
      <c r="H3571" t="s">
        <v>352</v>
      </c>
      <c r="I3571" t="s">
        <v>16311</v>
      </c>
      <c r="L3571" t="s">
        <v>14029</v>
      </c>
      <c r="M3571" t="s">
        <v>13542</v>
      </c>
      <c r="AG3571" t="s">
        <v>16276</v>
      </c>
      <c r="AI3571" s="17">
        <v>44659</v>
      </c>
    </row>
    <row r="3572" spans="1:36" x14ac:dyDescent="0.25">
      <c r="A3572" t="s">
        <v>16277</v>
      </c>
      <c r="C3572">
        <v>2021</v>
      </c>
      <c r="D3572" t="s">
        <v>14946</v>
      </c>
      <c r="E3572" s="26">
        <v>44531</v>
      </c>
      <c r="G3572" t="s">
        <v>7514</v>
      </c>
      <c r="H3572" t="s">
        <v>352</v>
      </c>
      <c r="I3572" t="s">
        <v>18281</v>
      </c>
      <c r="J3572" t="s">
        <v>7947</v>
      </c>
      <c r="K3572" t="s">
        <v>19422</v>
      </c>
      <c r="L3572" t="s">
        <v>14030</v>
      </c>
      <c r="M3572" t="s">
        <v>13542</v>
      </c>
      <c r="N3572" t="s">
        <v>7593</v>
      </c>
      <c r="O3572" t="s">
        <v>7678</v>
      </c>
      <c r="P3572" t="s">
        <v>7685</v>
      </c>
      <c r="Q3572" t="s">
        <v>7688</v>
      </c>
      <c r="R3572" t="s">
        <v>7582</v>
      </c>
      <c r="S3572" t="s">
        <v>8013</v>
      </c>
      <c r="U3572">
        <v>2</v>
      </c>
      <c r="V3572" t="s">
        <v>7521</v>
      </c>
      <c r="W3572" t="s">
        <v>18763</v>
      </c>
      <c r="X3572">
        <v>16</v>
      </c>
      <c r="AA3572" t="s">
        <v>18544</v>
      </c>
      <c r="AB3572" t="s">
        <v>7387</v>
      </c>
      <c r="AC3572" t="s">
        <v>7387</v>
      </c>
      <c r="AG3572" t="s">
        <v>16278</v>
      </c>
      <c r="AI3572" s="17">
        <v>44788</v>
      </c>
      <c r="AJ3572" s="17">
        <v>44659</v>
      </c>
    </row>
    <row r="3573" spans="1:36" x14ac:dyDescent="0.25">
      <c r="A3573" t="s">
        <v>16279</v>
      </c>
      <c r="C3573">
        <v>2021</v>
      </c>
      <c r="D3573" t="s">
        <v>14946</v>
      </c>
      <c r="E3573" s="26">
        <v>44531</v>
      </c>
      <c r="G3573" t="s">
        <v>7514</v>
      </c>
      <c r="H3573" t="s">
        <v>352</v>
      </c>
      <c r="I3573" t="s">
        <v>16309</v>
      </c>
      <c r="L3573" t="s">
        <v>14030</v>
      </c>
      <c r="M3573" t="s">
        <v>13542</v>
      </c>
      <c r="AG3573" t="s">
        <v>16280</v>
      </c>
      <c r="AI3573" s="17">
        <v>44659</v>
      </c>
    </row>
    <row r="3574" spans="1:36" x14ac:dyDescent="0.25">
      <c r="A3574" t="s">
        <v>16281</v>
      </c>
      <c r="C3574">
        <v>2021</v>
      </c>
      <c r="D3574" t="s">
        <v>14946</v>
      </c>
      <c r="E3574" s="26">
        <v>44531</v>
      </c>
      <c r="G3574" t="s">
        <v>7514</v>
      </c>
      <c r="H3574" t="s">
        <v>352</v>
      </c>
      <c r="I3574" t="s">
        <v>16310</v>
      </c>
      <c r="L3574" t="s">
        <v>14029</v>
      </c>
      <c r="M3574" t="s">
        <v>13542</v>
      </c>
      <c r="AG3574" t="s">
        <v>16282</v>
      </c>
      <c r="AI3574" s="17">
        <v>44659</v>
      </c>
    </row>
    <row r="3575" spans="1:36" x14ac:dyDescent="0.25">
      <c r="A3575" t="s">
        <v>16283</v>
      </c>
      <c r="C3575">
        <v>2021</v>
      </c>
      <c r="D3575" t="s">
        <v>14946</v>
      </c>
      <c r="E3575" s="26">
        <v>44531</v>
      </c>
      <c r="G3575" t="s">
        <v>7514</v>
      </c>
      <c r="H3575" t="s">
        <v>352</v>
      </c>
      <c r="I3575" t="s">
        <v>16309</v>
      </c>
      <c r="L3575" t="s">
        <v>14029</v>
      </c>
      <c r="M3575" t="s">
        <v>13542</v>
      </c>
      <c r="AG3575" t="s">
        <v>16284</v>
      </c>
      <c r="AI3575" s="17">
        <v>44659</v>
      </c>
    </row>
    <row r="3576" spans="1:36" x14ac:dyDescent="0.25">
      <c r="A3576" t="s">
        <v>16285</v>
      </c>
      <c r="C3576">
        <v>2021</v>
      </c>
      <c r="D3576" t="s">
        <v>14946</v>
      </c>
      <c r="E3576" s="26">
        <v>44531</v>
      </c>
      <c r="G3576" t="s">
        <v>7514</v>
      </c>
      <c r="H3576" t="s">
        <v>352</v>
      </c>
      <c r="I3576" t="s">
        <v>2641</v>
      </c>
      <c r="L3576" t="s">
        <v>14030</v>
      </c>
      <c r="M3576" t="s">
        <v>13542</v>
      </c>
      <c r="AG3576" t="s">
        <v>16286</v>
      </c>
      <c r="AI3576" s="17">
        <v>44659</v>
      </c>
    </row>
    <row r="3577" spans="1:36" x14ac:dyDescent="0.25">
      <c r="A3577" s="144" t="s">
        <v>16287</v>
      </c>
      <c r="B3577" s="144"/>
      <c r="C3577">
        <v>2021</v>
      </c>
      <c r="D3577" t="s">
        <v>14946</v>
      </c>
      <c r="E3577" s="26">
        <v>44531</v>
      </c>
      <c r="G3577" t="s">
        <v>7514</v>
      </c>
      <c r="H3577" t="s">
        <v>352</v>
      </c>
      <c r="I3577" t="s">
        <v>16308</v>
      </c>
      <c r="L3577" t="s">
        <v>16288</v>
      </c>
      <c r="M3577" t="s">
        <v>13542</v>
      </c>
      <c r="AG3577" t="s">
        <v>16289</v>
      </c>
      <c r="AI3577" s="17">
        <v>44659</v>
      </c>
    </row>
    <row r="3578" spans="1:36" x14ac:dyDescent="0.25">
      <c r="A3578" t="s">
        <v>16290</v>
      </c>
      <c r="C3578">
        <v>2021</v>
      </c>
      <c r="D3578" t="s">
        <v>14946</v>
      </c>
      <c r="E3578" s="26">
        <v>44531</v>
      </c>
      <c r="G3578" t="s">
        <v>7514</v>
      </c>
      <c r="H3578" t="s">
        <v>352</v>
      </c>
      <c r="I3578" t="s">
        <v>18714</v>
      </c>
      <c r="J3578" t="s">
        <v>17863</v>
      </c>
      <c r="K3578" t="s">
        <v>19422</v>
      </c>
      <c r="L3578" t="s">
        <v>14030</v>
      </c>
      <c r="M3578" t="s">
        <v>13542</v>
      </c>
      <c r="N3578" t="s">
        <v>7593</v>
      </c>
      <c r="O3578" t="s">
        <v>7678</v>
      </c>
      <c r="P3578" t="s">
        <v>7685</v>
      </c>
      <c r="Q3578" t="s">
        <v>7688</v>
      </c>
      <c r="R3578" t="s">
        <v>7582</v>
      </c>
      <c r="S3578" t="s">
        <v>8013</v>
      </c>
      <c r="U3578">
        <v>5</v>
      </c>
      <c r="V3578" t="s">
        <v>7521</v>
      </c>
      <c r="W3578">
        <v>0</v>
      </c>
      <c r="X3578">
        <v>21</v>
      </c>
      <c r="AA3578" t="s">
        <v>18544</v>
      </c>
      <c r="AB3578" t="s">
        <v>7387</v>
      </c>
      <c r="AC3578" t="s">
        <v>7387</v>
      </c>
      <c r="AG3578" t="s">
        <v>16291</v>
      </c>
      <c r="AI3578" s="17">
        <v>44788</v>
      </c>
      <c r="AJ3578" s="17">
        <v>44659</v>
      </c>
    </row>
    <row r="3579" spans="1:36" x14ac:dyDescent="0.25">
      <c r="A3579" t="s">
        <v>16292</v>
      </c>
      <c r="C3579">
        <v>2021</v>
      </c>
      <c r="D3579" t="s">
        <v>14946</v>
      </c>
      <c r="E3579" s="26">
        <v>44531</v>
      </c>
      <c r="G3579" t="s">
        <v>7514</v>
      </c>
      <c r="H3579" t="s">
        <v>352</v>
      </c>
      <c r="I3579" t="s">
        <v>2641</v>
      </c>
      <c r="L3579" t="s">
        <v>14030</v>
      </c>
      <c r="M3579" t="s">
        <v>13542</v>
      </c>
      <c r="AG3579" t="s">
        <v>16293</v>
      </c>
      <c r="AI3579" s="17">
        <v>44659</v>
      </c>
    </row>
    <row r="3580" spans="1:36" x14ac:dyDescent="0.25">
      <c r="A3580" t="s">
        <v>16294</v>
      </c>
      <c r="C3580">
        <v>2021</v>
      </c>
      <c r="D3580" t="s">
        <v>14946</v>
      </c>
      <c r="E3580" s="26">
        <v>44531</v>
      </c>
      <c r="G3580" t="s">
        <v>7514</v>
      </c>
      <c r="H3580" t="s">
        <v>352</v>
      </c>
      <c r="I3580" t="s">
        <v>16311</v>
      </c>
      <c r="L3580" t="s">
        <v>14030</v>
      </c>
      <c r="M3580" t="s">
        <v>13542</v>
      </c>
      <c r="AG3580" t="s">
        <v>16295</v>
      </c>
      <c r="AI3580" s="17">
        <v>44659</v>
      </c>
    </row>
    <row r="3581" spans="1:36" x14ac:dyDescent="0.25">
      <c r="A3581" t="s">
        <v>16296</v>
      </c>
      <c r="C3581">
        <v>2021</v>
      </c>
      <c r="D3581" t="s">
        <v>14946</v>
      </c>
      <c r="E3581" s="26">
        <v>44531</v>
      </c>
      <c r="G3581" t="s">
        <v>7514</v>
      </c>
      <c r="H3581" t="s">
        <v>352</v>
      </c>
      <c r="I3581" t="s">
        <v>16310</v>
      </c>
      <c r="L3581" t="s">
        <v>14029</v>
      </c>
      <c r="M3581" t="s">
        <v>13542</v>
      </c>
      <c r="AG3581" t="s">
        <v>16297</v>
      </c>
      <c r="AI3581" s="17">
        <v>44659</v>
      </c>
    </row>
    <row r="3582" spans="1:36" x14ac:dyDescent="0.25">
      <c r="A3582" t="s">
        <v>16298</v>
      </c>
      <c r="C3582">
        <v>2021</v>
      </c>
      <c r="D3582" t="s">
        <v>14946</v>
      </c>
      <c r="E3582" s="26">
        <v>44531</v>
      </c>
      <c r="G3582" t="s">
        <v>7514</v>
      </c>
      <c r="H3582" t="s">
        <v>352</v>
      </c>
      <c r="I3582" t="s">
        <v>18657</v>
      </c>
      <c r="J3582" t="s">
        <v>18658</v>
      </c>
      <c r="K3582" t="s">
        <v>19422</v>
      </c>
      <c r="L3582" t="s">
        <v>14030</v>
      </c>
      <c r="M3582" t="s">
        <v>13542</v>
      </c>
      <c r="N3582" t="s">
        <v>7593</v>
      </c>
      <c r="O3582" t="s">
        <v>7678</v>
      </c>
      <c r="P3582" t="s">
        <v>7685</v>
      </c>
      <c r="Q3582" t="s">
        <v>7688</v>
      </c>
      <c r="R3582" t="s">
        <v>7582</v>
      </c>
      <c r="S3582" t="s">
        <v>8014</v>
      </c>
      <c r="U3582">
        <v>10</v>
      </c>
      <c r="V3582" t="s">
        <v>7516</v>
      </c>
      <c r="W3582">
        <v>0</v>
      </c>
      <c r="X3582">
        <v>33</v>
      </c>
      <c r="AA3582" t="s">
        <v>18598</v>
      </c>
      <c r="AB3582" t="s">
        <v>7387</v>
      </c>
      <c r="AC3582" t="s">
        <v>7387</v>
      </c>
      <c r="AG3582" t="s">
        <v>16299</v>
      </c>
      <c r="AI3582" s="17">
        <v>44666</v>
      </c>
      <c r="AJ3582" s="17">
        <v>44659</v>
      </c>
    </row>
    <row r="3583" spans="1:36" x14ac:dyDescent="0.25">
      <c r="A3583" t="s">
        <v>16300</v>
      </c>
      <c r="C3583">
        <v>2021</v>
      </c>
      <c r="D3583" t="s">
        <v>14946</v>
      </c>
      <c r="E3583" s="26">
        <v>44531</v>
      </c>
      <c r="G3583" t="s">
        <v>7514</v>
      </c>
      <c r="H3583" t="s">
        <v>352</v>
      </c>
      <c r="I3583" t="s">
        <v>16309</v>
      </c>
      <c r="L3583" t="s">
        <v>14030</v>
      </c>
      <c r="M3583" t="s">
        <v>13542</v>
      </c>
      <c r="AG3583" t="s">
        <v>16301</v>
      </c>
      <c r="AI3583" s="17">
        <v>44659</v>
      </c>
    </row>
    <row r="3584" spans="1:36" x14ac:dyDescent="0.25">
      <c r="A3584" t="s">
        <v>16302</v>
      </c>
      <c r="C3584">
        <v>2021</v>
      </c>
      <c r="D3584" t="s">
        <v>14946</v>
      </c>
      <c r="E3584" s="26">
        <v>44531</v>
      </c>
      <c r="G3584" t="s">
        <v>7514</v>
      </c>
      <c r="H3584" t="s">
        <v>352</v>
      </c>
      <c r="I3584" t="s">
        <v>18840</v>
      </c>
      <c r="J3584" t="s">
        <v>17907</v>
      </c>
      <c r="K3584" t="s">
        <v>19423</v>
      </c>
      <c r="L3584" t="s">
        <v>14030</v>
      </c>
      <c r="M3584" t="s">
        <v>13542</v>
      </c>
      <c r="N3584" t="s">
        <v>7593</v>
      </c>
      <c r="O3584" t="s">
        <v>7678</v>
      </c>
      <c r="P3584" t="s">
        <v>7685</v>
      </c>
      <c r="Q3584" t="s">
        <v>7688</v>
      </c>
      <c r="R3584" t="s">
        <v>7582</v>
      </c>
      <c r="S3584" t="s">
        <v>8014</v>
      </c>
      <c r="U3584">
        <v>5</v>
      </c>
      <c r="V3584" t="s">
        <v>7521</v>
      </c>
      <c r="W3584">
        <v>0</v>
      </c>
      <c r="X3584">
        <v>11</v>
      </c>
      <c r="Y3584" t="s">
        <v>18841</v>
      </c>
      <c r="AA3584" t="s">
        <v>18619</v>
      </c>
      <c r="AB3584" t="s">
        <v>7387</v>
      </c>
      <c r="AC3584" t="s">
        <v>7387</v>
      </c>
      <c r="AG3584" t="s">
        <v>16303</v>
      </c>
      <c r="AI3584" s="17">
        <v>44789</v>
      </c>
      <c r="AJ3584" s="17">
        <v>44659</v>
      </c>
    </row>
    <row r="3585" spans="1:40" x14ac:dyDescent="0.25">
      <c r="A3585" t="s">
        <v>16304</v>
      </c>
      <c r="C3585">
        <v>2021</v>
      </c>
      <c r="D3585" t="s">
        <v>14946</v>
      </c>
      <c r="E3585" s="26">
        <v>44531</v>
      </c>
      <c r="G3585" t="s">
        <v>7514</v>
      </c>
      <c r="H3585" t="s">
        <v>352</v>
      </c>
      <c r="I3585" t="s">
        <v>16309</v>
      </c>
      <c r="L3585" t="s">
        <v>14030</v>
      </c>
      <c r="M3585" t="s">
        <v>13542</v>
      </c>
      <c r="AG3585" t="s">
        <v>16305</v>
      </c>
      <c r="AI3585" s="17">
        <v>44659</v>
      </c>
    </row>
    <row r="3586" spans="1:40" x14ac:dyDescent="0.25">
      <c r="A3586" t="s">
        <v>16306</v>
      </c>
      <c r="C3586">
        <v>2021</v>
      </c>
      <c r="D3586" t="s">
        <v>14946</v>
      </c>
      <c r="E3586" s="26">
        <v>44531</v>
      </c>
      <c r="G3586" t="s">
        <v>7514</v>
      </c>
      <c r="H3586" t="s">
        <v>352</v>
      </c>
      <c r="I3586" t="s">
        <v>16308</v>
      </c>
      <c r="L3586" t="s">
        <v>16288</v>
      </c>
      <c r="M3586" t="s">
        <v>13542</v>
      </c>
      <c r="AG3586" t="s">
        <v>16307</v>
      </c>
      <c r="AI3586" s="17">
        <v>44659</v>
      </c>
    </row>
    <row r="3587" spans="1:40" x14ac:dyDescent="0.25">
      <c r="A3587" t="s">
        <v>16312</v>
      </c>
      <c r="C3587">
        <v>2021</v>
      </c>
      <c r="D3587" t="s">
        <v>14946</v>
      </c>
      <c r="E3587" s="26">
        <v>44531</v>
      </c>
      <c r="G3587" t="s">
        <v>7514</v>
      </c>
      <c r="H3587" t="s">
        <v>352</v>
      </c>
      <c r="I3587" t="s">
        <v>18751</v>
      </c>
      <c r="J3587" t="s">
        <v>7947</v>
      </c>
      <c r="K3587" t="s">
        <v>19422</v>
      </c>
      <c r="L3587" t="s">
        <v>14030</v>
      </c>
      <c r="M3587" t="s">
        <v>13542</v>
      </c>
      <c r="N3587" t="s">
        <v>7593</v>
      </c>
      <c r="O3587" t="s">
        <v>7678</v>
      </c>
      <c r="P3587" t="s">
        <v>7685</v>
      </c>
      <c r="Q3587" t="s">
        <v>7688</v>
      </c>
      <c r="R3587" t="s">
        <v>7582</v>
      </c>
      <c r="S3587" t="s">
        <v>8014</v>
      </c>
      <c r="U3587">
        <v>6</v>
      </c>
      <c r="V3587" t="s">
        <v>7516</v>
      </c>
      <c r="W3587" t="s">
        <v>18687</v>
      </c>
      <c r="X3587">
        <v>17</v>
      </c>
      <c r="AA3587" t="s">
        <v>18544</v>
      </c>
      <c r="AB3587" t="s">
        <v>7387</v>
      </c>
      <c r="AC3587" t="s">
        <v>7387</v>
      </c>
      <c r="AG3587" t="s">
        <v>16313</v>
      </c>
      <c r="AI3587" s="17">
        <v>44788</v>
      </c>
      <c r="AJ3587" s="17">
        <v>44659</v>
      </c>
      <c r="AN3587" t="s">
        <v>18752</v>
      </c>
    </row>
    <row r="3588" spans="1:40" x14ac:dyDescent="0.25">
      <c r="A3588" t="s">
        <v>16314</v>
      </c>
      <c r="C3588">
        <v>2021</v>
      </c>
      <c r="D3588" t="s">
        <v>14946</v>
      </c>
      <c r="E3588" s="26">
        <v>44531</v>
      </c>
      <c r="G3588" t="s">
        <v>7514</v>
      </c>
      <c r="H3588" t="s">
        <v>352</v>
      </c>
      <c r="I3588" t="s">
        <v>2641</v>
      </c>
      <c r="L3588" t="s">
        <v>14030</v>
      </c>
      <c r="M3588" t="s">
        <v>13542</v>
      </c>
      <c r="AG3588" t="s">
        <v>16315</v>
      </c>
      <c r="AI3588" s="17">
        <v>44659</v>
      </c>
    </row>
    <row r="3589" spans="1:40" x14ac:dyDescent="0.25">
      <c r="A3589" t="s">
        <v>16316</v>
      </c>
      <c r="C3589">
        <v>2021</v>
      </c>
      <c r="D3589" t="s">
        <v>14946</v>
      </c>
      <c r="E3589" s="26">
        <v>44531</v>
      </c>
      <c r="G3589" t="s">
        <v>7514</v>
      </c>
      <c r="H3589" t="s">
        <v>352</v>
      </c>
      <c r="I3589" t="s">
        <v>16308</v>
      </c>
      <c r="L3589" t="s">
        <v>14030</v>
      </c>
      <c r="M3589" t="s">
        <v>13542</v>
      </c>
      <c r="AG3589" t="s">
        <v>16317</v>
      </c>
      <c r="AI3589" s="17">
        <v>44659</v>
      </c>
    </row>
    <row r="3590" spans="1:40" x14ac:dyDescent="0.25">
      <c r="A3590">
        <v>804</v>
      </c>
      <c r="C3590">
        <v>2021</v>
      </c>
      <c r="D3590" t="s">
        <v>14946</v>
      </c>
      <c r="E3590" s="26">
        <v>44531</v>
      </c>
      <c r="G3590" t="s">
        <v>7514</v>
      </c>
      <c r="H3590" t="s">
        <v>352</v>
      </c>
      <c r="I3590" t="s">
        <v>16308</v>
      </c>
      <c r="L3590" t="s">
        <v>14029</v>
      </c>
      <c r="M3590" t="s">
        <v>13542</v>
      </c>
      <c r="AG3590" t="s">
        <v>16318</v>
      </c>
      <c r="AI3590" s="17">
        <v>44659</v>
      </c>
    </row>
    <row r="3591" spans="1:40" x14ac:dyDescent="0.25">
      <c r="A3591" t="s">
        <v>16319</v>
      </c>
      <c r="C3591">
        <v>2021</v>
      </c>
      <c r="D3591" t="s">
        <v>14946</v>
      </c>
      <c r="E3591" s="26">
        <v>44531</v>
      </c>
      <c r="G3591" t="s">
        <v>7514</v>
      </c>
      <c r="H3591" t="s">
        <v>352</v>
      </c>
      <c r="I3591" t="s">
        <v>16310</v>
      </c>
      <c r="L3591" t="s">
        <v>14030</v>
      </c>
      <c r="M3591" t="s">
        <v>13542</v>
      </c>
      <c r="AG3591" t="s">
        <v>16320</v>
      </c>
      <c r="AI3591" s="17">
        <v>44659</v>
      </c>
    </row>
    <row r="3592" spans="1:40" x14ac:dyDescent="0.25">
      <c r="A3592" t="s">
        <v>16321</v>
      </c>
      <c r="C3592">
        <v>2021</v>
      </c>
      <c r="D3592" t="s">
        <v>14946</v>
      </c>
      <c r="E3592" s="26">
        <v>44531</v>
      </c>
      <c r="G3592" t="s">
        <v>7514</v>
      </c>
      <c r="H3592" t="s">
        <v>352</v>
      </c>
      <c r="I3592" t="s">
        <v>16310</v>
      </c>
      <c r="L3592" t="s">
        <v>14030</v>
      </c>
      <c r="M3592" t="s">
        <v>13542</v>
      </c>
      <c r="AG3592" t="s">
        <v>16322</v>
      </c>
      <c r="AI3592" s="17">
        <v>44659</v>
      </c>
    </row>
    <row r="3593" spans="1:40" x14ac:dyDescent="0.25">
      <c r="A3593" t="s">
        <v>16323</v>
      </c>
      <c r="C3593">
        <v>2021</v>
      </c>
      <c r="D3593" t="s">
        <v>14946</v>
      </c>
      <c r="E3593" s="26">
        <v>44531</v>
      </c>
      <c r="G3593" t="s">
        <v>7514</v>
      </c>
      <c r="H3593" t="s">
        <v>352</v>
      </c>
      <c r="I3593" t="s">
        <v>16310</v>
      </c>
      <c r="L3593" t="s">
        <v>14030</v>
      </c>
      <c r="M3593" t="s">
        <v>13542</v>
      </c>
      <c r="AG3593" t="s">
        <v>16324</v>
      </c>
      <c r="AI3593" s="17">
        <v>44659</v>
      </c>
    </row>
    <row r="3594" spans="1:40" x14ac:dyDescent="0.25">
      <c r="A3594" t="s">
        <v>16325</v>
      </c>
      <c r="C3594">
        <v>2021</v>
      </c>
      <c r="D3594" t="s">
        <v>14946</v>
      </c>
      <c r="E3594" s="26">
        <v>44531</v>
      </c>
      <c r="G3594" t="s">
        <v>7514</v>
      </c>
      <c r="H3594" t="s">
        <v>352</v>
      </c>
      <c r="I3594" t="s">
        <v>16310</v>
      </c>
      <c r="L3594" t="s">
        <v>14030</v>
      </c>
      <c r="M3594" t="s">
        <v>13542</v>
      </c>
      <c r="AG3594" t="s">
        <v>16326</v>
      </c>
      <c r="AI3594" s="17">
        <v>44659</v>
      </c>
    </row>
    <row r="3595" spans="1:40" x14ac:dyDescent="0.25">
      <c r="A3595" t="s">
        <v>16327</v>
      </c>
      <c r="C3595">
        <v>2021</v>
      </c>
      <c r="D3595" t="s">
        <v>14946</v>
      </c>
      <c r="E3595" s="26">
        <v>44531</v>
      </c>
      <c r="G3595" t="s">
        <v>7514</v>
      </c>
      <c r="H3595" t="s">
        <v>352</v>
      </c>
      <c r="I3595" t="s">
        <v>16310</v>
      </c>
      <c r="L3595" t="s">
        <v>14030</v>
      </c>
      <c r="M3595" t="s">
        <v>13542</v>
      </c>
      <c r="AG3595" t="s">
        <v>16328</v>
      </c>
      <c r="AI3595" s="17">
        <v>44659</v>
      </c>
    </row>
    <row r="3596" spans="1:40" x14ac:dyDescent="0.25">
      <c r="A3596" t="s">
        <v>16329</v>
      </c>
      <c r="C3596">
        <v>2021</v>
      </c>
      <c r="D3596" t="s">
        <v>14946</v>
      </c>
      <c r="E3596" s="26">
        <v>44531</v>
      </c>
      <c r="G3596" t="s">
        <v>7514</v>
      </c>
      <c r="H3596" t="s">
        <v>352</v>
      </c>
      <c r="I3596" t="s">
        <v>2641</v>
      </c>
      <c r="L3596" t="s">
        <v>14029</v>
      </c>
      <c r="M3596" t="s">
        <v>13542</v>
      </c>
      <c r="AG3596" t="s">
        <v>16330</v>
      </c>
      <c r="AI3596" s="17">
        <v>44659</v>
      </c>
    </row>
    <row r="3597" spans="1:40" x14ac:dyDescent="0.25">
      <c r="A3597" t="s">
        <v>16331</v>
      </c>
      <c r="C3597">
        <v>2021</v>
      </c>
      <c r="D3597" t="s">
        <v>14946</v>
      </c>
      <c r="E3597" s="26">
        <v>44531</v>
      </c>
      <c r="G3597" t="s">
        <v>7514</v>
      </c>
      <c r="H3597" t="s">
        <v>352</v>
      </c>
      <c r="I3597" t="s">
        <v>16309</v>
      </c>
      <c r="L3597" t="s">
        <v>156</v>
      </c>
      <c r="M3597" t="s">
        <v>13542</v>
      </c>
      <c r="AG3597" t="s">
        <v>16332</v>
      </c>
      <c r="AI3597" s="17">
        <v>44659</v>
      </c>
    </row>
    <row r="3598" spans="1:40" x14ac:dyDescent="0.25">
      <c r="A3598" t="s">
        <v>16333</v>
      </c>
      <c r="C3598">
        <v>2021</v>
      </c>
      <c r="D3598" t="s">
        <v>14946</v>
      </c>
      <c r="E3598" s="26">
        <v>44531</v>
      </c>
      <c r="G3598" t="s">
        <v>7514</v>
      </c>
      <c r="H3598" t="s">
        <v>352</v>
      </c>
      <c r="I3598" t="s">
        <v>16309</v>
      </c>
      <c r="L3598" t="s">
        <v>14030</v>
      </c>
      <c r="M3598" t="s">
        <v>13542</v>
      </c>
      <c r="AG3598" t="s">
        <v>16334</v>
      </c>
      <c r="AI3598" s="17">
        <v>44659</v>
      </c>
    </row>
    <row r="3599" spans="1:40" x14ac:dyDescent="0.25">
      <c r="A3599" t="s">
        <v>16335</v>
      </c>
      <c r="C3599">
        <v>2021</v>
      </c>
      <c r="D3599" t="s">
        <v>14946</v>
      </c>
      <c r="E3599" s="26">
        <v>44531</v>
      </c>
      <c r="G3599" t="s">
        <v>7514</v>
      </c>
      <c r="H3599" t="s">
        <v>352</v>
      </c>
      <c r="I3599" t="s">
        <v>18842</v>
      </c>
      <c r="J3599" t="s">
        <v>18086</v>
      </c>
      <c r="K3599" t="s">
        <v>19426</v>
      </c>
      <c r="L3599" t="s">
        <v>14030</v>
      </c>
      <c r="M3599" t="s">
        <v>13542</v>
      </c>
      <c r="N3599" t="s">
        <v>7593</v>
      </c>
      <c r="O3599" t="s">
        <v>7678</v>
      </c>
      <c r="P3599" t="s">
        <v>7685</v>
      </c>
      <c r="Q3599" t="s">
        <v>7688</v>
      </c>
      <c r="R3599" t="s">
        <v>7582</v>
      </c>
      <c r="S3599" t="s">
        <v>8014</v>
      </c>
      <c r="U3599">
        <v>16</v>
      </c>
      <c r="V3599" t="s">
        <v>7517</v>
      </c>
      <c r="W3599" t="s">
        <v>18843</v>
      </c>
      <c r="X3599">
        <v>11</v>
      </c>
      <c r="AA3599" t="s">
        <v>18536</v>
      </c>
      <c r="AB3599" t="s">
        <v>7387</v>
      </c>
      <c r="AC3599" t="s">
        <v>7387</v>
      </c>
      <c r="AG3599" t="s">
        <v>16336</v>
      </c>
      <c r="AI3599" s="17">
        <v>44789</v>
      </c>
      <c r="AJ3599" s="17">
        <v>44659</v>
      </c>
    </row>
    <row r="3600" spans="1:40" x14ac:dyDescent="0.25">
      <c r="A3600" t="s">
        <v>16337</v>
      </c>
      <c r="C3600">
        <v>2021</v>
      </c>
      <c r="D3600" t="s">
        <v>14946</v>
      </c>
      <c r="E3600" s="26">
        <v>44531</v>
      </c>
      <c r="G3600" t="s">
        <v>7514</v>
      </c>
      <c r="H3600" t="s">
        <v>352</v>
      </c>
      <c r="I3600" t="s">
        <v>16309</v>
      </c>
      <c r="L3600" t="s">
        <v>14029</v>
      </c>
      <c r="M3600" t="s">
        <v>13542</v>
      </c>
      <c r="AG3600" t="s">
        <v>16338</v>
      </c>
      <c r="AI3600" s="17">
        <v>44659</v>
      </c>
    </row>
    <row r="3601" spans="1:37" x14ac:dyDescent="0.25">
      <c r="A3601" t="s">
        <v>16339</v>
      </c>
      <c r="C3601">
        <v>2021</v>
      </c>
      <c r="D3601" t="s">
        <v>14946</v>
      </c>
      <c r="E3601" s="26">
        <v>44531</v>
      </c>
      <c r="G3601" t="s">
        <v>7514</v>
      </c>
      <c r="H3601" t="s">
        <v>352</v>
      </c>
      <c r="I3601" t="s">
        <v>16310</v>
      </c>
      <c r="L3601" t="s">
        <v>14029</v>
      </c>
      <c r="M3601" t="s">
        <v>13542</v>
      </c>
      <c r="AG3601" t="s">
        <v>16340</v>
      </c>
      <c r="AI3601" s="17">
        <v>44659</v>
      </c>
    </row>
    <row r="3602" spans="1:37" x14ac:dyDescent="0.25">
      <c r="A3602" t="s">
        <v>16341</v>
      </c>
      <c r="C3602">
        <v>2021</v>
      </c>
      <c r="D3602" t="s">
        <v>14946</v>
      </c>
      <c r="E3602" s="26">
        <v>44531</v>
      </c>
      <c r="G3602" t="s">
        <v>7514</v>
      </c>
      <c r="H3602" t="s">
        <v>352</v>
      </c>
      <c r="I3602" t="s">
        <v>16309</v>
      </c>
      <c r="L3602" t="s">
        <v>14030</v>
      </c>
      <c r="M3602" t="s">
        <v>13542</v>
      </c>
      <c r="AG3602" t="s">
        <v>16342</v>
      </c>
      <c r="AI3602" s="17">
        <v>44659</v>
      </c>
    </row>
    <row r="3603" spans="1:37" x14ac:dyDescent="0.25">
      <c r="A3603" t="s">
        <v>16343</v>
      </c>
      <c r="C3603">
        <v>2021</v>
      </c>
      <c r="D3603" t="s">
        <v>14946</v>
      </c>
      <c r="E3603" s="26">
        <v>44531</v>
      </c>
      <c r="G3603" t="s">
        <v>7514</v>
      </c>
      <c r="H3603" t="s">
        <v>352</v>
      </c>
      <c r="I3603" t="s">
        <v>16310</v>
      </c>
      <c r="L3603" t="s">
        <v>156</v>
      </c>
      <c r="M3603" t="s">
        <v>13542</v>
      </c>
      <c r="AG3603" t="s">
        <v>16344</v>
      </c>
      <c r="AI3603" s="17">
        <v>44659</v>
      </c>
    </row>
    <row r="3604" spans="1:37" x14ac:dyDescent="0.25">
      <c r="A3604" t="s">
        <v>16345</v>
      </c>
      <c r="C3604">
        <v>2021</v>
      </c>
      <c r="D3604" t="s">
        <v>14946</v>
      </c>
      <c r="E3604" s="26">
        <v>44531</v>
      </c>
      <c r="G3604" t="s">
        <v>7514</v>
      </c>
      <c r="H3604" t="s">
        <v>352</v>
      </c>
      <c r="I3604" t="s">
        <v>16308</v>
      </c>
      <c r="L3604" t="s">
        <v>14029</v>
      </c>
      <c r="M3604" t="s">
        <v>13542</v>
      </c>
      <c r="AG3604" t="s">
        <v>16346</v>
      </c>
      <c r="AI3604" s="17">
        <v>44659</v>
      </c>
    </row>
    <row r="3605" spans="1:37" x14ac:dyDescent="0.25">
      <c r="A3605" t="s">
        <v>16347</v>
      </c>
      <c r="C3605">
        <v>2021</v>
      </c>
      <c r="D3605" t="s">
        <v>14946</v>
      </c>
      <c r="E3605" s="26">
        <v>44531</v>
      </c>
      <c r="G3605" t="s">
        <v>7514</v>
      </c>
      <c r="H3605" t="s">
        <v>352</v>
      </c>
      <c r="I3605" t="s">
        <v>16310</v>
      </c>
      <c r="L3605" t="s">
        <v>156</v>
      </c>
      <c r="M3605" t="s">
        <v>13542</v>
      </c>
      <c r="AG3605" t="s">
        <v>16348</v>
      </c>
      <c r="AI3605" s="17">
        <v>44659</v>
      </c>
    </row>
    <row r="3606" spans="1:37" x14ac:dyDescent="0.25">
      <c r="A3606" t="s">
        <v>16349</v>
      </c>
      <c r="C3606">
        <v>2021</v>
      </c>
      <c r="D3606" t="s">
        <v>14946</v>
      </c>
      <c r="E3606" s="26">
        <v>44531</v>
      </c>
      <c r="G3606" t="s">
        <v>7514</v>
      </c>
      <c r="H3606" t="s">
        <v>352</v>
      </c>
      <c r="I3606" t="s">
        <v>18602</v>
      </c>
      <c r="J3606" t="s">
        <v>7947</v>
      </c>
      <c r="K3606" t="s">
        <v>19422</v>
      </c>
      <c r="L3606" t="s">
        <v>14030</v>
      </c>
      <c r="M3606" t="s">
        <v>13542</v>
      </c>
      <c r="N3606" t="s">
        <v>7593</v>
      </c>
      <c r="O3606" t="s">
        <v>7678</v>
      </c>
      <c r="P3606" t="s">
        <v>7685</v>
      </c>
      <c r="Q3606" t="s">
        <v>7688</v>
      </c>
      <c r="R3606" t="s">
        <v>7582</v>
      </c>
      <c r="S3606" t="s">
        <v>8014</v>
      </c>
      <c r="U3606">
        <v>37</v>
      </c>
      <c r="V3606" t="s">
        <v>7518</v>
      </c>
      <c r="W3606">
        <v>0</v>
      </c>
      <c r="X3606">
        <v>50</v>
      </c>
      <c r="AA3606" t="s">
        <v>18603</v>
      </c>
      <c r="AB3606" t="s">
        <v>7387</v>
      </c>
      <c r="AC3606" t="s">
        <v>7387</v>
      </c>
      <c r="AG3606" t="s">
        <v>16350</v>
      </c>
      <c r="AI3606" s="17">
        <v>44777</v>
      </c>
      <c r="AJ3606" s="17">
        <v>44659</v>
      </c>
    </row>
    <row r="3607" spans="1:37" x14ac:dyDescent="0.25">
      <c r="A3607" t="s">
        <v>16351</v>
      </c>
      <c r="C3607">
        <v>2021</v>
      </c>
      <c r="D3607" t="s">
        <v>14946</v>
      </c>
      <c r="E3607" s="26">
        <v>44531</v>
      </c>
      <c r="G3607" t="s">
        <v>7514</v>
      </c>
      <c r="H3607" t="s">
        <v>352</v>
      </c>
      <c r="I3607" t="s">
        <v>16310</v>
      </c>
      <c r="L3607" t="s">
        <v>14029</v>
      </c>
      <c r="M3607" t="s">
        <v>13542</v>
      </c>
      <c r="AG3607" t="s">
        <v>16352</v>
      </c>
      <c r="AI3607" s="17">
        <v>44659</v>
      </c>
    </row>
    <row r="3608" spans="1:37" x14ac:dyDescent="0.25">
      <c r="A3608" t="s">
        <v>16353</v>
      </c>
      <c r="C3608">
        <v>2021</v>
      </c>
      <c r="D3608" t="s">
        <v>14946</v>
      </c>
      <c r="E3608" s="26">
        <v>44531</v>
      </c>
      <c r="G3608" t="s">
        <v>7514</v>
      </c>
      <c r="H3608" t="s">
        <v>352</v>
      </c>
      <c r="I3608" t="s">
        <v>16309</v>
      </c>
      <c r="L3608" t="s">
        <v>14029</v>
      </c>
      <c r="M3608" t="s">
        <v>13542</v>
      </c>
      <c r="AG3608" t="s">
        <v>16354</v>
      </c>
      <c r="AI3608" s="17">
        <v>44659</v>
      </c>
    </row>
    <row r="3609" spans="1:37" x14ac:dyDescent="0.25">
      <c r="A3609" t="s">
        <v>16355</v>
      </c>
      <c r="C3609">
        <v>2021</v>
      </c>
      <c r="D3609" t="s">
        <v>14946</v>
      </c>
      <c r="E3609" s="26">
        <v>44531</v>
      </c>
      <c r="G3609" t="s">
        <v>7514</v>
      </c>
      <c r="H3609" t="s">
        <v>352</v>
      </c>
      <c r="I3609" t="s">
        <v>16310</v>
      </c>
      <c r="L3609" t="s">
        <v>14029</v>
      </c>
      <c r="M3609" t="s">
        <v>13542</v>
      </c>
      <c r="AG3609" t="s">
        <v>16356</v>
      </c>
      <c r="AI3609" s="17">
        <v>44659</v>
      </c>
    </row>
    <row r="3610" spans="1:37" x14ac:dyDescent="0.25">
      <c r="A3610" t="s">
        <v>16357</v>
      </c>
      <c r="C3610">
        <v>2021</v>
      </c>
      <c r="D3610" t="s">
        <v>14946</v>
      </c>
      <c r="E3610" s="26">
        <v>44531</v>
      </c>
      <c r="G3610" t="s">
        <v>7514</v>
      </c>
      <c r="H3610" t="s">
        <v>352</v>
      </c>
      <c r="I3610" t="s">
        <v>16308</v>
      </c>
      <c r="L3610" t="s">
        <v>14029</v>
      </c>
      <c r="M3610" t="s">
        <v>13542</v>
      </c>
      <c r="AG3610" t="s">
        <v>16358</v>
      </c>
      <c r="AI3610" s="17">
        <v>44659</v>
      </c>
    </row>
    <row r="3611" spans="1:37" x14ac:dyDescent="0.25">
      <c r="A3611" t="s">
        <v>16359</v>
      </c>
      <c r="C3611">
        <v>2021</v>
      </c>
      <c r="D3611" t="s">
        <v>14946</v>
      </c>
      <c r="E3611" s="26">
        <v>44531</v>
      </c>
      <c r="G3611" t="s">
        <v>7514</v>
      </c>
      <c r="H3611" t="s">
        <v>352</v>
      </c>
      <c r="I3611" t="s">
        <v>18877</v>
      </c>
      <c r="J3611" t="s">
        <v>16124</v>
      </c>
      <c r="K3611" t="s">
        <v>481</v>
      </c>
      <c r="L3611" t="s">
        <v>14030</v>
      </c>
      <c r="M3611" t="s">
        <v>13542</v>
      </c>
      <c r="N3611" t="s">
        <v>7593</v>
      </c>
      <c r="O3611" t="s">
        <v>7678</v>
      </c>
      <c r="P3611" t="s">
        <v>7685</v>
      </c>
      <c r="Q3611" t="s">
        <v>7688</v>
      </c>
      <c r="R3611" t="s">
        <v>7582</v>
      </c>
      <c r="S3611" t="s">
        <v>8013</v>
      </c>
      <c r="U3611">
        <v>2</v>
      </c>
      <c r="V3611" t="s">
        <v>7521</v>
      </c>
      <c r="W3611" t="s">
        <v>18687</v>
      </c>
      <c r="X3611">
        <v>10</v>
      </c>
      <c r="AA3611" t="s">
        <v>18736</v>
      </c>
      <c r="AB3611" t="s">
        <v>7387</v>
      </c>
      <c r="AC3611" t="s">
        <v>7387</v>
      </c>
      <c r="AG3611" t="s">
        <v>16360</v>
      </c>
      <c r="AI3611" s="17">
        <v>44789</v>
      </c>
      <c r="AJ3611" s="17">
        <v>44659</v>
      </c>
    </row>
    <row r="3612" spans="1:37" x14ac:dyDescent="0.25">
      <c r="A3612" t="s">
        <v>16361</v>
      </c>
      <c r="C3612">
        <v>2021</v>
      </c>
      <c r="D3612" t="s">
        <v>14946</v>
      </c>
      <c r="E3612" s="26">
        <v>44531</v>
      </c>
      <c r="G3612" t="s">
        <v>7514</v>
      </c>
      <c r="H3612" t="s">
        <v>352</v>
      </c>
      <c r="I3612" t="s">
        <v>16308</v>
      </c>
      <c r="L3612" t="s">
        <v>14029</v>
      </c>
      <c r="M3612" t="s">
        <v>13542</v>
      </c>
      <c r="AG3612" t="s">
        <v>16362</v>
      </c>
      <c r="AI3612" s="17">
        <v>44659</v>
      </c>
    </row>
    <row r="3613" spans="1:37" x14ac:dyDescent="0.25">
      <c r="A3613" t="s">
        <v>16363</v>
      </c>
      <c r="C3613">
        <v>2021</v>
      </c>
      <c r="D3613" t="s">
        <v>14946</v>
      </c>
      <c r="E3613" s="26">
        <v>44531</v>
      </c>
      <c r="G3613" t="s">
        <v>7514</v>
      </c>
      <c r="H3613" t="s">
        <v>352</v>
      </c>
      <c r="I3613" t="s">
        <v>16308</v>
      </c>
      <c r="L3613" t="s">
        <v>14029</v>
      </c>
      <c r="M3613" t="s">
        <v>13542</v>
      </c>
      <c r="AG3613" t="s">
        <v>16364</v>
      </c>
      <c r="AI3613" s="17">
        <v>44659</v>
      </c>
    </row>
    <row r="3614" spans="1:37" x14ac:dyDescent="0.25">
      <c r="A3614" t="s">
        <v>16365</v>
      </c>
      <c r="C3614">
        <v>2021</v>
      </c>
      <c r="D3614" t="s">
        <v>14946</v>
      </c>
      <c r="E3614" s="26">
        <v>44531</v>
      </c>
      <c r="G3614" t="s">
        <v>7514</v>
      </c>
      <c r="H3614" t="s">
        <v>352</v>
      </c>
      <c r="I3614" t="s">
        <v>16308</v>
      </c>
      <c r="L3614" t="s">
        <v>14029</v>
      </c>
      <c r="M3614" t="s">
        <v>13542</v>
      </c>
      <c r="N3614" t="s">
        <v>7593</v>
      </c>
      <c r="O3614" t="s">
        <v>7678</v>
      </c>
      <c r="P3614" t="s">
        <v>7685</v>
      </c>
      <c r="Q3614" t="s">
        <v>7688</v>
      </c>
      <c r="R3614" t="s">
        <v>7582</v>
      </c>
      <c r="S3614" t="s">
        <v>8014</v>
      </c>
      <c r="U3614">
        <v>5</v>
      </c>
      <c r="V3614" t="s">
        <v>18765</v>
      </c>
      <c r="W3614" t="s">
        <v>17380</v>
      </c>
      <c r="X3614">
        <v>1</v>
      </c>
      <c r="AB3614" t="s">
        <v>272</v>
      </c>
      <c r="AD3614" t="s">
        <v>272</v>
      </c>
      <c r="AG3614" t="s">
        <v>16366</v>
      </c>
      <c r="AI3614" s="17">
        <v>44686</v>
      </c>
      <c r="AJ3614" s="17">
        <v>44659</v>
      </c>
      <c r="AK3614" s="17"/>
    </row>
    <row r="3615" spans="1:37" x14ac:dyDescent="0.25">
      <c r="A3615" t="s">
        <v>16367</v>
      </c>
      <c r="C3615">
        <v>2021</v>
      </c>
      <c r="D3615" t="s">
        <v>14946</v>
      </c>
      <c r="E3615" s="26">
        <v>44531</v>
      </c>
      <c r="G3615" t="s">
        <v>7514</v>
      </c>
      <c r="H3615" t="s">
        <v>352</v>
      </c>
      <c r="I3615" t="s">
        <v>16310</v>
      </c>
      <c r="L3615" t="s">
        <v>156</v>
      </c>
      <c r="M3615" t="s">
        <v>13542</v>
      </c>
      <c r="AG3615" t="s">
        <v>16368</v>
      </c>
      <c r="AI3615" s="17">
        <v>44659</v>
      </c>
    </row>
    <row r="3616" spans="1:37" x14ac:dyDescent="0.25">
      <c r="A3616" t="s">
        <v>16369</v>
      </c>
      <c r="C3616">
        <v>2021</v>
      </c>
      <c r="D3616" t="s">
        <v>14946</v>
      </c>
      <c r="E3616" s="26">
        <v>44531</v>
      </c>
      <c r="G3616" t="s">
        <v>7514</v>
      </c>
      <c r="H3616" t="s">
        <v>352</v>
      </c>
      <c r="I3616" t="s">
        <v>16309</v>
      </c>
      <c r="L3616" t="s">
        <v>14030</v>
      </c>
      <c r="M3616" t="s">
        <v>13542</v>
      </c>
      <c r="AG3616" t="s">
        <v>16370</v>
      </c>
      <c r="AI3616" s="17">
        <v>44659</v>
      </c>
    </row>
    <row r="3617" spans="1:36" x14ac:dyDescent="0.25">
      <c r="A3617" t="s">
        <v>16371</v>
      </c>
      <c r="C3617">
        <v>2021</v>
      </c>
      <c r="D3617" t="s">
        <v>14946</v>
      </c>
      <c r="E3617" s="26">
        <v>44531</v>
      </c>
      <c r="G3617" t="s">
        <v>7514</v>
      </c>
      <c r="H3617" t="s">
        <v>352</v>
      </c>
      <c r="I3617" t="s">
        <v>16309</v>
      </c>
      <c r="L3617" t="s">
        <v>156</v>
      </c>
      <c r="M3617" t="s">
        <v>13542</v>
      </c>
      <c r="AG3617" t="s">
        <v>16372</v>
      </c>
      <c r="AI3617" s="17">
        <v>44659</v>
      </c>
    </row>
    <row r="3618" spans="1:36" x14ac:dyDescent="0.25">
      <c r="A3618" t="s">
        <v>16373</v>
      </c>
      <c r="C3618">
        <v>2022</v>
      </c>
      <c r="D3618" t="s">
        <v>15504</v>
      </c>
      <c r="E3618" s="26">
        <v>44562</v>
      </c>
      <c r="G3618" t="s">
        <v>7514</v>
      </c>
      <c r="H3618" t="s">
        <v>352</v>
      </c>
      <c r="I3618" t="s">
        <v>16308</v>
      </c>
      <c r="L3618" t="s">
        <v>14029</v>
      </c>
      <c r="M3618" t="s">
        <v>13542</v>
      </c>
      <c r="AG3618" t="s">
        <v>16374</v>
      </c>
      <c r="AI3618" s="17">
        <v>44660</v>
      </c>
    </row>
    <row r="3619" spans="1:36" x14ac:dyDescent="0.25">
      <c r="A3619" t="s">
        <v>16375</v>
      </c>
      <c r="C3619">
        <v>2022</v>
      </c>
      <c r="D3619" t="s">
        <v>15504</v>
      </c>
      <c r="E3619" s="26">
        <v>44562</v>
      </c>
      <c r="G3619" t="s">
        <v>7514</v>
      </c>
      <c r="H3619" t="s">
        <v>352</v>
      </c>
      <c r="I3619" t="s">
        <v>2641</v>
      </c>
      <c r="L3619" t="s">
        <v>14030</v>
      </c>
      <c r="M3619" t="s">
        <v>13542</v>
      </c>
      <c r="AG3619" t="s">
        <v>16376</v>
      </c>
      <c r="AI3619" s="17">
        <v>44660</v>
      </c>
    </row>
    <row r="3620" spans="1:36" x14ac:dyDescent="0.25">
      <c r="A3620" t="s">
        <v>16351</v>
      </c>
      <c r="C3620">
        <v>2022</v>
      </c>
      <c r="D3620" t="s">
        <v>15504</v>
      </c>
      <c r="E3620" s="26">
        <v>44562</v>
      </c>
      <c r="G3620" t="s">
        <v>7514</v>
      </c>
      <c r="H3620" t="s">
        <v>352</v>
      </c>
      <c r="I3620" t="s">
        <v>16310</v>
      </c>
      <c r="L3620" t="s">
        <v>14029</v>
      </c>
      <c r="M3620" t="s">
        <v>13542</v>
      </c>
      <c r="AG3620" t="s">
        <v>16377</v>
      </c>
      <c r="AI3620" s="17">
        <v>44660</v>
      </c>
    </row>
    <row r="3621" spans="1:36" x14ac:dyDescent="0.25">
      <c r="A3621" t="s">
        <v>16378</v>
      </c>
      <c r="C3621">
        <v>2022</v>
      </c>
      <c r="D3621" t="s">
        <v>15504</v>
      </c>
      <c r="E3621" s="26">
        <v>44562</v>
      </c>
      <c r="G3621" t="s">
        <v>7514</v>
      </c>
      <c r="H3621" t="s">
        <v>352</v>
      </c>
      <c r="I3621" t="s">
        <v>16309</v>
      </c>
      <c r="L3621" t="s">
        <v>14030</v>
      </c>
      <c r="M3621" t="s">
        <v>13542</v>
      </c>
      <c r="AG3621" t="s">
        <v>16379</v>
      </c>
      <c r="AI3621" s="17">
        <v>44660</v>
      </c>
    </row>
    <row r="3622" spans="1:36" x14ac:dyDescent="0.25">
      <c r="A3622" t="s">
        <v>16380</v>
      </c>
      <c r="C3622">
        <v>2022</v>
      </c>
      <c r="D3622" t="s">
        <v>15504</v>
      </c>
      <c r="E3622" s="26">
        <v>44562</v>
      </c>
      <c r="G3622" t="s">
        <v>7514</v>
      </c>
      <c r="H3622" t="s">
        <v>352</v>
      </c>
      <c r="I3622" t="s">
        <v>16310</v>
      </c>
      <c r="L3622" t="s">
        <v>14029</v>
      </c>
      <c r="M3622" t="s">
        <v>13542</v>
      </c>
      <c r="AG3622" t="s">
        <v>16381</v>
      </c>
      <c r="AI3622" s="17">
        <v>44660</v>
      </c>
    </row>
    <row r="3623" spans="1:36" x14ac:dyDescent="0.25">
      <c r="A3623" t="s">
        <v>16383</v>
      </c>
      <c r="C3623">
        <v>2022</v>
      </c>
      <c r="D3623" t="s">
        <v>15504</v>
      </c>
      <c r="E3623" s="26">
        <v>44562</v>
      </c>
      <c r="G3623" t="s">
        <v>7514</v>
      </c>
      <c r="H3623" t="s">
        <v>352</v>
      </c>
      <c r="I3623" t="s">
        <v>16310</v>
      </c>
      <c r="L3623" t="s">
        <v>14029</v>
      </c>
      <c r="M3623" t="s">
        <v>13542</v>
      </c>
      <c r="AG3623" t="s">
        <v>16382</v>
      </c>
      <c r="AI3623" s="17">
        <v>44660</v>
      </c>
    </row>
    <row r="3624" spans="1:36" x14ac:dyDescent="0.25">
      <c r="A3624" t="s">
        <v>16384</v>
      </c>
      <c r="C3624">
        <v>2022</v>
      </c>
      <c r="D3624" t="s">
        <v>15504</v>
      </c>
      <c r="E3624" s="26">
        <v>44562</v>
      </c>
      <c r="G3624" t="s">
        <v>7514</v>
      </c>
      <c r="H3624" t="s">
        <v>352</v>
      </c>
      <c r="I3624" t="s">
        <v>16310</v>
      </c>
      <c r="L3624" t="s">
        <v>14029</v>
      </c>
      <c r="M3624" t="s">
        <v>13542</v>
      </c>
      <c r="AG3624" t="s">
        <v>16385</v>
      </c>
      <c r="AI3624" s="17">
        <v>44660</v>
      </c>
    </row>
    <row r="3625" spans="1:36" x14ac:dyDescent="0.25">
      <c r="A3625" t="s">
        <v>16386</v>
      </c>
      <c r="C3625">
        <v>2022</v>
      </c>
      <c r="D3625" t="s">
        <v>15504</v>
      </c>
      <c r="E3625" s="26">
        <v>44562</v>
      </c>
      <c r="G3625" t="s">
        <v>7514</v>
      </c>
      <c r="H3625" t="s">
        <v>352</v>
      </c>
      <c r="I3625" t="s">
        <v>16310</v>
      </c>
      <c r="L3625" t="s">
        <v>14029</v>
      </c>
      <c r="M3625" t="s">
        <v>13542</v>
      </c>
      <c r="AG3625" t="s">
        <v>16387</v>
      </c>
      <c r="AI3625" s="17">
        <v>44660</v>
      </c>
    </row>
    <row r="3626" spans="1:36" x14ac:dyDescent="0.25">
      <c r="A3626" t="s">
        <v>16388</v>
      </c>
      <c r="C3626">
        <v>2022</v>
      </c>
      <c r="D3626" t="s">
        <v>15504</v>
      </c>
      <c r="E3626" s="26">
        <v>44562</v>
      </c>
      <c r="G3626" t="s">
        <v>7514</v>
      </c>
      <c r="H3626" t="s">
        <v>352</v>
      </c>
      <c r="I3626" t="s">
        <v>2641</v>
      </c>
      <c r="L3626" t="s">
        <v>14029</v>
      </c>
      <c r="M3626" t="s">
        <v>13542</v>
      </c>
      <c r="AG3626" t="s">
        <v>16389</v>
      </c>
      <c r="AI3626" s="17">
        <v>44660</v>
      </c>
    </row>
    <row r="3627" spans="1:36" x14ac:dyDescent="0.25">
      <c r="A3627" t="s">
        <v>16390</v>
      </c>
      <c r="C3627">
        <v>2022</v>
      </c>
      <c r="D3627" t="s">
        <v>15504</v>
      </c>
      <c r="E3627" s="26">
        <v>44562</v>
      </c>
      <c r="G3627" t="s">
        <v>7514</v>
      </c>
      <c r="H3627" t="s">
        <v>352</v>
      </c>
      <c r="I3627" t="s">
        <v>16310</v>
      </c>
      <c r="L3627" t="s">
        <v>14030</v>
      </c>
      <c r="M3627" t="s">
        <v>13542</v>
      </c>
      <c r="AG3627" t="s">
        <v>16391</v>
      </c>
      <c r="AI3627" s="17">
        <v>44660</v>
      </c>
    </row>
    <row r="3628" spans="1:36" x14ac:dyDescent="0.25">
      <c r="A3628" t="s">
        <v>16393</v>
      </c>
      <c r="C3628">
        <v>2022</v>
      </c>
      <c r="D3628" t="s">
        <v>15504</v>
      </c>
      <c r="E3628" s="26">
        <v>44562</v>
      </c>
      <c r="G3628" t="s">
        <v>7514</v>
      </c>
      <c r="H3628" t="s">
        <v>352</v>
      </c>
      <c r="I3628" t="s">
        <v>16309</v>
      </c>
      <c r="L3628" t="s">
        <v>14030</v>
      </c>
      <c r="M3628" t="s">
        <v>13542</v>
      </c>
      <c r="AG3628" t="s">
        <v>16392</v>
      </c>
      <c r="AI3628" s="17">
        <v>44660</v>
      </c>
    </row>
    <row r="3629" spans="1:36" x14ac:dyDescent="0.25">
      <c r="A3629" t="s">
        <v>16394</v>
      </c>
      <c r="C3629">
        <v>2022</v>
      </c>
      <c r="D3629" t="s">
        <v>15504</v>
      </c>
      <c r="E3629" s="26">
        <v>44562</v>
      </c>
      <c r="G3629" t="s">
        <v>7514</v>
      </c>
      <c r="H3629" t="s">
        <v>352</v>
      </c>
      <c r="I3629" t="s">
        <v>16309</v>
      </c>
      <c r="L3629" t="s">
        <v>14030</v>
      </c>
      <c r="M3629" t="s">
        <v>13542</v>
      </c>
      <c r="AG3629" t="s">
        <v>16395</v>
      </c>
      <c r="AI3629" s="17">
        <v>44660</v>
      </c>
    </row>
    <row r="3630" spans="1:36" x14ac:dyDescent="0.25">
      <c r="A3630" t="s">
        <v>16396</v>
      </c>
      <c r="C3630">
        <v>2022</v>
      </c>
      <c r="D3630" t="s">
        <v>15504</v>
      </c>
      <c r="E3630" s="26">
        <v>44562</v>
      </c>
      <c r="G3630" t="s">
        <v>7514</v>
      </c>
      <c r="H3630" t="s">
        <v>352</v>
      </c>
      <c r="I3630" t="s">
        <v>18773</v>
      </c>
      <c r="J3630" t="s">
        <v>16125</v>
      </c>
      <c r="K3630" t="s">
        <v>16125</v>
      </c>
      <c r="L3630" t="s">
        <v>14029</v>
      </c>
      <c r="M3630" t="s">
        <v>13542</v>
      </c>
      <c r="N3630" t="s">
        <v>7593</v>
      </c>
      <c r="O3630" t="s">
        <v>7678</v>
      </c>
      <c r="P3630" t="s">
        <v>7685</v>
      </c>
      <c r="Q3630" t="s">
        <v>7688</v>
      </c>
      <c r="R3630" t="s">
        <v>7582</v>
      </c>
      <c r="S3630" t="s">
        <v>8014</v>
      </c>
      <c r="U3630">
        <v>3</v>
      </c>
      <c r="V3630" t="s">
        <v>7521</v>
      </c>
      <c r="W3630" t="s">
        <v>18772</v>
      </c>
      <c r="X3630">
        <v>15</v>
      </c>
      <c r="AA3630" t="s">
        <v>18598</v>
      </c>
      <c r="AB3630" t="s">
        <v>7387</v>
      </c>
      <c r="AC3630" t="s">
        <v>7387</v>
      </c>
      <c r="AG3630" t="s">
        <v>16397</v>
      </c>
      <c r="AI3630" s="17">
        <v>44788</v>
      </c>
      <c r="AJ3630" s="17">
        <v>44660</v>
      </c>
    </row>
    <row r="3631" spans="1:36" x14ac:dyDescent="0.25">
      <c r="A3631" t="s">
        <v>16398</v>
      </c>
      <c r="C3631">
        <v>2022</v>
      </c>
      <c r="D3631" t="s">
        <v>15504</v>
      </c>
      <c r="E3631" s="26">
        <v>44562</v>
      </c>
      <c r="G3631" t="s">
        <v>7514</v>
      </c>
      <c r="H3631" t="s">
        <v>352</v>
      </c>
      <c r="I3631" t="s">
        <v>16310</v>
      </c>
      <c r="L3631" t="s">
        <v>14030</v>
      </c>
      <c r="M3631" t="s">
        <v>13542</v>
      </c>
      <c r="AG3631" t="s">
        <v>16399</v>
      </c>
      <c r="AI3631" s="17">
        <v>44660</v>
      </c>
    </row>
    <row r="3632" spans="1:36" x14ac:dyDescent="0.25">
      <c r="A3632" t="s">
        <v>16400</v>
      </c>
      <c r="C3632">
        <v>2022</v>
      </c>
      <c r="D3632" t="s">
        <v>15504</v>
      </c>
      <c r="E3632" s="26">
        <v>44562</v>
      </c>
      <c r="G3632" t="s">
        <v>7514</v>
      </c>
      <c r="H3632" t="s">
        <v>352</v>
      </c>
      <c r="I3632" t="s">
        <v>16309</v>
      </c>
      <c r="L3632" t="s">
        <v>14029</v>
      </c>
      <c r="M3632" t="s">
        <v>13542</v>
      </c>
      <c r="AG3632" t="s">
        <v>16401</v>
      </c>
      <c r="AI3632" s="17">
        <v>44660</v>
      </c>
    </row>
    <row r="3633" spans="1:36" x14ac:dyDescent="0.25">
      <c r="A3633" t="s">
        <v>9654</v>
      </c>
      <c r="C3633">
        <v>2022</v>
      </c>
      <c r="D3633" t="s">
        <v>15504</v>
      </c>
      <c r="E3633" s="26">
        <v>44562</v>
      </c>
      <c r="G3633" t="s">
        <v>7514</v>
      </c>
      <c r="H3633" t="s">
        <v>352</v>
      </c>
      <c r="I3633" t="s">
        <v>16309</v>
      </c>
      <c r="L3633" t="s">
        <v>14030</v>
      </c>
      <c r="M3633" t="s">
        <v>13542</v>
      </c>
      <c r="AG3633" t="s">
        <v>16402</v>
      </c>
      <c r="AI3633" s="17">
        <v>44660</v>
      </c>
    </row>
    <row r="3634" spans="1:36" x14ac:dyDescent="0.25">
      <c r="A3634" t="s">
        <v>16403</v>
      </c>
      <c r="C3634">
        <v>2022</v>
      </c>
      <c r="D3634" t="s">
        <v>15504</v>
      </c>
      <c r="E3634" s="26">
        <v>44562</v>
      </c>
      <c r="G3634" t="s">
        <v>7514</v>
      </c>
      <c r="H3634" t="s">
        <v>352</v>
      </c>
      <c r="I3634" t="s">
        <v>16308</v>
      </c>
      <c r="L3634" t="s">
        <v>14029</v>
      </c>
      <c r="M3634" t="s">
        <v>13542</v>
      </c>
      <c r="AG3634" t="s">
        <v>16404</v>
      </c>
      <c r="AI3634" s="17">
        <v>44660</v>
      </c>
    </row>
    <row r="3635" spans="1:36" x14ac:dyDescent="0.25">
      <c r="A3635" t="s">
        <v>16405</v>
      </c>
      <c r="C3635">
        <v>2022</v>
      </c>
      <c r="D3635" t="s">
        <v>15504</v>
      </c>
      <c r="E3635" s="26">
        <v>44562</v>
      </c>
      <c r="G3635" t="s">
        <v>7514</v>
      </c>
      <c r="H3635" t="s">
        <v>352</v>
      </c>
      <c r="I3635" t="s">
        <v>18764</v>
      </c>
      <c r="J3635" t="s">
        <v>16124</v>
      </c>
      <c r="K3635" t="s">
        <v>481</v>
      </c>
      <c r="L3635" t="s">
        <v>14030</v>
      </c>
      <c r="M3635" t="s">
        <v>13542</v>
      </c>
      <c r="N3635" t="s">
        <v>7593</v>
      </c>
      <c r="O3635" t="s">
        <v>7678</v>
      </c>
      <c r="P3635" t="s">
        <v>7685</v>
      </c>
      <c r="Q3635" t="s">
        <v>7688</v>
      </c>
      <c r="R3635" t="s">
        <v>7582</v>
      </c>
      <c r="S3635" t="s">
        <v>8014</v>
      </c>
      <c r="U3635">
        <v>26</v>
      </c>
      <c r="V3635" t="s">
        <v>7518</v>
      </c>
      <c r="W3635" t="s">
        <v>18766</v>
      </c>
      <c r="X3635">
        <v>16</v>
      </c>
      <c r="AA3635" t="s">
        <v>18598</v>
      </c>
      <c r="AB3635" t="s">
        <v>7387</v>
      </c>
      <c r="AC3635" t="s">
        <v>7387</v>
      </c>
      <c r="AG3635" t="s">
        <v>16406</v>
      </c>
      <c r="AI3635" s="17">
        <v>44788</v>
      </c>
      <c r="AJ3635" s="17">
        <v>44660</v>
      </c>
    </row>
    <row r="3636" spans="1:36" x14ac:dyDescent="0.25">
      <c r="A3636" t="s">
        <v>16407</v>
      </c>
      <c r="C3636">
        <v>2022</v>
      </c>
      <c r="D3636" t="s">
        <v>15504</v>
      </c>
      <c r="E3636" s="26">
        <v>44562</v>
      </c>
      <c r="G3636" t="s">
        <v>7514</v>
      </c>
      <c r="H3636" t="s">
        <v>352</v>
      </c>
      <c r="I3636" t="s">
        <v>16311</v>
      </c>
      <c r="L3636" t="s">
        <v>14029</v>
      </c>
      <c r="M3636" t="s">
        <v>13542</v>
      </c>
      <c r="AG3636" t="s">
        <v>16408</v>
      </c>
      <c r="AI3636" s="17">
        <v>44660</v>
      </c>
    </row>
    <row r="3637" spans="1:36" x14ac:dyDescent="0.25">
      <c r="A3637" t="s">
        <v>16409</v>
      </c>
      <c r="C3637">
        <v>2022</v>
      </c>
      <c r="D3637" t="s">
        <v>15504</v>
      </c>
      <c r="E3637" s="26">
        <v>44562</v>
      </c>
      <c r="G3637" t="s">
        <v>7514</v>
      </c>
      <c r="H3637" t="s">
        <v>352</v>
      </c>
      <c r="I3637" t="s">
        <v>2641</v>
      </c>
      <c r="L3637" t="s">
        <v>156</v>
      </c>
      <c r="M3637" t="s">
        <v>13542</v>
      </c>
      <c r="AG3637" t="s">
        <v>16410</v>
      </c>
      <c r="AI3637" s="17">
        <v>44660</v>
      </c>
    </row>
    <row r="3638" spans="1:36" x14ac:dyDescent="0.25">
      <c r="A3638" t="s">
        <v>16411</v>
      </c>
      <c r="C3638">
        <v>2022</v>
      </c>
      <c r="D3638" t="s">
        <v>15504</v>
      </c>
      <c r="E3638" s="26">
        <v>44562</v>
      </c>
      <c r="G3638" t="s">
        <v>7514</v>
      </c>
      <c r="H3638" t="s">
        <v>352</v>
      </c>
      <c r="I3638" t="s">
        <v>2641</v>
      </c>
      <c r="L3638" t="s">
        <v>14030</v>
      </c>
      <c r="M3638" t="s">
        <v>13542</v>
      </c>
      <c r="AG3638" t="s">
        <v>16412</v>
      </c>
      <c r="AI3638" s="17">
        <v>44660</v>
      </c>
    </row>
    <row r="3639" spans="1:36" x14ac:dyDescent="0.25">
      <c r="A3639" t="s">
        <v>16413</v>
      </c>
      <c r="C3639">
        <v>2022</v>
      </c>
      <c r="D3639" t="s">
        <v>15504</v>
      </c>
      <c r="E3639" s="26">
        <v>44562</v>
      </c>
      <c r="G3639" t="s">
        <v>7514</v>
      </c>
      <c r="H3639" t="s">
        <v>352</v>
      </c>
      <c r="I3639" t="s">
        <v>2641</v>
      </c>
      <c r="L3639" t="s">
        <v>156</v>
      </c>
      <c r="M3639" t="s">
        <v>13542</v>
      </c>
      <c r="AG3639" t="s">
        <v>16414</v>
      </c>
      <c r="AI3639" s="17">
        <v>44660</v>
      </c>
    </row>
    <row r="3640" spans="1:36" x14ac:dyDescent="0.25">
      <c r="A3640" t="s">
        <v>16415</v>
      </c>
      <c r="C3640">
        <v>2022</v>
      </c>
      <c r="D3640" t="s">
        <v>15504</v>
      </c>
      <c r="E3640" s="26">
        <v>44562</v>
      </c>
      <c r="G3640" t="s">
        <v>7514</v>
      </c>
      <c r="H3640" t="s">
        <v>352</v>
      </c>
      <c r="I3640" t="s">
        <v>16310</v>
      </c>
      <c r="L3640" t="s">
        <v>14030</v>
      </c>
      <c r="M3640" t="s">
        <v>13542</v>
      </c>
      <c r="AG3640" t="s">
        <v>16416</v>
      </c>
      <c r="AI3640" s="17">
        <v>44660</v>
      </c>
    </row>
    <row r="3641" spans="1:36" x14ac:dyDescent="0.25">
      <c r="A3641" t="s">
        <v>16417</v>
      </c>
      <c r="C3641">
        <v>2022</v>
      </c>
      <c r="D3641" t="s">
        <v>15504</v>
      </c>
      <c r="E3641" s="26">
        <v>44562</v>
      </c>
      <c r="G3641" t="s">
        <v>7514</v>
      </c>
      <c r="H3641" t="s">
        <v>352</v>
      </c>
      <c r="I3641" t="s">
        <v>2641</v>
      </c>
      <c r="L3641" t="s">
        <v>14030</v>
      </c>
      <c r="M3641" t="s">
        <v>13542</v>
      </c>
      <c r="AG3641" t="s">
        <v>16418</v>
      </c>
      <c r="AI3641" s="17">
        <v>44660</v>
      </c>
    </row>
    <row r="3642" spans="1:36" x14ac:dyDescent="0.25">
      <c r="A3642" t="s">
        <v>16419</v>
      </c>
      <c r="C3642">
        <v>2022</v>
      </c>
      <c r="D3642" t="s">
        <v>15504</v>
      </c>
      <c r="E3642" s="26">
        <v>44562</v>
      </c>
      <c r="G3642" t="s">
        <v>7514</v>
      </c>
      <c r="H3642" t="s">
        <v>352</v>
      </c>
      <c r="I3642" t="s">
        <v>2641</v>
      </c>
      <c r="L3642" t="s">
        <v>14030</v>
      </c>
      <c r="M3642" t="s">
        <v>13542</v>
      </c>
      <c r="AG3642" t="s">
        <v>16420</v>
      </c>
      <c r="AI3642" s="17">
        <v>44660</v>
      </c>
    </row>
    <row r="3643" spans="1:36" x14ac:dyDescent="0.25">
      <c r="A3643" t="s">
        <v>16421</v>
      </c>
      <c r="C3643">
        <v>2022</v>
      </c>
      <c r="D3643" t="s">
        <v>15504</v>
      </c>
      <c r="E3643" s="26">
        <v>44562</v>
      </c>
      <c r="G3643" t="s">
        <v>7514</v>
      </c>
      <c r="H3643" t="s">
        <v>352</v>
      </c>
      <c r="I3643" t="s">
        <v>16310</v>
      </c>
      <c r="L3643" t="s">
        <v>14030</v>
      </c>
      <c r="M3643" t="s">
        <v>13542</v>
      </c>
      <c r="AG3643" t="s">
        <v>16422</v>
      </c>
      <c r="AI3643" s="17">
        <v>44660</v>
      </c>
    </row>
    <row r="3644" spans="1:36" x14ac:dyDescent="0.25">
      <c r="A3644" t="s">
        <v>16423</v>
      </c>
      <c r="C3644">
        <v>2022</v>
      </c>
      <c r="D3644" t="s">
        <v>15504</v>
      </c>
      <c r="E3644" s="26">
        <v>44562</v>
      </c>
      <c r="G3644" t="s">
        <v>7514</v>
      </c>
      <c r="H3644" t="s">
        <v>352</v>
      </c>
      <c r="I3644" t="s">
        <v>2641</v>
      </c>
      <c r="L3644" t="s">
        <v>14030</v>
      </c>
      <c r="M3644" t="s">
        <v>13542</v>
      </c>
      <c r="AG3644" t="s">
        <v>16424</v>
      </c>
      <c r="AI3644" s="17">
        <v>44660</v>
      </c>
    </row>
    <row r="3645" spans="1:36" x14ac:dyDescent="0.25">
      <c r="A3645" t="s">
        <v>16425</v>
      </c>
      <c r="C3645">
        <v>2022</v>
      </c>
      <c r="D3645" t="s">
        <v>15504</v>
      </c>
      <c r="E3645" s="26">
        <v>44562</v>
      </c>
      <c r="G3645" t="s">
        <v>7514</v>
      </c>
      <c r="H3645" t="s">
        <v>352</v>
      </c>
      <c r="I3645" t="s">
        <v>16310</v>
      </c>
      <c r="L3645" t="s">
        <v>14030</v>
      </c>
      <c r="M3645" t="s">
        <v>13542</v>
      </c>
      <c r="AG3645" t="s">
        <v>16426</v>
      </c>
      <c r="AI3645" s="17">
        <v>44660</v>
      </c>
    </row>
    <row r="3646" spans="1:36" x14ac:dyDescent="0.25">
      <c r="A3646" t="s">
        <v>16427</v>
      </c>
      <c r="C3646">
        <v>2022</v>
      </c>
      <c r="D3646" t="s">
        <v>15504</v>
      </c>
      <c r="E3646" s="26">
        <v>44562</v>
      </c>
      <c r="G3646" t="s">
        <v>7514</v>
      </c>
      <c r="H3646" t="s">
        <v>352</v>
      </c>
      <c r="I3646" t="s">
        <v>2641</v>
      </c>
      <c r="L3646" t="s">
        <v>14960</v>
      </c>
      <c r="M3646" t="s">
        <v>13542</v>
      </c>
      <c r="AG3646" t="s">
        <v>16428</v>
      </c>
      <c r="AI3646" s="17">
        <v>44660</v>
      </c>
    </row>
    <row r="3647" spans="1:36" x14ac:dyDescent="0.25">
      <c r="A3647" t="s">
        <v>16429</v>
      </c>
      <c r="C3647">
        <v>2022</v>
      </c>
      <c r="D3647" t="s">
        <v>15504</v>
      </c>
      <c r="E3647" s="26">
        <v>44562</v>
      </c>
      <c r="G3647" t="s">
        <v>7514</v>
      </c>
      <c r="H3647" t="s">
        <v>352</v>
      </c>
      <c r="I3647" t="s">
        <v>2641</v>
      </c>
      <c r="L3647" t="s">
        <v>14030</v>
      </c>
      <c r="M3647" t="s">
        <v>13542</v>
      </c>
      <c r="AG3647" t="s">
        <v>16430</v>
      </c>
      <c r="AI3647" s="17">
        <v>44660</v>
      </c>
    </row>
    <row r="3648" spans="1:36" x14ac:dyDescent="0.25">
      <c r="A3648" t="s">
        <v>16431</v>
      </c>
      <c r="C3648">
        <v>2022</v>
      </c>
      <c r="D3648" t="s">
        <v>15504</v>
      </c>
      <c r="E3648" s="26">
        <v>44562</v>
      </c>
      <c r="G3648" t="s">
        <v>7514</v>
      </c>
      <c r="H3648" t="s">
        <v>352</v>
      </c>
      <c r="I3648" t="s">
        <v>16308</v>
      </c>
      <c r="L3648" t="s">
        <v>14030</v>
      </c>
      <c r="M3648" t="s">
        <v>13542</v>
      </c>
      <c r="AG3648" t="s">
        <v>16432</v>
      </c>
      <c r="AI3648" s="17">
        <v>44660</v>
      </c>
    </row>
    <row r="3649" spans="1:36" x14ac:dyDescent="0.25">
      <c r="A3649" t="s">
        <v>16433</v>
      </c>
      <c r="C3649">
        <v>2022</v>
      </c>
      <c r="D3649" t="s">
        <v>15504</v>
      </c>
      <c r="E3649" s="26">
        <v>44562</v>
      </c>
      <c r="G3649" t="s">
        <v>7514</v>
      </c>
      <c r="H3649" t="s">
        <v>352</v>
      </c>
      <c r="I3649" t="s">
        <v>2641</v>
      </c>
      <c r="L3649" t="s">
        <v>14030</v>
      </c>
      <c r="M3649" t="s">
        <v>13542</v>
      </c>
      <c r="AG3649" t="s">
        <v>16434</v>
      </c>
      <c r="AI3649" s="17">
        <v>44660</v>
      </c>
    </row>
    <row r="3650" spans="1:36" x14ac:dyDescent="0.25">
      <c r="A3650" t="s">
        <v>16435</v>
      </c>
      <c r="C3650">
        <v>2022</v>
      </c>
      <c r="D3650" t="s">
        <v>15504</v>
      </c>
      <c r="E3650" s="26">
        <v>44562</v>
      </c>
      <c r="G3650" t="s">
        <v>7514</v>
      </c>
      <c r="H3650" t="s">
        <v>352</v>
      </c>
      <c r="I3650" t="s">
        <v>2641</v>
      </c>
      <c r="L3650" t="s">
        <v>14030</v>
      </c>
      <c r="M3650" t="s">
        <v>13542</v>
      </c>
      <c r="AG3650" t="s">
        <v>16436</v>
      </c>
      <c r="AI3650" s="17">
        <v>44660</v>
      </c>
    </row>
    <row r="3651" spans="1:36" x14ac:dyDescent="0.25">
      <c r="A3651" t="s">
        <v>16437</v>
      </c>
      <c r="C3651">
        <v>2022</v>
      </c>
      <c r="D3651" t="s">
        <v>15504</v>
      </c>
      <c r="E3651" s="26">
        <v>44562</v>
      </c>
      <c r="G3651" t="s">
        <v>7514</v>
      </c>
      <c r="H3651" t="s">
        <v>352</v>
      </c>
      <c r="I3651" t="s">
        <v>2641</v>
      </c>
      <c r="L3651" t="s">
        <v>14030</v>
      </c>
      <c r="M3651" t="s">
        <v>13542</v>
      </c>
      <c r="AG3651" t="s">
        <v>16438</v>
      </c>
      <c r="AI3651" s="17">
        <v>44660</v>
      </c>
    </row>
    <row r="3652" spans="1:36" x14ac:dyDescent="0.25">
      <c r="A3652" t="s">
        <v>16439</v>
      </c>
      <c r="C3652">
        <v>2022</v>
      </c>
      <c r="D3652" t="s">
        <v>15504</v>
      </c>
      <c r="E3652" s="26">
        <v>44562</v>
      </c>
      <c r="G3652" t="s">
        <v>7514</v>
      </c>
      <c r="H3652" t="s">
        <v>352</v>
      </c>
      <c r="I3652" t="s">
        <v>2641</v>
      </c>
      <c r="L3652" t="s">
        <v>14030</v>
      </c>
      <c r="M3652" t="s">
        <v>13542</v>
      </c>
      <c r="AG3652" t="s">
        <v>16440</v>
      </c>
      <c r="AI3652" s="17">
        <v>44660</v>
      </c>
    </row>
    <row r="3653" spans="1:36" x14ac:dyDescent="0.25">
      <c r="A3653" t="s">
        <v>16441</v>
      </c>
      <c r="C3653">
        <v>2022</v>
      </c>
      <c r="D3653" t="s">
        <v>15504</v>
      </c>
      <c r="E3653" s="26">
        <v>44562</v>
      </c>
      <c r="G3653" t="s">
        <v>7514</v>
      </c>
      <c r="H3653" t="s">
        <v>352</v>
      </c>
      <c r="I3653" t="s">
        <v>16311</v>
      </c>
      <c r="L3653" t="s">
        <v>14030</v>
      </c>
      <c r="M3653" t="s">
        <v>13542</v>
      </c>
      <c r="AG3653" t="s">
        <v>16442</v>
      </c>
      <c r="AI3653" s="17">
        <v>44660</v>
      </c>
    </row>
    <row r="3654" spans="1:36" x14ac:dyDescent="0.25">
      <c r="A3654" t="s">
        <v>16443</v>
      </c>
      <c r="C3654">
        <v>2022</v>
      </c>
      <c r="D3654" t="s">
        <v>15504</v>
      </c>
      <c r="E3654" s="26">
        <v>44562</v>
      </c>
      <c r="G3654" t="s">
        <v>7514</v>
      </c>
      <c r="H3654" t="s">
        <v>352</v>
      </c>
      <c r="I3654" t="s">
        <v>16308</v>
      </c>
      <c r="L3654" t="s">
        <v>14029</v>
      </c>
      <c r="M3654" t="s">
        <v>13542</v>
      </c>
      <c r="AG3654" t="s">
        <v>16444</v>
      </c>
      <c r="AI3654" s="17">
        <v>44660</v>
      </c>
    </row>
    <row r="3655" spans="1:36" x14ac:dyDescent="0.25">
      <c r="A3655" t="s">
        <v>16445</v>
      </c>
      <c r="C3655">
        <v>2022</v>
      </c>
      <c r="D3655" t="s">
        <v>15504</v>
      </c>
      <c r="E3655" s="26">
        <v>44562</v>
      </c>
      <c r="G3655" t="s">
        <v>7514</v>
      </c>
      <c r="H3655" t="s">
        <v>352</v>
      </c>
      <c r="I3655" t="s">
        <v>16309</v>
      </c>
      <c r="L3655" t="s">
        <v>14030</v>
      </c>
      <c r="M3655" t="s">
        <v>13542</v>
      </c>
      <c r="AG3655" t="s">
        <v>16446</v>
      </c>
      <c r="AI3655" s="17">
        <v>44660</v>
      </c>
    </row>
    <row r="3656" spans="1:36" x14ac:dyDescent="0.25">
      <c r="A3656" t="s">
        <v>16447</v>
      </c>
      <c r="C3656">
        <v>2022</v>
      </c>
      <c r="D3656" t="s">
        <v>15504</v>
      </c>
      <c r="E3656" s="26">
        <v>44562</v>
      </c>
      <c r="G3656" t="s">
        <v>7514</v>
      </c>
      <c r="H3656" t="s">
        <v>352</v>
      </c>
      <c r="I3656" t="s">
        <v>18845</v>
      </c>
      <c r="J3656" t="s">
        <v>7773</v>
      </c>
      <c r="K3656" t="s">
        <v>481</v>
      </c>
      <c r="L3656" t="s">
        <v>14030</v>
      </c>
      <c r="M3656" t="s">
        <v>13542</v>
      </c>
      <c r="N3656" t="s">
        <v>7593</v>
      </c>
      <c r="O3656" t="s">
        <v>7678</v>
      </c>
      <c r="P3656" t="s">
        <v>7685</v>
      </c>
      <c r="Q3656" t="s">
        <v>7688</v>
      </c>
      <c r="R3656" t="s">
        <v>7582</v>
      </c>
      <c r="S3656" t="s">
        <v>8013</v>
      </c>
      <c r="U3656">
        <v>2</v>
      </c>
      <c r="V3656" t="s">
        <v>7521</v>
      </c>
      <c r="W3656" t="s">
        <v>18485</v>
      </c>
      <c r="X3656">
        <v>11</v>
      </c>
      <c r="Y3656" t="s">
        <v>18846</v>
      </c>
      <c r="AA3656" t="s">
        <v>18598</v>
      </c>
      <c r="AB3656" t="s">
        <v>7387</v>
      </c>
      <c r="AC3656" t="s">
        <v>7387</v>
      </c>
      <c r="AG3656" t="s">
        <v>16448</v>
      </c>
      <c r="AI3656" s="17">
        <v>44789</v>
      </c>
      <c r="AJ3656" s="17">
        <v>44660</v>
      </c>
    </row>
    <row r="3657" spans="1:36" x14ac:dyDescent="0.25">
      <c r="A3657" t="s">
        <v>16449</v>
      </c>
      <c r="C3657">
        <v>2022</v>
      </c>
      <c r="D3657" t="s">
        <v>15504</v>
      </c>
      <c r="E3657" s="26">
        <v>44562</v>
      </c>
      <c r="G3657" t="s">
        <v>7514</v>
      </c>
      <c r="H3657" t="s">
        <v>352</v>
      </c>
      <c r="I3657" t="s">
        <v>16309</v>
      </c>
      <c r="L3657" t="s">
        <v>14030</v>
      </c>
      <c r="M3657" t="s">
        <v>13542</v>
      </c>
      <c r="AG3657" t="s">
        <v>16450</v>
      </c>
      <c r="AI3657" s="17">
        <v>44660</v>
      </c>
    </row>
    <row r="3658" spans="1:36" x14ac:dyDescent="0.25">
      <c r="A3658" t="s">
        <v>16451</v>
      </c>
      <c r="C3658">
        <v>2022</v>
      </c>
      <c r="D3658" t="s">
        <v>15504</v>
      </c>
      <c r="E3658" s="26">
        <v>44562</v>
      </c>
      <c r="G3658" t="s">
        <v>7514</v>
      </c>
      <c r="H3658" t="s">
        <v>352</v>
      </c>
      <c r="I3658" t="s">
        <v>16308</v>
      </c>
      <c r="L3658" t="s">
        <v>14030</v>
      </c>
      <c r="M3658" t="s">
        <v>13542</v>
      </c>
      <c r="AG3658" t="s">
        <v>16452</v>
      </c>
      <c r="AI3658" s="17">
        <v>44660</v>
      </c>
    </row>
    <row r="3659" spans="1:36" x14ac:dyDescent="0.25">
      <c r="A3659" t="s">
        <v>16453</v>
      </c>
      <c r="C3659">
        <v>2022</v>
      </c>
      <c r="D3659" t="s">
        <v>15504</v>
      </c>
      <c r="E3659" s="26">
        <v>44562</v>
      </c>
      <c r="G3659" t="s">
        <v>7514</v>
      </c>
      <c r="H3659" t="s">
        <v>352</v>
      </c>
      <c r="I3659" t="s">
        <v>16309</v>
      </c>
      <c r="L3659" t="s">
        <v>14029</v>
      </c>
      <c r="M3659" t="s">
        <v>13542</v>
      </c>
      <c r="AG3659" t="s">
        <v>16454</v>
      </c>
      <c r="AI3659" s="17">
        <v>44660</v>
      </c>
    </row>
    <row r="3660" spans="1:36" x14ac:dyDescent="0.25">
      <c r="A3660" t="s">
        <v>13952</v>
      </c>
      <c r="C3660">
        <v>2022</v>
      </c>
      <c r="D3660" t="s">
        <v>15504</v>
      </c>
      <c r="E3660" s="26">
        <v>44562</v>
      </c>
      <c r="G3660" t="s">
        <v>7514</v>
      </c>
      <c r="H3660" t="s">
        <v>352</v>
      </c>
      <c r="I3660" t="s">
        <v>16308</v>
      </c>
      <c r="L3660" t="s">
        <v>14030</v>
      </c>
      <c r="M3660" t="s">
        <v>13542</v>
      </c>
      <c r="AG3660" t="s">
        <v>16455</v>
      </c>
      <c r="AI3660" s="17">
        <v>44660</v>
      </c>
    </row>
    <row r="3661" spans="1:36" x14ac:dyDescent="0.25">
      <c r="A3661" t="s">
        <v>16456</v>
      </c>
      <c r="C3661">
        <v>2022</v>
      </c>
      <c r="D3661" t="s">
        <v>15504</v>
      </c>
      <c r="E3661" s="26">
        <v>44562</v>
      </c>
      <c r="G3661" t="s">
        <v>7514</v>
      </c>
      <c r="H3661" t="s">
        <v>352</v>
      </c>
      <c r="I3661" t="s">
        <v>16311</v>
      </c>
      <c r="L3661" t="s">
        <v>14030</v>
      </c>
      <c r="M3661" t="s">
        <v>13542</v>
      </c>
      <c r="AG3661" t="s">
        <v>16457</v>
      </c>
      <c r="AI3661" s="17">
        <v>44660</v>
      </c>
    </row>
    <row r="3662" spans="1:36" x14ac:dyDescent="0.25">
      <c r="A3662" t="s">
        <v>16458</v>
      </c>
      <c r="C3662">
        <v>2022</v>
      </c>
      <c r="D3662" t="s">
        <v>15504</v>
      </c>
      <c r="E3662" s="26">
        <v>44562</v>
      </c>
      <c r="G3662" t="s">
        <v>7514</v>
      </c>
      <c r="H3662" t="s">
        <v>352</v>
      </c>
      <c r="I3662" t="s">
        <v>16311</v>
      </c>
      <c r="L3662" t="s">
        <v>14030</v>
      </c>
      <c r="M3662" t="s">
        <v>13542</v>
      </c>
      <c r="AG3662" t="s">
        <v>16459</v>
      </c>
      <c r="AI3662" s="17">
        <v>44660</v>
      </c>
    </row>
    <row r="3663" spans="1:36" x14ac:dyDescent="0.25">
      <c r="A3663" t="s">
        <v>16460</v>
      </c>
      <c r="C3663">
        <v>2022</v>
      </c>
      <c r="D3663" t="s">
        <v>15504</v>
      </c>
      <c r="E3663" s="26">
        <v>44562</v>
      </c>
      <c r="G3663" t="s">
        <v>7514</v>
      </c>
      <c r="H3663" t="s">
        <v>352</v>
      </c>
      <c r="I3663" t="s">
        <v>2641</v>
      </c>
      <c r="L3663" t="s">
        <v>14030</v>
      </c>
      <c r="M3663" t="s">
        <v>13542</v>
      </c>
      <c r="AG3663" t="s">
        <v>16461</v>
      </c>
      <c r="AI3663" s="17">
        <v>44660</v>
      </c>
    </row>
    <row r="3664" spans="1:36" x14ac:dyDescent="0.25">
      <c r="A3664" t="s">
        <v>7773</v>
      </c>
      <c r="C3664">
        <v>2022</v>
      </c>
      <c r="D3664" t="s">
        <v>15504</v>
      </c>
      <c r="E3664" s="26">
        <v>44562</v>
      </c>
      <c r="G3664" t="s">
        <v>7514</v>
      </c>
      <c r="H3664" t="s">
        <v>352</v>
      </c>
      <c r="I3664" t="s">
        <v>2641</v>
      </c>
      <c r="L3664" t="s">
        <v>14030</v>
      </c>
      <c r="M3664" t="s">
        <v>13542</v>
      </c>
      <c r="AG3664" t="s">
        <v>16462</v>
      </c>
      <c r="AI3664" s="17">
        <v>44660</v>
      </c>
    </row>
    <row r="3665" spans="1:36" x14ac:dyDescent="0.25">
      <c r="A3665" t="s">
        <v>7773</v>
      </c>
      <c r="C3665">
        <v>2022</v>
      </c>
      <c r="D3665" t="s">
        <v>15504</v>
      </c>
      <c r="E3665" s="26">
        <v>44562</v>
      </c>
      <c r="G3665" t="s">
        <v>7514</v>
      </c>
      <c r="H3665" t="s">
        <v>352</v>
      </c>
      <c r="I3665" t="s">
        <v>16309</v>
      </c>
      <c r="L3665" t="s">
        <v>14029</v>
      </c>
      <c r="M3665" t="s">
        <v>13542</v>
      </c>
      <c r="AG3665" t="s">
        <v>16463</v>
      </c>
      <c r="AI3665" s="17">
        <v>44660</v>
      </c>
    </row>
    <row r="3666" spans="1:36" x14ac:dyDescent="0.25">
      <c r="A3666" t="s">
        <v>3048</v>
      </c>
      <c r="C3666">
        <v>2022</v>
      </c>
      <c r="D3666" t="s">
        <v>15504</v>
      </c>
      <c r="E3666" s="26">
        <v>44562</v>
      </c>
      <c r="G3666" t="s">
        <v>7514</v>
      </c>
      <c r="H3666" t="s">
        <v>352</v>
      </c>
      <c r="I3666" t="s">
        <v>16309</v>
      </c>
      <c r="L3666" t="s">
        <v>14029</v>
      </c>
      <c r="M3666" t="s">
        <v>13542</v>
      </c>
      <c r="AG3666" t="s">
        <v>16464</v>
      </c>
      <c r="AI3666" s="17">
        <v>44660</v>
      </c>
    </row>
    <row r="3667" spans="1:36" x14ac:dyDescent="0.25">
      <c r="A3667" t="s">
        <v>16465</v>
      </c>
      <c r="C3667">
        <v>2022</v>
      </c>
      <c r="D3667" t="s">
        <v>15504</v>
      </c>
      <c r="E3667" s="26">
        <v>44562</v>
      </c>
      <c r="G3667" t="s">
        <v>7514</v>
      </c>
      <c r="H3667" t="s">
        <v>352</v>
      </c>
      <c r="I3667" t="s">
        <v>16310</v>
      </c>
      <c r="L3667" t="s">
        <v>156</v>
      </c>
      <c r="M3667" t="s">
        <v>13542</v>
      </c>
      <c r="AG3667" t="s">
        <v>16466</v>
      </c>
      <c r="AI3667" s="17">
        <v>44660</v>
      </c>
    </row>
    <row r="3668" spans="1:36" x14ac:dyDescent="0.25">
      <c r="A3668" t="s">
        <v>16467</v>
      </c>
      <c r="C3668">
        <v>2022</v>
      </c>
      <c r="D3668" t="s">
        <v>15504</v>
      </c>
      <c r="E3668" s="26">
        <v>44562</v>
      </c>
      <c r="G3668" t="s">
        <v>7514</v>
      </c>
      <c r="H3668" t="s">
        <v>352</v>
      </c>
      <c r="I3668" t="s">
        <v>16310</v>
      </c>
      <c r="L3668" t="s">
        <v>14029</v>
      </c>
      <c r="M3668" t="s">
        <v>13542</v>
      </c>
      <c r="AG3668" t="s">
        <v>16468</v>
      </c>
      <c r="AI3668" s="17">
        <v>44660</v>
      </c>
    </row>
    <row r="3669" spans="1:36" x14ac:dyDescent="0.25">
      <c r="A3669" t="s">
        <v>16469</v>
      </c>
      <c r="C3669">
        <v>2022</v>
      </c>
      <c r="D3669" t="s">
        <v>15504</v>
      </c>
      <c r="E3669" s="26">
        <v>44562</v>
      </c>
      <c r="G3669" t="s">
        <v>7514</v>
      </c>
      <c r="H3669" t="s">
        <v>352</v>
      </c>
      <c r="I3669" t="s">
        <v>16311</v>
      </c>
      <c r="L3669" t="s">
        <v>14030</v>
      </c>
      <c r="M3669" t="s">
        <v>13542</v>
      </c>
      <c r="AG3669" t="s">
        <v>16470</v>
      </c>
      <c r="AI3669" s="17">
        <v>44660</v>
      </c>
    </row>
    <row r="3670" spans="1:36" x14ac:dyDescent="0.25">
      <c r="A3670" t="s">
        <v>16471</v>
      </c>
      <c r="C3670">
        <v>2022</v>
      </c>
      <c r="D3670" t="s">
        <v>15504</v>
      </c>
      <c r="E3670" s="26">
        <v>44562</v>
      </c>
      <c r="G3670" t="s">
        <v>7514</v>
      </c>
      <c r="H3670" t="s">
        <v>352</v>
      </c>
      <c r="I3670" t="s">
        <v>16308</v>
      </c>
      <c r="L3670" t="s">
        <v>14030</v>
      </c>
      <c r="M3670" t="s">
        <v>13542</v>
      </c>
      <c r="AG3670" t="s">
        <v>16472</v>
      </c>
      <c r="AI3670" s="17">
        <v>44660</v>
      </c>
    </row>
    <row r="3671" spans="1:36" x14ac:dyDescent="0.25">
      <c r="A3671" t="s">
        <v>121</v>
      </c>
      <c r="C3671">
        <v>2022</v>
      </c>
      <c r="D3671" t="s">
        <v>16473</v>
      </c>
      <c r="E3671" s="26">
        <v>44593</v>
      </c>
      <c r="G3671" t="s">
        <v>7514</v>
      </c>
      <c r="H3671" t="s">
        <v>352</v>
      </c>
      <c r="I3671" t="s">
        <v>16310</v>
      </c>
      <c r="L3671" t="s">
        <v>14029</v>
      </c>
      <c r="M3671" t="s">
        <v>13542</v>
      </c>
      <c r="AG3671" t="s">
        <v>16474</v>
      </c>
      <c r="AI3671" s="17">
        <v>44662</v>
      </c>
    </row>
    <row r="3672" spans="1:36" x14ac:dyDescent="0.25">
      <c r="A3672" t="s">
        <v>16475</v>
      </c>
      <c r="C3672">
        <v>2022</v>
      </c>
      <c r="D3672" t="s">
        <v>16473</v>
      </c>
      <c r="E3672" s="26">
        <v>44593</v>
      </c>
      <c r="G3672" t="s">
        <v>7514</v>
      </c>
      <c r="H3672" t="s">
        <v>352</v>
      </c>
      <c r="I3672" t="s">
        <v>16309</v>
      </c>
      <c r="L3672" t="s">
        <v>14030</v>
      </c>
      <c r="M3672" t="s">
        <v>13542</v>
      </c>
      <c r="AG3672" t="s">
        <v>16476</v>
      </c>
      <c r="AI3672" s="17">
        <v>44662</v>
      </c>
    </row>
    <row r="3673" spans="1:36" x14ac:dyDescent="0.25">
      <c r="A3673" t="s">
        <v>16477</v>
      </c>
      <c r="C3673">
        <v>2022</v>
      </c>
      <c r="D3673" t="s">
        <v>16473</v>
      </c>
      <c r="E3673" s="26">
        <v>44593</v>
      </c>
      <c r="G3673" t="s">
        <v>7514</v>
      </c>
      <c r="H3673" t="s">
        <v>352</v>
      </c>
      <c r="I3673" t="s">
        <v>16308</v>
      </c>
      <c r="L3673" t="s">
        <v>14030</v>
      </c>
      <c r="M3673" t="s">
        <v>13542</v>
      </c>
      <c r="AG3673" t="s">
        <v>16478</v>
      </c>
      <c r="AI3673" s="17">
        <v>44662</v>
      </c>
    </row>
    <row r="3674" spans="1:36" x14ac:dyDescent="0.25">
      <c r="A3674" t="s">
        <v>16479</v>
      </c>
      <c r="C3674">
        <v>2022</v>
      </c>
      <c r="D3674" t="s">
        <v>16473</v>
      </c>
      <c r="E3674" s="26">
        <v>44593</v>
      </c>
      <c r="G3674" t="s">
        <v>7514</v>
      </c>
      <c r="H3674" t="s">
        <v>352</v>
      </c>
      <c r="I3674" t="s">
        <v>18740</v>
      </c>
      <c r="J3674" t="s">
        <v>18658</v>
      </c>
      <c r="K3674" t="s">
        <v>19422</v>
      </c>
      <c r="L3674" t="s">
        <v>14029</v>
      </c>
      <c r="M3674" t="s">
        <v>13542</v>
      </c>
      <c r="N3674" t="s">
        <v>7593</v>
      </c>
      <c r="O3674" t="s">
        <v>7678</v>
      </c>
      <c r="P3674" t="s">
        <v>7685</v>
      </c>
      <c r="Q3674" t="s">
        <v>7688</v>
      </c>
      <c r="R3674" t="s">
        <v>7582</v>
      </c>
      <c r="S3674" t="s">
        <v>8014</v>
      </c>
      <c r="U3674">
        <v>15</v>
      </c>
      <c r="V3674" t="s">
        <v>7517</v>
      </c>
      <c r="W3674">
        <v>0</v>
      </c>
      <c r="X3674">
        <v>18</v>
      </c>
      <c r="AA3674" t="s">
        <v>18465</v>
      </c>
      <c r="AB3674" t="s">
        <v>7387</v>
      </c>
      <c r="AC3674" t="s">
        <v>7387</v>
      </c>
      <c r="AG3674" t="s">
        <v>16480</v>
      </c>
      <c r="AI3674" s="17">
        <v>44788</v>
      </c>
      <c r="AJ3674" s="17">
        <v>44662</v>
      </c>
    </row>
    <row r="3675" spans="1:36" x14ac:dyDescent="0.25">
      <c r="A3675" t="s">
        <v>16481</v>
      </c>
      <c r="C3675">
        <v>2022</v>
      </c>
      <c r="D3675" t="s">
        <v>16473</v>
      </c>
      <c r="E3675" s="26">
        <v>44593</v>
      </c>
      <c r="G3675" t="s">
        <v>7514</v>
      </c>
      <c r="H3675" t="s">
        <v>352</v>
      </c>
      <c r="I3675" t="s">
        <v>16308</v>
      </c>
      <c r="L3675" t="s">
        <v>14029</v>
      </c>
      <c r="M3675" t="s">
        <v>13542</v>
      </c>
      <c r="AG3675" t="s">
        <v>16482</v>
      </c>
      <c r="AI3675" s="17">
        <v>44662</v>
      </c>
    </row>
    <row r="3676" spans="1:36" x14ac:dyDescent="0.25">
      <c r="A3676" t="s">
        <v>16483</v>
      </c>
      <c r="C3676">
        <v>2022</v>
      </c>
      <c r="D3676" t="s">
        <v>16473</v>
      </c>
      <c r="E3676" s="26">
        <v>44593</v>
      </c>
      <c r="G3676" t="s">
        <v>7514</v>
      </c>
      <c r="H3676" t="s">
        <v>352</v>
      </c>
      <c r="I3676" t="s">
        <v>2641</v>
      </c>
      <c r="L3676" t="s">
        <v>14030</v>
      </c>
      <c r="M3676" t="s">
        <v>13542</v>
      </c>
      <c r="AG3676" t="s">
        <v>16484</v>
      </c>
      <c r="AI3676" s="17">
        <v>44662</v>
      </c>
    </row>
    <row r="3677" spans="1:36" x14ac:dyDescent="0.25">
      <c r="A3677" t="s">
        <v>16485</v>
      </c>
      <c r="C3677">
        <v>2022</v>
      </c>
      <c r="D3677" t="s">
        <v>16473</v>
      </c>
      <c r="E3677" s="26">
        <v>44593</v>
      </c>
      <c r="G3677" t="s">
        <v>7514</v>
      </c>
      <c r="H3677" t="s">
        <v>352</v>
      </c>
      <c r="I3677" t="s">
        <v>16308</v>
      </c>
      <c r="L3677" t="s">
        <v>14029</v>
      </c>
      <c r="M3677" t="s">
        <v>13542</v>
      </c>
      <c r="AG3677" t="s">
        <v>16486</v>
      </c>
      <c r="AI3677" s="17">
        <v>44662</v>
      </c>
    </row>
    <row r="3678" spans="1:36" x14ac:dyDescent="0.25">
      <c r="A3678" t="s">
        <v>16487</v>
      </c>
      <c r="C3678">
        <v>2022</v>
      </c>
      <c r="D3678" t="s">
        <v>16473</v>
      </c>
      <c r="E3678" s="26">
        <v>44593</v>
      </c>
      <c r="G3678" t="s">
        <v>7514</v>
      </c>
      <c r="H3678" t="s">
        <v>352</v>
      </c>
      <c r="I3678" t="s">
        <v>16309</v>
      </c>
      <c r="L3678" t="s">
        <v>14030</v>
      </c>
      <c r="M3678" t="s">
        <v>13542</v>
      </c>
      <c r="AG3678" t="s">
        <v>16488</v>
      </c>
      <c r="AI3678" s="17">
        <v>44662</v>
      </c>
    </row>
    <row r="3679" spans="1:36" x14ac:dyDescent="0.25">
      <c r="A3679" t="s">
        <v>16489</v>
      </c>
      <c r="C3679">
        <v>2022</v>
      </c>
      <c r="D3679" t="s">
        <v>16473</v>
      </c>
      <c r="E3679" s="26">
        <v>44593</v>
      </c>
      <c r="G3679" t="s">
        <v>7514</v>
      </c>
      <c r="H3679" t="s">
        <v>352</v>
      </c>
      <c r="I3679" t="s">
        <v>16311</v>
      </c>
      <c r="L3679" t="s">
        <v>14030</v>
      </c>
      <c r="M3679" t="s">
        <v>13542</v>
      </c>
      <c r="AG3679" t="s">
        <v>16490</v>
      </c>
      <c r="AI3679" s="17">
        <v>44662</v>
      </c>
    </row>
    <row r="3680" spans="1:36" x14ac:dyDescent="0.25">
      <c r="A3680" t="s">
        <v>16491</v>
      </c>
      <c r="C3680">
        <v>2022</v>
      </c>
      <c r="D3680" t="s">
        <v>16473</v>
      </c>
      <c r="E3680" s="26">
        <v>44593</v>
      </c>
      <c r="G3680" t="s">
        <v>7514</v>
      </c>
      <c r="H3680" t="s">
        <v>352</v>
      </c>
      <c r="I3680" t="s">
        <v>2641</v>
      </c>
      <c r="L3680" t="s">
        <v>14029</v>
      </c>
      <c r="M3680" t="s">
        <v>13542</v>
      </c>
      <c r="AG3680" t="s">
        <v>16492</v>
      </c>
      <c r="AI3680" s="17">
        <v>44662</v>
      </c>
    </row>
    <row r="3681" spans="1:36" x14ac:dyDescent="0.25">
      <c r="A3681" t="s">
        <v>16493</v>
      </c>
      <c r="C3681">
        <v>2022</v>
      </c>
      <c r="D3681" t="s">
        <v>16473</v>
      </c>
      <c r="E3681" s="26">
        <v>44593</v>
      </c>
      <c r="G3681" t="s">
        <v>7514</v>
      </c>
      <c r="H3681" t="s">
        <v>352</v>
      </c>
      <c r="I3681" t="s">
        <v>2641</v>
      </c>
      <c r="L3681" t="s">
        <v>14030</v>
      </c>
      <c r="M3681" t="s">
        <v>13542</v>
      </c>
      <c r="AG3681" t="s">
        <v>16494</v>
      </c>
      <c r="AI3681" s="17">
        <v>44662</v>
      </c>
    </row>
    <row r="3682" spans="1:36" x14ac:dyDescent="0.25">
      <c r="A3682" t="s">
        <v>16495</v>
      </c>
      <c r="C3682">
        <v>2022</v>
      </c>
      <c r="D3682" t="s">
        <v>16473</v>
      </c>
      <c r="E3682" s="26">
        <v>44593</v>
      </c>
      <c r="G3682" t="s">
        <v>7514</v>
      </c>
      <c r="H3682" t="s">
        <v>352</v>
      </c>
      <c r="I3682" t="s">
        <v>16308</v>
      </c>
      <c r="L3682" t="s">
        <v>14030</v>
      </c>
      <c r="M3682" t="s">
        <v>13542</v>
      </c>
      <c r="AG3682" t="s">
        <v>16496</v>
      </c>
      <c r="AI3682" s="17">
        <v>44662</v>
      </c>
    </row>
    <row r="3683" spans="1:36" x14ac:dyDescent="0.25">
      <c r="A3683" t="s">
        <v>16497</v>
      </c>
      <c r="C3683">
        <v>2022</v>
      </c>
      <c r="D3683" t="s">
        <v>16473</v>
      </c>
      <c r="E3683" s="26">
        <v>44593</v>
      </c>
      <c r="G3683" t="s">
        <v>7514</v>
      </c>
      <c r="H3683" t="s">
        <v>352</v>
      </c>
      <c r="I3683" t="s">
        <v>2641</v>
      </c>
      <c r="L3683" t="s">
        <v>14030</v>
      </c>
      <c r="M3683" t="s">
        <v>13542</v>
      </c>
      <c r="AG3683" t="s">
        <v>16498</v>
      </c>
      <c r="AI3683" s="17">
        <v>44662</v>
      </c>
    </row>
    <row r="3684" spans="1:36" x14ac:dyDescent="0.25">
      <c r="A3684" t="s">
        <v>16499</v>
      </c>
      <c r="C3684">
        <v>2022</v>
      </c>
      <c r="D3684" t="s">
        <v>16473</v>
      </c>
      <c r="E3684" s="26">
        <v>44593</v>
      </c>
      <c r="G3684" t="s">
        <v>7514</v>
      </c>
      <c r="H3684" t="s">
        <v>352</v>
      </c>
      <c r="I3684" t="s">
        <v>18741</v>
      </c>
      <c r="J3684" t="s">
        <v>16125</v>
      </c>
      <c r="K3684" t="s">
        <v>16125</v>
      </c>
      <c r="L3684" t="s">
        <v>14029</v>
      </c>
      <c r="M3684" t="s">
        <v>13542</v>
      </c>
      <c r="N3684" t="s">
        <v>7593</v>
      </c>
      <c r="O3684" t="s">
        <v>7678</v>
      </c>
      <c r="P3684" t="s">
        <v>7685</v>
      </c>
      <c r="Q3684" t="s">
        <v>7688</v>
      </c>
      <c r="R3684" t="s">
        <v>7582</v>
      </c>
      <c r="S3684" t="s">
        <v>8014</v>
      </c>
      <c r="U3684">
        <v>14</v>
      </c>
      <c r="V3684" t="s">
        <v>7517</v>
      </c>
      <c r="W3684">
        <v>0</v>
      </c>
      <c r="X3684">
        <v>18</v>
      </c>
      <c r="AA3684" t="s">
        <v>18465</v>
      </c>
      <c r="AB3684" t="s">
        <v>7387</v>
      </c>
      <c r="AC3684" t="s">
        <v>7387</v>
      </c>
      <c r="AG3684" t="s">
        <v>16500</v>
      </c>
      <c r="AI3684" s="17">
        <v>44788</v>
      </c>
      <c r="AJ3684" s="17">
        <v>44662</v>
      </c>
    </row>
    <row r="3685" spans="1:36" x14ac:dyDescent="0.25">
      <c r="A3685" t="s">
        <v>16501</v>
      </c>
      <c r="C3685">
        <v>2022</v>
      </c>
      <c r="D3685" t="s">
        <v>16473</v>
      </c>
      <c r="E3685" s="26">
        <v>44593</v>
      </c>
      <c r="G3685" t="s">
        <v>7514</v>
      </c>
      <c r="H3685" t="s">
        <v>352</v>
      </c>
      <c r="I3685" t="s">
        <v>16310</v>
      </c>
      <c r="L3685" t="s">
        <v>14029</v>
      </c>
      <c r="M3685" t="s">
        <v>13542</v>
      </c>
      <c r="AG3685" t="s">
        <v>16502</v>
      </c>
      <c r="AI3685" s="17">
        <v>44662</v>
      </c>
    </row>
    <row r="3686" spans="1:36" x14ac:dyDescent="0.25">
      <c r="A3686" t="s">
        <v>16503</v>
      </c>
      <c r="C3686">
        <v>2022</v>
      </c>
      <c r="D3686" t="s">
        <v>16473</v>
      </c>
      <c r="E3686" s="26">
        <v>44593</v>
      </c>
      <c r="G3686" t="s">
        <v>7514</v>
      </c>
      <c r="H3686" t="s">
        <v>352</v>
      </c>
      <c r="I3686" t="s">
        <v>16309</v>
      </c>
      <c r="L3686" t="s">
        <v>14029</v>
      </c>
      <c r="M3686" t="s">
        <v>13542</v>
      </c>
      <c r="AG3686" t="s">
        <v>16504</v>
      </c>
      <c r="AI3686" s="17">
        <v>44662</v>
      </c>
    </row>
    <row r="3687" spans="1:36" x14ac:dyDescent="0.25">
      <c r="A3687" t="s">
        <v>16505</v>
      </c>
      <c r="C3687">
        <v>2022</v>
      </c>
      <c r="D3687" t="s">
        <v>16473</v>
      </c>
      <c r="E3687" s="26">
        <v>44593</v>
      </c>
      <c r="G3687" t="s">
        <v>7514</v>
      </c>
      <c r="H3687" t="s">
        <v>352</v>
      </c>
      <c r="I3687" t="s">
        <v>2641</v>
      </c>
      <c r="L3687" t="s">
        <v>14030</v>
      </c>
      <c r="M3687" t="s">
        <v>13542</v>
      </c>
      <c r="AG3687" t="s">
        <v>16506</v>
      </c>
      <c r="AI3687" s="17">
        <v>44662</v>
      </c>
    </row>
    <row r="3688" spans="1:36" x14ac:dyDescent="0.25">
      <c r="A3688" t="s">
        <v>16507</v>
      </c>
      <c r="C3688">
        <v>2022</v>
      </c>
      <c r="D3688" t="s">
        <v>16473</v>
      </c>
      <c r="E3688" s="26">
        <v>44593</v>
      </c>
      <c r="G3688" t="s">
        <v>7514</v>
      </c>
      <c r="H3688" t="s">
        <v>352</v>
      </c>
      <c r="I3688" t="s">
        <v>16310</v>
      </c>
      <c r="L3688" t="s">
        <v>14030</v>
      </c>
      <c r="M3688" t="s">
        <v>13542</v>
      </c>
      <c r="AG3688" t="s">
        <v>16508</v>
      </c>
      <c r="AI3688" s="17">
        <v>44662</v>
      </c>
    </row>
    <row r="3689" spans="1:36" x14ac:dyDescent="0.25">
      <c r="A3689" t="s">
        <v>16509</v>
      </c>
      <c r="C3689">
        <v>2022</v>
      </c>
      <c r="D3689" t="s">
        <v>16473</v>
      </c>
      <c r="E3689" s="26">
        <v>44593</v>
      </c>
      <c r="G3689" t="s">
        <v>7514</v>
      </c>
      <c r="H3689" t="s">
        <v>352</v>
      </c>
      <c r="I3689" t="s">
        <v>18879</v>
      </c>
      <c r="J3689" t="s">
        <v>17863</v>
      </c>
      <c r="K3689" t="s">
        <v>19422</v>
      </c>
      <c r="L3689" t="s">
        <v>14030</v>
      </c>
      <c r="M3689" t="s">
        <v>13542</v>
      </c>
      <c r="N3689" t="s">
        <v>7593</v>
      </c>
      <c r="O3689" t="s">
        <v>7678</v>
      </c>
      <c r="P3689" t="s">
        <v>7685</v>
      </c>
      <c r="Q3689" t="s">
        <v>7688</v>
      </c>
      <c r="R3689" t="s">
        <v>7582</v>
      </c>
      <c r="S3689" t="s">
        <v>8014</v>
      </c>
      <c r="U3689">
        <v>6</v>
      </c>
      <c r="V3689" t="s">
        <v>7516</v>
      </c>
      <c r="W3689" t="s">
        <v>18878</v>
      </c>
      <c r="X3689">
        <v>10</v>
      </c>
      <c r="Y3689" t="s">
        <v>18875</v>
      </c>
      <c r="AA3689" t="s">
        <v>18553</v>
      </c>
      <c r="AB3689" t="s">
        <v>7387</v>
      </c>
      <c r="AC3689" t="s">
        <v>7387</v>
      </c>
      <c r="AG3689" t="s">
        <v>16510</v>
      </c>
      <c r="AI3689" s="17">
        <v>44789</v>
      </c>
      <c r="AJ3689" s="17">
        <v>44662</v>
      </c>
    </row>
    <row r="3690" spans="1:36" x14ac:dyDescent="0.25">
      <c r="A3690" t="s">
        <v>16511</v>
      </c>
      <c r="C3690">
        <v>2022</v>
      </c>
      <c r="D3690" t="s">
        <v>16473</v>
      </c>
      <c r="E3690" s="26">
        <v>44593</v>
      </c>
      <c r="G3690" t="s">
        <v>7514</v>
      </c>
      <c r="H3690" t="s">
        <v>352</v>
      </c>
      <c r="I3690" t="s">
        <v>16310</v>
      </c>
      <c r="L3690" t="s">
        <v>14030</v>
      </c>
      <c r="M3690" t="s">
        <v>13542</v>
      </c>
      <c r="AG3690" t="s">
        <v>16512</v>
      </c>
      <c r="AI3690" s="17">
        <v>44662</v>
      </c>
    </row>
    <row r="3691" spans="1:36" x14ac:dyDescent="0.25">
      <c r="A3691" t="s">
        <v>16513</v>
      </c>
      <c r="C3691">
        <v>2022</v>
      </c>
      <c r="D3691" t="s">
        <v>16473</v>
      </c>
      <c r="E3691" s="26">
        <v>44593</v>
      </c>
      <c r="G3691" t="s">
        <v>7514</v>
      </c>
      <c r="H3691" t="s">
        <v>352</v>
      </c>
      <c r="I3691" t="s">
        <v>16309</v>
      </c>
      <c r="L3691" t="s">
        <v>14029</v>
      </c>
      <c r="M3691" t="s">
        <v>13542</v>
      </c>
      <c r="AG3691" t="s">
        <v>16514</v>
      </c>
      <c r="AI3691" s="17">
        <v>44662</v>
      </c>
    </row>
    <row r="3692" spans="1:36" x14ac:dyDescent="0.25">
      <c r="A3692" t="s">
        <v>16515</v>
      </c>
      <c r="C3692">
        <v>2022</v>
      </c>
      <c r="D3692" t="s">
        <v>16473</v>
      </c>
      <c r="E3692" s="26">
        <v>44593</v>
      </c>
      <c r="G3692" t="s">
        <v>7514</v>
      </c>
      <c r="H3692" t="s">
        <v>352</v>
      </c>
      <c r="I3692" t="s">
        <v>18728</v>
      </c>
      <c r="J3692" t="s">
        <v>16125</v>
      </c>
      <c r="K3692" t="s">
        <v>16125</v>
      </c>
      <c r="L3692" t="s">
        <v>14030</v>
      </c>
      <c r="M3692" t="s">
        <v>13542</v>
      </c>
      <c r="N3692" t="s">
        <v>7547</v>
      </c>
      <c r="O3692" t="s">
        <v>14563</v>
      </c>
      <c r="P3692" t="s">
        <v>292</v>
      </c>
      <c r="Q3692" t="s">
        <v>365</v>
      </c>
      <c r="R3692" t="s">
        <v>7582</v>
      </c>
      <c r="S3692" t="s">
        <v>8014</v>
      </c>
      <c r="U3692">
        <v>19</v>
      </c>
      <c r="V3692" t="s">
        <v>7517</v>
      </c>
      <c r="W3692">
        <v>0</v>
      </c>
      <c r="X3692">
        <v>19</v>
      </c>
      <c r="AA3692" t="s">
        <v>18553</v>
      </c>
      <c r="AB3692" t="s">
        <v>7387</v>
      </c>
      <c r="AC3692" t="s">
        <v>7387</v>
      </c>
      <c r="AG3692" t="s">
        <v>16516</v>
      </c>
      <c r="AI3692" s="17">
        <v>44788</v>
      </c>
      <c r="AJ3692" s="17">
        <v>44662</v>
      </c>
    </row>
    <row r="3693" spans="1:36" x14ac:dyDescent="0.25">
      <c r="A3693" t="s">
        <v>16517</v>
      </c>
      <c r="C3693">
        <v>2022</v>
      </c>
      <c r="D3693" t="s">
        <v>16473</v>
      </c>
      <c r="E3693" s="26">
        <v>44593</v>
      </c>
      <c r="G3693" t="s">
        <v>7514</v>
      </c>
      <c r="H3693" t="s">
        <v>352</v>
      </c>
      <c r="I3693" t="s">
        <v>2641</v>
      </c>
      <c r="L3693" t="s">
        <v>14030</v>
      </c>
      <c r="M3693" t="s">
        <v>13542</v>
      </c>
      <c r="AG3693" t="s">
        <v>16518</v>
      </c>
      <c r="AI3693" s="17">
        <v>44662</v>
      </c>
    </row>
    <row r="3694" spans="1:36" x14ac:dyDescent="0.25">
      <c r="A3694" t="s">
        <v>1887</v>
      </c>
      <c r="C3694">
        <v>2022</v>
      </c>
      <c r="D3694" t="s">
        <v>16473</v>
      </c>
      <c r="E3694" s="26">
        <v>44593</v>
      </c>
      <c r="G3694" t="s">
        <v>7514</v>
      </c>
      <c r="H3694" t="s">
        <v>352</v>
      </c>
      <c r="I3694" t="s">
        <v>16311</v>
      </c>
      <c r="L3694" t="s">
        <v>14029</v>
      </c>
      <c r="M3694" t="s">
        <v>13542</v>
      </c>
      <c r="AG3694" t="s">
        <v>16519</v>
      </c>
      <c r="AI3694" s="17">
        <v>44662</v>
      </c>
    </row>
    <row r="3695" spans="1:36" x14ac:dyDescent="0.25">
      <c r="A3695" t="s">
        <v>16520</v>
      </c>
      <c r="C3695">
        <v>2022</v>
      </c>
      <c r="D3695" t="s">
        <v>16473</v>
      </c>
      <c r="E3695" s="26">
        <v>44593</v>
      </c>
      <c r="G3695" t="s">
        <v>7514</v>
      </c>
      <c r="H3695" t="s">
        <v>352</v>
      </c>
      <c r="I3695" t="s">
        <v>16311</v>
      </c>
      <c r="L3695" t="s">
        <v>14029</v>
      </c>
      <c r="M3695" t="s">
        <v>13542</v>
      </c>
      <c r="AG3695" t="s">
        <v>16521</v>
      </c>
      <c r="AI3695" s="17">
        <v>44662</v>
      </c>
    </row>
    <row r="3696" spans="1:36" x14ac:dyDescent="0.25">
      <c r="A3696" t="s">
        <v>16522</v>
      </c>
      <c r="C3696">
        <v>2022</v>
      </c>
      <c r="D3696" t="s">
        <v>16473</v>
      </c>
      <c r="E3696" s="26">
        <v>44593</v>
      </c>
      <c r="G3696" t="s">
        <v>7514</v>
      </c>
      <c r="H3696" t="s">
        <v>352</v>
      </c>
      <c r="I3696" t="s">
        <v>16309</v>
      </c>
      <c r="L3696" t="s">
        <v>14030</v>
      </c>
      <c r="M3696" t="s">
        <v>13542</v>
      </c>
      <c r="AG3696" t="s">
        <v>16523</v>
      </c>
      <c r="AI3696" s="17">
        <v>44662</v>
      </c>
    </row>
    <row r="3697" spans="1:36" x14ac:dyDescent="0.25">
      <c r="A3697" t="s">
        <v>16524</v>
      </c>
      <c r="C3697">
        <v>2022</v>
      </c>
      <c r="D3697" t="s">
        <v>16473</v>
      </c>
      <c r="E3697" s="26">
        <v>44593</v>
      </c>
      <c r="G3697" t="s">
        <v>7514</v>
      </c>
      <c r="H3697" t="s">
        <v>352</v>
      </c>
      <c r="I3697" s="75" t="s">
        <v>18848</v>
      </c>
      <c r="J3697" s="75" t="s">
        <v>7773</v>
      </c>
      <c r="K3697" t="s">
        <v>481</v>
      </c>
      <c r="L3697" t="s">
        <v>14029</v>
      </c>
      <c r="M3697" t="s">
        <v>13542</v>
      </c>
      <c r="N3697" t="s">
        <v>7547</v>
      </c>
      <c r="O3697" t="s">
        <v>14563</v>
      </c>
      <c r="P3697" t="s">
        <v>292</v>
      </c>
      <c r="Q3697" t="s">
        <v>365</v>
      </c>
      <c r="R3697" t="s">
        <v>7582</v>
      </c>
      <c r="S3697" t="s">
        <v>7703</v>
      </c>
      <c r="U3697">
        <v>1</v>
      </c>
      <c r="V3697" t="s">
        <v>7521</v>
      </c>
      <c r="W3697" t="s">
        <v>18849</v>
      </c>
      <c r="X3697">
        <v>10</v>
      </c>
      <c r="Y3697" t="s">
        <v>18850</v>
      </c>
      <c r="AA3697" t="s">
        <v>18736</v>
      </c>
      <c r="AB3697" t="s">
        <v>7387</v>
      </c>
      <c r="AC3697" t="s">
        <v>7387</v>
      </c>
      <c r="AG3697" t="s">
        <v>16525</v>
      </c>
      <c r="AI3697" s="17">
        <v>44789</v>
      </c>
      <c r="AJ3697" s="17">
        <v>44662</v>
      </c>
    </row>
    <row r="3698" spans="1:36" x14ac:dyDescent="0.25">
      <c r="A3698" t="s">
        <v>16526</v>
      </c>
      <c r="C3698">
        <v>2022</v>
      </c>
      <c r="D3698" t="s">
        <v>16473</v>
      </c>
      <c r="E3698" s="26">
        <v>44593</v>
      </c>
      <c r="G3698" t="s">
        <v>7514</v>
      </c>
      <c r="H3698" t="s">
        <v>352</v>
      </c>
      <c r="I3698" t="s">
        <v>16309</v>
      </c>
      <c r="L3698" t="s">
        <v>14030</v>
      </c>
      <c r="M3698" t="s">
        <v>13542</v>
      </c>
      <c r="AG3698" t="s">
        <v>16527</v>
      </c>
      <c r="AI3698" s="17">
        <v>44662</v>
      </c>
    </row>
    <row r="3699" spans="1:36" x14ac:dyDescent="0.25">
      <c r="A3699" t="s">
        <v>16528</v>
      </c>
      <c r="C3699">
        <v>2022</v>
      </c>
      <c r="D3699" t="s">
        <v>16473</v>
      </c>
      <c r="E3699" s="26">
        <v>44593</v>
      </c>
      <c r="G3699" t="s">
        <v>7514</v>
      </c>
      <c r="H3699" t="s">
        <v>352</v>
      </c>
      <c r="I3699" t="s">
        <v>16308</v>
      </c>
      <c r="L3699" t="s">
        <v>14029</v>
      </c>
      <c r="M3699" t="s">
        <v>13542</v>
      </c>
      <c r="AG3699" t="s">
        <v>16529</v>
      </c>
      <c r="AI3699" s="17">
        <v>44662</v>
      </c>
    </row>
    <row r="3700" spans="1:36" x14ac:dyDescent="0.25">
      <c r="A3700" t="s">
        <v>16530</v>
      </c>
      <c r="C3700">
        <v>2022</v>
      </c>
      <c r="D3700" t="s">
        <v>16473</v>
      </c>
      <c r="E3700" s="26">
        <v>44593</v>
      </c>
      <c r="G3700" t="s">
        <v>7514</v>
      </c>
      <c r="H3700" t="s">
        <v>352</v>
      </c>
      <c r="I3700" t="s">
        <v>16308</v>
      </c>
      <c r="L3700" t="s">
        <v>14030</v>
      </c>
      <c r="M3700" t="s">
        <v>13542</v>
      </c>
      <c r="AG3700" t="s">
        <v>16531</v>
      </c>
      <c r="AI3700" s="17">
        <v>44662</v>
      </c>
    </row>
    <row r="3701" spans="1:36" x14ac:dyDescent="0.25">
      <c r="A3701" t="s">
        <v>16532</v>
      </c>
      <c r="C3701">
        <v>2022</v>
      </c>
      <c r="D3701" t="s">
        <v>16473</v>
      </c>
      <c r="E3701" s="26">
        <v>44593</v>
      </c>
      <c r="G3701" t="s">
        <v>7514</v>
      </c>
      <c r="H3701" t="s">
        <v>352</v>
      </c>
      <c r="I3701" t="s">
        <v>18635</v>
      </c>
      <c r="J3701" t="s">
        <v>7276</v>
      </c>
      <c r="K3701" t="s">
        <v>18387</v>
      </c>
      <c r="L3701" t="s">
        <v>156</v>
      </c>
      <c r="M3701" t="s">
        <v>13542</v>
      </c>
      <c r="N3701" t="s">
        <v>7547</v>
      </c>
      <c r="O3701" t="s">
        <v>14563</v>
      </c>
      <c r="P3701" t="s">
        <v>292</v>
      </c>
      <c r="Q3701" t="s">
        <v>365</v>
      </c>
      <c r="R3701" t="s">
        <v>7582</v>
      </c>
      <c r="S3701" t="s">
        <v>8014</v>
      </c>
      <c r="U3701">
        <v>38</v>
      </c>
      <c r="V3701" t="s">
        <v>7518</v>
      </c>
      <c r="W3701">
        <v>0</v>
      </c>
      <c r="X3701">
        <v>36</v>
      </c>
      <c r="AA3701" t="s">
        <v>18502</v>
      </c>
      <c r="AB3701" t="s">
        <v>7387</v>
      </c>
      <c r="AC3701" t="s">
        <v>7387</v>
      </c>
      <c r="AG3701" t="s">
        <v>16533</v>
      </c>
      <c r="AI3701" s="17">
        <v>44778</v>
      </c>
      <c r="AJ3701" s="17">
        <v>44662</v>
      </c>
    </row>
    <row r="3702" spans="1:36" x14ac:dyDescent="0.25">
      <c r="A3702" t="s">
        <v>16534</v>
      </c>
      <c r="C3702">
        <v>2022</v>
      </c>
      <c r="D3702" t="s">
        <v>16473</v>
      </c>
      <c r="E3702" s="26">
        <v>44593</v>
      </c>
      <c r="G3702" t="s">
        <v>7514</v>
      </c>
      <c r="H3702" t="s">
        <v>352</v>
      </c>
      <c r="I3702" t="s">
        <v>16309</v>
      </c>
      <c r="L3702" t="s">
        <v>14029</v>
      </c>
      <c r="M3702" t="s">
        <v>13542</v>
      </c>
      <c r="AG3702" t="s">
        <v>16535</v>
      </c>
      <c r="AI3702" s="17">
        <v>44662</v>
      </c>
    </row>
    <row r="3703" spans="1:36" x14ac:dyDescent="0.25">
      <c r="A3703" t="s">
        <v>16536</v>
      </c>
      <c r="C3703">
        <v>2022</v>
      </c>
      <c r="D3703" t="s">
        <v>16473</v>
      </c>
      <c r="E3703" s="26">
        <v>44593</v>
      </c>
      <c r="G3703" t="s">
        <v>7514</v>
      </c>
      <c r="H3703" t="s">
        <v>352</v>
      </c>
      <c r="I3703" t="s">
        <v>16309</v>
      </c>
      <c r="L3703" t="s">
        <v>14029</v>
      </c>
      <c r="M3703" t="s">
        <v>13542</v>
      </c>
      <c r="AG3703" t="s">
        <v>16537</v>
      </c>
      <c r="AI3703" s="17">
        <v>44662</v>
      </c>
    </row>
    <row r="3704" spans="1:36" x14ac:dyDescent="0.25">
      <c r="A3704" t="s">
        <v>16538</v>
      </c>
      <c r="C3704">
        <v>2022</v>
      </c>
      <c r="D3704" t="s">
        <v>16473</v>
      </c>
      <c r="E3704" s="26">
        <v>44593</v>
      </c>
      <c r="G3704" t="s">
        <v>7514</v>
      </c>
      <c r="H3704" t="s">
        <v>352</v>
      </c>
      <c r="I3704" t="s">
        <v>16311</v>
      </c>
      <c r="L3704" t="s">
        <v>14029</v>
      </c>
      <c r="M3704" t="s">
        <v>13542</v>
      </c>
      <c r="AG3704" t="s">
        <v>16539</v>
      </c>
      <c r="AI3704" s="17">
        <v>44662</v>
      </c>
    </row>
    <row r="3705" spans="1:36" x14ac:dyDescent="0.25">
      <c r="A3705" t="s">
        <v>16540</v>
      </c>
      <c r="C3705">
        <v>2022</v>
      </c>
      <c r="D3705" t="s">
        <v>16473</v>
      </c>
      <c r="E3705" s="26">
        <v>44593</v>
      </c>
      <c r="G3705" t="s">
        <v>7514</v>
      </c>
      <c r="H3705" t="s">
        <v>352</v>
      </c>
      <c r="I3705" t="s">
        <v>16311</v>
      </c>
      <c r="L3705" t="s">
        <v>14029</v>
      </c>
      <c r="M3705" t="s">
        <v>13542</v>
      </c>
      <c r="AG3705" t="s">
        <v>16541</v>
      </c>
      <c r="AI3705" s="17">
        <v>44662</v>
      </c>
    </row>
    <row r="3706" spans="1:36" x14ac:dyDescent="0.25">
      <c r="A3706" t="s">
        <v>16542</v>
      </c>
      <c r="C3706">
        <v>2022</v>
      </c>
      <c r="D3706" t="s">
        <v>16473</v>
      </c>
      <c r="E3706" s="26">
        <v>44593</v>
      </c>
      <c r="G3706" t="s">
        <v>7514</v>
      </c>
      <c r="H3706" t="s">
        <v>352</v>
      </c>
      <c r="I3706" t="s">
        <v>16311</v>
      </c>
      <c r="L3706" t="s">
        <v>14029</v>
      </c>
      <c r="M3706" t="s">
        <v>13542</v>
      </c>
      <c r="AG3706" t="s">
        <v>16543</v>
      </c>
      <c r="AI3706" s="17">
        <v>44662</v>
      </c>
    </row>
    <row r="3707" spans="1:36" x14ac:dyDescent="0.25">
      <c r="A3707" t="s">
        <v>16544</v>
      </c>
      <c r="C3707">
        <v>2022</v>
      </c>
      <c r="D3707" t="s">
        <v>16473</v>
      </c>
      <c r="E3707" s="26">
        <v>44593</v>
      </c>
      <c r="G3707" t="s">
        <v>7514</v>
      </c>
      <c r="H3707" t="s">
        <v>352</v>
      </c>
      <c r="I3707" t="s">
        <v>16311</v>
      </c>
      <c r="L3707" t="s">
        <v>14029</v>
      </c>
      <c r="M3707" t="s">
        <v>13542</v>
      </c>
      <c r="AG3707" t="s">
        <v>16545</v>
      </c>
      <c r="AI3707" s="17">
        <v>44662</v>
      </c>
    </row>
    <row r="3708" spans="1:36" x14ac:dyDescent="0.25">
      <c r="A3708" t="s">
        <v>16546</v>
      </c>
      <c r="C3708">
        <v>2022</v>
      </c>
      <c r="D3708" t="s">
        <v>16473</v>
      </c>
      <c r="E3708" s="26">
        <v>44593</v>
      </c>
      <c r="G3708" t="s">
        <v>7514</v>
      </c>
      <c r="H3708" t="s">
        <v>352</v>
      </c>
      <c r="I3708" t="s">
        <v>16311</v>
      </c>
      <c r="L3708" t="s">
        <v>14029</v>
      </c>
      <c r="M3708" t="s">
        <v>13542</v>
      </c>
      <c r="AG3708" t="s">
        <v>16547</v>
      </c>
      <c r="AI3708" s="17">
        <v>44662</v>
      </c>
    </row>
    <row r="3709" spans="1:36" x14ac:dyDescent="0.25">
      <c r="A3709" t="s">
        <v>16548</v>
      </c>
      <c r="C3709">
        <v>2022</v>
      </c>
      <c r="D3709" t="s">
        <v>16473</v>
      </c>
      <c r="E3709" s="26">
        <v>44593</v>
      </c>
      <c r="G3709" t="s">
        <v>7514</v>
      </c>
      <c r="H3709" t="s">
        <v>352</v>
      </c>
      <c r="I3709" t="s">
        <v>2641</v>
      </c>
      <c r="L3709" t="s">
        <v>14029</v>
      </c>
      <c r="M3709" t="s">
        <v>13542</v>
      </c>
      <c r="AG3709" t="s">
        <v>16549</v>
      </c>
      <c r="AI3709" s="17">
        <v>44662</v>
      </c>
    </row>
    <row r="3710" spans="1:36" x14ac:dyDescent="0.25">
      <c r="A3710" t="s">
        <v>16550</v>
      </c>
      <c r="C3710">
        <v>2022</v>
      </c>
      <c r="D3710" t="s">
        <v>16473</v>
      </c>
      <c r="E3710" s="26">
        <v>44593</v>
      </c>
      <c r="G3710" t="s">
        <v>7514</v>
      </c>
      <c r="H3710" t="s">
        <v>352</v>
      </c>
      <c r="I3710" t="s">
        <v>2641</v>
      </c>
      <c r="L3710" t="s">
        <v>14030</v>
      </c>
      <c r="M3710" t="s">
        <v>13542</v>
      </c>
      <c r="AG3710" t="s">
        <v>16551</v>
      </c>
      <c r="AI3710" s="17">
        <v>44662</v>
      </c>
    </row>
    <row r="3711" spans="1:36" x14ac:dyDescent="0.25">
      <c r="A3711" t="s">
        <v>16552</v>
      </c>
      <c r="C3711">
        <v>2022</v>
      </c>
      <c r="D3711" t="s">
        <v>16473</v>
      </c>
      <c r="E3711" s="26">
        <v>44593</v>
      </c>
      <c r="G3711" t="s">
        <v>7514</v>
      </c>
      <c r="H3711" t="s">
        <v>352</v>
      </c>
      <c r="I3711" t="s">
        <v>16308</v>
      </c>
      <c r="L3711" t="s">
        <v>14030</v>
      </c>
      <c r="M3711" t="s">
        <v>13542</v>
      </c>
      <c r="AG3711" t="s">
        <v>16553</v>
      </c>
      <c r="AI3711" s="17">
        <v>44662</v>
      </c>
    </row>
    <row r="3712" spans="1:36" x14ac:dyDescent="0.25">
      <c r="A3712" t="s">
        <v>16554</v>
      </c>
      <c r="C3712">
        <v>2022</v>
      </c>
      <c r="D3712" t="s">
        <v>16473</v>
      </c>
      <c r="E3712" s="26">
        <v>44593</v>
      </c>
      <c r="G3712" t="s">
        <v>7514</v>
      </c>
      <c r="H3712" t="s">
        <v>352</v>
      </c>
      <c r="I3712" t="s">
        <v>2641</v>
      </c>
      <c r="L3712" t="s">
        <v>14029</v>
      </c>
      <c r="M3712" t="s">
        <v>13542</v>
      </c>
      <c r="AG3712" t="s">
        <v>16555</v>
      </c>
      <c r="AI3712" s="17">
        <v>44662</v>
      </c>
    </row>
    <row r="3713" spans="1:40" x14ac:dyDescent="0.25">
      <c r="A3713" t="s">
        <v>16556</v>
      </c>
      <c r="C3713">
        <v>2022</v>
      </c>
      <c r="D3713" t="s">
        <v>16473</v>
      </c>
      <c r="E3713" s="26">
        <v>44593</v>
      </c>
      <c r="G3713" t="s">
        <v>7514</v>
      </c>
      <c r="H3713" t="s">
        <v>352</v>
      </c>
      <c r="I3713" t="s">
        <v>16311</v>
      </c>
      <c r="L3713" t="s">
        <v>14029</v>
      </c>
      <c r="M3713" t="s">
        <v>13542</v>
      </c>
      <c r="AG3713" t="s">
        <v>16557</v>
      </c>
      <c r="AI3713" s="17">
        <v>44662</v>
      </c>
    </row>
    <row r="3714" spans="1:40" x14ac:dyDescent="0.25">
      <c r="A3714" t="s">
        <v>16558</v>
      </c>
      <c r="C3714">
        <v>2022</v>
      </c>
      <c r="D3714" t="s">
        <v>16473</v>
      </c>
      <c r="E3714" s="26">
        <v>44593</v>
      </c>
      <c r="G3714" t="s">
        <v>7514</v>
      </c>
      <c r="H3714" t="s">
        <v>352</v>
      </c>
      <c r="I3714" t="s">
        <v>16309</v>
      </c>
      <c r="L3714" t="s">
        <v>14030</v>
      </c>
      <c r="M3714" t="s">
        <v>13542</v>
      </c>
      <c r="AG3714" t="s">
        <v>16559</v>
      </c>
      <c r="AI3714" s="17">
        <v>44662</v>
      </c>
    </row>
    <row r="3715" spans="1:40" x14ac:dyDescent="0.25">
      <c r="A3715" t="s">
        <v>16560</v>
      </c>
      <c r="C3715">
        <v>2022</v>
      </c>
      <c r="D3715" t="s">
        <v>16473</v>
      </c>
      <c r="E3715" s="26">
        <v>44593</v>
      </c>
      <c r="G3715" t="s">
        <v>7514</v>
      </c>
      <c r="H3715" t="s">
        <v>352</v>
      </c>
      <c r="I3715" s="75" t="s">
        <v>18812</v>
      </c>
      <c r="J3715" s="75" t="s">
        <v>17857</v>
      </c>
      <c r="K3715" t="s">
        <v>19426</v>
      </c>
      <c r="L3715" t="s">
        <v>14029</v>
      </c>
      <c r="M3715" t="s">
        <v>13542</v>
      </c>
      <c r="N3715" t="s">
        <v>7593</v>
      </c>
      <c r="O3715" t="s">
        <v>7678</v>
      </c>
      <c r="P3715" t="s">
        <v>7685</v>
      </c>
      <c r="Q3715" t="s">
        <v>7688</v>
      </c>
      <c r="R3715" t="s">
        <v>7582</v>
      </c>
      <c r="S3715" t="s">
        <v>8014</v>
      </c>
      <c r="U3715">
        <v>4</v>
      </c>
      <c r="V3715" t="s">
        <v>7521</v>
      </c>
      <c r="W3715">
        <v>0</v>
      </c>
      <c r="X3715">
        <v>13</v>
      </c>
      <c r="AA3715" t="s">
        <v>18545</v>
      </c>
      <c r="AB3715" t="s">
        <v>7387</v>
      </c>
      <c r="AC3715" t="s">
        <v>7387</v>
      </c>
      <c r="AG3715" t="s">
        <v>16561</v>
      </c>
      <c r="AI3715" s="17">
        <v>44789</v>
      </c>
      <c r="AJ3715" s="17">
        <v>44662</v>
      </c>
      <c r="AM3715" t="s">
        <v>18811</v>
      </c>
      <c r="AN3715" t="s">
        <v>18813</v>
      </c>
    </row>
    <row r="3716" spans="1:40" x14ac:dyDescent="0.25">
      <c r="A3716" t="s">
        <v>16562</v>
      </c>
      <c r="C3716">
        <v>2022</v>
      </c>
      <c r="D3716" t="s">
        <v>16473</v>
      </c>
      <c r="E3716" s="26">
        <v>44593</v>
      </c>
      <c r="G3716" t="s">
        <v>7514</v>
      </c>
      <c r="H3716" t="s">
        <v>352</v>
      </c>
      <c r="I3716" t="s">
        <v>16308</v>
      </c>
      <c r="L3716" t="s">
        <v>14029</v>
      </c>
      <c r="M3716" t="s">
        <v>13542</v>
      </c>
      <c r="AG3716" t="s">
        <v>16563</v>
      </c>
      <c r="AI3716" s="17">
        <v>44662</v>
      </c>
    </row>
    <row r="3717" spans="1:40" x14ac:dyDescent="0.25">
      <c r="A3717" s="65" t="s">
        <v>16564</v>
      </c>
      <c r="C3717">
        <v>2022</v>
      </c>
      <c r="D3717" t="s">
        <v>16565</v>
      </c>
      <c r="E3717" s="26">
        <v>44621</v>
      </c>
      <c r="G3717" t="s">
        <v>7514</v>
      </c>
      <c r="H3717" t="s">
        <v>352</v>
      </c>
      <c r="I3717" t="s">
        <v>18586</v>
      </c>
      <c r="J3717" t="s">
        <v>17907</v>
      </c>
      <c r="K3717" t="s">
        <v>19423</v>
      </c>
      <c r="L3717" t="s">
        <v>14030</v>
      </c>
      <c r="M3717" t="s">
        <v>13542</v>
      </c>
      <c r="N3717" t="s">
        <v>7593</v>
      </c>
      <c r="O3717" t="s">
        <v>7678</v>
      </c>
      <c r="P3717" t="s">
        <v>7685</v>
      </c>
      <c r="Q3717" t="s">
        <v>7688</v>
      </c>
      <c r="R3717" t="s">
        <v>7582</v>
      </c>
      <c r="S3717" t="s">
        <v>8014</v>
      </c>
      <c r="U3717">
        <v>35</v>
      </c>
      <c r="V3717" t="s">
        <v>7518</v>
      </c>
      <c r="W3717" t="s">
        <v>18585</v>
      </c>
      <c r="X3717">
        <v>54</v>
      </c>
      <c r="AA3717" t="s">
        <v>18465</v>
      </c>
      <c r="AB3717" t="s">
        <v>7384</v>
      </c>
      <c r="AC3717" t="s">
        <v>7384</v>
      </c>
      <c r="AG3717" t="s">
        <v>16567</v>
      </c>
      <c r="AI3717" s="17">
        <v>44776</v>
      </c>
      <c r="AJ3717" s="17">
        <v>44662</v>
      </c>
    </row>
    <row r="3718" spans="1:40" x14ac:dyDescent="0.25">
      <c r="A3718" t="s">
        <v>16566</v>
      </c>
      <c r="C3718">
        <v>2022</v>
      </c>
      <c r="D3718" t="s">
        <v>16565</v>
      </c>
      <c r="E3718" s="26">
        <v>44621</v>
      </c>
      <c r="G3718" t="s">
        <v>7514</v>
      </c>
      <c r="H3718" t="s">
        <v>352</v>
      </c>
      <c r="I3718" t="s">
        <v>16311</v>
      </c>
      <c r="L3718" t="s">
        <v>14030</v>
      </c>
      <c r="M3718" t="s">
        <v>13542</v>
      </c>
      <c r="AG3718" t="s">
        <v>16568</v>
      </c>
      <c r="AI3718" s="17">
        <v>44662</v>
      </c>
    </row>
    <row r="3719" spans="1:40" x14ac:dyDescent="0.25">
      <c r="A3719" t="s">
        <v>16569</v>
      </c>
      <c r="C3719">
        <v>2022</v>
      </c>
      <c r="D3719" t="s">
        <v>16565</v>
      </c>
      <c r="E3719" s="26">
        <v>44621</v>
      </c>
      <c r="G3719" t="s">
        <v>7514</v>
      </c>
      <c r="H3719" t="s">
        <v>352</v>
      </c>
      <c r="I3719" t="s">
        <v>16309</v>
      </c>
      <c r="L3719" t="s">
        <v>14030</v>
      </c>
      <c r="M3719" t="s">
        <v>13542</v>
      </c>
      <c r="AG3719" t="s">
        <v>16570</v>
      </c>
      <c r="AI3719" s="17">
        <v>44662</v>
      </c>
    </row>
    <row r="3720" spans="1:40" x14ac:dyDescent="0.25">
      <c r="A3720" t="s">
        <v>16571</v>
      </c>
      <c r="C3720">
        <v>2022</v>
      </c>
      <c r="D3720" t="s">
        <v>16565</v>
      </c>
      <c r="E3720" s="26">
        <v>44621</v>
      </c>
      <c r="G3720" t="s">
        <v>7514</v>
      </c>
      <c r="H3720" t="s">
        <v>352</v>
      </c>
      <c r="I3720" t="s">
        <v>2641</v>
      </c>
      <c r="L3720" t="s">
        <v>14029</v>
      </c>
      <c r="M3720" t="s">
        <v>13542</v>
      </c>
      <c r="AG3720" t="s">
        <v>16572</v>
      </c>
      <c r="AI3720" s="17">
        <v>44662</v>
      </c>
    </row>
    <row r="3721" spans="1:40" x14ac:dyDescent="0.25">
      <c r="A3721" t="s">
        <v>16573</v>
      </c>
      <c r="C3721">
        <v>2022</v>
      </c>
      <c r="D3721" t="s">
        <v>16565</v>
      </c>
      <c r="E3721" s="26">
        <v>44621</v>
      </c>
      <c r="G3721" t="s">
        <v>7514</v>
      </c>
      <c r="H3721" t="s">
        <v>352</v>
      </c>
      <c r="I3721" t="s">
        <v>16311</v>
      </c>
      <c r="L3721" t="s">
        <v>14029</v>
      </c>
      <c r="M3721" t="s">
        <v>13542</v>
      </c>
      <c r="AG3721" t="s">
        <v>16574</v>
      </c>
      <c r="AI3721" s="17">
        <v>44662</v>
      </c>
    </row>
    <row r="3722" spans="1:40" x14ac:dyDescent="0.25">
      <c r="A3722" t="s">
        <v>16575</v>
      </c>
      <c r="C3722">
        <v>2022</v>
      </c>
      <c r="D3722" t="s">
        <v>16565</v>
      </c>
      <c r="E3722" s="26">
        <v>44621</v>
      </c>
      <c r="G3722" t="s">
        <v>7514</v>
      </c>
      <c r="H3722" t="s">
        <v>352</v>
      </c>
      <c r="I3722" t="s">
        <v>16310</v>
      </c>
      <c r="L3722" t="s">
        <v>14029</v>
      </c>
      <c r="M3722" t="s">
        <v>13542</v>
      </c>
      <c r="AG3722" t="s">
        <v>16576</v>
      </c>
      <c r="AI3722" s="17">
        <v>44662</v>
      </c>
    </row>
    <row r="3723" spans="1:40" x14ac:dyDescent="0.25">
      <c r="A3723" t="s">
        <v>16577</v>
      </c>
      <c r="C3723">
        <v>2022</v>
      </c>
      <c r="D3723" t="s">
        <v>16565</v>
      </c>
      <c r="E3723" s="26">
        <v>44621</v>
      </c>
      <c r="G3723" t="s">
        <v>7514</v>
      </c>
      <c r="H3723" t="s">
        <v>352</v>
      </c>
      <c r="I3723" t="s">
        <v>16309</v>
      </c>
      <c r="L3723" t="s">
        <v>14030</v>
      </c>
      <c r="M3723" t="s">
        <v>13542</v>
      </c>
      <c r="AG3723" t="s">
        <v>16578</v>
      </c>
      <c r="AI3723" s="17">
        <v>44662</v>
      </c>
    </row>
    <row r="3724" spans="1:40" x14ac:dyDescent="0.25">
      <c r="A3724" t="s">
        <v>16579</v>
      </c>
      <c r="C3724">
        <v>2022</v>
      </c>
      <c r="D3724" t="s">
        <v>16565</v>
      </c>
      <c r="E3724" s="26">
        <v>44621</v>
      </c>
      <c r="G3724" t="s">
        <v>7514</v>
      </c>
      <c r="H3724" t="s">
        <v>352</v>
      </c>
      <c r="I3724" t="s">
        <v>18284</v>
      </c>
      <c r="J3724" t="s">
        <v>17863</v>
      </c>
      <c r="K3724" t="s">
        <v>19422</v>
      </c>
      <c r="L3724" t="s">
        <v>14029</v>
      </c>
      <c r="M3724" t="s">
        <v>13542</v>
      </c>
      <c r="N3724" t="s">
        <v>7593</v>
      </c>
      <c r="O3724" t="s">
        <v>7678</v>
      </c>
      <c r="P3724" t="s">
        <v>7685</v>
      </c>
      <c r="Q3724" t="s">
        <v>7688</v>
      </c>
      <c r="R3724" t="s">
        <v>7582</v>
      </c>
      <c r="S3724" t="s">
        <v>8013</v>
      </c>
      <c r="U3724">
        <v>6</v>
      </c>
      <c r="V3724" t="s">
        <v>7516</v>
      </c>
      <c r="W3724" t="s">
        <v>18710</v>
      </c>
      <c r="X3724">
        <v>23</v>
      </c>
      <c r="AA3724" t="s">
        <v>18566</v>
      </c>
      <c r="AB3724" t="s">
        <v>7384</v>
      </c>
      <c r="AC3724" t="s">
        <v>7387</v>
      </c>
      <c r="AG3724" t="s">
        <v>16580</v>
      </c>
      <c r="AI3724" s="17">
        <v>44788</v>
      </c>
      <c r="AJ3724" s="17">
        <v>44662</v>
      </c>
    </row>
    <row r="3725" spans="1:40" x14ac:dyDescent="0.25">
      <c r="A3725" t="s">
        <v>16581</v>
      </c>
      <c r="C3725">
        <v>2022</v>
      </c>
      <c r="D3725" t="s">
        <v>16565</v>
      </c>
      <c r="E3725" s="26">
        <v>44621</v>
      </c>
      <c r="G3725" t="s">
        <v>7514</v>
      </c>
      <c r="H3725" t="s">
        <v>352</v>
      </c>
      <c r="I3725" t="s">
        <v>16309</v>
      </c>
      <c r="L3725" t="s">
        <v>14029</v>
      </c>
      <c r="M3725" t="s">
        <v>13542</v>
      </c>
      <c r="AG3725" t="s">
        <v>16582</v>
      </c>
      <c r="AI3725" s="17">
        <v>44662</v>
      </c>
    </row>
    <row r="3726" spans="1:40" x14ac:dyDescent="0.25">
      <c r="A3726" t="s">
        <v>16583</v>
      </c>
      <c r="C3726">
        <v>2022</v>
      </c>
      <c r="D3726" t="s">
        <v>16565</v>
      </c>
      <c r="E3726" s="26">
        <v>44621</v>
      </c>
      <c r="G3726" t="s">
        <v>7514</v>
      </c>
      <c r="H3726" t="s">
        <v>352</v>
      </c>
      <c r="I3726" t="s">
        <v>16308</v>
      </c>
      <c r="L3726" t="s">
        <v>14030</v>
      </c>
      <c r="M3726" t="s">
        <v>13542</v>
      </c>
      <c r="AG3726" t="s">
        <v>16584</v>
      </c>
      <c r="AI3726" s="17">
        <v>44662</v>
      </c>
    </row>
    <row r="3727" spans="1:40" x14ac:dyDescent="0.25">
      <c r="A3727" t="s">
        <v>16585</v>
      </c>
      <c r="C3727">
        <v>2022</v>
      </c>
      <c r="D3727" t="s">
        <v>16565</v>
      </c>
      <c r="E3727" s="26">
        <v>44621</v>
      </c>
      <c r="G3727" t="s">
        <v>7514</v>
      </c>
      <c r="H3727" t="s">
        <v>352</v>
      </c>
      <c r="I3727" t="s">
        <v>16311</v>
      </c>
      <c r="L3727" t="s">
        <v>14030</v>
      </c>
      <c r="M3727" t="s">
        <v>13542</v>
      </c>
      <c r="AG3727" t="s">
        <v>16586</v>
      </c>
      <c r="AI3727" s="17">
        <v>44662</v>
      </c>
    </row>
    <row r="3728" spans="1:40" x14ac:dyDescent="0.25">
      <c r="A3728" t="s">
        <v>16587</v>
      </c>
      <c r="C3728">
        <v>2022</v>
      </c>
      <c r="D3728" t="s">
        <v>16565</v>
      </c>
      <c r="E3728" s="26">
        <v>44621</v>
      </c>
      <c r="G3728" t="s">
        <v>7514</v>
      </c>
      <c r="H3728" t="s">
        <v>352</v>
      </c>
      <c r="I3728" t="s">
        <v>16310</v>
      </c>
      <c r="L3728" t="s">
        <v>14030</v>
      </c>
      <c r="M3728" t="s">
        <v>13542</v>
      </c>
      <c r="N3728" t="s">
        <v>7593</v>
      </c>
      <c r="O3728" t="s">
        <v>7678</v>
      </c>
      <c r="P3728" t="s">
        <v>7685</v>
      </c>
      <c r="Q3728" t="s">
        <v>7688</v>
      </c>
      <c r="R3728" t="s">
        <v>7582</v>
      </c>
      <c r="S3728" t="s">
        <v>8014</v>
      </c>
      <c r="U3728">
        <v>103</v>
      </c>
      <c r="V3728" t="s">
        <v>7519</v>
      </c>
      <c r="X3728">
        <v>6</v>
      </c>
      <c r="AB3728" t="s">
        <v>222</v>
      </c>
      <c r="AG3728" t="s">
        <v>16588</v>
      </c>
      <c r="AI3728" s="17">
        <v>44776</v>
      </c>
      <c r="AJ3728" s="17">
        <v>44662</v>
      </c>
    </row>
    <row r="3729" spans="1:37" x14ac:dyDescent="0.25">
      <c r="A3729" t="s">
        <v>16589</v>
      </c>
      <c r="C3729">
        <v>2022</v>
      </c>
      <c r="D3729" t="s">
        <v>16565</v>
      </c>
      <c r="E3729" s="26">
        <v>44621</v>
      </c>
      <c r="G3729" t="s">
        <v>7514</v>
      </c>
      <c r="H3729" t="s">
        <v>352</v>
      </c>
      <c r="I3729" t="s">
        <v>16310</v>
      </c>
      <c r="L3729" t="s">
        <v>14029</v>
      </c>
      <c r="M3729" t="s">
        <v>13542</v>
      </c>
      <c r="AG3729" t="s">
        <v>16590</v>
      </c>
      <c r="AI3729" s="17">
        <v>44662</v>
      </c>
    </row>
    <row r="3730" spans="1:37" x14ac:dyDescent="0.25">
      <c r="A3730" t="s">
        <v>16591</v>
      </c>
      <c r="C3730">
        <v>2022</v>
      </c>
      <c r="D3730" t="s">
        <v>16565</v>
      </c>
      <c r="E3730" s="26">
        <v>44621</v>
      </c>
      <c r="G3730" t="s">
        <v>7514</v>
      </c>
      <c r="H3730" t="s">
        <v>352</v>
      </c>
      <c r="I3730" t="s">
        <v>16311</v>
      </c>
      <c r="L3730" t="s">
        <v>14030</v>
      </c>
      <c r="M3730" t="s">
        <v>13542</v>
      </c>
      <c r="AG3730" t="s">
        <v>16592</v>
      </c>
      <c r="AI3730" s="17">
        <v>44662</v>
      </c>
    </row>
    <row r="3731" spans="1:37" x14ac:dyDescent="0.25">
      <c r="A3731" t="s">
        <v>16593</v>
      </c>
      <c r="C3731">
        <v>2022</v>
      </c>
      <c r="D3731" t="s">
        <v>16565</v>
      </c>
      <c r="E3731" s="26">
        <v>44621</v>
      </c>
      <c r="G3731" t="s">
        <v>7514</v>
      </c>
      <c r="H3731" t="s">
        <v>352</v>
      </c>
      <c r="I3731" t="s">
        <v>16308</v>
      </c>
      <c r="L3731" t="s">
        <v>14030</v>
      </c>
      <c r="M3731" t="s">
        <v>13542</v>
      </c>
      <c r="AG3731" t="s">
        <v>16594</v>
      </c>
      <c r="AI3731" s="17">
        <v>44662</v>
      </c>
    </row>
    <row r="3732" spans="1:37" x14ac:dyDescent="0.25">
      <c r="A3732" t="s">
        <v>16595</v>
      </c>
      <c r="C3732">
        <v>2022</v>
      </c>
      <c r="D3732" t="s">
        <v>16565</v>
      </c>
      <c r="E3732" s="26">
        <v>44621</v>
      </c>
      <c r="G3732" t="s">
        <v>7514</v>
      </c>
      <c r="H3732" t="s">
        <v>352</v>
      </c>
      <c r="I3732" t="s">
        <v>16309</v>
      </c>
      <c r="L3732" t="s">
        <v>14029</v>
      </c>
      <c r="M3732" t="s">
        <v>13542</v>
      </c>
      <c r="AG3732" t="s">
        <v>16596</v>
      </c>
      <c r="AI3732" s="17">
        <v>44662</v>
      </c>
    </row>
    <row r="3733" spans="1:37" x14ac:dyDescent="0.25">
      <c r="A3733" t="s">
        <v>16597</v>
      </c>
      <c r="C3733">
        <v>2022</v>
      </c>
      <c r="D3733" t="s">
        <v>16565</v>
      </c>
      <c r="E3733" s="26">
        <v>44621</v>
      </c>
      <c r="G3733" t="s">
        <v>7514</v>
      </c>
      <c r="H3733" t="s">
        <v>352</v>
      </c>
      <c r="I3733" t="s">
        <v>18604</v>
      </c>
      <c r="J3733" t="s">
        <v>18239</v>
      </c>
      <c r="K3733" t="s">
        <v>19426</v>
      </c>
      <c r="L3733" t="s">
        <v>14030</v>
      </c>
      <c r="M3733" t="s">
        <v>13542</v>
      </c>
      <c r="N3733" t="s">
        <v>7547</v>
      </c>
      <c r="O3733" t="s">
        <v>14563</v>
      </c>
      <c r="P3733" t="s">
        <v>292</v>
      </c>
      <c r="Q3733" t="s">
        <v>365</v>
      </c>
      <c r="R3733" t="s">
        <v>7582</v>
      </c>
      <c r="S3733" t="s">
        <v>8014</v>
      </c>
      <c r="U3733">
        <v>40</v>
      </c>
      <c r="V3733" t="s">
        <v>18605</v>
      </c>
      <c r="W3733" t="s">
        <v>18606</v>
      </c>
      <c r="X3733">
        <v>50</v>
      </c>
      <c r="Y3733" t="s">
        <v>6217</v>
      </c>
      <c r="AA3733" t="s">
        <v>18603</v>
      </c>
      <c r="AB3733" t="s">
        <v>7387</v>
      </c>
      <c r="AC3733" t="s">
        <v>7387</v>
      </c>
      <c r="AG3733" t="s">
        <v>16598</v>
      </c>
      <c r="AI3733" s="17">
        <v>44777</v>
      </c>
      <c r="AJ3733" s="17">
        <v>44662</v>
      </c>
    </row>
    <row r="3734" spans="1:37" x14ac:dyDescent="0.25">
      <c r="A3734" t="s">
        <v>16599</v>
      </c>
      <c r="C3734">
        <v>2022</v>
      </c>
      <c r="D3734" t="s">
        <v>16565</v>
      </c>
      <c r="E3734" s="26">
        <v>44621</v>
      </c>
      <c r="G3734" t="s">
        <v>7514</v>
      </c>
      <c r="H3734" t="s">
        <v>352</v>
      </c>
      <c r="I3734" t="s">
        <v>2641</v>
      </c>
      <c r="L3734" t="s">
        <v>14030</v>
      </c>
      <c r="M3734" t="s">
        <v>13542</v>
      </c>
      <c r="AG3734" t="s">
        <v>16600</v>
      </c>
      <c r="AI3734" s="17">
        <v>44662</v>
      </c>
    </row>
    <row r="3735" spans="1:37" x14ac:dyDescent="0.25">
      <c r="A3735" t="s">
        <v>16601</v>
      </c>
      <c r="C3735">
        <v>2022</v>
      </c>
      <c r="D3735" t="s">
        <v>16565</v>
      </c>
      <c r="E3735" s="26">
        <v>44621</v>
      </c>
      <c r="G3735" t="s">
        <v>7514</v>
      </c>
      <c r="H3735" t="s">
        <v>352</v>
      </c>
      <c r="I3735" t="s">
        <v>18648</v>
      </c>
      <c r="J3735" t="s">
        <v>17863</v>
      </c>
      <c r="K3735" t="s">
        <v>19422</v>
      </c>
      <c r="L3735" t="s">
        <v>14030</v>
      </c>
      <c r="M3735" t="s">
        <v>13542</v>
      </c>
      <c r="N3735" t="s">
        <v>7593</v>
      </c>
      <c r="O3735" t="s">
        <v>7678</v>
      </c>
      <c r="P3735" t="s">
        <v>7685</v>
      </c>
      <c r="Q3735" t="s">
        <v>7688</v>
      </c>
      <c r="R3735" t="s">
        <v>7582</v>
      </c>
      <c r="S3735" t="s">
        <v>8014</v>
      </c>
      <c r="U3735">
        <v>30</v>
      </c>
      <c r="V3735" t="s">
        <v>7518</v>
      </c>
      <c r="W3735" t="s">
        <v>18649</v>
      </c>
      <c r="X3735">
        <v>34</v>
      </c>
      <c r="AA3735" t="s">
        <v>18515</v>
      </c>
      <c r="AB3735" t="s">
        <v>7387</v>
      </c>
      <c r="AC3735" t="s">
        <v>7387</v>
      </c>
      <c r="AG3735" t="s">
        <v>16602</v>
      </c>
      <c r="AI3735" s="17">
        <v>44780</v>
      </c>
      <c r="AJ3735" s="17">
        <v>44662</v>
      </c>
    </row>
    <row r="3736" spans="1:37" x14ac:dyDescent="0.25">
      <c r="A3736" t="s">
        <v>16603</v>
      </c>
      <c r="C3736">
        <v>2022</v>
      </c>
      <c r="D3736" t="s">
        <v>16565</v>
      </c>
      <c r="E3736" s="26">
        <v>44621</v>
      </c>
      <c r="G3736" t="s">
        <v>7514</v>
      </c>
      <c r="H3736" t="s">
        <v>352</v>
      </c>
      <c r="I3736" t="s">
        <v>16308</v>
      </c>
      <c r="L3736" t="s">
        <v>14029</v>
      </c>
      <c r="M3736" t="s">
        <v>13542</v>
      </c>
      <c r="AG3736" t="s">
        <v>16604</v>
      </c>
      <c r="AI3736" s="17">
        <v>44662</v>
      </c>
    </row>
    <row r="3737" spans="1:37" x14ac:dyDescent="0.25">
      <c r="A3737" t="s">
        <v>16605</v>
      </c>
      <c r="C3737">
        <v>2022</v>
      </c>
      <c r="D3737" t="s">
        <v>8164</v>
      </c>
      <c r="E3737" s="26">
        <v>44652</v>
      </c>
      <c r="G3737" t="s">
        <v>7514</v>
      </c>
      <c r="H3737" t="s">
        <v>352</v>
      </c>
      <c r="I3737" t="s">
        <v>18824</v>
      </c>
      <c r="J3737" t="s">
        <v>18658</v>
      </c>
      <c r="K3737" t="s">
        <v>19422</v>
      </c>
      <c r="L3737" t="s">
        <v>14029</v>
      </c>
      <c r="M3737" t="s">
        <v>13542</v>
      </c>
      <c r="N3737" t="s">
        <v>7593</v>
      </c>
      <c r="O3737" t="s">
        <v>7678</v>
      </c>
      <c r="P3737" t="s">
        <v>7685</v>
      </c>
      <c r="Q3737" t="s">
        <v>7688</v>
      </c>
      <c r="R3737" t="s">
        <v>7582</v>
      </c>
      <c r="S3737" t="s">
        <v>8014</v>
      </c>
      <c r="U3737">
        <v>6</v>
      </c>
      <c r="V3737" t="s">
        <v>7516</v>
      </c>
      <c r="W3737">
        <v>0</v>
      </c>
      <c r="X3737">
        <v>11</v>
      </c>
      <c r="AA3737" t="s">
        <v>18545</v>
      </c>
      <c r="AB3737" t="s">
        <v>7387</v>
      </c>
      <c r="AC3737" t="s">
        <v>7387</v>
      </c>
      <c r="AG3737" t="s">
        <v>16606</v>
      </c>
      <c r="AI3737" s="17">
        <v>44789</v>
      </c>
      <c r="AJ3737" s="17">
        <v>44662</v>
      </c>
    </row>
    <row r="3738" spans="1:37" x14ac:dyDescent="0.25">
      <c r="A3738" t="s">
        <v>16607</v>
      </c>
      <c r="C3738">
        <v>2022</v>
      </c>
      <c r="D3738" t="s">
        <v>8164</v>
      </c>
      <c r="E3738" s="26">
        <v>44652</v>
      </c>
      <c r="G3738" t="s">
        <v>7514</v>
      </c>
      <c r="H3738" t="s">
        <v>352</v>
      </c>
      <c r="I3738" t="s">
        <v>2641</v>
      </c>
      <c r="L3738" t="s">
        <v>14029</v>
      </c>
      <c r="M3738" t="s">
        <v>13542</v>
      </c>
      <c r="AG3738" t="s">
        <v>16608</v>
      </c>
      <c r="AI3738" s="17">
        <v>44662</v>
      </c>
    </row>
    <row r="3739" spans="1:37" x14ac:dyDescent="0.25">
      <c r="A3739" t="s">
        <v>16609</v>
      </c>
      <c r="C3739">
        <v>2022</v>
      </c>
      <c r="D3739" t="s">
        <v>8164</v>
      </c>
      <c r="E3739" s="26">
        <v>44652</v>
      </c>
      <c r="G3739" t="s">
        <v>7514</v>
      </c>
      <c r="H3739" t="s">
        <v>352</v>
      </c>
      <c r="I3739" t="s">
        <v>16310</v>
      </c>
      <c r="L3739" t="s">
        <v>14029</v>
      </c>
      <c r="M3739" t="s">
        <v>13542</v>
      </c>
      <c r="AG3739" t="s">
        <v>16610</v>
      </c>
      <c r="AI3739" s="17">
        <v>44662</v>
      </c>
    </row>
    <row r="3740" spans="1:37" x14ac:dyDescent="0.25">
      <c r="A3740" t="s">
        <v>16611</v>
      </c>
      <c r="C3740">
        <v>2022</v>
      </c>
      <c r="D3740" t="s">
        <v>8164</v>
      </c>
      <c r="E3740" s="26">
        <v>44652</v>
      </c>
      <c r="G3740" t="s">
        <v>7514</v>
      </c>
      <c r="H3740" t="s">
        <v>352</v>
      </c>
      <c r="I3740" t="s">
        <v>2641</v>
      </c>
      <c r="L3740" t="s">
        <v>14030</v>
      </c>
      <c r="M3740" t="s">
        <v>13542</v>
      </c>
      <c r="AG3740" t="s">
        <v>16612</v>
      </c>
      <c r="AI3740" s="17">
        <v>44662</v>
      </c>
    </row>
    <row r="3741" spans="1:37" x14ac:dyDescent="0.25">
      <c r="A3741" t="s">
        <v>16617</v>
      </c>
      <c r="C3741">
        <v>2022</v>
      </c>
      <c r="G3741" t="s">
        <v>6075</v>
      </c>
      <c r="H3741" t="s">
        <v>7253</v>
      </c>
      <c r="I3741" t="s">
        <v>16619</v>
      </c>
      <c r="L3741" t="s">
        <v>16621</v>
      </c>
      <c r="N3741" t="s">
        <v>16620</v>
      </c>
      <c r="AG3741" t="s">
        <v>16618</v>
      </c>
      <c r="AI3741" s="17">
        <v>44662</v>
      </c>
    </row>
    <row r="3742" spans="1:37" x14ac:dyDescent="0.25">
      <c r="A3742" t="s">
        <v>16622</v>
      </c>
      <c r="C3742">
        <v>2022</v>
      </c>
      <c r="G3742" t="s">
        <v>6075</v>
      </c>
      <c r="H3742" t="s">
        <v>7253</v>
      </c>
      <c r="I3742" t="s">
        <v>16623</v>
      </c>
      <c r="L3742" t="s">
        <v>7253</v>
      </c>
      <c r="AG3742" t="s">
        <v>16624</v>
      </c>
      <c r="AI3742" s="17">
        <v>44662</v>
      </c>
      <c r="AJ3742" s="8" t="s">
        <v>16625</v>
      </c>
      <c r="AK3742" s="8"/>
    </row>
    <row r="3743" spans="1:37" x14ac:dyDescent="0.25">
      <c r="A3743" t="s">
        <v>16626</v>
      </c>
      <c r="C3743">
        <v>2022</v>
      </c>
      <c r="D3743" t="s">
        <v>8164</v>
      </c>
      <c r="E3743" s="26">
        <v>44652</v>
      </c>
      <c r="G3743" t="s">
        <v>7514</v>
      </c>
      <c r="H3743" t="s">
        <v>130</v>
      </c>
      <c r="L3743" t="s">
        <v>156</v>
      </c>
      <c r="M3743" t="s">
        <v>13542</v>
      </c>
      <c r="N3743" t="s">
        <v>7547</v>
      </c>
      <c r="O3743" t="s">
        <v>14563</v>
      </c>
      <c r="P3743" t="s">
        <v>292</v>
      </c>
      <c r="Q3743" t="s">
        <v>357</v>
      </c>
      <c r="R3743" t="s">
        <v>3899</v>
      </c>
      <c r="S3743" t="s">
        <v>7703</v>
      </c>
      <c r="T3743" s="76" t="s">
        <v>3899</v>
      </c>
      <c r="U3743">
        <v>1</v>
      </c>
      <c r="W3743">
        <v>0</v>
      </c>
      <c r="X3743">
        <v>0</v>
      </c>
      <c r="AF3743" s="8" t="s">
        <v>15178</v>
      </c>
      <c r="AG3743" t="s">
        <v>16632</v>
      </c>
      <c r="AI3743" s="17">
        <v>44662</v>
      </c>
      <c r="AJ3743" t="s">
        <v>16629</v>
      </c>
    </row>
    <row r="3744" spans="1:37" x14ac:dyDescent="0.25">
      <c r="A3744" t="s">
        <v>16627</v>
      </c>
      <c r="C3744">
        <v>2022</v>
      </c>
      <c r="D3744" t="s">
        <v>8164</v>
      </c>
      <c r="E3744" s="26">
        <v>44652</v>
      </c>
      <c r="G3744" t="s">
        <v>7514</v>
      </c>
      <c r="H3744" t="s">
        <v>130</v>
      </c>
      <c r="L3744" t="s">
        <v>156</v>
      </c>
      <c r="M3744" t="s">
        <v>13542</v>
      </c>
      <c r="N3744" t="s">
        <v>7547</v>
      </c>
      <c r="O3744" t="s">
        <v>14563</v>
      </c>
      <c r="P3744" t="s">
        <v>292</v>
      </c>
      <c r="Q3744" t="s">
        <v>357</v>
      </c>
      <c r="R3744" t="s">
        <v>3899</v>
      </c>
      <c r="S3744" t="s">
        <v>7703</v>
      </c>
      <c r="T3744" s="76" t="s">
        <v>3899</v>
      </c>
      <c r="U3744">
        <v>1</v>
      </c>
      <c r="W3744" t="s">
        <v>16634</v>
      </c>
      <c r="X3744">
        <v>0</v>
      </c>
      <c r="AF3744" s="8" t="s">
        <v>15178</v>
      </c>
      <c r="AG3744" t="s">
        <v>16633</v>
      </c>
      <c r="AI3744" s="17">
        <v>44662</v>
      </c>
      <c r="AJ3744" t="s">
        <v>16630</v>
      </c>
    </row>
    <row r="3745" spans="1:36" x14ac:dyDescent="0.25">
      <c r="A3745" t="s">
        <v>16628</v>
      </c>
      <c r="C3745">
        <v>2022</v>
      </c>
      <c r="D3745" t="s">
        <v>8164</v>
      </c>
      <c r="E3745" s="26">
        <v>44652</v>
      </c>
      <c r="G3745" t="s">
        <v>7514</v>
      </c>
      <c r="H3745" t="s">
        <v>130</v>
      </c>
      <c r="L3745" t="s">
        <v>156</v>
      </c>
      <c r="M3745" t="s">
        <v>13542</v>
      </c>
      <c r="N3745" t="s">
        <v>7546</v>
      </c>
      <c r="O3745" t="s">
        <v>7678</v>
      </c>
      <c r="P3745" t="s">
        <v>7685</v>
      </c>
      <c r="Q3745" t="s">
        <v>7688</v>
      </c>
      <c r="R3745" s="76" t="s">
        <v>3899</v>
      </c>
      <c r="S3745" t="s">
        <v>7703</v>
      </c>
      <c r="T3745" s="76" t="s">
        <v>3899</v>
      </c>
      <c r="U3745">
        <v>1</v>
      </c>
      <c r="W3745">
        <v>0</v>
      </c>
      <c r="X3745">
        <v>0</v>
      </c>
      <c r="AF3745" s="8" t="s">
        <v>15178</v>
      </c>
      <c r="AI3745" s="17">
        <v>44662</v>
      </c>
      <c r="AJ3745" t="s">
        <v>16631</v>
      </c>
    </row>
    <row r="3746" spans="1:36" x14ac:dyDescent="0.25">
      <c r="A3746" t="s">
        <v>16635</v>
      </c>
      <c r="C3746">
        <v>2022</v>
      </c>
      <c r="D3746" t="s">
        <v>16473</v>
      </c>
      <c r="E3746" s="26">
        <v>44593</v>
      </c>
      <c r="G3746" t="s">
        <v>7514</v>
      </c>
      <c r="H3746" t="s">
        <v>15766</v>
      </c>
      <c r="L3746" t="s">
        <v>13622</v>
      </c>
      <c r="M3746" t="s">
        <v>13542</v>
      </c>
      <c r="N3746" t="s">
        <v>15767</v>
      </c>
      <c r="O3746" t="s">
        <v>7678</v>
      </c>
      <c r="P3746" t="s">
        <v>15768</v>
      </c>
      <c r="R3746" s="76" t="s">
        <v>22</v>
      </c>
      <c r="S3746" t="s">
        <v>8014</v>
      </c>
      <c r="T3746" s="76" t="s">
        <v>16665</v>
      </c>
      <c r="U3746">
        <v>1385</v>
      </c>
      <c r="W3746" t="s">
        <v>16666</v>
      </c>
      <c r="X3746">
        <v>32</v>
      </c>
      <c r="AI3746" s="17">
        <v>44663</v>
      </c>
      <c r="AJ3746" t="s">
        <v>16667</v>
      </c>
    </row>
    <row r="3747" spans="1:36" x14ac:dyDescent="0.25">
      <c r="A3747" t="s">
        <v>16636</v>
      </c>
      <c r="C3747">
        <v>2022</v>
      </c>
      <c r="D3747" t="s">
        <v>3248</v>
      </c>
      <c r="E3747" s="26">
        <v>44562</v>
      </c>
      <c r="G3747" t="s">
        <v>7514</v>
      </c>
      <c r="H3747" t="s">
        <v>15766</v>
      </c>
      <c r="I3747" t="s">
        <v>16668</v>
      </c>
      <c r="L3747" t="s">
        <v>13622</v>
      </c>
      <c r="M3747" t="s">
        <v>13542</v>
      </c>
      <c r="N3747" t="s">
        <v>15767</v>
      </c>
      <c r="O3747" t="s">
        <v>7678</v>
      </c>
      <c r="P3747" t="s">
        <v>15768</v>
      </c>
      <c r="R3747" s="76" t="s">
        <v>22</v>
      </c>
      <c r="S3747" t="s">
        <v>8014</v>
      </c>
      <c r="T3747" s="76" t="s">
        <v>16665</v>
      </c>
      <c r="U3747">
        <v>138</v>
      </c>
      <c r="W3747" t="s">
        <v>16669</v>
      </c>
      <c r="X3747">
        <v>29</v>
      </c>
      <c r="AI3747" s="17">
        <v>44663</v>
      </c>
      <c r="AJ3747" t="s">
        <v>16670</v>
      </c>
    </row>
    <row r="3748" spans="1:36" x14ac:dyDescent="0.25">
      <c r="A3748" t="s">
        <v>16637</v>
      </c>
      <c r="C3748">
        <v>2021</v>
      </c>
      <c r="D3748" t="s">
        <v>3256</v>
      </c>
      <c r="E3748" s="26">
        <v>44440</v>
      </c>
      <c r="G3748" t="s">
        <v>7514</v>
      </c>
      <c r="H3748" t="s">
        <v>15766</v>
      </c>
      <c r="I3748" t="s">
        <v>16672</v>
      </c>
      <c r="L3748" t="s">
        <v>13622</v>
      </c>
      <c r="M3748" t="s">
        <v>13542</v>
      </c>
      <c r="N3748" t="s">
        <v>15767</v>
      </c>
      <c r="O3748" t="s">
        <v>7678</v>
      </c>
      <c r="P3748" t="s">
        <v>15768</v>
      </c>
      <c r="R3748" s="76" t="s">
        <v>22</v>
      </c>
      <c r="S3748" t="s">
        <v>8014</v>
      </c>
      <c r="T3748" s="76" t="s">
        <v>16665</v>
      </c>
      <c r="U3748">
        <v>69</v>
      </c>
      <c r="W3748" t="s">
        <v>16671</v>
      </c>
      <c r="X3748">
        <v>4</v>
      </c>
      <c r="AI3748" s="17">
        <v>44663</v>
      </c>
      <c r="AJ3748" t="s">
        <v>16673</v>
      </c>
    </row>
    <row r="3749" spans="1:36" x14ac:dyDescent="0.25">
      <c r="A3749" t="s">
        <v>16638</v>
      </c>
      <c r="C3749">
        <v>2022</v>
      </c>
      <c r="D3749" t="s">
        <v>16473</v>
      </c>
      <c r="E3749" s="26">
        <v>44593</v>
      </c>
      <c r="G3749" t="s">
        <v>7514</v>
      </c>
      <c r="H3749" t="s">
        <v>15766</v>
      </c>
      <c r="I3749" t="s">
        <v>16684</v>
      </c>
      <c r="L3749" t="s">
        <v>13622</v>
      </c>
      <c r="M3749" t="s">
        <v>13542</v>
      </c>
      <c r="N3749" t="s">
        <v>15767</v>
      </c>
      <c r="O3749" t="s">
        <v>7678</v>
      </c>
      <c r="P3749" t="s">
        <v>15768</v>
      </c>
      <c r="R3749" s="76" t="s">
        <v>3899</v>
      </c>
      <c r="S3749" t="s">
        <v>8014</v>
      </c>
      <c r="T3749" s="76" t="s">
        <v>3899</v>
      </c>
      <c r="U3749">
        <v>0</v>
      </c>
      <c r="W3749" t="s">
        <v>16682</v>
      </c>
      <c r="X3749">
        <v>1</v>
      </c>
      <c r="AI3749" s="17">
        <v>44664</v>
      </c>
      <c r="AJ3749" t="s">
        <v>16683</v>
      </c>
    </row>
    <row r="3750" spans="1:36" x14ac:dyDescent="0.25">
      <c r="A3750" t="s">
        <v>16639</v>
      </c>
      <c r="C3750">
        <v>2022</v>
      </c>
      <c r="D3750" t="s">
        <v>16565</v>
      </c>
      <c r="E3750" s="26">
        <v>44621</v>
      </c>
      <c r="G3750" t="s">
        <v>7514</v>
      </c>
      <c r="H3750" t="s">
        <v>15766</v>
      </c>
      <c r="I3750" t="s">
        <v>16686</v>
      </c>
      <c r="L3750" t="s">
        <v>13622</v>
      </c>
      <c r="M3750" t="s">
        <v>13542</v>
      </c>
      <c r="N3750" t="s">
        <v>15767</v>
      </c>
      <c r="O3750" t="s">
        <v>7678</v>
      </c>
      <c r="P3750" t="s">
        <v>15768</v>
      </c>
      <c r="R3750" s="76" t="s">
        <v>3899</v>
      </c>
      <c r="S3750" t="s">
        <v>8014</v>
      </c>
      <c r="T3750" s="76" t="s">
        <v>3899</v>
      </c>
      <c r="U3750">
        <v>2</v>
      </c>
      <c r="W3750">
        <v>0</v>
      </c>
      <c r="X3750">
        <v>1</v>
      </c>
      <c r="AI3750" s="17">
        <v>44664</v>
      </c>
      <c r="AJ3750" t="s">
        <v>16685</v>
      </c>
    </row>
    <row r="3751" spans="1:36" x14ac:dyDescent="0.25">
      <c r="A3751" t="s">
        <v>16640</v>
      </c>
      <c r="C3751">
        <v>2022</v>
      </c>
      <c r="D3751" t="s">
        <v>3600</v>
      </c>
      <c r="E3751" s="26">
        <v>44652</v>
      </c>
      <c r="G3751" t="s">
        <v>7514</v>
      </c>
      <c r="H3751" t="s">
        <v>15766</v>
      </c>
      <c r="I3751" t="s">
        <v>16689</v>
      </c>
      <c r="L3751" t="s">
        <v>13622</v>
      </c>
      <c r="M3751" t="s">
        <v>13542</v>
      </c>
      <c r="N3751" t="s">
        <v>15767</v>
      </c>
      <c r="O3751" t="s">
        <v>7678</v>
      </c>
      <c r="P3751" t="s">
        <v>15768</v>
      </c>
      <c r="R3751" s="76" t="s">
        <v>7582</v>
      </c>
      <c r="S3751" t="s">
        <v>7703</v>
      </c>
      <c r="T3751" s="76" t="s">
        <v>1687</v>
      </c>
      <c r="U3751">
        <v>1</v>
      </c>
      <c r="W3751" t="s">
        <v>16688</v>
      </c>
      <c r="X3751">
        <v>3</v>
      </c>
      <c r="AI3751" s="17">
        <v>44664</v>
      </c>
      <c r="AJ3751" t="s">
        <v>16687</v>
      </c>
    </row>
    <row r="3752" spans="1:36" x14ac:dyDescent="0.25">
      <c r="A3752" t="s">
        <v>16641</v>
      </c>
      <c r="C3752">
        <v>2022</v>
      </c>
      <c r="D3752" t="s">
        <v>16473</v>
      </c>
      <c r="E3752" s="26">
        <v>44593</v>
      </c>
      <c r="G3752" t="s">
        <v>7514</v>
      </c>
      <c r="H3752" t="s">
        <v>15766</v>
      </c>
      <c r="I3752" t="s">
        <v>16694</v>
      </c>
      <c r="L3752" t="s">
        <v>13622</v>
      </c>
      <c r="M3752" t="s">
        <v>13542</v>
      </c>
      <c r="N3752" t="s">
        <v>15767</v>
      </c>
      <c r="O3752" t="s">
        <v>7678</v>
      </c>
      <c r="P3752" t="s">
        <v>15768</v>
      </c>
      <c r="R3752" s="76" t="s">
        <v>3899</v>
      </c>
      <c r="S3752" t="s">
        <v>8014</v>
      </c>
      <c r="T3752" s="76" t="s">
        <v>3899</v>
      </c>
      <c r="U3752">
        <v>2</v>
      </c>
      <c r="W3752" t="s">
        <v>16691</v>
      </c>
      <c r="X3752">
        <v>2</v>
      </c>
      <c r="AI3752" s="17">
        <v>44664</v>
      </c>
      <c r="AJ3752" t="s">
        <v>16690</v>
      </c>
    </row>
    <row r="3753" spans="1:36" x14ac:dyDescent="0.25">
      <c r="A3753" t="s">
        <v>16642</v>
      </c>
      <c r="C3753">
        <v>2022</v>
      </c>
      <c r="D3753" t="s">
        <v>16565</v>
      </c>
      <c r="E3753" s="26">
        <v>44621</v>
      </c>
      <c r="G3753" t="s">
        <v>7514</v>
      </c>
      <c r="H3753" t="s">
        <v>15766</v>
      </c>
      <c r="I3753" t="s">
        <v>16695</v>
      </c>
      <c r="L3753" t="s">
        <v>13622</v>
      </c>
      <c r="M3753" t="s">
        <v>13542</v>
      </c>
      <c r="N3753" t="s">
        <v>15767</v>
      </c>
      <c r="O3753" t="s">
        <v>7678</v>
      </c>
      <c r="P3753" t="s">
        <v>15768</v>
      </c>
      <c r="R3753" s="76" t="s">
        <v>3899</v>
      </c>
      <c r="S3753" t="s">
        <v>7703</v>
      </c>
      <c r="T3753" s="76" t="s">
        <v>3899</v>
      </c>
      <c r="U3753">
        <v>1</v>
      </c>
      <c r="W3753" t="s">
        <v>16693</v>
      </c>
      <c r="X3753">
        <v>2</v>
      </c>
      <c r="AI3753" s="17">
        <v>44664</v>
      </c>
      <c r="AJ3753" t="s">
        <v>16692</v>
      </c>
    </row>
    <row r="3754" spans="1:36" x14ac:dyDescent="0.25">
      <c r="A3754" t="s">
        <v>13797</v>
      </c>
      <c r="C3754">
        <v>2022</v>
      </c>
      <c r="D3754" t="s">
        <v>16565</v>
      </c>
      <c r="E3754" s="26">
        <v>44621</v>
      </c>
      <c r="G3754" t="s">
        <v>7514</v>
      </c>
      <c r="H3754" t="s">
        <v>15766</v>
      </c>
      <c r="I3754" t="s">
        <v>16700</v>
      </c>
      <c r="L3754" t="s">
        <v>13622</v>
      </c>
      <c r="M3754" t="s">
        <v>13542</v>
      </c>
      <c r="N3754" t="s">
        <v>15767</v>
      </c>
      <c r="O3754" t="s">
        <v>7678</v>
      </c>
      <c r="P3754" t="s">
        <v>15768</v>
      </c>
      <c r="R3754" s="76" t="s">
        <v>3899</v>
      </c>
      <c r="S3754" t="s">
        <v>8014</v>
      </c>
      <c r="T3754" s="76" t="s">
        <v>3899</v>
      </c>
      <c r="U3754">
        <v>0</v>
      </c>
      <c r="W3754" t="s">
        <v>16699</v>
      </c>
      <c r="X3754">
        <v>1</v>
      </c>
      <c r="Y3754" t="s">
        <v>16701</v>
      </c>
      <c r="AI3754" s="17">
        <v>44664</v>
      </c>
      <c r="AJ3754" t="s">
        <v>16698</v>
      </c>
    </row>
    <row r="3755" spans="1:36" x14ac:dyDescent="0.25">
      <c r="A3755" t="s">
        <v>16643</v>
      </c>
      <c r="C3755">
        <v>2022</v>
      </c>
      <c r="D3755" t="s">
        <v>16565</v>
      </c>
      <c r="E3755" s="26">
        <v>44621</v>
      </c>
      <c r="G3755" t="s">
        <v>7514</v>
      </c>
      <c r="H3755" t="s">
        <v>15766</v>
      </c>
      <c r="L3755" t="s">
        <v>13622</v>
      </c>
      <c r="M3755" t="s">
        <v>13542</v>
      </c>
      <c r="N3755" t="s">
        <v>15767</v>
      </c>
      <c r="O3755" t="s">
        <v>7678</v>
      </c>
      <c r="P3755" t="s">
        <v>15768</v>
      </c>
      <c r="R3755" s="76" t="s">
        <v>3899</v>
      </c>
      <c r="S3755" t="s">
        <v>8014</v>
      </c>
      <c r="T3755" s="76" t="s">
        <v>3899</v>
      </c>
      <c r="U3755">
        <v>0</v>
      </c>
      <c r="W3755" t="s">
        <v>16697</v>
      </c>
      <c r="X3755">
        <v>1</v>
      </c>
      <c r="AI3755" s="17">
        <v>44664</v>
      </c>
      <c r="AJ3755" t="s">
        <v>16696</v>
      </c>
    </row>
    <row r="3756" spans="1:36" x14ac:dyDescent="0.25">
      <c r="A3756" t="s">
        <v>16644</v>
      </c>
      <c r="C3756">
        <v>2022</v>
      </c>
      <c r="D3756" t="s">
        <v>3248</v>
      </c>
      <c r="E3756" s="26">
        <v>44562</v>
      </c>
      <c r="G3756" t="s">
        <v>7514</v>
      </c>
      <c r="H3756" t="s">
        <v>15766</v>
      </c>
      <c r="I3756" t="s">
        <v>16706</v>
      </c>
      <c r="L3756" t="s">
        <v>13622</v>
      </c>
      <c r="M3756" t="s">
        <v>13542</v>
      </c>
      <c r="N3756" t="s">
        <v>15767</v>
      </c>
      <c r="O3756" t="s">
        <v>7678</v>
      </c>
      <c r="P3756" t="s">
        <v>15768</v>
      </c>
      <c r="R3756" s="76" t="s">
        <v>3899</v>
      </c>
      <c r="S3756" t="s">
        <v>7703</v>
      </c>
      <c r="T3756" s="76" t="s">
        <v>3899</v>
      </c>
      <c r="U3756">
        <v>1</v>
      </c>
      <c r="W3756" t="s">
        <v>16703</v>
      </c>
      <c r="X3756">
        <v>1</v>
      </c>
      <c r="AI3756" s="17">
        <v>44664</v>
      </c>
      <c r="AJ3756" t="s">
        <v>16702</v>
      </c>
    </row>
    <row r="3757" spans="1:36" x14ac:dyDescent="0.25">
      <c r="A3757" t="s">
        <v>16645</v>
      </c>
      <c r="C3757">
        <v>2022</v>
      </c>
      <c r="D3757" t="s">
        <v>3248</v>
      </c>
      <c r="E3757" s="26">
        <v>44562</v>
      </c>
      <c r="G3757" t="s">
        <v>7514</v>
      </c>
      <c r="H3757" t="s">
        <v>15766</v>
      </c>
      <c r="I3757" t="s">
        <v>16707</v>
      </c>
      <c r="L3757" t="s">
        <v>13622</v>
      </c>
      <c r="M3757" t="s">
        <v>13542</v>
      </c>
      <c r="N3757" t="s">
        <v>15767</v>
      </c>
      <c r="O3757" t="s">
        <v>7678</v>
      </c>
      <c r="P3757" t="s">
        <v>15768</v>
      </c>
      <c r="R3757" s="76" t="s">
        <v>3899</v>
      </c>
      <c r="S3757" t="s">
        <v>8014</v>
      </c>
      <c r="T3757" s="76" t="s">
        <v>3899</v>
      </c>
      <c r="U3757">
        <v>31</v>
      </c>
      <c r="W3757" t="s">
        <v>16705</v>
      </c>
      <c r="X3757">
        <v>3</v>
      </c>
      <c r="AI3757" s="17">
        <v>44664</v>
      </c>
      <c r="AJ3757" t="s">
        <v>16704</v>
      </c>
    </row>
    <row r="3758" spans="1:36" x14ac:dyDescent="0.25">
      <c r="A3758" t="s">
        <v>16646</v>
      </c>
      <c r="C3758">
        <v>2022</v>
      </c>
      <c r="D3758" t="s">
        <v>3248</v>
      </c>
      <c r="E3758" s="26">
        <v>44562</v>
      </c>
      <c r="G3758" t="s">
        <v>7514</v>
      </c>
      <c r="H3758" t="s">
        <v>15766</v>
      </c>
      <c r="I3758" t="s">
        <v>16710</v>
      </c>
      <c r="L3758" t="s">
        <v>13622</v>
      </c>
      <c r="M3758" t="s">
        <v>13542</v>
      </c>
      <c r="N3758" t="s">
        <v>15767</v>
      </c>
      <c r="O3758" t="s">
        <v>7678</v>
      </c>
      <c r="P3758" t="s">
        <v>15768</v>
      </c>
      <c r="R3758" s="76" t="s">
        <v>7582</v>
      </c>
      <c r="S3758" t="s">
        <v>8014</v>
      </c>
      <c r="T3758" s="76" t="s">
        <v>1687</v>
      </c>
      <c r="U3758">
        <v>9</v>
      </c>
      <c r="W3758" t="s">
        <v>16709</v>
      </c>
      <c r="X3758">
        <v>14</v>
      </c>
      <c r="AI3758" s="17">
        <v>44664</v>
      </c>
      <c r="AJ3758" t="s">
        <v>16708</v>
      </c>
    </row>
    <row r="3759" spans="1:36" x14ac:dyDescent="0.25">
      <c r="A3759" t="s">
        <v>16647</v>
      </c>
      <c r="C3759">
        <v>2022</v>
      </c>
      <c r="D3759" t="s">
        <v>3248</v>
      </c>
      <c r="E3759" s="26">
        <v>44562</v>
      </c>
      <c r="G3759" t="s">
        <v>7514</v>
      </c>
      <c r="H3759" t="s">
        <v>15766</v>
      </c>
      <c r="L3759" t="s">
        <v>13622</v>
      </c>
      <c r="M3759" t="s">
        <v>13542</v>
      </c>
      <c r="N3759" t="s">
        <v>15767</v>
      </c>
      <c r="O3759" t="s">
        <v>7678</v>
      </c>
      <c r="P3759" t="s">
        <v>15768</v>
      </c>
      <c r="R3759" s="76" t="s">
        <v>7582</v>
      </c>
      <c r="S3759" t="s">
        <v>8014</v>
      </c>
      <c r="T3759" s="76" t="s">
        <v>1687</v>
      </c>
      <c r="U3759">
        <v>2</v>
      </c>
      <c r="W3759" t="s">
        <v>16729</v>
      </c>
      <c r="X3759">
        <v>6</v>
      </c>
      <c r="AI3759" s="17">
        <v>44665</v>
      </c>
      <c r="AJ3759" t="s">
        <v>16728</v>
      </c>
    </row>
    <row r="3760" spans="1:36" x14ac:dyDescent="0.25">
      <c r="A3760" t="s">
        <v>16648</v>
      </c>
      <c r="C3760">
        <v>2022</v>
      </c>
      <c r="D3760" t="s">
        <v>3248</v>
      </c>
      <c r="E3760" s="26">
        <v>44562</v>
      </c>
      <c r="G3760" t="s">
        <v>7514</v>
      </c>
      <c r="H3760" t="s">
        <v>15766</v>
      </c>
      <c r="I3760" t="s">
        <v>16731</v>
      </c>
      <c r="L3760" t="s">
        <v>13622</v>
      </c>
      <c r="M3760" t="s">
        <v>13542</v>
      </c>
      <c r="N3760" t="s">
        <v>15767</v>
      </c>
      <c r="O3760" t="s">
        <v>7678</v>
      </c>
      <c r="P3760" t="s">
        <v>15768</v>
      </c>
      <c r="R3760" s="76" t="s">
        <v>3899</v>
      </c>
      <c r="S3760" t="s">
        <v>8014</v>
      </c>
      <c r="T3760" s="76" t="s">
        <v>3899</v>
      </c>
      <c r="U3760">
        <v>2</v>
      </c>
      <c r="W3760">
        <v>0</v>
      </c>
      <c r="X3760">
        <v>2</v>
      </c>
      <c r="AI3760" s="17">
        <v>44665</v>
      </c>
      <c r="AJ3760" t="s">
        <v>16730</v>
      </c>
    </row>
    <row r="3761" spans="1:37" x14ac:dyDescent="0.25">
      <c r="A3761" t="s">
        <v>15985</v>
      </c>
      <c r="C3761">
        <v>2021</v>
      </c>
      <c r="D3761" t="s">
        <v>3263</v>
      </c>
      <c r="E3761" s="26">
        <v>44409</v>
      </c>
      <c r="G3761" t="s">
        <v>7514</v>
      </c>
      <c r="H3761" t="s">
        <v>15766</v>
      </c>
      <c r="I3761" t="s">
        <v>16733</v>
      </c>
      <c r="L3761" t="s">
        <v>13622</v>
      </c>
      <c r="M3761" t="s">
        <v>13542</v>
      </c>
      <c r="N3761" t="s">
        <v>15767</v>
      </c>
      <c r="O3761" t="s">
        <v>7678</v>
      </c>
      <c r="P3761" t="s">
        <v>15768</v>
      </c>
      <c r="R3761" s="76" t="s">
        <v>3899</v>
      </c>
      <c r="S3761" t="s">
        <v>8014</v>
      </c>
      <c r="T3761" s="76" t="s">
        <v>3899</v>
      </c>
      <c r="U3761">
        <v>106</v>
      </c>
      <c r="W3761">
        <v>0</v>
      </c>
      <c r="X3761">
        <v>15</v>
      </c>
      <c r="AI3761" s="17">
        <v>44665</v>
      </c>
      <c r="AJ3761" t="s">
        <v>16732</v>
      </c>
    </row>
    <row r="3762" spans="1:37" x14ac:dyDescent="0.25">
      <c r="A3762" t="s">
        <v>16649</v>
      </c>
      <c r="C3762">
        <v>2022</v>
      </c>
      <c r="D3762" t="s">
        <v>3248</v>
      </c>
      <c r="E3762" s="26">
        <v>44562</v>
      </c>
      <c r="G3762" t="s">
        <v>7514</v>
      </c>
      <c r="H3762" t="s">
        <v>15766</v>
      </c>
      <c r="L3762" t="s">
        <v>13622</v>
      </c>
      <c r="M3762" t="s">
        <v>13542</v>
      </c>
      <c r="N3762" t="s">
        <v>15767</v>
      </c>
      <c r="O3762" t="s">
        <v>7678</v>
      </c>
      <c r="P3762" t="s">
        <v>15768</v>
      </c>
      <c r="R3762" s="76" t="s">
        <v>7582</v>
      </c>
      <c r="S3762" t="s">
        <v>7703</v>
      </c>
      <c r="T3762" s="76" t="s">
        <v>1687</v>
      </c>
      <c r="U3762">
        <v>1</v>
      </c>
      <c r="W3762" t="s">
        <v>16734</v>
      </c>
      <c r="X3762">
        <v>2</v>
      </c>
      <c r="AI3762" s="17">
        <v>44665</v>
      </c>
      <c r="AJ3762" t="s">
        <v>16735</v>
      </c>
    </row>
    <row r="3763" spans="1:37" x14ac:dyDescent="0.25">
      <c r="A3763" t="s">
        <v>16650</v>
      </c>
      <c r="C3763">
        <v>2022</v>
      </c>
      <c r="D3763" t="s">
        <v>3248</v>
      </c>
      <c r="E3763" s="26">
        <v>44562</v>
      </c>
      <c r="G3763" t="s">
        <v>7514</v>
      </c>
      <c r="H3763" t="s">
        <v>15766</v>
      </c>
      <c r="I3763" t="s">
        <v>16738</v>
      </c>
      <c r="L3763" t="s">
        <v>13622</v>
      </c>
      <c r="M3763" t="s">
        <v>13542</v>
      </c>
      <c r="N3763" t="s">
        <v>15767</v>
      </c>
      <c r="O3763" t="s">
        <v>7678</v>
      </c>
      <c r="P3763" t="s">
        <v>15768</v>
      </c>
      <c r="R3763" s="76" t="s">
        <v>7582</v>
      </c>
      <c r="S3763" t="s">
        <v>7703</v>
      </c>
      <c r="T3763" s="76" t="s">
        <v>1687</v>
      </c>
      <c r="U3763">
        <v>1</v>
      </c>
      <c r="W3763" t="s">
        <v>16737</v>
      </c>
      <c r="X3763">
        <v>2</v>
      </c>
      <c r="AI3763" s="17">
        <v>44665</v>
      </c>
      <c r="AJ3763" t="s">
        <v>16736</v>
      </c>
    </row>
    <row r="3764" spans="1:37" x14ac:dyDescent="0.25">
      <c r="A3764" t="s">
        <v>16651</v>
      </c>
      <c r="C3764">
        <v>2022</v>
      </c>
      <c r="D3764" t="s">
        <v>16565</v>
      </c>
      <c r="E3764" s="26">
        <v>44621</v>
      </c>
      <c r="G3764" t="s">
        <v>7514</v>
      </c>
      <c r="H3764" t="s">
        <v>15766</v>
      </c>
      <c r="I3764" t="s">
        <v>16741</v>
      </c>
      <c r="L3764" t="s">
        <v>13622</v>
      </c>
      <c r="M3764" t="s">
        <v>13542</v>
      </c>
      <c r="N3764" t="s">
        <v>15767</v>
      </c>
      <c r="O3764" t="s">
        <v>7678</v>
      </c>
      <c r="P3764" t="s">
        <v>15768</v>
      </c>
      <c r="R3764" s="76" t="s">
        <v>3899</v>
      </c>
      <c r="S3764" t="s">
        <v>8014</v>
      </c>
      <c r="T3764" s="76" t="s">
        <v>3899</v>
      </c>
      <c r="U3764">
        <v>0</v>
      </c>
      <c r="W3764" t="s">
        <v>16740</v>
      </c>
      <c r="X3764">
        <v>1</v>
      </c>
      <c r="AI3764" s="17">
        <v>44665</v>
      </c>
      <c r="AJ3764" t="s">
        <v>16739</v>
      </c>
    </row>
    <row r="3765" spans="1:37" x14ac:dyDescent="0.25">
      <c r="A3765" t="s">
        <v>16652</v>
      </c>
      <c r="C3765">
        <v>2022</v>
      </c>
      <c r="D3765" t="s">
        <v>16473</v>
      </c>
      <c r="E3765" s="26">
        <v>44593</v>
      </c>
      <c r="G3765" t="s">
        <v>7514</v>
      </c>
      <c r="H3765" t="s">
        <v>15766</v>
      </c>
      <c r="L3765" t="s">
        <v>13622</v>
      </c>
      <c r="M3765" t="s">
        <v>13542</v>
      </c>
      <c r="N3765" t="s">
        <v>15767</v>
      </c>
      <c r="O3765" t="s">
        <v>7678</v>
      </c>
      <c r="P3765" t="s">
        <v>15768</v>
      </c>
      <c r="R3765" s="76" t="s">
        <v>3899</v>
      </c>
      <c r="S3765" t="s">
        <v>8014</v>
      </c>
      <c r="T3765" s="76" t="s">
        <v>3899</v>
      </c>
      <c r="U3765">
        <v>0</v>
      </c>
      <c r="W3765" t="s">
        <v>16742</v>
      </c>
      <c r="X3765">
        <v>1</v>
      </c>
      <c r="AI3765" s="17">
        <v>44665</v>
      </c>
      <c r="AJ3765" t="s">
        <v>16743</v>
      </c>
    </row>
    <row r="3766" spans="1:37" x14ac:dyDescent="0.25">
      <c r="A3766" t="s">
        <v>16653</v>
      </c>
      <c r="C3766">
        <v>2021</v>
      </c>
      <c r="D3766" t="s">
        <v>14946</v>
      </c>
      <c r="E3766" s="26">
        <v>44531</v>
      </c>
      <c r="G3766" t="s">
        <v>7514</v>
      </c>
      <c r="H3766" t="s">
        <v>15766</v>
      </c>
      <c r="L3766" t="s">
        <v>13622</v>
      </c>
      <c r="M3766" t="s">
        <v>13542</v>
      </c>
      <c r="N3766" t="s">
        <v>15767</v>
      </c>
      <c r="O3766" t="s">
        <v>7678</v>
      </c>
      <c r="P3766" t="s">
        <v>15768</v>
      </c>
      <c r="R3766" s="76" t="s">
        <v>3899</v>
      </c>
      <c r="S3766" t="s">
        <v>8014</v>
      </c>
      <c r="T3766" s="76" t="s">
        <v>3899</v>
      </c>
      <c r="U3766">
        <v>4</v>
      </c>
      <c r="W3766" t="s">
        <v>16744</v>
      </c>
      <c r="X3766">
        <v>1</v>
      </c>
      <c r="AI3766" s="17">
        <v>44665</v>
      </c>
      <c r="AJ3766" t="s">
        <v>16745</v>
      </c>
    </row>
    <row r="3767" spans="1:37" x14ac:dyDescent="0.25">
      <c r="A3767" t="s">
        <v>16654</v>
      </c>
      <c r="C3767">
        <v>2022</v>
      </c>
      <c r="D3767" t="s">
        <v>8164</v>
      </c>
      <c r="E3767" s="26">
        <v>44652</v>
      </c>
      <c r="G3767" t="s">
        <v>7514</v>
      </c>
      <c r="H3767" t="s">
        <v>15766</v>
      </c>
      <c r="I3767" t="s">
        <v>16747</v>
      </c>
      <c r="L3767" t="s">
        <v>9665</v>
      </c>
      <c r="M3767" t="s">
        <v>13542</v>
      </c>
      <c r="N3767" t="s">
        <v>15767</v>
      </c>
      <c r="O3767" t="s">
        <v>7678</v>
      </c>
      <c r="P3767" t="s">
        <v>15768</v>
      </c>
      <c r="R3767" s="76" t="s">
        <v>7582</v>
      </c>
      <c r="S3767" t="s">
        <v>8014</v>
      </c>
      <c r="T3767" s="76" t="s">
        <v>1687</v>
      </c>
      <c r="U3767">
        <v>2</v>
      </c>
      <c r="W3767">
        <v>0</v>
      </c>
      <c r="X3767">
        <v>2</v>
      </c>
      <c r="AI3767" s="17">
        <v>44665</v>
      </c>
      <c r="AJ3767" t="s">
        <v>16746</v>
      </c>
    </row>
    <row r="3768" spans="1:37" x14ac:dyDescent="0.25">
      <c r="A3768" t="s">
        <v>16655</v>
      </c>
      <c r="C3768">
        <v>2022</v>
      </c>
      <c r="D3768" t="s">
        <v>3248</v>
      </c>
      <c r="E3768" s="26">
        <v>44562</v>
      </c>
      <c r="G3768" t="s">
        <v>7514</v>
      </c>
      <c r="H3768" t="s">
        <v>15766</v>
      </c>
      <c r="L3768" t="s">
        <v>9665</v>
      </c>
      <c r="M3768" t="s">
        <v>13542</v>
      </c>
      <c r="N3768" t="s">
        <v>15767</v>
      </c>
      <c r="O3768" t="s">
        <v>7678</v>
      </c>
      <c r="P3768" t="s">
        <v>15768</v>
      </c>
      <c r="R3768" s="76" t="s">
        <v>3899</v>
      </c>
      <c r="S3768" t="s">
        <v>8014</v>
      </c>
      <c r="T3768" s="76" t="s">
        <v>3899</v>
      </c>
      <c r="U3768">
        <v>0</v>
      </c>
      <c r="W3768">
        <v>0</v>
      </c>
      <c r="X3768">
        <v>1</v>
      </c>
      <c r="AI3768" s="17">
        <v>44665</v>
      </c>
      <c r="AJ3768" t="s">
        <v>16656</v>
      </c>
    </row>
    <row r="3769" spans="1:37" x14ac:dyDescent="0.25">
      <c r="A3769" t="s">
        <v>16657</v>
      </c>
      <c r="C3769">
        <v>2022</v>
      </c>
      <c r="D3769" t="s">
        <v>16473</v>
      </c>
      <c r="E3769" s="26">
        <v>44593</v>
      </c>
      <c r="G3769" t="s">
        <v>7514</v>
      </c>
      <c r="H3769" t="s">
        <v>15766</v>
      </c>
      <c r="I3769" t="s">
        <v>16750</v>
      </c>
      <c r="L3769" t="s">
        <v>9665</v>
      </c>
      <c r="M3769" t="s">
        <v>13542</v>
      </c>
      <c r="N3769" t="s">
        <v>15767</v>
      </c>
      <c r="O3769" t="s">
        <v>7678</v>
      </c>
      <c r="P3769" t="s">
        <v>15768</v>
      </c>
      <c r="R3769" s="76" t="s">
        <v>3899</v>
      </c>
      <c r="S3769" t="s">
        <v>8014</v>
      </c>
      <c r="T3769" s="76" t="s">
        <v>3899</v>
      </c>
      <c r="U3769">
        <v>0</v>
      </c>
      <c r="W3769" t="s">
        <v>16748</v>
      </c>
      <c r="X3769">
        <v>1</v>
      </c>
      <c r="AI3769" s="17">
        <v>44665</v>
      </c>
      <c r="AJ3769" t="s">
        <v>16749</v>
      </c>
    </row>
    <row r="3770" spans="1:37" x14ac:dyDescent="0.25">
      <c r="A3770" t="s">
        <v>16659</v>
      </c>
      <c r="C3770">
        <v>2022</v>
      </c>
      <c r="D3770" t="s">
        <v>16473</v>
      </c>
      <c r="E3770" s="26">
        <v>44593</v>
      </c>
      <c r="G3770" t="s">
        <v>7514</v>
      </c>
      <c r="H3770" t="s">
        <v>15766</v>
      </c>
      <c r="L3770" t="s">
        <v>9665</v>
      </c>
      <c r="M3770" t="s">
        <v>13542</v>
      </c>
      <c r="N3770" t="s">
        <v>15767</v>
      </c>
      <c r="O3770" t="s">
        <v>7678</v>
      </c>
      <c r="P3770" t="s">
        <v>15768</v>
      </c>
      <c r="R3770" s="76" t="s">
        <v>7582</v>
      </c>
      <c r="S3770" t="s">
        <v>7703</v>
      </c>
      <c r="T3770" s="76" t="s">
        <v>1687</v>
      </c>
      <c r="U3770">
        <v>1</v>
      </c>
      <c r="W3770" t="s">
        <v>16751</v>
      </c>
      <c r="X3770">
        <v>2</v>
      </c>
      <c r="AI3770" s="17">
        <v>44665</v>
      </c>
      <c r="AJ3770" s="8" t="s">
        <v>16658</v>
      </c>
      <c r="AK3770" s="8"/>
    </row>
    <row r="3771" spans="1:37" x14ac:dyDescent="0.25">
      <c r="A3771" t="s">
        <v>16661</v>
      </c>
      <c r="C3771">
        <v>2022</v>
      </c>
      <c r="D3771" t="s">
        <v>8164</v>
      </c>
      <c r="E3771" s="26">
        <v>44652</v>
      </c>
      <c r="G3771" t="s">
        <v>7514</v>
      </c>
      <c r="H3771" t="s">
        <v>15766</v>
      </c>
      <c r="L3771" t="s">
        <v>9665</v>
      </c>
      <c r="M3771" t="s">
        <v>13542</v>
      </c>
      <c r="N3771" t="s">
        <v>15767</v>
      </c>
      <c r="O3771" t="s">
        <v>7678</v>
      </c>
      <c r="P3771" t="s">
        <v>15768</v>
      </c>
      <c r="R3771" s="76" t="s">
        <v>3899</v>
      </c>
      <c r="S3771" t="s">
        <v>8014</v>
      </c>
      <c r="T3771" s="76" t="s">
        <v>3899</v>
      </c>
      <c r="U3771">
        <v>0</v>
      </c>
      <c r="W3771">
        <v>0</v>
      </c>
      <c r="X3771">
        <v>1</v>
      </c>
      <c r="AI3771" s="17">
        <v>44665</v>
      </c>
      <c r="AJ3771" s="8" t="s">
        <v>16660</v>
      </c>
      <c r="AK3771" s="8"/>
    </row>
    <row r="3772" spans="1:37" x14ac:dyDescent="0.25">
      <c r="A3772" t="s">
        <v>16662</v>
      </c>
      <c r="C3772">
        <v>2022</v>
      </c>
      <c r="D3772" t="s">
        <v>3248</v>
      </c>
      <c r="E3772" s="26">
        <v>44562</v>
      </c>
      <c r="G3772" t="s">
        <v>7514</v>
      </c>
      <c r="H3772" t="s">
        <v>15766</v>
      </c>
      <c r="I3772" t="s">
        <v>16754</v>
      </c>
      <c r="L3772" t="s">
        <v>9665</v>
      </c>
      <c r="M3772" t="s">
        <v>13542</v>
      </c>
      <c r="N3772" t="s">
        <v>15767</v>
      </c>
      <c r="O3772" t="s">
        <v>7678</v>
      </c>
      <c r="P3772" t="s">
        <v>15768</v>
      </c>
      <c r="R3772" s="76" t="s">
        <v>7582</v>
      </c>
      <c r="S3772" t="s">
        <v>8014</v>
      </c>
      <c r="T3772" s="76" t="s">
        <v>1687</v>
      </c>
      <c r="U3772">
        <v>5</v>
      </c>
      <c r="W3772">
        <v>0</v>
      </c>
      <c r="X3772">
        <v>1</v>
      </c>
      <c r="AI3772" s="17">
        <v>44665</v>
      </c>
      <c r="AJ3772" t="s">
        <v>16753</v>
      </c>
    </row>
    <row r="3773" spans="1:37" x14ac:dyDescent="0.25">
      <c r="A3773" t="s">
        <v>16664</v>
      </c>
      <c r="C3773">
        <v>2022</v>
      </c>
      <c r="D3773" t="s">
        <v>3248</v>
      </c>
      <c r="E3773" s="26">
        <v>44562</v>
      </c>
      <c r="G3773" t="s">
        <v>7514</v>
      </c>
      <c r="H3773" t="s">
        <v>15766</v>
      </c>
      <c r="L3773" t="s">
        <v>9665</v>
      </c>
      <c r="M3773" t="s">
        <v>13542</v>
      </c>
      <c r="N3773" t="s">
        <v>15767</v>
      </c>
      <c r="O3773" t="s">
        <v>7678</v>
      </c>
      <c r="P3773" t="s">
        <v>15768</v>
      </c>
      <c r="R3773" s="76" t="s">
        <v>3899</v>
      </c>
      <c r="S3773" t="s">
        <v>8014</v>
      </c>
      <c r="T3773" s="76" t="s">
        <v>3899</v>
      </c>
      <c r="U3773">
        <v>1</v>
      </c>
      <c r="W3773" t="s">
        <v>16752</v>
      </c>
      <c r="X3773">
        <v>3</v>
      </c>
      <c r="AI3773" s="17">
        <v>44665</v>
      </c>
      <c r="AJ3773" s="8" t="s">
        <v>16663</v>
      </c>
      <c r="AK3773" s="8"/>
    </row>
    <row r="3774" spans="1:37" x14ac:dyDescent="0.25">
      <c r="A3774" t="s">
        <v>16674</v>
      </c>
      <c r="C3774">
        <v>2022</v>
      </c>
      <c r="G3774" t="s">
        <v>6075</v>
      </c>
      <c r="H3774" t="s">
        <v>7253</v>
      </c>
      <c r="I3774" t="s">
        <v>16676</v>
      </c>
      <c r="L3774" t="s">
        <v>7253</v>
      </c>
      <c r="AI3774" s="17">
        <v>44663</v>
      </c>
      <c r="AJ3774" t="s">
        <v>16675</v>
      </c>
    </row>
    <row r="3775" spans="1:37" x14ac:dyDescent="0.25">
      <c r="A3775" t="s">
        <v>16677</v>
      </c>
      <c r="C3775">
        <v>2022</v>
      </c>
      <c r="G3775" t="s">
        <v>7514</v>
      </c>
      <c r="H3775" t="s">
        <v>15285</v>
      </c>
      <c r="I3775" t="s">
        <v>16678</v>
      </c>
      <c r="L3775" t="s">
        <v>7253</v>
      </c>
      <c r="N3775" t="s">
        <v>16680</v>
      </c>
      <c r="AI3775" s="17">
        <v>44663</v>
      </c>
      <c r="AJ3775" t="s">
        <v>16679</v>
      </c>
    </row>
    <row r="3776" spans="1:37" x14ac:dyDescent="0.25">
      <c r="A3776" t="s">
        <v>16711</v>
      </c>
      <c r="C3776">
        <v>2022</v>
      </c>
      <c r="G3776" t="s">
        <v>6075</v>
      </c>
      <c r="H3776" t="s">
        <v>15285</v>
      </c>
      <c r="I3776" t="s">
        <v>16712</v>
      </c>
      <c r="L3776" t="s">
        <v>7253</v>
      </c>
      <c r="AI3776" s="17">
        <v>44606</v>
      </c>
      <c r="AJ3776" t="s">
        <v>16713</v>
      </c>
    </row>
    <row r="3777" spans="1:38" x14ac:dyDescent="0.25">
      <c r="A3777" t="s">
        <v>16716</v>
      </c>
      <c r="C3777">
        <v>2022</v>
      </c>
      <c r="G3777" t="s">
        <v>7514</v>
      </c>
      <c r="H3777" t="s">
        <v>7253</v>
      </c>
      <c r="I3777" t="s">
        <v>16715</v>
      </c>
      <c r="L3777" t="s">
        <v>156</v>
      </c>
      <c r="AI3777" s="17">
        <v>44606</v>
      </c>
      <c r="AJ3777" t="s">
        <v>16714</v>
      </c>
    </row>
    <row r="3778" spans="1:38" x14ac:dyDescent="0.25">
      <c r="A3778" t="s">
        <v>16717</v>
      </c>
      <c r="C3778">
        <v>2022</v>
      </c>
      <c r="G3778" t="s">
        <v>6075</v>
      </c>
      <c r="H3778" t="s">
        <v>7253</v>
      </c>
      <c r="I3778" t="s">
        <v>16719</v>
      </c>
      <c r="L3778" t="s">
        <v>7253</v>
      </c>
      <c r="AI3778" s="17">
        <v>44606</v>
      </c>
      <c r="AJ3778" t="s">
        <v>16718</v>
      </c>
    </row>
    <row r="3779" spans="1:38" x14ac:dyDescent="0.25">
      <c r="A3779" t="s">
        <v>16722</v>
      </c>
      <c r="C3779">
        <v>2022</v>
      </c>
      <c r="G3779" t="s">
        <v>6075</v>
      </c>
      <c r="H3779" t="s">
        <v>15285</v>
      </c>
      <c r="I3779" t="s">
        <v>16721</v>
      </c>
      <c r="L3779" t="s">
        <v>7253</v>
      </c>
      <c r="N3779" t="s">
        <v>16727</v>
      </c>
      <c r="AI3779" s="17">
        <v>44606</v>
      </c>
      <c r="AJ3779" t="s">
        <v>16720</v>
      </c>
      <c r="AL3779" t="s">
        <v>16723</v>
      </c>
    </row>
    <row r="3780" spans="1:38" x14ac:dyDescent="0.25">
      <c r="A3780" t="s">
        <v>16724</v>
      </c>
      <c r="C3780">
        <v>2022</v>
      </c>
      <c r="G3780" t="s">
        <v>6075</v>
      </c>
      <c r="H3780" t="s">
        <v>7253</v>
      </c>
      <c r="I3780" t="s">
        <v>16726</v>
      </c>
      <c r="L3780" t="s">
        <v>7253</v>
      </c>
      <c r="AI3780" s="17">
        <v>44606</v>
      </c>
      <c r="AJ3780" t="s">
        <v>16725</v>
      </c>
    </row>
    <row r="3781" spans="1:38" x14ac:dyDescent="0.25">
      <c r="A3781" t="s">
        <v>16755</v>
      </c>
      <c r="C3781">
        <v>2022</v>
      </c>
      <c r="D3781" t="s">
        <v>8164</v>
      </c>
      <c r="E3781" s="26">
        <v>44652</v>
      </c>
      <c r="G3781" t="s">
        <v>7514</v>
      </c>
      <c r="H3781" t="s">
        <v>352</v>
      </c>
      <c r="I3781" t="s">
        <v>16308</v>
      </c>
      <c r="L3781" t="s">
        <v>14030</v>
      </c>
      <c r="M3781" t="s">
        <v>13542</v>
      </c>
      <c r="AG3781" t="s">
        <v>16756</v>
      </c>
      <c r="AI3781" s="17">
        <v>44666</v>
      </c>
    </row>
    <row r="3782" spans="1:38" x14ac:dyDescent="0.25">
      <c r="A3782" t="s">
        <v>16758</v>
      </c>
      <c r="C3782">
        <v>2022</v>
      </c>
      <c r="D3782" t="s">
        <v>8164</v>
      </c>
      <c r="E3782" s="26">
        <v>44652</v>
      </c>
      <c r="G3782" t="s">
        <v>7514</v>
      </c>
      <c r="H3782" t="s">
        <v>352</v>
      </c>
      <c r="I3782" t="s">
        <v>16310</v>
      </c>
      <c r="L3782" t="s">
        <v>156</v>
      </c>
      <c r="M3782" t="s">
        <v>13542</v>
      </c>
      <c r="AG3782" t="s">
        <v>16757</v>
      </c>
      <c r="AI3782" s="17">
        <v>44666</v>
      </c>
    </row>
    <row r="3783" spans="1:38" x14ac:dyDescent="0.25">
      <c r="A3783" t="s">
        <v>16788</v>
      </c>
      <c r="C3783">
        <v>2022</v>
      </c>
      <c r="G3783" t="s">
        <v>6075</v>
      </c>
      <c r="H3783" t="s">
        <v>7253</v>
      </c>
      <c r="I3783" t="s">
        <v>16789</v>
      </c>
      <c r="L3783" t="s">
        <v>156</v>
      </c>
      <c r="AG3783" t="s">
        <v>16790</v>
      </c>
      <c r="AI3783" s="17">
        <v>44666</v>
      </c>
      <c r="AJ3783" t="s">
        <v>16791</v>
      </c>
    </row>
    <row r="3784" spans="1:38" x14ac:dyDescent="0.25">
      <c r="A3784" t="s">
        <v>16792</v>
      </c>
      <c r="C3784">
        <v>2022</v>
      </c>
      <c r="G3784" t="s">
        <v>6075</v>
      </c>
      <c r="H3784" t="s">
        <v>7253</v>
      </c>
      <c r="I3784" t="s">
        <v>16793</v>
      </c>
      <c r="L3784" t="s">
        <v>7253</v>
      </c>
      <c r="AG3784" t="s">
        <v>16794</v>
      </c>
      <c r="AI3784" s="17">
        <v>44666</v>
      </c>
    </row>
    <row r="3785" spans="1:38" x14ac:dyDescent="0.25">
      <c r="A3785" t="s">
        <v>16795</v>
      </c>
      <c r="C3785">
        <v>2022</v>
      </c>
      <c r="D3785" t="s">
        <v>14946</v>
      </c>
      <c r="G3785" t="s">
        <v>7514</v>
      </c>
      <c r="H3785" t="s">
        <v>7253</v>
      </c>
      <c r="I3785" t="s">
        <v>35468</v>
      </c>
      <c r="J3785" t="s">
        <v>35469</v>
      </c>
      <c r="L3785" t="s">
        <v>156</v>
      </c>
      <c r="AF3785" t="s">
        <v>35467</v>
      </c>
      <c r="AG3785" t="s">
        <v>16796</v>
      </c>
      <c r="AI3785" s="17">
        <v>44924</v>
      </c>
      <c r="AJ3785" s="17">
        <v>44666</v>
      </c>
    </row>
    <row r="3786" spans="1:38" x14ac:dyDescent="0.25">
      <c r="A3786" t="s">
        <v>8659</v>
      </c>
      <c r="C3786">
        <v>2022</v>
      </c>
      <c r="G3786" t="s">
        <v>6075</v>
      </c>
      <c r="H3786" t="s">
        <v>7253</v>
      </c>
      <c r="I3786" t="s">
        <v>7253</v>
      </c>
      <c r="L3786" t="s">
        <v>7253</v>
      </c>
      <c r="AI3786" s="17">
        <v>44673</v>
      </c>
      <c r="AJ3786" t="s">
        <v>16797</v>
      </c>
    </row>
    <row r="3787" spans="1:38" x14ac:dyDescent="0.25">
      <c r="A3787" t="s">
        <v>16798</v>
      </c>
      <c r="C3787">
        <v>2022</v>
      </c>
      <c r="G3787" t="s">
        <v>6075</v>
      </c>
      <c r="H3787" t="s">
        <v>7253</v>
      </c>
      <c r="I3787" t="s">
        <v>8694</v>
      </c>
      <c r="L3787" t="s">
        <v>16799</v>
      </c>
      <c r="AI3787" s="17">
        <v>44673</v>
      </c>
      <c r="AJ3787" t="s">
        <v>16800</v>
      </c>
    </row>
    <row r="3788" spans="1:38" x14ac:dyDescent="0.25">
      <c r="A3788" t="s">
        <v>16801</v>
      </c>
      <c r="C3788">
        <v>2022</v>
      </c>
      <c r="G3788" t="s">
        <v>6075</v>
      </c>
      <c r="H3788" t="s">
        <v>7253</v>
      </c>
      <c r="I3788" t="s">
        <v>7499</v>
      </c>
      <c r="L3788" t="s">
        <v>7253</v>
      </c>
      <c r="AI3788" s="17">
        <v>44673</v>
      </c>
      <c r="AJ3788" t="s">
        <v>16802</v>
      </c>
    </row>
    <row r="3789" spans="1:38" x14ac:dyDescent="0.25">
      <c r="A3789" t="s">
        <v>16803</v>
      </c>
      <c r="C3789">
        <v>2022</v>
      </c>
      <c r="G3789" t="s">
        <v>6075</v>
      </c>
      <c r="H3789" t="s">
        <v>7253</v>
      </c>
      <c r="I3789" t="s">
        <v>8694</v>
      </c>
      <c r="L3789" t="s">
        <v>9592</v>
      </c>
      <c r="AI3789" s="17">
        <v>44673</v>
      </c>
      <c r="AJ3789" t="s">
        <v>16804</v>
      </c>
      <c r="AL3789" t="s">
        <v>16805</v>
      </c>
    </row>
    <row r="3790" spans="1:38" x14ac:dyDescent="0.25">
      <c r="A3790" t="s">
        <v>16806</v>
      </c>
      <c r="C3790">
        <v>2022</v>
      </c>
      <c r="G3790" t="s">
        <v>6075</v>
      </c>
      <c r="H3790" t="s">
        <v>7253</v>
      </c>
      <c r="I3790" t="s">
        <v>16807</v>
      </c>
      <c r="L3790" t="s">
        <v>7253</v>
      </c>
      <c r="AI3790" s="17">
        <v>44673</v>
      </c>
      <c r="AJ3790" t="s">
        <v>16808</v>
      </c>
    </row>
    <row r="3791" spans="1:38" x14ac:dyDescent="0.25">
      <c r="A3791" t="s">
        <v>16809</v>
      </c>
      <c r="C3791">
        <v>2022</v>
      </c>
      <c r="G3791" t="s">
        <v>7514</v>
      </c>
      <c r="H3791" t="s">
        <v>7253</v>
      </c>
      <c r="I3791" t="s">
        <v>16810</v>
      </c>
      <c r="L3791" t="s">
        <v>7253</v>
      </c>
      <c r="AI3791" s="17">
        <v>44673</v>
      </c>
      <c r="AJ3791" t="s">
        <v>16811</v>
      </c>
    </row>
    <row r="3792" spans="1:38" x14ac:dyDescent="0.25">
      <c r="A3792" t="s">
        <v>16812</v>
      </c>
      <c r="C3792">
        <v>2022</v>
      </c>
      <c r="G3792" t="s">
        <v>6075</v>
      </c>
      <c r="H3792" t="s">
        <v>7253</v>
      </c>
      <c r="I3792" t="s">
        <v>16813</v>
      </c>
      <c r="L3792" t="s">
        <v>7253</v>
      </c>
      <c r="AI3792" s="17">
        <v>44673</v>
      </c>
      <c r="AJ3792" t="s">
        <v>16811</v>
      </c>
    </row>
    <row r="3793" spans="1:38" x14ac:dyDescent="0.25">
      <c r="A3793" t="s">
        <v>8265</v>
      </c>
      <c r="C3793">
        <v>2022</v>
      </c>
      <c r="G3793" t="s">
        <v>6075</v>
      </c>
      <c r="H3793" t="s">
        <v>7253</v>
      </c>
      <c r="I3793" t="s">
        <v>16823</v>
      </c>
      <c r="L3793" t="s">
        <v>7253</v>
      </c>
      <c r="AI3793" s="17">
        <v>44673</v>
      </c>
      <c r="AJ3793" t="s">
        <v>16824</v>
      </c>
    </row>
    <row r="3794" spans="1:38" x14ac:dyDescent="0.25">
      <c r="A3794" t="s">
        <v>16814</v>
      </c>
      <c r="C3794">
        <v>2022</v>
      </c>
      <c r="D3794" t="s">
        <v>8164</v>
      </c>
      <c r="E3794" s="26">
        <v>44652</v>
      </c>
      <c r="G3794" t="s">
        <v>7514</v>
      </c>
      <c r="H3794" t="s">
        <v>130</v>
      </c>
      <c r="L3794" t="s">
        <v>156</v>
      </c>
      <c r="M3794" t="s">
        <v>13542</v>
      </c>
      <c r="N3794" t="s">
        <v>7546</v>
      </c>
      <c r="O3794" t="s">
        <v>7678</v>
      </c>
      <c r="P3794" t="s">
        <v>7685</v>
      </c>
      <c r="Q3794" t="s">
        <v>7688</v>
      </c>
      <c r="R3794" s="76" t="s">
        <v>22</v>
      </c>
      <c r="S3794" t="s">
        <v>7703</v>
      </c>
      <c r="T3794" s="76">
        <v>0.15</v>
      </c>
      <c r="U3794">
        <v>1</v>
      </c>
      <c r="W3794" t="s">
        <v>16826</v>
      </c>
      <c r="X3794">
        <v>1</v>
      </c>
      <c r="AF3794" s="8" t="s">
        <v>15178</v>
      </c>
      <c r="AG3794" t="s">
        <v>16825</v>
      </c>
      <c r="AI3794" s="17">
        <v>44673</v>
      </c>
      <c r="AJ3794" t="s">
        <v>16818</v>
      </c>
    </row>
    <row r="3795" spans="1:38" x14ac:dyDescent="0.25">
      <c r="A3795" t="s">
        <v>16815</v>
      </c>
      <c r="C3795">
        <v>2022</v>
      </c>
      <c r="D3795" t="s">
        <v>8164</v>
      </c>
      <c r="E3795" s="26">
        <v>44652</v>
      </c>
      <c r="G3795" t="s">
        <v>7514</v>
      </c>
      <c r="H3795" t="s">
        <v>130</v>
      </c>
      <c r="L3795" t="s">
        <v>156</v>
      </c>
      <c r="M3795" t="s">
        <v>13542</v>
      </c>
      <c r="N3795" t="s">
        <v>7546</v>
      </c>
      <c r="O3795" t="s">
        <v>7678</v>
      </c>
      <c r="P3795" t="s">
        <v>7685</v>
      </c>
      <c r="Q3795" t="s">
        <v>7688</v>
      </c>
      <c r="R3795" s="76" t="s">
        <v>22</v>
      </c>
      <c r="S3795" t="s">
        <v>8014</v>
      </c>
      <c r="T3795" s="76">
        <v>0.7</v>
      </c>
      <c r="U3795">
        <v>4</v>
      </c>
      <c r="W3795">
        <v>0</v>
      </c>
      <c r="X3795">
        <v>9</v>
      </c>
      <c r="AF3795" s="8" t="s">
        <v>15178</v>
      </c>
      <c r="AG3795" t="s">
        <v>16827</v>
      </c>
      <c r="AI3795" s="17">
        <v>44673</v>
      </c>
      <c r="AJ3795" t="s">
        <v>16819</v>
      </c>
    </row>
    <row r="3796" spans="1:38" x14ac:dyDescent="0.25">
      <c r="A3796" t="s">
        <v>16816</v>
      </c>
      <c r="C3796">
        <v>2022</v>
      </c>
      <c r="D3796" t="s">
        <v>8164</v>
      </c>
      <c r="E3796" s="26">
        <v>44652</v>
      </c>
      <c r="G3796" t="s">
        <v>7514</v>
      </c>
      <c r="H3796" t="s">
        <v>130</v>
      </c>
      <c r="L3796" t="s">
        <v>156</v>
      </c>
      <c r="M3796" t="s">
        <v>13542</v>
      </c>
      <c r="N3796" t="s">
        <v>7546</v>
      </c>
      <c r="O3796" t="s">
        <v>7678</v>
      </c>
      <c r="P3796" t="s">
        <v>7685</v>
      </c>
      <c r="Q3796" t="s">
        <v>7688</v>
      </c>
      <c r="R3796" t="s">
        <v>3899</v>
      </c>
      <c r="S3796" t="s">
        <v>8014</v>
      </c>
      <c r="T3796" t="s">
        <v>3899</v>
      </c>
      <c r="U3796">
        <v>2</v>
      </c>
      <c r="W3796">
        <v>0</v>
      </c>
      <c r="X3796">
        <v>0</v>
      </c>
      <c r="Y3796" t="s">
        <v>3178</v>
      </c>
      <c r="AF3796" s="8" t="s">
        <v>15178</v>
      </c>
      <c r="AG3796" t="s">
        <v>16828</v>
      </c>
      <c r="AI3796" s="17">
        <v>44673</v>
      </c>
      <c r="AJ3796" t="s">
        <v>16820</v>
      </c>
    </row>
    <row r="3797" spans="1:38" x14ac:dyDescent="0.25">
      <c r="A3797" t="s">
        <v>16817</v>
      </c>
      <c r="C3797">
        <v>2022</v>
      </c>
      <c r="D3797" t="s">
        <v>8164</v>
      </c>
      <c r="E3797" s="26">
        <v>44652</v>
      </c>
      <c r="G3797" t="s">
        <v>7514</v>
      </c>
      <c r="H3797" t="s">
        <v>130</v>
      </c>
      <c r="L3797" t="s">
        <v>156</v>
      </c>
      <c r="M3797" t="s">
        <v>13542</v>
      </c>
      <c r="N3797" t="s">
        <v>7547</v>
      </c>
      <c r="O3797" t="s">
        <v>14563</v>
      </c>
      <c r="P3797" t="s">
        <v>292</v>
      </c>
      <c r="Q3797" t="s">
        <v>357</v>
      </c>
      <c r="R3797" t="s">
        <v>3899</v>
      </c>
      <c r="S3797" t="s">
        <v>8014</v>
      </c>
      <c r="T3797" s="76" t="s">
        <v>3899</v>
      </c>
      <c r="U3797">
        <v>2</v>
      </c>
      <c r="W3797">
        <v>0</v>
      </c>
      <c r="X3797">
        <v>0</v>
      </c>
      <c r="AF3797" s="8" t="s">
        <v>15178</v>
      </c>
      <c r="AG3797" t="s">
        <v>16829</v>
      </c>
      <c r="AI3797" s="17">
        <v>44673</v>
      </c>
      <c r="AJ3797" t="s">
        <v>16821</v>
      </c>
    </row>
    <row r="3798" spans="1:38" x14ac:dyDescent="0.25">
      <c r="A3798" t="s">
        <v>16831</v>
      </c>
      <c r="C3798">
        <v>2022</v>
      </c>
      <c r="D3798" t="s">
        <v>8164</v>
      </c>
      <c r="E3798" s="26">
        <v>44652</v>
      </c>
      <c r="G3798" t="s">
        <v>7514</v>
      </c>
      <c r="H3798" t="s">
        <v>130</v>
      </c>
      <c r="L3798" t="s">
        <v>156</v>
      </c>
      <c r="M3798" t="s">
        <v>13542</v>
      </c>
      <c r="N3798" t="s">
        <v>7547</v>
      </c>
      <c r="O3798" t="s">
        <v>14563</v>
      </c>
      <c r="P3798" t="s">
        <v>292</v>
      </c>
      <c r="Q3798" t="s">
        <v>357</v>
      </c>
      <c r="R3798" t="s">
        <v>22</v>
      </c>
      <c r="S3798" t="s">
        <v>7703</v>
      </c>
      <c r="T3798" s="76">
        <v>0.15</v>
      </c>
      <c r="U3798">
        <v>1</v>
      </c>
      <c r="W3798">
        <v>0</v>
      </c>
      <c r="X3798">
        <v>1</v>
      </c>
      <c r="AF3798" s="8" t="s">
        <v>15178</v>
      </c>
      <c r="AG3798" t="s">
        <v>16830</v>
      </c>
      <c r="AI3798" s="17">
        <v>44673</v>
      </c>
      <c r="AJ3798" t="s">
        <v>16822</v>
      </c>
    </row>
    <row r="3799" spans="1:38" x14ac:dyDescent="0.25">
      <c r="A3799" t="s">
        <v>16832</v>
      </c>
      <c r="C3799">
        <v>2022</v>
      </c>
      <c r="G3799" t="s">
        <v>7514</v>
      </c>
      <c r="H3799" t="s">
        <v>7253</v>
      </c>
      <c r="I3799" t="s">
        <v>16834</v>
      </c>
      <c r="L3799" t="s">
        <v>156</v>
      </c>
      <c r="AI3799" s="17">
        <v>44673</v>
      </c>
      <c r="AJ3799" t="s">
        <v>16833</v>
      </c>
    </row>
    <row r="3800" spans="1:38" x14ac:dyDescent="0.25">
      <c r="A3800" t="s">
        <v>16835</v>
      </c>
      <c r="C3800">
        <v>2022</v>
      </c>
      <c r="D3800" t="s">
        <v>8164</v>
      </c>
      <c r="E3800" s="26">
        <v>44652</v>
      </c>
      <c r="G3800" t="s">
        <v>7514</v>
      </c>
      <c r="H3800" t="s">
        <v>130</v>
      </c>
      <c r="L3800" t="s">
        <v>156</v>
      </c>
      <c r="M3800" t="s">
        <v>13542</v>
      </c>
      <c r="N3800" t="s">
        <v>7546</v>
      </c>
      <c r="O3800" t="s">
        <v>7678</v>
      </c>
      <c r="P3800" t="s">
        <v>7685</v>
      </c>
      <c r="Q3800" t="s">
        <v>7688</v>
      </c>
      <c r="R3800" s="76" t="s">
        <v>22</v>
      </c>
      <c r="S3800" t="s">
        <v>7703</v>
      </c>
      <c r="T3800" s="76">
        <v>0.15</v>
      </c>
      <c r="U3800">
        <v>1</v>
      </c>
      <c r="W3800">
        <v>0</v>
      </c>
      <c r="X3800">
        <v>17</v>
      </c>
      <c r="Y3800" t="s">
        <v>3178</v>
      </c>
      <c r="AF3800" s="8" t="s">
        <v>15178</v>
      </c>
      <c r="AG3800" t="s">
        <v>16843</v>
      </c>
      <c r="AI3800" s="17">
        <v>44676</v>
      </c>
      <c r="AJ3800" t="s">
        <v>16839</v>
      </c>
    </row>
    <row r="3801" spans="1:38" x14ac:dyDescent="0.25">
      <c r="A3801" t="s">
        <v>16836</v>
      </c>
      <c r="C3801">
        <v>2022</v>
      </c>
      <c r="D3801" t="s">
        <v>8164</v>
      </c>
      <c r="E3801" s="26">
        <v>44652</v>
      </c>
      <c r="G3801" t="s">
        <v>7514</v>
      </c>
      <c r="H3801" t="s">
        <v>130</v>
      </c>
      <c r="L3801" t="s">
        <v>156</v>
      </c>
      <c r="M3801" t="s">
        <v>13542</v>
      </c>
      <c r="N3801" t="s">
        <v>7253</v>
      </c>
      <c r="O3801" t="s">
        <v>7253</v>
      </c>
      <c r="P3801" t="s">
        <v>7253</v>
      </c>
      <c r="Q3801" t="s">
        <v>7253</v>
      </c>
      <c r="R3801" t="s">
        <v>7253</v>
      </c>
      <c r="S3801" t="s">
        <v>7253</v>
      </c>
      <c r="T3801" t="s">
        <v>7253</v>
      </c>
      <c r="U3801" t="s">
        <v>7253</v>
      </c>
      <c r="W3801">
        <v>0</v>
      </c>
      <c r="X3801">
        <v>0</v>
      </c>
      <c r="Y3801" t="s">
        <v>16844</v>
      </c>
      <c r="AF3801" s="8" t="s">
        <v>15178</v>
      </c>
      <c r="AG3801" t="s">
        <v>16846</v>
      </c>
      <c r="AI3801" s="17">
        <v>44676</v>
      </c>
      <c r="AJ3801" t="s">
        <v>16840</v>
      </c>
    </row>
    <row r="3802" spans="1:38" x14ac:dyDescent="0.25">
      <c r="A3802" t="s">
        <v>16837</v>
      </c>
      <c r="C3802">
        <v>2022</v>
      </c>
      <c r="D3802" t="s">
        <v>8164</v>
      </c>
      <c r="E3802" s="26">
        <v>44652</v>
      </c>
      <c r="G3802" t="s">
        <v>7514</v>
      </c>
      <c r="H3802" t="s">
        <v>130</v>
      </c>
      <c r="L3802" t="s">
        <v>156</v>
      </c>
      <c r="M3802" t="s">
        <v>13542</v>
      </c>
      <c r="N3802" t="s">
        <v>7547</v>
      </c>
      <c r="O3802" t="s">
        <v>14563</v>
      </c>
      <c r="P3802" t="s">
        <v>292</v>
      </c>
      <c r="Q3802" t="s">
        <v>357</v>
      </c>
      <c r="R3802" t="s">
        <v>22</v>
      </c>
      <c r="S3802" t="s">
        <v>8014</v>
      </c>
      <c r="T3802" s="76">
        <v>0.15</v>
      </c>
      <c r="U3802">
        <v>2</v>
      </c>
      <c r="W3802" t="s">
        <v>668</v>
      </c>
      <c r="X3802">
        <v>3</v>
      </c>
      <c r="AF3802" s="8" t="s">
        <v>15178</v>
      </c>
      <c r="AG3802" t="s">
        <v>16845</v>
      </c>
      <c r="AI3802" s="17">
        <v>44676</v>
      </c>
      <c r="AJ3802" t="s">
        <v>16841</v>
      </c>
    </row>
    <row r="3803" spans="1:38" x14ac:dyDescent="0.25">
      <c r="A3803" t="s">
        <v>16838</v>
      </c>
      <c r="C3803">
        <v>2022</v>
      </c>
      <c r="D3803" t="s">
        <v>8164</v>
      </c>
      <c r="E3803" s="26">
        <v>44652</v>
      </c>
      <c r="G3803" t="s">
        <v>7514</v>
      </c>
      <c r="H3803" t="s">
        <v>130</v>
      </c>
      <c r="L3803" t="s">
        <v>156</v>
      </c>
      <c r="M3803" t="s">
        <v>13542</v>
      </c>
      <c r="N3803" t="s">
        <v>7547</v>
      </c>
      <c r="O3803" t="s">
        <v>14563</v>
      </c>
      <c r="P3803" t="s">
        <v>292</v>
      </c>
      <c r="Q3803" t="s">
        <v>357</v>
      </c>
      <c r="R3803" t="s">
        <v>3899</v>
      </c>
      <c r="S3803" t="s">
        <v>7703</v>
      </c>
      <c r="T3803" s="76" t="s">
        <v>3899</v>
      </c>
      <c r="U3803">
        <v>1</v>
      </c>
      <c r="W3803">
        <v>0</v>
      </c>
      <c r="X3803">
        <v>0</v>
      </c>
      <c r="AF3803" s="8" t="s">
        <v>15178</v>
      </c>
      <c r="AG3803" t="s">
        <v>16847</v>
      </c>
      <c r="AI3803" s="17">
        <v>44676</v>
      </c>
      <c r="AJ3803" t="s">
        <v>16842</v>
      </c>
      <c r="AL3803">
        <v>2087</v>
      </c>
    </row>
    <row r="3804" spans="1:38" x14ac:dyDescent="0.25">
      <c r="A3804" t="s">
        <v>16848</v>
      </c>
      <c r="C3804">
        <v>2022</v>
      </c>
      <c r="G3804" t="s">
        <v>6075</v>
      </c>
      <c r="H3804" t="s">
        <v>7253</v>
      </c>
      <c r="I3804" s="75" t="s">
        <v>16849</v>
      </c>
      <c r="J3804" s="75"/>
      <c r="K3804" s="75"/>
      <c r="L3804" t="s">
        <v>7481</v>
      </c>
      <c r="AI3804" s="17">
        <v>44676</v>
      </c>
      <c r="AJ3804" t="s">
        <v>16850</v>
      </c>
    </row>
    <row r="3805" spans="1:38" x14ac:dyDescent="0.25">
      <c r="A3805" t="s">
        <v>16851</v>
      </c>
      <c r="C3805">
        <v>2022</v>
      </c>
      <c r="G3805" t="s">
        <v>7253</v>
      </c>
      <c r="H3805" t="s">
        <v>7253</v>
      </c>
      <c r="L3805" t="s">
        <v>7253</v>
      </c>
      <c r="AI3805" s="17">
        <v>44676</v>
      </c>
      <c r="AJ3805" t="s">
        <v>16852</v>
      </c>
    </row>
    <row r="3806" spans="1:38" x14ac:dyDescent="0.25">
      <c r="A3806" t="s">
        <v>16853</v>
      </c>
      <c r="C3806">
        <v>2022</v>
      </c>
      <c r="G3806" t="s">
        <v>7253</v>
      </c>
      <c r="H3806" t="s">
        <v>7253</v>
      </c>
      <c r="L3806" t="s">
        <v>7253</v>
      </c>
      <c r="AI3806" s="17">
        <v>44676</v>
      </c>
      <c r="AJ3806" t="s">
        <v>16854</v>
      </c>
    </row>
    <row r="3807" spans="1:38" x14ac:dyDescent="0.25">
      <c r="A3807" t="s">
        <v>16855</v>
      </c>
      <c r="C3807">
        <v>2022</v>
      </c>
      <c r="G3807" t="s">
        <v>7514</v>
      </c>
      <c r="H3807" t="s">
        <v>7253</v>
      </c>
      <c r="L3807" t="s">
        <v>156</v>
      </c>
      <c r="N3807" t="s">
        <v>16858</v>
      </c>
      <c r="AI3807" s="17">
        <v>44676</v>
      </c>
      <c r="AJ3807" t="s">
        <v>16857</v>
      </c>
      <c r="AL3807" t="s">
        <v>16860</v>
      </c>
    </row>
    <row r="3808" spans="1:38" x14ac:dyDescent="0.25">
      <c r="A3808" t="s">
        <v>16861</v>
      </c>
      <c r="C3808">
        <v>2022</v>
      </c>
      <c r="G3808" t="s">
        <v>6075</v>
      </c>
      <c r="H3808" t="s">
        <v>7253</v>
      </c>
      <c r="I3808" t="s">
        <v>16862</v>
      </c>
      <c r="L3808" t="s">
        <v>156</v>
      </c>
      <c r="AI3808" s="17">
        <v>44676</v>
      </c>
      <c r="AJ3808" t="s">
        <v>16863</v>
      </c>
    </row>
    <row r="3809" spans="1:38" x14ac:dyDescent="0.25">
      <c r="A3809" t="s">
        <v>16864</v>
      </c>
      <c r="C3809">
        <v>2022</v>
      </c>
      <c r="G3809" t="s">
        <v>6075</v>
      </c>
      <c r="H3809" t="s">
        <v>7253</v>
      </c>
      <c r="I3809" t="s">
        <v>16865</v>
      </c>
      <c r="L3809" t="s">
        <v>156</v>
      </c>
      <c r="AI3809" s="17">
        <v>44676</v>
      </c>
      <c r="AJ3809" t="s">
        <v>16866</v>
      </c>
    </row>
    <row r="3810" spans="1:38" x14ac:dyDescent="0.25">
      <c r="A3810" t="s">
        <v>16867</v>
      </c>
      <c r="C3810">
        <v>2022</v>
      </c>
      <c r="G3810" t="s">
        <v>6075</v>
      </c>
      <c r="H3810" t="s">
        <v>7253</v>
      </c>
      <c r="I3810" t="s">
        <v>16869</v>
      </c>
      <c r="L3810" t="s">
        <v>7253</v>
      </c>
      <c r="AI3810" s="17">
        <v>44677</v>
      </c>
      <c r="AJ3810" t="s">
        <v>16868</v>
      </c>
    </row>
    <row r="3811" spans="1:38" x14ac:dyDescent="0.25">
      <c r="A3811" t="s">
        <v>16870</v>
      </c>
      <c r="C3811">
        <v>2022</v>
      </c>
      <c r="G3811" t="s">
        <v>6075</v>
      </c>
      <c r="H3811" t="s">
        <v>7253</v>
      </c>
      <c r="I3811" t="s">
        <v>16872</v>
      </c>
      <c r="L3811" t="s">
        <v>7253</v>
      </c>
      <c r="AI3811" s="17">
        <v>44677</v>
      </c>
      <c r="AJ3811" t="s">
        <v>16871</v>
      </c>
      <c r="AL3811" t="s">
        <v>16873</v>
      </c>
    </row>
    <row r="3812" spans="1:38" x14ac:dyDescent="0.25">
      <c r="A3812" t="s">
        <v>16874</v>
      </c>
      <c r="C3812">
        <v>2022</v>
      </c>
      <c r="G3812" t="s">
        <v>6075</v>
      </c>
      <c r="H3812" t="s">
        <v>7253</v>
      </c>
      <c r="I3812" t="s">
        <v>16875</v>
      </c>
      <c r="L3812" t="s">
        <v>156</v>
      </c>
      <c r="AI3812" s="17">
        <v>44677</v>
      </c>
      <c r="AJ3812" t="s">
        <v>16876</v>
      </c>
    </row>
    <row r="3813" spans="1:38" x14ac:dyDescent="0.25">
      <c r="A3813" t="s">
        <v>16889</v>
      </c>
      <c r="C3813">
        <v>2022</v>
      </c>
      <c r="G3813" t="s">
        <v>6075</v>
      </c>
      <c r="H3813" t="s">
        <v>7253</v>
      </c>
      <c r="I3813" t="s">
        <v>16890</v>
      </c>
      <c r="L3813" t="s">
        <v>16891</v>
      </c>
      <c r="AI3813" s="17">
        <v>44679</v>
      </c>
      <c r="AJ3813" t="s">
        <v>16877</v>
      </c>
      <c r="AL3813" t="s">
        <v>16892</v>
      </c>
    </row>
    <row r="3814" spans="1:38" x14ac:dyDescent="0.25">
      <c r="A3814" t="s">
        <v>16878</v>
      </c>
      <c r="C3814">
        <v>2022</v>
      </c>
      <c r="G3814" t="s">
        <v>7514</v>
      </c>
      <c r="H3814" t="s">
        <v>7253</v>
      </c>
      <c r="I3814" t="s">
        <v>16880</v>
      </c>
      <c r="L3814" t="s">
        <v>156</v>
      </c>
      <c r="AI3814" s="17">
        <v>44679</v>
      </c>
      <c r="AJ3814" t="s">
        <v>16879</v>
      </c>
      <c r="AL3814" t="s">
        <v>16881</v>
      </c>
    </row>
    <row r="3815" spans="1:38" x14ac:dyDescent="0.25">
      <c r="A3815" t="s">
        <v>16886</v>
      </c>
      <c r="C3815">
        <v>2022</v>
      </c>
      <c r="G3815" t="s">
        <v>6075</v>
      </c>
      <c r="H3815" t="s">
        <v>7253</v>
      </c>
      <c r="I3815" t="s">
        <v>16885</v>
      </c>
      <c r="L3815" t="s">
        <v>156</v>
      </c>
      <c r="AI3815" s="17">
        <v>44679</v>
      </c>
      <c r="AJ3815" t="s">
        <v>16887</v>
      </c>
      <c r="AL3815" t="s">
        <v>16888</v>
      </c>
    </row>
    <row r="3816" spans="1:38" x14ac:dyDescent="0.25">
      <c r="A3816" t="s">
        <v>16894</v>
      </c>
      <c r="C3816">
        <v>2022</v>
      </c>
      <c r="G3816" t="s">
        <v>6075</v>
      </c>
      <c r="H3816" t="s">
        <v>7253</v>
      </c>
      <c r="I3816" t="s">
        <v>16897</v>
      </c>
      <c r="L3816" t="s">
        <v>7253</v>
      </c>
      <c r="AI3816" s="17">
        <v>44679</v>
      </c>
      <c r="AJ3816" t="s">
        <v>16895</v>
      </c>
      <c r="AL3816" t="s">
        <v>16896</v>
      </c>
    </row>
    <row r="3817" spans="1:38" x14ac:dyDescent="0.25">
      <c r="A3817" t="s">
        <v>16898</v>
      </c>
      <c r="C3817">
        <v>2022</v>
      </c>
      <c r="G3817" t="s">
        <v>6075</v>
      </c>
      <c r="H3817" t="s">
        <v>7253</v>
      </c>
      <c r="I3817" t="s">
        <v>16900</v>
      </c>
      <c r="L3817" t="s">
        <v>7253</v>
      </c>
      <c r="AI3817" s="17">
        <v>44679</v>
      </c>
      <c r="AJ3817" t="s">
        <v>16899</v>
      </c>
    </row>
    <row r="3818" spans="1:38" x14ac:dyDescent="0.25">
      <c r="A3818" t="s">
        <v>16901</v>
      </c>
      <c r="C3818">
        <v>2022</v>
      </c>
      <c r="G3818" t="s">
        <v>6075</v>
      </c>
      <c r="H3818" t="s">
        <v>7253</v>
      </c>
      <c r="I3818" t="s">
        <v>16903</v>
      </c>
      <c r="L3818" t="s">
        <v>7253</v>
      </c>
      <c r="AI3818" s="17">
        <v>44679</v>
      </c>
      <c r="AJ3818" t="s">
        <v>16902</v>
      </c>
      <c r="AL3818" t="s">
        <v>16904</v>
      </c>
    </row>
    <row r="3819" spans="1:38" x14ac:dyDescent="0.25">
      <c r="A3819" t="s">
        <v>16909</v>
      </c>
      <c r="C3819">
        <v>2022</v>
      </c>
      <c r="G3819" t="s">
        <v>6075</v>
      </c>
      <c r="H3819" t="s">
        <v>7253</v>
      </c>
      <c r="I3819" t="s">
        <v>16910</v>
      </c>
      <c r="L3819" t="s">
        <v>7253</v>
      </c>
      <c r="AI3819" s="17">
        <v>44679</v>
      </c>
      <c r="AJ3819" t="s">
        <v>16911</v>
      </c>
    </row>
    <row r="3820" spans="1:38" x14ac:dyDescent="0.25">
      <c r="A3820" t="s">
        <v>16912</v>
      </c>
      <c r="B3820" t="s">
        <v>35046</v>
      </c>
      <c r="C3820">
        <v>2022</v>
      </c>
      <c r="G3820" t="s">
        <v>7514</v>
      </c>
      <c r="H3820" t="s">
        <v>7253</v>
      </c>
      <c r="I3820" t="s">
        <v>16913</v>
      </c>
      <c r="L3820" t="s">
        <v>14486</v>
      </c>
      <c r="AI3820" s="17">
        <v>44679</v>
      </c>
      <c r="AJ3820" t="s">
        <v>16914</v>
      </c>
    </row>
    <row r="3821" spans="1:38" x14ac:dyDescent="0.25">
      <c r="A3821" t="s">
        <v>16915</v>
      </c>
      <c r="C3821">
        <v>2022</v>
      </c>
      <c r="G3821" t="s">
        <v>6075</v>
      </c>
      <c r="H3821" t="s">
        <v>7253</v>
      </c>
      <c r="I3821" t="s">
        <v>16916</v>
      </c>
      <c r="L3821" t="s">
        <v>7253</v>
      </c>
      <c r="AI3821" s="17">
        <v>44679</v>
      </c>
      <c r="AJ3821" t="s">
        <v>16917</v>
      </c>
    </row>
    <row r="3822" spans="1:38" x14ac:dyDescent="0.25">
      <c r="A3822" t="s">
        <v>16923</v>
      </c>
      <c r="C3822">
        <v>2022</v>
      </c>
      <c r="G3822" t="s">
        <v>6075</v>
      </c>
      <c r="H3822" t="s">
        <v>7253</v>
      </c>
      <c r="I3822" t="s">
        <v>16921</v>
      </c>
      <c r="L3822" t="s">
        <v>156</v>
      </c>
      <c r="AI3822" s="17">
        <v>44679</v>
      </c>
      <c r="AJ3822" t="s">
        <v>16922</v>
      </c>
    </row>
    <row r="3823" spans="1:38" x14ac:dyDescent="0.25">
      <c r="A3823" t="s">
        <v>16924</v>
      </c>
      <c r="C3823">
        <v>2022</v>
      </c>
      <c r="G3823" t="s">
        <v>6075</v>
      </c>
      <c r="H3823" t="s">
        <v>7253</v>
      </c>
      <c r="I3823" t="s">
        <v>16925</v>
      </c>
      <c r="L3823" t="s">
        <v>7253</v>
      </c>
      <c r="AI3823" s="17">
        <v>44679</v>
      </c>
      <c r="AJ3823" t="s">
        <v>16926</v>
      </c>
    </row>
    <row r="3824" spans="1:38" x14ac:dyDescent="0.25">
      <c r="A3824" t="s">
        <v>16927</v>
      </c>
      <c r="C3824">
        <v>2022</v>
      </c>
      <c r="D3824" t="s">
        <v>8164</v>
      </c>
      <c r="E3824" s="26">
        <v>44652</v>
      </c>
      <c r="G3824" t="s">
        <v>7514</v>
      </c>
      <c r="H3824" t="s">
        <v>352</v>
      </c>
      <c r="I3824" t="s">
        <v>2641</v>
      </c>
      <c r="L3824" t="s">
        <v>14030</v>
      </c>
      <c r="M3824" t="s">
        <v>13542</v>
      </c>
      <c r="AG3824" t="s">
        <v>16928</v>
      </c>
      <c r="AI3824" s="17">
        <v>44680</v>
      </c>
    </row>
    <row r="3825" spans="1:39" x14ac:dyDescent="0.25">
      <c r="A3825" t="s">
        <v>16929</v>
      </c>
      <c r="C3825">
        <v>2022</v>
      </c>
      <c r="D3825" t="s">
        <v>8164</v>
      </c>
      <c r="E3825" s="26">
        <v>44652</v>
      </c>
      <c r="G3825" t="s">
        <v>7514</v>
      </c>
      <c r="H3825" t="s">
        <v>352</v>
      </c>
      <c r="I3825" t="s">
        <v>2641</v>
      </c>
      <c r="L3825" t="s">
        <v>14960</v>
      </c>
      <c r="M3825" t="s">
        <v>13542</v>
      </c>
      <c r="AG3825" t="s">
        <v>16930</v>
      </c>
      <c r="AI3825" s="17">
        <v>44680</v>
      </c>
    </row>
    <row r="3826" spans="1:39" x14ac:dyDescent="0.25">
      <c r="A3826" t="s">
        <v>16931</v>
      </c>
      <c r="C3826">
        <v>2022</v>
      </c>
      <c r="D3826" t="s">
        <v>8164</v>
      </c>
      <c r="E3826" s="26">
        <v>44652</v>
      </c>
      <c r="G3826" t="s">
        <v>7514</v>
      </c>
      <c r="H3826" t="s">
        <v>352</v>
      </c>
      <c r="I3826" t="s">
        <v>16311</v>
      </c>
      <c r="L3826" t="s">
        <v>14960</v>
      </c>
      <c r="M3826" t="s">
        <v>13542</v>
      </c>
      <c r="AG3826" t="s">
        <v>16932</v>
      </c>
      <c r="AI3826" s="17">
        <v>44680</v>
      </c>
    </row>
    <row r="3827" spans="1:39" x14ac:dyDescent="0.25">
      <c r="A3827" s="24" t="s">
        <v>16933</v>
      </c>
      <c r="B3827" s="24"/>
      <c r="C3827">
        <v>2022</v>
      </c>
      <c r="D3827" t="s">
        <v>8164</v>
      </c>
      <c r="E3827" s="26">
        <v>44652</v>
      </c>
      <c r="G3827" t="s">
        <v>7514</v>
      </c>
      <c r="H3827" t="s">
        <v>352</v>
      </c>
      <c r="I3827" t="s">
        <v>2641</v>
      </c>
      <c r="L3827" t="s">
        <v>14030</v>
      </c>
      <c r="M3827" t="s">
        <v>13542</v>
      </c>
      <c r="AG3827" t="s">
        <v>16934</v>
      </c>
      <c r="AI3827" s="17">
        <v>44680</v>
      </c>
    </row>
    <row r="3828" spans="1:39" x14ac:dyDescent="0.25">
      <c r="A3828" t="s">
        <v>16935</v>
      </c>
      <c r="C3828">
        <v>2022</v>
      </c>
      <c r="D3828" t="s">
        <v>8164</v>
      </c>
      <c r="E3828" s="26">
        <v>44652</v>
      </c>
      <c r="G3828" t="s">
        <v>7514</v>
      </c>
      <c r="H3828" t="s">
        <v>352</v>
      </c>
      <c r="I3828" t="s">
        <v>16308</v>
      </c>
      <c r="L3828" t="s">
        <v>156</v>
      </c>
      <c r="M3828" t="s">
        <v>13542</v>
      </c>
      <c r="AG3828" t="s">
        <v>16936</v>
      </c>
      <c r="AI3828" s="17">
        <v>44680</v>
      </c>
    </row>
    <row r="3829" spans="1:39" x14ac:dyDescent="0.25">
      <c r="A3829" t="s">
        <v>16937</v>
      </c>
      <c r="C3829">
        <v>2022</v>
      </c>
      <c r="D3829" t="s">
        <v>8164</v>
      </c>
      <c r="E3829" s="26">
        <v>44652</v>
      </c>
      <c r="G3829" t="s">
        <v>7514</v>
      </c>
      <c r="H3829" t="s">
        <v>352</v>
      </c>
      <c r="I3829" t="s">
        <v>2641</v>
      </c>
      <c r="L3829" t="s">
        <v>14029</v>
      </c>
      <c r="M3829" t="s">
        <v>13542</v>
      </c>
      <c r="AG3829" t="s">
        <v>16938</v>
      </c>
      <c r="AI3829" s="17">
        <v>44680</v>
      </c>
    </row>
    <row r="3830" spans="1:39" x14ac:dyDescent="0.25">
      <c r="A3830" t="s">
        <v>16939</v>
      </c>
      <c r="C3830">
        <v>2022</v>
      </c>
      <c r="D3830" t="s">
        <v>8164</v>
      </c>
      <c r="E3830" s="26">
        <v>44652</v>
      </c>
      <c r="G3830" t="s">
        <v>7514</v>
      </c>
      <c r="H3830" t="s">
        <v>352</v>
      </c>
      <c r="I3830" t="s">
        <v>16309</v>
      </c>
      <c r="L3830" t="s">
        <v>14030</v>
      </c>
      <c r="M3830" t="s">
        <v>13542</v>
      </c>
      <c r="AG3830" t="s">
        <v>16940</v>
      </c>
      <c r="AI3830" s="17">
        <v>44680</v>
      </c>
    </row>
    <row r="3831" spans="1:39" x14ac:dyDescent="0.25">
      <c r="A3831" t="s">
        <v>16941</v>
      </c>
      <c r="C3831">
        <v>2022</v>
      </c>
      <c r="D3831" t="s">
        <v>8164</v>
      </c>
      <c r="E3831" s="26">
        <v>44652</v>
      </c>
      <c r="G3831" t="s">
        <v>7514</v>
      </c>
      <c r="H3831" t="s">
        <v>352</v>
      </c>
      <c r="I3831" t="s">
        <v>2641</v>
      </c>
      <c r="L3831" t="s">
        <v>14030</v>
      </c>
      <c r="M3831" t="s">
        <v>13542</v>
      </c>
      <c r="AG3831" t="s">
        <v>16942</v>
      </c>
      <c r="AI3831" s="17">
        <v>44680</v>
      </c>
    </row>
    <row r="3832" spans="1:39" x14ac:dyDescent="0.25">
      <c r="A3832" t="s">
        <v>16560</v>
      </c>
      <c r="C3832">
        <v>2022</v>
      </c>
      <c r="D3832" t="s">
        <v>8164</v>
      </c>
      <c r="E3832" s="26">
        <v>44652</v>
      </c>
      <c r="G3832" t="s">
        <v>7514</v>
      </c>
      <c r="H3832" t="s">
        <v>352</v>
      </c>
      <c r="I3832" t="s">
        <v>16309</v>
      </c>
      <c r="L3832" t="s">
        <v>14030</v>
      </c>
      <c r="M3832" t="s">
        <v>13542</v>
      </c>
      <c r="AG3832" t="s">
        <v>16945</v>
      </c>
      <c r="AI3832" s="17">
        <v>44680</v>
      </c>
    </row>
    <row r="3833" spans="1:39" x14ac:dyDescent="0.25">
      <c r="A3833" t="s">
        <v>16943</v>
      </c>
      <c r="C3833">
        <v>2022</v>
      </c>
      <c r="D3833" t="s">
        <v>8164</v>
      </c>
      <c r="E3833" s="26">
        <v>44652</v>
      </c>
      <c r="G3833" t="s">
        <v>7514</v>
      </c>
      <c r="H3833" t="s">
        <v>352</v>
      </c>
      <c r="I3833" t="s">
        <v>18851</v>
      </c>
      <c r="J3833" t="s">
        <v>18680</v>
      </c>
      <c r="K3833" t="s">
        <v>16125</v>
      </c>
      <c r="L3833" t="s">
        <v>14029</v>
      </c>
      <c r="M3833" t="s">
        <v>13542</v>
      </c>
      <c r="N3833" t="s">
        <v>7593</v>
      </c>
      <c r="O3833" t="s">
        <v>7678</v>
      </c>
      <c r="P3833" t="s">
        <v>7685</v>
      </c>
      <c r="Q3833" t="s">
        <v>7688</v>
      </c>
      <c r="R3833" t="s">
        <v>7582</v>
      </c>
      <c r="S3833" t="s">
        <v>8014</v>
      </c>
      <c r="U3833">
        <v>18</v>
      </c>
      <c r="V3833" t="s">
        <v>7517</v>
      </c>
      <c r="W3833">
        <v>0</v>
      </c>
      <c r="X3833">
        <v>10</v>
      </c>
      <c r="AA3833" t="s">
        <v>18603</v>
      </c>
      <c r="AB3833" t="s">
        <v>7387</v>
      </c>
      <c r="AC3833" t="s">
        <v>7387</v>
      </c>
      <c r="AG3833" t="s">
        <v>16944</v>
      </c>
      <c r="AI3833" s="17">
        <v>44789</v>
      </c>
      <c r="AJ3833" s="17">
        <v>44680</v>
      </c>
      <c r="AL3833" t="s">
        <v>18852</v>
      </c>
    </row>
    <row r="3834" spans="1:39" x14ac:dyDescent="0.25">
      <c r="A3834" t="s">
        <v>16946</v>
      </c>
      <c r="C3834">
        <v>2022</v>
      </c>
      <c r="D3834" t="s">
        <v>8164</v>
      </c>
      <c r="E3834" s="26">
        <v>44652</v>
      </c>
      <c r="G3834" t="s">
        <v>7514</v>
      </c>
      <c r="H3834" t="s">
        <v>352</v>
      </c>
      <c r="I3834" t="s">
        <v>2641</v>
      </c>
      <c r="L3834" t="s">
        <v>14030</v>
      </c>
      <c r="M3834" t="s">
        <v>13542</v>
      </c>
      <c r="AG3834" t="s">
        <v>16947</v>
      </c>
      <c r="AI3834" s="17">
        <v>44680</v>
      </c>
    </row>
    <row r="3835" spans="1:39" x14ac:dyDescent="0.25">
      <c r="A3835" t="s">
        <v>16948</v>
      </c>
      <c r="C3835">
        <v>2022</v>
      </c>
      <c r="D3835" t="s">
        <v>8164</v>
      </c>
      <c r="E3835" s="26">
        <v>44652</v>
      </c>
      <c r="G3835" t="s">
        <v>7514</v>
      </c>
      <c r="H3835" t="s">
        <v>352</v>
      </c>
      <c r="I3835" t="s">
        <v>16309</v>
      </c>
      <c r="L3835" t="s">
        <v>14030</v>
      </c>
      <c r="M3835" t="s">
        <v>13542</v>
      </c>
      <c r="AG3835" t="s">
        <v>16949</v>
      </c>
      <c r="AI3835" s="17">
        <v>44680</v>
      </c>
    </row>
    <row r="3836" spans="1:39" x14ac:dyDescent="0.25">
      <c r="A3836" t="s">
        <v>16951</v>
      </c>
      <c r="C3836">
        <v>2022</v>
      </c>
      <c r="D3836" t="s">
        <v>8164</v>
      </c>
      <c r="E3836" s="26">
        <v>44652</v>
      </c>
      <c r="G3836" t="s">
        <v>7514</v>
      </c>
      <c r="H3836" t="s">
        <v>352</v>
      </c>
      <c r="I3836" t="s">
        <v>16308</v>
      </c>
      <c r="L3836" t="s">
        <v>14960</v>
      </c>
      <c r="M3836" t="s">
        <v>13542</v>
      </c>
      <c r="AG3836" t="s">
        <v>16950</v>
      </c>
      <c r="AI3836" s="17">
        <v>44680</v>
      </c>
    </row>
    <row r="3837" spans="1:39" x14ac:dyDescent="0.25">
      <c r="A3837" t="s">
        <v>16952</v>
      </c>
      <c r="C3837">
        <v>2022</v>
      </c>
      <c r="D3837" t="s">
        <v>8164</v>
      </c>
      <c r="E3837" s="26">
        <v>44652</v>
      </c>
      <c r="G3837" t="s">
        <v>7514</v>
      </c>
      <c r="H3837" t="s">
        <v>352</v>
      </c>
      <c r="I3837" t="s">
        <v>2641</v>
      </c>
      <c r="L3837" t="s">
        <v>14030</v>
      </c>
      <c r="M3837" t="s">
        <v>13542</v>
      </c>
      <c r="AG3837" t="s">
        <v>16953</v>
      </c>
      <c r="AI3837" s="17">
        <v>44680</v>
      </c>
    </row>
    <row r="3838" spans="1:39" x14ac:dyDescent="0.25">
      <c r="A3838" t="s">
        <v>16954</v>
      </c>
      <c r="C3838">
        <v>2022</v>
      </c>
      <c r="D3838" t="s">
        <v>8164</v>
      </c>
      <c r="E3838" s="26">
        <v>44652</v>
      </c>
      <c r="G3838" t="s">
        <v>7514</v>
      </c>
      <c r="H3838" t="s">
        <v>352</v>
      </c>
      <c r="I3838" t="s">
        <v>16308</v>
      </c>
      <c r="L3838" t="s">
        <v>14030</v>
      </c>
      <c r="M3838" t="s">
        <v>13542</v>
      </c>
      <c r="AG3838" t="s">
        <v>16955</v>
      </c>
      <c r="AI3838" s="17">
        <v>44680</v>
      </c>
    </row>
    <row r="3839" spans="1:39" x14ac:dyDescent="0.25">
      <c r="A3839" t="s">
        <v>16956</v>
      </c>
      <c r="C3839">
        <v>2022</v>
      </c>
      <c r="D3839" t="s">
        <v>8164</v>
      </c>
      <c r="E3839" s="26">
        <v>44652</v>
      </c>
      <c r="G3839" t="s">
        <v>7514</v>
      </c>
      <c r="H3839" t="s">
        <v>352</v>
      </c>
      <c r="I3839" t="s">
        <v>16308</v>
      </c>
      <c r="L3839" t="s">
        <v>14029</v>
      </c>
      <c r="M3839" t="s">
        <v>13542</v>
      </c>
      <c r="AG3839" t="s">
        <v>16957</v>
      </c>
      <c r="AI3839" s="17">
        <v>44680</v>
      </c>
    </row>
    <row r="3840" spans="1:39" x14ac:dyDescent="0.25">
      <c r="A3840" t="s">
        <v>16958</v>
      </c>
      <c r="C3840">
        <v>2022</v>
      </c>
      <c r="D3840" t="s">
        <v>3684</v>
      </c>
      <c r="E3840" s="26">
        <v>44593</v>
      </c>
      <c r="G3840" t="s">
        <v>7514</v>
      </c>
      <c r="H3840" t="s">
        <v>17036</v>
      </c>
      <c r="L3840" t="s">
        <v>17037</v>
      </c>
      <c r="M3840" t="s">
        <v>13542</v>
      </c>
      <c r="N3840" t="s">
        <v>17038</v>
      </c>
      <c r="U3840">
        <v>5</v>
      </c>
      <c r="W3840" t="s">
        <v>17042</v>
      </c>
      <c r="X3840">
        <v>13</v>
      </c>
      <c r="AG3840" t="s">
        <v>17090</v>
      </c>
      <c r="AI3840" s="17">
        <v>44680</v>
      </c>
      <c r="AM3840" t="s">
        <v>17225</v>
      </c>
    </row>
    <row r="3841" spans="1:39" x14ac:dyDescent="0.25">
      <c r="A3841" t="s">
        <v>13823</v>
      </c>
      <c r="C3841">
        <v>2021</v>
      </c>
      <c r="D3841" t="s">
        <v>17290</v>
      </c>
      <c r="E3841" t="s">
        <v>17291</v>
      </c>
      <c r="G3841" t="s">
        <v>7514</v>
      </c>
      <c r="H3841" t="s">
        <v>17036</v>
      </c>
      <c r="L3841" t="s">
        <v>17037</v>
      </c>
      <c r="M3841" t="s">
        <v>13542</v>
      </c>
      <c r="N3841" t="s">
        <v>17039</v>
      </c>
      <c r="U3841" t="s">
        <v>17041</v>
      </c>
      <c r="W3841" t="s">
        <v>17043</v>
      </c>
      <c r="X3841">
        <v>164</v>
      </c>
      <c r="AG3841" t="s">
        <v>17091</v>
      </c>
      <c r="AI3841" s="17">
        <v>44680</v>
      </c>
      <c r="AL3841" t="s">
        <v>17169</v>
      </c>
    </row>
    <row r="3842" spans="1:39" x14ac:dyDescent="0.25">
      <c r="A3842" t="s">
        <v>16959</v>
      </c>
      <c r="C3842">
        <v>2022</v>
      </c>
      <c r="D3842" t="s">
        <v>15504</v>
      </c>
      <c r="E3842" s="26">
        <v>44562</v>
      </c>
      <c r="G3842" t="s">
        <v>7514</v>
      </c>
      <c r="H3842" t="s">
        <v>17036</v>
      </c>
      <c r="L3842" t="s">
        <v>17037</v>
      </c>
      <c r="M3842" t="s">
        <v>13542</v>
      </c>
      <c r="N3842" t="s">
        <v>17038</v>
      </c>
      <c r="U3842">
        <v>273</v>
      </c>
      <c r="W3842" t="s">
        <v>17044</v>
      </c>
      <c r="X3842">
        <v>34</v>
      </c>
      <c r="AG3842" t="s">
        <v>17092</v>
      </c>
      <c r="AI3842" s="17">
        <v>44680</v>
      </c>
      <c r="AL3842" t="s">
        <v>17170</v>
      </c>
      <c r="AM3842" t="s">
        <v>17226</v>
      </c>
    </row>
    <row r="3843" spans="1:39" x14ac:dyDescent="0.25">
      <c r="A3843" t="s">
        <v>16960</v>
      </c>
      <c r="C3843">
        <v>2022</v>
      </c>
      <c r="D3843" t="s">
        <v>8164</v>
      </c>
      <c r="E3843" s="26">
        <v>44652</v>
      </c>
      <c r="G3843" t="s">
        <v>7514</v>
      </c>
      <c r="H3843" t="s">
        <v>17036</v>
      </c>
      <c r="L3843" t="s">
        <v>17037</v>
      </c>
      <c r="M3843" t="s">
        <v>13542</v>
      </c>
      <c r="N3843" t="s">
        <v>17039</v>
      </c>
      <c r="U3843">
        <v>7</v>
      </c>
      <c r="W3843" t="s">
        <v>17045</v>
      </c>
      <c r="X3843">
        <v>9</v>
      </c>
      <c r="AG3843" t="s">
        <v>17093</v>
      </c>
      <c r="AI3843" s="17">
        <v>44680</v>
      </c>
      <c r="AL3843" t="s">
        <v>17171</v>
      </c>
      <c r="AM3843" t="s">
        <v>17227</v>
      </c>
    </row>
    <row r="3844" spans="1:39" x14ac:dyDescent="0.25">
      <c r="A3844" t="s">
        <v>16961</v>
      </c>
      <c r="C3844">
        <v>2022</v>
      </c>
      <c r="D3844" t="s">
        <v>16565</v>
      </c>
      <c r="E3844" t="s">
        <v>15904</v>
      </c>
      <c r="G3844" t="s">
        <v>7514</v>
      </c>
      <c r="H3844" t="s">
        <v>17036</v>
      </c>
      <c r="L3844" t="s">
        <v>17037</v>
      </c>
      <c r="M3844" t="s">
        <v>13542</v>
      </c>
      <c r="N3844" t="s">
        <v>17038</v>
      </c>
      <c r="U3844">
        <v>5</v>
      </c>
      <c r="W3844" t="s">
        <v>17046</v>
      </c>
      <c r="X3844">
        <v>0</v>
      </c>
      <c r="AG3844" t="s">
        <v>17094</v>
      </c>
      <c r="AI3844" s="17">
        <v>44680</v>
      </c>
      <c r="AL3844" t="s">
        <v>17172</v>
      </c>
      <c r="AM3844" t="s">
        <v>17228</v>
      </c>
    </row>
    <row r="3845" spans="1:39" x14ac:dyDescent="0.25">
      <c r="A3845" t="s">
        <v>16962</v>
      </c>
      <c r="C3845">
        <v>2022</v>
      </c>
      <c r="D3845" t="s">
        <v>8164</v>
      </c>
      <c r="E3845" s="26">
        <v>44652</v>
      </c>
      <c r="G3845" t="s">
        <v>7514</v>
      </c>
      <c r="H3845" t="s">
        <v>17036</v>
      </c>
      <c r="L3845" t="s">
        <v>17037</v>
      </c>
      <c r="M3845" t="s">
        <v>13542</v>
      </c>
      <c r="N3845" t="s">
        <v>17038</v>
      </c>
      <c r="U3845">
        <v>4</v>
      </c>
      <c r="W3845" t="s">
        <v>17047</v>
      </c>
      <c r="X3845">
        <v>0</v>
      </c>
      <c r="AG3845" t="s">
        <v>17095</v>
      </c>
      <c r="AI3845" s="17">
        <v>44680</v>
      </c>
      <c r="AL3845" t="s">
        <v>17169</v>
      </c>
      <c r="AM3845" t="s">
        <v>17229</v>
      </c>
    </row>
    <row r="3846" spans="1:39" x14ac:dyDescent="0.25">
      <c r="A3846" t="s">
        <v>16963</v>
      </c>
      <c r="C3846">
        <v>2022</v>
      </c>
      <c r="D3846" t="s">
        <v>16565</v>
      </c>
      <c r="E3846" t="s">
        <v>15904</v>
      </c>
      <c r="G3846" t="s">
        <v>7514</v>
      </c>
      <c r="H3846" t="s">
        <v>17036</v>
      </c>
      <c r="L3846" t="s">
        <v>17037</v>
      </c>
      <c r="M3846" t="s">
        <v>13542</v>
      </c>
      <c r="N3846" t="s">
        <v>17038</v>
      </c>
      <c r="U3846">
        <v>204</v>
      </c>
      <c r="W3846">
        <v>0</v>
      </c>
      <c r="X3846">
        <v>2</v>
      </c>
      <c r="AG3846" t="s">
        <v>17096</v>
      </c>
      <c r="AI3846" s="17">
        <v>44680</v>
      </c>
      <c r="AL3846" t="s">
        <v>17173</v>
      </c>
    </row>
    <row r="3847" spans="1:39" x14ac:dyDescent="0.25">
      <c r="A3847" t="s">
        <v>16964</v>
      </c>
      <c r="C3847">
        <v>2022</v>
      </c>
      <c r="D3847" t="s">
        <v>16565</v>
      </c>
      <c r="E3847" t="s">
        <v>15904</v>
      </c>
      <c r="G3847" t="s">
        <v>7514</v>
      </c>
      <c r="H3847" t="s">
        <v>17036</v>
      </c>
      <c r="L3847" t="s">
        <v>17037</v>
      </c>
      <c r="M3847" t="s">
        <v>13542</v>
      </c>
      <c r="N3847" t="s">
        <v>7253</v>
      </c>
      <c r="U3847">
        <v>0</v>
      </c>
      <c r="W3847">
        <v>0</v>
      </c>
      <c r="X3847">
        <v>0</v>
      </c>
      <c r="AG3847" t="s">
        <v>17097</v>
      </c>
      <c r="AI3847" s="17">
        <v>44680</v>
      </c>
      <c r="AL3847" t="s">
        <v>17174</v>
      </c>
      <c r="AM3847" t="s">
        <v>17230</v>
      </c>
    </row>
    <row r="3848" spans="1:39" x14ac:dyDescent="0.25">
      <c r="A3848" t="s">
        <v>16965</v>
      </c>
      <c r="C3848">
        <v>2022</v>
      </c>
      <c r="D3848" t="s">
        <v>16565</v>
      </c>
      <c r="E3848" t="s">
        <v>15904</v>
      </c>
      <c r="G3848" t="s">
        <v>7514</v>
      </c>
      <c r="H3848" t="s">
        <v>17036</v>
      </c>
      <c r="L3848" t="s">
        <v>17037</v>
      </c>
      <c r="M3848" t="s">
        <v>13542</v>
      </c>
      <c r="N3848" t="s">
        <v>17038</v>
      </c>
      <c r="U3848">
        <v>2</v>
      </c>
      <c r="W3848">
        <v>0</v>
      </c>
      <c r="X3848">
        <v>3</v>
      </c>
      <c r="AG3848" t="s">
        <v>17098</v>
      </c>
      <c r="AI3848" s="17">
        <v>44680</v>
      </c>
      <c r="AL3848" t="s">
        <v>17175</v>
      </c>
      <c r="AM3848" t="s">
        <v>17231</v>
      </c>
    </row>
    <row r="3849" spans="1:39" x14ac:dyDescent="0.25">
      <c r="A3849" t="s">
        <v>16966</v>
      </c>
      <c r="C3849">
        <v>2022</v>
      </c>
      <c r="D3849" t="s">
        <v>16565</v>
      </c>
      <c r="E3849" t="s">
        <v>15904</v>
      </c>
      <c r="G3849" t="s">
        <v>7514</v>
      </c>
      <c r="H3849" t="s">
        <v>17036</v>
      </c>
      <c r="L3849" t="s">
        <v>17037</v>
      </c>
      <c r="M3849" t="s">
        <v>13542</v>
      </c>
      <c r="N3849" t="s">
        <v>17038</v>
      </c>
      <c r="U3849">
        <v>61</v>
      </c>
      <c r="W3849" t="s">
        <v>17048</v>
      </c>
      <c r="X3849">
        <v>66</v>
      </c>
      <c r="AG3849" t="s">
        <v>17099</v>
      </c>
      <c r="AI3849" s="17">
        <v>44680</v>
      </c>
      <c r="AL3849" t="s">
        <v>17176</v>
      </c>
      <c r="AM3849" t="s">
        <v>17232</v>
      </c>
    </row>
    <row r="3850" spans="1:39" x14ac:dyDescent="0.25">
      <c r="A3850" t="s">
        <v>16967</v>
      </c>
      <c r="C3850">
        <v>2022</v>
      </c>
      <c r="D3850" t="s">
        <v>16565</v>
      </c>
      <c r="E3850" t="s">
        <v>15904</v>
      </c>
      <c r="G3850" t="s">
        <v>7514</v>
      </c>
      <c r="H3850" t="s">
        <v>17036</v>
      </c>
      <c r="L3850" t="s">
        <v>17037</v>
      </c>
      <c r="M3850" t="s">
        <v>13542</v>
      </c>
      <c r="N3850" t="s">
        <v>17038</v>
      </c>
      <c r="U3850">
        <v>6</v>
      </c>
      <c r="W3850" t="s">
        <v>17049</v>
      </c>
      <c r="X3850">
        <v>3</v>
      </c>
      <c r="AG3850" t="s">
        <v>17100</v>
      </c>
      <c r="AI3850" s="17">
        <v>44680</v>
      </c>
      <c r="AL3850" t="s">
        <v>17177</v>
      </c>
      <c r="AM3850" t="s">
        <v>17233</v>
      </c>
    </row>
    <row r="3851" spans="1:39" x14ac:dyDescent="0.25">
      <c r="A3851" t="s">
        <v>16968</v>
      </c>
      <c r="C3851">
        <v>2021</v>
      </c>
      <c r="D3851" t="s">
        <v>3684</v>
      </c>
      <c r="E3851" s="26">
        <v>44228</v>
      </c>
      <c r="G3851" t="s">
        <v>7514</v>
      </c>
      <c r="H3851" t="s">
        <v>17036</v>
      </c>
      <c r="L3851" t="s">
        <v>17037</v>
      </c>
      <c r="M3851" t="s">
        <v>13542</v>
      </c>
      <c r="N3851" t="s">
        <v>17038</v>
      </c>
      <c r="U3851">
        <v>5</v>
      </c>
      <c r="W3851" t="s">
        <v>17050</v>
      </c>
      <c r="X3851">
        <v>4</v>
      </c>
      <c r="AG3851" t="s">
        <v>17101</v>
      </c>
      <c r="AI3851" s="17">
        <v>44680</v>
      </c>
      <c r="AL3851" t="s">
        <v>17178</v>
      </c>
      <c r="AM3851" t="s">
        <v>17230</v>
      </c>
    </row>
    <row r="3852" spans="1:39" x14ac:dyDescent="0.25">
      <c r="A3852" t="s">
        <v>16969</v>
      </c>
      <c r="C3852">
        <v>2021</v>
      </c>
      <c r="D3852" t="s">
        <v>3256</v>
      </c>
      <c r="E3852" s="26">
        <v>44440</v>
      </c>
      <c r="G3852" t="s">
        <v>7514</v>
      </c>
      <c r="H3852" t="s">
        <v>17036</v>
      </c>
      <c r="L3852" t="s">
        <v>17037</v>
      </c>
      <c r="M3852" t="s">
        <v>13542</v>
      </c>
      <c r="N3852" t="s">
        <v>17038</v>
      </c>
      <c r="U3852">
        <v>4</v>
      </c>
      <c r="W3852" t="s">
        <v>17051</v>
      </c>
      <c r="X3852">
        <v>7</v>
      </c>
      <c r="AG3852" t="s">
        <v>17102</v>
      </c>
      <c r="AI3852" s="17">
        <v>44680</v>
      </c>
      <c r="AL3852" t="s">
        <v>17179</v>
      </c>
      <c r="AM3852" t="s">
        <v>17234</v>
      </c>
    </row>
    <row r="3853" spans="1:39" x14ac:dyDescent="0.25">
      <c r="A3853" t="s">
        <v>16970</v>
      </c>
      <c r="C3853">
        <v>2021</v>
      </c>
      <c r="D3853" t="s">
        <v>3263</v>
      </c>
      <c r="E3853" s="26">
        <v>44409</v>
      </c>
      <c r="G3853" t="s">
        <v>7514</v>
      </c>
      <c r="H3853" t="s">
        <v>17036</v>
      </c>
      <c r="L3853" t="s">
        <v>17037</v>
      </c>
      <c r="M3853" t="s">
        <v>13542</v>
      </c>
      <c r="N3853" t="s">
        <v>17038</v>
      </c>
      <c r="U3853">
        <v>7</v>
      </c>
      <c r="W3853">
        <v>0</v>
      </c>
      <c r="X3853">
        <v>6</v>
      </c>
      <c r="AG3853" t="s">
        <v>17103</v>
      </c>
      <c r="AI3853" s="17">
        <v>44680</v>
      </c>
      <c r="AM3853" t="s">
        <v>17235</v>
      </c>
    </row>
    <row r="3854" spans="1:39" x14ac:dyDescent="0.25">
      <c r="A3854" t="s">
        <v>16971</v>
      </c>
      <c r="C3854">
        <v>2021</v>
      </c>
      <c r="D3854" t="s">
        <v>3263</v>
      </c>
      <c r="E3854" s="26">
        <v>44409</v>
      </c>
      <c r="G3854" t="s">
        <v>7514</v>
      </c>
      <c r="H3854" t="s">
        <v>17036</v>
      </c>
      <c r="L3854" t="s">
        <v>17037</v>
      </c>
      <c r="M3854" t="s">
        <v>13542</v>
      </c>
      <c r="N3854" t="s">
        <v>17038</v>
      </c>
      <c r="U3854">
        <v>3</v>
      </c>
      <c r="W3854">
        <v>0</v>
      </c>
      <c r="X3854">
        <v>5</v>
      </c>
      <c r="AG3854" t="s">
        <v>17104</v>
      </c>
      <c r="AI3854" s="17">
        <v>44680</v>
      </c>
      <c r="AM3854" t="s">
        <v>17236</v>
      </c>
    </row>
    <row r="3855" spans="1:39" x14ac:dyDescent="0.25">
      <c r="A3855" t="s">
        <v>16972</v>
      </c>
      <c r="C3855">
        <v>2021</v>
      </c>
      <c r="D3855" t="s">
        <v>3256</v>
      </c>
      <c r="E3855" s="26">
        <v>44440</v>
      </c>
      <c r="G3855" t="s">
        <v>7514</v>
      </c>
      <c r="H3855" t="s">
        <v>17036</v>
      </c>
      <c r="L3855" t="s">
        <v>17037</v>
      </c>
      <c r="M3855" t="s">
        <v>13542</v>
      </c>
      <c r="N3855" t="s">
        <v>17038</v>
      </c>
      <c r="U3855">
        <v>1</v>
      </c>
      <c r="W3855" t="s">
        <v>17052</v>
      </c>
      <c r="X3855">
        <v>2</v>
      </c>
      <c r="AG3855" t="s">
        <v>17105</v>
      </c>
      <c r="AI3855" s="17">
        <v>44680</v>
      </c>
      <c r="AM3855" t="s">
        <v>17237</v>
      </c>
    </row>
    <row r="3856" spans="1:39" x14ac:dyDescent="0.25">
      <c r="A3856" t="s">
        <v>16973</v>
      </c>
      <c r="C3856">
        <v>2021</v>
      </c>
      <c r="D3856" t="s">
        <v>17292</v>
      </c>
      <c r="E3856" s="26">
        <v>44470</v>
      </c>
      <c r="G3856" t="s">
        <v>7514</v>
      </c>
      <c r="H3856" t="s">
        <v>17036</v>
      </c>
      <c r="L3856" t="s">
        <v>17037</v>
      </c>
      <c r="M3856" t="s">
        <v>13542</v>
      </c>
      <c r="N3856" t="s">
        <v>17038</v>
      </c>
      <c r="U3856">
        <v>74</v>
      </c>
      <c r="W3856" t="s">
        <v>17053</v>
      </c>
      <c r="X3856">
        <v>15</v>
      </c>
      <c r="AG3856" t="s">
        <v>17106</v>
      </c>
      <c r="AI3856" s="17">
        <v>44680</v>
      </c>
      <c r="AL3856" t="s">
        <v>17180</v>
      </c>
    </row>
    <row r="3857" spans="1:40" x14ac:dyDescent="0.25">
      <c r="A3857" t="s">
        <v>16974</v>
      </c>
      <c r="C3857">
        <v>2021</v>
      </c>
      <c r="D3857" t="s">
        <v>9743</v>
      </c>
      <c r="E3857" s="26">
        <v>44501</v>
      </c>
      <c r="G3857" t="s">
        <v>7514</v>
      </c>
      <c r="H3857" t="s">
        <v>17036</v>
      </c>
      <c r="L3857" t="s">
        <v>17037</v>
      </c>
      <c r="M3857" t="s">
        <v>13542</v>
      </c>
      <c r="N3857" t="s">
        <v>17038</v>
      </c>
      <c r="U3857">
        <v>5</v>
      </c>
      <c r="W3857" t="s">
        <v>17054</v>
      </c>
      <c r="X3857">
        <v>4</v>
      </c>
      <c r="AG3857" t="s">
        <v>17107</v>
      </c>
      <c r="AI3857" s="17">
        <v>44680</v>
      </c>
      <c r="AL3857" t="s">
        <v>17181</v>
      </c>
      <c r="AM3857" t="s">
        <v>17238</v>
      </c>
    </row>
    <row r="3858" spans="1:40" x14ac:dyDescent="0.25">
      <c r="A3858" t="s">
        <v>16975</v>
      </c>
      <c r="C3858">
        <v>2021</v>
      </c>
      <c r="D3858" t="s">
        <v>3249</v>
      </c>
      <c r="E3858" s="26">
        <v>44531</v>
      </c>
      <c r="G3858" t="s">
        <v>7514</v>
      </c>
      <c r="H3858" t="s">
        <v>17036</v>
      </c>
      <c r="L3858" t="s">
        <v>17037</v>
      </c>
      <c r="M3858" t="s">
        <v>13542</v>
      </c>
      <c r="N3858" t="s">
        <v>17038</v>
      </c>
      <c r="U3858">
        <v>15</v>
      </c>
      <c r="W3858">
        <v>0</v>
      </c>
      <c r="X3858">
        <v>2</v>
      </c>
      <c r="AG3858" t="s">
        <v>17108</v>
      </c>
      <c r="AI3858" s="17">
        <v>44680</v>
      </c>
      <c r="AL3858" t="s">
        <v>17182</v>
      </c>
      <c r="AM3858" t="s">
        <v>17239</v>
      </c>
    </row>
    <row r="3859" spans="1:40" x14ac:dyDescent="0.25">
      <c r="A3859" t="s">
        <v>16976</v>
      </c>
      <c r="C3859">
        <v>2021</v>
      </c>
      <c r="D3859" t="s">
        <v>9743</v>
      </c>
      <c r="E3859" s="26">
        <v>44501</v>
      </c>
      <c r="G3859" t="s">
        <v>7514</v>
      </c>
      <c r="H3859" t="s">
        <v>17036</v>
      </c>
      <c r="J3859" t="s">
        <v>7842</v>
      </c>
      <c r="L3859" t="s">
        <v>17037</v>
      </c>
      <c r="M3859" t="s">
        <v>13542</v>
      </c>
      <c r="N3859" t="s">
        <v>17038</v>
      </c>
      <c r="U3859">
        <v>5</v>
      </c>
      <c r="W3859" t="s">
        <v>17055</v>
      </c>
      <c r="X3859">
        <v>11</v>
      </c>
      <c r="AG3859" t="s">
        <v>17109</v>
      </c>
      <c r="AH3859" t="s">
        <v>19421</v>
      </c>
      <c r="AI3859" s="17">
        <v>44680</v>
      </c>
      <c r="AL3859" t="s">
        <v>17183</v>
      </c>
      <c r="AM3859" t="s">
        <v>17240</v>
      </c>
    </row>
    <row r="3860" spans="1:40" x14ac:dyDescent="0.25">
      <c r="A3860" t="s">
        <v>16977</v>
      </c>
      <c r="C3860">
        <v>2021</v>
      </c>
      <c r="D3860" t="s">
        <v>9743</v>
      </c>
      <c r="E3860" s="26">
        <v>44501</v>
      </c>
      <c r="G3860" t="s">
        <v>7514</v>
      </c>
      <c r="H3860" t="s">
        <v>17036</v>
      </c>
      <c r="L3860" t="s">
        <v>17037</v>
      </c>
      <c r="M3860" t="s">
        <v>13542</v>
      </c>
      <c r="N3860" t="s">
        <v>17038</v>
      </c>
      <c r="U3860">
        <v>5</v>
      </c>
      <c r="W3860" t="s">
        <v>17056</v>
      </c>
      <c r="X3860">
        <v>6</v>
      </c>
      <c r="AG3860" t="s">
        <v>17110</v>
      </c>
      <c r="AI3860" s="17">
        <v>44680</v>
      </c>
      <c r="AL3860" t="s">
        <v>17183</v>
      </c>
      <c r="AM3860" t="s">
        <v>17241</v>
      </c>
    </row>
    <row r="3861" spans="1:40" x14ac:dyDescent="0.25">
      <c r="A3861" t="s">
        <v>16978</v>
      </c>
      <c r="C3861">
        <v>2021</v>
      </c>
      <c r="D3861" t="s">
        <v>9743</v>
      </c>
      <c r="E3861" s="26">
        <v>44501</v>
      </c>
      <c r="G3861" t="s">
        <v>7514</v>
      </c>
      <c r="H3861" t="s">
        <v>17036</v>
      </c>
      <c r="L3861" t="s">
        <v>17037</v>
      </c>
      <c r="M3861" t="s">
        <v>13542</v>
      </c>
      <c r="N3861" t="s">
        <v>17038</v>
      </c>
      <c r="U3861">
        <v>10</v>
      </c>
      <c r="W3861" t="s">
        <v>17057</v>
      </c>
      <c r="X3861">
        <v>15</v>
      </c>
      <c r="AG3861" t="s">
        <v>17111</v>
      </c>
      <c r="AI3861" s="17">
        <v>44680</v>
      </c>
      <c r="AL3861" t="s">
        <v>17184</v>
      </c>
      <c r="AM3861" t="s">
        <v>17242</v>
      </c>
    </row>
    <row r="3862" spans="1:40" x14ac:dyDescent="0.25">
      <c r="A3862" t="s">
        <v>16979</v>
      </c>
      <c r="C3862" t="s">
        <v>3899</v>
      </c>
      <c r="G3862" t="s">
        <v>7514</v>
      </c>
      <c r="H3862" t="s">
        <v>17036</v>
      </c>
      <c r="L3862" t="s">
        <v>17037</v>
      </c>
      <c r="M3862" t="s">
        <v>13542</v>
      </c>
      <c r="N3862" t="s">
        <v>17040</v>
      </c>
      <c r="U3862" t="s">
        <v>17040</v>
      </c>
      <c r="W3862" t="s">
        <v>17040</v>
      </c>
      <c r="X3862" t="s">
        <v>17040</v>
      </c>
      <c r="AG3862" t="s">
        <v>17112</v>
      </c>
      <c r="AI3862" s="17">
        <v>44680</v>
      </c>
    </row>
    <row r="3863" spans="1:40" x14ac:dyDescent="0.25">
      <c r="A3863" t="s">
        <v>16980</v>
      </c>
      <c r="C3863">
        <v>2021</v>
      </c>
      <c r="D3863" t="s">
        <v>9743</v>
      </c>
      <c r="E3863" s="26">
        <v>44501</v>
      </c>
      <c r="G3863" t="s">
        <v>7514</v>
      </c>
      <c r="H3863" t="s">
        <v>17036</v>
      </c>
      <c r="L3863" t="s">
        <v>17037</v>
      </c>
      <c r="M3863" t="s">
        <v>13542</v>
      </c>
      <c r="N3863" t="s">
        <v>17038</v>
      </c>
      <c r="U3863">
        <v>62</v>
      </c>
      <c r="W3863">
        <v>6300000</v>
      </c>
      <c r="X3863">
        <v>25</v>
      </c>
      <c r="AG3863" t="s">
        <v>17113</v>
      </c>
      <c r="AI3863" s="17">
        <v>44680</v>
      </c>
      <c r="AL3863" t="s">
        <v>17185</v>
      </c>
      <c r="AM3863" t="s">
        <v>17239</v>
      </c>
    </row>
    <row r="3864" spans="1:40" x14ac:dyDescent="0.25">
      <c r="A3864" t="s">
        <v>16981</v>
      </c>
      <c r="C3864">
        <v>2021</v>
      </c>
      <c r="D3864" t="s">
        <v>9743</v>
      </c>
      <c r="E3864" s="26">
        <v>44501</v>
      </c>
      <c r="G3864" t="s">
        <v>7514</v>
      </c>
      <c r="H3864" t="s">
        <v>17036</v>
      </c>
      <c r="L3864" t="s">
        <v>17037</v>
      </c>
      <c r="M3864" t="s">
        <v>13542</v>
      </c>
      <c r="N3864" t="s">
        <v>17038</v>
      </c>
      <c r="U3864">
        <v>6</v>
      </c>
      <c r="W3864" t="s">
        <v>17058</v>
      </c>
      <c r="X3864">
        <v>9</v>
      </c>
      <c r="AG3864" t="s">
        <v>17114</v>
      </c>
      <c r="AI3864" s="17">
        <v>44680</v>
      </c>
      <c r="AL3864" t="s">
        <v>17186</v>
      </c>
      <c r="AM3864" t="s">
        <v>17243</v>
      </c>
    </row>
    <row r="3865" spans="1:40" x14ac:dyDescent="0.25">
      <c r="A3865" t="s">
        <v>16982</v>
      </c>
      <c r="C3865">
        <v>2021</v>
      </c>
      <c r="D3865" t="s">
        <v>3249</v>
      </c>
      <c r="E3865" s="26">
        <v>44531</v>
      </c>
      <c r="G3865" t="s">
        <v>7514</v>
      </c>
      <c r="H3865" t="s">
        <v>17036</v>
      </c>
      <c r="L3865" t="s">
        <v>17037</v>
      </c>
      <c r="M3865" t="s">
        <v>13542</v>
      </c>
      <c r="N3865" t="s">
        <v>17038</v>
      </c>
      <c r="U3865">
        <v>6</v>
      </c>
      <c r="W3865" t="s">
        <v>17059</v>
      </c>
      <c r="X3865">
        <v>33</v>
      </c>
      <c r="AG3865" t="s">
        <v>17115</v>
      </c>
      <c r="AI3865" s="17">
        <v>44680</v>
      </c>
      <c r="AL3865" t="s">
        <v>17187</v>
      </c>
      <c r="AM3865" t="s">
        <v>17244</v>
      </c>
    </row>
    <row r="3866" spans="1:40" x14ac:dyDescent="0.25">
      <c r="A3866" t="s">
        <v>16983</v>
      </c>
      <c r="C3866">
        <v>2021</v>
      </c>
      <c r="D3866" t="s">
        <v>3249</v>
      </c>
      <c r="E3866" s="26">
        <v>44531</v>
      </c>
      <c r="G3866" t="s">
        <v>7514</v>
      </c>
      <c r="H3866" t="s">
        <v>17036</v>
      </c>
      <c r="L3866" t="s">
        <v>17037</v>
      </c>
      <c r="M3866" t="s">
        <v>13542</v>
      </c>
      <c r="N3866" t="s">
        <v>17038</v>
      </c>
      <c r="U3866">
        <v>31</v>
      </c>
      <c r="W3866" t="s">
        <v>17060</v>
      </c>
      <c r="X3866">
        <v>7</v>
      </c>
      <c r="AG3866" t="s">
        <v>17116</v>
      </c>
      <c r="AI3866" s="17">
        <v>44680</v>
      </c>
      <c r="AL3866" t="s">
        <v>17188</v>
      </c>
      <c r="AM3866" t="s">
        <v>17239</v>
      </c>
    </row>
    <row r="3867" spans="1:40" x14ac:dyDescent="0.25">
      <c r="A3867" t="s">
        <v>16984</v>
      </c>
      <c r="C3867">
        <v>2022</v>
      </c>
      <c r="D3867" t="s">
        <v>3684</v>
      </c>
      <c r="E3867" s="26">
        <v>44593</v>
      </c>
      <c r="G3867" t="s">
        <v>7514</v>
      </c>
      <c r="H3867" t="s">
        <v>17036</v>
      </c>
      <c r="L3867" t="s">
        <v>17037</v>
      </c>
      <c r="M3867" t="s">
        <v>13542</v>
      </c>
      <c r="N3867" t="s">
        <v>17038</v>
      </c>
      <c r="U3867">
        <v>2</v>
      </c>
      <c r="W3867">
        <v>0</v>
      </c>
      <c r="X3867">
        <v>0</v>
      </c>
      <c r="AG3867" t="s">
        <v>17117</v>
      </c>
      <c r="AI3867" s="17">
        <v>44680</v>
      </c>
      <c r="AL3867" t="s">
        <v>17189</v>
      </c>
      <c r="AM3867" t="s">
        <v>17245</v>
      </c>
    </row>
    <row r="3868" spans="1:40" x14ac:dyDescent="0.25">
      <c r="A3868" t="s">
        <v>16985</v>
      </c>
      <c r="C3868">
        <v>2021</v>
      </c>
      <c r="D3868" t="s">
        <v>3249</v>
      </c>
      <c r="E3868" s="26">
        <v>44531</v>
      </c>
      <c r="G3868" t="s">
        <v>7514</v>
      </c>
      <c r="H3868" t="s">
        <v>17036</v>
      </c>
      <c r="L3868" t="s">
        <v>17037</v>
      </c>
      <c r="M3868" t="s">
        <v>13542</v>
      </c>
      <c r="N3868" t="s">
        <v>17038</v>
      </c>
      <c r="U3868">
        <v>16</v>
      </c>
      <c r="W3868" t="s">
        <v>17061</v>
      </c>
      <c r="X3868">
        <v>89</v>
      </c>
      <c r="AG3868" t="s">
        <v>17118</v>
      </c>
      <c r="AI3868" s="17">
        <v>44680</v>
      </c>
      <c r="AL3868" t="s">
        <v>17190</v>
      </c>
      <c r="AM3868" t="s">
        <v>17246</v>
      </c>
    </row>
    <row r="3869" spans="1:40" x14ac:dyDescent="0.25">
      <c r="A3869" t="s">
        <v>16986</v>
      </c>
      <c r="C3869">
        <v>2022</v>
      </c>
      <c r="D3869" t="s">
        <v>16565</v>
      </c>
      <c r="E3869" t="s">
        <v>15904</v>
      </c>
      <c r="G3869" t="s">
        <v>7514</v>
      </c>
      <c r="H3869" t="s">
        <v>17036</v>
      </c>
      <c r="L3869" t="s">
        <v>17037</v>
      </c>
      <c r="M3869" t="s">
        <v>13542</v>
      </c>
      <c r="N3869" t="s">
        <v>17039</v>
      </c>
      <c r="U3869" t="s">
        <v>7253</v>
      </c>
      <c r="W3869">
        <v>0</v>
      </c>
      <c r="X3869">
        <v>8</v>
      </c>
      <c r="AG3869" t="s">
        <v>17119</v>
      </c>
      <c r="AI3869" s="17">
        <v>44680</v>
      </c>
      <c r="AL3869" t="s">
        <v>17190</v>
      </c>
      <c r="AM3869" t="s">
        <v>17247</v>
      </c>
    </row>
    <row r="3870" spans="1:40" x14ac:dyDescent="0.25">
      <c r="A3870" t="s">
        <v>16987</v>
      </c>
      <c r="C3870">
        <v>2022</v>
      </c>
      <c r="D3870" t="s">
        <v>15504</v>
      </c>
      <c r="E3870" s="26">
        <v>44562</v>
      </c>
      <c r="G3870" t="s">
        <v>7514</v>
      </c>
      <c r="H3870" t="s">
        <v>17036</v>
      </c>
      <c r="L3870" t="s">
        <v>17037</v>
      </c>
      <c r="M3870" t="s">
        <v>13542</v>
      </c>
      <c r="N3870" t="s">
        <v>17038</v>
      </c>
      <c r="U3870">
        <v>10</v>
      </c>
      <c r="W3870">
        <v>0</v>
      </c>
      <c r="X3870">
        <v>2</v>
      </c>
      <c r="AG3870" t="s">
        <v>17120</v>
      </c>
      <c r="AI3870" s="17">
        <v>44680</v>
      </c>
      <c r="AM3870" t="s">
        <v>17239</v>
      </c>
    </row>
    <row r="3871" spans="1:40" x14ac:dyDescent="0.25">
      <c r="A3871" t="s">
        <v>16988</v>
      </c>
      <c r="C3871">
        <v>2022</v>
      </c>
      <c r="D3871" t="s">
        <v>15504</v>
      </c>
      <c r="E3871" s="26">
        <v>44562</v>
      </c>
      <c r="G3871" t="s">
        <v>7514</v>
      </c>
      <c r="H3871" t="s">
        <v>17036</v>
      </c>
      <c r="L3871" t="s">
        <v>17037</v>
      </c>
      <c r="M3871" t="s">
        <v>13542</v>
      </c>
      <c r="N3871" t="s">
        <v>17038</v>
      </c>
      <c r="U3871">
        <v>30</v>
      </c>
      <c r="W3871">
        <v>0</v>
      </c>
      <c r="X3871">
        <v>1</v>
      </c>
      <c r="AG3871" t="s">
        <v>17121</v>
      </c>
      <c r="AI3871" s="17">
        <v>44680</v>
      </c>
      <c r="AL3871" t="s">
        <v>17191</v>
      </c>
      <c r="AM3871" t="s">
        <v>17239</v>
      </c>
    </row>
    <row r="3872" spans="1:40" x14ac:dyDescent="0.25">
      <c r="A3872" t="s">
        <v>16989</v>
      </c>
      <c r="C3872">
        <v>2021</v>
      </c>
      <c r="D3872" t="s">
        <v>3249</v>
      </c>
      <c r="E3872" s="26">
        <v>44531</v>
      </c>
      <c r="G3872" t="s">
        <v>7514</v>
      </c>
      <c r="H3872" t="s">
        <v>17036</v>
      </c>
      <c r="I3872" t="s">
        <v>35181</v>
      </c>
      <c r="J3872" t="s">
        <v>7947</v>
      </c>
      <c r="L3872" t="s">
        <v>17037</v>
      </c>
      <c r="M3872" t="s">
        <v>13542</v>
      </c>
      <c r="N3872" t="s">
        <v>17038</v>
      </c>
      <c r="U3872">
        <v>7</v>
      </c>
      <c r="W3872" t="s">
        <v>17062</v>
      </c>
      <c r="X3872">
        <v>0</v>
      </c>
      <c r="AG3872" t="s">
        <v>17122</v>
      </c>
      <c r="AI3872" s="17">
        <v>44680</v>
      </c>
      <c r="AL3872" t="s">
        <v>17192</v>
      </c>
      <c r="AM3872" t="s">
        <v>17248</v>
      </c>
      <c r="AN3872" t="s">
        <v>35182</v>
      </c>
    </row>
    <row r="3873" spans="1:39" x14ac:dyDescent="0.25">
      <c r="A3873" t="s">
        <v>16990</v>
      </c>
      <c r="C3873">
        <v>2022</v>
      </c>
      <c r="D3873" t="s">
        <v>15504</v>
      </c>
      <c r="E3873" s="26">
        <v>44562</v>
      </c>
      <c r="G3873" t="s">
        <v>7514</v>
      </c>
      <c r="H3873" t="s">
        <v>17036</v>
      </c>
      <c r="L3873" t="s">
        <v>17037</v>
      </c>
      <c r="M3873" t="s">
        <v>13542</v>
      </c>
      <c r="N3873" t="s">
        <v>17038</v>
      </c>
      <c r="U3873">
        <v>3</v>
      </c>
      <c r="W3873" t="s">
        <v>17063</v>
      </c>
      <c r="X3873">
        <v>3</v>
      </c>
      <c r="AG3873" t="s">
        <v>17123</v>
      </c>
      <c r="AI3873" s="17">
        <v>44680</v>
      </c>
      <c r="AL3873" t="s">
        <v>17193</v>
      </c>
      <c r="AM3873" t="s">
        <v>17249</v>
      </c>
    </row>
    <row r="3874" spans="1:39" x14ac:dyDescent="0.25">
      <c r="A3874" t="s">
        <v>16991</v>
      </c>
      <c r="C3874">
        <v>2022</v>
      </c>
      <c r="D3874" t="s">
        <v>15504</v>
      </c>
      <c r="E3874" s="26">
        <v>44562</v>
      </c>
      <c r="G3874" t="s">
        <v>7514</v>
      </c>
      <c r="H3874" t="s">
        <v>17036</v>
      </c>
      <c r="L3874" t="s">
        <v>17037</v>
      </c>
      <c r="M3874" t="s">
        <v>13542</v>
      </c>
      <c r="N3874" t="s">
        <v>17038</v>
      </c>
      <c r="U3874">
        <v>13</v>
      </c>
      <c r="W3874" t="s">
        <v>17045</v>
      </c>
      <c r="X3874">
        <v>3</v>
      </c>
      <c r="AG3874" t="s">
        <v>17124</v>
      </c>
      <c r="AI3874" s="17">
        <v>44680</v>
      </c>
      <c r="AM3874" t="s">
        <v>17250</v>
      </c>
    </row>
    <row r="3875" spans="1:39" x14ac:dyDescent="0.25">
      <c r="A3875" t="s">
        <v>16992</v>
      </c>
      <c r="C3875">
        <v>2022</v>
      </c>
      <c r="D3875" t="s">
        <v>15504</v>
      </c>
      <c r="E3875" s="26">
        <v>44562</v>
      </c>
      <c r="G3875" t="s">
        <v>7514</v>
      </c>
      <c r="H3875" t="s">
        <v>17036</v>
      </c>
      <c r="L3875" t="s">
        <v>17037</v>
      </c>
      <c r="M3875" t="s">
        <v>13542</v>
      </c>
      <c r="N3875" t="s">
        <v>17038</v>
      </c>
      <c r="U3875">
        <v>5</v>
      </c>
      <c r="W3875" t="s">
        <v>17064</v>
      </c>
      <c r="X3875">
        <v>25</v>
      </c>
      <c r="AG3875" t="s">
        <v>17125</v>
      </c>
      <c r="AI3875" s="17">
        <v>44680</v>
      </c>
      <c r="AL3875" t="s">
        <v>17194</v>
      </c>
      <c r="AM3875" t="s">
        <v>17251</v>
      </c>
    </row>
    <row r="3876" spans="1:39" x14ac:dyDescent="0.25">
      <c r="A3876" t="s">
        <v>16993</v>
      </c>
      <c r="C3876">
        <v>2022</v>
      </c>
      <c r="D3876" t="s">
        <v>15504</v>
      </c>
      <c r="E3876" s="26">
        <v>44562</v>
      </c>
      <c r="G3876" t="s">
        <v>7514</v>
      </c>
      <c r="H3876" t="s">
        <v>17036</v>
      </c>
      <c r="L3876" t="s">
        <v>17037</v>
      </c>
      <c r="M3876" t="s">
        <v>13542</v>
      </c>
      <c r="N3876" t="s">
        <v>17038</v>
      </c>
      <c r="U3876">
        <v>1</v>
      </c>
      <c r="W3876">
        <v>0</v>
      </c>
      <c r="X3876">
        <v>0</v>
      </c>
      <c r="AG3876" t="s">
        <v>17126</v>
      </c>
      <c r="AI3876" s="17">
        <v>44680</v>
      </c>
      <c r="AL3876" t="s">
        <v>17195</v>
      </c>
      <c r="AM3876" t="s">
        <v>17252</v>
      </c>
    </row>
    <row r="3877" spans="1:39" x14ac:dyDescent="0.25">
      <c r="A3877" t="s">
        <v>16994</v>
      </c>
      <c r="C3877">
        <v>2022</v>
      </c>
      <c r="D3877" t="s">
        <v>15504</v>
      </c>
      <c r="E3877" s="26">
        <v>44562</v>
      </c>
      <c r="G3877" t="s">
        <v>7514</v>
      </c>
      <c r="H3877" t="s">
        <v>17036</v>
      </c>
      <c r="L3877" t="s">
        <v>17037</v>
      </c>
      <c r="M3877" t="s">
        <v>13542</v>
      </c>
      <c r="N3877" t="s">
        <v>17038</v>
      </c>
      <c r="U3877">
        <v>1</v>
      </c>
      <c r="W3877">
        <v>0</v>
      </c>
      <c r="X3877">
        <v>10</v>
      </c>
      <c r="AG3877" t="s">
        <v>17127</v>
      </c>
      <c r="AI3877" s="17">
        <v>44680</v>
      </c>
      <c r="AL3877" t="s">
        <v>17196</v>
      </c>
      <c r="AM3877" t="s">
        <v>17253</v>
      </c>
    </row>
    <row r="3878" spans="1:39" x14ac:dyDescent="0.25">
      <c r="A3878" t="s">
        <v>16995</v>
      </c>
      <c r="C3878">
        <v>2022</v>
      </c>
      <c r="D3878" t="s">
        <v>15504</v>
      </c>
      <c r="E3878" s="26">
        <v>44562</v>
      </c>
      <c r="G3878" t="s">
        <v>7514</v>
      </c>
      <c r="H3878" t="s">
        <v>17036</v>
      </c>
      <c r="L3878" t="s">
        <v>17037</v>
      </c>
      <c r="M3878" t="s">
        <v>13542</v>
      </c>
      <c r="N3878" t="s">
        <v>17038</v>
      </c>
      <c r="U3878">
        <v>9</v>
      </c>
      <c r="W3878" t="s">
        <v>17065</v>
      </c>
      <c r="X3878">
        <v>30</v>
      </c>
      <c r="AG3878" t="s">
        <v>17128</v>
      </c>
      <c r="AI3878" s="17">
        <v>44680</v>
      </c>
      <c r="AL3878" t="s">
        <v>17197</v>
      </c>
      <c r="AM3878" t="s">
        <v>17239</v>
      </c>
    </row>
    <row r="3879" spans="1:39" x14ac:dyDescent="0.25">
      <c r="A3879" t="s">
        <v>16996</v>
      </c>
      <c r="C3879">
        <v>2022</v>
      </c>
      <c r="D3879" t="s">
        <v>15504</v>
      </c>
      <c r="E3879" s="26">
        <v>44562</v>
      </c>
      <c r="G3879" t="s">
        <v>7514</v>
      </c>
      <c r="H3879" t="s">
        <v>17036</v>
      </c>
      <c r="L3879" t="s">
        <v>17037</v>
      </c>
      <c r="M3879" t="s">
        <v>13542</v>
      </c>
      <c r="N3879" t="s">
        <v>17038</v>
      </c>
      <c r="U3879">
        <v>4</v>
      </c>
      <c r="W3879" t="s">
        <v>17058</v>
      </c>
      <c r="X3879">
        <v>1</v>
      </c>
      <c r="AG3879" t="s">
        <v>17129</v>
      </c>
      <c r="AI3879" s="17">
        <v>44680</v>
      </c>
      <c r="AL3879" t="s">
        <v>17198</v>
      </c>
      <c r="AM3879" t="s">
        <v>17254</v>
      </c>
    </row>
    <row r="3880" spans="1:39" x14ac:dyDescent="0.25">
      <c r="A3880" t="s">
        <v>16997</v>
      </c>
      <c r="C3880">
        <v>2022</v>
      </c>
      <c r="D3880" t="s">
        <v>15504</v>
      </c>
      <c r="E3880" s="26">
        <v>44562</v>
      </c>
      <c r="G3880" t="s">
        <v>7514</v>
      </c>
      <c r="H3880" t="s">
        <v>17036</v>
      </c>
      <c r="L3880" t="s">
        <v>17037</v>
      </c>
      <c r="M3880" t="s">
        <v>13542</v>
      </c>
      <c r="N3880" t="s">
        <v>17038</v>
      </c>
      <c r="U3880">
        <v>1</v>
      </c>
      <c r="W3880">
        <v>0</v>
      </c>
      <c r="X3880">
        <v>1</v>
      </c>
      <c r="AG3880" t="s">
        <v>17130</v>
      </c>
      <c r="AI3880" s="17">
        <v>44680</v>
      </c>
      <c r="AL3880" t="s">
        <v>17199</v>
      </c>
      <c r="AM3880" t="s">
        <v>17255</v>
      </c>
    </row>
    <row r="3881" spans="1:39" x14ac:dyDescent="0.25">
      <c r="A3881" t="s">
        <v>16998</v>
      </c>
      <c r="C3881">
        <v>2022</v>
      </c>
      <c r="D3881" t="s">
        <v>15504</v>
      </c>
      <c r="E3881" s="26">
        <v>44562</v>
      </c>
      <c r="G3881" t="s">
        <v>7514</v>
      </c>
      <c r="H3881" t="s">
        <v>17036</v>
      </c>
      <c r="L3881" t="s">
        <v>17037</v>
      </c>
      <c r="M3881" t="s">
        <v>13542</v>
      </c>
      <c r="N3881" t="s">
        <v>17038</v>
      </c>
      <c r="U3881">
        <v>7</v>
      </c>
      <c r="W3881" t="s">
        <v>17066</v>
      </c>
      <c r="X3881">
        <v>6</v>
      </c>
      <c r="AG3881" t="s">
        <v>17131</v>
      </c>
      <c r="AI3881" s="17">
        <v>44680</v>
      </c>
      <c r="AM3881" t="s">
        <v>17255</v>
      </c>
    </row>
    <row r="3882" spans="1:39" x14ac:dyDescent="0.25">
      <c r="A3882" t="s">
        <v>16999</v>
      </c>
      <c r="C3882">
        <v>2022</v>
      </c>
      <c r="D3882" t="s">
        <v>15504</v>
      </c>
      <c r="E3882" s="26">
        <v>44562</v>
      </c>
      <c r="G3882" t="s">
        <v>7514</v>
      </c>
      <c r="H3882" t="s">
        <v>17036</v>
      </c>
      <c r="L3882" t="s">
        <v>17037</v>
      </c>
      <c r="M3882" t="s">
        <v>13542</v>
      </c>
      <c r="N3882" t="s">
        <v>17038</v>
      </c>
      <c r="U3882">
        <v>49</v>
      </c>
      <c r="W3882">
        <v>0</v>
      </c>
      <c r="X3882">
        <v>10</v>
      </c>
      <c r="AG3882" t="s">
        <v>17132</v>
      </c>
      <c r="AI3882" s="17">
        <v>44680</v>
      </c>
      <c r="AL3882" t="s">
        <v>17200</v>
      </c>
      <c r="AM3882" t="s">
        <v>17239</v>
      </c>
    </row>
    <row r="3883" spans="1:39" x14ac:dyDescent="0.25">
      <c r="A3883" t="s">
        <v>17000</v>
      </c>
      <c r="C3883">
        <v>2022</v>
      </c>
      <c r="D3883" t="s">
        <v>15504</v>
      </c>
      <c r="E3883" s="26">
        <v>44562</v>
      </c>
      <c r="G3883" t="s">
        <v>7514</v>
      </c>
      <c r="H3883" t="s">
        <v>17036</v>
      </c>
      <c r="L3883" t="s">
        <v>17037</v>
      </c>
      <c r="M3883" t="s">
        <v>13542</v>
      </c>
      <c r="N3883" t="s">
        <v>17038</v>
      </c>
      <c r="U3883">
        <v>3</v>
      </c>
      <c r="W3883" t="s">
        <v>17067</v>
      </c>
      <c r="X3883">
        <v>0</v>
      </c>
      <c r="AG3883" t="s">
        <v>17133</v>
      </c>
      <c r="AI3883" s="17">
        <v>44680</v>
      </c>
      <c r="AL3883" t="s">
        <v>17201</v>
      </c>
      <c r="AM3883" t="s">
        <v>17256</v>
      </c>
    </row>
    <row r="3884" spans="1:39" x14ac:dyDescent="0.25">
      <c r="A3884" t="s">
        <v>17001</v>
      </c>
      <c r="C3884">
        <v>2022</v>
      </c>
      <c r="D3884" t="s">
        <v>15504</v>
      </c>
      <c r="E3884" s="26">
        <v>44562</v>
      </c>
      <c r="G3884" t="s">
        <v>7514</v>
      </c>
      <c r="H3884" t="s">
        <v>17036</v>
      </c>
      <c r="L3884" t="s">
        <v>17037</v>
      </c>
      <c r="M3884" t="s">
        <v>13542</v>
      </c>
      <c r="N3884" t="s">
        <v>17038</v>
      </c>
      <c r="U3884">
        <v>29</v>
      </c>
      <c r="W3884" t="s">
        <v>17068</v>
      </c>
      <c r="X3884">
        <v>26</v>
      </c>
      <c r="AG3884" t="s">
        <v>17134</v>
      </c>
      <c r="AI3884" s="17">
        <v>44680</v>
      </c>
      <c r="AM3884" t="s">
        <v>17257</v>
      </c>
    </row>
    <row r="3885" spans="1:39" x14ac:dyDescent="0.25">
      <c r="A3885" t="s">
        <v>17002</v>
      </c>
      <c r="C3885">
        <v>2022</v>
      </c>
      <c r="D3885" t="s">
        <v>15504</v>
      </c>
      <c r="E3885" s="26">
        <v>44562</v>
      </c>
      <c r="G3885" t="s">
        <v>7514</v>
      </c>
      <c r="H3885" t="s">
        <v>17036</v>
      </c>
      <c r="L3885" t="s">
        <v>17037</v>
      </c>
      <c r="M3885" t="s">
        <v>13542</v>
      </c>
      <c r="N3885" t="s">
        <v>17038</v>
      </c>
      <c r="U3885">
        <v>11</v>
      </c>
      <c r="W3885">
        <v>0</v>
      </c>
      <c r="X3885">
        <v>12</v>
      </c>
      <c r="AG3885" t="s">
        <v>17135</v>
      </c>
      <c r="AI3885" s="17">
        <v>44680</v>
      </c>
      <c r="AL3885" t="s">
        <v>17202</v>
      </c>
      <c r="AM3885" t="s">
        <v>17239</v>
      </c>
    </row>
    <row r="3886" spans="1:39" x14ac:dyDescent="0.25">
      <c r="A3886" t="s">
        <v>17003</v>
      </c>
      <c r="C3886">
        <v>2022</v>
      </c>
      <c r="D3886" t="s">
        <v>15504</v>
      </c>
      <c r="E3886" s="26">
        <v>44562</v>
      </c>
      <c r="G3886" t="s">
        <v>7514</v>
      </c>
      <c r="H3886" t="s">
        <v>17036</v>
      </c>
      <c r="L3886" t="s">
        <v>17037</v>
      </c>
      <c r="M3886" t="s">
        <v>13542</v>
      </c>
      <c r="N3886" t="s">
        <v>17038</v>
      </c>
      <c r="U3886">
        <v>2</v>
      </c>
      <c r="W3886" t="s">
        <v>17069</v>
      </c>
      <c r="X3886">
        <v>4</v>
      </c>
      <c r="AG3886" t="s">
        <v>17136</v>
      </c>
      <c r="AI3886" s="17">
        <v>44680</v>
      </c>
      <c r="AL3886" t="s">
        <v>17203</v>
      </c>
      <c r="AM3886" t="s">
        <v>17258</v>
      </c>
    </row>
    <row r="3887" spans="1:39" x14ac:dyDescent="0.25">
      <c r="A3887" t="s">
        <v>17004</v>
      </c>
      <c r="C3887">
        <v>2022</v>
      </c>
      <c r="D3887" t="s">
        <v>15504</v>
      </c>
      <c r="E3887" s="26">
        <v>44562</v>
      </c>
      <c r="G3887" t="s">
        <v>7514</v>
      </c>
      <c r="H3887" t="s">
        <v>17036</v>
      </c>
      <c r="L3887" t="s">
        <v>17037</v>
      </c>
      <c r="M3887" t="s">
        <v>13542</v>
      </c>
      <c r="N3887" t="s">
        <v>17038</v>
      </c>
      <c r="U3887">
        <v>5</v>
      </c>
      <c r="W3887" t="s">
        <v>17070</v>
      </c>
      <c r="X3887">
        <v>2</v>
      </c>
      <c r="AG3887" t="s">
        <v>17137</v>
      </c>
      <c r="AI3887" s="17">
        <v>44680</v>
      </c>
      <c r="AM3887" t="s">
        <v>17259</v>
      </c>
    </row>
    <row r="3888" spans="1:39" x14ac:dyDescent="0.25">
      <c r="A3888" t="s">
        <v>17005</v>
      </c>
      <c r="C3888">
        <v>2022</v>
      </c>
      <c r="D3888" t="s">
        <v>15504</v>
      </c>
      <c r="E3888" s="26">
        <v>44562</v>
      </c>
      <c r="G3888" t="s">
        <v>7514</v>
      </c>
      <c r="H3888" t="s">
        <v>17036</v>
      </c>
      <c r="L3888" t="s">
        <v>17037</v>
      </c>
      <c r="M3888" t="s">
        <v>13542</v>
      </c>
      <c r="N3888" t="s">
        <v>17038</v>
      </c>
      <c r="U3888">
        <v>3</v>
      </c>
      <c r="W3888">
        <v>0</v>
      </c>
      <c r="X3888">
        <v>0</v>
      </c>
      <c r="AG3888" t="s">
        <v>17138</v>
      </c>
      <c r="AI3888" s="17">
        <v>44680</v>
      </c>
      <c r="AM3888" t="s">
        <v>17260</v>
      </c>
    </row>
    <row r="3889" spans="1:39" x14ac:dyDescent="0.25">
      <c r="A3889" t="s">
        <v>17006</v>
      </c>
      <c r="C3889">
        <v>2022</v>
      </c>
      <c r="D3889" t="s">
        <v>15504</v>
      </c>
      <c r="E3889" s="26">
        <v>44562</v>
      </c>
      <c r="G3889" t="s">
        <v>7514</v>
      </c>
      <c r="H3889" t="s">
        <v>17036</v>
      </c>
      <c r="L3889" t="s">
        <v>17037</v>
      </c>
      <c r="M3889" t="s">
        <v>13542</v>
      </c>
      <c r="N3889" t="s">
        <v>17038</v>
      </c>
      <c r="U3889">
        <v>33</v>
      </c>
      <c r="W3889">
        <v>0</v>
      </c>
      <c r="X3889">
        <v>62</v>
      </c>
      <c r="AG3889" t="s">
        <v>17139</v>
      </c>
      <c r="AI3889" s="17">
        <v>44680</v>
      </c>
      <c r="AL3889" t="s">
        <v>17204</v>
      </c>
      <c r="AM3889" t="s">
        <v>17239</v>
      </c>
    </row>
    <row r="3890" spans="1:39" x14ac:dyDescent="0.25">
      <c r="A3890" t="s">
        <v>17007</v>
      </c>
      <c r="C3890">
        <v>2022</v>
      </c>
      <c r="D3890" t="s">
        <v>15504</v>
      </c>
      <c r="E3890" s="26">
        <v>44562</v>
      </c>
      <c r="G3890" t="s">
        <v>7514</v>
      </c>
      <c r="H3890" t="s">
        <v>17036</v>
      </c>
      <c r="I3890" t="s">
        <v>19412</v>
      </c>
      <c r="J3890" t="s">
        <v>7947</v>
      </c>
      <c r="K3890" t="s">
        <v>19422</v>
      </c>
      <c r="L3890" t="s">
        <v>17037</v>
      </c>
      <c r="M3890" t="s">
        <v>13542</v>
      </c>
      <c r="N3890" t="s">
        <v>19413</v>
      </c>
      <c r="U3890">
        <v>50</v>
      </c>
      <c r="W3890" t="s">
        <v>17071</v>
      </c>
      <c r="X3890">
        <v>294</v>
      </c>
      <c r="AA3890" t="s">
        <v>7384</v>
      </c>
      <c r="AB3890" t="s">
        <v>7384</v>
      </c>
      <c r="AG3890" t="s">
        <v>17140</v>
      </c>
      <c r="AI3890" s="17">
        <v>44680</v>
      </c>
      <c r="AL3890" t="s">
        <v>17205</v>
      </c>
      <c r="AM3890" t="s">
        <v>17239</v>
      </c>
    </row>
    <row r="3891" spans="1:39" x14ac:dyDescent="0.25">
      <c r="A3891" t="s">
        <v>17008</v>
      </c>
      <c r="C3891">
        <v>2022</v>
      </c>
      <c r="D3891" t="s">
        <v>15504</v>
      </c>
      <c r="E3891" s="26">
        <v>44562</v>
      </c>
      <c r="G3891" t="s">
        <v>7514</v>
      </c>
      <c r="H3891" t="s">
        <v>17036</v>
      </c>
      <c r="L3891" t="s">
        <v>17037</v>
      </c>
      <c r="M3891" t="s">
        <v>13542</v>
      </c>
      <c r="N3891" t="s">
        <v>17038</v>
      </c>
      <c r="U3891">
        <v>4</v>
      </c>
      <c r="W3891" t="s">
        <v>17072</v>
      </c>
      <c r="X3891">
        <v>13</v>
      </c>
      <c r="AG3891" t="s">
        <v>17141</v>
      </c>
      <c r="AI3891" s="17">
        <v>44680</v>
      </c>
      <c r="AM3891" t="s">
        <v>17261</v>
      </c>
    </row>
    <row r="3892" spans="1:39" x14ac:dyDescent="0.25">
      <c r="A3892" t="s">
        <v>17009</v>
      </c>
      <c r="C3892">
        <v>2022</v>
      </c>
      <c r="D3892" t="s">
        <v>3684</v>
      </c>
      <c r="E3892" s="26">
        <v>44593</v>
      </c>
      <c r="G3892" t="s">
        <v>7514</v>
      </c>
      <c r="H3892" t="s">
        <v>17036</v>
      </c>
      <c r="L3892" t="s">
        <v>17037</v>
      </c>
      <c r="M3892" t="s">
        <v>13542</v>
      </c>
      <c r="N3892" t="s">
        <v>17038</v>
      </c>
      <c r="U3892">
        <v>5</v>
      </c>
      <c r="W3892" t="s">
        <v>17073</v>
      </c>
      <c r="X3892">
        <v>12</v>
      </c>
      <c r="AG3892" t="s">
        <v>17142</v>
      </c>
      <c r="AI3892" s="17">
        <v>44680</v>
      </c>
      <c r="AM3892" t="s">
        <v>17262</v>
      </c>
    </row>
    <row r="3893" spans="1:39" x14ac:dyDescent="0.25">
      <c r="A3893" t="s">
        <v>17010</v>
      </c>
      <c r="C3893">
        <v>2022</v>
      </c>
      <c r="D3893" t="s">
        <v>3684</v>
      </c>
      <c r="E3893" s="26">
        <v>44593</v>
      </c>
      <c r="G3893" t="s">
        <v>7514</v>
      </c>
      <c r="H3893" t="s">
        <v>17036</v>
      </c>
      <c r="L3893" t="s">
        <v>17037</v>
      </c>
      <c r="M3893" t="s">
        <v>13542</v>
      </c>
      <c r="N3893" t="s">
        <v>17038</v>
      </c>
      <c r="U3893">
        <v>6</v>
      </c>
      <c r="W3893" t="s">
        <v>17074</v>
      </c>
      <c r="X3893">
        <v>1</v>
      </c>
      <c r="AG3893" t="s">
        <v>17143</v>
      </c>
      <c r="AI3893" s="17">
        <v>44680</v>
      </c>
      <c r="AL3893" t="s">
        <v>17206</v>
      </c>
      <c r="AM3893" t="s">
        <v>17263</v>
      </c>
    </row>
    <row r="3894" spans="1:39" x14ac:dyDescent="0.25">
      <c r="A3894" t="s">
        <v>17011</v>
      </c>
      <c r="C3894">
        <v>2022</v>
      </c>
      <c r="D3894" t="s">
        <v>3684</v>
      </c>
      <c r="E3894" s="26">
        <v>44593</v>
      </c>
      <c r="G3894" t="s">
        <v>7514</v>
      </c>
      <c r="H3894" t="s">
        <v>17036</v>
      </c>
      <c r="L3894" t="s">
        <v>17037</v>
      </c>
      <c r="M3894" t="s">
        <v>13542</v>
      </c>
      <c r="N3894" t="s">
        <v>17038</v>
      </c>
      <c r="U3894">
        <v>6</v>
      </c>
      <c r="W3894">
        <v>0</v>
      </c>
      <c r="X3894">
        <v>1</v>
      </c>
      <c r="AG3894" t="s">
        <v>17144</v>
      </c>
      <c r="AI3894" s="17">
        <v>44680</v>
      </c>
      <c r="AM3894" t="s">
        <v>17264</v>
      </c>
    </row>
    <row r="3895" spans="1:39" x14ac:dyDescent="0.25">
      <c r="A3895" t="s">
        <v>17012</v>
      </c>
      <c r="C3895">
        <v>2022</v>
      </c>
      <c r="D3895" t="s">
        <v>3684</v>
      </c>
      <c r="E3895" s="26">
        <v>44593</v>
      </c>
      <c r="G3895" t="s">
        <v>7514</v>
      </c>
      <c r="H3895" t="s">
        <v>17036</v>
      </c>
      <c r="L3895" t="s">
        <v>17037</v>
      </c>
      <c r="M3895" t="s">
        <v>13542</v>
      </c>
      <c r="N3895" t="s">
        <v>17038</v>
      </c>
      <c r="U3895">
        <v>2</v>
      </c>
      <c r="W3895" t="s">
        <v>17075</v>
      </c>
      <c r="X3895">
        <v>2</v>
      </c>
      <c r="AG3895" t="s">
        <v>17145</v>
      </c>
      <c r="AI3895" s="17">
        <v>44680</v>
      </c>
      <c r="AL3895" t="s">
        <v>17207</v>
      </c>
      <c r="AM3895" t="s">
        <v>17265</v>
      </c>
    </row>
    <row r="3896" spans="1:39" x14ac:dyDescent="0.25">
      <c r="A3896" t="s">
        <v>17013</v>
      </c>
      <c r="C3896">
        <v>2022</v>
      </c>
      <c r="D3896" t="s">
        <v>3684</v>
      </c>
      <c r="E3896" s="26">
        <v>44593</v>
      </c>
      <c r="G3896" t="s">
        <v>7514</v>
      </c>
      <c r="H3896" t="s">
        <v>17036</v>
      </c>
      <c r="L3896" t="s">
        <v>17037</v>
      </c>
      <c r="M3896" t="s">
        <v>13542</v>
      </c>
      <c r="N3896" t="s">
        <v>17038</v>
      </c>
      <c r="U3896">
        <v>4</v>
      </c>
      <c r="W3896" t="s">
        <v>17076</v>
      </c>
      <c r="X3896">
        <v>10</v>
      </c>
      <c r="AG3896" t="s">
        <v>17146</v>
      </c>
      <c r="AI3896" s="17">
        <v>44680</v>
      </c>
      <c r="AM3896" t="s">
        <v>17266</v>
      </c>
    </row>
    <row r="3897" spans="1:39" x14ac:dyDescent="0.25">
      <c r="A3897" t="s">
        <v>17014</v>
      </c>
      <c r="C3897">
        <v>2022</v>
      </c>
      <c r="D3897" t="s">
        <v>3684</v>
      </c>
      <c r="E3897" s="26">
        <v>44593</v>
      </c>
      <c r="G3897" t="s">
        <v>7514</v>
      </c>
      <c r="H3897" t="s">
        <v>17036</v>
      </c>
      <c r="L3897" t="s">
        <v>17037</v>
      </c>
      <c r="M3897" t="s">
        <v>13542</v>
      </c>
      <c r="N3897" t="s">
        <v>17038</v>
      </c>
      <c r="U3897">
        <v>5</v>
      </c>
      <c r="W3897" t="s">
        <v>17077</v>
      </c>
      <c r="X3897">
        <v>26</v>
      </c>
      <c r="AG3897" t="s">
        <v>17147</v>
      </c>
      <c r="AI3897" s="17">
        <v>44680</v>
      </c>
      <c r="AM3897" t="s">
        <v>17267</v>
      </c>
    </row>
    <row r="3898" spans="1:39" x14ac:dyDescent="0.25">
      <c r="A3898" t="s">
        <v>17015</v>
      </c>
      <c r="C3898">
        <v>2022</v>
      </c>
      <c r="D3898" t="s">
        <v>3684</v>
      </c>
      <c r="E3898" s="26">
        <v>44593</v>
      </c>
      <c r="G3898" t="s">
        <v>7514</v>
      </c>
      <c r="H3898" t="s">
        <v>17036</v>
      </c>
      <c r="L3898" t="s">
        <v>17037</v>
      </c>
      <c r="M3898" t="s">
        <v>13542</v>
      </c>
      <c r="N3898" t="s">
        <v>17038</v>
      </c>
      <c r="U3898">
        <v>8</v>
      </c>
      <c r="W3898" t="s">
        <v>17078</v>
      </c>
      <c r="X3898">
        <v>13</v>
      </c>
      <c r="AG3898" t="s">
        <v>17148</v>
      </c>
      <c r="AI3898" s="17">
        <v>44680</v>
      </c>
      <c r="AL3898" t="s">
        <v>17208</v>
      </c>
      <c r="AM3898" t="s">
        <v>17268</v>
      </c>
    </row>
    <row r="3899" spans="1:39" x14ac:dyDescent="0.25">
      <c r="A3899" t="s">
        <v>17016</v>
      </c>
      <c r="C3899">
        <v>2022</v>
      </c>
      <c r="D3899" t="s">
        <v>15504</v>
      </c>
      <c r="E3899" s="26">
        <v>44562</v>
      </c>
      <c r="G3899" t="s">
        <v>7514</v>
      </c>
      <c r="H3899" t="s">
        <v>17036</v>
      </c>
      <c r="L3899" t="s">
        <v>17037</v>
      </c>
      <c r="M3899" t="s">
        <v>13542</v>
      </c>
      <c r="N3899" t="s">
        <v>17038</v>
      </c>
      <c r="U3899">
        <v>3</v>
      </c>
      <c r="W3899" t="s">
        <v>17079</v>
      </c>
      <c r="X3899">
        <v>3</v>
      </c>
      <c r="AG3899" t="s">
        <v>17149</v>
      </c>
      <c r="AI3899" s="17">
        <v>44680</v>
      </c>
      <c r="AL3899" t="s">
        <v>17209</v>
      </c>
      <c r="AM3899" t="s">
        <v>17269</v>
      </c>
    </row>
    <row r="3900" spans="1:39" x14ac:dyDescent="0.25">
      <c r="A3900" t="s">
        <v>17017</v>
      </c>
      <c r="C3900">
        <v>2022</v>
      </c>
      <c r="D3900" t="s">
        <v>16565</v>
      </c>
      <c r="E3900" t="s">
        <v>15904</v>
      </c>
      <c r="G3900" t="s">
        <v>7514</v>
      </c>
      <c r="H3900" t="s">
        <v>17036</v>
      </c>
      <c r="L3900" t="s">
        <v>17037</v>
      </c>
      <c r="M3900" t="s">
        <v>13542</v>
      </c>
      <c r="N3900" t="s">
        <v>17038</v>
      </c>
      <c r="U3900">
        <v>1</v>
      </c>
      <c r="W3900" t="s">
        <v>17080</v>
      </c>
      <c r="X3900">
        <v>0</v>
      </c>
      <c r="AG3900" t="s">
        <v>17150</v>
      </c>
      <c r="AI3900" s="17">
        <v>44680</v>
      </c>
      <c r="AM3900" t="s">
        <v>17270</v>
      </c>
    </row>
    <row r="3901" spans="1:39" x14ac:dyDescent="0.25">
      <c r="A3901" t="s">
        <v>17018</v>
      </c>
      <c r="C3901">
        <v>2022</v>
      </c>
      <c r="D3901" t="s">
        <v>16565</v>
      </c>
      <c r="E3901" t="s">
        <v>15904</v>
      </c>
      <c r="G3901" t="s">
        <v>7514</v>
      </c>
      <c r="H3901" t="s">
        <v>17036</v>
      </c>
      <c r="L3901" t="s">
        <v>17037</v>
      </c>
      <c r="M3901" t="s">
        <v>13542</v>
      </c>
      <c r="N3901" t="s">
        <v>17038</v>
      </c>
      <c r="U3901">
        <v>5</v>
      </c>
      <c r="W3901" t="s">
        <v>17081</v>
      </c>
      <c r="X3901">
        <v>0</v>
      </c>
      <c r="AG3901" t="s">
        <v>17151</v>
      </c>
      <c r="AI3901" s="17">
        <v>44680</v>
      </c>
      <c r="AM3901" t="s">
        <v>17271</v>
      </c>
    </row>
    <row r="3902" spans="1:39" x14ac:dyDescent="0.25">
      <c r="A3902" t="s">
        <v>17019</v>
      </c>
      <c r="C3902">
        <v>2022</v>
      </c>
      <c r="D3902" t="s">
        <v>16565</v>
      </c>
      <c r="E3902" t="s">
        <v>15904</v>
      </c>
      <c r="G3902" t="s">
        <v>7514</v>
      </c>
      <c r="H3902" t="s">
        <v>17036</v>
      </c>
      <c r="L3902" t="s">
        <v>17037</v>
      </c>
      <c r="M3902" t="s">
        <v>13542</v>
      </c>
      <c r="N3902" t="s">
        <v>17038</v>
      </c>
      <c r="U3902">
        <v>3</v>
      </c>
      <c r="W3902">
        <v>0</v>
      </c>
      <c r="X3902">
        <v>1</v>
      </c>
      <c r="AG3902" t="s">
        <v>17152</v>
      </c>
      <c r="AI3902" s="17">
        <v>44680</v>
      </c>
      <c r="AM3902" t="s">
        <v>17272</v>
      </c>
    </row>
    <row r="3903" spans="1:39" x14ac:dyDescent="0.25">
      <c r="A3903" t="s">
        <v>17020</v>
      </c>
      <c r="C3903">
        <v>2022</v>
      </c>
      <c r="D3903" t="s">
        <v>16565</v>
      </c>
      <c r="E3903" t="s">
        <v>15904</v>
      </c>
      <c r="G3903" t="s">
        <v>7514</v>
      </c>
      <c r="H3903" t="s">
        <v>17036</v>
      </c>
      <c r="L3903" t="s">
        <v>17037</v>
      </c>
      <c r="M3903" t="s">
        <v>13542</v>
      </c>
      <c r="N3903" t="s">
        <v>17038</v>
      </c>
      <c r="U3903">
        <v>1</v>
      </c>
      <c r="W3903">
        <v>0</v>
      </c>
      <c r="X3903">
        <v>0</v>
      </c>
      <c r="AG3903" t="s">
        <v>17153</v>
      </c>
      <c r="AI3903" s="17">
        <v>44680</v>
      </c>
      <c r="AM3903" t="s">
        <v>17273</v>
      </c>
    </row>
    <row r="3904" spans="1:39" x14ac:dyDescent="0.25">
      <c r="A3904" t="s">
        <v>17021</v>
      </c>
      <c r="C3904">
        <v>2022</v>
      </c>
      <c r="D3904" t="s">
        <v>8164</v>
      </c>
      <c r="E3904" s="26">
        <v>44652</v>
      </c>
      <c r="G3904" t="s">
        <v>7514</v>
      </c>
      <c r="H3904" t="s">
        <v>17036</v>
      </c>
      <c r="L3904" t="s">
        <v>17037</v>
      </c>
      <c r="M3904" t="s">
        <v>13542</v>
      </c>
      <c r="N3904" t="s">
        <v>17039</v>
      </c>
      <c r="U3904" t="s">
        <v>7253</v>
      </c>
      <c r="W3904" t="s">
        <v>17082</v>
      </c>
      <c r="X3904">
        <v>9</v>
      </c>
      <c r="AG3904" t="s">
        <v>17154</v>
      </c>
      <c r="AI3904" s="17">
        <v>44680</v>
      </c>
      <c r="AL3904" t="s">
        <v>17210</v>
      </c>
      <c r="AM3904" t="s">
        <v>17274</v>
      </c>
    </row>
    <row r="3905" spans="1:39" x14ac:dyDescent="0.25">
      <c r="A3905" t="s">
        <v>17022</v>
      </c>
      <c r="B3905" t="s">
        <v>39508</v>
      </c>
      <c r="C3905">
        <v>2022</v>
      </c>
      <c r="D3905" t="s">
        <v>16565</v>
      </c>
      <c r="E3905" t="s">
        <v>15904</v>
      </c>
      <c r="G3905" t="s">
        <v>7514</v>
      </c>
      <c r="H3905" t="s">
        <v>17036</v>
      </c>
      <c r="L3905" t="s">
        <v>17037</v>
      </c>
      <c r="M3905" t="s">
        <v>13542</v>
      </c>
      <c r="N3905" t="s">
        <v>17038</v>
      </c>
      <c r="U3905">
        <v>13</v>
      </c>
      <c r="W3905" t="s">
        <v>17083</v>
      </c>
      <c r="X3905">
        <v>4</v>
      </c>
      <c r="AG3905" t="s">
        <v>17155</v>
      </c>
      <c r="AI3905" s="17">
        <v>44680</v>
      </c>
      <c r="AL3905" t="s">
        <v>17211</v>
      </c>
      <c r="AM3905" t="s">
        <v>17239</v>
      </c>
    </row>
    <row r="3906" spans="1:39" x14ac:dyDescent="0.25">
      <c r="A3906" t="s">
        <v>17023</v>
      </c>
      <c r="C3906">
        <v>2022</v>
      </c>
      <c r="D3906" t="s">
        <v>16565</v>
      </c>
      <c r="E3906" t="s">
        <v>15904</v>
      </c>
      <c r="G3906" t="s">
        <v>7514</v>
      </c>
      <c r="H3906" t="s">
        <v>17036</v>
      </c>
      <c r="L3906" t="s">
        <v>17037</v>
      </c>
      <c r="M3906" t="s">
        <v>13542</v>
      </c>
      <c r="N3906" t="s">
        <v>17038</v>
      </c>
      <c r="U3906">
        <v>1</v>
      </c>
      <c r="W3906">
        <v>0</v>
      </c>
      <c r="X3906">
        <v>0</v>
      </c>
      <c r="AG3906" t="s">
        <v>17156</v>
      </c>
      <c r="AI3906" s="17">
        <v>44680</v>
      </c>
      <c r="AL3906" t="s">
        <v>17212</v>
      </c>
      <c r="AM3906" t="s">
        <v>17275</v>
      </c>
    </row>
    <row r="3907" spans="1:39" x14ac:dyDescent="0.25">
      <c r="A3907" t="s">
        <v>17024</v>
      </c>
      <c r="C3907">
        <v>2022</v>
      </c>
      <c r="D3907" t="s">
        <v>16565</v>
      </c>
      <c r="E3907" t="s">
        <v>15904</v>
      </c>
      <c r="G3907" t="s">
        <v>7514</v>
      </c>
      <c r="H3907" t="s">
        <v>17036</v>
      </c>
      <c r="L3907" t="s">
        <v>17037</v>
      </c>
      <c r="M3907" t="s">
        <v>13542</v>
      </c>
      <c r="N3907" t="s">
        <v>17038</v>
      </c>
      <c r="U3907">
        <v>4</v>
      </c>
      <c r="W3907" t="s">
        <v>17084</v>
      </c>
      <c r="X3907">
        <v>3</v>
      </c>
      <c r="AG3907" t="s">
        <v>17157</v>
      </c>
      <c r="AI3907" s="17">
        <v>44680</v>
      </c>
      <c r="AL3907" t="s">
        <v>17213</v>
      </c>
      <c r="AM3907" t="s">
        <v>17276</v>
      </c>
    </row>
    <row r="3908" spans="1:39" x14ac:dyDescent="0.25">
      <c r="A3908" t="s">
        <v>17025</v>
      </c>
      <c r="C3908">
        <v>2022</v>
      </c>
      <c r="D3908" t="s">
        <v>16565</v>
      </c>
      <c r="E3908" t="s">
        <v>15904</v>
      </c>
      <c r="G3908" t="s">
        <v>7514</v>
      </c>
      <c r="H3908" t="s">
        <v>17036</v>
      </c>
      <c r="L3908" t="s">
        <v>17037</v>
      </c>
      <c r="M3908" t="s">
        <v>13542</v>
      </c>
      <c r="N3908" t="s">
        <v>17038</v>
      </c>
      <c r="U3908">
        <v>2</v>
      </c>
      <c r="W3908">
        <v>0</v>
      </c>
      <c r="X3908">
        <v>0</v>
      </c>
      <c r="AG3908" t="s">
        <v>17158</v>
      </c>
      <c r="AI3908" s="17">
        <v>44680</v>
      </c>
      <c r="AL3908" t="s">
        <v>17214</v>
      </c>
      <c r="AM3908" t="s">
        <v>17277</v>
      </c>
    </row>
    <row r="3909" spans="1:39" x14ac:dyDescent="0.25">
      <c r="A3909" t="s">
        <v>17026</v>
      </c>
      <c r="C3909">
        <v>2022</v>
      </c>
      <c r="D3909" t="s">
        <v>16565</v>
      </c>
      <c r="E3909" t="s">
        <v>15904</v>
      </c>
      <c r="G3909" t="s">
        <v>7514</v>
      </c>
      <c r="H3909" t="s">
        <v>17036</v>
      </c>
      <c r="L3909" t="s">
        <v>17037</v>
      </c>
      <c r="M3909" t="s">
        <v>13542</v>
      </c>
      <c r="N3909" t="s">
        <v>17038</v>
      </c>
      <c r="U3909">
        <v>3</v>
      </c>
      <c r="W3909" t="s">
        <v>17085</v>
      </c>
      <c r="X3909">
        <v>39</v>
      </c>
      <c r="AG3909" t="s">
        <v>17159</v>
      </c>
      <c r="AI3909" s="17">
        <v>44680</v>
      </c>
      <c r="AL3909" t="s">
        <v>17215</v>
      </c>
      <c r="AM3909" t="s">
        <v>17278</v>
      </c>
    </row>
    <row r="3910" spans="1:39" x14ac:dyDescent="0.25">
      <c r="A3910" t="s">
        <v>17027</v>
      </c>
      <c r="C3910">
        <v>2022</v>
      </c>
      <c r="D3910" t="s">
        <v>15504</v>
      </c>
      <c r="E3910" s="26">
        <v>44562</v>
      </c>
      <c r="G3910" t="s">
        <v>7514</v>
      </c>
      <c r="H3910" t="s">
        <v>17036</v>
      </c>
      <c r="L3910" t="s">
        <v>17037</v>
      </c>
      <c r="M3910" t="s">
        <v>13542</v>
      </c>
      <c r="N3910" t="s">
        <v>17038</v>
      </c>
      <c r="U3910">
        <v>3</v>
      </c>
      <c r="W3910" t="s">
        <v>17086</v>
      </c>
      <c r="X3910">
        <v>15</v>
      </c>
      <c r="AG3910" t="s">
        <v>17160</v>
      </c>
      <c r="AI3910" s="17">
        <v>44680</v>
      </c>
      <c r="AL3910" t="s">
        <v>17216</v>
      </c>
      <c r="AM3910" t="s">
        <v>17279</v>
      </c>
    </row>
    <row r="3911" spans="1:39" x14ac:dyDescent="0.25">
      <c r="A3911" t="s">
        <v>17028</v>
      </c>
      <c r="C3911">
        <v>2022</v>
      </c>
      <c r="D3911" t="s">
        <v>16565</v>
      </c>
      <c r="E3911" t="s">
        <v>15904</v>
      </c>
      <c r="G3911" t="s">
        <v>7514</v>
      </c>
      <c r="H3911" t="s">
        <v>17036</v>
      </c>
      <c r="L3911" t="s">
        <v>17037</v>
      </c>
      <c r="M3911" t="s">
        <v>13542</v>
      </c>
      <c r="N3911" t="s">
        <v>17038</v>
      </c>
      <c r="U3911">
        <v>5</v>
      </c>
      <c r="W3911" t="s">
        <v>17087</v>
      </c>
      <c r="X3911">
        <v>31</v>
      </c>
      <c r="AG3911" t="s">
        <v>17161</v>
      </c>
      <c r="AI3911" s="17">
        <v>44680</v>
      </c>
      <c r="AL3911" t="s">
        <v>17217</v>
      </c>
      <c r="AM3911" t="s">
        <v>17280</v>
      </c>
    </row>
    <row r="3912" spans="1:39" x14ac:dyDescent="0.25">
      <c r="A3912" t="s">
        <v>17029</v>
      </c>
      <c r="C3912">
        <v>2022</v>
      </c>
      <c r="D3912" t="s">
        <v>16565</v>
      </c>
      <c r="E3912" t="s">
        <v>15904</v>
      </c>
      <c r="G3912" t="s">
        <v>7514</v>
      </c>
      <c r="H3912" t="s">
        <v>17036</v>
      </c>
      <c r="L3912" t="s">
        <v>17037</v>
      </c>
      <c r="M3912" t="s">
        <v>13542</v>
      </c>
      <c r="N3912" t="s">
        <v>17038</v>
      </c>
      <c r="U3912">
        <v>1</v>
      </c>
      <c r="W3912">
        <v>0</v>
      </c>
      <c r="X3912">
        <v>0</v>
      </c>
      <c r="AG3912" t="s">
        <v>17162</v>
      </c>
      <c r="AI3912" s="17">
        <v>44680</v>
      </c>
      <c r="AL3912" t="s">
        <v>17218</v>
      </c>
      <c r="AM3912" t="s">
        <v>17281</v>
      </c>
    </row>
    <row r="3913" spans="1:39" x14ac:dyDescent="0.25">
      <c r="A3913" t="s">
        <v>17030</v>
      </c>
      <c r="C3913">
        <v>2022</v>
      </c>
      <c r="D3913" t="s">
        <v>8164</v>
      </c>
      <c r="E3913" s="26">
        <v>44652</v>
      </c>
      <c r="G3913" t="s">
        <v>7514</v>
      </c>
      <c r="H3913" t="s">
        <v>17036</v>
      </c>
      <c r="L3913" t="s">
        <v>17037</v>
      </c>
      <c r="M3913" t="s">
        <v>13542</v>
      </c>
      <c r="N3913" t="s">
        <v>17038</v>
      </c>
      <c r="U3913">
        <v>4</v>
      </c>
      <c r="W3913">
        <v>0</v>
      </c>
      <c r="X3913">
        <v>0</v>
      </c>
      <c r="AG3913" t="s">
        <v>17163</v>
      </c>
      <c r="AI3913" s="17">
        <v>44680</v>
      </c>
      <c r="AL3913" t="s">
        <v>17219</v>
      </c>
      <c r="AM3913" t="s">
        <v>17282</v>
      </c>
    </row>
    <row r="3914" spans="1:39" x14ac:dyDescent="0.25">
      <c r="A3914" t="s">
        <v>17031</v>
      </c>
      <c r="C3914">
        <v>2022</v>
      </c>
      <c r="D3914" t="s">
        <v>8164</v>
      </c>
      <c r="E3914" s="26">
        <v>44652</v>
      </c>
      <c r="G3914" t="s">
        <v>7514</v>
      </c>
      <c r="H3914" t="s">
        <v>17036</v>
      </c>
      <c r="L3914" t="s">
        <v>17037</v>
      </c>
      <c r="M3914" t="s">
        <v>13542</v>
      </c>
      <c r="N3914" t="s">
        <v>17039</v>
      </c>
      <c r="U3914" t="s">
        <v>7253</v>
      </c>
      <c r="W3914">
        <v>0</v>
      </c>
      <c r="X3914">
        <v>5</v>
      </c>
      <c r="AG3914" t="s">
        <v>17164</v>
      </c>
      <c r="AI3914" s="17">
        <v>44680</v>
      </c>
      <c r="AL3914" t="s">
        <v>17220</v>
      </c>
      <c r="AM3914" t="s">
        <v>17283</v>
      </c>
    </row>
    <row r="3915" spans="1:39" x14ac:dyDescent="0.25">
      <c r="A3915" t="s">
        <v>17032</v>
      </c>
      <c r="C3915">
        <v>2022</v>
      </c>
      <c r="D3915" t="s">
        <v>8164</v>
      </c>
      <c r="E3915" s="26">
        <v>44652</v>
      </c>
      <c r="G3915" t="s">
        <v>7514</v>
      </c>
      <c r="H3915" t="s">
        <v>17036</v>
      </c>
      <c r="L3915" t="s">
        <v>17037</v>
      </c>
      <c r="M3915" t="s">
        <v>13542</v>
      </c>
      <c r="N3915" t="s">
        <v>17038</v>
      </c>
      <c r="U3915">
        <v>1</v>
      </c>
      <c r="W3915">
        <v>0</v>
      </c>
      <c r="X3915">
        <v>1</v>
      </c>
      <c r="AG3915" t="s">
        <v>17165</v>
      </c>
      <c r="AI3915" s="17">
        <v>44680</v>
      </c>
      <c r="AL3915" t="s">
        <v>17221</v>
      </c>
      <c r="AM3915" t="s">
        <v>17284</v>
      </c>
    </row>
    <row r="3916" spans="1:39" x14ac:dyDescent="0.25">
      <c r="A3916" t="s">
        <v>17033</v>
      </c>
      <c r="C3916">
        <v>2022</v>
      </c>
      <c r="D3916" t="s">
        <v>15504</v>
      </c>
      <c r="E3916" s="26">
        <v>44562</v>
      </c>
      <c r="G3916" t="s">
        <v>7514</v>
      </c>
      <c r="H3916" t="s">
        <v>17036</v>
      </c>
      <c r="L3916" t="s">
        <v>17037</v>
      </c>
      <c r="M3916" t="s">
        <v>13542</v>
      </c>
      <c r="N3916" t="s">
        <v>17038</v>
      </c>
      <c r="U3916">
        <v>0</v>
      </c>
      <c r="W3916">
        <v>0</v>
      </c>
      <c r="X3916">
        <v>0</v>
      </c>
      <c r="AG3916" t="s">
        <v>17166</v>
      </c>
      <c r="AI3916" s="17">
        <v>44680</v>
      </c>
      <c r="AL3916" t="s">
        <v>17222</v>
      </c>
      <c r="AM3916" t="s">
        <v>17285</v>
      </c>
    </row>
    <row r="3917" spans="1:39" x14ac:dyDescent="0.25">
      <c r="A3917" t="s">
        <v>17034</v>
      </c>
      <c r="C3917">
        <v>2022</v>
      </c>
      <c r="D3917" t="s">
        <v>8164</v>
      </c>
      <c r="E3917" s="26">
        <v>44652</v>
      </c>
      <c r="G3917" t="s">
        <v>7514</v>
      </c>
      <c r="H3917" t="s">
        <v>17036</v>
      </c>
      <c r="L3917" t="s">
        <v>17037</v>
      </c>
      <c r="M3917" t="s">
        <v>13542</v>
      </c>
      <c r="N3917" t="s">
        <v>17038</v>
      </c>
      <c r="U3917">
        <v>1</v>
      </c>
      <c r="W3917" t="s">
        <v>17088</v>
      </c>
      <c r="X3917">
        <v>1</v>
      </c>
      <c r="AG3917" t="s">
        <v>17167</v>
      </c>
      <c r="AI3917" s="17">
        <v>44680</v>
      </c>
      <c r="AL3917" t="s">
        <v>17223</v>
      </c>
      <c r="AM3917" t="s">
        <v>17286</v>
      </c>
    </row>
    <row r="3918" spans="1:39" x14ac:dyDescent="0.25">
      <c r="A3918" t="s">
        <v>17035</v>
      </c>
      <c r="C3918">
        <v>2022</v>
      </c>
      <c r="D3918" t="s">
        <v>8164</v>
      </c>
      <c r="E3918" s="26">
        <v>44652</v>
      </c>
      <c r="G3918" t="s">
        <v>7514</v>
      </c>
      <c r="H3918" t="s">
        <v>17036</v>
      </c>
      <c r="L3918" t="s">
        <v>17037</v>
      </c>
      <c r="M3918" t="s">
        <v>13542</v>
      </c>
      <c r="N3918" t="s">
        <v>17038</v>
      </c>
      <c r="U3918">
        <v>6</v>
      </c>
      <c r="W3918" t="s">
        <v>17089</v>
      </c>
      <c r="X3918">
        <v>2</v>
      </c>
      <c r="AG3918" t="s">
        <v>17168</v>
      </c>
      <c r="AI3918" s="17">
        <v>44680</v>
      </c>
      <c r="AL3918" t="s">
        <v>17224</v>
      </c>
      <c r="AM3918" t="s">
        <v>17287</v>
      </c>
    </row>
    <row r="3919" spans="1:39" x14ac:dyDescent="0.25">
      <c r="A3919" t="s">
        <v>17288</v>
      </c>
      <c r="C3919">
        <v>2022</v>
      </c>
      <c r="G3919" t="s">
        <v>6075</v>
      </c>
      <c r="H3919" t="s">
        <v>7253</v>
      </c>
      <c r="I3919" t="s">
        <v>7253</v>
      </c>
      <c r="L3919" t="s">
        <v>7253</v>
      </c>
      <c r="AG3919" t="s">
        <v>17289</v>
      </c>
      <c r="AI3919" s="17">
        <v>44680</v>
      </c>
    </row>
    <row r="3920" spans="1:39" x14ac:dyDescent="0.25">
      <c r="A3920" t="s">
        <v>17294</v>
      </c>
      <c r="C3920">
        <v>2022</v>
      </c>
      <c r="G3920" t="s">
        <v>6075</v>
      </c>
      <c r="H3920" t="s">
        <v>7253</v>
      </c>
      <c r="I3920" t="s">
        <v>17295</v>
      </c>
      <c r="L3920" t="s">
        <v>7253</v>
      </c>
      <c r="AG3920" t="s">
        <v>17293</v>
      </c>
      <c r="AI3920" s="17">
        <v>44685</v>
      </c>
    </row>
    <row r="3921" spans="1:41" x14ac:dyDescent="0.25">
      <c r="A3921" t="s">
        <v>17298</v>
      </c>
      <c r="C3921">
        <v>2022</v>
      </c>
      <c r="G3921" t="s">
        <v>7514</v>
      </c>
      <c r="H3921" t="s">
        <v>7253</v>
      </c>
      <c r="I3921" t="s">
        <v>17296</v>
      </c>
      <c r="L3921" t="s">
        <v>17037</v>
      </c>
      <c r="AG3921" t="s">
        <v>17297</v>
      </c>
      <c r="AI3921" s="17">
        <v>44685</v>
      </c>
    </row>
    <row r="3922" spans="1:41" x14ac:dyDescent="0.25">
      <c r="A3922" t="s">
        <v>17300</v>
      </c>
      <c r="C3922">
        <v>2022</v>
      </c>
      <c r="G3922" t="s">
        <v>7514</v>
      </c>
      <c r="H3922" t="s">
        <v>7253</v>
      </c>
      <c r="I3922" t="s">
        <v>17299</v>
      </c>
      <c r="L3922" t="s">
        <v>156</v>
      </c>
      <c r="AG3922" t="s">
        <v>17301</v>
      </c>
      <c r="AI3922" s="17">
        <v>44685</v>
      </c>
    </row>
    <row r="3923" spans="1:41" x14ac:dyDescent="0.25">
      <c r="A3923" t="s">
        <v>17303</v>
      </c>
      <c r="C3923">
        <v>2022</v>
      </c>
      <c r="G3923" t="s">
        <v>7514</v>
      </c>
      <c r="H3923" t="s">
        <v>7253</v>
      </c>
      <c r="I3923" t="s">
        <v>17304</v>
      </c>
      <c r="L3923" t="s">
        <v>7253</v>
      </c>
      <c r="AG3923" t="s">
        <v>17305</v>
      </c>
      <c r="AI3923" s="17">
        <v>44685</v>
      </c>
    </row>
    <row r="3924" spans="1:41" x14ac:dyDescent="0.25">
      <c r="A3924" t="s">
        <v>17306</v>
      </c>
      <c r="C3924">
        <v>2022</v>
      </c>
      <c r="G3924" t="s">
        <v>6075</v>
      </c>
      <c r="H3924" t="s">
        <v>7253</v>
      </c>
      <c r="I3924" t="s">
        <v>17308</v>
      </c>
      <c r="L3924" t="s">
        <v>7253</v>
      </c>
      <c r="AG3924" t="s">
        <v>17307</v>
      </c>
      <c r="AI3924" s="17">
        <v>44685</v>
      </c>
    </row>
    <row r="3925" spans="1:41" x14ac:dyDescent="0.25">
      <c r="A3925" t="s">
        <v>17309</v>
      </c>
      <c r="C3925">
        <v>2022</v>
      </c>
      <c r="G3925" t="s">
        <v>6075</v>
      </c>
      <c r="H3925" t="s">
        <v>7253</v>
      </c>
      <c r="I3925" t="s">
        <v>17310</v>
      </c>
      <c r="L3925" t="s">
        <v>7253</v>
      </c>
      <c r="AG3925" t="s">
        <v>17311</v>
      </c>
      <c r="AI3925" s="17">
        <v>44685</v>
      </c>
    </row>
    <row r="3926" spans="1:41" x14ac:dyDescent="0.25">
      <c r="A3926" t="s">
        <v>17312</v>
      </c>
      <c r="C3926">
        <v>2022</v>
      </c>
      <c r="G3926" t="s">
        <v>6075</v>
      </c>
      <c r="H3926" t="s">
        <v>7253</v>
      </c>
      <c r="I3926" t="s">
        <v>17313</v>
      </c>
      <c r="L3926" t="s">
        <v>7253</v>
      </c>
      <c r="AG3926" t="s">
        <v>17314</v>
      </c>
      <c r="AI3926" s="17">
        <v>44685</v>
      </c>
    </row>
    <row r="3927" spans="1:41" x14ac:dyDescent="0.25">
      <c r="A3927" t="s">
        <v>17315</v>
      </c>
      <c r="C3927">
        <v>2022</v>
      </c>
      <c r="G3927" t="s">
        <v>6075</v>
      </c>
      <c r="H3927" t="s">
        <v>15285</v>
      </c>
      <c r="I3927" t="s">
        <v>17316</v>
      </c>
      <c r="L3927" t="s">
        <v>156</v>
      </c>
      <c r="AG3927" t="s">
        <v>17317</v>
      </c>
      <c r="AI3927" s="17">
        <v>44685</v>
      </c>
    </row>
    <row r="3928" spans="1:41" x14ac:dyDescent="0.25">
      <c r="A3928" t="s">
        <v>17318</v>
      </c>
      <c r="C3928">
        <v>2022</v>
      </c>
      <c r="G3928" t="s">
        <v>7514</v>
      </c>
      <c r="H3928" t="s">
        <v>7253</v>
      </c>
      <c r="I3928" t="s">
        <v>17319</v>
      </c>
      <c r="L3928" t="s">
        <v>14486</v>
      </c>
      <c r="AG3928" t="s">
        <v>17320</v>
      </c>
      <c r="AI3928" s="17">
        <v>44685</v>
      </c>
    </row>
    <row r="3929" spans="1:41" x14ac:dyDescent="0.25">
      <c r="A3929" t="s">
        <v>17324</v>
      </c>
      <c r="C3929">
        <v>2022</v>
      </c>
      <c r="D3929" t="s">
        <v>8164</v>
      </c>
      <c r="E3929" s="26">
        <v>44652</v>
      </c>
      <c r="G3929" t="s">
        <v>7514</v>
      </c>
      <c r="H3929" t="s">
        <v>130</v>
      </c>
      <c r="L3929" t="s">
        <v>156</v>
      </c>
      <c r="M3929" t="s">
        <v>13542</v>
      </c>
      <c r="N3929" t="s">
        <v>7546</v>
      </c>
      <c r="O3929" t="s">
        <v>7678</v>
      </c>
      <c r="P3929" t="s">
        <v>7685</v>
      </c>
      <c r="Q3929" t="s">
        <v>7688</v>
      </c>
      <c r="R3929" t="s">
        <v>3899</v>
      </c>
      <c r="S3929" t="s">
        <v>8014</v>
      </c>
      <c r="T3929" t="s">
        <v>3899</v>
      </c>
      <c r="U3929">
        <v>3</v>
      </c>
      <c r="W3929">
        <v>0</v>
      </c>
      <c r="X3929">
        <v>0</v>
      </c>
      <c r="AF3929" s="8"/>
      <c r="AG3929" t="s">
        <v>17326</v>
      </c>
      <c r="AI3929" s="17">
        <v>44685</v>
      </c>
      <c r="AM3929" s="8" t="s">
        <v>17328</v>
      </c>
    </row>
    <row r="3930" spans="1:41" x14ac:dyDescent="0.25">
      <c r="A3930" t="s">
        <v>17325</v>
      </c>
      <c r="C3930">
        <v>2022</v>
      </c>
      <c r="D3930" t="s">
        <v>8164</v>
      </c>
      <c r="E3930" s="26">
        <v>44652</v>
      </c>
      <c r="G3930" t="s">
        <v>7514</v>
      </c>
      <c r="H3930" t="s">
        <v>130</v>
      </c>
      <c r="L3930" t="s">
        <v>156</v>
      </c>
      <c r="M3930" t="s">
        <v>13542</v>
      </c>
      <c r="N3930" t="s">
        <v>7546</v>
      </c>
      <c r="O3930" t="s">
        <v>7678</v>
      </c>
      <c r="P3930" t="s">
        <v>7685</v>
      </c>
      <c r="Q3930" t="s">
        <v>7688</v>
      </c>
      <c r="R3930" t="s">
        <v>3899</v>
      </c>
      <c r="S3930" t="s">
        <v>7703</v>
      </c>
      <c r="T3930" t="s">
        <v>3899</v>
      </c>
      <c r="U3930">
        <v>1</v>
      </c>
      <c r="W3930">
        <v>0</v>
      </c>
      <c r="X3930">
        <v>0</v>
      </c>
      <c r="AG3930" t="s">
        <v>17327</v>
      </c>
      <c r="AI3930" s="17">
        <v>44685</v>
      </c>
      <c r="AM3930" t="s">
        <v>17329</v>
      </c>
      <c r="AN3930" s="8" t="s">
        <v>15178</v>
      </c>
      <c r="AO3930">
        <v>2089</v>
      </c>
    </row>
    <row r="3931" spans="1:41" x14ac:dyDescent="0.25">
      <c r="A3931" t="s">
        <v>17330</v>
      </c>
      <c r="C3931">
        <v>2022</v>
      </c>
      <c r="D3931" t="s">
        <v>8164</v>
      </c>
      <c r="E3931" s="26">
        <v>44652</v>
      </c>
      <c r="G3931" t="s">
        <v>7514</v>
      </c>
      <c r="H3931" t="s">
        <v>352</v>
      </c>
      <c r="I3931" t="s">
        <v>16309</v>
      </c>
      <c r="L3931" t="s">
        <v>14030</v>
      </c>
      <c r="M3931" t="s">
        <v>13542</v>
      </c>
      <c r="AG3931" t="s">
        <v>17332</v>
      </c>
      <c r="AI3931" s="17">
        <v>44685</v>
      </c>
      <c r="AL3931" t="s">
        <v>17332</v>
      </c>
    </row>
    <row r="3932" spans="1:41" x14ac:dyDescent="0.25">
      <c r="A3932" t="s">
        <v>17778</v>
      </c>
      <c r="C3932">
        <v>2022</v>
      </c>
      <c r="D3932" t="s">
        <v>17334</v>
      </c>
      <c r="E3932" s="26">
        <v>44682</v>
      </c>
      <c r="G3932" t="s">
        <v>7514</v>
      </c>
      <c r="H3932" t="s">
        <v>352</v>
      </c>
      <c r="I3932" t="s">
        <v>2641</v>
      </c>
      <c r="L3932" t="s">
        <v>14030</v>
      </c>
      <c r="M3932" t="s">
        <v>13542</v>
      </c>
      <c r="AG3932" t="s">
        <v>17779</v>
      </c>
      <c r="AI3932" s="17">
        <v>44741</v>
      </c>
    </row>
    <row r="3933" spans="1:41" x14ac:dyDescent="0.25">
      <c r="A3933" t="s">
        <v>17331</v>
      </c>
      <c r="C3933">
        <v>2022</v>
      </c>
      <c r="D3933" t="s">
        <v>17334</v>
      </c>
      <c r="E3933" s="26">
        <v>44682</v>
      </c>
      <c r="G3933" t="s">
        <v>7514</v>
      </c>
      <c r="H3933" t="s">
        <v>352</v>
      </c>
      <c r="I3933" t="s">
        <v>16310</v>
      </c>
      <c r="L3933" t="s">
        <v>14030</v>
      </c>
      <c r="M3933" t="s">
        <v>13542</v>
      </c>
      <c r="AG3933" t="s">
        <v>17333</v>
      </c>
      <c r="AI3933" s="17">
        <v>44685</v>
      </c>
      <c r="AL3933" t="s">
        <v>17333</v>
      </c>
    </row>
    <row r="3934" spans="1:41" x14ac:dyDescent="0.25">
      <c r="A3934" t="s">
        <v>17372</v>
      </c>
      <c r="C3934">
        <v>2022</v>
      </c>
      <c r="G3934" t="s">
        <v>6075</v>
      </c>
      <c r="H3934" t="s">
        <v>15285</v>
      </c>
      <c r="I3934" t="s">
        <v>17373</v>
      </c>
      <c r="L3934" t="s">
        <v>7253</v>
      </c>
      <c r="AI3934" s="17">
        <v>44686</v>
      </c>
      <c r="AL3934" t="s">
        <v>17374</v>
      </c>
      <c r="AM3934" t="s">
        <v>17375</v>
      </c>
    </row>
    <row r="3935" spans="1:41" x14ac:dyDescent="0.25">
      <c r="A3935" t="s">
        <v>17376</v>
      </c>
      <c r="C3935">
        <v>2022</v>
      </c>
      <c r="G3935" t="s">
        <v>7514</v>
      </c>
      <c r="H3935" t="s">
        <v>7253</v>
      </c>
      <c r="I3935" t="s">
        <v>17377</v>
      </c>
      <c r="L3935" t="s">
        <v>15380</v>
      </c>
      <c r="AI3935" s="17">
        <v>44686</v>
      </c>
      <c r="AL3935" t="s">
        <v>17378</v>
      </c>
    </row>
    <row r="3936" spans="1:41" x14ac:dyDescent="0.25">
      <c r="A3936" t="s">
        <v>17386</v>
      </c>
      <c r="C3936">
        <v>2022</v>
      </c>
      <c r="D3936" t="s">
        <v>17334</v>
      </c>
      <c r="E3936" s="26">
        <v>44682</v>
      </c>
      <c r="G3936" t="s">
        <v>7514</v>
      </c>
      <c r="H3936" t="s">
        <v>130</v>
      </c>
      <c r="L3936" t="s">
        <v>156</v>
      </c>
      <c r="M3936" t="s">
        <v>13542</v>
      </c>
      <c r="N3936" t="s">
        <v>7546</v>
      </c>
      <c r="O3936" t="s">
        <v>7678</v>
      </c>
      <c r="P3936" t="s">
        <v>7685</v>
      </c>
      <c r="Q3936" t="s">
        <v>7688</v>
      </c>
      <c r="R3936" t="s">
        <v>3899</v>
      </c>
      <c r="S3936" t="s">
        <v>7703</v>
      </c>
      <c r="T3936" t="s">
        <v>3899</v>
      </c>
      <c r="U3936">
        <v>1</v>
      </c>
      <c r="W3936">
        <v>0</v>
      </c>
      <c r="X3936">
        <v>0</v>
      </c>
      <c r="AG3936" t="s">
        <v>17400</v>
      </c>
      <c r="AI3936" s="17">
        <v>44694</v>
      </c>
      <c r="AM3936" t="s">
        <v>17393</v>
      </c>
    </row>
    <row r="3937" spans="1:40" x14ac:dyDescent="0.25">
      <c r="A3937" t="s">
        <v>17387</v>
      </c>
      <c r="C3937">
        <v>2022</v>
      </c>
      <c r="D3937" t="s">
        <v>17334</v>
      </c>
      <c r="E3937" s="26">
        <v>44682</v>
      </c>
      <c r="G3937" t="s">
        <v>7514</v>
      </c>
      <c r="H3937" t="s">
        <v>130</v>
      </c>
      <c r="L3937" t="s">
        <v>156</v>
      </c>
      <c r="M3937" t="s">
        <v>13542</v>
      </c>
      <c r="N3937" t="s">
        <v>7546</v>
      </c>
      <c r="O3937" t="s">
        <v>7678</v>
      </c>
      <c r="P3937" t="s">
        <v>7685</v>
      </c>
      <c r="Q3937" t="s">
        <v>7688</v>
      </c>
      <c r="R3937" t="s">
        <v>3899</v>
      </c>
      <c r="S3937" t="s">
        <v>7703</v>
      </c>
      <c r="T3937" t="s">
        <v>3899</v>
      </c>
      <c r="U3937">
        <v>1</v>
      </c>
      <c r="W3937">
        <v>0</v>
      </c>
      <c r="X3937">
        <v>0</v>
      </c>
      <c r="Y3937" t="s">
        <v>3178</v>
      </c>
      <c r="AG3937" t="s">
        <v>17401</v>
      </c>
      <c r="AI3937" s="17">
        <v>44694</v>
      </c>
      <c r="AM3937" t="s">
        <v>17394</v>
      </c>
    </row>
    <row r="3938" spans="1:40" x14ac:dyDescent="0.25">
      <c r="A3938" t="s">
        <v>17388</v>
      </c>
      <c r="C3938">
        <v>2022</v>
      </c>
      <c r="D3938" t="s">
        <v>17334</v>
      </c>
      <c r="E3938" s="26">
        <v>44682</v>
      </c>
      <c r="G3938" t="s">
        <v>7514</v>
      </c>
      <c r="H3938" t="s">
        <v>130</v>
      </c>
      <c r="L3938" t="s">
        <v>156</v>
      </c>
      <c r="M3938" t="s">
        <v>13542</v>
      </c>
      <c r="N3938" t="s">
        <v>7546</v>
      </c>
      <c r="O3938" t="s">
        <v>7678</v>
      </c>
      <c r="P3938" t="s">
        <v>7685</v>
      </c>
      <c r="Q3938" t="s">
        <v>7688</v>
      </c>
      <c r="R3938" t="s">
        <v>3899</v>
      </c>
      <c r="S3938" t="s">
        <v>8013</v>
      </c>
      <c r="T3938" t="s">
        <v>3899</v>
      </c>
      <c r="U3938">
        <v>4</v>
      </c>
      <c r="W3938">
        <v>0</v>
      </c>
      <c r="X3938">
        <v>0</v>
      </c>
      <c r="AG3938" t="s">
        <v>17402</v>
      </c>
      <c r="AI3938" s="17">
        <v>44694</v>
      </c>
      <c r="AM3938" t="s">
        <v>17395</v>
      </c>
    </row>
    <row r="3939" spans="1:40" x14ac:dyDescent="0.25">
      <c r="A3939" t="s">
        <v>17389</v>
      </c>
      <c r="C3939">
        <v>2022</v>
      </c>
      <c r="D3939" t="s">
        <v>17334</v>
      </c>
      <c r="E3939" s="26">
        <v>44682</v>
      </c>
      <c r="G3939" t="s">
        <v>7514</v>
      </c>
      <c r="H3939" t="s">
        <v>130</v>
      </c>
      <c r="L3939" t="s">
        <v>156</v>
      </c>
      <c r="M3939" t="s">
        <v>13542</v>
      </c>
      <c r="N3939" t="s">
        <v>7546</v>
      </c>
      <c r="O3939" t="s">
        <v>7678</v>
      </c>
      <c r="P3939" t="s">
        <v>7685</v>
      </c>
      <c r="Q3939" t="s">
        <v>7688</v>
      </c>
      <c r="R3939" t="s">
        <v>3899</v>
      </c>
      <c r="S3939" t="s">
        <v>7703</v>
      </c>
      <c r="T3939" t="s">
        <v>3899</v>
      </c>
      <c r="U3939">
        <v>1</v>
      </c>
      <c r="W3939">
        <v>0</v>
      </c>
      <c r="X3939">
        <v>0</v>
      </c>
      <c r="Y3939" t="s">
        <v>3178</v>
      </c>
      <c r="AG3939" t="s">
        <v>17403</v>
      </c>
      <c r="AI3939" s="17">
        <v>44694</v>
      </c>
      <c r="AM3939" t="s">
        <v>17396</v>
      </c>
    </row>
    <row r="3940" spans="1:40" x14ac:dyDescent="0.25">
      <c r="A3940" t="s">
        <v>17390</v>
      </c>
      <c r="C3940">
        <v>2022</v>
      </c>
      <c r="D3940" t="s">
        <v>17334</v>
      </c>
      <c r="E3940" s="26">
        <v>44682</v>
      </c>
      <c r="G3940" t="s">
        <v>7514</v>
      </c>
      <c r="H3940" t="s">
        <v>130</v>
      </c>
      <c r="L3940" t="s">
        <v>156</v>
      </c>
      <c r="M3940" t="s">
        <v>13542</v>
      </c>
      <c r="N3940" t="s">
        <v>7546</v>
      </c>
      <c r="O3940" t="s">
        <v>7678</v>
      </c>
      <c r="P3940" t="s">
        <v>7685</v>
      </c>
      <c r="Q3940" t="s">
        <v>7688</v>
      </c>
      <c r="R3940" t="s">
        <v>37</v>
      </c>
      <c r="S3940" t="s">
        <v>7703</v>
      </c>
      <c r="T3940" s="76">
        <v>0.1</v>
      </c>
      <c r="U3940">
        <v>1</v>
      </c>
      <c r="W3940">
        <v>0</v>
      </c>
      <c r="X3940">
        <v>1</v>
      </c>
      <c r="AG3940" t="s">
        <v>17404</v>
      </c>
      <c r="AI3940" s="17">
        <v>44694</v>
      </c>
      <c r="AM3940" t="s">
        <v>17397</v>
      </c>
    </row>
    <row r="3941" spans="1:40" x14ac:dyDescent="0.25">
      <c r="A3941" t="s">
        <v>17391</v>
      </c>
      <c r="C3941">
        <v>2022</v>
      </c>
      <c r="D3941" t="s">
        <v>17334</v>
      </c>
      <c r="E3941" s="26">
        <v>44682</v>
      </c>
      <c r="G3941" t="s">
        <v>7514</v>
      </c>
      <c r="H3941" t="s">
        <v>130</v>
      </c>
      <c r="L3941" t="s">
        <v>156</v>
      </c>
      <c r="M3941" t="s">
        <v>7410</v>
      </c>
      <c r="N3941" t="s">
        <v>7547</v>
      </c>
      <c r="O3941" t="s">
        <v>14563</v>
      </c>
      <c r="P3941" t="s">
        <v>292</v>
      </c>
      <c r="Q3941" t="s">
        <v>357</v>
      </c>
      <c r="R3941" t="s">
        <v>17406</v>
      </c>
      <c r="S3941" t="s">
        <v>7703</v>
      </c>
      <c r="T3941" s="76" t="s">
        <v>17406</v>
      </c>
      <c r="U3941">
        <v>1</v>
      </c>
      <c r="W3941" t="s">
        <v>829</v>
      </c>
      <c r="X3941" t="s">
        <v>829</v>
      </c>
      <c r="AG3941" t="s">
        <v>17405</v>
      </c>
      <c r="AI3941" s="17">
        <v>44694</v>
      </c>
      <c r="AM3941" t="s">
        <v>17398</v>
      </c>
    </row>
    <row r="3942" spans="1:40" x14ac:dyDescent="0.25">
      <c r="A3942" t="s">
        <v>17392</v>
      </c>
      <c r="C3942">
        <v>2022</v>
      </c>
      <c r="D3942" t="s">
        <v>17334</v>
      </c>
      <c r="E3942" s="26">
        <v>44682</v>
      </c>
      <c r="G3942" t="s">
        <v>7514</v>
      </c>
      <c r="H3942" t="s">
        <v>130</v>
      </c>
      <c r="L3942" t="s">
        <v>156</v>
      </c>
      <c r="M3942" t="s">
        <v>7410</v>
      </c>
      <c r="N3942" t="s">
        <v>7547</v>
      </c>
      <c r="O3942" t="s">
        <v>14563</v>
      </c>
      <c r="P3942" t="s">
        <v>292</v>
      </c>
      <c r="Q3942" t="s">
        <v>357</v>
      </c>
      <c r="R3942" t="s">
        <v>17406</v>
      </c>
      <c r="S3942" t="s">
        <v>7703</v>
      </c>
      <c r="T3942" s="76" t="s">
        <v>17406</v>
      </c>
      <c r="U3942">
        <v>1</v>
      </c>
      <c r="W3942" t="s">
        <v>829</v>
      </c>
      <c r="X3942" t="s">
        <v>829</v>
      </c>
      <c r="AG3942" t="s">
        <v>17407</v>
      </c>
      <c r="AI3942" s="17">
        <v>44694</v>
      </c>
      <c r="AM3942" t="s">
        <v>17399</v>
      </c>
      <c r="AN3942">
        <v>2096</v>
      </c>
    </row>
    <row r="3943" spans="1:40" x14ac:dyDescent="0.25">
      <c r="A3943" t="s">
        <v>17408</v>
      </c>
      <c r="C3943">
        <v>2022</v>
      </c>
      <c r="G3943" t="s">
        <v>6075</v>
      </c>
      <c r="H3943" t="s">
        <v>7253</v>
      </c>
      <c r="I3943" t="s">
        <v>17409</v>
      </c>
      <c r="L3943" t="s">
        <v>7253</v>
      </c>
      <c r="AI3943" s="17">
        <v>44694</v>
      </c>
      <c r="AL3943" t="s">
        <v>17410</v>
      </c>
    </row>
    <row r="3944" spans="1:40" x14ac:dyDescent="0.25">
      <c r="A3944" t="s">
        <v>17411</v>
      </c>
      <c r="C3944">
        <v>2022</v>
      </c>
      <c r="G3944" t="s">
        <v>7514</v>
      </c>
      <c r="H3944" t="s">
        <v>7253</v>
      </c>
      <c r="I3944" t="s">
        <v>17955</v>
      </c>
      <c r="J3944" t="s">
        <v>17872</v>
      </c>
      <c r="L3944" t="s">
        <v>156</v>
      </c>
      <c r="AI3944" s="17">
        <v>44742</v>
      </c>
      <c r="AJ3944" s="17">
        <v>44694</v>
      </c>
      <c r="AK3944" s="17"/>
      <c r="AL3944" t="s">
        <v>17412</v>
      </c>
      <c r="AM3944" t="s">
        <v>17954</v>
      </c>
    </row>
    <row r="3945" spans="1:40" x14ac:dyDescent="0.25">
      <c r="A3945" t="s">
        <v>17413</v>
      </c>
      <c r="C3945">
        <v>2022</v>
      </c>
      <c r="D3945" t="s">
        <v>17334</v>
      </c>
      <c r="E3945" s="26">
        <v>44682</v>
      </c>
      <c r="G3945" t="s">
        <v>7514</v>
      </c>
      <c r="H3945" t="s">
        <v>130</v>
      </c>
      <c r="L3945" t="s">
        <v>156</v>
      </c>
      <c r="M3945" t="s">
        <v>13542</v>
      </c>
      <c r="N3945" t="s">
        <v>7546</v>
      </c>
      <c r="O3945" t="s">
        <v>7678</v>
      </c>
      <c r="P3945" t="s">
        <v>7685</v>
      </c>
      <c r="Q3945" t="s">
        <v>7688</v>
      </c>
      <c r="R3945" t="s">
        <v>37</v>
      </c>
      <c r="S3945" t="s">
        <v>7703</v>
      </c>
      <c r="T3945" t="s">
        <v>17436</v>
      </c>
      <c r="U3945">
        <v>15</v>
      </c>
      <c r="W3945">
        <v>0</v>
      </c>
      <c r="X3945">
        <v>5</v>
      </c>
      <c r="AG3945" s="8" t="s">
        <v>17435</v>
      </c>
      <c r="AH3945" s="8"/>
      <c r="AI3945" s="17">
        <v>44701</v>
      </c>
      <c r="AL3945" t="s">
        <v>17424</v>
      </c>
    </row>
    <row r="3946" spans="1:40" x14ac:dyDescent="0.25">
      <c r="A3946" t="s">
        <v>17414</v>
      </c>
      <c r="C3946">
        <v>2022</v>
      </c>
      <c r="D3946" t="s">
        <v>17334</v>
      </c>
      <c r="E3946" s="26">
        <v>44682</v>
      </c>
      <c r="G3946" t="s">
        <v>7514</v>
      </c>
      <c r="H3946" t="s">
        <v>130</v>
      </c>
      <c r="L3946" t="s">
        <v>156</v>
      </c>
      <c r="M3946" t="s">
        <v>13542</v>
      </c>
      <c r="N3946" t="s">
        <v>7546</v>
      </c>
      <c r="O3946" t="s">
        <v>7678</v>
      </c>
      <c r="P3946" t="s">
        <v>7685</v>
      </c>
      <c r="Q3946" t="s">
        <v>7688</v>
      </c>
      <c r="R3946" t="s">
        <v>3899</v>
      </c>
      <c r="S3946" t="s">
        <v>7703</v>
      </c>
      <c r="T3946" t="s">
        <v>3899</v>
      </c>
      <c r="U3946">
        <v>1</v>
      </c>
      <c r="W3946">
        <v>0</v>
      </c>
      <c r="X3946">
        <v>0</v>
      </c>
      <c r="Y3946" t="s">
        <v>3178</v>
      </c>
      <c r="AG3946" s="8" t="s">
        <v>17437</v>
      </c>
      <c r="AH3946" s="8"/>
      <c r="AI3946" s="17">
        <v>44701</v>
      </c>
      <c r="AL3946" t="s">
        <v>17425</v>
      </c>
    </row>
    <row r="3947" spans="1:40" x14ac:dyDescent="0.25">
      <c r="A3947" t="s">
        <v>17415</v>
      </c>
      <c r="C3947">
        <v>2022</v>
      </c>
      <c r="D3947" t="s">
        <v>17334</v>
      </c>
      <c r="E3947" s="26">
        <v>44682</v>
      </c>
      <c r="G3947" t="s">
        <v>7514</v>
      </c>
      <c r="H3947" t="s">
        <v>130</v>
      </c>
      <c r="L3947" t="s">
        <v>156</v>
      </c>
      <c r="M3947" t="s">
        <v>13542</v>
      </c>
      <c r="N3947" t="s">
        <v>7546</v>
      </c>
      <c r="O3947" t="s">
        <v>7678</v>
      </c>
      <c r="P3947" t="s">
        <v>7685</v>
      </c>
      <c r="Q3947" t="s">
        <v>7688</v>
      </c>
      <c r="R3947" t="s">
        <v>3899</v>
      </c>
      <c r="S3947" t="s">
        <v>7703</v>
      </c>
      <c r="T3947" t="s">
        <v>3899</v>
      </c>
      <c r="U3947">
        <v>4</v>
      </c>
      <c r="W3947" t="s">
        <v>3033</v>
      </c>
      <c r="X3947">
        <v>0</v>
      </c>
      <c r="Y3947" t="s">
        <v>14856</v>
      </c>
      <c r="AG3947" s="8" t="s">
        <v>17438</v>
      </c>
      <c r="AH3947" s="8"/>
      <c r="AI3947" s="17">
        <v>44701</v>
      </c>
      <c r="AL3947" t="s">
        <v>17426</v>
      </c>
    </row>
    <row r="3948" spans="1:40" x14ac:dyDescent="0.25">
      <c r="A3948" t="s">
        <v>17416</v>
      </c>
      <c r="C3948">
        <v>2022</v>
      </c>
      <c r="D3948" t="s">
        <v>17334</v>
      </c>
      <c r="E3948" s="26">
        <v>44682</v>
      </c>
      <c r="G3948" t="s">
        <v>7514</v>
      </c>
      <c r="H3948" t="s">
        <v>130</v>
      </c>
      <c r="L3948" t="s">
        <v>156</v>
      </c>
      <c r="M3948" t="s">
        <v>13542</v>
      </c>
      <c r="N3948" t="s">
        <v>7546</v>
      </c>
      <c r="O3948" t="s">
        <v>7678</v>
      </c>
      <c r="P3948" t="s">
        <v>7685</v>
      </c>
      <c r="Q3948" t="s">
        <v>7688</v>
      </c>
      <c r="R3948" t="s">
        <v>3899</v>
      </c>
      <c r="S3948" t="s">
        <v>7703</v>
      </c>
      <c r="T3948" t="s">
        <v>3899</v>
      </c>
      <c r="U3948">
        <v>1</v>
      </c>
      <c r="W3948">
        <v>0</v>
      </c>
      <c r="X3948">
        <v>0</v>
      </c>
      <c r="Y3948" t="s">
        <v>3178</v>
      </c>
      <c r="AG3948" s="8" t="s">
        <v>17439</v>
      </c>
      <c r="AH3948" s="8"/>
      <c r="AI3948" s="17">
        <v>44701</v>
      </c>
      <c r="AL3948" t="s">
        <v>17427</v>
      </c>
    </row>
    <row r="3949" spans="1:40" x14ac:dyDescent="0.25">
      <c r="A3949" t="s">
        <v>17417</v>
      </c>
      <c r="C3949">
        <v>2022</v>
      </c>
      <c r="D3949" t="s">
        <v>17334</v>
      </c>
      <c r="E3949" s="26">
        <v>44682</v>
      </c>
      <c r="G3949" t="s">
        <v>7514</v>
      </c>
      <c r="H3949" t="s">
        <v>130</v>
      </c>
      <c r="L3949" t="s">
        <v>156</v>
      </c>
      <c r="M3949" t="s">
        <v>13542</v>
      </c>
      <c r="N3949" t="s">
        <v>7546</v>
      </c>
      <c r="O3949" t="s">
        <v>7678</v>
      </c>
      <c r="P3949" t="s">
        <v>7685</v>
      </c>
      <c r="Q3949" t="s">
        <v>7688</v>
      </c>
      <c r="R3949" t="s">
        <v>3899</v>
      </c>
      <c r="S3949" t="s">
        <v>7703</v>
      </c>
      <c r="T3949" t="s">
        <v>3899</v>
      </c>
      <c r="U3949">
        <v>1</v>
      </c>
      <c r="W3949">
        <v>0</v>
      </c>
      <c r="X3949">
        <v>0</v>
      </c>
      <c r="AG3949" s="8" t="s">
        <v>17440</v>
      </c>
      <c r="AH3949" s="8"/>
      <c r="AI3949" s="17">
        <v>44701</v>
      </c>
      <c r="AL3949" t="s">
        <v>17428</v>
      </c>
    </row>
    <row r="3950" spans="1:40" x14ac:dyDescent="0.25">
      <c r="A3950" t="s">
        <v>17418</v>
      </c>
      <c r="C3950">
        <v>2022</v>
      </c>
      <c r="D3950" t="s">
        <v>17334</v>
      </c>
      <c r="E3950" s="26">
        <v>44682</v>
      </c>
      <c r="G3950" t="s">
        <v>7514</v>
      </c>
      <c r="H3950" t="s">
        <v>130</v>
      </c>
      <c r="L3950" t="s">
        <v>156</v>
      </c>
      <c r="M3950" t="s">
        <v>13542</v>
      </c>
      <c r="N3950" t="s">
        <v>7546</v>
      </c>
      <c r="O3950" t="s">
        <v>7678</v>
      </c>
      <c r="P3950" t="s">
        <v>7685</v>
      </c>
      <c r="Q3950" t="s">
        <v>7688</v>
      </c>
      <c r="R3950" t="s">
        <v>3899</v>
      </c>
      <c r="S3950" t="s">
        <v>7703</v>
      </c>
      <c r="T3950" t="s">
        <v>3899</v>
      </c>
      <c r="U3950">
        <v>1</v>
      </c>
      <c r="W3950">
        <v>0</v>
      </c>
      <c r="X3950">
        <v>0</v>
      </c>
      <c r="AG3950" s="8" t="s">
        <v>17441</v>
      </c>
      <c r="AH3950" s="8"/>
      <c r="AI3950" s="17">
        <v>44701</v>
      </c>
      <c r="AL3950" t="s">
        <v>17429</v>
      </c>
    </row>
    <row r="3951" spans="1:40" x14ac:dyDescent="0.25">
      <c r="A3951" t="s">
        <v>17419</v>
      </c>
      <c r="C3951">
        <v>2022</v>
      </c>
      <c r="D3951" t="s">
        <v>17334</v>
      </c>
      <c r="E3951" s="26">
        <v>44682</v>
      </c>
      <c r="G3951" t="s">
        <v>7514</v>
      </c>
      <c r="H3951" t="s">
        <v>130</v>
      </c>
      <c r="L3951" t="s">
        <v>156</v>
      </c>
      <c r="M3951" t="s">
        <v>13542</v>
      </c>
      <c r="N3951" t="s">
        <v>7547</v>
      </c>
      <c r="O3951" t="s">
        <v>14563</v>
      </c>
      <c r="P3951" t="s">
        <v>292</v>
      </c>
      <c r="Q3951" t="s">
        <v>357</v>
      </c>
      <c r="R3951" t="s">
        <v>3899</v>
      </c>
      <c r="S3951" t="s">
        <v>8014</v>
      </c>
      <c r="T3951" t="s">
        <v>3899</v>
      </c>
      <c r="U3951">
        <v>3</v>
      </c>
      <c r="W3951">
        <v>0</v>
      </c>
      <c r="X3951">
        <v>0</v>
      </c>
      <c r="AG3951" s="8" t="s">
        <v>17442</v>
      </c>
      <c r="AH3951" s="8"/>
      <c r="AI3951" s="17">
        <v>44701</v>
      </c>
      <c r="AL3951" t="s">
        <v>17430</v>
      </c>
    </row>
    <row r="3952" spans="1:40" x14ac:dyDescent="0.25">
      <c r="A3952" t="s">
        <v>17420</v>
      </c>
      <c r="C3952">
        <v>2022</v>
      </c>
      <c r="D3952" t="s">
        <v>17334</v>
      </c>
      <c r="E3952" s="26">
        <v>44682</v>
      </c>
      <c r="G3952" t="s">
        <v>7514</v>
      </c>
      <c r="H3952" t="s">
        <v>130</v>
      </c>
      <c r="L3952" t="s">
        <v>156</v>
      </c>
      <c r="M3952" t="s">
        <v>13542</v>
      </c>
      <c r="N3952" t="s">
        <v>7546</v>
      </c>
      <c r="O3952" t="s">
        <v>7678</v>
      </c>
      <c r="P3952" t="s">
        <v>7685</v>
      </c>
      <c r="Q3952" t="s">
        <v>7688</v>
      </c>
      <c r="R3952" t="s">
        <v>3899</v>
      </c>
      <c r="S3952" t="s">
        <v>8013</v>
      </c>
      <c r="T3952" t="s">
        <v>3899</v>
      </c>
      <c r="U3952">
        <v>4</v>
      </c>
      <c r="W3952" t="s">
        <v>5511</v>
      </c>
      <c r="X3952">
        <v>0</v>
      </c>
      <c r="AG3952" s="8" t="s">
        <v>17443</v>
      </c>
      <c r="AH3952" s="8"/>
      <c r="AI3952" s="17">
        <v>44701</v>
      </c>
      <c r="AL3952" t="s">
        <v>17431</v>
      </c>
    </row>
    <row r="3953" spans="1:40" x14ac:dyDescent="0.25">
      <c r="A3953" t="s">
        <v>17421</v>
      </c>
      <c r="C3953">
        <v>2022</v>
      </c>
      <c r="D3953" t="s">
        <v>17334</v>
      </c>
      <c r="E3953" s="26">
        <v>44682</v>
      </c>
      <c r="G3953" t="s">
        <v>7514</v>
      </c>
      <c r="H3953" t="s">
        <v>130</v>
      </c>
      <c r="L3953" t="s">
        <v>156</v>
      </c>
      <c r="M3953" t="s">
        <v>13542</v>
      </c>
      <c r="N3953" t="s">
        <v>7546</v>
      </c>
      <c r="O3953" t="s">
        <v>7678</v>
      </c>
      <c r="P3953" t="s">
        <v>7685</v>
      </c>
      <c r="Q3953" t="s">
        <v>7688</v>
      </c>
      <c r="R3953" t="s">
        <v>3899</v>
      </c>
      <c r="S3953" t="s">
        <v>7703</v>
      </c>
      <c r="T3953" t="s">
        <v>3899</v>
      </c>
      <c r="U3953">
        <v>1</v>
      </c>
      <c r="W3953">
        <v>0</v>
      </c>
      <c r="X3953">
        <v>0</v>
      </c>
      <c r="Y3953" t="s">
        <v>3178</v>
      </c>
      <c r="AG3953" s="8" t="s">
        <v>17444</v>
      </c>
      <c r="AH3953" s="8"/>
      <c r="AI3953" s="17">
        <v>44701</v>
      </c>
      <c r="AL3953" t="s">
        <v>17432</v>
      </c>
    </row>
    <row r="3954" spans="1:40" x14ac:dyDescent="0.25">
      <c r="A3954" t="s">
        <v>17422</v>
      </c>
      <c r="C3954">
        <v>2022</v>
      </c>
      <c r="D3954" t="s">
        <v>17334</v>
      </c>
      <c r="E3954" s="26">
        <v>44682</v>
      </c>
      <c r="G3954" t="s">
        <v>7514</v>
      </c>
      <c r="H3954" t="s">
        <v>130</v>
      </c>
      <c r="L3954" t="s">
        <v>156</v>
      </c>
      <c r="M3954" t="s">
        <v>13542</v>
      </c>
      <c r="N3954" t="s">
        <v>7547</v>
      </c>
      <c r="O3954" t="s">
        <v>14563</v>
      </c>
      <c r="P3954" t="s">
        <v>292</v>
      </c>
      <c r="Q3954" t="s">
        <v>357</v>
      </c>
      <c r="R3954" t="s">
        <v>3899</v>
      </c>
      <c r="S3954" t="s">
        <v>7703</v>
      </c>
      <c r="U3954" t="s">
        <v>3641</v>
      </c>
      <c r="W3954">
        <v>0</v>
      </c>
      <c r="X3954" t="s">
        <v>4116</v>
      </c>
      <c r="Y3954" t="s">
        <v>3388</v>
      </c>
      <c r="AG3954" s="8" t="s">
        <v>17445</v>
      </c>
      <c r="AH3954" s="8"/>
      <c r="AI3954" s="17">
        <v>44701</v>
      </c>
      <c r="AL3954" t="s">
        <v>17433</v>
      </c>
    </row>
    <row r="3955" spans="1:40" x14ac:dyDescent="0.25">
      <c r="A3955" t="s">
        <v>17423</v>
      </c>
      <c r="C3955">
        <v>2022</v>
      </c>
      <c r="D3955" t="s">
        <v>17334</v>
      </c>
      <c r="E3955" s="26">
        <v>44682</v>
      </c>
      <c r="G3955" t="s">
        <v>7514</v>
      </c>
      <c r="H3955" t="s">
        <v>130</v>
      </c>
      <c r="L3955" t="s">
        <v>156</v>
      </c>
      <c r="M3955" t="s">
        <v>13542</v>
      </c>
      <c r="N3955" t="s">
        <v>7546</v>
      </c>
      <c r="O3955" t="s">
        <v>7678</v>
      </c>
      <c r="P3955" t="s">
        <v>7685</v>
      </c>
      <c r="Q3955" t="s">
        <v>7688</v>
      </c>
      <c r="R3955" t="s">
        <v>3899</v>
      </c>
      <c r="S3955" t="s">
        <v>7703</v>
      </c>
      <c r="T3955" t="s">
        <v>3899</v>
      </c>
      <c r="U3955">
        <v>2</v>
      </c>
      <c r="W3955">
        <v>0</v>
      </c>
      <c r="X3955">
        <v>0</v>
      </c>
      <c r="Y3955" t="s">
        <v>3178</v>
      </c>
      <c r="AG3955" s="8" t="s">
        <v>17446</v>
      </c>
      <c r="AH3955" s="8"/>
      <c r="AI3955" s="17">
        <v>44701</v>
      </c>
      <c r="AL3955" t="s">
        <v>17434</v>
      </c>
      <c r="AN3955">
        <v>2107</v>
      </c>
    </row>
    <row r="3956" spans="1:40" x14ac:dyDescent="0.25">
      <c r="A3956" t="s">
        <v>17447</v>
      </c>
      <c r="C3956">
        <v>2022</v>
      </c>
      <c r="D3956" t="s">
        <v>17334</v>
      </c>
      <c r="E3956" s="26">
        <v>44682</v>
      </c>
      <c r="G3956" t="s">
        <v>7514</v>
      </c>
      <c r="H3956" t="s">
        <v>130</v>
      </c>
      <c r="L3956" t="s">
        <v>156</v>
      </c>
      <c r="M3956" t="s">
        <v>13542</v>
      </c>
      <c r="N3956" t="s">
        <v>7546</v>
      </c>
      <c r="O3956" t="s">
        <v>7678</v>
      </c>
      <c r="P3956" t="s">
        <v>7685</v>
      </c>
      <c r="Q3956" t="s">
        <v>7688</v>
      </c>
      <c r="R3956" t="s">
        <v>3899</v>
      </c>
      <c r="S3956" t="s">
        <v>7703</v>
      </c>
      <c r="T3956" t="s">
        <v>3899</v>
      </c>
      <c r="U3956">
        <v>1</v>
      </c>
      <c r="W3956">
        <v>0</v>
      </c>
      <c r="X3956">
        <v>0</v>
      </c>
      <c r="AG3956" s="8" t="s">
        <v>17461</v>
      </c>
      <c r="AH3956" s="8"/>
      <c r="AI3956" s="17">
        <v>44704</v>
      </c>
      <c r="AL3956" t="s">
        <v>17454</v>
      </c>
    </row>
    <row r="3957" spans="1:40" x14ac:dyDescent="0.25">
      <c r="A3957" t="s">
        <v>17448</v>
      </c>
      <c r="C3957">
        <v>2022</v>
      </c>
      <c r="D3957" t="s">
        <v>17334</v>
      </c>
      <c r="E3957" s="26">
        <v>44682</v>
      </c>
      <c r="G3957" t="s">
        <v>7514</v>
      </c>
      <c r="H3957" t="s">
        <v>130</v>
      </c>
      <c r="L3957" t="s">
        <v>156</v>
      </c>
      <c r="M3957" t="s">
        <v>13542</v>
      </c>
      <c r="N3957" t="s">
        <v>7546</v>
      </c>
      <c r="O3957" t="s">
        <v>7678</v>
      </c>
      <c r="P3957" t="s">
        <v>7685</v>
      </c>
      <c r="Q3957" t="s">
        <v>7688</v>
      </c>
      <c r="R3957" t="s">
        <v>3899</v>
      </c>
      <c r="S3957" t="s">
        <v>7703</v>
      </c>
      <c r="T3957" t="s">
        <v>3899</v>
      </c>
      <c r="U3957">
        <v>1</v>
      </c>
      <c r="W3957">
        <v>0</v>
      </c>
      <c r="X3957">
        <v>0</v>
      </c>
      <c r="AG3957" s="8" t="s">
        <v>17462</v>
      </c>
      <c r="AH3957" s="8"/>
      <c r="AI3957" s="17">
        <v>44704</v>
      </c>
      <c r="AL3957" t="s">
        <v>17455</v>
      </c>
    </row>
    <row r="3958" spans="1:40" x14ac:dyDescent="0.25">
      <c r="A3958" t="s">
        <v>17449</v>
      </c>
      <c r="C3958">
        <v>2022</v>
      </c>
      <c r="D3958" t="s">
        <v>17334</v>
      </c>
      <c r="E3958" s="26">
        <v>44682</v>
      </c>
      <c r="G3958" t="s">
        <v>7514</v>
      </c>
      <c r="H3958" t="s">
        <v>130</v>
      </c>
      <c r="L3958" t="s">
        <v>156</v>
      </c>
      <c r="M3958" t="s">
        <v>13542</v>
      </c>
      <c r="N3958" t="s">
        <v>7546</v>
      </c>
      <c r="O3958" t="s">
        <v>7678</v>
      </c>
      <c r="P3958" t="s">
        <v>7685</v>
      </c>
      <c r="Q3958" t="s">
        <v>7688</v>
      </c>
      <c r="R3958" t="s">
        <v>37</v>
      </c>
      <c r="S3958" t="s">
        <v>7703</v>
      </c>
      <c r="T3958" s="76">
        <v>0.51</v>
      </c>
      <c r="U3958">
        <v>2</v>
      </c>
      <c r="W3958">
        <v>0</v>
      </c>
      <c r="X3958">
        <v>4</v>
      </c>
      <c r="AG3958" s="8" t="s">
        <v>17463</v>
      </c>
      <c r="AH3958" s="8"/>
      <c r="AI3958" s="17">
        <v>44704</v>
      </c>
      <c r="AL3958" t="s">
        <v>17456</v>
      </c>
    </row>
    <row r="3959" spans="1:40" x14ac:dyDescent="0.25">
      <c r="A3959" t="s">
        <v>17450</v>
      </c>
      <c r="C3959">
        <v>2022</v>
      </c>
      <c r="D3959" t="s">
        <v>17334</v>
      </c>
      <c r="E3959" s="26">
        <v>44682</v>
      </c>
      <c r="G3959" t="s">
        <v>7514</v>
      </c>
      <c r="H3959" t="s">
        <v>130</v>
      </c>
      <c r="L3959" t="s">
        <v>156</v>
      </c>
      <c r="M3959" t="s">
        <v>13542</v>
      </c>
      <c r="N3959" t="s">
        <v>7253</v>
      </c>
      <c r="O3959" t="s">
        <v>7253</v>
      </c>
      <c r="P3959" t="s">
        <v>7253</v>
      </c>
      <c r="Q3959" t="s">
        <v>7253</v>
      </c>
      <c r="R3959" t="s">
        <v>7253</v>
      </c>
      <c r="S3959" t="s">
        <v>7253</v>
      </c>
      <c r="T3959" t="s">
        <v>7253</v>
      </c>
      <c r="U3959" t="s">
        <v>7253</v>
      </c>
      <c r="W3959">
        <v>0</v>
      </c>
      <c r="X3959">
        <v>0</v>
      </c>
      <c r="Y3959" t="s">
        <v>17465</v>
      </c>
      <c r="AG3959" s="8" t="s">
        <v>17464</v>
      </c>
      <c r="AH3959" s="8"/>
      <c r="AI3959" s="17">
        <v>44704</v>
      </c>
      <c r="AL3959" t="s">
        <v>17457</v>
      </c>
    </row>
    <row r="3960" spans="1:40" x14ac:dyDescent="0.25">
      <c r="A3960" t="s">
        <v>17451</v>
      </c>
      <c r="C3960">
        <v>2022</v>
      </c>
      <c r="D3960" t="s">
        <v>17334</v>
      </c>
      <c r="E3960" s="26">
        <v>44682</v>
      </c>
      <c r="G3960" t="s">
        <v>7514</v>
      </c>
      <c r="H3960" t="s">
        <v>130</v>
      </c>
      <c r="L3960" t="s">
        <v>156</v>
      </c>
      <c r="M3960" t="s">
        <v>13542</v>
      </c>
      <c r="N3960" t="s">
        <v>7546</v>
      </c>
      <c r="O3960" t="s">
        <v>7678</v>
      </c>
      <c r="P3960" t="s">
        <v>7685</v>
      </c>
      <c r="Q3960" t="s">
        <v>7688</v>
      </c>
      <c r="R3960" t="s">
        <v>3899</v>
      </c>
      <c r="S3960" t="s">
        <v>8014</v>
      </c>
      <c r="T3960" s="76" t="s">
        <v>3899</v>
      </c>
      <c r="U3960">
        <v>2</v>
      </c>
      <c r="W3960">
        <v>0</v>
      </c>
      <c r="X3960">
        <v>0</v>
      </c>
      <c r="Y3960" t="s">
        <v>3178</v>
      </c>
      <c r="AG3960" s="8" t="s">
        <v>17466</v>
      </c>
      <c r="AH3960" s="8"/>
      <c r="AI3960" s="17">
        <v>44704</v>
      </c>
      <c r="AL3960" t="s">
        <v>17458</v>
      </c>
    </row>
    <row r="3961" spans="1:40" x14ac:dyDescent="0.25">
      <c r="A3961" t="s">
        <v>17452</v>
      </c>
      <c r="C3961">
        <v>2022</v>
      </c>
      <c r="D3961" t="s">
        <v>17334</v>
      </c>
      <c r="E3961" s="26">
        <v>44682</v>
      </c>
      <c r="G3961" t="s">
        <v>7514</v>
      </c>
      <c r="H3961" t="s">
        <v>130</v>
      </c>
      <c r="L3961" t="s">
        <v>156</v>
      </c>
      <c r="M3961" t="s">
        <v>13542</v>
      </c>
      <c r="N3961" t="s">
        <v>7546</v>
      </c>
      <c r="O3961" t="s">
        <v>7678</v>
      </c>
      <c r="P3961" t="s">
        <v>7685</v>
      </c>
      <c r="Q3961" t="s">
        <v>7688</v>
      </c>
      <c r="R3961" t="s">
        <v>37</v>
      </c>
      <c r="S3961" t="s">
        <v>7703</v>
      </c>
      <c r="T3961" s="76">
        <v>0.1</v>
      </c>
      <c r="U3961">
        <v>2</v>
      </c>
      <c r="W3961">
        <v>0</v>
      </c>
      <c r="X3961">
        <v>1</v>
      </c>
      <c r="AG3961" s="8" t="s">
        <v>17467</v>
      </c>
      <c r="AH3961" s="8"/>
      <c r="AI3961" s="17">
        <v>44704</v>
      </c>
      <c r="AL3961" t="s">
        <v>17459</v>
      </c>
    </row>
    <row r="3962" spans="1:40" x14ac:dyDescent="0.25">
      <c r="A3962" t="s">
        <v>17453</v>
      </c>
      <c r="C3962">
        <v>2022</v>
      </c>
      <c r="D3962" t="s">
        <v>17334</v>
      </c>
      <c r="E3962" s="26">
        <v>44682</v>
      </c>
      <c r="G3962" t="s">
        <v>7514</v>
      </c>
      <c r="H3962" t="s">
        <v>130</v>
      </c>
      <c r="L3962" t="s">
        <v>156</v>
      </c>
      <c r="M3962" t="s">
        <v>13542</v>
      </c>
      <c r="N3962" t="s">
        <v>7546</v>
      </c>
      <c r="O3962" t="s">
        <v>7678</v>
      </c>
      <c r="P3962" t="s">
        <v>7685</v>
      </c>
      <c r="Q3962" t="s">
        <v>7688</v>
      </c>
      <c r="R3962" t="s">
        <v>37</v>
      </c>
      <c r="S3962" t="s">
        <v>7703</v>
      </c>
      <c r="T3962" s="76">
        <v>0.09</v>
      </c>
      <c r="U3962">
        <v>1</v>
      </c>
      <c r="W3962">
        <v>0</v>
      </c>
      <c r="X3962">
        <v>2</v>
      </c>
      <c r="Y3962" t="s">
        <v>14856</v>
      </c>
      <c r="AG3962" s="8" t="s">
        <v>17468</v>
      </c>
      <c r="AH3962" s="8"/>
      <c r="AI3962" s="17">
        <v>44704</v>
      </c>
      <c r="AL3962" s="8" t="s">
        <v>17460</v>
      </c>
      <c r="AN3962">
        <v>2114</v>
      </c>
    </row>
    <row r="3963" spans="1:40" x14ac:dyDescent="0.25">
      <c r="A3963" t="s">
        <v>17469</v>
      </c>
      <c r="C3963">
        <v>2022</v>
      </c>
      <c r="G3963" t="s">
        <v>6075</v>
      </c>
      <c r="H3963" t="s">
        <v>7253</v>
      </c>
      <c r="I3963" t="s">
        <v>17470</v>
      </c>
      <c r="L3963" t="s">
        <v>7253</v>
      </c>
      <c r="N3963" t="s">
        <v>17471</v>
      </c>
      <c r="AI3963" s="17">
        <v>44706</v>
      </c>
      <c r="AL3963" t="s">
        <v>17472</v>
      </c>
    </row>
    <row r="3964" spans="1:40" x14ac:dyDescent="0.25">
      <c r="A3964" t="s">
        <v>17473</v>
      </c>
      <c r="C3964">
        <v>2022</v>
      </c>
      <c r="G3964" t="s">
        <v>7514</v>
      </c>
      <c r="H3964" t="s">
        <v>7253</v>
      </c>
      <c r="I3964" t="s">
        <v>17474</v>
      </c>
      <c r="L3964" t="s">
        <v>7253</v>
      </c>
      <c r="AI3964" s="17">
        <v>44706</v>
      </c>
      <c r="AL3964" t="s">
        <v>17475</v>
      </c>
    </row>
    <row r="3965" spans="1:40" x14ac:dyDescent="0.25">
      <c r="A3965" t="s">
        <v>17476</v>
      </c>
      <c r="C3965">
        <v>2022</v>
      </c>
      <c r="G3965" t="s">
        <v>6075</v>
      </c>
      <c r="H3965" t="s">
        <v>7253</v>
      </c>
      <c r="I3965" t="s">
        <v>17477</v>
      </c>
      <c r="L3965" t="s">
        <v>7253</v>
      </c>
      <c r="AI3965" s="17">
        <v>44706</v>
      </c>
      <c r="AL3965" t="s">
        <v>17478</v>
      </c>
    </row>
    <row r="3966" spans="1:40" x14ac:dyDescent="0.25">
      <c r="A3966" t="s">
        <v>17479</v>
      </c>
      <c r="B3966" t="s">
        <v>42394</v>
      </c>
      <c r="C3966">
        <v>2022</v>
      </c>
      <c r="G3966" t="s">
        <v>6075</v>
      </c>
      <c r="H3966" t="s">
        <v>7253</v>
      </c>
      <c r="I3966" t="s">
        <v>17480</v>
      </c>
      <c r="L3966" t="s">
        <v>17037</v>
      </c>
      <c r="N3966" t="s">
        <v>17482</v>
      </c>
      <c r="AG3966" t="s">
        <v>42395</v>
      </c>
      <c r="AI3966" s="17">
        <v>45274</v>
      </c>
      <c r="AJ3966" s="17">
        <v>44706</v>
      </c>
      <c r="AL3966" t="s">
        <v>17481</v>
      </c>
    </row>
    <row r="3967" spans="1:40" x14ac:dyDescent="0.25">
      <c r="A3967" t="s">
        <v>17483</v>
      </c>
      <c r="C3967">
        <v>2022</v>
      </c>
      <c r="G3967" t="s">
        <v>6075</v>
      </c>
      <c r="H3967" t="s">
        <v>7253</v>
      </c>
      <c r="I3967" t="s">
        <v>17484</v>
      </c>
      <c r="L3967" t="s">
        <v>7253</v>
      </c>
      <c r="AI3967" s="17">
        <v>44706</v>
      </c>
      <c r="AL3967" t="s">
        <v>17485</v>
      </c>
    </row>
    <row r="3968" spans="1:40" x14ac:dyDescent="0.25">
      <c r="A3968" t="s">
        <v>17964</v>
      </c>
      <c r="C3968">
        <v>2022</v>
      </c>
      <c r="G3968" t="s">
        <v>7194</v>
      </c>
      <c r="H3968" t="s">
        <v>7253</v>
      </c>
      <c r="I3968" t="s">
        <v>17488</v>
      </c>
      <c r="L3968" t="s">
        <v>156</v>
      </c>
      <c r="AI3968" s="17">
        <v>44706</v>
      </c>
      <c r="AL3968" t="s">
        <v>17486</v>
      </c>
      <c r="AM3968" t="s">
        <v>17487</v>
      </c>
      <c r="AN3968" t="s">
        <v>17492</v>
      </c>
    </row>
    <row r="3969" spans="1:40" x14ac:dyDescent="0.25">
      <c r="A3969" t="s">
        <v>17489</v>
      </c>
      <c r="C3969">
        <v>2022</v>
      </c>
      <c r="G3969" t="s">
        <v>6075</v>
      </c>
      <c r="H3969" t="s">
        <v>7253</v>
      </c>
      <c r="I3969" t="s">
        <v>17491</v>
      </c>
      <c r="L3969" t="s">
        <v>156</v>
      </c>
      <c r="AI3969" s="17">
        <v>44706</v>
      </c>
      <c r="AL3969" t="s">
        <v>17490</v>
      </c>
      <c r="AM3969" t="s">
        <v>17492</v>
      </c>
    </row>
    <row r="3970" spans="1:40" x14ac:dyDescent="0.25">
      <c r="A3970" t="s">
        <v>17493</v>
      </c>
      <c r="C3970">
        <v>2022</v>
      </c>
      <c r="G3970" t="s">
        <v>6075</v>
      </c>
      <c r="H3970" t="s">
        <v>9698</v>
      </c>
      <c r="I3970" t="s">
        <v>17495</v>
      </c>
      <c r="L3970" t="s">
        <v>156</v>
      </c>
      <c r="AI3970" s="17">
        <v>44706</v>
      </c>
      <c r="AL3970" t="s">
        <v>17494</v>
      </c>
      <c r="AM3970" t="s">
        <v>17492</v>
      </c>
    </row>
    <row r="3971" spans="1:40" x14ac:dyDescent="0.25">
      <c r="A3971" t="s">
        <v>17496</v>
      </c>
      <c r="C3971">
        <v>2022</v>
      </c>
      <c r="D3971" t="s">
        <v>17334</v>
      </c>
      <c r="E3971" s="26">
        <v>44682</v>
      </c>
      <c r="G3971" t="s">
        <v>7514</v>
      </c>
      <c r="H3971" t="s">
        <v>130</v>
      </c>
      <c r="L3971" t="s">
        <v>156</v>
      </c>
      <c r="M3971" t="s">
        <v>13542</v>
      </c>
      <c r="N3971" t="s">
        <v>7253</v>
      </c>
      <c r="O3971" t="s">
        <v>7253</v>
      </c>
      <c r="P3971" t="s">
        <v>7253</v>
      </c>
      <c r="Q3971" t="s">
        <v>7253</v>
      </c>
      <c r="R3971" t="s">
        <v>37</v>
      </c>
      <c r="S3971" t="s">
        <v>7253</v>
      </c>
      <c r="T3971" s="76">
        <v>0.25</v>
      </c>
      <c r="U3971" t="s">
        <v>7253</v>
      </c>
      <c r="W3971" t="s">
        <v>17516</v>
      </c>
      <c r="X3971">
        <v>2</v>
      </c>
      <c r="Y3971" t="s">
        <v>17465</v>
      </c>
      <c r="AG3971" t="s">
        <v>17517</v>
      </c>
      <c r="AI3971" s="17">
        <v>44711</v>
      </c>
      <c r="AL3971" t="s">
        <v>17506</v>
      </c>
    </row>
    <row r="3972" spans="1:40" x14ac:dyDescent="0.25">
      <c r="A3972" t="s">
        <v>17497</v>
      </c>
      <c r="C3972">
        <v>2022</v>
      </c>
      <c r="D3972" t="s">
        <v>17334</v>
      </c>
      <c r="E3972" s="26">
        <v>44682</v>
      </c>
      <c r="G3972" t="s">
        <v>7514</v>
      </c>
      <c r="H3972" t="s">
        <v>130</v>
      </c>
      <c r="L3972" t="s">
        <v>156</v>
      </c>
      <c r="M3972" t="s">
        <v>13542</v>
      </c>
      <c r="N3972" t="s">
        <v>7546</v>
      </c>
      <c r="O3972" t="s">
        <v>7678</v>
      </c>
      <c r="P3972" t="s">
        <v>7685</v>
      </c>
      <c r="Q3972" t="s">
        <v>7688</v>
      </c>
      <c r="R3972" t="s">
        <v>3899</v>
      </c>
      <c r="S3972" t="s">
        <v>8014</v>
      </c>
      <c r="T3972" s="76" t="s">
        <v>3899</v>
      </c>
      <c r="U3972">
        <v>3</v>
      </c>
      <c r="W3972" t="s">
        <v>17519</v>
      </c>
      <c r="X3972">
        <v>0</v>
      </c>
      <c r="AG3972" t="s">
        <v>17518</v>
      </c>
      <c r="AI3972" s="17">
        <v>44711</v>
      </c>
      <c r="AL3972" t="s">
        <v>17507</v>
      </c>
    </row>
    <row r="3973" spans="1:40" x14ac:dyDescent="0.25">
      <c r="A3973" t="s">
        <v>17498</v>
      </c>
      <c r="C3973">
        <v>2022</v>
      </c>
      <c r="D3973" t="s">
        <v>17334</v>
      </c>
      <c r="E3973" s="26">
        <v>44682</v>
      </c>
      <c r="G3973" t="s">
        <v>7514</v>
      </c>
      <c r="H3973" t="s">
        <v>130</v>
      </c>
      <c r="L3973" t="s">
        <v>156</v>
      </c>
      <c r="M3973" t="s">
        <v>13542</v>
      </c>
      <c r="N3973" t="s">
        <v>7558</v>
      </c>
      <c r="O3973" t="s">
        <v>7678</v>
      </c>
      <c r="P3973" t="s">
        <v>7684</v>
      </c>
      <c r="Q3973" t="s">
        <v>357</v>
      </c>
      <c r="R3973" t="s">
        <v>37</v>
      </c>
      <c r="S3973" t="s">
        <v>8014</v>
      </c>
      <c r="T3973" s="76">
        <v>0.2</v>
      </c>
      <c r="U3973">
        <v>54</v>
      </c>
      <c r="W3973">
        <v>0</v>
      </c>
      <c r="X3973">
        <v>1</v>
      </c>
      <c r="AG3973" t="s">
        <v>17520</v>
      </c>
      <c r="AI3973" s="17">
        <v>44711</v>
      </c>
      <c r="AL3973" t="s">
        <v>17508</v>
      </c>
    </row>
    <row r="3974" spans="1:40" x14ac:dyDescent="0.25">
      <c r="A3974" t="s">
        <v>17499</v>
      </c>
      <c r="C3974">
        <v>2022</v>
      </c>
      <c r="D3974" t="s">
        <v>17334</v>
      </c>
      <c r="E3974" s="26">
        <v>44682</v>
      </c>
      <c r="G3974" t="s">
        <v>7514</v>
      </c>
      <c r="H3974" t="s">
        <v>130</v>
      </c>
      <c r="L3974" t="s">
        <v>156</v>
      </c>
      <c r="M3974" t="s">
        <v>13542</v>
      </c>
      <c r="N3974" t="s">
        <v>7546</v>
      </c>
      <c r="O3974" t="s">
        <v>7678</v>
      </c>
      <c r="P3974" t="s">
        <v>7685</v>
      </c>
      <c r="Q3974" t="s">
        <v>7688</v>
      </c>
      <c r="R3974" t="s">
        <v>3899</v>
      </c>
      <c r="S3974" t="s">
        <v>7703</v>
      </c>
      <c r="T3974" s="76" t="s">
        <v>3899</v>
      </c>
      <c r="U3974">
        <v>1</v>
      </c>
      <c r="W3974" t="s">
        <v>17522</v>
      </c>
      <c r="X3974">
        <v>0</v>
      </c>
      <c r="AG3974" t="s">
        <v>17521</v>
      </c>
      <c r="AI3974" s="17">
        <v>44711</v>
      </c>
      <c r="AL3974" t="s">
        <v>17509</v>
      </c>
    </row>
    <row r="3975" spans="1:40" x14ac:dyDescent="0.25">
      <c r="A3975" t="s">
        <v>17500</v>
      </c>
      <c r="C3975">
        <v>2022</v>
      </c>
      <c r="D3975" t="s">
        <v>17334</v>
      </c>
      <c r="E3975" s="26">
        <v>44682</v>
      </c>
      <c r="G3975" t="s">
        <v>7514</v>
      </c>
      <c r="H3975" t="s">
        <v>130</v>
      </c>
      <c r="L3975" t="s">
        <v>156</v>
      </c>
      <c r="M3975" t="s">
        <v>13542</v>
      </c>
      <c r="N3975" t="s">
        <v>7547</v>
      </c>
      <c r="O3975" t="s">
        <v>14563</v>
      </c>
      <c r="P3975" t="s">
        <v>292</v>
      </c>
      <c r="Q3975" t="s">
        <v>357</v>
      </c>
      <c r="R3975" t="s">
        <v>3899</v>
      </c>
      <c r="S3975" t="s">
        <v>7703</v>
      </c>
      <c r="U3975">
        <v>1</v>
      </c>
      <c r="W3975">
        <v>0</v>
      </c>
      <c r="X3975">
        <v>0</v>
      </c>
      <c r="AG3975" t="s">
        <v>17523</v>
      </c>
      <c r="AI3975" s="17">
        <v>44711</v>
      </c>
      <c r="AL3975" t="s">
        <v>17510</v>
      </c>
    </row>
    <row r="3976" spans="1:40" x14ac:dyDescent="0.25">
      <c r="A3976" t="s">
        <v>17501</v>
      </c>
      <c r="C3976">
        <v>2022</v>
      </c>
      <c r="D3976" t="s">
        <v>17334</v>
      </c>
      <c r="E3976" s="26">
        <v>44682</v>
      </c>
      <c r="G3976" t="s">
        <v>7514</v>
      </c>
      <c r="H3976" t="s">
        <v>130</v>
      </c>
      <c r="L3976" t="s">
        <v>156</v>
      </c>
      <c r="M3976" t="s">
        <v>13542</v>
      </c>
      <c r="N3976" t="s">
        <v>7546</v>
      </c>
      <c r="O3976" t="s">
        <v>7678</v>
      </c>
      <c r="P3976" t="s">
        <v>7685</v>
      </c>
      <c r="Q3976" t="s">
        <v>7688</v>
      </c>
      <c r="R3976" t="s">
        <v>37</v>
      </c>
      <c r="S3976" t="s">
        <v>8014</v>
      </c>
      <c r="T3976" s="76">
        <v>0.76</v>
      </c>
      <c r="U3976">
        <v>10</v>
      </c>
      <c r="W3976">
        <v>0</v>
      </c>
      <c r="X3976">
        <v>6</v>
      </c>
      <c r="AG3976" t="s">
        <v>17524</v>
      </c>
      <c r="AI3976" s="17">
        <v>44711</v>
      </c>
      <c r="AL3976" t="s">
        <v>17511</v>
      </c>
    </row>
    <row r="3977" spans="1:40" x14ac:dyDescent="0.25">
      <c r="A3977" t="s">
        <v>17502</v>
      </c>
      <c r="C3977">
        <v>2022</v>
      </c>
      <c r="D3977" t="s">
        <v>17334</v>
      </c>
      <c r="E3977" s="26">
        <v>44682</v>
      </c>
      <c r="G3977" t="s">
        <v>7514</v>
      </c>
      <c r="H3977" t="s">
        <v>130</v>
      </c>
      <c r="L3977" t="s">
        <v>156</v>
      </c>
      <c r="M3977" t="s">
        <v>13542</v>
      </c>
      <c r="N3977" t="s">
        <v>7546</v>
      </c>
      <c r="O3977" t="s">
        <v>7678</v>
      </c>
      <c r="P3977" t="s">
        <v>7685</v>
      </c>
      <c r="Q3977" t="s">
        <v>7688</v>
      </c>
      <c r="R3977" t="s">
        <v>3899</v>
      </c>
      <c r="S3977" t="s">
        <v>7703</v>
      </c>
      <c r="T3977" s="76" t="s">
        <v>3899</v>
      </c>
      <c r="U3977">
        <v>1</v>
      </c>
      <c r="W3977">
        <v>0</v>
      </c>
      <c r="X3977">
        <v>0</v>
      </c>
      <c r="Y3977" t="s">
        <v>3178</v>
      </c>
      <c r="AG3977" t="s">
        <v>17525</v>
      </c>
      <c r="AI3977" s="17">
        <v>44711</v>
      </c>
      <c r="AL3977" t="s">
        <v>17512</v>
      </c>
    </row>
    <row r="3978" spans="1:40" x14ac:dyDescent="0.25">
      <c r="A3978" t="s">
        <v>17503</v>
      </c>
      <c r="C3978">
        <v>2022</v>
      </c>
      <c r="D3978" t="s">
        <v>17334</v>
      </c>
      <c r="E3978" s="26">
        <v>44682</v>
      </c>
      <c r="G3978" t="s">
        <v>7514</v>
      </c>
      <c r="H3978" t="s">
        <v>130</v>
      </c>
      <c r="L3978" t="s">
        <v>156</v>
      </c>
      <c r="M3978" t="s">
        <v>13542</v>
      </c>
      <c r="N3978" t="s">
        <v>7546</v>
      </c>
      <c r="O3978" t="s">
        <v>7678</v>
      </c>
      <c r="P3978" t="s">
        <v>7685</v>
      </c>
      <c r="Q3978" t="s">
        <v>7688</v>
      </c>
      <c r="R3978" t="s">
        <v>3899</v>
      </c>
      <c r="S3978" t="s">
        <v>8013</v>
      </c>
      <c r="T3978" s="76" t="s">
        <v>3899</v>
      </c>
      <c r="U3978">
        <v>45</v>
      </c>
      <c r="W3978" t="s">
        <v>17527</v>
      </c>
      <c r="X3978">
        <v>0</v>
      </c>
      <c r="AG3978" t="s">
        <v>17526</v>
      </c>
      <c r="AI3978" s="17">
        <v>44711</v>
      </c>
      <c r="AL3978" t="s">
        <v>17513</v>
      </c>
    </row>
    <row r="3979" spans="1:40" x14ac:dyDescent="0.25">
      <c r="A3979" t="s">
        <v>17504</v>
      </c>
      <c r="C3979">
        <v>2022</v>
      </c>
      <c r="D3979" t="s">
        <v>17334</v>
      </c>
      <c r="E3979" s="26">
        <v>44682</v>
      </c>
      <c r="G3979" t="s">
        <v>7514</v>
      </c>
      <c r="H3979" t="s">
        <v>130</v>
      </c>
      <c r="L3979" t="s">
        <v>156</v>
      </c>
      <c r="M3979" t="s">
        <v>13542</v>
      </c>
      <c r="N3979" t="s">
        <v>7546</v>
      </c>
      <c r="O3979" t="s">
        <v>7678</v>
      </c>
      <c r="P3979" t="s">
        <v>7685</v>
      </c>
      <c r="Q3979" t="s">
        <v>7688</v>
      </c>
      <c r="R3979" t="s">
        <v>37</v>
      </c>
      <c r="S3979" t="s">
        <v>7703</v>
      </c>
      <c r="T3979" s="76">
        <v>0.15</v>
      </c>
      <c r="U3979">
        <v>2</v>
      </c>
      <c r="W3979">
        <v>0</v>
      </c>
      <c r="X3979">
        <v>1</v>
      </c>
      <c r="Y3979" t="s">
        <v>3178</v>
      </c>
      <c r="AG3979" t="s">
        <v>17528</v>
      </c>
      <c r="AI3979" s="17">
        <v>44711</v>
      </c>
      <c r="AL3979" t="s">
        <v>17514</v>
      </c>
    </row>
    <row r="3980" spans="1:40" x14ac:dyDescent="0.25">
      <c r="A3980" t="s">
        <v>17505</v>
      </c>
      <c r="C3980">
        <v>2022</v>
      </c>
      <c r="D3980" t="s">
        <v>17334</v>
      </c>
      <c r="E3980" s="26">
        <v>44682</v>
      </c>
      <c r="G3980" t="s">
        <v>7514</v>
      </c>
      <c r="H3980" t="s">
        <v>130</v>
      </c>
      <c r="L3980" t="s">
        <v>156</v>
      </c>
      <c r="M3980" t="s">
        <v>13542</v>
      </c>
      <c r="N3980" t="s">
        <v>7546</v>
      </c>
      <c r="O3980" t="s">
        <v>7678</v>
      </c>
      <c r="P3980" t="s">
        <v>7685</v>
      </c>
      <c r="Q3980" t="s">
        <v>7688</v>
      </c>
      <c r="R3980" t="s">
        <v>37</v>
      </c>
      <c r="S3980" t="s">
        <v>7703</v>
      </c>
      <c r="T3980" s="76">
        <v>0.15</v>
      </c>
      <c r="U3980">
        <v>1</v>
      </c>
      <c r="W3980">
        <v>0</v>
      </c>
      <c r="X3980">
        <v>2</v>
      </c>
      <c r="AG3980" t="s">
        <v>17529</v>
      </c>
      <c r="AI3980" s="17">
        <v>44711</v>
      </c>
      <c r="AL3980" s="8" t="s">
        <v>17515</v>
      </c>
      <c r="AN3980">
        <v>2124</v>
      </c>
    </row>
    <row r="3981" spans="1:40" x14ac:dyDescent="0.25">
      <c r="A3981" t="s">
        <v>17532</v>
      </c>
      <c r="C3981">
        <v>2022</v>
      </c>
      <c r="G3981" t="s">
        <v>6075</v>
      </c>
      <c r="H3981" t="s">
        <v>7253</v>
      </c>
      <c r="I3981" t="s">
        <v>17531</v>
      </c>
      <c r="L3981" t="s">
        <v>7253</v>
      </c>
      <c r="AI3981" s="17">
        <v>44711</v>
      </c>
      <c r="AL3981" t="s">
        <v>17530</v>
      </c>
    </row>
    <row r="3982" spans="1:40" x14ac:dyDescent="0.25">
      <c r="A3982" t="s">
        <v>17533</v>
      </c>
      <c r="C3982">
        <v>2022</v>
      </c>
      <c r="G3982" t="s">
        <v>6075</v>
      </c>
      <c r="H3982" t="s">
        <v>7253</v>
      </c>
      <c r="I3982" t="s">
        <v>17534</v>
      </c>
      <c r="L3982" t="s">
        <v>7481</v>
      </c>
      <c r="AI3982" s="17">
        <v>44711</v>
      </c>
      <c r="AL3982" t="s">
        <v>17535</v>
      </c>
    </row>
    <row r="3983" spans="1:40" x14ac:dyDescent="0.25">
      <c r="A3983" t="s">
        <v>17536</v>
      </c>
      <c r="C3983">
        <v>2022</v>
      </c>
      <c r="G3983" t="s">
        <v>6075</v>
      </c>
      <c r="H3983" t="s">
        <v>7253</v>
      </c>
      <c r="I3983" t="s">
        <v>17537</v>
      </c>
      <c r="L3983" t="s">
        <v>7253</v>
      </c>
      <c r="AI3983" s="17">
        <v>44711</v>
      </c>
      <c r="AL3983" t="s">
        <v>17538</v>
      </c>
    </row>
    <row r="3984" spans="1:40" x14ac:dyDescent="0.25">
      <c r="A3984" t="s">
        <v>16886</v>
      </c>
      <c r="C3984">
        <v>2022</v>
      </c>
      <c r="G3984" t="s">
        <v>6075</v>
      </c>
      <c r="H3984" t="s">
        <v>7253</v>
      </c>
      <c r="I3984" t="s">
        <v>17539</v>
      </c>
      <c r="L3984" t="s">
        <v>7253</v>
      </c>
      <c r="AI3984" s="17">
        <v>44711</v>
      </c>
      <c r="AL3984" t="s">
        <v>17540</v>
      </c>
    </row>
    <row r="3985" spans="1:39" x14ac:dyDescent="0.25">
      <c r="A3985" t="s">
        <v>17541</v>
      </c>
      <c r="C3985">
        <v>2022</v>
      </c>
      <c r="G3985" t="s">
        <v>6075</v>
      </c>
      <c r="H3985" t="s">
        <v>7253</v>
      </c>
      <c r="L3985" t="s">
        <v>7253</v>
      </c>
      <c r="AI3985" s="17">
        <v>44711</v>
      </c>
      <c r="AL3985" t="s">
        <v>17542</v>
      </c>
    </row>
    <row r="3986" spans="1:39" x14ac:dyDescent="0.25">
      <c r="A3986" t="s">
        <v>17543</v>
      </c>
      <c r="C3986">
        <v>2022</v>
      </c>
      <c r="G3986" t="s">
        <v>7514</v>
      </c>
      <c r="H3986" t="s">
        <v>7253</v>
      </c>
      <c r="I3986" t="s">
        <v>17544</v>
      </c>
      <c r="L3986" t="s">
        <v>7253</v>
      </c>
      <c r="AI3986" s="17">
        <v>44711</v>
      </c>
      <c r="AL3986" t="s">
        <v>17545</v>
      </c>
    </row>
    <row r="3987" spans="1:39" x14ac:dyDescent="0.25">
      <c r="A3987" t="s">
        <v>17546</v>
      </c>
      <c r="C3987">
        <v>2022</v>
      </c>
      <c r="G3987" t="s">
        <v>7514</v>
      </c>
      <c r="H3987" t="s">
        <v>7253</v>
      </c>
      <c r="I3987" t="s">
        <v>17548</v>
      </c>
      <c r="L3987" t="s">
        <v>7253</v>
      </c>
      <c r="AI3987" s="17">
        <v>44715</v>
      </c>
      <c r="AL3987" t="s">
        <v>17547</v>
      </c>
      <c r="AM3987" t="s">
        <v>17549</v>
      </c>
    </row>
    <row r="3988" spans="1:39" x14ac:dyDescent="0.25">
      <c r="A3988" t="s">
        <v>17550</v>
      </c>
      <c r="C3988">
        <v>2022</v>
      </c>
      <c r="G3988" t="s">
        <v>7514</v>
      </c>
      <c r="H3988" t="s">
        <v>7253</v>
      </c>
      <c r="I3988" t="s">
        <v>17551</v>
      </c>
      <c r="L3988" t="s">
        <v>156</v>
      </c>
      <c r="AI3988" s="17">
        <v>44715</v>
      </c>
      <c r="AL3988" t="s">
        <v>17552</v>
      </c>
    </row>
    <row r="3989" spans="1:39" x14ac:dyDescent="0.25">
      <c r="A3989" t="s">
        <v>17553</v>
      </c>
      <c r="C3989">
        <v>2022</v>
      </c>
      <c r="G3989" t="s">
        <v>6075</v>
      </c>
      <c r="H3989" t="s">
        <v>7253</v>
      </c>
      <c r="I3989" t="s">
        <v>17554</v>
      </c>
      <c r="L3989" t="s">
        <v>156</v>
      </c>
      <c r="AI3989" s="17">
        <v>44715</v>
      </c>
      <c r="AL3989" t="s">
        <v>17555</v>
      </c>
    </row>
    <row r="3990" spans="1:39" x14ac:dyDescent="0.25">
      <c r="A3990" t="s">
        <v>17557</v>
      </c>
      <c r="C3990">
        <v>2022</v>
      </c>
      <c r="G3990" t="s">
        <v>6075</v>
      </c>
      <c r="H3990" t="s">
        <v>7253</v>
      </c>
      <c r="I3990" t="s">
        <v>17558</v>
      </c>
      <c r="L3990" t="s">
        <v>7253</v>
      </c>
      <c r="AI3990" s="17">
        <v>44715</v>
      </c>
      <c r="AL3990" t="s">
        <v>17556</v>
      </c>
    </row>
    <row r="3991" spans="1:39" x14ac:dyDescent="0.25">
      <c r="A3991" t="s">
        <v>17559</v>
      </c>
      <c r="C3991">
        <v>2022</v>
      </c>
      <c r="G3991" t="s">
        <v>6075</v>
      </c>
      <c r="H3991" t="s">
        <v>7253</v>
      </c>
      <c r="I3991" t="s">
        <v>17561</v>
      </c>
      <c r="L3991" t="s">
        <v>17560</v>
      </c>
      <c r="AI3991" s="17">
        <v>44715</v>
      </c>
      <c r="AL3991" s="8" t="s">
        <v>17562</v>
      </c>
    </row>
    <row r="3992" spans="1:39" x14ac:dyDescent="0.25">
      <c r="A3992" t="s">
        <v>17563</v>
      </c>
      <c r="C3992">
        <v>2022</v>
      </c>
      <c r="G3992" t="s">
        <v>7514</v>
      </c>
      <c r="H3992" t="s">
        <v>7253</v>
      </c>
      <c r="I3992" t="s">
        <v>17565</v>
      </c>
      <c r="L3992" t="s">
        <v>7253</v>
      </c>
      <c r="AI3992" s="17">
        <v>44715</v>
      </c>
      <c r="AL3992" t="s">
        <v>17564</v>
      </c>
    </row>
    <row r="3993" spans="1:39" x14ac:dyDescent="0.25">
      <c r="A3993" t="s">
        <v>17566</v>
      </c>
      <c r="C3993">
        <v>2022</v>
      </c>
      <c r="G3993" t="s">
        <v>7514</v>
      </c>
      <c r="H3993" t="s">
        <v>7253</v>
      </c>
      <c r="I3993" t="s">
        <v>17567</v>
      </c>
      <c r="J3993" t="s">
        <v>17879</v>
      </c>
      <c r="L3993" t="s">
        <v>7253</v>
      </c>
      <c r="AI3993" s="17">
        <v>44715</v>
      </c>
      <c r="AL3993" t="s">
        <v>17564</v>
      </c>
    </row>
    <row r="3994" spans="1:39" x14ac:dyDescent="0.25">
      <c r="A3994" t="s">
        <v>17568</v>
      </c>
      <c r="C3994">
        <v>2022</v>
      </c>
      <c r="G3994" t="s">
        <v>6075</v>
      </c>
      <c r="H3994" t="s">
        <v>7253</v>
      </c>
      <c r="I3994" t="s">
        <v>17569</v>
      </c>
      <c r="J3994" t="s">
        <v>17856</v>
      </c>
      <c r="L3994" t="s">
        <v>15722</v>
      </c>
      <c r="AI3994" s="17">
        <v>44715</v>
      </c>
      <c r="AL3994" t="s">
        <v>17570</v>
      </c>
    </row>
    <row r="3995" spans="1:39" x14ac:dyDescent="0.25">
      <c r="A3995" t="s">
        <v>17573</v>
      </c>
      <c r="C3995">
        <v>2022</v>
      </c>
      <c r="G3995" t="s">
        <v>7514</v>
      </c>
      <c r="H3995" t="s">
        <v>7253</v>
      </c>
      <c r="I3995" t="s">
        <v>17571</v>
      </c>
      <c r="L3995" t="s">
        <v>7253</v>
      </c>
      <c r="AI3995" s="17">
        <v>44715</v>
      </c>
      <c r="AL3995" t="s">
        <v>17572</v>
      </c>
    </row>
    <row r="3996" spans="1:39" x14ac:dyDescent="0.25">
      <c r="A3996" t="s">
        <v>17574</v>
      </c>
      <c r="C3996">
        <v>2022</v>
      </c>
      <c r="G3996" t="s">
        <v>7514</v>
      </c>
      <c r="H3996" t="s">
        <v>15285</v>
      </c>
      <c r="I3996" t="s">
        <v>39392</v>
      </c>
      <c r="J3996" t="s">
        <v>39393</v>
      </c>
      <c r="L3996" t="s">
        <v>156</v>
      </c>
      <c r="N3996" t="s">
        <v>7546</v>
      </c>
      <c r="AG3996" t="s">
        <v>39389</v>
      </c>
      <c r="AI3996" s="17">
        <v>45243</v>
      </c>
      <c r="AJ3996" s="17">
        <v>44715</v>
      </c>
      <c r="AL3996" t="s">
        <v>17575</v>
      </c>
    </row>
    <row r="3997" spans="1:39" x14ac:dyDescent="0.25">
      <c r="A3997" t="s">
        <v>17576</v>
      </c>
      <c r="C3997">
        <v>2022</v>
      </c>
      <c r="G3997" t="s">
        <v>6075</v>
      </c>
      <c r="H3997" t="s">
        <v>7253</v>
      </c>
      <c r="I3997" t="s">
        <v>17578</v>
      </c>
      <c r="L3997" t="s">
        <v>7253</v>
      </c>
      <c r="AI3997" s="17">
        <v>44715</v>
      </c>
      <c r="AL3997" t="s">
        <v>17577</v>
      </c>
    </row>
    <row r="3998" spans="1:39" x14ac:dyDescent="0.25">
      <c r="A3998" t="s">
        <v>17579</v>
      </c>
      <c r="C3998">
        <v>2022</v>
      </c>
      <c r="D3998" t="s">
        <v>17334</v>
      </c>
      <c r="E3998" s="26">
        <v>44682</v>
      </c>
      <c r="G3998" t="s">
        <v>7514</v>
      </c>
      <c r="H3998" t="s">
        <v>130</v>
      </c>
      <c r="L3998" t="s">
        <v>156</v>
      </c>
      <c r="M3998" t="s">
        <v>13542</v>
      </c>
      <c r="N3998" t="s">
        <v>7253</v>
      </c>
      <c r="O3998" t="s">
        <v>7253</v>
      </c>
      <c r="P3998" t="s">
        <v>7253</v>
      </c>
      <c r="Q3998" t="s">
        <v>7253</v>
      </c>
      <c r="R3998" t="s">
        <v>3899</v>
      </c>
      <c r="S3998" t="s">
        <v>7253</v>
      </c>
      <c r="T3998" s="76" t="s">
        <v>3899</v>
      </c>
      <c r="U3998" t="s">
        <v>7253</v>
      </c>
      <c r="W3998">
        <v>0</v>
      </c>
      <c r="X3998">
        <v>0</v>
      </c>
      <c r="Y3998" t="s">
        <v>15194</v>
      </c>
      <c r="AG3998" t="s">
        <v>17632</v>
      </c>
      <c r="AI3998" s="17">
        <v>44733</v>
      </c>
      <c r="AL3998" t="s">
        <v>17586</v>
      </c>
    </row>
    <row r="3999" spans="1:39" x14ac:dyDescent="0.25">
      <c r="A3999" t="s">
        <v>17580</v>
      </c>
      <c r="C3999">
        <v>2022</v>
      </c>
      <c r="D3999" t="s">
        <v>17334</v>
      </c>
      <c r="E3999" s="26">
        <v>44682</v>
      </c>
      <c r="G3999" t="s">
        <v>7514</v>
      </c>
      <c r="H3999" t="s">
        <v>130</v>
      </c>
      <c r="L3999" t="s">
        <v>156</v>
      </c>
      <c r="M3999" t="s">
        <v>13542</v>
      </c>
      <c r="N3999" t="s">
        <v>7546</v>
      </c>
      <c r="O3999" t="s">
        <v>7678</v>
      </c>
      <c r="P3999" t="s">
        <v>7685</v>
      </c>
      <c r="Q3999" t="s">
        <v>7688</v>
      </c>
      <c r="R3999" t="s">
        <v>3899</v>
      </c>
      <c r="S3999" t="s">
        <v>7703</v>
      </c>
      <c r="T3999" t="s">
        <v>3899</v>
      </c>
      <c r="U3999">
        <v>1</v>
      </c>
      <c r="W3999">
        <v>0</v>
      </c>
      <c r="X3999">
        <v>0</v>
      </c>
      <c r="Y3999" t="s">
        <v>14570</v>
      </c>
      <c r="AG3999" t="s">
        <v>17631</v>
      </c>
      <c r="AI3999" s="17">
        <v>44733</v>
      </c>
      <c r="AL3999" t="s">
        <v>17587</v>
      </c>
    </row>
    <row r="4000" spans="1:39" x14ac:dyDescent="0.25">
      <c r="A4000" t="s">
        <v>17581</v>
      </c>
      <c r="C4000">
        <v>2022</v>
      </c>
      <c r="D4000" t="s">
        <v>17334</v>
      </c>
      <c r="E4000" s="26">
        <v>44682</v>
      </c>
      <c r="G4000" t="s">
        <v>7514</v>
      </c>
      <c r="H4000" t="s">
        <v>130</v>
      </c>
      <c r="L4000" t="s">
        <v>156</v>
      </c>
      <c r="M4000" t="s">
        <v>13542</v>
      </c>
      <c r="N4000" t="s">
        <v>7547</v>
      </c>
      <c r="O4000" t="s">
        <v>14563</v>
      </c>
      <c r="P4000" t="s">
        <v>292</v>
      </c>
      <c r="Q4000" t="s">
        <v>357</v>
      </c>
      <c r="R4000" t="s">
        <v>3899</v>
      </c>
      <c r="S4000" t="s">
        <v>7703</v>
      </c>
      <c r="T4000" t="s">
        <v>3899</v>
      </c>
      <c r="U4000">
        <v>1</v>
      </c>
      <c r="W4000">
        <v>0</v>
      </c>
      <c r="X4000">
        <v>0</v>
      </c>
      <c r="Y4000" t="s">
        <v>14570</v>
      </c>
      <c r="AG4000" t="s">
        <v>17630</v>
      </c>
      <c r="AI4000" s="17">
        <v>44733</v>
      </c>
      <c r="AL4000" t="s">
        <v>17588</v>
      </c>
    </row>
    <row r="4001" spans="1:40" x14ac:dyDescent="0.25">
      <c r="A4001" t="s">
        <v>17582</v>
      </c>
      <c r="C4001">
        <v>2022</v>
      </c>
      <c r="D4001" t="s">
        <v>15254</v>
      </c>
      <c r="E4001" s="26">
        <v>44713</v>
      </c>
      <c r="G4001" t="s">
        <v>7514</v>
      </c>
      <c r="H4001" t="s">
        <v>130</v>
      </c>
      <c r="L4001" t="s">
        <v>156</v>
      </c>
      <c r="M4001" t="s">
        <v>13542</v>
      </c>
      <c r="N4001" t="s">
        <v>7558</v>
      </c>
      <c r="O4001" t="s">
        <v>7678</v>
      </c>
      <c r="P4001" t="s">
        <v>7684</v>
      </c>
      <c r="Q4001" t="s">
        <v>357</v>
      </c>
      <c r="R4001" t="s">
        <v>37</v>
      </c>
      <c r="S4001" t="s">
        <v>7703</v>
      </c>
      <c r="T4001" s="76">
        <v>0.2</v>
      </c>
      <c r="U4001">
        <v>1</v>
      </c>
      <c r="W4001">
        <v>0</v>
      </c>
      <c r="X4001">
        <v>1</v>
      </c>
      <c r="AG4001" t="s">
        <v>17629</v>
      </c>
      <c r="AI4001" s="17">
        <v>44733</v>
      </c>
      <c r="AL4001" t="s">
        <v>17589</v>
      </c>
    </row>
    <row r="4002" spans="1:40" x14ac:dyDescent="0.25">
      <c r="A4002" t="s">
        <v>17583</v>
      </c>
      <c r="C4002">
        <v>2022</v>
      </c>
      <c r="D4002" t="s">
        <v>15254</v>
      </c>
      <c r="E4002" s="26">
        <v>44713</v>
      </c>
      <c r="G4002" t="s">
        <v>7514</v>
      </c>
      <c r="H4002" t="s">
        <v>130</v>
      </c>
      <c r="L4002" t="s">
        <v>156</v>
      </c>
      <c r="M4002" t="s">
        <v>13542</v>
      </c>
      <c r="N4002" t="s">
        <v>7547</v>
      </c>
      <c r="O4002" t="s">
        <v>14563</v>
      </c>
      <c r="P4002" t="s">
        <v>292</v>
      </c>
      <c r="Q4002" t="s">
        <v>357</v>
      </c>
      <c r="R4002" t="s">
        <v>37</v>
      </c>
      <c r="S4002" t="s">
        <v>7703</v>
      </c>
      <c r="T4002" s="76">
        <v>1</v>
      </c>
      <c r="U4002" t="s">
        <v>3806</v>
      </c>
      <c r="W4002">
        <v>0</v>
      </c>
      <c r="X4002" t="s">
        <v>3641</v>
      </c>
      <c r="Y4002" t="s">
        <v>17626</v>
      </c>
      <c r="AG4002" t="s">
        <v>17628</v>
      </c>
      <c r="AI4002" s="17">
        <v>44733</v>
      </c>
      <c r="AL4002" t="s">
        <v>17590</v>
      </c>
    </row>
    <row r="4003" spans="1:40" x14ac:dyDescent="0.25">
      <c r="A4003" t="s">
        <v>17584</v>
      </c>
      <c r="C4003">
        <v>2022</v>
      </c>
      <c r="D4003" t="s">
        <v>15254</v>
      </c>
      <c r="E4003" s="26">
        <v>44713</v>
      </c>
      <c r="G4003" t="s">
        <v>7514</v>
      </c>
      <c r="H4003" t="s">
        <v>130</v>
      </c>
      <c r="L4003" t="s">
        <v>156</v>
      </c>
      <c r="M4003" t="s">
        <v>13542</v>
      </c>
      <c r="N4003" t="s">
        <v>7546</v>
      </c>
      <c r="O4003" t="s">
        <v>7678</v>
      </c>
      <c r="P4003" t="s">
        <v>7685</v>
      </c>
      <c r="Q4003" t="s">
        <v>7688</v>
      </c>
      <c r="R4003" t="s">
        <v>3899</v>
      </c>
      <c r="S4003" t="s">
        <v>8013</v>
      </c>
      <c r="T4003" t="s">
        <v>3899</v>
      </c>
      <c r="U4003">
        <v>7</v>
      </c>
      <c r="W4003">
        <v>0</v>
      </c>
      <c r="X4003">
        <v>0</v>
      </c>
      <c r="AG4003" t="s">
        <v>17627</v>
      </c>
      <c r="AI4003" s="17">
        <v>44733</v>
      </c>
      <c r="AL4003" t="s">
        <v>17591</v>
      </c>
    </row>
    <row r="4004" spans="1:40" x14ac:dyDescent="0.25">
      <c r="A4004" t="s">
        <v>17585</v>
      </c>
      <c r="C4004">
        <v>2022</v>
      </c>
      <c r="D4004" t="s">
        <v>15254</v>
      </c>
      <c r="E4004" s="26">
        <v>44713</v>
      </c>
      <c r="G4004" t="s">
        <v>7514</v>
      </c>
      <c r="H4004" t="s">
        <v>130</v>
      </c>
      <c r="L4004" t="s">
        <v>156</v>
      </c>
      <c r="M4004" t="s">
        <v>13542</v>
      </c>
      <c r="N4004" t="s">
        <v>7546</v>
      </c>
      <c r="O4004" t="s">
        <v>7678</v>
      </c>
      <c r="P4004" t="s">
        <v>7685</v>
      </c>
      <c r="Q4004" t="s">
        <v>7688</v>
      </c>
      <c r="R4004" t="s">
        <v>3899</v>
      </c>
      <c r="S4004" t="s">
        <v>7703</v>
      </c>
      <c r="T4004" t="s">
        <v>3899</v>
      </c>
      <c r="U4004">
        <v>1</v>
      </c>
      <c r="W4004">
        <v>0</v>
      </c>
      <c r="X4004">
        <v>0</v>
      </c>
      <c r="AG4004" t="s">
        <v>17633</v>
      </c>
      <c r="AI4004" s="17">
        <v>44733</v>
      </c>
      <c r="AL4004" s="8" t="s">
        <v>17592</v>
      </c>
      <c r="AM4004" s="59">
        <v>2131</v>
      </c>
    </row>
    <row r="4005" spans="1:40" x14ac:dyDescent="0.25">
      <c r="A4005" s="59" t="s">
        <v>17593</v>
      </c>
      <c r="B4005" s="59"/>
      <c r="C4005">
        <v>2022</v>
      </c>
      <c r="D4005" t="s">
        <v>15254</v>
      </c>
      <c r="E4005" s="26">
        <v>44713</v>
      </c>
      <c r="G4005" t="s">
        <v>7514</v>
      </c>
      <c r="H4005" t="s">
        <v>130</v>
      </c>
      <c r="L4005" t="s">
        <v>156</v>
      </c>
      <c r="M4005" t="s">
        <v>13542</v>
      </c>
      <c r="N4005" t="s">
        <v>7546</v>
      </c>
      <c r="O4005" t="s">
        <v>7678</v>
      </c>
      <c r="P4005" t="s">
        <v>7685</v>
      </c>
      <c r="Q4005" t="s">
        <v>7688</v>
      </c>
      <c r="R4005" t="s">
        <v>37</v>
      </c>
      <c r="S4005" t="s">
        <v>8014</v>
      </c>
      <c r="T4005" s="76">
        <v>0.2</v>
      </c>
      <c r="U4005">
        <v>13</v>
      </c>
      <c r="W4005">
        <v>0</v>
      </c>
      <c r="X4005">
        <v>1</v>
      </c>
      <c r="AG4005" t="s">
        <v>17634</v>
      </c>
      <c r="AI4005" s="17">
        <v>44733</v>
      </c>
      <c r="AL4005" t="s">
        <v>17603</v>
      </c>
      <c r="AM4005">
        <v>2132</v>
      </c>
    </row>
    <row r="4006" spans="1:40" x14ac:dyDescent="0.25">
      <c r="A4006" s="59" t="s">
        <v>17594</v>
      </c>
      <c r="B4006" s="59"/>
      <c r="C4006">
        <v>2022</v>
      </c>
      <c r="D4006" t="s">
        <v>15254</v>
      </c>
      <c r="E4006" s="26">
        <v>44713</v>
      </c>
      <c r="G4006" t="s">
        <v>7514</v>
      </c>
      <c r="H4006" t="s">
        <v>130</v>
      </c>
      <c r="L4006" t="s">
        <v>156</v>
      </c>
      <c r="M4006" t="s">
        <v>13542</v>
      </c>
      <c r="N4006" t="s">
        <v>7546</v>
      </c>
      <c r="O4006" t="s">
        <v>7678</v>
      </c>
      <c r="P4006" t="s">
        <v>7685</v>
      </c>
      <c r="Q4006" t="s">
        <v>7688</v>
      </c>
      <c r="R4006" t="s">
        <v>3899</v>
      </c>
      <c r="S4006" t="s">
        <v>7703</v>
      </c>
      <c r="T4006" t="s">
        <v>3899</v>
      </c>
      <c r="U4006">
        <v>1</v>
      </c>
      <c r="W4006">
        <v>0</v>
      </c>
      <c r="X4006">
        <v>0</v>
      </c>
      <c r="AG4006" t="s">
        <v>17635</v>
      </c>
      <c r="AI4006" s="17">
        <v>44733</v>
      </c>
      <c r="AL4006" t="s">
        <v>17604</v>
      </c>
      <c r="AM4006">
        <v>2133</v>
      </c>
    </row>
    <row r="4007" spans="1:40" x14ac:dyDescent="0.25">
      <c r="A4007" s="59" t="s">
        <v>17595</v>
      </c>
      <c r="B4007" s="59"/>
      <c r="C4007">
        <v>2022</v>
      </c>
      <c r="D4007" t="s">
        <v>15254</v>
      </c>
      <c r="E4007" s="26">
        <v>44713</v>
      </c>
      <c r="G4007" t="s">
        <v>7514</v>
      </c>
      <c r="H4007" t="s">
        <v>130</v>
      </c>
      <c r="L4007" t="s">
        <v>156</v>
      </c>
      <c r="M4007" t="s">
        <v>13542</v>
      </c>
      <c r="N4007" t="s">
        <v>7547</v>
      </c>
      <c r="O4007" t="s">
        <v>14563</v>
      </c>
      <c r="P4007" t="s">
        <v>292</v>
      </c>
      <c r="Q4007" t="s">
        <v>357</v>
      </c>
      <c r="R4007" t="s">
        <v>3899</v>
      </c>
      <c r="S4007" t="s">
        <v>7703</v>
      </c>
      <c r="T4007" t="s">
        <v>3899</v>
      </c>
      <c r="U4007">
        <v>1</v>
      </c>
      <c r="W4007">
        <v>0</v>
      </c>
      <c r="X4007">
        <v>0</v>
      </c>
      <c r="AG4007" t="s">
        <v>17636</v>
      </c>
      <c r="AI4007" s="17">
        <v>44733</v>
      </c>
      <c r="AL4007" t="s">
        <v>17605</v>
      </c>
      <c r="AM4007">
        <v>2134</v>
      </c>
    </row>
    <row r="4008" spans="1:40" x14ac:dyDescent="0.25">
      <c r="A4008" s="59" t="s">
        <v>17596</v>
      </c>
      <c r="B4008" s="59"/>
      <c r="C4008">
        <v>2022</v>
      </c>
      <c r="D4008" t="s">
        <v>15254</v>
      </c>
      <c r="E4008" s="26">
        <v>44713</v>
      </c>
      <c r="G4008" t="s">
        <v>7514</v>
      </c>
      <c r="H4008" t="s">
        <v>130</v>
      </c>
      <c r="L4008" t="s">
        <v>156</v>
      </c>
      <c r="M4008" t="s">
        <v>13542</v>
      </c>
      <c r="N4008" t="s">
        <v>7546</v>
      </c>
      <c r="O4008" t="s">
        <v>7678</v>
      </c>
      <c r="P4008" t="s">
        <v>7685</v>
      </c>
      <c r="Q4008" t="s">
        <v>7688</v>
      </c>
      <c r="R4008" t="s">
        <v>22</v>
      </c>
      <c r="S4008" t="s">
        <v>8013</v>
      </c>
      <c r="T4008" s="76">
        <v>0.03</v>
      </c>
      <c r="U4008">
        <v>2</v>
      </c>
      <c r="W4008">
        <v>0</v>
      </c>
      <c r="X4008">
        <v>1</v>
      </c>
      <c r="AG4008" t="s">
        <v>17637</v>
      </c>
      <c r="AI4008" s="17">
        <v>44733</v>
      </c>
      <c r="AL4008" t="s">
        <v>17606</v>
      </c>
      <c r="AM4008">
        <v>2135</v>
      </c>
    </row>
    <row r="4009" spans="1:40" x14ac:dyDescent="0.25">
      <c r="A4009" s="59" t="s">
        <v>17597</v>
      </c>
      <c r="B4009" s="59"/>
      <c r="C4009">
        <v>2022</v>
      </c>
      <c r="D4009" t="s">
        <v>15254</v>
      </c>
      <c r="E4009" s="26">
        <v>44713</v>
      </c>
      <c r="G4009" t="s">
        <v>7514</v>
      </c>
      <c r="H4009" t="s">
        <v>130</v>
      </c>
      <c r="L4009" t="s">
        <v>156</v>
      </c>
      <c r="M4009" t="s">
        <v>13542</v>
      </c>
      <c r="N4009" t="s">
        <v>7546</v>
      </c>
      <c r="O4009" t="s">
        <v>7678</v>
      </c>
      <c r="P4009" t="s">
        <v>7685</v>
      </c>
      <c r="Q4009" t="s">
        <v>7688</v>
      </c>
      <c r="R4009" t="s">
        <v>3899</v>
      </c>
      <c r="S4009" t="s">
        <v>7703</v>
      </c>
      <c r="T4009" s="76" t="s">
        <v>3899</v>
      </c>
      <c r="U4009">
        <v>1</v>
      </c>
      <c r="W4009" t="s">
        <v>668</v>
      </c>
      <c r="X4009">
        <v>0</v>
      </c>
      <c r="AG4009" t="s">
        <v>17638</v>
      </c>
      <c r="AI4009" s="17">
        <v>44733</v>
      </c>
      <c r="AL4009" t="s">
        <v>17607</v>
      </c>
      <c r="AM4009">
        <v>2136</v>
      </c>
    </row>
    <row r="4010" spans="1:40" x14ac:dyDescent="0.25">
      <c r="A4010" s="59" t="s">
        <v>17598</v>
      </c>
      <c r="B4010" s="59"/>
      <c r="C4010">
        <v>2022</v>
      </c>
      <c r="D4010" t="s">
        <v>15254</v>
      </c>
      <c r="E4010" s="26">
        <v>44713</v>
      </c>
      <c r="G4010" t="s">
        <v>7514</v>
      </c>
      <c r="H4010" t="s">
        <v>130</v>
      </c>
      <c r="L4010" t="s">
        <v>156</v>
      </c>
      <c r="M4010" t="s">
        <v>13542</v>
      </c>
      <c r="N4010" t="s">
        <v>7546</v>
      </c>
      <c r="O4010" t="s">
        <v>7678</v>
      </c>
      <c r="P4010" t="s">
        <v>7685</v>
      </c>
      <c r="Q4010" t="s">
        <v>7688</v>
      </c>
      <c r="R4010" t="s">
        <v>3899</v>
      </c>
      <c r="S4010" t="s">
        <v>8014</v>
      </c>
      <c r="T4010" s="76" t="s">
        <v>3899</v>
      </c>
      <c r="U4010">
        <v>5</v>
      </c>
      <c r="W4010">
        <v>0</v>
      </c>
      <c r="X4010">
        <v>0</v>
      </c>
      <c r="AG4010" t="s">
        <v>17639</v>
      </c>
      <c r="AI4010" s="17">
        <v>44733</v>
      </c>
      <c r="AL4010" t="s">
        <v>17608</v>
      </c>
      <c r="AM4010">
        <v>2137</v>
      </c>
    </row>
    <row r="4011" spans="1:40" x14ac:dyDescent="0.25">
      <c r="A4011" s="59" t="s">
        <v>17599</v>
      </c>
      <c r="B4011" s="59"/>
      <c r="C4011">
        <v>2022</v>
      </c>
      <c r="D4011" t="s">
        <v>15254</v>
      </c>
      <c r="E4011" s="26">
        <v>44713</v>
      </c>
      <c r="G4011" t="s">
        <v>7514</v>
      </c>
      <c r="H4011" t="s">
        <v>130</v>
      </c>
      <c r="L4011" t="s">
        <v>156</v>
      </c>
      <c r="M4011" t="s">
        <v>13542</v>
      </c>
      <c r="N4011" t="s">
        <v>7546</v>
      </c>
      <c r="O4011" t="s">
        <v>7678</v>
      </c>
      <c r="P4011" t="s">
        <v>7685</v>
      </c>
      <c r="Q4011" t="s">
        <v>7688</v>
      </c>
      <c r="R4011" t="s">
        <v>3899</v>
      </c>
      <c r="S4011" t="s">
        <v>17641</v>
      </c>
      <c r="T4011" s="76" t="s">
        <v>3899</v>
      </c>
      <c r="U4011">
        <v>3</v>
      </c>
      <c r="W4011" t="s">
        <v>1180</v>
      </c>
      <c r="X4011">
        <v>0</v>
      </c>
      <c r="Y4011" t="s">
        <v>14570</v>
      </c>
      <c r="AG4011" t="s">
        <v>17640</v>
      </c>
      <c r="AI4011" s="17">
        <v>44733</v>
      </c>
      <c r="AL4011" t="s">
        <v>17609</v>
      </c>
      <c r="AM4011">
        <v>2138</v>
      </c>
    </row>
    <row r="4012" spans="1:40" x14ac:dyDescent="0.25">
      <c r="A4012" s="59" t="s">
        <v>17600</v>
      </c>
      <c r="B4012" s="59"/>
      <c r="C4012">
        <v>2022</v>
      </c>
      <c r="D4012" t="s">
        <v>15254</v>
      </c>
      <c r="E4012" s="26">
        <v>44713</v>
      </c>
      <c r="G4012" t="s">
        <v>7514</v>
      </c>
      <c r="H4012" t="s">
        <v>130</v>
      </c>
      <c r="L4012" t="s">
        <v>156</v>
      </c>
      <c r="M4012" t="s">
        <v>13542</v>
      </c>
      <c r="N4012" t="s">
        <v>7546</v>
      </c>
      <c r="O4012" t="s">
        <v>7678</v>
      </c>
      <c r="P4012" t="s">
        <v>7685</v>
      </c>
      <c r="Q4012" t="s">
        <v>7688</v>
      </c>
      <c r="R4012" t="s">
        <v>37</v>
      </c>
      <c r="S4012" t="s">
        <v>8014</v>
      </c>
      <c r="T4012" s="76">
        <v>0.25</v>
      </c>
      <c r="U4012">
        <v>2</v>
      </c>
      <c r="W4012" t="s">
        <v>1327</v>
      </c>
      <c r="X4012">
        <v>3</v>
      </c>
      <c r="Y4012" t="s">
        <v>14570</v>
      </c>
      <c r="AG4012" t="s">
        <v>17642</v>
      </c>
      <c r="AI4012" s="17">
        <v>44733</v>
      </c>
      <c r="AL4012" t="s">
        <v>17610</v>
      </c>
      <c r="AM4012">
        <v>2139</v>
      </c>
    </row>
    <row r="4013" spans="1:40" x14ac:dyDescent="0.25">
      <c r="A4013" s="59" t="s">
        <v>17601</v>
      </c>
      <c r="B4013" s="59"/>
      <c r="C4013">
        <v>2022</v>
      </c>
      <c r="D4013" t="s">
        <v>15254</v>
      </c>
      <c r="E4013" s="26">
        <v>44713</v>
      </c>
      <c r="G4013" t="s">
        <v>7514</v>
      </c>
      <c r="H4013" t="s">
        <v>130</v>
      </c>
      <c r="L4013" t="s">
        <v>156</v>
      </c>
      <c r="M4013" t="s">
        <v>13542</v>
      </c>
      <c r="N4013" t="s">
        <v>7546</v>
      </c>
      <c r="O4013" t="s">
        <v>7678</v>
      </c>
      <c r="P4013" t="s">
        <v>7685</v>
      </c>
      <c r="Q4013" t="s">
        <v>7688</v>
      </c>
      <c r="R4013" t="s">
        <v>3899</v>
      </c>
      <c r="S4013" t="s">
        <v>7703</v>
      </c>
      <c r="T4013" s="76" t="s">
        <v>3899</v>
      </c>
      <c r="U4013">
        <v>1</v>
      </c>
      <c r="W4013">
        <v>0</v>
      </c>
      <c r="X4013">
        <v>0</v>
      </c>
      <c r="AG4013" t="s">
        <v>17643</v>
      </c>
      <c r="AI4013" s="17">
        <v>44733</v>
      </c>
      <c r="AL4013" t="s">
        <v>17611</v>
      </c>
      <c r="AM4013">
        <v>2140</v>
      </c>
    </row>
    <row r="4014" spans="1:40" x14ac:dyDescent="0.25">
      <c r="A4014" s="59" t="s">
        <v>17602</v>
      </c>
      <c r="B4014" s="59"/>
      <c r="C4014">
        <v>2022</v>
      </c>
      <c r="D4014" t="s">
        <v>15254</v>
      </c>
      <c r="E4014" s="26">
        <v>44713</v>
      </c>
      <c r="G4014" t="s">
        <v>7514</v>
      </c>
      <c r="H4014" t="s">
        <v>130</v>
      </c>
      <c r="L4014" t="s">
        <v>156</v>
      </c>
      <c r="M4014" t="s">
        <v>13542</v>
      </c>
      <c r="N4014" t="s">
        <v>7546</v>
      </c>
      <c r="O4014" t="s">
        <v>7678</v>
      </c>
      <c r="P4014" t="s">
        <v>7685</v>
      </c>
      <c r="Q4014" t="s">
        <v>7688</v>
      </c>
      <c r="R4014" t="s">
        <v>3899</v>
      </c>
      <c r="S4014" t="s">
        <v>7703</v>
      </c>
      <c r="T4014" s="76" t="s">
        <v>3899</v>
      </c>
      <c r="U4014">
        <v>1</v>
      </c>
      <c r="W4014">
        <v>0</v>
      </c>
      <c r="X4014">
        <v>0</v>
      </c>
      <c r="AG4014" t="s">
        <v>17644</v>
      </c>
      <c r="AI4014" s="17">
        <v>44733</v>
      </c>
      <c r="AL4014" s="8" t="s">
        <v>17612</v>
      </c>
      <c r="AM4014">
        <v>2141</v>
      </c>
    </row>
    <row r="4015" spans="1:40" x14ac:dyDescent="0.25">
      <c r="A4015" s="59" t="s">
        <v>17613</v>
      </c>
      <c r="B4015" s="59"/>
      <c r="C4015">
        <v>2022</v>
      </c>
      <c r="D4015" t="s">
        <v>15254</v>
      </c>
      <c r="E4015" s="26">
        <v>44713</v>
      </c>
      <c r="G4015" t="s">
        <v>7514</v>
      </c>
      <c r="H4015" t="s">
        <v>130</v>
      </c>
      <c r="L4015" t="s">
        <v>156</v>
      </c>
      <c r="M4015" t="s">
        <v>13542</v>
      </c>
      <c r="N4015" t="s">
        <v>7547</v>
      </c>
      <c r="O4015" t="s">
        <v>14563</v>
      </c>
      <c r="P4015" t="s">
        <v>292</v>
      </c>
      <c r="Q4015" t="s">
        <v>357</v>
      </c>
      <c r="R4015" t="s">
        <v>3899</v>
      </c>
      <c r="S4015" t="s">
        <v>8014</v>
      </c>
      <c r="T4015" t="s">
        <v>3899</v>
      </c>
      <c r="U4015">
        <v>2</v>
      </c>
      <c r="W4015">
        <v>0</v>
      </c>
      <c r="X4015">
        <v>0</v>
      </c>
      <c r="AG4015" t="s">
        <v>17658</v>
      </c>
      <c r="AI4015" s="17">
        <v>44733</v>
      </c>
      <c r="AL4015" t="s">
        <v>17645</v>
      </c>
      <c r="AM4015">
        <v>2142</v>
      </c>
      <c r="AN4015" t="s">
        <v>15178</v>
      </c>
    </row>
    <row r="4016" spans="1:40" x14ac:dyDescent="0.25">
      <c r="A4016" s="59" t="s">
        <v>17614</v>
      </c>
      <c r="B4016" s="59"/>
      <c r="C4016">
        <v>2022</v>
      </c>
      <c r="D4016" t="s">
        <v>15254</v>
      </c>
      <c r="E4016" s="26">
        <v>44713</v>
      </c>
      <c r="G4016" t="s">
        <v>7514</v>
      </c>
      <c r="H4016" t="s">
        <v>130</v>
      </c>
      <c r="L4016" t="s">
        <v>156</v>
      </c>
      <c r="M4016" t="s">
        <v>13542</v>
      </c>
      <c r="N4016" t="s">
        <v>7547</v>
      </c>
      <c r="O4016" t="s">
        <v>14563</v>
      </c>
      <c r="P4016" t="s">
        <v>292</v>
      </c>
      <c r="Q4016" t="s">
        <v>357</v>
      </c>
      <c r="R4016" t="s">
        <v>37</v>
      </c>
      <c r="S4016" t="s">
        <v>7703</v>
      </c>
      <c r="T4016" s="76" t="s">
        <v>17660</v>
      </c>
      <c r="U4016" t="s">
        <v>17659</v>
      </c>
      <c r="W4016">
        <v>0</v>
      </c>
      <c r="X4016" t="s">
        <v>3806</v>
      </c>
      <c r="Y4016" t="s">
        <v>17626</v>
      </c>
      <c r="AG4016" t="s">
        <v>15178</v>
      </c>
      <c r="AI4016" s="17">
        <v>44733</v>
      </c>
      <c r="AL4016" t="s">
        <v>17646</v>
      </c>
      <c r="AM4016">
        <v>2143</v>
      </c>
    </row>
    <row r="4017" spans="1:39" x14ac:dyDescent="0.25">
      <c r="A4017" s="59" t="s">
        <v>17615</v>
      </c>
      <c r="B4017" s="59"/>
      <c r="C4017">
        <v>2022</v>
      </c>
      <c r="D4017" t="s">
        <v>15254</v>
      </c>
      <c r="E4017" s="26">
        <v>44713</v>
      </c>
      <c r="G4017" t="s">
        <v>7514</v>
      </c>
      <c r="H4017" t="s">
        <v>130</v>
      </c>
      <c r="L4017" t="s">
        <v>156</v>
      </c>
      <c r="M4017" t="s">
        <v>13542</v>
      </c>
      <c r="N4017" t="s">
        <v>7546</v>
      </c>
      <c r="O4017" t="s">
        <v>7678</v>
      </c>
      <c r="P4017" t="s">
        <v>7685</v>
      </c>
      <c r="Q4017" t="s">
        <v>7688</v>
      </c>
      <c r="R4017" t="s">
        <v>37</v>
      </c>
      <c r="S4017" t="s">
        <v>8014</v>
      </c>
      <c r="T4017" s="76">
        <v>0.15</v>
      </c>
      <c r="U4017">
        <v>3</v>
      </c>
      <c r="W4017">
        <v>0</v>
      </c>
      <c r="X4017">
        <v>1</v>
      </c>
      <c r="AG4017" t="s">
        <v>17661</v>
      </c>
      <c r="AI4017" s="17">
        <v>44733</v>
      </c>
      <c r="AL4017" t="s">
        <v>17647</v>
      </c>
      <c r="AM4017">
        <v>2144</v>
      </c>
    </row>
    <row r="4018" spans="1:39" x14ac:dyDescent="0.25">
      <c r="A4018" s="59" t="s">
        <v>17616</v>
      </c>
      <c r="B4018" s="59"/>
      <c r="C4018">
        <v>2022</v>
      </c>
      <c r="D4018" t="s">
        <v>15254</v>
      </c>
      <c r="E4018" s="26">
        <v>44713</v>
      </c>
      <c r="G4018" t="s">
        <v>7514</v>
      </c>
      <c r="H4018" t="s">
        <v>130</v>
      </c>
      <c r="L4018" t="s">
        <v>156</v>
      </c>
      <c r="M4018" t="s">
        <v>13542</v>
      </c>
      <c r="N4018" t="s">
        <v>7547</v>
      </c>
      <c r="O4018" t="s">
        <v>14563</v>
      </c>
      <c r="P4018" t="s">
        <v>292</v>
      </c>
      <c r="Q4018" t="s">
        <v>357</v>
      </c>
      <c r="R4018" t="s">
        <v>37</v>
      </c>
      <c r="S4018" t="s">
        <v>7703</v>
      </c>
      <c r="T4018" s="76">
        <v>0.17</v>
      </c>
      <c r="U4018">
        <v>1</v>
      </c>
      <c r="W4018">
        <v>0</v>
      </c>
      <c r="X4018">
        <v>4</v>
      </c>
      <c r="AG4018" t="s">
        <v>17662</v>
      </c>
      <c r="AI4018" s="17">
        <v>44733</v>
      </c>
      <c r="AL4018" t="s">
        <v>17648</v>
      </c>
      <c r="AM4018">
        <v>2145</v>
      </c>
    </row>
    <row r="4019" spans="1:39" x14ac:dyDescent="0.25">
      <c r="A4019" s="59" t="s">
        <v>17617</v>
      </c>
      <c r="B4019" s="59"/>
      <c r="C4019">
        <v>2022</v>
      </c>
      <c r="D4019" t="s">
        <v>15254</v>
      </c>
      <c r="E4019" s="26">
        <v>44713</v>
      </c>
      <c r="G4019" t="s">
        <v>7514</v>
      </c>
      <c r="H4019" t="s">
        <v>130</v>
      </c>
      <c r="L4019" t="s">
        <v>156</v>
      </c>
      <c r="M4019" t="s">
        <v>13542</v>
      </c>
      <c r="N4019" t="s">
        <v>7547</v>
      </c>
      <c r="O4019" t="s">
        <v>14563</v>
      </c>
      <c r="P4019" t="s">
        <v>292</v>
      </c>
      <c r="Q4019" t="s">
        <v>357</v>
      </c>
      <c r="R4019" t="s">
        <v>37</v>
      </c>
      <c r="S4019" t="s">
        <v>8014</v>
      </c>
      <c r="T4019" s="76">
        <v>0.13</v>
      </c>
      <c r="U4019">
        <v>3</v>
      </c>
      <c r="W4019">
        <v>0</v>
      </c>
      <c r="X4019">
        <v>1</v>
      </c>
      <c r="AG4019" t="s">
        <v>17663</v>
      </c>
      <c r="AI4019" s="17">
        <v>44733</v>
      </c>
      <c r="AL4019" t="s">
        <v>17649</v>
      </c>
      <c r="AM4019">
        <v>2146</v>
      </c>
    </row>
    <row r="4020" spans="1:39" x14ac:dyDescent="0.25">
      <c r="A4020" s="59" t="s">
        <v>17618</v>
      </c>
      <c r="B4020" s="59"/>
      <c r="C4020">
        <v>2022</v>
      </c>
      <c r="D4020" t="s">
        <v>15254</v>
      </c>
      <c r="E4020" s="26">
        <v>44713</v>
      </c>
      <c r="G4020" t="s">
        <v>7514</v>
      </c>
      <c r="H4020" t="s">
        <v>130</v>
      </c>
      <c r="L4020" t="s">
        <v>156</v>
      </c>
      <c r="M4020" t="s">
        <v>13542</v>
      </c>
      <c r="N4020" t="s">
        <v>7547</v>
      </c>
      <c r="O4020" t="s">
        <v>14563</v>
      </c>
      <c r="P4020" t="s">
        <v>292</v>
      </c>
      <c r="Q4020" t="s">
        <v>357</v>
      </c>
      <c r="R4020" t="s">
        <v>37</v>
      </c>
      <c r="S4020" t="s">
        <v>7703</v>
      </c>
      <c r="T4020" s="76">
        <v>0.15</v>
      </c>
      <c r="U4020">
        <v>1</v>
      </c>
      <c r="W4020">
        <v>0</v>
      </c>
      <c r="X4020">
        <v>1</v>
      </c>
      <c r="AG4020" t="s">
        <v>17664</v>
      </c>
      <c r="AI4020" s="17">
        <v>44733</v>
      </c>
      <c r="AL4020" t="s">
        <v>17650</v>
      </c>
      <c r="AM4020">
        <v>2147</v>
      </c>
    </row>
    <row r="4021" spans="1:39" x14ac:dyDescent="0.25">
      <c r="A4021" s="59" t="s">
        <v>17619</v>
      </c>
      <c r="B4021" s="59"/>
      <c r="C4021">
        <v>2022</v>
      </c>
      <c r="D4021" t="s">
        <v>15254</v>
      </c>
      <c r="E4021" s="26">
        <v>44713</v>
      </c>
      <c r="G4021" t="s">
        <v>7514</v>
      </c>
      <c r="H4021" t="s">
        <v>130</v>
      </c>
      <c r="L4021" t="s">
        <v>156</v>
      </c>
      <c r="M4021" t="s">
        <v>13542</v>
      </c>
      <c r="N4021" t="s">
        <v>7546</v>
      </c>
      <c r="O4021" t="s">
        <v>7678</v>
      </c>
      <c r="P4021" t="s">
        <v>7685</v>
      </c>
      <c r="Q4021" t="s">
        <v>7688</v>
      </c>
      <c r="R4021" t="s">
        <v>37</v>
      </c>
      <c r="S4021" t="s">
        <v>7703</v>
      </c>
      <c r="T4021" s="76">
        <v>0.15</v>
      </c>
      <c r="U4021">
        <v>2</v>
      </c>
      <c r="W4021">
        <v>0</v>
      </c>
      <c r="X4021">
        <v>2</v>
      </c>
      <c r="AG4021" t="s">
        <v>17665</v>
      </c>
      <c r="AI4021" s="17">
        <v>44733</v>
      </c>
      <c r="AL4021" t="s">
        <v>17651</v>
      </c>
      <c r="AM4021">
        <v>2148</v>
      </c>
    </row>
    <row r="4022" spans="1:39" x14ac:dyDescent="0.25">
      <c r="A4022" s="59" t="s">
        <v>17620</v>
      </c>
      <c r="B4022" s="59"/>
      <c r="C4022">
        <v>2022</v>
      </c>
      <c r="D4022" t="s">
        <v>15254</v>
      </c>
      <c r="E4022" s="26">
        <v>44713</v>
      </c>
      <c r="G4022" t="s">
        <v>7514</v>
      </c>
      <c r="H4022" t="s">
        <v>130</v>
      </c>
      <c r="L4022" t="s">
        <v>156</v>
      </c>
      <c r="M4022" t="s">
        <v>13542</v>
      </c>
      <c r="N4022" t="s">
        <v>7546</v>
      </c>
      <c r="O4022" t="s">
        <v>7678</v>
      </c>
      <c r="P4022" t="s">
        <v>7685</v>
      </c>
      <c r="Q4022" t="s">
        <v>7688</v>
      </c>
      <c r="R4022" t="s">
        <v>3899</v>
      </c>
      <c r="S4022" t="s">
        <v>7703</v>
      </c>
      <c r="T4022" s="76" t="s">
        <v>3899</v>
      </c>
      <c r="U4022">
        <v>1</v>
      </c>
      <c r="W4022">
        <v>0</v>
      </c>
      <c r="X4022">
        <v>0</v>
      </c>
      <c r="AG4022" t="s">
        <v>17666</v>
      </c>
      <c r="AI4022" s="17">
        <v>44733</v>
      </c>
      <c r="AL4022" t="s">
        <v>17652</v>
      </c>
      <c r="AM4022">
        <v>2149</v>
      </c>
    </row>
    <row r="4023" spans="1:39" x14ac:dyDescent="0.25">
      <c r="A4023" s="59" t="s">
        <v>17621</v>
      </c>
      <c r="B4023" s="59"/>
      <c r="C4023">
        <v>2022</v>
      </c>
      <c r="D4023" t="s">
        <v>15254</v>
      </c>
      <c r="E4023" s="26">
        <v>44713</v>
      </c>
      <c r="G4023" t="s">
        <v>7514</v>
      </c>
      <c r="H4023" t="s">
        <v>130</v>
      </c>
      <c r="L4023" t="s">
        <v>156</v>
      </c>
      <c r="M4023" t="s">
        <v>13542</v>
      </c>
      <c r="N4023" t="s">
        <v>7546</v>
      </c>
      <c r="O4023" t="s">
        <v>7678</v>
      </c>
      <c r="P4023" t="s">
        <v>7685</v>
      </c>
      <c r="Q4023" t="s">
        <v>7688</v>
      </c>
      <c r="R4023" t="s">
        <v>3899</v>
      </c>
      <c r="S4023" t="s">
        <v>7703</v>
      </c>
      <c r="T4023" s="76" t="s">
        <v>3899</v>
      </c>
      <c r="U4023">
        <v>1</v>
      </c>
      <c r="W4023" t="s">
        <v>1327</v>
      </c>
      <c r="X4023">
        <v>0</v>
      </c>
      <c r="AG4023" t="s">
        <v>17667</v>
      </c>
      <c r="AI4023" s="17">
        <v>44733</v>
      </c>
      <c r="AL4023" t="s">
        <v>17653</v>
      </c>
      <c r="AM4023">
        <v>2150</v>
      </c>
    </row>
    <row r="4024" spans="1:39" x14ac:dyDescent="0.25">
      <c r="A4024" s="59" t="s">
        <v>17622</v>
      </c>
      <c r="B4024" s="59"/>
      <c r="C4024">
        <v>2022</v>
      </c>
      <c r="D4024" t="s">
        <v>15254</v>
      </c>
      <c r="E4024" s="26">
        <v>44713</v>
      </c>
      <c r="G4024" t="s">
        <v>7514</v>
      </c>
      <c r="H4024" t="s">
        <v>130</v>
      </c>
      <c r="L4024" t="s">
        <v>156</v>
      </c>
      <c r="M4024" t="s">
        <v>13542</v>
      </c>
      <c r="N4024" t="s">
        <v>7546</v>
      </c>
      <c r="O4024" t="s">
        <v>7678</v>
      </c>
      <c r="P4024" t="s">
        <v>7685</v>
      </c>
      <c r="Q4024" t="s">
        <v>7688</v>
      </c>
      <c r="R4024" t="s">
        <v>3899</v>
      </c>
      <c r="S4024" t="s">
        <v>7703</v>
      </c>
      <c r="T4024" s="76" t="s">
        <v>3899</v>
      </c>
      <c r="U4024">
        <v>1</v>
      </c>
      <c r="W4024" t="s">
        <v>668</v>
      </c>
      <c r="X4024">
        <v>0</v>
      </c>
      <c r="AG4024" t="s">
        <v>17668</v>
      </c>
      <c r="AI4024" s="17">
        <v>44733</v>
      </c>
      <c r="AL4024" t="s">
        <v>17654</v>
      </c>
      <c r="AM4024">
        <v>2151</v>
      </c>
    </row>
    <row r="4025" spans="1:39" x14ac:dyDescent="0.25">
      <c r="A4025" s="59" t="s">
        <v>17623</v>
      </c>
      <c r="B4025" s="59"/>
      <c r="C4025">
        <v>2022</v>
      </c>
      <c r="D4025" t="s">
        <v>15254</v>
      </c>
      <c r="E4025" s="26">
        <v>44713</v>
      </c>
      <c r="G4025" t="s">
        <v>7514</v>
      </c>
      <c r="H4025" t="s">
        <v>130</v>
      </c>
      <c r="L4025" t="s">
        <v>156</v>
      </c>
      <c r="M4025" t="s">
        <v>13542</v>
      </c>
      <c r="N4025" t="s">
        <v>7546</v>
      </c>
      <c r="O4025" t="s">
        <v>7678</v>
      </c>
      <c r="P4025" t="s">
        <v>7685</v>
      </c>
      <c r="Q4025" t="s">
        <v>7688</v>
      </c>
      <c r="R4025" t="s">
        <v>3899</v>
      </c>
      <c r="S4025" t="s">
        <v>17641</v>
      </c>
      <c r="T4025" s="76" t="s">
        <v>3899</v>
      </c>
      <c r="U4025">
        <v>2</v>
      </c>
      <c r="W4025" t="s">
        <v>668</v>
      </c>
      <c r="X4025">
        <v>0</v>
      </c>
      <c r="AG4025" t="s">
        <v>17669</v>
      </c>
      <c r="AI4025" s="17">
        <v>44733</v>
      </c>
      <c r="AL4025" t="s">
        <v>17655</v>
      </c>
      <c r="AM4025">
        <v>2152</v>
      </c>
    </row>
    <row r="4026" spans="1:39" x14ac:dyDescent="0.25">
      <c r="A4026" s="59" t="s">
        <v>17624</v>
      </c>
      <c r="B4026" s="59"/>
      <c r="C4026">
        <v>2022</v>
      </c>
      <c r="D4026" t="s">
        <v>15254</v>
      </c>
      <c r="E4026" s="26">
        <v>44713</v>
      </c>
      <c r="G4026" t="s">
        <v>7514</v>
      </c>
      <c r="H4026" t="s">
        <v>130</v>
      </c>
      <c r="L4026" t="s">
        <v>156</v>
      </c>
      <c r="M4026" t="s">
        <v>13542</v>
      </c>
      <c r="N4026" t="s">
        <v>7546</v>
      </c>
      <c r="O4026" t="s">
        <v>7678</v>
      </c>
      <c r="P4026" t="s">
        <v>7685</v>
      </c>
      <c r="Q4026" t="s">
        <v>7688</v>
      </c>
      <c r="R4026" t="s">
        <v>3899</v>
      </c>
      <c r="S4026" t="s">
        <v>7703</v>
      </c>
      <c r="T4026" s="76" t="s">
        <v>3899</v>
      </c>
      <c r="U4026">
        <v>1</v>
      </c>
      <c r="W4026">
        <v>0</v>
      </c>
      <c r="X4026">
        <v>0</v>
      </c>
      <c r="AG4026" t="s">
        <v>17670</v>
      </c>
      <c r="AI4026" s="17">
        <v>44733</v>
      </c>
      <c r="AL4026" t="s">
        <v>17656</v>
      </c>
      <c r="AM4026">
        <v>2153</v>
      </c>
    </row>
    <row r="4027" spans="1:39" x14ac:dyDescent="0.25">
      <c r="A4027" s="59" t="s">
        <v>17625</v>
      </c>
      <c r="B4027" s="59"/>
      <c r="C4027">
        <v>2022</v>
      </c>
      <c r="D4027" t="s">
        <v>15254</v>
      </c>
      <c r="E4027" s="26">
        <v>44713</v>
      </c>
      <c r="G4027" t="s">
        <v>7514</v>
      </c>
      <c r="H4027" t="s">
        <v>130</v>
      </c>
      <c r="L4027" t="s">
        <v>156</v>
      </c>
      <c r="M4027" t="s">
        <v>13542</v>
      </c>
      <c r="N4027" t="s">
        <v>7546</v>
      </c>
      <c r="O4027" t="s">
        <v>7678</v>
      </c>
      <c r="P4027" t="s">
        <v>7685</v>
      </c>
      <c r="Q4027" t="s">
        <v>7688</v>
      </c>
      <c r="R4027" t="s">
        <v>3899</v>
      </c>
      <c r="S4027" t="s">
        <v>7703</v>
      </c>
      <c r="T4027" s="76" t="s">
        <v>3899</v>
      </c>
      <c r="U4027">
        <v>1</v>
      </c>
      <c r="W4027" t="s">
        <v>741</v>
      </c>
      <c r="X4027">
        <v>0</v>
      </c>
      <c r="AG4027" t="s">
        <v>17671</v>
      </c>
      <c r="AI4027" s="17">
        <v>44733</v>
      </c>
      <c r="AL4027" s="8" t="s">
        <v>17657</v>
      </c>
      <c r="AM4027">
        <v>2154</v>
      </c>
    </row>
    <row r="4028" spans="1:39" x14ac:dyDescent="0.25">
      <c r="A4028" s="59" t="s">
        <v>17673</v>
      </c>
      <c r="B4028" s="59"/>
      <c r="C4028">
        <v>2022</v>
      </c>
      <c r="D4028" t="s">
        <v>17334</v>
      </c>
      <c r="G4028" t="s">
        <v>6075</v>
      </c>
      <c r="H4028" t="s">
        <v>7253</v>
      </c>
      <c r="I4028" s="75" t="s">
        <v>17674</v>
      </c>
      <c r="J4028" s="75"/>
      <c r="K4028" s="75"/>
      <c r="L4028" s="75" t="s">
        <v>7253</v>
      </c>
      <c r="N4028" t="s">
        <v>17677</v>
      </c>
      <c r="AI4028" s="17">
        <v>44736</v>
      </c>
      <c r="AL4028" s="8" t="s">
        <v>17675</v>
      </c>
      <c r="AM4028" t="s">
        <v>17676</v>
      </c>
    </row>
    <row r="4029" spans="1:39" x14ac:dyDescent="0.25">
      <c r="A4029" s="59" t="s">
        <v>17678</v>
      </c>
      <c r="B4029" s="59"/>
      <c r="C4029">
        <v>2022</v>
      </c>
      <c r="G4029" t="s">
        <v>6075</v>
      </c>
      <c r="H4029" t="s">
        <v>7253</v>
      </c>
      <c r="I4029" t="s">
        <v>17679</v>
      </c>
      <c r="L4029" s="75" t="s">
        <v>7481</v>
      </c>
      <c r="AI4029" s="17">
        <v>44736</v>
      </c>
      <c r="AL4029" t="s">
        <v>17680</v>
      </c>
      <c r="AM4029" t="s">
        <v>17681</v>
      </c>
    </row>
    <row r="4030" spans="1:39" x14ac:dyDescent="0.25">
      <c r="A4030" s="59" t="s">
        <v>17683</v>
      </c>
      <c r="B4030" s="59"/>
      <c r="C4030">
        <v>2022</v>
      </c>
      <c r="G4030" t="s">
        <v>6075</v>
      </c>
      <c r="H4030" t="s">
        <v>7253</v>
      </c>
      <c r="I4030" t="s">
        <v>17684</v>
      </c>
      <c r="L4030" s="75" t="s">
        <v>17687</v>
      </c>
      <c r="AI4030" s="17">
        <v>44736</v>
      </c>
      <c r="AL4030" s="8" t="s">
        <v>17685</v>
      </c>
      <c r="AM4030" t="s">
        <v>17686</v>
      </c>
    </row>
    <row r="4031" spans="1:39" x14ac:dyDescent="0.25">
      <c r="A4031" s="59" t="s">
        <v>17688</v>
      </c>
      <c r="B4031" s="59"/>
      <c r="C4031">
        <v>2022</v>
      </c>
      <c r="G4031" t="s">
        <v>6075</v>
      </c>
      <c r="H4031" t="s">
        <v>7253</v>
      </c>
      <c r="I4031" t="s">
        <v>17689</v>
      </c>
      <c r="L4031" s="75" t="s">
        <v>156</v>
      </c>
      <c r="AI4031" s="17">
        <v>44736</v>
      </c>
      <c r="AL4031" t="s">
        <v>17690</v>
      </c>
    </row>
    <row r="4032" spans="1:39" x14ac:dyDescent="0.25">
      <c r="A4032" s="59" t="s">
        <v>17691</v>
      </c>
      <c r="B4032" s="59"/>
      <c r="C4032">
        <v>2022</v>
      </c>
      <c r="G4032" t="s">
        <v>7514</v>
      </c>
      <c r="H4032" t="s">
        <v>15285</v>
      </c>
      <c r="I4032" t="s">
        <v>17692</v>
      </c>
      <c r="L4032" s="75" t="s">
        <v>7253</v>
      </c>
      <c r="AI4032" s="17">
        <v>44736</v>
      </c>
      <c r="AL4032" t="s">
        <v>17693</v>
      </c>
    </row>
    <row r="4033" spans="1:39" x14ac:dyDescent="0.25">
      <c r="A4033" s="59" t="s">
        <v>17696</v>
      </c>
      <c r="B4033" s="59"/>
      <c r="C4033">
        <v>2019</v>
      </c>
      <c r="D4033" t="s">
        <v>3249</v>
      </c>
      <c r="G4033" t="s">
        <v>7514</v>
      </c>
      <c r="H4033" t="s">
        <v>7253</v>
      </c>
      <c r="I4033" t="s">
        <v>17697</v>
      </c>
      <c r="L4033" s="75" t="s">
        <v>7253</v>
      </c>
      <c r="N4033" t="s">
        <v>17698</v>
      </c>
      <c r="AI4033" s="17">
        <v>44736</v>
      </c>
      <c r="AL4033" t="s">
        <v>17699</v>
      </c>
    </row>
    <row r="4034" spans="1:39" x14ac:dyDescent="0.25">
      <c r="A4034" s="59" t="s">
        <v>17700</v>
      </c>
      <c r="B4034" s="59"/>
      <c r="C4034">
        <v>2022</v>
      </c>
      <c r="G4034" t="s">
        <v>6075</v>
      </c>
      <c r="H4034" t="s">
        <v>7253</v>
      </c>
      <c r="I4034" t="s">
        <v>17701</v>
      </c>
      <c r="L4034" s="75" t="s">
        <v>7253</v>
      </c>
      <c r="AI4034" s="17">
        <v>44736</v>
      </c>
      <c r="AL4034" t="s">
        <v>17702</v>
      </c>
      <c r="AM4034" t="s">
        <v>17703</v>
      </c>
    </row>
    <row r="4035" spans="1:39" x14ac:dyDescent="0.25">
      <c r="A4035" s="59" t="s">
        <v>15790</v>
      </c>
      <c r="B4035" s="59"/>
      <c r="C4035">
        <v>2022</v>
      </c>
      <c r="G4035" t="s">
        <v>6075</v>
      </c>
      <c r="H4035" t="s">
        <v>7253</v>
      </c>
      <c r="I4035" t="s">
        <v>17704</v>
      </c>
      <c r="L4035" s="75" t="s">
        <v>7253</v>
      </c>
      <c r="AI4035" s="17">
        <v>44736</v>
      </c>
      <c r="AL4035" t="s">
        <v>17705</v>
      </c>
    </row>
    <row r="4036" spans="1:39" x14ac:dyDescent="0.25">
      <c r="A4036" s="59" t="s">
        <v>17708</v>
      </c>
      <c r="B4036" s="59"/>
      <c r="C4036">
        <v>2022</v>
      </c>
      <c r="G4036" t="s">
        <v>6075</v>
      </c>
      <c r="H4036" t="s">
        <v>7253</v>
      </c>
      <c r="I4036" t="s">
        <v>17709</v>
      </c>
      <c r="L4036" s="75" t="s">
        <v>7253</v>
      </c>
      <c r="AI4036" s="17">
        <v>44736</v>
      </c>
      <c r="AL4036" s="8" t="s">
        <v>17710</v>
      </c>
    </row>
    <row r="4037" spans="1:39" x14ac:dyDescent="0.25">
      <c r="A4037" s="59" t="s">
        <v>17712</v>
      </c>
      <c r="B4037" s="59"/>
      <c r="C4037">
        <v>2022</v>
      </c>
      <c r="G4037" t="s">
        <v>6075</v>
      </c>
      <c r="H4037" t="s">
        <v>7253</v>
      </c>
      <c r="I4037" t="s">
        <v>17713</v>
      </c>
      <c r="L4037" s="75" t="s">
        <v>17711</v>
      </c>
      <c r="AI4037" s="17">
        <v>44736</v>
      </c>
      <c r="AL4037" t="s">
        <v>17714</v>
      </c>
      <c r="AM4037" s="8" t="s">
        <v>17715</v>
      </c>
    </row>
    <row r="4038" spans="1:39" x14ac:dyDescent="0.25">
      <c r="A4038" s="59" t="s">
        <v>17716</v>
      </c>
      <c r="B4038" s="59"/>
      <c r="C4038">
        <v>2022</v>
      </c>
      <c r="G4038" t="s">
        <v>7514</v>
      </c>
      <c r="H4038" t="s">
        <v>9698</v>
      </c>
      <c r="I4038" t="s">
        <v>17717</v>
      </c>
      <c r="L4038" s="75" t="s">
        <v>156</v>
      </c>
      <c r="N4038" t="s">
        <v>17720</v>
      </c>
      <c r="AI4038" s="17">
        <v>44736</v>
      </c>
      <c r="AL4038" t="s">
        <v>17718</v>
      </c>
      <c r="AM4038" t="s">
        <v>17719</v>
      </c>
    </row>
    <row r="4039" spans="1:39" x14ac:dyDescent="0.25">
      <c r="A4039" s="59" t="s">
        <v>17721</v>
      </c>
      <c r="B4039" s="59"/>
      <c r="C4039">
        <v>2022</v>
      </c>
      <c r="G4039" t="s">
        <v>6075</v>
      </c>
      <c r="H4039" t="s">
        <v>7253</v>
      </c>
      <c r="I4039" t="s">
        <v>17722</v>
      </c>
      <c r="L4039" s="75" t="s">
        <v>7253</v>
      </c>
      <c r="AI4039" s="17">
        <v>44736</v>
      </c>
      <c r="AL4039" t="s">
        <v>17723</v>
      </c>
    </row>
    <row r="4040" spans="1:39" x14ac:dyDescent="0.25">
      <c r="A4040" s="59" t="s">
        <v>17724</v>
      </c>
      <c r="B4040" s="59"/>
      <c r="C4040">
        <v>2022</v>
      </c>
      <c r="G4040" t="s">
        <v>6075</v>
      </c>
      <c r="H4040" t="s">
        <v>7253</v>
      </c>
      <c r="I4040" s="75" t="s">
        <v>17725</v>
      </c>
      <c r="J4040" s="75"/>
      <c r="K4040" s="75"/>
      <c r="L4040" s="75" t="s">
        <v>7481</v>
      </c>
      <c r="AI4040" s="17">
        <v>44736</v>
      </c>
      <c r="AL4040" t="s">
        <v>17726</v>
      </c>
    </row>
    <row r="4041" spans="1:39" x14ac:dyDescent="0.25">
      <c r="A4041" s="59" t="s">
        <v>17727</v>
      </c>
      <c r="B4041" s="59"/>
      <c r="C4041">
        <v>2022</v>
      </c>
      <c r="G4041" t="s">
        <v>7514</v>
      </c>
      <c r="H4041" t="s">
        <v>15285</v>
      </c>
      <c r="I4041" s="75" t="s">
        <v>17729</v>
      </c>
      <c r="J4041" s="75"/>
      <c r="K4041" s="75"/>
      <c r="L4041" s="75" t="s">
        <v>7253</v>
      </c>
      <c r="AI4041" s="17">
        <v>44736</v>
      </c>
      <c r="AL4041" t="s">
        <v>17728</v>
      </c>
    </row>
    <row r="4042" spans="1:39" x14ac:dyDescent="0.25">
      <c r="A4042" s="59" t="s">
        <v>17730</v>
      </c>
      <c r="B4042" s="59"/>
      <c r="C4042">
        <v>2022</v>
      </c>
      <c r="G4042" t="s">
        <v>6075</v>
      </c>
      <c r="H4042" t="s">
        <v>7253</v>
      </c>
      <c r="I4042" s="75" t="s">
        <v>17731</v>
      </c>
      <c r="J4042" s="75"/>
      <c r="K4042" s="75"/>
      <c r="L4042" s="75" t="s">
        <v>7253</v>
      </c>
      <c r="AI4042" s="17">
        <v>44736</v>
      </c>
      <c r="AL4042" t="s">
        <v>17732</v>
      </c>
    </row>
    <row r="4043" spans="1:39" x14ac:dyDescent="0.25">
      <c r="A4043" s="59" t="s">
        <v>17733</v>
      </c>
      <c r="B4043" s="59"/>
      <c r="C4043">
        <v>2022</v>
      </c>
      <c r="G4043" t="s">
        <v>6075</v>
      </c>
      <c r="H4043" t="s">
        <v>7253</v>
      </c>
      <c r="I4043" s="75" t="s">
        <v>17735</v>
      </c>
      <c r="J4043" s="75"/>
      <c r="K4043" s="75"/>
      <c r="L4043" s="75" t="s">
        <v>17734</v>
      </c>
      <c r="AI4043" s="17">
        <v>44736</v>
      </c>
      <c r="AL4043" t="s">
        <v>17736</v>
      </c>
    </row>
    <row r="4044" spans="1:39" x14ac:dyDescent="0.25">
      <c r="A4044" s="59" t="s">
        <v>17737</v>
      </c>
      <c r="B4044" s="59"/>
      <c r="C4044">
        <v>2022</v>
      </c>
      <c r="G4044" t="s">
        <v>6075</v>
      </c>
      <c r="H4044" t="s">
        <v>7253</v>
      </c>
      <c r="I4044" s="75" t="s">
        <v>17738</v>
      </c>
      <c r="J4044" s="75"/>
      <c r="K4044" s="75"/>
      <c r="L4044" s="75" t="s">
        <v>7253</v>
      </c>
      <c r="AI4044" s="17">
        <v>44736</v>
      </c>
      <c r="AL4044" t="s">
        <v>17739</v>
      </c>
    </row>
    <row r="4045" spans="1:39" x14ac:dyDescent="0.25">
      <c r="A4045" s="59" t="s">
        <v>17742</v>
      </c>
      <c r="B4045" s="59"/>
      <c r="C4045">
        <v>2022</v>
      </c>
      <c r="G4045" t="s">
        <v>7514</v>
      </c>
      <c r="H4045" t="s">
        <v>7253</v>
      </c>
      <c r="I4045" s="75" t="s">
        <v>17741</v>
      </c>
      <c r="J4045" s="75"/>
      <c r="K4045" s="75"/>
      <c r="L4045" s="75" t="s">
        <v>7253</v>
      </c>
      <c r="AI4045" s="17">
        <v>44736</v>
      </c>
      <c r="AL4045" t="s">
        <v>17743</v>
      </c>
    </row>
    <row r="4046" spans="1:39" x14ac:dyDescent="0.25">
      <c r="A4046" s="59" t="s">
        <v>17744</v>
      </c>
      <c r="B4046" s="59"/>
      <c r="C4046">
        <v>2022</v>
      </c>
      <c r="G4046" t="s">
        <v>7514</v>
      </c>
      <c r="H4046" t="s">
        <v>7253</v>
      </c>
      <c r="I4046" s="75" t="s">
        <v>17745</v>
      </c>
      <c r="J4046" s="75"/>
      <c r="K4046" s="75"/>
      <c r="L4046" s="75" t="s">
        <v>156</v>
      </c>
      <c r="N4046" s="8" t="s">
        <v>17747</v>
      </c>
      <c r="AI4046" s="17">
        <v>44739</v>
      </c>
      <c r="AL4046" t="s">
        <v>17746</v>
      </c>
    </row>
    <row r="4047" spans="1:39" x14ac:dyDescent="0.25">
      <c r="A4047" t="s">
        <v>17748</v>
      </c>
      <c r="C4047">
        <v>2022</v>
      </c>
      <c r="D4047" t="s">
        <v>15254</v>
      </c>
      <c r="E4047" s="26">
        <v>44713</v>
      </c>
      <c r="G4047" t="s">
        <v>7514</v>
      </c>
      <c r="H4047" t="s">
        <v>130</v>
      </c>
      <c r="L4047" t="s">
        <v>156</v>
      </c>
      <c r="M4047" t="s">
        <v>13542</v>
      </c>
      <c r="N4047" t="s">
        <v>7546</v>
      </c>
      <c r="O4047" t="s">
        <v>7678</v>
      </c>
      <c r="P4047" t="s">
        <v>7685</v>
      </c>
      <c r="Q4047" t="s">
        <v>7688</v>
      </c>
      <c r="R4047" t="s">
        <v>3899</v>
      </c>
      <c r="S4047" t="s">
        <v>7703</v>
      </c>
      <c r="T4047" s="76" t="s">
        <v>3899</v>
      </c>
      <c r="U4047">
        <v>1</v>
      </c>
      <c r="W4047">
        <v>0</v>
      </c>
      <c r="X4047">
        <v>0</v>
      </c>
      <c r="AG4047" t="s">
        <v>17764</v>
      </c>
      <c r="AI4047" s="17">
        <v>44739</v>
      </c>
      <c r="AL4047" t="s">
        <v>17756</v>
      </c>
      <c r="AM4047">
        <v>2155</v>
      </c>
    </row>
    <row r="4048" spans="1:39" x14ac:dyDescent="0.25">
      <c r="A4048" t="s">
        <v>17749</v>
      </c>
      <c r="C4048">
        <v>2022</v>
      </c>
      <c r="D4048" t="s">
        <v>15254</v>
      </c>
      <c r="E4048" s="26">
        <v>44713</v>
      </c>
      <c r="G4048" t="s">
        <v>7514</v>
      </c>
      <c r="H4048" t="s">
        <v>130</v>
      </c>
      <c r="L4048" t="s">
        <v>156</v>
      </c>
      <c r="M4048" t="s">
        <v>13542</v>
      </c>
      <c r="N4048" t="s">
        <v>7546</v>
      </c>
      <c r="O4048" t="s">
        <v>7678</v>
      </c>
      <c r="P4048" t="s">
        <v>7685</v>
      </c>
      <c r="Q4048" t="s">
        <v>7688</v>
      </c>
      <c r="R4048" t="s">
        <v>37</v>
      </c>
      <c r="S4048" t="s">
        <v>7703</v>
      </c>
      <c r="T4048" s="76">
        <v>0.5</v>
      </c>
      <c r="U4048">
        <v>2</v>
      </c>
      <c r="W4048">
        <v>0</v>
      </c>
      <c r="X4048">
        <v>1</v>
      </c>
      <c r="AG4048" t="s">
        <v>17765</v>
      </c>
      <c r="AI4048" s="17">
        <v>44739</v>
      </c>
      <c r="AL4048" t="s">
        <v>17757</v>
      </c>
      <c r="AM4048">
        <v>2156</v>
      </c>
    </row>
    <row r="4049" spans="1:39" x14ac:dyDescent="0.25">
      <c r="A4049" t="s">
        <v>17750</v>
      </c>
      <c r="C4049">
        <v>2022</v>
      </c>
      <c r="D4049" t="s">
        <v>15254</v>
      </c>
      <c r="E4049" s="26">
        <v>44713</v>
      </c>
      <c r="G4049" t="s">
        <v>7514</v>
      </c>
      <c r="H4049" t="s">
        <v>130</v>
      </c>
      <c r="L4049" t="s">
        <v>156</v>
      </c>
      <c r="M4049" t="s">
        <v>13542</v>
      </c>
      <c r="N4049" t="s">
        <v>7547</v>
      </c>
      <c r="O4049" t="s">
        <v>14563</v>
      </c>
      <c r="P4049" t="s">
        <v>292</v>
      </c>
      <c r="Q4049" t="s">
        <v>357</v>
      </c>
      <c r="R4049" t="s">
        <v>3899</v>
      </c>
      <c r="S4049" t="s">
        <v>7703</v>
      </c>
      <c r="T4049" s="76" t="s">
        <v>3899</v>
      </c>
      <c r="U4049" t="s">
        <v>3641</v>
      </c>
      <c r="W4049">
        <v>0</v>
      </c>
      <c r="X4049" t="s">
        <v>4116</v>
      </c>
      <c r="Y4049" t="s">
        <v>3388</v>
      </c>
      <c r="AG4049" s="8" t="s">
        <v>17766</v>
      </c>
      <c r="AH4049" s="8"/>
      <c r="AI4049" s="17">
        <v>44739</v>
      </c>
      <c r="AL4049" t="s">
        <v>17758</v>
      </c>
      <c r="AM4049">
        <v>2157</v>
      </c>
    </row>
    <row r="4050" spans="1:39" x14ac:dyDescent="0.25">
      <c r="A4050" t="s">
        <v>17751</v>
      </c>
      <c r="C4050">
        <v>2022</v>
      </c>
      <c r="D4050" t="s">
        <v>15254</v>
      </c>
      <c r="E4050" s="26">
        <v>44713</v>
      </c>
      <c r="G4050" t="s">
        <v>7514</v>
      </c>
      <c r="H4050" t="s">
        <v>130</v>
      </c>
      <c r="L4050" t="s">
        <v>156</v>
      </c>
      <c r="M4050" t="s">
        <v>13542</v>
      </c>
      <c r="N4050" t="s">
        <v>7547</v>
      </c>
      <c r="O4050" t="s">
        <v>14563</v>
      </c>
      <c r="P4050" t="s">
        <v>292</v>
      </c>
      <c r="Q4050" t="s">
        <v>357</v>
      </c>
      <c r="R4050" t="s">
        <v>3899</v>
      </c>
      <c r="S4050" t="s">
        <v>7703</v>
      </c>
      <c r="T4050" s="76" t="s">
        <v>3899</v>
      </c>
      <c r="U4050" t="s">
        <v>3641</v>
      </c>
      <c r="W4050">
        <v>0</v>
      </c>
      <c r="X4050" t="s">
        <v>4116</v>
      </c>
      <c r="Y4050" t="s">
        <v>3388</v>
      </c>
      <c r="AG4050" t="s">
        <v>17767</v>
      </c>
      <c r="AI4050" s="17">
        <v>44739</v>
      </c>
      <c r="AL4050" t="s">
        <v>17759</v>
      </c>
      <c r="AM4050">
        <v>2158</v>
      </c>
    </row>
    <row r="4051" spans="1:39" x14ac:dyDescent="0.25">
      <c r="A4051" t="s">
        <v>17752</v>
      </c>
      <c r="C4051">
        <v>2022</v>
      </c>
      <c r="D4051" t="s">
        <v>15254</v>
      </c>
      <c r="E4051" s="26">
        <v>44713</v>
      </c>
      <c r="G4051" t="s">
        <v>7514</v>
      </c>
      <c r="H4051" t="s">
        <v>130</v>
      </c>
      <c r="L4051" t="s">
        <v>156</v>
      </c>
      <c r="M4051" t="s">
        <v>13542</v>
      </c>
      <c r="N4051" t="s">
        <v>7546</v>
      </c>
      <c r="O4051" t="s">
        <v>7678</v>
      </c>
      <c r="P4051" t="s">
        <v>7685</v>
      </c>
      <c r="Q4051" t="s">
        <v>7688</v>
      </c>
      <c r="R4051" t="s">
        <v>37</v>
      </c>
      <c r="S4051" t="s">
        <v>8014</v>
      </c>
      <c r="T4051" s="76">
        <v>0.15</v>
      </c>
      <c r="U4051">
        <v>2</v>
      </c>
      <c r="W4051">
        <v>0</v>
      </c>
      <c r="X4051">
        <v>2</v>
      </c>
      <c r="AG4051" t="s">
        <v>17768</v>
      </c>
      <c r="AI4051" s="17">
        <v>44739</v>
      </c>
      <c r="AL4051" s="8" t="s">
        <v>17760</v>
      </c>
      <c r="AM4051">
        <v>2159</v>
      </c>
    </row>
    <row r="4052" spans="1:39" x14ac:dyDescent="0.25">
      <c r="A4052" t="s">
        <v>17753</v>
      </c>
      <c r="C4052">
        <v>2022</v>
      </c>
      <c r="D4052" t="s">
        <v>15254</v>
      </c>
      <c r="E4052" s="26">
        <v>44713</v>
      </c>
      <c r="G4052" t="s">
        <v>7514</v>
      </c>
      <c r="H4052" t="s">
        <v>130</v>
      </c>
      <c r="L4052" t="s">
        <v>156</v>
      </c>
      <c r="M4052" t="s">
        <v>13542</v>
      </c>
      <c r="N4052" t="s">
        <v>7547</v>
      </c>
      <c r="O4052" t="s">
        <v>14563</v>
      </c>
      <c r="P4052" t="s">
        <v>292</v>
      </c>
      <c r="Q4052" t="s">
        <v>357</v>
      </c>
      <c r="R4052" t="s">
        <v>3899</v>
      </c>
      <c r="S4052" t="s">
        <v>8014</v>
      </c>
      <c r="T4052" s="76" t="s">
        <v>3899</v>
      </c>
      <c r="U4052" t="s">
        <v>3787</v>
      </c>
      <c r="W4052">
        <v>0</v>
      </c>
      <c r="X4052" t="s">
        <v>4116</v>
      </c>
      <c r="Y4052" t="s">
        <v>3388</v>
      </c>
      <c r="AG4052" t="s">
        <v>17769</v>
      </c>
      <c r="AI4052" s="17">
        <v>44739</v>
      </c>
      <c r="AL4052" t="s">
        <v>17761</v>
      </c>
      <c r="AM4052">
        <v>2160</v>
      </c>
    </row>
    <row r="4053" spans="1:39" x14ac:dyDescent="0.25">
      <c r="A4053" t="s">
        <v>17754</v>
      </c>
      <c r="C4053">
        <v>2022</v>
      </c>
      <c r="D4053" t="s">
        <v>15254</v>
      </c>
      <c r="E4053" s="26">
        <v>44713</v>
      </c>
      <c r="G4053" t="s">
        <v>7514</v>
      </c>
      <c r="H4053" t="s">
        <v>130</v>
      </c>
      <c r="L4053" t="s">
        <v>156</v>
      </c>
      <c r="M4053" t="s">
        <v>13542</v>
      </c>
      <c r="N4053" t="s">
        <v>7546</v>
      </c>
      <c r="O4053" t="s">
        <v>7678</v>
      </c>
      <c r="P4053" t="s">
        <v>7685</v>
      </c>
      <c r="Q4053" t="s">
        <v>7688</v>
      </c>
      <c r="R4053" t="s">
        <v>37</v>
      </c>
      <c r="S4053" t="s">
        <v>8014</v>
      </c>
      <c r="T4053" s="76">
        <v>0.51</v>
      </c>
      <c r="U4053">
        <v>4</v>
      </c>
      <c r="W4053">
        <v>0</v>
      </c>
      <c r="X4053">
        <v>2</v>
      </c>
      <c r="Y4053" t="s">
        <v>14856</v>
      </c>
      <c r="AG4053" t="s">
        <v>17770</v>
      </c>
      <c r="AI4053" s="17">
        <v>44739</v>
      </c>
      <c r="AL4053" t="s">
        <v>17762</v>
      </c>
      <c r="AM4053">
        <v>2161</v>
      </c>
    </row>
    <row r="4054" spans="1:39" x14ac:dyDescent="0.25">
      <c r="A4054" t="s">
        <v>17755</v>
      </c>
      <c r="C4054">
        <v>2022</v>
      </c>
      <c r="D4054" t="s">
        <v>15254</v>
      </c>
      <c r="E4054" s="26">
        <v>44713</v>
      </c>
      <c r="G4054" t="s">
        <v>7514</v>
      </c>
      <c r="H4054" t="s">
        <v>130</v>
      </c>
      <c r="L4054" t="s">
        <v>156</v>
      </c>
      <c r="M4054" t="s">
        <v>13542</v>
      </c>
      <c r="N4054" t="s">
        <v>7546</v>
      </c>
      <c r="O4054" t="s">
        <v>7678</v>
      </c>
      <c r="P4054" t="s">
        <v>7685</v>
      </c>
      <c r="Q4054" t="s">
        <v>7688</v>
      </c>
      <c r="R4054" t="s">
        <v>3899</v>
      </c>
      <c r="S4054" t="s">
        <v>7703</v>
      </c>
      <c r="T4054" s="76" t="s">
        <v>3899</v>
      </c>
      <c r="U4054">
        <v>1</v>
      </c>
      <c r="W4054">
        <v>0</v>
      </c>
      <c r="X4054">
        <v>0</v>
      </c>
      <c r="AG4054" t="s">
        <v>17771</v>
      </c>
      <c r="AI4054" s="17">
        <v>44739</v>
      </c>
      <c r="AL4054" t="s">
        <v>17763</v>
      </c>
      <c r="AM4054">
        <v>2162</v>
      </c>
    </row>
    <row r="4055" spans="1:39" x14ac:dyDescent="0.25">
      <c r="A4055" t="s">
        <v>17772</v>
      </c>
      <c r="C4055">
        <v>2022</v>
      </c>
      <c r="G4055" t="s">
        <v>6075</v>
      </c>
      <c r="H4055" t="s">
        <v>7253</v>
      </c>
      <c r="I4055" t="s">
        <v>17773</v>
      </c>
      <c r="L4055" t="s">
        <v>7253</v>
      </c>
      <c r="AI4055" s="17">
        <v>44741</v>
      </c>
      <c r="AL4055" t="s">
        <v>17774</v>
      </c>
    </row>
    <row r="4056" spans="1:39" x14ac:dyDescent="0.25">
      <c r="A4056" t="s">
        <v>17777</v>
      </c>
      <c r="C4056">
        <v>2022</v>
      </c>
      <c r="D4056" t="s">
        <v>17334</v>
      </c>
      <c r="E4056" s="26">
        <v>44682</v>
      </c>
      <c r="G4056" t="s">
        <v>7514</v>
      </c>
      <c r="H4056" t="s">
        <v>352</v>
      </c>
      <c r="I4056" t="s">
        <v>18847</v>
      </c>
      <c r="J4056" t="s">
        <v>17872</v>
      </c>
      <c r="K4056" t="s">
        <v>19425</v>
      </c>
      <c r="L4056" t="s">
        <v>14030</v>
      </c>
      <c r="M4056" t="s">
        <v>13542</v>
      </c>
      <c r="N4056" t="s">
        <v>7593</v>
      </c>
      <c r="O4056" t="s">
        <v>7678</v>
      </c>
      <c r="P4056" t="s">
        <v>7685</v>
      </c>
      <c r="Q4056" t="s">
        <v>7688</v>
      </c>
      <c r="R4056" t="s">
        <v>7582</v>
      </c>
      <c r="S4056" t="s">
        <v>8013</v>
      </c>
      <c r="U4056">
        <v>4</v>
      </c>
      <c r="V4056" t="s">
        <v>7521</v>
      </c>
      <c r="W4056" t="s">
        <v>18595</v>
      </c>
      <c r="X4056">
        <v>11</v>
      </c>
      <c r="AA4056" t="s">
        <v>18545</v>
      </c>
      <c r="AB4056" t="s">
        <v>7387</v>
      </c>
      <c r="AC4056" t="s">
        <v>7387</v>
      </c>
      <c r="AG4056" t="s">
        <v>17780</v>
      </c>
      <c r="AI4056" s="17">
        <v>44789</v>
      </c>
      <c r="AJ4056" s="17">
        <v>44741</v>
      </c>
    </row>
    <row r="4057" spans="1:39" x14ac:dyDescent="0.25">
      <c r="A4057" t="s">
        <v>17781</v>
      </c>
      <c r="C4057">
        <v>2022</v>
      </c>
      <c r="D4057" t="s">
        <v>17334</v>
      </c>
      <c r="E4057" s="26">
        <v>44682</v>
      </c>
      <c r="G4057" t="s">
        <v>7514</v>
      </c>
      <c r="H4057" t="s">
        <v>352</v>
      </c>
      <c r="I4057" t="s">
        <v>16309</v>
      </c>
      <c r="L4057" t="s">
        <v>14030</v>
      </c>
      <c r="M4057" t="s">
        <v>13542</v>
      </c>
      <c r="AG4057" t="s">
        <v>17782</v>
      </c>
      <c r="AI4057" s="17">
        <v>44741</v>
      </c>
    </row>
    <row r="4058" spans="1:39" x14ac:dyDescent="0.25">
      <c r="A4058" t="s">
        <v>17783</v>
      </c>
      <c r="C4058">
        <v>2022</v>
      </c>
      <c r="D4058" t="s">
        <v>17334</v>
      </c>
      <c r="E4058" s="26">
        <v>44682</v>
      </c>
      <c r="G4058" t="s">
        <v>7514</v>
      </c>
      <c r="H4058" t="s">
        <v>352</v>
      </c>
      <c r="I4058" t="s">
        <v>18885</v>
      </c>
      <c r="J4058" t="s">
        <v>17863</v>
      </c>
      <c r="K4058" t="s">
        <v>19422</v>
      </c>
      <c r="L4058" t="s">
        <v>14030</v>
      </c>
      <c r="M4058" t="s">
        <v>13542</v>
      </c>
      <c r="N4058" t="s">
        <v>7593</v>
      </c>
      <c r="O4058" t="s">
        <v>7678</v>
      </c>
      <c r="P4058" t="s">
        <v>7685</v>
      </c>
      <c r="Q4058" t="s">
        <v>7688</v>
      </c>
      <c r="R4058" t="s">
        <v>7582</v>
      </c>
      <c r="S4058" t="s">
        <v>8014</v>
      </c>
      <c r="U4058">
        <v>5</v>
      </c>
      <c r="V4058" t="s">
        <v>7521</v>
      </c>
      <c r="W4058">
        <v>0</v>
      </c>
      <c r="X4058">
        <v>10</v>
      </c>
      <c r="AA4058" t="s">
        <v>18576</v>
      </c>
      <c r="AB4058" t="s">
        <v>7387</v>
      </c>
      <c r="AC4058" t="s">
        <v>7387</v>
      </c>
      <c r="AG4058" t="s">
        <v>17784</v>
      </c>
      <c r="AI4058" s="17">
        <v>44790</v>
      </c>
      <c r="AJ4058" s="17">
        <v>44741</v>
      </c>
    </row>
    <row r="4059" spans="1:39" x14ac:dyDescent="0.25">
      <c r="A4059" t="s">
        <v>17785</v>
      </c>
      <c r="C4059">
        <v>2022</v>
      </c>
      <c r="D4059" t="s">
        <v>17334</v>
      </c>
      <c r="E4059" s="26">
        <v>44682</v>
      </c>
      <c r="G4059" t="s">
        <v>7514</v>
      </c>
      <c r="H4059" t="s">
        <v>352</v>
      </c>
      <c r="I4059" t="s">
        <v>16309</v>
      </c>
      <c r="L4059" t="s">
        <v>14030</v>
      </c>
      <c r="M4059" t="s">
        <v>13542</v>
      </c>
      <c r="AG4059" t="s">
        <v>17786</v>
      </c>
      <c r="AI4059" s="17">
        <v>44741</v>
      </c>
    </row>
    <row r="4060" spans="1:39" x14ac:dyDescent="0.25">
      <c r="A4060" t="s">
        <v>17787</v>
      </c>
      <c r="C4060">
        <v>2022</v>
      </c>
      <c r="D4060" t="s">
        <v>17334</v>
      </c>
      <c r="E4060" s="26">
        <v>44682</v>
      </c>
      <c r="G4060" t="s">
        <v>7514</v>
      </c>
      <c r="H4060" t="s">
        <v>352</v>
      </c>
      <c r="I4060" t="s">
        <v>2641</v>
      </c>
      <c r="L4060" t="s">
        <v>17788</v>
      </c>
      <c r="M4060" t="s">
        <v>13542</v>
      </c>
      <c r="AG4060" t="s">
        <v>17789</v>
      </c>
      <c r="AI4060" s="17">
        <v>44741</v>
      </c>
    </row>
    <row r="4061" spans="1:39" x14ac:dyDescent="0.25">
      <c r="A4061" t="s">
        <v>17790</v>
      </c>
      <c r="C4061">
        <v>2022</v>
      </c>
      <c r="D4061" t="s">
        <v>17334</v>
      </c>
      <c r="E4061" s="26">
        <v>44682</v>
      </c>
      <c r="G4061" t="s">
        <v>7514</v>
      </c>
      <c r="H4061" t="s">
        <v>352</v>
      </c>
      <c r="I4061" t="s">
        <v>18825</v>
      </c>
      <c r="J4061" t="s">
        <v>7283</v>
      </c>
      <c r="K4061" t="s">
        <v>481</v>
      </c>
      <c r="L4061" t="s">
        <v>14029</v>
      </c>
      <c r="M4061" t="s">
        <v>13542</v>
      </c>
      <c r="N4061" t="s">
        <v>7593</v>
      </c>
      <c r="O4061" t="s">
        <v>7678</v>
      </c>
      <c r="P4061" t="s">
        <v>7685</v>
      </c>
      <c r="Q4061" t="s">
        <v>7688</v>
      </c>
      <c r="R4061" t="s">
        <v>7582</v>
      </c>
      <c r="S4061" t="s">
        <v>8014</v>
      </c>
      <c r="U4061">
        <v>8</v>
      </c>
      <c r="V4061" t="s">
        <v>7516</v>
      </c>
      <c r="W4061">
        <v>0</v>
      </c>
      <c r="X4061">
        <v>11</v>
      </c>
      <c r="Y4061" t="s">
        <v>18731</v>
      </c>
      <c r="AA4061" t="s">
        <v>18536</v>
      </c>
      <c r="AB4061" t="s">
        <v>7387</v>
      </c>
      <c r="AC4061" t="s">
        <v>7387</v>
      </c>
      <c r="AG4061" t="s">
        <v>17791</v>
      </c>
      <c r="AI4061" s="17">
        <v>44789</v>
      </c>
      <c r="AJ4061" s="17">
        <v>44741</v>
      </c>
    </row>
    <row r="4062" spans="1:39" x14ac:dyDescent="0.25">
      <c r="A4062" t="s">
        <v>17792</v>
      </c>
      <c r="C4062">
        <v>2022</v>
      </c>
      <c r="D4062" t="s">
        <v>17334</v>
      </c>
      <c r="E4062" s="26">
        <v>44682</v>
      </c>
      <c r="G4062" t="s">
        <v>7514</v>
      </c>
      <c r="H4062" t="s">
        <v>352</v>
      </c>
      <c r="I4062" t="s">
        <v>2641</v>
      </c>
      <c r="L4062" t="s">
        <v>14029</v>
      </c>
      <c r="M4062" t="s">
        <v>13542</v>
      </c>
      <c r="AG4062" t="s">
        <v>17793</v>
      </c>
      <c r="AI4062" s="17">
        <v>44741</v>
      </c>
    </row>
    <row r="4063" spans="1:39" x14ac:dyDescent="0.25">
      <c r="A4063" t="s">
        <v>17794</v>
      </c>
      <c r="C4063">
        <v>2022</v>
      </c>
      <c r="D4063" t="s">
        <v>17334</v>
      </c>
      <c r="E4063" s="26">
        <v>44682</v>
      </c>
      <c r="G4063" t="s">
        <v>7514</v>
      </c>
      <c r="H4063" t="s">
        <v>352</v>
      </c>
      <c r="I4063" t="s">
        <v>16309</v>
      </c>
      <c r="L4063" t="s">
        <v>14029</v>
      </c>
      <c r="M4063" t="s">
        <v>13542</v>
      </c>
      <c r="AG4063" t="s">
        <v>17795</v>
      </c>
      <c r="AI4063" s="17">
        <v>44741</v>
      </c>
    </row>
    <row r="4064" spans="1:39" x14ac:dyDescent="0.25">
      <c r="A4064" t="s">
        <v>16546</v>
      </c>
      <c r="C4064">
        <v>2022</v>
      </c>
      <c r="D4064" t="s">
        <v>17334</v>
      </c>
      <c r="E4064" s="26">
        <v>44682</v>
      </c>
      <c r="G4064" t="s">
        <v>7514</v>
      </c>
      <c r="H4064" t="s">
        <v>352</v>
      </c>
      <c r="I4064" t="s">
        <v>2641</v>
      </c>
      <c r="L4064" t="s">
        <v>14029</v>
      </c>
      <c r="M4064" t="s">
        <v>13542</v>
      </c>
      <c r="AG4064" t="s">
        <v>17796</v>
      </c>
      <c r="AI4064" s="17">
        <v>44741</v>
      </c>
    </row>
    <row r="4065" spans="1:36" x14ac:dyDescent="0.25">
      <c r="A4065" t="s">
        <v>17797</v>
      </c>
      <c r="C4065">
        <v>2022</v>
      </c>
      <c r="D4065" t="s">
        <v>17334</v>
      </c>
      <c r="E4065" s="26">
        <v>44682</v>
      </c>
      <c r="G4065" t="s">
        <v>7514</v>
      </c>
      <c r="H4065" t="s">
        <v>352</v>
      </c>
      <c r="I4065" t="s">
        <v>16309</v>
      </c>
      <c r="L4065" t="s">
        <v>14029</v>
      </c>
      <c r="M4065" t="s">
        <v>13542</v>
      </c>
      <c r="AG4065" t="s">
        <v>17798</v>
      </c>
      <c r="AI4065" s="17">
        <v>44741</v>
      </c>
    </row>
    <row r="4066" spans="1:36" x14ac:dyDescent="0.25">
      <c r="A4066" t="s">
        <v>17799</v>
      </c>
      <c r="C4066">
        <v>2022</v>
      </c>
      <c r="D4066" t="s">
        <v>17334</v>
      </c>
      <c r="E4066" s="26">
        <v>44682</v>
      </c>
      <c r="G4066" t="s">
        <v>7514</v>
      </c>
      <c r="H4066" t="s">
        <v>352</v>
      </c>
      <c r="I4066" t="s">
        <v>16310</v>
      </c>
      <c r="L4066" t="s">
        <v>14029</v>
      </c>
      <c r="M4066" t="s">
        <v>13542</v>
      </c>
      <c r="AG4066" t="s">
        <v>17800</v>
      </c>
      <c r="AI4066" s="17">
        <v>44741</v>
      </c>
    </row>
    <row r="4067" spans="1:36" x14ac:dyDescent="0.25">
      <c r="A4067" t="s">
        <v>17801</v>
      </c>
      <c r="C4067">
        <v>2022</v>
      </c>
      <c r="D4067" t="s">
        <v>17334</v>
      </c>
      <c r="E4067" s="26">
        <v>44682</v>
      </c>
      <c r="G4067" t="s">
        <v>7514</v>
      </c>
      <c r="H4067" t="s">
        <v>352</v>
      </c>
      <c r="I4067" t="s">
        <v>16309</v>
      </c>
      <c r="L4067" t="s">
        <v>14030</v>
      </c>
      <c r="M4067" t="s">
        <v>13542</v>
      </c>
      <c r="AG4067" t="s">
        <v>17802</v>
      </c>
      <c r="AI4067" s="17">
        <v>44741</v>
      </c>
    </row>
    <row r="4068" spans="1:36" x14ac:dyDescent="0.25">
      <c r="A4068" t="s">
        <v>17803</v>
      </c>
      <c r="C4068">
        <v>2022</v>
      </c>
      <c r="D4068" t="s">
        <v>17334</v>
      </c>
      <c r="E4068" s="26">
        <v>44682</v>
      </c>
      <c r="G4068" t="s">
        <v>7514</v>
      </c>
      <c r="H4068" t="s">
        <v>352</v>
      </c>
      <c r="I4068" t="s">
        <v>16309</v>
      </c>
      <c r="L4068" t="s">
        <v>14030</v>
      </c>
      <c r="M4068" t="s">
        <v>13542</v>
      </c>
      <c r="AG4068" t="s">
        <v>17804</v>
      </c>
      <c r="AI4068" s="17">
        <v>44741</v>
      </c>
    </row>
    <row r="4069" spans="1:36" x14ac:dyDescent="0.25">
      <c r="A4069" t="s">
        <v>17801</v>
      </c>
      <c r="C4069">
        <v>2022</v>
      </c>
      <c r="D4069" t="s">
        <v>17334</v>
      </c>
      <c r="E4069" s="26">
        <v>44682</v>
      </c>
      <c r="G4069" t="s">
        <v>7514</v>
      </c>
      <c r="H4069" t="s">
        <v>352</v>
      </c>
      <c r="I4069" t="s">
        <v>16308</v>
      </c>
      <c r="L4069" t="s">
        <v>14030</v>
      </c>
      <c r="M4069" t="s">
        <v>13542</v>
      </c>
      <c r="AG4069" t="s">
        <v>17805</v>
      </c>
      <c r="AI4069" s="17">
        <v>44741</v>
      </c>
    </row>
    <row r="4070" spans="1:36" x14ac:dyDescent="0.25">
      <c r="A4070" t="s">
        <v>17806</v>
      </c>
      <c r="C4070">
        <v>2022</v>
      </c>
      <c r="D4070" t="s">
        <v>17334</v>
      </c>
      <c r="E4070" s="26">
        <v>44682</v>
      </c>
      <c r="G4070" t="s">
        <v>7514</v>
      </c>
      <c r="H4070" t="s">
        <v>352</v>
      </c>
      <c r="I4070" t="s">
        <v>16310</v>
      </c>
      <c r="L4070" t="s">
        <v>14029</v>
      </c>
      <c r="M4070" t="s">
        <v>13542</v>
      </c>
      <c r="AG4070" t="s">
        <v>17807</v>
      </c>
      <c r="AI4070" s="17">
        <v>44741</v>
      </c>
    </row>
    <row r="4071" spans="1:36" x14ac:dyDescent="0.25">
      <c r="A4071" t="s">
        <v>17808</v>
      </c>
      <c r="C4071">
        <v>2022</v>
      </c>
      <c r="D4071" t="s">
        <v>17334</v>
      </c>
      <c r="E4071" s="26">
        <v>44682</v>
      </c>
      <c r="G4071" t="s">
        <v>7514</v>
      </c>
      <c r="H4071" t="s">
        <v>352</v>
      </c>
      <c r="I4071" t="s">
        <v>16310</v>
      </c>
      <c r="L4071" t="s">
        <v>14030</v>
      </c>
      <c r="M4071" t="s">
        <v>13542</v>
      </c>
      <c r="AG4071" t="s">
        <v>17809</v>
      </c>
      <c r="AI4071" s="17">
        <v>44741</v>
      </c>
    </row>
    <row r="4072" spans="1:36" x14ac:dyDescent="0.25">
      <c r="A4072" t="s">
        <v>17810</v>
      </c>
      <c r="C4072">
        <v>2022</v>
      </c>
      <c r="D4072" t="s">
        <v>17334</v>
      </c>
      <c r="E4072" s="26">
        <v>44682</v>
      </c>
      <c r="G4072" t="s">
        <v>7514</v>
      </c>
      <c r="H4072" t="s">
        <v>352</v>
      </c>
      <c r="I4072" t="s">
        <v>16310</v>
      </c>
      <c r="L4072" t="s">
        <v>156</v>
      </c>
      <c r="M4072" t="s">
        <v>13542</v>
      </c>
      <c r="AG4072" t="s">
        <v>17811</v>
      </c>
      <c r="AI4072" s="17">
        <v>44741</v>
      </c>
    </row>
    <row r="4073" spans="1:36" x14ac:dyDescent="0.25">
      <c r="A4073" t="s">
        <v>9285</v>
      </c>
      <c r="C4073">
        <v>2022</v>
      </c>
      <c r="D4073" t="s">
        <v>17334</v>
      </c>
      <c r="E4073" s="26">
        <v>44682</v>
      </c>
      <c r="G4073" t="s">
        <v>7514</v>
      </c>
      <c r="H4073" t="s">
        <v>352</v>
      </c>
      <c r="I4073" t="s">
        <v>17812</v>
      </c>
      <c r="L4073" t="s">
        <v>17788</v>
      </c>
      <c r="M4073" t="s">
        <v>13542</v>
      </c>
      <c r="AG4073" t="s">
        <v>17813</v>
      </c>
      <c r="AI4073" s="17">
        <v>44741</v>
      </c>
    </row>
    <row r="4074" spans="1:36" x14ac:dyDescent="0.25">
      <c r="A4074" t="s">
        <v>17814</v>
      </c>
      <c r="C4074">
        <v>2022</v>
      </c>
      <c r="D4074" t="s">
        <v>17334</v>
      </c>
      <c r="E4074" s="26">
        <v>44682</v>
      </c>
      <c r="G4074" t="s">
        <v>7514</v>
      </c>
      <c r="H4074" t="s">
        <v>352</v>
      </c>
      <c r="I4074" t="s">
        <v>16308</v>
      </c>
      <c r="L4074" t="s">
        <v>14030</v>
      </c>
      <c r="M4074" t="s">
        <v>13542</v>
      </c>
      <c r="AG4074" t="s">
        <v>17815</v>
      </c>
      <c r="AI4074" s="17">
        <v>44741</v>
      </c>
    </row>
    <row r="4075" spans="1:36" x14ac:dyDescent="0.25">
      <c r="A4075" t="s">
        <v>9285</v>
      </c>
      <c r="C4075">
        <v>2022</v>
      </c>
      <c r="D4075" t="s">
        <v>17334</v>
      </c>
      <c r="E4075" s="26">
        <v>44682</v>
      </c>
      <c r="G4075" t="s">
        <v>7514</v>
      </c>
      <c r="H4075" t="s">
        <v>352</v>
      </c>
      <c r="I4075" t="s">
        <v>2641</v>
      </c>
      <c r="L4075" t="s">
        <v>14030</v>
      </c>
      <c r="M4075" t="s">
        <v>13542</v>
      </c>
      <c r="AG4075" t="s">
        <v>17816</v>
      </c>
      <c r="AI4075" s="17">
        <v>44741</v>
      </c>
    </row>
    <row r="4076" spans="1:36" x14ac:dyDescent="0.25">
      <c r="A4076" t="s">
        <v>17817</v>
      </c>
      <c r="C4076">
        <v>2022</v>
      </c>
      <c r="D4076" t="s">
        <v>17334</v>
      </c>
      <c r="E4076" s="26">
        <v>44682</v>
      </c>
      <c r="G4076" t="s">
        <v>7514</v>
      </c>
      <c r="H4076" t="s">
        <v>352</v>
      </c>
      <c r="I4076" t="s">
        <v>16310</v>
      </c>
      <c r="L4076" t="s">
        <v>16288</v>
      </c>
      <c r="M4076" t="s">
        <v>13542</v>
      </c>
      <c r="AG4076" t="s">
        <v>17818</v>
      </c>
      <c r="AI4076" s="17">
        <v>44741</v>
      </c>
    </row>
    <row r="4077" spans="1:36" x14ac:dyDescent="0.25">
      <c r="A4077" t="s">
        <v>17819</v>
      </c>
      <c r="C4077">
        <v>2022</v>
      </c>
      <c r="D4077" t="s">
        <v>17334</v>
      </c>
      <c r="E4077" s="26">
        <v>44682</v>
      </c>
      <c r="G4077" t="s">
        <v>7514</v>
      </c>
      <c r="H4077" t="s">
        <v>352</v>
      </c>
      <c r="I4077" t="s">
        <v>18767</v>
      </c>
      <c r="J4077" t="s">
        <v>17863</v>
      </c>
      <c r="K4077" t="s">
        <v>19422</v>
      </c>
      <c r="L4077" t="s">
        <v>14030</v>
      </c>
      <c r="M4077" t="s">
        <v>13542</v>
      </c>
      <c r="N4077" t="s">
        <v>7593</v>
      </c>
      <c r="O4077" t="s">
        <v>7678</v>
      </c>
      <c r="P4077" t="s">
        <v>7685</v>
      </c>
      <c r="Q4077" t="s">
        <v>7688</v>
      </c>
      <c r="R4077" t="s">
        <v>7582</v>
      </c>
      <c r="S4077" t="s">
        <v>8014</v>
      </c>
      <c r="U4077">
        <v>4</v>
      </c>
      <c r="V4077" t="s">
        <v>7521</v>
      </c>
      <c r="W4077" t="s">
        <v>18768</v>
      </c>
      <c r="X4077">
        <v>16</v>
      </c>
      <c r="AA4077" t="s">
        <v>18545</v>
      </c>
      <c r="AB4077" t="s">
        <v>7387</v>
      </c>
      <c r="AC4077" t="s">
        <v>7387</v>
      </c>
      <c r="AG4077" t="s">
        <v>17820</v>
      </c>
      <c r="AI4077" s="17">
        <v>44788</v>
      </c>
      <c r="AJ4077" s="17">
        <v>44741</v>
      </c>
    </row>
    <row r="4078" spans="1:36" x14ac:dyDescent="0.25">
      <c r="A4078" t="s">
        <v>17821</v>
      </c>
      <c r="C4078">
        <v>2022</v>
      </c>
      <c r="D4078" t="s">
        <v>17334</v>
      </c>
      <c r="E4078" s="26">
        <v>44682</v>
      </c>
      <c r="G4078" t="s">
        <v>7514</v>
      </c>
      <c r="H4078" t="s">
        <v>352</v>
      </c>
      <c r="I4078" t="s">
        <v>16309</v>
      </c>
      <c r="L4078" t="s">
        <v>14030</v>
      </c>
      <c r="M4078" t="s">
        <v>13542</v>
      </c>
      <c r="AG4078" t="s">
        <v>17822</v>
      </c>
      <c r="AI4078" s="17">
        <v>44741</v>
      </c>
    </row>
    <row r="4079" spans="1:36" x14ac:dyDescent="0.25">
      <c r="A4079" t="s">
        <v>17823</v>
      </c>
      <c r="C4079">
        <v>2022</v>
      </c>
      <c r="D4079" t="s">
        <v>17334</v>
      </c>
      <c r="E4079" s="26">
        <v>44682</v>
      </c>
      <c r="G4079" t="s">
        <v>7514</v>
      </c>
      <c r="H4079" t="s">
        <v>352</v>
      </c>
      <c r="I4079" t="s">
        <v>2641</v>
      </c>
      <c r="L4079" t="s">
        <v>14029</v>
      </c>
      <c r="M4079" t="s">
        <v>13542</v>
      </c>
      <c r="AG4079" t="s">
        <v>17824</v>
      </c>
      <c r="AI4079" s="17">
        <v>44741</v>
      </c>
    </row>
    <row r="4080" spans="1:36" x14ac:dyDescent="0.25">
      <c r="A4080" t="s">
        <v>17825</v>
      </c>
      <c r="C4080">
        <v>2022</v>
      </c>
      <c r="D4080" t="s">
        <v>17334</v>
      </c>
      <c r="E4080" s="26">
        <v>44682</v>
      </c>
      <c r="G4080" t="s">
        <v>7514</v>
      </c>
      <c r="H4080" t="s">
        <v>352</v>
      </c>
      <c r="I4080" t="s">
        <v>2641</v>
      </c>
      <c r="L4080" t="s">
        <v>14029</v>
      </c>
      <c r="M4080" t="s">
        <v>13542</v>
      </c>
      <c r="AG4080" t="s">
        <v>17826</v>
      </c>
      <c r="AI4080" s="17">
        <v>44741</v>
      </c>
    </row>
    <row r="4081" spans="1:39" x14ac:dyDescent="0.25">
      <c r="A4081" t="s">
        <v>17827</v>
      </c>
      <c r="C4081">
        <v>2022</v>
      </c>
      <c r="D4081" t="s">
        <v>17334</v>
      </c>
      <c r="E4081" s="26">
        <v>44682</v>
      </c>
      <c r="G4081" t="s">
        <v>7514</v>
      </c>
      <c r="H4081" t="s">
        <v>352</v>
      </c>
      <c r="I4081" t="s">
        <v>16311</v>
      </c>
      <c r="L4081" t="s">
        <v>14030</v>
      </c>
      <c r="M4081" t="s">
        <v>13542</v>
      </c>
      <c r="AG4081" t="s">
        <v>17828</v>
      </c>
      <c r="AI4081" s="17">
        <v>44741</v>
      </c>
    </row>
    <row r="4082" spans="1:39" x14ac:dyDescent="0.25">
      <c r="A4082" t="s">
        <v>17829</v>
      </c>
      <c r="C4082">
        <v>2022</v>
      </c>
      <c r="D4082" t="s">
        <v>15254</v>
      </c>
      <c r="E4082" s="26">
        <v>44713</v>
      </c>
      <c r="G4082" t="s">
        <v>7514</v>
      </c>
      <c r="H4082" t="s">
        <v>352</v>
      </c>
      <c r="I4082" t="s">
        <v>16309</v>
      </c>
      <c r="L4082" t="s">
        <v>14030</v>
      </c>
      <c r="M4082" t="s">
        <v>13542</v>
      </c>
      <c r="AG4082" t="s">
        <v>17830</v>
      </c>
      <c r="AI4082" s="17">
        <v>44741</v>
      </c>
    </row>
    <row r="4083" spans="1:39" x14ac:dyDescent="0.25">
      <c r="A4083" t="s">
        <v>17831</v>
      </c>
      <c r="C4083">
        <v>2022</v>
      </c>
      <c r="D4083" t="s">
        <v>15254</v>
      </c>
      <c r="E4083" s="26">
        <v>44713</v>
      </c>
      <c r="G4083" t="s">
        <v>7514</v>
      </c>
      <c r="H4083" t="s">
        <v>352</v>
      </c>
      <c r="I4083" t="s">
        <v>2641</v>
      </c>
      <c r="L4083" t="s">
        <v>156</v>
      </c>
      <c r="M4083" t="s">
        <v>13542</v>
      </c>
      <c r="AG4083" t="s">
        <v>17832</v>
      </c>
      <c r="AI4083" s="17">
        <v>44741</v>
      </c>
    </row>
    <row r="4084" spans="1:39" x14ac:dyDescent="0.25">
      <c r="A4084" t="s">
        <v>17833</v>
      </c>
      <c r="C4084">
        <v>2022</v>
      </c>
      <c r="D4084" t="s">
        <v>15254</v>
      </c>
      <c r="E4084" s="26">
        <v>44713</v>
      </c>
      <c r="G4084" t="s">
        <v>7514</v>
      </c>
      <c r="H4084" t="s">
        <v>352</v>
      </c>
      <c r="I4084" t="s">
        <v>16308</v>
      </c>
      <c r="L4084" t="s">
        <v>156</v>
      </c>
      <c r="M4084" t="s">
        <v>13542</v>
      </c>
      <c r="AG4084" t="s">
        <v>17834</v>
      </c>
      <c r="AI4084" s="17">
        <v>44741</v>
      </c>
    </row>
    <row r="4085" spans="1:39" x14ac:dyDescent="0.25">
      <c r="A4085" t="s">
        <v>17835</v>
      </c>
      <c r="C4085">
        <v>2022</v>
      </c>
      <c r="D4085" t="s">
        <v>15254</v>
      </c>
      <c r="E4085" s="26">
        <v>44713</v>
      </c>
      <c r="G4085" t="s">
        <v>7514</v>
      </c>
      <c r="H4085" t="s">
        <v>352</v>
      </c>
      <c r="I4085" t="s">
        <v>16309</v>
      </c>
      <c r="L4085" t="s">
        <v>14030</v>
      </c>
      <c r="M4085" t="s">
        <v>13542</v>
      </c>
      <c r="AG4085" t="s">
        <v>17836</v>
      </c>
      <c r="AI4085" s="17">
        <v>44741</v>
      </c>
    </row>
    <row r="4086" spans="1:39" x14ac:dyDescent="0.25">
      <c r="A4086" t="s">
        <v>17837</v>
      </c>
      <c r="C4086">
        <v>2022</v>
      </c>
      <c r="D4086" t="s">
        <v>15254</v>
      </c>
      <c r="E4086" s="26">
        <v>44713</v>
      </c>
      <c r="G4086" t="s">
        <v>7514</v>
      </c>
      <c r="H4086" t="s">
        <v>352</v>
      </c>
      <c r="I4086" t="s">
        <v>16309</v>
      </c>
      <c r="L4086" t="s">
        <v>14030</v>
      </c>
      <c r="M4086" t="s">
        <v>13542</v>
      </c>
      <c r="AG4086" t="s">
        <v>17838</v>
      </c>
      <c r="AI4086" s="17">
        <v>44741</v>
      </c>
    </row>
    <row r="4087" spans="1:39" x14ac:dyDescent="0.25">
      <c r="A4087" t="s">
        <v>17839</v>
      </c>
      <c r="C4087">
        <v>2022</v>
      </c>
      <c r="D4087" t="s">
        <v>15254</v>
      </c>
      <c r="E4087" s="26">
        <v>44713</v>
      </c>
      <c r="G4087" t="s">
        <v>7514</v>
      </c>
      <c r="H4087" t="s">
        <v>352</v>
      </c>
      <c r="I4087" t="s">
        <v>18853</v>
      </c>
      <c r="J4087" t="s">
        <v>16125</v>
      </c>
      <c r="K4087" t="s">
        <v>16125</v>
      </c>
      <c r="L4087" t="s">
        <v>14029</v>
      </c>
      <c r="M4087" t="s">
        <v>13542</v>
      </c>
      <c r="N4087" t="s">
        <v>7593</v>
      </c>
      <c r="O4087" t="s">
        <v>7678</v>
      </c>
      <c r="P4087" t="s">
        <v>7685</v>
      </c>
      <c r="Q4087" t="s">
        <v>7688</v>
      </c>
      <c r="R4087" t="s">
        <v>7582</v>
      </c>
      <c r="S4087" t="s">
        <v>8014</v>
      </c>
      <c r="U4087">
        <v>5</v>
      </c>
      <c r="V4087" t="s">
        <v>7521</v>
      </c>
      <c r="W4087">
        <v>0</v>
      </c>
      <c r="X4087">
        <v>10</v>
      </c>
      <c r="AA4087" t="s">
        <v>18603</v>
      </c>
      <c r="AB4087" t="s">
        <v>7387</v>
      </c>
      <c r="AC4087" t="s">
        <v>7387</v>
      </c>
      <c r="AG4087" t="s">
        <v>17840</v>
      </c>
      <c r="AI4087" s="17">
        <v>44789</v>
      </c>
      <c r="AJ4087" s="17">
        <v>44741</v>
      </c>
      <c r="AM4087" t="s">
        <v>18854</v>
      </c>
    </row>
    <row r="4088" spans="1:39" x14ac:dyDescent="0.25">
      <c r="A4088" t="s">
        <v>17841</v>
      </c>
      <c r="C4088">
        <v>2022</v>
      </c>
      <c r="D4088" t="s">
        <v>15254</v>
      </c>
      <c r="E4088" s="26">
        <v>44713</v>
      </c>
      <c r="G4088" t="s">
        <v>7514</v>
      </c>
      <c r="H4088" t="s">
        <v>352</v>
      </c>
      <c r="I4088" t="s">
        <v>2641</v>
      </c>
      <c r="L4088" t="s">
        <v>156</v>
      </c>
      <c r="M4088" t="s">
        <v>13542</v>
      </c>
      <c r="AG4088" t="s">
        <v>17842</v>
      </c>
      <c r="AI4088" s="17">
        <v>44741</v>
      </c>
    </row>
    <row r="4089" spans="1:39" x14ac:dyDescent="0.25">
      <c r="A4089" t="s">
        <v>17843</v>
      </c>
      <c r="C4089">
        <v>2022</v>
      </c>
      <c r="D4089" t="s">
        <v>15254</v>
      </c>
      <c r="E4089" s="26">
        <v>44713</v>
      </c>
      <c r="G4089" t="s">
        <v>7514</v>
      </c>
      <c r="H4089" t="s">
        <v>352</v>
      </c>
      <c r="I4089" t="s">
        <v>16310</v>
      </c>
      <c r="L4089" t="s">
        <v>14029</v>
      </c>
      <c r="M4089" t="s">
        <v>13542</v>
      </c>
      <c r="AG4089" t="s">
        <v>17844</v>
      </c>
      <c r="AI4089" s="17">
        <v>44741</v>
      </c>
    </row>
    <row r="4090" spans="1:39" x14ac:dyDescent="0.25">
      <c r="A4090" t="s">
        <v>17845</v>
      </c>
      <c r="C4090">
        <v>2022</v>
      </c>
      <c r="D4090" t="s">
        <v>15254</v>
      </c>
      <c r="E4090" s="26">
        <v>44713</v>
      </c>
      <c r="G4090" t="s">
        <v>7514</v>
      </c>
      <c r="H4090" t="s">
        <v>352</v>
      </c>
      <c r="I4090" t="s">
        <v>16308</v>
      </c>
      <c r="L4090" t="s">
        <v>17788</v>
      </c>
      <c r="M4090" t="s">
        <v>13542</v>
      </c>
      <c r="AG4090" t="s">
        <v>17846</v>
      </c>
      <c r="AI4090" s="17">
        <v>44741</v>
      </c>
    </row>
    <row r="4091" spans="1:39" x14ac:dyDescent="0.25">
      <c r="A4091" t="s">
        <v>17847</v>
      </c>
      <c r="C4091">
        <v>2022</v>
      </c>
      <c r="D4091" t="s">
        <v>15254</v>
      </c>
      <c r="E4091" s="26">
        <v>44713</v>
      </c>
      <c r="G4091" t="s">
        <v>7514</v>
      </c>
      <c r="H4091" t="s">
        <v>352</v>
      </c>
      <c r="I4091" t="s">
        <v>2641</v>
      </c>
      <c r="L4091" t="s">
        <v>14029</v>
      </c>
      <c r="M4091" t="s">
        <v>13542</v>
      </c>
      <c r="AG4091" t="s">
        <v>17848</v>
      </c>
      <c r="AI4091" s="17">
        <v>44741</v>
      </c>
    </row>
    <row r="4092" spans="1:39" x14ac:dyDescent="0.25">
      <c r="A4092" t="s">
        <v>17849</v>
      </c>
      <c r="C4092">
        <v>2022</v>
      </c>
      <c r="D4092" t="s">
        <v>15254</v>
      </c>
      <c r="E4092" s="26">
        <v>44713</v>
      </c>
      <c r="G4092" t="s">
        <v>7514</v>
      </c>
      <c r="H4092" t="s">
        <v>352</v>
      </c>
      <c r="I4092" t="s">
        <v>16309</v>
      </c>
      <c r="L4092" t="s">
        <v>14030</v>
      </c>
      <c r="M4092" t="s">
        <v>13542</v>
      </c>
      <c r="AG4092" t="s">
        <v>17850</v>
      </c>
      <c r="AI4092" s="17">
        <v>44741</v>
      </c>
    </row>
    <row r="4093" spans="1:39" x14ac:dyDescent="0.25">
      <c r="A4093" t="s">
        <v>17851</v>
      </c>
      <c r="C4093">
        <v>2022</v>
      </c>
      <c r="D4093" t="s">
        <v>15254</v>
      </c>
      <c r="E4093" s="26">
        <v>44713</v>
      </c>
      <c r="G4093" t="s">
        <v>7514</v>
      </c>
      <c r="H4093" t="s">
        <v>352</v>
      </c>
      <c r="I4093" t="s">
        <v>16310</v>
      </c>
      <c r="L4093" t="s">
        <v>14029</v>
      </c>
      <c r="M4093" t="s">
        <v>13542</v>
      </c>
      <c r="AG4093" t="s">
        <v>17852</v>
      </c>
      <c r="AI4093" s="17">
        <v>44741</v>
      </c>
    </row>
    <row r="4094" spans="1:39" x14ac:dyDescent="0.25">
      <c r="A4094" t="s">
        <v>17853</v>
      </c>
      <c r="C4094">
        <v>2022</v>
      </c>
      <c r="D4094" t="s">
        <v>15254</v>
      </c>
      <c r="E4094" s="26">
        <v>44713</v>
      </c>
      <c r="G4094" t="s">
        <v>7514</v>
      </c>
      <c r="H4094" t="s">
        <v>352</v>
      </c>
      <c r="I4094" t="s">
        <v>16310</v>
      </c>
      <c r="L4094" t="s">
        <v>14030</v>
      </c>
      <c r="M4094" t="s">
        <v>13542</v>
      </c>
      <c r="AG4094" t="s">
        <v>17854</v>
      </c>
      <c r="AI4094" s="17">
        <v>44741</v>
      </c>
    </row>
    <row r="4095" spans="1:39" x14ac:dyDescent="0.25">
      <c r="A4095" t="s">
        <v>17868</v>
      </c>
      <c r="C4095">
        <v>2022</v>
      </c>
      <c r="G4095" t="s">
        <v>6075</v>
      </c>
      <c r="H4095" t="s">
        <v>7253</v>
      </c>
      <c r="I4095" t="s">
        <v>17869</v>
      </c>
      <c r="J4095" t="s">
        <v>17872</v>
      </c>
      <c r="L4095" t="s">
        <v>156</v>
      </c>
      <c r="AG4095" t="s">
        <v>17870</v>
      </c>
      <c r="AI4095" s="17">
        <v>44741</v>
      </c>
    </row>
    <row r="4096" spans="1:39" x14ac:dyDescent="0.25">
      <c r="A4096" t="s">
        <v>17871</v>
      </c>
      <c r="C4096">
        <v>2022</v>
      </c>
      <c r="G4096" t="s">
        <v>7514</v>
      </c>
      <c r="H4096" t="s">
        <v>7253</v>
      </c>
      <c r="I4096" t="s">
        <v>17875</v>
      </c>
      <c r="J4096" t="s">
        <v>17876</v>
      </c>
      <c r="L4096" t="s">
        <v>7253</v>
      </c>
      <c r="AG4096" t="s">
        <v>17877</v>
      </c>
      <c r="AI4096" s="17">
        <v>44741</v>
      </c>
    </row>
    <row r="4097" spans="1:40" x14ac:dyDescent="0.25">
      <c r="A4097" t="s">
        <v>17878</v>
      </c>
      <c r="C4097">
        <v>2022</v>
      </c>
      <c r="G4097" t="s">
        <v>6075</v>
      </c>
      <c r="H4097" t="s">
        <v>7253</v>
      </c>
      <c r="I4097" t="s">
        <v>17880</v>
      </c>
      <c r="J4097" t="s">
        <v>7499</v>
      </c>
      <c r="L4097" t="s">
        <v>7253</v>
      </c>
      <c r="AG4097" t="s">
        <v>17881</v>
      </c>
      <c r="AI4097" s="17">
        <v>44741</v>
      </c>
    </row>
    <row r="4098" spans="1:40" x14ac:dyDescent="0.25">
      <c r="A4098" t="s">
        <v>17885</v>
      </c>
      <c r="C4098">
        <v>2022</v>
      </c>
      <c r="D4098" t="s">
        <v>8164</v>
      </c>
      <c r="E4098" s="26">
        <v>44652</v>
      </c>
      <c r="G4098" t="s">
        <v>7514</v>
      </c>
      <c r="H4098" t="s">
        <v>7253</v>
      </c>
      <c r="I4098" t="s">
        <v>17886</v>
      </c>
      <c r="J4098" t="s">
        <v>17907</v>
      </c>
      <c r="L4098" t="s">
        <v>14727</v>
      </c>
      <c r="N4098" t="s">
        <v>17888</v>
      </c>
      <c r="AG4098" t="s">
        <v>17887</v>
      </c>
      <c r="AI4098" s="17">
        <v>44742</v>
      </c>
      <c r="AN4098" t="s">
        <v>17889</v>
      </c>
    </row>
    <row r="4099" spans="1:40" x14ac:dyDescent="0.25">
      <c r="A4099" t="s">
        <v>17890</v>
      </c>
      <c r="C4099">
        <v>2022</v>
      </c>
      <c r="G4099" t="s">
        <v>6075</v>
      </c>
      <c r="H4099" t="s">
        <v>7253</v>
      </c>
      <c r="I4099" t="s">
        <v>17891</v>
      </c>
      <c r="J4099" t="s">
        <v>7499</v>
      </c>
      <c r="L4099" t="s">
        <v>7253</v>
      </c>
      <c r="AG4099" t="s">
        <v>17892</v>
      </c>
      <c r="AI4099" s="17">
        <v>44742</v>
      </c>
    </row>
    <row r="4100" spans="1:40" x14ac:dyDescent="0.25">
      <c r="A4100" t="s">
        <v>17893</v>
      </c>
      <c r="C4100">
        <v>2022</v>
      </c>
      <c r="G4100" t="s">
        <v>6075</v>
      </c>
      <c r="H4100" t="s">
        <v>7253</v>
      </c>
      <c r="I4100" t="s">
        <v>17894</v>
      </c>
      <c r="J4100" t="s">
        <v>17897</v>
      </c>
      <c r="L4100" t="s">
        <v>7253</v>
      </c>
      <c r="AG4100" t="s">
        <v>17900</v>
      </c>
      <c r="AI4100" s="17">
        <v>44742</v>
      </c>
    </row>
    <row r="4101" spans="1:40" x14ac:dyDescent="0.25">
      <c r="A4101" t="s">
        <v>17901</v>
      </c>
      <c r="C4101">
        <v>2022</v>
      </c>
      <c r="D4101" t="s">
        <v>8164</v>
      </c>
      <c r="E4101" s="26">
        <v>44652</v>
      </c>
      <c r="G4101" t="s">
        <v>7514</v>
      </c>
      <c r="H4101" t="s">
        <v>9698</v>
      </c>
      <c r="I4101" t="s">
        <v>17902</v>
      </c>
      <c r="J4101" t="s">
        <v>17866</v>
      </c>
      <c r="L4101" t="s">
        <v>7253</v>
      </c>
      <c r="N4101" t="s">
        <v>17905</v>
      </c>
      <c r="X4101">
        <v>1</v>
      </c>
      <c r="AG4101" t="s">
        <v>17903</v>
      </c>
      <c r="AI4101" s="17">
        <v>44742</v>
      </c>
      <c r="AN4101" t="s">
        <v>17904</v>
      </c>
    </row>
    <row r="4102" spans="1:40" x14ac:dyDescent="0.25">
      <c r="A4102" t="s">
        <v>17908</v>
      </c>
      <c r="C4102">
        <v>2022</v>
      </c>
      <c r="G4102" t="s">
        <v>17910</v>
      </c>
      <c r="H4102" t="s">
        <v>14710</v>
      </c>
      <c r="I4102" t="s">
        <v>17909</v>
      </c>
      <c r="J4102" t="s">
        <v>7947</v>
      </c>
      <c r="L4102" t="s">
        <v>14710</v>
      </c>
      <c r="AG4102" t="s">
        <v>17911</v>
      </c>
      <c r="AI4102" s="17">
        <v>44742</v>
      </c>
    </row>
    <row r="4103" spans="1:40" x14ac:dyDescent="0.25">
      <c r="A4103" t="s">
        <v>17912</v>
      </c>
      <c r="C4103">
        <v>2022</v>
      </c>
      <c r="G4103" t="s">
        <v>7514</v>
      </c>
      <c r="H4103" t="s">
        <v>7253</v>
      </c>
      <c r="I4103" t="s">
        <v>17914</v>
      </c>
      <c r="J4103" t="s">
        <v>7947</v>
      </c>
      <c r="L4103" t="s">
        <v>15722</v>
      </c>
      <c r="AG4103" t="s">
        <v>17913</v>
      </c>
      <c r="AI4103" s="17">
        <v>44742</v>
      </c>
    </row>
    <row r="4104" spans="1:40" x14ac:dyDescent="0.25">
      <c r="A4104" t="s">
        <v>17915</v>
      </c>
      <c r="C4104">
        <v>2022</v>
      </c>
      <c r="G4104" t="s">
        <v>7514</v>
      </c>
      <c r="H4104" t="s">
        <v>7253</v>
      </c>
      <c r="I4104" t="s">
        <v>17917</v>
      </c>
      <c r="J4104" t="s">
        <v>16125</v>
      </c>
      <c r="L4104" t="s">
        <v>7253</v>
      </c>
      <c r="N4104" t="s">
        <v>17918</v>
      </c>
      <c r="AG4104" t="s">
        <v>17916</v>
      </c>
      <c r="AI4104" s="17">
        <v>44742</v>
      </c>
    </row>
    <row r="4105" spans="1:40" x14ac:dyDescent="0.25">
      <c r="A4105" t="s">
        <v>17919</v>
      </c>
      <c r="C4105">
        <v>2022</v>
      </c>
      <c r="G4105" t="s">
        <v>6075</v>
      </c>
      <c r="H4105" t="s">
        <v>7253</v>
      </c>
      <c r="I4105" t="s">
        <v>17920</v>
      </c>
      <c r="J4105" t="s">
        <v>7947</v>
      </c>
      <c r="L4105" t="s">
        <v>7253</v>
      </c>
      <c r="AG4105" t="s">
        <v>17921</v>
      </c>
      <c r="AI4105" s="17">
        <v>44742</v>
      </c>
    </row>
    <row r="4106" spans="1:40" x14ac:dyDescent="0.25">
      <c r="A4106" t="s">
        <v>19208</v>
      </c>
      <c r="C4106">
        <v>2022</v>
      </c>
      <c r="G4106" t="s">
        <v>6075</v>
      </c>
      <c r="H4106" t="s">
        <v>7253</v>
      </c>
      <c r="I4106" t="s">
        <v>17925</v>
      </c>
      <c r="J4106" t="s">
        <v>17876</v>
      </c>
      <c r="L4106" t="s">
        <v>7253</v>
      </c>
      <c r="AG4106" t="s">
        <v>17926</v>
      </c>
      <c r="AI4106" s="17">
        <v>44742</v>
      </c>
    </row>
    <row r="4107" spans="1:40" x14ac:dyDescent="0.25">
      <c r="A4107" t="s">
        <v>17927</v>
      </c>
      <c r="C4107">
        <v>2022</v>
      </c>
      <c r="G4107" t="s">
        <v>6075</v>
      </c>
      <c r="H4107" t="s">
        <v>7253</v>
      </c>
      <c r="I4107" t="s">
        <v>17928</v>
      </c>
      <c r="J4107" t="s">
        <v>18125</v>
      </c>
      <c r="L4107" t="s">
        <v>7253</v>
      </c>
      <c r="AG4107" t="s">
        <v>17929</v>
      </c>
      <c r="AI4107" s="17">
        <v>44742</v>
      </c>
    </row>
    <row r="4108" spans="1:40" x14ac:dyDescent="0.25">
      <c r="A4108" t="s">
        <v>17930</v>
      </c>
      <c r="C4108">
        <v>2022</v>
      </c>
      <c r="G4108" t="s">
        <v>6075</v>
      </c>
      <c r="H4108" t="s">
        <v>7253</v>
      </c>
      <c r="I4108" t="s">
        <v>17931</v>
      </c>
      <c r="J4108" t="s">
        <v>7947</v>
      </c>
      <c r="L4108" t="s">
        <v>156</v>
      </c>
      <c r="AG4108" t="s">
        <v>17932</v>
      </c>
      <c r="AI4108" s="17">
        <v>44742</v>
      </c>
    </row>
    <row r="4109" spans="1:40" x14ac:dyDescent="0.25">
      <c r="A4109" t="s">
        <v>17933</v>
      </c>
      <c r="C4109">
        <v>2022</v>
      </c>
      <c r="G4109" t="s">
        <v>6075</v>
      </c>
      <c r="H4109" t="s">
        <v>7253</v>
      </c>
      <c r="I4109" t="s">
        <v>17934</v>
      </c>
      <c r="J4109" t="s">
        <v>7947</v>
      </c>
      <c r="L4109" t="s">
        <v>7253</v>
      </c>
      <c r="AG4109" t="s">
        <v>17935</v>
      </c>
      <c r="AI4109" s="17">
        <v>44742</v>
      </c>
    </row>
    <row r="4110" spans="1:40" x14ac:dyDescent="0.25">
      <c r="A4110" t="s">
        <v>17936</v>
      </c>
      <c r="C4110">
        <v>2022</v>
      </c>
      <c r="G4110" t="s">
        <v>7514</v>
      </c>
      <c r="H4110" t="s">
        <v>7253</v>
      </c>
      <c r="I4110" t="s">
        <v>17937</v>
      </c>
      <c r="J4110" t="s">
        <v>17938</v>
      </c>
      <c r="L4110" t="s">
        <v>156</v>
      </c>
      <c r="AG4110" t="s">
        <v>17941</v>
      </c>
      <c r="AI4110" s="17">
        <v>44742</v>
      </c>
    </row>
    <row r="4111" spans="1:40" x14ac:dyDescent="0.25">
      <c r="A4111" t="s">
        <v>17942</v>
      </c>
      <c r="C4111">
        <v>2022</v>
      </c>
      <c r="G4111" t="s">
        <v>7514</v>
      </c>
      <c r="H4111" t="s">
        <v>15285</v>
      </c>
      <c r="I4111" t="s">
        <v>17943</v>
      </c>
      <c r="J4111" t="s">
        <v>16125</v>
      </c>
      <c r="L4111" t="s">
        <v>156</v>
      </c>
      <c r="N4111" t="s">
        <v>17946</v>
      </c>
      <c r="AG4111" t="s">
        <v>17945</v>
      </c>
      <c r="AI4111" s="17">
        <v>44742</v>
      </c>
      <c r="AN4111" t="s">
        <v>17944</v>
      </c>
    </row>
    <row r="4112" spans="1:40" x14ac:dyDescent="0.25">
      <c r="A4112" t="s">
        <v>17947</v>
      </c>
      <c r="C4112">
        <v>2022</v>
      </c>
      <c r="G4112" t="s">
        <v>6075</v>
      </c>
      <c r="H4112" t="s">
        <v>7253</v>
      </c>
      <c r="I4112" t="s">
        <v>17949</v>
      </c>
      <c r="J4112" t="s">
        <v>17872</v>
      </c>
      <c r="L4112" t="s">
        <v>7253</v>
      </c>
      <c r="AG4112" t="s">
        <v>17950</v>
      </c>
      <c r="AI4112" s="17">
        <v>44742</v>
      </c>
    </row>
    <row r="4113" spans="1:40" x14ac:dyDescent="0.25">
      <c r="A4113" t="s">
        <v>17948</v>
      </c>
      <c r="C4113">
        <v>2022</v>
      </c>
      <c r="G4113" t="s">
        <v>6075</v>
      </c>
      <c r="H4113" t="s">
        <v>7253</v>
      </c>
      <c r="I4113" t="s">
        <v>17949</v>
      </c>
      <c r="J4113" t="s">
        <v>17872</v>
      </c>
      <c r="L4113" t="s">
        <v>7253</v>
      </c>
      <c r="AG4113" t="s">
        <v>17950</v>
      </c>
      <c r="AI4113" s="17">
        <v>44742</v>
      </c>
    </row>
    <row r="4114" spans="1:40" x14ac:dyDescent="0.25">
      <c r="A4114" t="s">
        <v>17951</v>
      </c>
      <c r="C4114">
        <v>2022</v>
      </c>
      <c r="G4114" t="s">
        <v>6075</v>
      </c>
      <c r="H4114" t="s">
        <v>7253</v>
      </c>
      <c r="I4114" t="s">
        <v>17952</v>
      </c>
      <c r="J4114" t="s">
        <v>17872</v>
      </c>
      <c r="L4114" t="s">
        <v>7253</v>
      </c>
      <c r="AG4114" t="s">
        <v>17953</v>
      </c>
      <c r="AI4114" s="17">
        <v>44742</v>
      </c>
    </row>
    <row r="4115" spans="1:40" x14ac:dyDescent="0.25">
      <c r="A4115" t="s">
        <v>15875</v>
      </c>
      <c r="C4115">
        <v>2022</v>
      </c>
      <c r="G4115" t="s">
        <v>6075</v>
      </c>
      <c r="H4115" t="s">
        <v>7253</v>
      </c>
      <c r="I4115" t="s">
        <v>17956</v>
      </c>
      <c r="J4115" t="s">
        <v>17872</v>
      </c>
      <c r="L4115" t="s">
        <v>7253</v>
      </c>
      <c r="AG4115" t="s">
        <v>17957</v>
      </c>
      <c r="AI4115" s="17">
        <v>44742</v>
      </c>
    </row>
    <row r="4116" spans="1:40" x14ac:dyDescent="0.25">
      <c r="A4116" t="s">
        <v>17958</v>
      </c>
      <c r="C4116">
        <v>2022</v>
      </c>
      <c r="G4116" t="s">
        <v>6075</v>
      </c>
      <c r="H4116" t="s">
        <v>7253</v>
      </c>
      <c r="I4116" t="s">
        <v>17959</v>
      </c>
      <c r="J4116" t="s">
        <v>17861</v>
      </c>
      <c r="L4116" t="s">
        <v>7253</v>
      </c>
      <c r="AG4116" t="s">
        <v>17960</v>
      </c>
      <c r="AI4116" s="17">
        <v>44742</v>
      </c>
    </row>
    <row r="4117" spans="1:40" x14ac:dyDescent="0.25">
      <c r="A4117" t="s">
        <v>17961</v>
      </c>
      <c r="C4117">
        <v>2022</v>
      </c>
      <c r="G4117" t="s">
        <v>7514</v>
      </c>
      <c r="H4117" t="s">
        <v>7253</v>
      </c>
      <c r="I4117" t="s">
        <v>17962</v>
      </c>
      <c r="J4117" t="s">
        <v>7947</v>
      </c>
      <c r="L4117" t="s">
        <v>16906</v>
      </c>
      <c r="AG4117" t="s">
        <v>17963</v>
      </c>
      <c r="AI4117" s="17">
        <v>44742</v>
      </c>
    </row>
    <row r="4118" spans="1:40" x14ac:dyDescent="0.25">
      <c r="A4118" t="s">
        <v>17965</v>
      </c>
      <c r="C4118">
        <v>2022</v>
      </c>
      <c r="G4118" t="s">
        <v>7514</v>
      </c>
      <c r="H4118" t="s">
        <v>7253</v>
      </c>
      <c r="I4118" t="s">
        <v>17966</v>
      </c>
      <c r="J4118" t="s">
        <v>17907</v>
      </c>
      <c r="L4118" t="s">
        <v>7253</v>
      </c>
      <c r="AG4118" t="s">
        <v>17967</v>
      </c>
      <c r="AI4118" s="17">
        <v>44742</v>
      </c>
    </row>
    <row r="4119" spans="1:40" x14ac:dyDescent="0.25">
      <c r="A4119" t="s">
        <v>17968</v>
      </c>
      <c r="C4119">
        <v>2022</v>
      </c>
      <c r="G4119" t="s">
        <v>6075</v>
      </c>
      <c r="H4119" t="s">
        <v>7253</v>
      </c>
      <c r="I4119" t="s">
        <v>17970</v>
      </c>
      <c r="J4119" t="s">
        <v>17876</v>
      </c>
      <c r="L4119" t="s">
        <v>7481</v>
      </c>
      <c r="N4119" t="s">
        <v>17972</v>
      </c>
      <c r="AG4119" t="s">
        <v>17969</v>
      </c>
      <c r="AI4119" s="17">
        <v>44743</v>
      </c>
      <c r="AN4119" t="s">
        <v>17971</v>
      </c>
    </row>
    <row r="4120" spans="1:40" x14ac:dyDescent="0.25">
      <c r="A4120" t="s">
        <v>17973</v>
      </c>
      <c r="C4120">
        <v>2022</v>
      </c>
      <c r="G4120" t="s">
        <v>6075</v>
      </c>
      <c r="H4120" t="s">
        <v>7253</v>
      </c>
      <c r="I4120" t="s">
        <v>17974</v>
      </c>
      <c r="J4120" t="s">
        <v>7499</v>
      </c>
      <c r="L4120" t="s">
        <v>156</v>
      </c>
      <c r="AG4120" t="s">
        <v>17975</v>
      </c>
      <c r="AI4120" s="17">
        <v>44743</v>
      </c>
    </row>
    <row r="4121" spans="1:40" x14ac:dyDescent="0.25">
      <c r="A4121" t="s">
        <v>9142</v>
      </c>
      <c r="C4121">
        <v>2022</v>
      </c>
      <c r="G4121" t="s">
        <v>6075</v>
      </c>
      <c r="H4121" t="s">
        <v>7253</v>
      </c>
      <c r="I4121" t="s">
        <v>17981</v>
      </c>
      <c r="J4121" t="s">
        <v>7947</v>
      </c>
      <c r="L4121" t="s">
        <v>9665</v>
      </c>
      <c r="AG4121" t="s">
        <v>17982</v>
      </c>
      <c r="AI4121" s="17">
        <v>44743</v>
      </c>
      <c r="AN4121" t="s">
        <v>19069</v>
      </c>
    </row>
    <row r="4122" spans="1:40" x14ac:dyDescent="0.25">
      <c r="A4122" t="s">
        <v>17983</v>
      </c>
      <c r="C4122">
        <v>2022</v>
      </c>
      <c r="G4122" t="s">
        <v>7514</v>
      </c>
      <c r="I4122" t="s">
        <v>17984</v>
      </c>
      <c r="J4122" t="s">
        <v>17872</v>
      </c>
      <c r="L4122" t="s">
        <v>17983</v>
      </c>
      <c r="AG4122" t="s">
        <v>17985</v>
      </c>
      <c r="AI4122" s="17">
        <v>44743</v>
      </c>
    </row>
    <row r="4123" spans="1:40" x14ac:dyDescent="0.25">
      <c r="A4123" t="s">
        <v>17986</v>
      </c>
      <c r="C4123">
        <v>2022</v>
      </c>
      <c r="G4123" t="s">
        <v>6075</v>
      </c>
      <c r="H4123" t="s">
        <v>7253</v>
      </c>
      <c r="I4123" t="s">
        <v>17987</v>
      </c>
      <c r="J4123" t="s">
        <v>17858</v>
      </c>
      <c r="L4123" t="s">
        <v>7253</v>
      </c>
      <c r="AG4123" t="s">
        <v>17989</v>
      </c>
      <c r="AI4123" s="17">
        <v>44743</v>
      </c>
    </row>
    <row r="4124" spans="1:40" x14ac:dyDescent="0.25">
      <c r="A4124" t="s">
        <v>17991</v>
      </c>
      <c r="C4124">
        <v>2022</v>
      </c>
      <c r="G4124" t="s">
        <v>6075</v>
      </c>
      <c r="H4124" t="s">
        <v>7253</v>
      </c>
      <c r="I4124" t="s">
        <v>17990</v>
      </c>
      <c r="J4124" t="s">
        <v>17876</v>
      </c>
      <c r="L4124" t="s">
        <v>7253</v>
      </c>
      <c r="AG4124" t="s">
        <v>17992</v>
      </c>
      <c r="AI4124" s="17">
        <v>44743</v>
      </c>
    </row>
    <row r="4125" spans="1:40" x14ac:dyDescent="0.25">
      <c r="A4125" t="s">
        <v>17993</v>
      </c>
      <c r="C4125">
        <v>2022</v>
      </c>
      <c r="G4125" t="s">
        <v>6075</v>
      </c>
      <c r="H4125" t="s">
        <v>7253</v>
      </c>
      <c r="I4125" t="s">
        <v>17995</v>
      </c>
      <c r="J4125" t="s">
        <v>17861</v>
      </c>
      <c r="L4125" t="s">
        <v>7253</v>
      </c>
      <c r="AG4125" t="s">
        <v>17994</v>
      </c>
      <c r="AI4125" s="17">
        <v>44743</v>
      </c>
    </row>
    <row r="4126" spans="1:40" x14ac:dyDescent="0.25">
      <c r="A4126" t="s">
        <v>17996</v>
      </c>
      <c r="C4126">
        <v>2022</v>
      </c>
      <c r="G4126" t="s">
        <v>7514</v>
      </c>
      <c r="H4126" t="s">
        <v>7253</v>
      </c>
      <c r="I4126" t="s">
        <v>17998</v>
      </c>
      <c r="J4126" t="s">
        <v>17876</v>
      </c>
      <c r="L4126" t="s">
        <v>7253</v>
      </c>
      <c r="AG4126" t="s">
        <v>17997</v>
      </c>
      <c r="AI4126" s="17">
        <v>44743</v>
      </c>
    </row>
    <row r="4127" spans="1:40" x14ac:dyDescent="0.25">
      <c r="A4127" t="s">
        <v>18000</v>
      </c>
      <c r="C4127">
        <v>2022</v>
      </c>
      <c r="G4127" t="s">
        <v>6075</v>
      </c>
      <c r="H4127" t="s">
        <v>7253</v>
      </c>
      <c r="I4127" s="75" t="s">
        <v>18001</v>
      </c>
      <c r="J4127" s="75" t="s">
        <v>17861</v>
      </c>
      <c r="K4127" s="75"/>
      <c r="L4127" s="75" t="s">
        <v>7253</v>
      </c>
      <c r="AG4127" t="s">
        <v>17999</v>
      </c>
      <c r="AI4127" s="17">
        <v>44743</v>
      </c>
    </row>
    <row r="4128" spans="1:40" x14ac:dyDescent="0.25">
      <c r="A4128" t="s">
        <v>8161</v>
      </c>
      <c r="C4128">
        <v>2022</v>
      </c>
      <c r="G4128" t="s">
        <v>7514</v>
      </c>
      <c r="H4128" t="s">
        <v>7253</v>
      </c>
      <c r="I4128" s="75" t="s">
        <v>18003</v>
      </c>
      <c r="J4128" s="75" t="s">
        <v>7947</v>
      </c>
      <c r="K4128" s="75"/>
      <c r="L4128" s="75" t="s">
        <v>7481</v>
      </c>
      <c r="AG4128" t="s">
        <v>18002</v>
      </c>
      <c r="AI4128" s="17">
        <v>44743</v>
      </c>
    </row>
    <row r="4129" spans="1:40" x14ac:dyDescent="0.25">
      <c r="A4129" t="s">
        <v>18004</v>
      </c>
      <c r="C4129">
        <v>2022</v>
      </c>
      <c r="G4129" t="s">
        <v>7514</v>
      </c>
      <c r="H4129" t="s">
        <v>16918</v>
      </c>
      <c r="I4129" s="75" t="s">
        <v>18005</v>
      </c>
      <c r="J4129" s="75" t="s">
        <v>7947</v>
      </c>
      <c r="K4129" s="75"/>
      <c r="L4129" s="75" t="s">
        <v>9592</v>
      </c>
      <c r="N4129" t="s">
        <v>19416</v>
      </c>
      <c r="R4129" t="s">
        <v>3899</v>
      </c>
      <c r="S4129" t="s">
        <v>8014</v>
      </c>
      <c r="T4129" t="s">
        <v>3899</v>
      </c>
      <c r="U4129">
        <v>157</v>
      </c>
      <c r="W4129" t="s">
        <v>19417</v>
      </c>
      <c r="X4129">
        <v>3</v>
      </c>
      <c r="AG4129" t="s">
        <v>18006</v>
      </c>
      <c r="AH4129" t="s">
        <v>19415</v>
      </c>
      <c r="AI4129" s="17">
        <v>44743</v>
      </c>
    </row>
    <row r="4130" spans="1:40" x14ac:dyDescent="0.25">
      <c r="A4130" t="s">
        <v>18009</v>
      </c>
      <c r="C4130">
        <v>2022</v>
      </c>
      <c r="G4130" t="s">
        <v>6075</v>
      </c>
      <c r="H4130" t="s">
        <v>7253</v>
      </c>
      <c r="I4130" s="75" t="s">
        <v>18011</v>
      </c>
      <c r="J4130" s="75" t="s">
        <v>7947</v>
      </c>
      <c r="K4130" s="75"/>
      <c r="L4130" s="75" t="s">
        <v>7253</v>
      </c>
      <c r="N4130" t="s">
        <v>18013</v>
      </c>
      <c r="AG4130" t="s">
        <v>18010</v>
      </c>
      <c r="AI4130" s="17">
        <v>44743</v>
      </c>
      <c r="AN4130" s="8" t="s">
        <v>18012</v>
      </c>
    </row>
    <row r="4131" spans="1:40" x14ac:dyDescent="0.25">
      <c r="A4131" t="s">
        <v>18014</v>
      </c>
      <c r="C4131">
        <v>2022</v>
      </c>
      <c r="G4131" t="s">
        <v>6075</v>
      </c>
      <c r="H4131" t="s">
        <v>7253</v>
      </c>
      <c r="I4131" s="75" t="s">
        <v>18015</v>
      </c>
      <c r="J4131" s="75" t="s">
        <v>17857</v>
      </c>
      <c r="K4131" s="75"/>
      <c r="L4131" s="75" t="s">
        <v>7253</v>
      </c>
      <c r="AG4131" t="s">
        <v>18016</v>
      </c>
      <c r="AI4131" s="17">
        <v>44743</v>
      </c>
    </row>
    <row r="4132" spans="1:40" x14ac:dyDescent="0.25">
      <c r="A4132" t="s">
        <v>18017</v>
      </c>
      <c r="C4132">
        <v>2022</v>
      </c>
      <c r="G4132" t="s">
        <v>6075</v>
      </c>
      <c r="H4132" t="s">
        <v>7253</v>
      </c>
      <c r="I4132" s="75" t="s">
        <v>18019</v>
      </c>
      <c r="J4132" s="75" t="s">
        <v>16125</v>
      </c>
      <c r="K4132" s="75"/>
      <c r="L4132" s="75" t="s">
        <v>7253</v>
      </c>
      <c r="AG4132" t="s">
        <v>18018</v>
      </c>
      <c r="AI4132" s="17">
        <v>44743</v>
      </c>
    </row>
    <row r="4133" spans="1:40" x14ac:dyDescent="0.25">
      <c r="A4133" t="s">
        <v>18020</v>
      </c>
      <c r="C4133">
        <v>2020</v>
      </c>
      <c r="G4133" t="s">
        <v>7514</v>
      </c>
      <c r="H4133" t="s">
        <v>7253</v>
      </c>
      <c r="I4133" s="75" t="s">
        <v>18022</v>
      </c>
      <c r="J4133" s="75" t="s">
        <v>18023</v>
      </c>
      <c r="K4133" s="75"/>
      <c r="L4133" s="75" t="s">
        <v>156</v>
      </c>
      <c r="AG4133" t="s">
        <v>18021</v>
      </c>
      <c r="AI4133" s="17">
        <v>44743</v>
      </c>
    </row>
    <row r="4134" spans="1:40" x14ac:dyDescent="0.25">
      <c r="A4134" t="s">
        <v>18028</v>
      </c>
      <c r="C4134">
        <v>2022</v>
      </c>
      <c r="G4134" t="s">
        <v>6075</v>
      </c>
      <c r="H4134" t="s">
        <v>7253</v>
      </c>
      <c r="I4134" s="75" t="s">
        <v>18026</v>
      </c>
      <c r="J4134" s="75" t="s">
        <v>7947</v>
      </c>
      <c r="K4134" s="75"/>
      <c r="L4134" s="75" t="s">
        <v>18025</v>
      </c>
      <c r="AG4134" t="s">
        <v>18027</v>
      </c>
      <c r="AI4134" s="17">
        <v>44744</v>
      </c>
    </row>
    <row r="4135" spans="1:40" x14ac:dyDescent="0.25">
      <c r="A4135" t="s">
        <v>18031</v>
      </c>
      <c r="C4135">
        <v>2022</v>
      </c>
      <c r="G4135" t="s">
        <v>6075</v>
      </c>
      <c r="H4135" t="s">
        <v>7253</v>
      </c>
      <c r="I4135" s="75" t="s">
        <v>18033</v>
      </c>
      <c r="J4135" s="75" t="s">
        <v>17856</v>
      </c>
      <c r="K4135" s="75"/>
      <c r="L4135" s="75" t="s">
        <v>15722</v>
      </c>
      <c r="AG4135" t="s">
        <v>18032</v>
      </c>
      <c r="AI4135" s="17">
        <v>44744</v>
      </c>
    </row>
    <row r="4136" spans="1:40" x14ac:dyDescent="0.25">
      <c r="A4136" t="s">
        <v>18035</v>
      </c>
      <c r="C4136">
        <v>2022</v>
      </c>
      <c r="G4136" t="s">
        <v>6075</v>
      </c>
      <c r="H4136" t="s">
        <v>7253</v>
      </c>
      <c r="I4136" s="75" t="s">
        <v>18036</v>
      </c>
      <c r="J4136" s="75" t="s">
        <v>17907</v>
      </c>
      <c r="K4136" s="75"/>
      <c r="L4136" s="75" t="s">
        <v>7253</v>
      </c>
      <c r="AG4136" t="s">
        <v>18037</v>
      </c>
      <c r="AI4136" s="17">
        <v>44744</v>
      </c>
    </row>
    <row r="4137" spans="1:40" x14ac:dyDescent="0.25">
      <c r="A4137" t="s">
        <v>18039</v>
      </c>
      <c r="C4137">
        <v>2022</v>
      </c>
      <c r="G4137" t="s">
        <v>7514</v>
      </c>
      <c r="H4137" t="s">
        <v>7253</v>
      </c>
      <c r="I4137" s="75" t="s">
        <v>18038</v>
      </c>
      <c r="J4137" s="75" t="s">
        <v>17879</v>
      </c>
      <c r="K4137" s="75"/>
      <c r="L4137" s="75" t="s">
        <v>7253</v>
      </c>
      <c r="AG4137" t="s">
        <v>18040</v>
      </c>
      <c r="AI4137" s="17">
        <v>44744</v>
      </c>
    </row>
    <row r="4138" spans="1:40" x14ac:dyDescent="0.25">
      <c r="A4138" t="s">
        <v>18041</v>
      </c>
      <c r="C4138">
        <v>2022</v>
      </c>
      <c r="G4138" t="s">
        <v>7514</v>
      </c>
      <c r="H4138" t="s">
        <v>7253</v>
      </c>
      <c r="I4138" s="75" t="s">
        <v>18042</v>
      </c>
      <c r="J4138" s="75" t="s">
        <v>7499</v>
      </c>
      <c r="K4138" s="75"/>
      <c r="L4138" s="75" t="s">
        <v>7253</v>
      </c>
      <c r="T4138" s="76"/>
      <c r="AG4138" t="s">
        <v>18043</v>
      </c>
      <c r="AI4138" s="17">
        <v>44744</v>
      </c>
    </row>
    <row r="4139" spans="1:40" x14ac:dyDescent="0.25">
      <c r="A4139" t="s">
        <v>18044</v>
      </c>
      <c r="C4139">
        <v>2022</v>
      </c>
      <c r="G4139" t="s">
        <v>7514</v>
      </c>
      <c r="H4139" t="s">
        <v>15285</v>
      </c>
      <c r="I4139" s="75" t="s">
        <v>18045</v>
      </c>
      <c r="J4139" s="75" t="s">
        <v>17879</v>
      </c>
      <c r="K4139" s="75"/>
      <c r="L4139" s="75" t="s">
        <v>7253</v>
      </c>
      <c r="N4139" t="s">
        <v>7547</v>
      </c>
      <c r="O4139" t="s">
        <v>14563</v>
      </c>
      <c r="P4139" t="s">
        <v>292</v>
      </c>
      <c r="Q4139" t="s">
        <v>357</v>
      </c>
      <c r="R4139" t="s">
        <v>3899</v>
      </c>
      <c r="S4139" t="s">
        <v>7703</v>
      </c>
      <c r="T4139" s="76" t="s">
        <v>3899</v>
      </c>
      <c r="U4139" t="s">
        <v>3641</v>
      </c>
      <c r="W4139">
        <v>0</v>
      </c>
      <c r="X4139" t="s">
        <v>4116</v>
      </c>
      <c r="Y4139" t="s">
        <v>3388</v>
      </c>
      <c r="AG4139" t="s">
        <v>18046</v>
      </c>
      <c r="AI4139" s="17">
        <v>44744</v>
      </c>
      <c r="AN4139" t="s">
        <v>18047</v>
      </c>
    </row>
    <row r="4140" spans="1:40" x14ac:dyDescent="0.25">
      <c r="A4140" s="59" t="s">
        <v>18048</v>
      </c>
      <c r="B4140" s="59"/>
      <c r="C4140">
        <v>2022</v>
      </c>
      <c r="D4140" t="s">
        <v>15254</v>
      </c>
      <c r="E4140" s="26">
        <v>44713</v>
      </c>
      <c r="G4140" t="s">
        <v>7514</v>
      </c>
      <c r="H4140" t="s">
        <v>130</v>
      </c>
      <c r="L4140" t="s">
        <v>156</v>
      </c>
      <c r="M4140" t="s">
        <v>13542</v>
      </c>
      <c r="N4140" t="s">
        <v>7546</v>
      </c>
      <c r="O4140" t="s">
        <v>7678</v>
      </c>
      <c r="P4140" t="s">
        <v>7685</v>
      </c>
      <c r="Q4140" t="s">
        <v>7688</v>
      </c>
      <c r="R4140" t="s">
        <v>37</v>
      </c>
      <c r="S4140" t="s">
        <v>7703</v>
      </c>
      <c r="T4140" s="76">
        <v>0.15</v>
      </c>
      <c r="U4140">
        <v>2</v>
      </c>
      <c r="W4140">
        <v>0</v>
      </c>
      <c r="X4140">
        <v>3</v>
      </c>
      <c r="AG4140" t="s">
        <v>18064</v>
      </c>
      <c r="AI4140" s="17">
        <v>44746</v>
      </c>
      <c r="AJ4140" t="s">
        <v>18056</v>
      </c>
      <c r="AM4140">
        <v>2163</v>
      </c>
    </row>
    <row r="4141" spans="1:40" x14ac:dyDescent="0.25">
      <c r="A4141" s="59" t="s">
        <v>18049</v>
      </c>
      <c r="B4141" s="59"/>
      <c r="C4141">
        <v>2022</v>
      </c>
      <c r="D4141" t="s">
        <v>15254</v>
      </c>
      <c r="E4141" s="26">
        <v>44713</v>
      </c>
      <c r="G4141" t="s">
        <v>7514</v>
      </c>
      <c r="H4141" t="s">
        <v>130</v>
      </c>
      <c r="L4141" t="s">
        <v>156</v>
      </c>
      <c r="M4141" t="s">
        <v>13542</v>
      </c>
      <c r="N4141" t="s">
        <v>7546</v>
      </c>
      <c r="O4141" t="s">
        <v>7678</v>
      </c>
      <c r="P4141" t="s">
        <v>7685</v>
      </c>
      <c r="Q4141" t="s">
        <v>7688</v>
      </c>
      <c r="R4141" t="s">
        <v>3899</v>
      </c>
      <c r="S4141" t="s">
        <v>7703</v>
      </c>
      <c r="T4141" s="76" t="s">
        <v>3899</v>
      </c>
      <c r="U4141">
        <v>1</v>
      </c>
      <c r="W4141">
        <v>0</v>
      </c>
      <c r="X4141">
        <v>0</v>
      </c>
      <c r="AG4141" t="s">
        <v>18065</v>
      </c>
      <c r="AI4141" s="17">
        <v>44746</v>
      </c>
      <c r="AJ4141" t="s">
        <v>18057</v>
      </c>
      <c r="AM4141">
        <v>2164</v>
      </c>
    </row>
    <row r="4142" spans="1:40" x14ac:dyDescent="0.25">
      <c r="A4142" s="59" t="s">
        <v>18050</v>
      </c>
      <c r="B4142" s="59"/>
      <c r="C4142">
        <v>2022</v>
      </c>
      <c r="D4142" t="s">
        <v>15254</v>
      </c>
      <c r="E4142" s="26">
        <v>44713</v>
      </c>
      <c r="G4142" t="s">
        <v>7514</v>
      </c>
      <c r="H4142" t="s">
        <v>130</v>
      </c>
      <c r="L4142" t="s">
        <v>156</v>
      </c>
      <c r="M4142" t="s">
        <v>13542</v>
      </c>
      <c r="N4142" t="s">
        <v>7546</v>
      </c>
      <c r="O4142" t="s">
        <v>7678</v>
      </c>
      <c r="P4142" t="s">
        <v>7685</v>
      </c>
      <c r="Q4142" t="s">
        <v>7688</v>
      </c>
      <c r="R4142" t="s">
        <v>3899</v>
      </c>
      <c r="S4142" t="s">
        <v>7703</v>
      </c>
      <c r="T4142" s="76" t="s">
        <v>3899</v>
      </c>
      <c r="U4142">
        <v>1</v>
      </c>
      <c r="W4142">
        <v>0</v>
      </c>
      <c r="X4142">
        <v>0</v>
      </c>
      <c r="Y4142" t="s">
        <v>18067</v>
      </c>
      <c r="AG4142" t="s">
        <v>18066</v>
      </c>
      <c r="AI4142" s="17">
        <v>44746</v>
      </c>
      <c r="AJ4142" t="s">
        <v>18058</v>
      </c>
      <c r="AM4142">
        <v>2165</v>
      </c>
    </row>
    <row r="4143" spans="1:40" x14ac:dyDescent="0.25">
      <c r="A4143" s="59" t="s">
        <v>18051</v>
      </c>
      <c r="B4143" s="59"/>
      <c r="C4143">
        <v>2022</v>
      </c>
      <c r="D4143" t="s">
        <v>17290</v>
      </c>
      <c r="E4143" s="26">
        <v>44743</v>
      </c>
      <c r="G4143" t="s">
        <v>7514</v>
      </c>
      <c r="H4143" t="s">
        <v>130</v>
      </c>
      <c r="L4143" t="s">
        <v>156</v>
      </c>
      <c r="M4143" t="s">
        <v>13542</v>
      </c>
      <c r="N4143" t="s">
        <v>7546</v>
      </c>
      <c r="O4143" t="s">
        <v>7678</v>
      </c>
      <c r="P4143" t="s">
        <v>7685</v>
      </c>
      <c r="Q4143" t="s">
        <v>7688</v>
      </c>
      <c r="R4143" t="s">
        <v>3899</v>
      </c>
      <c r="S4143" t="s">
        <v>7703</v>
      </c>
      <c r="T4143" s="76" t="s">
        <v>3899</v>
      </c>
      <c r="U4143">
        <v>1</v>
      </c>
      <c r="W4143">
        <v>0</v>
      </c>
      <c r="X4143">
        <v>0</v>
      </c>
      <c r="Y4143" t="s">
        <v>18067</v>
      </c>
      <c r="AG4143" t="s">
        <v>18068</v>
      </c>
      <c r="AI4143" s="17">
        <v>44746</v>
      </c>
      <c r="AJ4143" t="s">
        <v>18059</v>
      </c>
      <c r="AM4143">
        <v>2166</v>
      </c>
    </row>
    <row r="4144" spans="1:40" x14ac:dyDescent="0.25">
      <c r="A4144" s="59" t="s">
        <v>18052</v>
      </c>
      <c r="B4144" s="59"/>
      <c r="C4144">
        <v>2022</v>
      </c>
      <c r="D4144" t="s">
        <v>17290</v>
      </c>
      <c r="E4144" s="26">
        <v>44743</v>
      </c>
      <c r="G4144" t="s">
        <v>7514</v>
      </c>
      <c r="H4144" t="s">
        <v>130</v>
      </c>
      <c r="L4144" t="s">
        <v>156</v>
      </c>
      <c r="M4144" t="s">
        <v>13542</v>
      </c>
      <c r="N4144" t="s">
        <v>7546</v>
      </c>
      <c r="O4144" t="s">
        <v>7678</v>
      </c>
      <c r="P4144" t="s">
        <v>7685</v>
      </c>
      <c r="Q4144" t="s">
        <v>7688</v>
      </c>
      <c r="R4144" t="s">
        <v>37</v>
      </c>
      <c r="S4144" t="s">
        <v>7703</v>
      </c>
      <c r="T4144" s="76">
        <v>0.1</v>
      </c>
      <c r="U4144">
        <v>3</v>
      </c>
      <c r="W4144" t="s">
        <v>18070</v>
      </c>
      <c r="X4144">
        <v>1</v>
      </c>
      <c r="Y4144" t="s">
        <v>18067</v>
      </c>
      <c r="AG4144" t="s">
        <v>18069</v>
      </c>
      <c r="AI4144" s="17">
        <v>44746</v>
      </c>
      <c r="AJ4144" t="s">
        <v>18060</v>
      </c>
      <c r="AM4144">
        <v>2167</v>
      </c>
    </row>
    <row r="4145" spans="1:43" x14ac:dyDescent="0.25">
      <c r="A4145" s="59" t="s">
        <v>18053</v>
      </c>
      <c r="B4145" s="59"/>
      <c r="C4145">
        <v>2022</v>
      </c>
      <c r="D4145" t="s">
        <v>17290</v>
      </c>
      <c r="E4145" s="26">
        <v>44743</v>
      </c>
      <c r="G4145" t="s">
        <v>7514</v>
      </c>
      <c r="H4145" t="s">
        <v>130</v>
      </c>
      <c r="L4145" t="s">
        <v>156</v>
      </c>
      <c r="M4145" t="s">
        <v>13542</v>
      </c>
      <c r="N4145" t="s">
        <v>7547</v>
      </c>
      <c r="O4145" t="s">
        <v>14563</v>
      </c>
      <c r="P4145" t="s">
        <v>292</v>
      </c>
      <c r="Q4145" t="s">
        <v>357</v>
      </c>
      <c r="R4145" t="s">
        <v>3899</v>
      </c>
      <c r="S4145" t="s">
        <v>7703</v>
      </c>
      <c r="T4145" s="76" t="s">
        <v>3899</v>
      </c>
      <c r="U4145">
        <v>1</v>
      </c>
      <c r="W4145">
        <v>0</v>
      </c>
      <c r="X4145">
        <v>0</v>
      </c>
      <c r="AG4145" t="s">
        <v>18071</v>
      </c>
      <c r="AI4145" s="17">
        <v>44746</v>
      </c>
      <c r="AJ4145" t="s">
        <v>18061</v>
      </c>
      <c r="AM4145">
        <v>2168</v>
      </c>
    </row>
    <row r="4146" spans="1:43" x14ac:dyDescent="0.25">
      <c r="A4146" s="59" t="s">
        <v>18054</v>
      </c>
      <c r="B4146" s="59"/>
      <c r="C4146">
        <v>2022</v>
      </c>
      <c r="D4146" t="s">
        <v>17290</v>
      </c>
      <c r="E4146" s="26">
        <v>44743</v>
      </c>
      <c r="G4146" t="s">
        <v>7514</v>
      </c>
      <c r="H4146" t="s">
        <v>130</v>
      </c>
      <c r="L4146" t="s">
        <v>156</v>
      </c>
      <c r="M4146" t="s">
        <v>13542</v>
      </c>
      <c r="N4146" t="s">
        <v>7546</v>
      </c>
      <c r="O4146" t="s">
        <v>7678</v>
      </c>
      <c r="P4146" t="s">
        <v>7685</v>
      </c>
      <c r="Q4146" t="s">
        <v>7688</v>
      </c>
      <c r="R4146" t="s">
        <v>3899</v>
      </c>
      <c r="S4146" t="s">
        <v>7703</v>
      </c>
      <c r="T4146" s="76" t="s">
        <v>3899</v>
      </c>
      <c r="U4146">
        <v>1</v>
      </c>
      <c r="W4146">
        <v>0</v>
      </c>
      <c r="X4146">
        <v>0</v>
      </c>
      <c r="AG4146" t="s">
        <v>18072</v>
      </c>
      <c r="AI4146" s="17">
        <v>44746</v>
      </c>
      <c r="AJ4146" t="s">
        <v>18062</v>
      </c>
      <c r="AM4146">
        <v>2169</v>
      </c>
    </row>
    <row r="4147" spans="1:43" s="30" customFormat="1" x14ac:dyDescent="0.25">
      <c r="A4147" s="151" t="s">
        <v>18055</v>
      </c>
      <c r="B4147" s="151"/>
      <c r="C4147" s="30">
        <v>2022</v>
      </c>
      <c r="D4147" s="30" t="s">
        <v>17290</v>
      </c>
      <c r="E4147" s="228">
        <v>44743</v>
      </c>
      <c r="F4147" s="151"/>
      <c r="G4147" s="30" t="s">
        <v>7514</v>
      </c>
      <c r="H4147" s="30" t="s">
        <v>130</v>
      </c>
      <c r="L4147" s="30" t="s">
        <v>156</v>
      </c>
      <c r="M4147" s="30" t="s">
        <v>13542</v>
      </c>
      <c r="N4147" s="30" t="s">
        <v>7546</v>
      </c>
      <c r="O4147" s="30" t="s">
        <v>7678</v>
      </c>
      <c r="P4147" s="30" t="s">
        <v>7685</v>
      </c>
      <c r="Q4147" s="30" t="s">
        <v>7688</v>
      </c>
      <c r="R4147" s="30" t="s">
        <v>3899</v>
      </c>
      <c r="S4147" s="30" t="s">
        <v>7703</v>
      </c>
      <c r="T4147" s="229" t="s">
        <v>3899</v>
      </c>
      <c r="U4147" s="30">
        <v>1</v>
      </c>
      <c r="W4147" s="30">
        <v>0</v>
      </c>
      <c r="X4147" s="30">
        <v>0</v>
      </c>
      <c r="AG4147" s="30" t="s">
        <v>18073</v>
      </c>
      <c r="AI4147" s="74">
        <v>44746</v>
      </c>
      <c r="AJ4147" s="30" t="s">
        <v>18063</v>
      </c>
      <c r="AM4147" s="30">
        <v>2170</v>
      </c>
    </row>
    <row r="4148" spans="1:43" x14ac:dyDescent="0.25">
      <c r="A4148" s="59" t="s">
        <v>18074</v>
      </c>
      <c r="B4148" s="59"/>
      <c r="C4148">
        <v>2022</v>
      </c>
      <c r="G4148" t="s">
        <v>6075</v>
      </c>
      <c r="H4148" t="s">
        <v>18077</v>
      </c>
      <c r="I4148" t="s">
        <v>18075</v>
      </c>
      <c r="J4148" t="s">
        <v>17879</v>
      </c>
      <c r="L4148" t="s">
        <v>156</v>
      </c>
      <c r="AG4148" t="s">
        <v>18076</v>
      </c>
      <c r="AI4148" s="17">
        <v>44746</v>
      </c>
    </row>
    <row r="4149" spans="1:43" x14ac:dyDescent="0.25">
      <c r="A4149" s="59" t="s">
        <v>18035</v>
      </c>
      <c r="B4149" s="59"/>
      <c r="C4149">
        <v>2022</v>
      </c>
      <c r="G4149" t="s">
        <v>6075</v>
      </c>
      <c r="H4149" t="s">
        <v>7253</v>
      </c>
      <c r="I4149" t="s">
        <v>18079</v>
      </c>
      <c r="J4149" t="s">
        <v>7947</v>
      </c>
      <c r="L4149" t="s">
        <v>7481</v>
      </c>
      <c r="AG4149" t="s">
        <v>18080</v>
      </c>
      <c r="AI4149" s="17">
        <v>44746</v>
      </c>
      <c r="AJ4149" t="s">
        <v>18081</v>
      </c>
    </row>
    <row r="4150" spans="1:43" x14ac:dyDescent="0.25">
      <c r="A4150" t="s">
        <v>18091</v>
      </c>
      <c r="C4150">
        <v>2020</v>
      </c>
      <c r="G4150" t="s">
        <v>7514</v>
      </c>
      <c r="H4150" t="s">
        <v>7253</v>
      </c>
      <c r="I4150" t="s">
        <v>18092</v>
      </c>
      <c r="J4150" t="s">
        <v>17863</v>
      </c>
      <c r="L4150" t="s">
        <v>7481</v>
      </c>
      <c r="AG4150" t="s">
        <v>18093</v>
      </c>
      <c r="AI4150" s="17">
        <v>44746</v>
      </c>
    </row>
    <row r="4151" spans="1:43" x14ac:dyDescent="0.25">
      <c r="A4151" t="s">
        <v>18180</v>
      </c>
      <c r="B4151" t="s">
        <v>18182</v>
      </c>
      <c r="C4151">
        <v>2021</v>
      </c>
      <c r="D4151" t="s">
        <v>18181</v>
      </c>
      <c r="E4151" s="26">
        <v>44228</v>
      </c>
      <c r="G4151" t="s">
        <v>7514</v>
      </c>
      <c r="H4151" t="s">
        <v>130</v>
      </c>
      <c r="J4151" t="s">
        <v>17863</v>
      </c>
      <c r="L4151" t="s">
        <v>18185</v>
      </c>
      <c r="M4151" t="s">
        <v>13542</v>
      </c>
      <c r="N4151" t="s">
        <v>7684</v>
      </c>
      <c r="O4151" t="s">
        <v>7678</v>
      </c>
      <c r="P4151" t="s">
        <v>7684</v>
      </c>
      <c r="Q4151" t="s">
        <v>357</v>
      </c>
      <c r="R4151" t="s">
        <v>7582</v>
      </c>
      <c r="S4151" t="s">
        <v>8014</v>
      </c>
      <c r="T4151" t="s">
        <v>18187</v>
      </c>
      <c r="U4151">
        <v>11</v>
      </c>
      <c r="W4151" t="s">
        <v>18188</v>
      </c>
      <c r="X4151">
        <v>33</v>
      </c>
      <c r="AG4151" t="s">
        <v>18183</v>
      </c>
      <c r="AI4151" s="17">
        <v>44748</v>
      </c>
      <c r="AM4151" t="s">
        <v>18184</v>
      </c>
      <c r="AQ4151" t="s">
        <v>18189</v>
      </c>
    </row>
    <row r="4152" spans="1:43" x14ac:dyDescent="0.25">
      <c r="A4152" t="s">
        <v>18248</v>
      </c>
      <c r="C4152">
        <v>2022</v>
      </c>
      <c r="D4152" t="s">
        <v>3573</v>
      </c>
      <c r="E4152" s="26">
        <v>44743</v>
      </c>
      <c r="G4152" t="s">
        <v>633</v>
      </c>
      <c r="H4152" t="s">
        <v>130</v>
      </c>
      <c r="I4152" t="s">
        <v>18265</v>
      </c>
      <c r="J4152" t="s">
        <v>7283</v>
      </c>
      <c r="L4152" t="s">
        <v>156</v>
      </c>
      <c r="M4152" t="s">
        <v>13542</v>
      </c>
      <c r="N4152" t="s">
        <v>7546</v>
      </c>
      <c r="O4152" t="s">
        <v>7678</v>
      </c>
      <c r="P4152" t="s">
        <v>7685</v>
      </c>
      <c r="Q4152" t="s">
        <v>7688</v>
      </c>
      <c r="R4152" t="s">
        <v>3899</v>
      </c>
      <c r="S4152" t="s">
        <v>17641</v>
      </c>
      <c r="T4152" t="s">
        <v>3899</v>
      </c>
      <c r="U4152">
        <v>4</v>
      </c>
      <c r="V4152" t="s">
        <v>7521</v>
      </c>
      <c r="W4152">
        <v>0</v>
      </c>
      <c r="X4152">
        <v>0</v>
      </c>
      <c r="AG4152" t="s">
        <v>18260</v>
      </c>
      <c r="AI4152" s="17">
        <v>44753</v>
      </c>
      <c r="AM4152">
        <v>2171</v>
      </c>
      <c r="AN4152" s="8" t="s">
        <v>18254</v>
      </c>
    </row>
    <row r="4153" spans="1:43" x14ac:dyDescent="0.25">
      <c r="A4153" t="s">
        <v>18249</v>
      </c>
      <c r="C4153">
        <v>2022</v>
      </c>
      <c r="D4153" t="s">
        <v>3573</v>
      </c>
      <c r="E4153" s="26">
        <v>44743</v>
      </c>
      <c r="G4153" t="s">
        <v>633</v>
      </c>
      <c r="H4153" t="s">
        <v>130</v>
      </c>
      <c r="I4153" t="s">
        <v>18262</v>
      </c>
      <c r="J4153" t="s">
        <v>16125</v>
      </c>
      <c r="L4153" t="s">
        <v>156</v>
      </c>
      <c r="M4153" t="s">
        <v>13542</v>
      </c>
      <c r="N4153" t="s">
        <v>7547</v>
      </c>
      <c r="O4153" t="s">
        <v>7679</v>
      </c>
      <c r="P4153" t="s">
        <v>292</v>
      </c>
      <c r="Q4153" t="s">
        <v>357</v>
      </c>
      <c r="R4153" t="s">
        <v>7561</v>
      </c>
      <c r="S4153" t="s">
        <v>8014</v>
      </c>
      <c r="T4153" t="s">
        <v>7694</v>
      </c>
      <c r="U4153">
        <v>2</v>
      </c>
      <c r="V4153" t="s">
        <v>7521</v>
      </c>
      <c r="W4153">
        <v>0</v>
      </c>
      <c r="X4153">
        <v>1</v>
      </c>
      <c r="AG4153" t="s">
        <v>18261</v>
      </c>
      <c r="AI4153" s="17">
        <v>44753</v>
      </c>
      <c r="AM4153">
        <v>2172</v>
      </c>
      <c r="AN4153" t="s">
        <v>18255</v>
      </c>
    </row>
    <row r="4154" spans="1:43" x14ac:dyDescent="0.25">
      <c r="A4154" t="s">
        <v>18250</v>
      </c>
      <c r="C4154">
        <v>2022</v>
      </c>
      <c r="D4154" t="s">
        <v>3573</v>
      </c>
      <c r="E4154" s="26">
        <v>44743</v>
      </c>
      <c r="G4154" t="s">
        <v>633</v>
      </c>
      <c r="H4154" t="s">
        <v>130</v>
      </c>
      <c r="I4154" t="s">
        <v>18265</v>
      </c>
      <c r="J4154" t="s">
        <v>7283</v>
      </c>
      <c r="L4154" t="s">
        <v>156</v>
      </c>
      <c r="M4154" t="s">
        <v>13542</v>
      </c>
      <c r="N4154" t="s">
        <v>7546</v>
      </c>
      <c r="O4154" t="s">
        <v>7678</v>
      </c>
      <c r="P4154" t="s">
        <v>7685</v>
      </c>
      <c r="Q4154" t="s">
        <v>7688</v>
      </c>
      <c r="R4154" t="s">
        <v>3899</v>
      </c>
      <c r="S4154" t="s">
        <v>17641</v>
      </c>
      <c r="T4154" t="s">
        <v>3899</v>
      </c>
      <c r="U4154">
        <v>2</v>
      </c>
      <c r="V4154" t="s">
        <v>7521</v>
      </c>
      <c r="W4154" t="s">
        <v>18264</v>
      </c>
      <c r="X4154">
        <v>0</v>
      </c>
      <c r="Y4154" t="s">
        <v>3178</v>
      </c>
      <c r="AG4154" t="s">
        <v>18263</v>
      </c>
      <c r="AI4154" s="17">
        <v>44753</v>
      </c>
      <c r="AM4154">
        <v>2173</v>
      </c>
      <c r="AN4154" t="s">
        <v>18256</v>
      </c>
    </row>
    <row r="4155" spans="1:43" x14ac:dyDescent="0.25">
      <c r="A4155" t="s">
        <v>18251</v>
      </c>
      <c r="C4155">
        <v>2022</v>
      </c>
      <c r="D4155" t="s">
        <v>3573</v>
      </c>
      <c r="E4155" s="26">
        <v>44743</v>
      </c>
      <c r="G4155" t="s">
        <v>633</v>
      </c>
      <c r="H4155" t="s">
        <v>130</v>
      </c>
      <c r="L4155" t="s">
        <v>156</v>
      </c>
      <c r="M4155" t="s">
        <v>13542</v>
      </c>
      <c r="N4155" t="s">
        <v>7546</v>
      </c>
      <c r="O4155" t="s">
        <v>7678</v>
      </c>
      <c r="P4155" t="s">
        <v>7685</v>
      </c>
      <c r="Q4155" t="s">
        <v>7688</v>
      </c>
      <c r="R4155" t="s">
        <v>3899</v>
      </c>
      <c r="S4155" t="s">
        <v>7703</v>
      </c>
      <c r="T4155" t="s">
        <v>3899</v>
      </c>
      <c r="U4155">
        <v>1</v>
      </c>
      <c r="V4155" t="s">
        <v>7521</v>
      </c>
      <c r="W4155">
        <v>0</v>
      </c>
      <c r="X4155">
        <v>0</v>
      </c>
      <c r="AG4155" t="s">
        <v>18266</v>
      </c>
      <c r="AI4155" s="17">
        <v>44753</v>
      </c>
      <c r="AM4155">
        <v>2174</v>
      </c>
      <c r="AN4155" t="s">
        <v>18257</v>
      </c>
    </row>
    <row r="4156" spans="1:43" x14ac:dyDescent="0.25">
      <c r="A4156" t="s">
        <v>18252</v>
      </c>
      <c r="C4156">
        <v>2022</v>
      </c>
      <c r="D4156" t="s">
        <v>3573</v>
      </c>
      <c r="E4156" s="26">
        <v>44743</v>
      </c>
      <c r="G4156" t="s">
        <v>633</v>
      </c>
      <c r="H4156" t="s">
        <v>130</v>
      </c>
      <c r="L4156" t="s">
        <v>156</v>
      </c>
      <c r="M4156" t="s">
        <v>13542</v>
      </c>
      <c r="N4156" t="s">
        <v>7546</v>
      </c>
      <c r="O4156" t="s">
        <v>7678</v>
      </c>
      <c r="P4156" t="s">
        <v>7685</v>
      </c>
      <c r="Q4156" t="s">
        <v>7688</v>
      </c>
      <c r="R4156" t="s">
        <v>3899</v>
      </c>
      <c r="S4156" t="s">
        <v>7703</v>
      </c>
      <c r="T4156" t="s">
        <v>3899</v>
      </c>
      <c r="U4156">
        <v>1</v>
      </c>
      <c r="V4156" t="s">
        <v>7521</v>
      </c>
      <c r="W4156">
        <v>0</v>
      </c>
      <c r="X4156">
        <v>0</v>
      </c>
      <c r="AG4156" t="s">
        <v>18267</v>
      </c>
      <c r="AI4156" s="17">
        <v>44753</v>
      </c>
      <c r="AM4156">
        <v>2175</v>
      </c>
      <c r="AN4156" t="s">
        <v>18258</v>
      </c>
    </row>
    <row r="4157" spans="1:43" x14ac:dyDescent="0.25">
      <c r="A4157" t="s">
        <v>18253</v>
      </c>
      <c r="C4157">
        <v>2022</v>
      </c>
      <c r="D4157" t="s">
        <v>3573</v>
      </c>
      <c r="E4157" s="26">
        <v>44743</v>
      </c>
      <c r="G4157" t="s">
        <v>633</v>
      </c>
      <c r="H4157" t="s">
        <v>130</v>
      </c>
      <c r="L4157" t="s">
        <v>156</v>
      </c>
      <c r="M4157" t="s">
        <v>13542</v>
      </c>
      <c r="N4157" t="s">
        <v>7546</v>
      </c>
      <c r="O4157" t="s">
        <v>7678</v>
      </c>
      <c r="P4157" t="s">
        <v>7685</v>
      </c>
      <c r="Q4157" t="s">
        <v>7688</v>
      </c>
      <c r="R4157" t="s">
        <v>3899</v>
      </c>
      <c r="S4157" t="s">
        <v>7703</v>
      </c>
      <c r="T4157" t="s">
        <v>3899</v>
      </c>
      <c r="U4157">
        <v>1</v>
      </c>
      <c r="V4157" t="s">
        <v>7521</v>
      </c>
      <c r="W4157">
        <v>0</v>
      </c>
      <c r="X4157">
        <v>0</v>
      </c>
      <c r="Y4157" t="s">
        <v>3178</v>
      </c>
      <c r="AG4157" t="s">
        <v>18268</v>
      </c>
      <c r="AI4157" s="17">
        <v>44753</v>
      </c>
      <c r="AM4157">
        <v>2176</v>
      </c>
      <c r="AN4157" t="s">
        <v>18259</v>
      </c>
    </row>
    <row r="4158" spans="1:43" x14ac:dyDescent="0.25">
      <c r="A4158" t="s">
        <v>18271</v>
      </c>
      <c r="C4158">
        <v>2022</v>
      </c>
      <c r="G4158" t="s">
        <v>7514</v>
      </c>
      <c r="H4158" t="s">
        <v>9698</v>
      </c>
      <c r="I4158" t="s">
        <v>18272</v>
      </c>
      <c r="J4158" t="s">
        <v>17872</v>
      </c>
      <c r="L4158" t="s">
        <v>156</v>
      </c>
      <c r="N4158" t="s">
        <v>18275</v>
      </c>
      <c r="AG4158" t="s">
        <v>18273</v>
      </c>
      <c r="AI4158" s="17">
        <v>44753</v>
      </c>
      <c r="AN4158" t="s">
        <v>18274</v>
      </c>
    </row>
    <row r="4159" spans="1:43" x14ac:dyDescent="0.25">
      <c r="A4159" t="s">
        <v>18277</v>
      </c>
      <c r="C4159">
        <v>2022</v>
      </c>
      <c r="G4159" t="s">
        <v>6075</v>
      </c>
      <c r="H4159" t="s">
        <v>7253</v>
      </c>
      <c r="I4159" s="75" t="s">
        <v>18278</v>
      </c>
      <c r="J4159" s="75" t="s">
        <v>16122</v>
      </c>
      <c r="K4159" s="75"/>
      <c r="L4159" t="s">
        <v>7253</v>
      </c>
      <c r="AG4159" t="s">
        <v>18279</v>
      </c>
      <c r="AI4159" s="17">
        <v>44753</v>
      </c>
    </row>
    <row r="4160" spans="1:43" x14ac:dyDescent="0.25">
      <c r="A4160" t="s">
        <v>18289</v>
      </c>
      <c r="C4160">
        <v>2022</v>
      </c>
      <c r="G4160" t="s">
        <v>6075</v>
      </c>
      <c r="H4160" t="s">
        <v>7253</v>
      </c>
      <c r="I4160" t="s">
        <v>18290</v>
      </c>
      <c r="J4160" t="s">
        <v>16125</v>
      </c>
      <c r="L4160" t="s">
        <v>7253</v>
      </c>
      <c r="AG4160" t="s">
        <v>18291</v>
      </c>
      <c r="AI4160" s="17">
        <v>44755</v>
      </c>
      <c r="AJ4160" t="s">
        <v>18292</v>
      </c>
    </row>
    <row r="4161" spans="1:40" x14ac:dyDescent="0.25">
      <c r="A4161" t="s">
        <v>18294</v>
      </c>
      <c r="C4161">
        <v>2022</v>
      </c>
      <c r="G4161" t="s">
        <v>6075</v>
      </c>
      <c r="H4161" t="s">
        <v>7253</v>
      </c>
      <c r="I4161" t="s">
        <v>18295</v>
      </c>
      <c r="J4161" t="s">
        <v>16125</v>
      </c>
      <c r="L4161" t="s">
        <v>7253</v>
      </c>
      <c r="AG4161" t="s">
        <v>18293</v>
      </c>
      <c r="AI4161" s="17">
        <v>44755</v>
      </c>
    </row>
    <row r="4162" spans="1:40" x14ac:dyDescent="0.25">
      <c r="A4162" t="s">
        <v>18319</v>
      </c>
      <c r="C4162">
        <v>2022</v>
      </c>
      <c r="G4162" t="s">
        <v>6075</v>
      </c>
      <c r="H4162" t="s">
        <v>7253</v>
      </c>
      <c r="I4162" t="s">
        <v>18320</v>
      </c>
      <c r="J4162" t="s">
        <v>17861</v>
      </c>
      <c r="L4162" t="s">
        <v>7481</v>
      </c>
      <c r="N4162" t="s">
        <v>18321</v>
      </c>
      <c r="AG4162" t="s">
        <v>18322</v>
      </c>
      <c r="AI4162" s="17">
        <v>44756</v>
      </c>
    </row>
    <row r="4163" spans="1:40" x14ac:dyDescent="0.25">
      <c r="A4163" t="s">
        <v>18324</v>
      </c>
      <c r="C4163">
        <v>2022</v>
      </c>
      <c r="G4163" t="s">
        <v>6075</v>
      </c>
      <c r="H4163" t="s">
        <v>15285</v>
      </c>
      <c r="I4163" t="s">
        <v>18325</v>
      </c>
      <c r="J4163" t="s">
        <v>17879</v>
      </c>
      <c r="L4163" t="s">
        <v>7481</v>
      </c>
      <c r="AG4163" t="s">
        <v>18323</v>
      </c>
      <c r="AI4163" s="17">
        <v>44756</v>
      </c>
      <c r="AJ4163" t="s">
        <v>18326</v>
      </c>
    </row>
    <row r="4164" spans="1:40" x14ac:dyDescent="0.25">
      <c r="A4164" t="s">
        <v>18327</v>
      </c>
      <c r="C4164">
        <v>2022</v>
      </c>
      <c r="G4164" t="s">
        <v>6075</v>
      </c>
      <c r="H4164" t="s">
        <v>9698</v>
      </c>
      <c r="I4164" t="s">
        <v>18328</v>
      </c>
      <c r="J4164" t="s">
        <v>7947</v>
      </c>
      <c r="L4164" t="s">
        <v>7253</v>
      </c>
      <c r="AG4164" t="s">
        <v>18329</v>
      </c>
      <c r="AI4164" s="17">
        <v>44756</v>
      </c>
      <c r="AJ4164" t="s">
        <v>18330</v>
      </c>
    </row>
    <row r="4165" spans="1:40" x14ac:dyDescent="0.25">
      <c r="A4165" t="s">
        <v>18663</v>
      </c>
      <c r="C4165">
        <v>2021</v>
      </c>
      <c r="D4165" t="s">
        <v>18664</v>
      </c>
      <c r="E4165" s="26">
        <v>44440</v>
      </c>
      <c r="G4165" t="s">
        <v>7514</v>
      </c>
      <c r="H4165" t="s">
        <v>352</v>
      </c>
      <c r="I4165" t="s">
        <v>18486</v>
      </c>
      <c r="J4165" t="s">
        <v>7773</v>
      </c>
      <c r="K4165" t="s">
        <v>7773</v>
      </c>
      <c r="L4165" t="s">
        <v>14030</v>
      </c>
      <c r="M4165" t="s">
        <v>13542</v>
      </c>
      <c r="N4165" t="s">
        <v>7593</v>
      </c>
      <c r="O4165" t="s">
        <v>7678</v>
      </c>
      <c r="P4165" t="s">
        <v>7685</v>
      </c>
      <c r="Q4165" t="s">
        <v>7688</v>
      </c>
      <c r="R4165" t="s">
        <v>7582</v>
      </c>
      <c r="S4165" t="s">
        <v>8013</v>
      </c>
      <c r="U4165">
        <v>2</v>
      </c>
      <c r="V4165" t="s">
        <v>7521</v>
      </c>
      <c r="W4165">
        <v>0</v>
      </c>
      <c r="X4165">
        <v>32</v>
      </c>
      <c r="AA4165" t="s">
        <v>18465</v>
      </c>
      <c r="AB4165" t="s">
        <v>7387</v>
      </c>
      <c r="AC4165" t="s">
        <v>7387</v>
      </c>
      <c r="AG4165" t="s">
        <v>18665</v>
      </c>
      <c r="AI4165" s="17">
        <v>44788</v>
      </c>
    </row>
    <row r="4166" spans="1:40" x14ac:dyDescent="0.25">
      <c r="A4166" t="s">
        <v>18668</v>
      </c>
      <c r="C4166">
        <v>2022</v>
      </c>
      <c r="D4166" t="s">
        <v>3600</v>
      </c>
      <c r="E4166" s="26">
        <v>44652</v>
      </c>
      <c r="G4166" t="s">
        <v>7514</v>
      </c>
      <c r="H4166" t="s">
        <v>352</v>
      </c>
      <c r="I4166" t="s">
        <v>18669</v>
      </c>
      <c r="J4166" t="s">
        <v>18601</v>
      </c>
      <c r="K4166" s="65" t="s">
        <v>7947</v>
      </c>
      <c r="L4166" t="s">
        <v>14030</v>
      </c>
      <c r="M4166" t="s">
        <v>13542</v>
      </c>
      <c r="N4166" t="s">
        <v>7593</v>
      </c>
      <c r="O4166" t="s">
        <v>7678</v>
      </c>
      <c r="P4166" t="s">
        <v>7685</v>
      </c>
      <c r="Q4166" t="s">
        <v>7688</v>
      </c>
      <c r="R4166" t="s">
        <v>7582</v>
      </c>
      <c r="S4166" t="s">
        <v>8014</v>
      </c>
      <c r="U4166">
        <v>7</v>
      </c>
      <c r="V4166" t="s">
        <v>7516</v>
      </c>
      <c r="W4166" t="s">
        <v>18671</v>
      </c>
      <c r="X4166">
        <v>32</v>
      </c>
      <c r="Y4166" t="s">
        <v>18670</v>
      </c>
      <c r="AA4166" t="s">
        <v>18536</v>
      </c>
      <c r="AB4166" t="s">
        <v>7387</v>
      </c>
      <c r="AC4166" t="s">
        <v>7387</v>
      </c>
      <c r="AG4166" t="s">
        <v>18672</v>
      </c>
      <c r="AI4166" s="17">
        <v>44788</v>
      </c>
    </row>
    <row r="4167" spans="1:40" x14ac:dyDescent="0.25">
      <c r="A4167" t="s">
        <v>18704</v>
      </c>
      <c r="C4167">
        <v>2021</v>
      </c>
      <c r="D4167" t="s">
        <v>3263</v>
      </c>
      <c r="E4167" s="26">
        <v>44409</v>
      </c>
      <c r="G4167" t="s">
        <v>7514</v>
      </c>
      <c r="H4167" t="s">
        <v>352</v>
      </c>
      <c r="I4167" t="s">
        <v>18707</v>
      </c>
      <c r="J4167" t="s">
        <v>18086</v>
      </c>
      <c r="K4167" t="s">
        <v>19426</v>
      </c>
      <c r="L4167" t="s">
        <v>14030</v>
      </c>
      <c r="M4167" t="s">
        <v>13542</v>
      </c>
      <c r="N4167" t="s">
        <v>7593</v>
      </c>
      <c r="O4167" t="s">
        <v>7678</v>
      </c>
      <c r="P4167" t="s">
        <v>7685</v>
      </c>
      <c r="Q4167" t="s">
        <v>7688</v>
      </c>
      <c r="R4167" t="s">
        <v>7582</v>
      </c>
      <c r="S4167" t="s">
        <v>8013</v>
      </c>
      <c r="U4167">
        <v>2</v>
      </c>
      <c r="V4167" t="s">
        <v>7521</v>
      </c>
      <c r="W4167" t="s">
        <v>18705</v>
      </c>
      <c r="X4167">
        <v>23</v>
      </c>
      <c r="AA4167" t="s">
        <v>18536</v>
      </c>
      <c r="AB4167" t="s">
        <v>7387</v>
      </c>
      <c r="AC4167" t="s">
        <v>7387</v>
      </c>
      <c r="AG4167" s="8" t="s">
        <v>18706</v>
      </c>
      <c r="AI4167" s="17">
        <v>44788</v>
      </c>
    </row>
    <row r="4168" spans="1:40" x14ac:dyDescent="0.25">
      <c r="A4168" t="s">
        <v>18729</v>
      </c>
      <c r="C4168">
        <v>2022</v>
      </c>
      <c r="D4168" t="s">
        <v>3573</v>
      </c>
      <c r="E4168" s="26">
        <v>44743</v>
      </c>
      <c r="G4168" t="s">
        <v>7514</v>
      </c>
      <c r="H4168" t="s">
        <v>352</v>
      </c>
      <c r="I4168" t="s">
        <v>18730</v>
      </c>
      <c r="J4168" t="s">
        <v>7773</v>
      </c>
      <c r="K4168" t="s">
        <v>481</v>
      </c>
      <c r="L4168" t="s">
        <v>14030</v>
      </c>
      <c r="M4168" t="s">
        <v>13542</v>
      </c>
      <c r="N4168" t="s">
        <v>7593</v>
      </c>
      <c r="O4168" t="s">
        <v>7678</v>
      </c>
      <c r="P4168" t="s">
        <v>7685</v>
      </c>
      <c r="Q4168" t="s">
        <v>7688</v>
      </c>
      <c r="R4168" t="s">
        <v>7582</v>
      </c>
      <c r="S4168" t="s">
        <v>8013</v>
      </c>
      <c r="U4168">
        <v>2</v>
      </c>
      <c r="V4168" t="s">
        <v>7521</v>
      </c>
      <c r="W4168" t="s">
        <v>18687</v>
      </c>
      <c r="X4168">
        <v>19</v>
      </c>
      <c r="Y4168" t="s">
        <v>18731</v>
      </c>
      <c r="AA4168" t="s">
        <v>18465</v>
      </c>
      <c r="AB4168" t="s">
        <v>7387</v>
      </c>
      <c r="AC4168" t="s">
        <v>7387</v>
      </c>
      <c r="AG4168" t="s">
        <v>18732</v>
      </c>
      <c r="AI4168" s="17">
        <v>44788</v>
      </c>
    </row>
    <row r="4169" spans="1:40" x14ac:dyDescent="0.25">
      <c r="A4169" t="s">
        <v>18807</v>
      </c>
      <c r="C4169">
        <v>2021</v>
      </c>
      <c r="D4169" t="s">
        <v>18664</v>
      </c>
      <c r="E4169" s="26">
        <v>44440</v>
      </c>
      <c r="G4169" t="s">
        <v>7514</v>
      </c>
      <c r="H4169" t="s">
        <v>352</v>
      </c>
      <c r="I4169" t="s">
        <v>18809</v>
      </c>
      <c r="J4169" t="s">
        <v>16125</v>
      </c>
      <c r="K4169" t="s">
        <v>16125</v>
      </c>
      <c r="L4169" t="s">
        <v>14030</v>
      </c>
      <c r="M4169" t="s">
        <v>13542</v>
      </c>
      <c r="N4169" t="s">
        <v>7593</v>
      </c>
      <c r="O4169" t="s">
        <v>7678</v>
      </c>
      <c r="P4169" t="s">
        <v>7685</v>
      </c>
      <c r="Q4169" t="s">
        <v>7688</v>
      </c>
      <c r="R4169" t="s">
        <v>7582</v>
      </c>
      <c r="S4169" t="s">
        <v>8014</v>
      </c>
      <c r="U4169">
        <v>6</v>
      </c>
      <c r="V4169" t="s">
        <v>7516</v>
      </c>
      <c r="W4169" t="s">
        <v>18810</v>
      </c>
      <c r="X4169">
        <v>12</v>
      </c>
      <c r="AA4169" t="s">
        <v>18603</v>
      </c>
      <c r="AB4169" t="s">
        <v>7387</v>
      </c>
      <c r="AC4169" t="s">
        <v>7387</v>
      </c>
      <c r="AG4169" t="s">
        <v>18808</v>
      </c>
      <c r="AI4169" s="17">
        <v>44789</v>
      </c>
    </row>
    <row r="4170" spans="1:40" x14ac:dyDescent="0.25">
      <c r="A4170" t="s">
        <v>18880</v>
      </c>
      <c r="C4170">
        <v>2022</v>
      </c>
      <c r="D4170" t="s">
        <v>3684</v>
      </c>
      <c r="E4170" s="26">
        <v>44593</v>
      </c>
      <c r="G4170" t="s">
        <v>7514</v>
      </c>
      <c r="H4170" t="s">
        <v>352</v>
      </c>
      <c r="I4170" t="s">
        <v>18884</v>
      </c>
      <c r="J4170" t="s">
        <v>7947</v>
      </c>
      <c r="K4170" t="s">
        <v>19422</v>
      </c>
      <c r="L4170" t="s">
        <v>14030</v>
      </c>
      <c r="M4170" t="s">
        <v>13542</v>
      </c>
      <c r="N4170" t="s">
        <v>7593</v>
      </c>
      <c r="O4170" t="s">
        <v>7678</v>
      </c>
      <c r="P4170" t="s">
        <v>7685</v>
      </c>
      <c r="Q4170" t="s">
        <v>7688</v>
      </c>
      <c r="R4170" t="s">
        <v>7582</v>
      </c>
      <c r="S4170" t="s">
        <v>8014</v>
      </c>
      <c r="U4170">
        <v>3</v>
      </c>
      <c r="V4170" t="s">
        <v>7521</v>
      </c>
      <c r="W4170" t="s">
        <v>18882</v>
      </c>
      <c r="X4170">
        <v>10</v>
      </c>
      <c r="Y4170" t="s">
        <v>18881</v>
      </c>
      <c r="AA4170" t="s">
        <v>18545</v>
      </c>
      <c r="AB4170" t="s">
        <v>7387</v>
      </c>
      <c r="AC4170" t="s">
        <v>7387</v>
      </c>
      <c r="AG4170" t="s">
        <v>18883</v>
      </c>
      <c r="AI4170" s="17">
        <v>44790</v>
      </c>
    </row>
    <row r="4171" spans="1:40" x14ac:dyDescent="0.25">
      <c r="A4171" t="s">
        <v>18886</v>
      </c>
      <c r="C4171">
        <v>2022</v>
      </c>
      <c r="D4171" t="s">
        <v>3573</v>
      </c>
      <c r="E4171" s="26">
        <v>44743</v>
      </c>
      <c r="G4171" t="s">
        <v>7514</v>
      </c>
      <c r="H4171" t="s">
        <v>352</v>
      </c>
      <c r="I4171" t="s">
        <v>18889</v>
      </c>
      <c r="J4171" t="s">
        <v>7283</v>
      </c>
      <c r="K4171" t="s">
        <v>481</v>
      </c>
      <c r="L4171" t="s">
        <v>14030</v>
      </c>
      <c r="M4171" t="s">
        <v>13542</v>
      </c>
      <c r="N4171" t="s">
        <v>7593</v>
      </c>
      <c r="O4171" t="s">
        <v>7678</v>
      </c>
      <c r="P4171" t="s">
        <v>7685</v>
      </c>
      <c r="Q4171" t="s">
        <v>7688</v>
      </c>
      <c r="R4171" t="s">
        <v>7582</v>
      </c>
      <c r="S4171" t="s">
        <v>8014</v>
      </c>
      <c r="U4171">
        <v>5</v>
      </c>
      <c r="V4171" t="s">
        <v>7521</v>
      </c>
      <c r="W4171">
        <v>0</v>
      </c>
      <c r="X4171">
        <v>10</v>
      </c>
      <c r="Y4171" t="s">
        <v>18888</v>
      </c>
      <c r="AA4171" t="s">
        <v>18603</v>
      </c>
      <c r="AB4171" t="s">
        <v>7387</v>
      </c>
      <c r="AC4171" t="s">
        <v>7387</v>
      </c>
      <c r="AG4171" t="s">
        <v>18887</v>
      </c>
      <c r="AI4171" s="17">
        <v>44790</v>
      </c>
    </row>
    <row r="4172" spans="1:40" x14ac:dyDescent="0.25">
      <c r="A4172" s="59" t="s">
        <v>18891</v>
      </c>
      <c r="C4172">
        <v>2022</v>
      </c>
      <c r="D4172" t="s">
        <v>3573</v>
      </c>
      <c r="E4172" s="26">
        <v>44743</v>
      </c>
      <c r="G4172" t="s">
        <v>7514</v>
      </c>
      <c r="H4172" t="s">
        <v>130</v>
      </c>
      <c r="J4172" t="s">
        <v>7283</v>
      </c>
      <c r="L4172" t="s">
        <v>156</v>
      </c>
      <c r="M4172" t="s">
        <v>13542</v>
      </c>
      <c r="N4172" t="s">
        <v>7546</v>
      </c>
      <c r="O4172" t="s">
        <v>7678</v>
      </c>
      <c r="P4172" t="s">
        <v>7685</v>
      </c>
      <c r="Q4172" t="s">
        <v>7688</v>
      </c>
      <c r="R4172" t="s">
        <v>37</v>
      </c>
      <c r="S4172" t="s">
        <v>7703</v>
      </c>
      <c r="T4172" s="76">
        <v>0.15</v>
      </c>
      <c r="U4172">
        <v>1</v>
      </c>
      <c r="V4172" t="s">
        <v>7521</v>
      </c>
      <c r="W4172" t="s">
        <v>741</v>
      </c>
      <c r="X4172">
        <v>2</v>
      </c>
      <c r="AA4172" t="s">
        <v>18465</v>
      </c>
      <c r="AB4172" t="s">
        <v>18640</v>
      </c>
      <c r="AG4172" t="s">
        <v>18904</v>
      </c>
      <c r="AI4172" s="17">
        <v>44790</v>
      </c>
      <c r="AL4172" t="s">
        <v>15178</v>
      </c>
      <c r="AM4172">
        <v>2177</v>
      </c>
      <c r="AN4172" t="s">
        <v>18897</v>
      </c>
    </row>
    <row r="4173" spans="1:40" x14ac:dyDescent="0.25">
      <c r="A4173" s="59" t="s">
        <v>18892</v>
      </c>
      <c r="C4173">
        <v>2022</v>
      </c>
      <c r="D4173" t="s">
        <v>3573</v>
      </c>
      <c r="E4173" s="26">
        <v>44743</v>
      </c>
      <c r="G4173" t="s">
        <v>7514</v>
      </c>
      <c r="H4173" t="s">
        <v>130</v>
      </c>
      <c r="J4173" t="s">
        <v>7283</v>
      </c>
      <c r="L4173" t="s">
        <v>156</v>
      </c>
      <c r="M4173" t="s">
        <v>13542</v>
      </c>
      <c r="N4173" t="s">
        <v>7547</v>
      </c>
      <c r="O4173" t="s">
        <v>7679</v>
      </c>
      <c r="P4173" t="s">
        <v>292</v>
      </c>
      <c r="Q4173" t="s">
        <v>357</v>
      </c>
      <c r="R4173" t="s">
        <v>7561</v>
      </c>
      <c r="S4173" t="s">
        <v>8014</v>
      </c>
      <c r="T4173" s="76">
        <v>0.15</v>
      </c>
      <c r="U4173">
        <v>4</v>
      </c>
      <c r="V4173" t="s">
        <v>7521</v>
      </c>
      <c r="W4173">
        <v>0</v>
      </c>
      <c r="X4173">
        <v>1</v>
      </c>
      <c r="AA4173" t="s">
        <v>18465</v>
      </c>
      <c r="AB4173" t="s">
        <v>18675</v>
      </c>
      <c r="AG4173" t="s">
        <v>18903</v>
      </c>
      <c r="AI4173" s="17">
        <v>44790</v>
      </c>
      <c r="AL4173" t="s">
        <v>15178</v>
      </c>
      <c r="AM4173">
        <v>2178</v>
      </c>
      <c r="AN4173" t="s">
        <v>18898</v>
      </c>
    </row>
    <row r="4174" spans="1:40" x14ac:dyDescent="0.25">
      <c r="A4174" s="59" t="s">
        <v>18893</v>
      </c>
      <c r="C4174">
        <v>2022</v>
      </c>
      <c r="D4174" t="s">
        <v>3573</v>
      </c>
      <c r="E4174" s="26">
        <v>44743</v>
      </c>
      <c r="G4174" t="s">
        <v>7514</v>
      </c>
      <c r="H4174" t="s">
        <v>130</v>
      </c>
      <c r="J4174" t="s">
        <v>7283</v>
      </c>
      <c r="L4174" t="s">
        <v>156</v>
      </c>
      <c r="M4174" t="s">
        <v>13542</v>
      </c>
      <c r="N4174" t="s">
        <v>7546</v>
      </c>
      <c r="O4174" t="s">
        <v>7678</v>
      </c>
      <c r="P4174" t="s">
        <v>7685</v>
      </c>
      <c r="Q4174" t="s">
        <v>7688</v>
      </c>
      <c r="R4174" t="s">
        <v>22</v>
      </c>
      <c r="S4174" t="s">
        <v>7703</v>
      </c>
      <c r="T4174" s="76">
        <v>0.25</v>
      </c>
      <c r="U4174" t="s">
        <v>3385</v>
      </c>
      <c r="V4174" t="s">
        <v>7521</v>
      </c>
      <c r="W4174">
        <v>0</v>
      </c>
      <c r="X4174">
        <v>4</v>
      </c>
      <c r="Y4174" t="s">
        <v>18906</v>
      </c>
      <c r="AA4174" t="s">
        <v>18566</v>
      </c>
      <c r="AB4174" t="s">
        <v>18640</v>
      </c>
      <c r="AG4174" t="s">
        <v>18905</v>
      </c>
      <c r="AI4174" s="17">
        <v>44790</v>
      </c>
      <c r="AL4174" t="s">
        <v>15178</v>
      </c>
      <c r="AM4174">
        <v>2179</v>
      </c>
      <c r="AN4174" t="s">
        <v>18899</v>
      </c>
    </row>
    <row r="4175" spans="1:40" x14ac:dyDescent="0.25">
      <c r="A4175" s="59" t="s">
        <v>18894</v>
      </c>
      <c r="C4175">
        <v>2022</v>
      </c>
      <c r="D4175" t="s">
        <v>3573</v>
      </c>
      <c r="E4175" s="26">
        <v>44743</v>
      </c>
      <c r="G4175" t="s">
        <v>7514</v>
      </c>
      <c r="H4175" t="s">
        <v>130</v>
      </c>
      <c r="I4175" t="s">
        <v>18908</v>
      </c>
      <c r="J4175" t="s">
        <v>7773</v>
      </c>
      <c r="L4175" t="s">
        <v>156</v>
      </c>
      <c r="M4175" t="s">
        <v>13542</v>
      </c>
      <c r="N4175" t="s">
        <v>7546</v>
      </c>
      <c r="O4175" t="s">
        <v>7678</v>
      </c>
      <c r="P4175" t="s">
        <v>7685</v>
      </c>
      <c r="Q4175" t="s">
        <v>7688</v>
      </c>
      <c r="R4175" t="s">
        <v>22</v>
      </c>
      <c r="S4175" t="s">
        <v>7703</v>
      </c>
      <c r="T4175" s="76">
        <v>0.15</v>
      </c>
      <c r="U4175">
        <v>1</v>
      </c>
      <c r="V4175" t="s">
        <v>7521</v>
      </c>
      <c r="W4175">
        <v>0</v>
      </c>
      <c r="X4175">
        <v>2</v>
      </c>
      <c r="AA4175" t="s">
        <v>18465</v>
      </c>
      <c r="AB4175" t="s">
        <v>18640</v>
      </c>
      <c r="AG4175" t="s">
        <v>18907</v>
      </c>
      <c r="AI4175" s="17">
        <v>44790</v>
      </c>
      <c r="AL4175" t="s">
        <v>15178</v>
      </c>
      <c r="AM4175">
        <v>2180</v>
      </c>
      <c r="AN4175" t="s">
        <v>18900</v>
      </c>
    </row>
    <row r="4176" spans="1:40" x14ac:dyDescent="0.25">
      <c r="A4176" s="59" t="s">
        <v>18895</v>
      </c>
      <c r="C4176">
        <v>2022</v>
      </c>
      <c r="D4176" t="s">
        <v>3573</v>
      </c>
      <c r="E4176" s="26">
        <v>44743</v>
      </c>
      <c r="G4176" t="s">
        <v>7514</v>
      </c>
      <c r="H4176" t="s">
        <v>130</v>
      </c>
      <c r="J4176" t="s">
        <v>7283</v>
      </c>
      <c r="L4176" t="s">
        <v>156</v>
      </c>
      <c r="M4176" t="s">
        <v>13542</v>
      </c>
      <c r="N4176" t="s">
        <v>7546</v>
      </c>
      <c r="O4176" t="s">
        <v>7678</v>
      </c>
      <c r="P4176" t="s">
        <v>7685</v>
      </c>
      <c r="Q4176" t="s">
        <v>7688</v>
      </c>
      <c r="R4176" t="s">
        <v>22</v>
      </c>
      <c r="S4176" t="s">
        <v>7703</v>
      </c>
      <c r="T4176" s="76">
        <v>0.15</v>
      </c>
      <c r="U4176">
        <v>7</v>
      </c>
      <c r="V4176" t="s">
        <v>7516</v>
      </c>
      <c r="W4176">
        <v>0</v>
      </c>
      <c r="X4176">
        <v>1</v>
      </c>
      <c r="Y4176" t="s">
        <v>14856</v>
      </c>
      <c r="AA4176" t="s">
        <v>18465</v>
      </c>
      <c r="AB4176" t="s">
        <v>18675</v>
      </c>
      <c r="AG4176" t="s">
        <v>18909</v>
      </c>
      <c r="AI4176" s="17">
        <v>44790</v>
      </c>
      <c r="AL4176" t="s">
        <v>15178</v>
      </c>
      <c r="AM4176">
        <v>2181</v>
      </c>
      <c r="AN4176" t="s">
        <v>18901</v>
      </c>
    </row>
    <row r="4177" spans="1:40" x14ac:dyDescent="0.25">
      <c r="A4177" s="59" t="s">
        <v>18896</v>
      </c>
      <c r="C4177">
        <v>2022</v>
      </c>
      <c r="D4177" t="s">
        <v>3573</v>
      </c>
      <c r="E4177" s="26">
        <v>44743</v>
      </c>
      <c r="G4177" t="s">
        <v>7514</v>
      </c>
      <c r="H4177" t="s">
        <v>130</v>
      </c>
      <c r="J4177" t="s">
        <v>7283</v>
      </c>
      <c r="L4177" t="s">
        <v>156</v>
      </c>
      <c r="M4177" t="s">
        <v>13542</v>
      </c>
      <c r="N4177" t="s">
        <v>7547</v>
      </c>
      <c r="O4177" t="s">
        <v>7679</v>
      </c>
      <c r="P4177" t="s">
        <v>292</v>
      </c>
      <c r="Q4177" t="s">
        <v>357</v>
      </c>
      <c r="R4177" t="s">
        <v>3899</v>
      </c>
      <c r="S4177" t="s">
        <v>7703</v>
      </c>
      <c r="T4177" t="s">
        <v>3899</v>
      </c>
      <c r="U4177">
        <v>1</v>
      </c>
      <c r="V4177" t="s">
        <v>7521</v>
      </c>
      <c r="W4177">
        <v>0</v>
      </c>
      <c r="X4177">
        <v>0</v>
      </c>
      <c r="AB4177" t="s">
        <v>365</v>
      </c>
      <c r="AG4177" t="s">
        <v>18910</v>
      </c>
      <c r="AI4177" s="17">
        <v>44790</v>
      </c>
      <c r="AL4177" t="s">
        <v>15178</v>
      </c>
      <c r="AM4177">
        <v>2182</v>
      </c>
      <c r="AN4177" t="s">
        <v>18902</v>
      </c>
    </row>
    <row r="4178" spans="1:40" x14ac:dyDescent="0.25">
      <c r="A4178" t="s">
        <v>18911</v>
      </c>
      <c r="C4178">
        <v>2022</v>
      </c>
      <c r="D4178" t="s">
        <v>3573</v>
      </c>
      <c r="E4178" s="26">
        <v>44743</v>
      </c>
      <c r="G4178" t="s">
        <v>7514</v>
      </c>
      <c r="H4178" t="s">
        <v>130</v>
      </c>
      <c r="J4178" t="s">
        <v>7283</v>
      </c>
      <c r="L4178" t="s">
        <v>156</v>
      </c>
      <c r="M4178" t="s">
        <v>13542</v>
      </c>
      <c r="N4178" t="s">
        <v>7546</v>
      </c>
      <c r="O4178" t="s">
        <v>7678</v>
      </c>
      <c r="P4178" t="s">
        <v>7685</v>
      </c>
      <c r="Q4178" t="s">
        <v>7688</v>
      </c>
      <c r="R4178" t="s">
        <v>3899</v>
      </c>
      <c r="S4178" t="s">
        <v>7703</v>
      </c>
      <c r="T4178" t="s">
        <v>3899</v>
      </c>
      <c r="U4178">
        <v>1</v>
      </c>
      <c r="V4178" t="s">
        <v>7521</v>
      </c>
      <c r="W4178">
        <v>0</v>
      </c>
      <c r="X4178">
        <v>0</v>
      </c>
      <c r="Y4178" t="s">
        <v>3178</v>
      </c>
      <c r="AB4178" t="s">
        <v>365</v>
      </c>
      <c r="AG4178" t="s">
        <v>18931</v>
      </c>
      <c r="AI4178" s="17">
        <v>44790</v>
      </c>
      <c r="AL4178" t="s">
        <v>15178</v>
      </c>
      <c r="AM4178">
        <v>2183</v>
      </c>
      <c r="AN4178" t="s">
        <v>18921</v>
      </c>
    </row>
    <row r="4179" spans="1:40" x14ac:dyDescent="0.25">
      <c r="A4179" t="s">
        <v>18912</v>
      </c>
      <c r="C4179">
        <v>2022</v>
      </c>
      <c r="D4179" t="s">
        <v>3573</v>
      </c>
      <c r="E4179" s="26">
        <v>44743</v>
      </c>
      <c r="G4179" t="s">
        <v>7514</v>
      </c>
      <c r="H4179" t="s">
        <v>130</v>
      </c>
      <c r="J4179" t="s">
        <v>7283</v>
      </c>
      <c r="L4179" t="s">
        <v>156</v>
      </c>
      <c r="M4179" t="s">
        <v>13542</v>
      </c>
      <c r="N4179" t="s">
        <v>7547</v>
      </c>
      <c r="O4179" t="s">
        <v>7679</v>
      </c>
      <c r="P4179" t="s">
        <v>292</v>
      </c>
      <c r="Q4179" t="s">
        <v>357</v>
      </c>
      <c r="R4179" t="s">
        <v>3899</v>
      </c>
      <c r="S4179" t="s">
        <v>8014</v>
      </c>
      <c r="T4179" t="s">
        <v>3899</v>
      </c>
      <c r="U4179">
        <v>4</v>
      </c>
      <c r="V4179" t="s">
        <v>7521</v>
      </c>
      <c r="W4179">
        <v>0</v>
      </c>
      <c r="X4179">
        <v>0</v>
      </c>
      <c r="AB4179" t="s">
        <v>365</v>
      </c>
      <c r="AG4179" t="s">
        <v>18932</v>
      </c>
      <c r="AI4179" s="17">
        <v>44790</v>
      </c>
      <c r="AL4179" t="s">
        <v>15178</v>
      </c>
      <c r="AM4179">
        <v>2184</v>
      </c>
      <c r="AN4179" t="s">
        <v>18922</v>
      </c>
    </row>
    <row r="4180" spans="1:40" x14ac:dyDescent="0.25">
      <c r="A4180" t="s">
        <v>18913</v>
      </c>
      <c r="C4180">
        <v>2022</v>
      </c>
      <c r="D4180" t="s">
        <v>3573</v>
      </c>
      <c r="E4180" s="26">
        <v>44743</v>
      </c>
      <c r="G4180" t="s">
        <v>7514</v>
      </c>
      <c r="H4180" t="s">
        <v>130</v>
      </c>
      <c r="I4180" t="s">
        <v>18934</v>
      </c>
      <c r="J4180" t="s">
        <v>18935</v>
      </c>
      <c r="K4180" t="s">
        <v>18387</v>
      </c>
      <c r="L4180" t="s">
        <v>156</v>
      </c>
      <c r="M4180" t="s">
        <v>13542</v>
      </c>
      <c r="N4180" t="s">
        <v>7547</v>
      </c>
      <c r="O4180" t="s">
        <v>7679</v>
      </c>
      <c r="P4180" t="s">
        <v>292</v>
      </c>
      <c r="Q4180" t="s">
        <v>357</v>
      </c>
      <c r="R4180" t="s">
        <v>37</v>
      </c>
      <c r="S4180" t="s">
        <v>8014</v>
      </c>
      <c r="T4180" s="76">
        <v>0.15</v>
      </c>
      <c r="U4180">
        <v>9</v>
      </c>
      <c r="V4180" t="s">
        <v>7516</v>
      </c>
      <c r="W4180">
        <v>0</v>
      </c>
      <c r="X4180">
        <v>12</v>
      </c>
      <c r="AA4180" t="s">
        <v>18545</v>
      </c>
      <c r="AB4180" t="s">
        <v>7384</v>
      </c>
      <c r="AG4180" t="s">
        <v>18933</v>
      </c>
      <c r="AI4180" s="17">
        <v>44790</v>
      </c>
      <c r="AL4180" t="s">
        <v>15178</v>
      </c>
      <c r="AM4180">
        <v>2185</v>
      </c>
      <c r="AN4180" t="s">
        <v>18923</v>
      </c>
    </row>
    <row r="4181" spans="1:40" x14ac:dyDescent="0.25">
      <c r="A4181" t="s">
        <v>18914</v>
      </c>
      <c r="C4181">
        <v>2022</v>
      </c>
      <c r="D4181" t="s">
        <v>3573</v>
      </c>
      <c r="E4181" s="26">
        <v>44743</v>
      </c>
      <c r="G4181" t="s">
        <v>7514</v>
      </c>
      <c r="H4181" t="s">
        <v>130</v>
      </c>
      <c r="J4181" t="s">
        <v>7283</v>
      </c>
      <c r="L4181" t="s">
        <v>156</v>
      </c>
      <c r="M4181" t="s">
        <v>13542</v>
      </c>
      <c r="N4181" t="s">
        <v>7546</v>
      </c>
      <c r="O4181" t="s">
        <v>7678</v>
      </c>
      <c r="P4181" t="s">
        <v>7685</v>
      </c>
      <c r="Q4181" t="s">
        <v>7688</v>
      </c>
      <c r="R4181" t="s">
        <v>37</v>
      </c>
      <c r="S4181" t="s">
        <v>7703</v>
      </c>
      <c r="T4181" s="76">
        <v>0.3</v>
      </c>
      <c r="U4181">
        <v>1</v>
      </c>
      <c r="V4181" t="s">
        <v>7521</v>
      </c>
      <c r="W4181">
        <v>0</v>
      </c>
      <c r="X4181">
        <v>1</v>
      </c>
      <c r="AA4181" t="s">
        <v>18465</v>
      </c>
      <c r="AB4181" t="s">
        <v>272</v>
      </c>
      <c r="AG4181" t="s">
        <v>18936</v>
      </c>
      <c r="AI4181" s="17">
        <v>44790</v>
      </c>
      <c r="AL4181" t="s">
        <v>15178</v>
      </c>
      <c r="AM4181">
        <v>2186</v>
      </c>
      <c r="AN4181" t="s">
        <v>18924</v>
      </c>
    </row>
    <row r="4182" spans="1:40" x14ac:dyDescent="0.25">
      <c r="A4182" t="s">
        <v>18915</v>
      </c>
      <c r="C4182">
        <v>2022</v>
      </c>
      <c r="D4182" t="s">
        <v>3573</v>
      </c>
      <c r="E4182" s="26">
        <v>44743</v>
      </c>
      <c r="G4182" t="s">
        <v>7514</v>
      </c>
      <c r="H4182" t="s">
        <v>130</v>
      </c>
      <c r="J4182" t="s">
        <v>7283</v>
      </c>
      <c r="L4182" t="s">
        <v>156</v>
      </c>
      <c r="M4182" t="s">
        <v>13542</v>
      </c>
      <c r="N4182" t="s">
        <v>7546</v>
      </c>
      <c r="O4182" t="s">
        <v>7678</v>
      </c>
      <c r="P4182" t="s">
        <v>7685</v>
      </c>
      <c r="Q4182" t="s">
        <v>7688</v>
      </c>
      <c r="R4182" t="s">
        <v>37</v>
      </c>
      <c r="S4182" t="s">
        <v>8014</v>
      </c>
      <c r="T4182" s="76">
        <v>0.25</v>
      </c>
      <c r="U4182">
        <v>4</v>
      </c>
      <c r="V4182" t="s">
        <v>7521</v>
      </c>
      <c r="W4182">
        <v>0</v>
      </c>
      <c r="X4182">
        <v>1</v>
      </c>
      <c r="Y4182" t="s">
        <v>3178</v>
      </c>
      <c r="AA4182" t="s">
        <v>18465</v>
      </c>
      <c r="AB4182" t="s">
        <v>272</v>
      </c>
      <c r="AG4182" t="s">
        <v>18937</v>
      </c>
      <c r="AI4182" s="17">
        <v>44790</v>
      </c>
      <c r="AL4182" t="s">
        <v>15178</v>
      </c>
      <c r="AM4182">
        <v>2187</v>
      </c>
      <c r="AN4182" t="s">
        <v>18925</v>
      </c>
    </row>
    <row r="4183" spans="1:40" x14ac:dyDescent="0.25">
      <c r="A4183" t="s">
        <v>18916</v>
      </c>
      <c r="C4183">
        <v>2022</v>
      </c>
      <c r="D4183" t="s">
        <v>3573</v>
      </c>
      <c r="E4183" s="26">
        <v>44743</v>
      </c>
      <c r="G4183" t="s">
        <v>7514</v>
      </c>
      <c r="H4183" t="s">
        <v>130</v>
      </c>
      <c r="J4183" t="s">
        <v>7283</v>
      </c>
      <c r="L4183" t="s">
        <v>156</v>
      </c>
      <c r="M4183" t="s">
        <v>13542</v>
      </c>
      <c r="N4183" t="s">
        <v>7546</v>
      </c>
      <c r="O4183" t="s">
        <v>7678</v>
      </c>
      <c r="P4183" t="s">
        <v>7685</v>
      </c>
      <c r="Q4183" t="s">
        <v>7688</v>
      </c>
      <c r="R4183" t="s">
        <v>3899</v>
      </c>
      <c r="S4183" t="s">
        <v>7703</v>
      </c>
      <c r="T4183" s="76" t="s">
        <v>3899</v>
      </c>
      <c r="U4183">
        <v>1</v>
      </c>
      <c r="V4183" t="s">
        <v>7521</v>
      </c>
      <c r="W4183">
        <v>0</v>
      </c>
      <c r="X4183">
        <v>0</v>
      </c>
      <c r="AB4183" t="s">
        <v>365</v>
      </c>
      <c r="AG4183" t="s">
        <v>18938</v>
      </c>
      <c r="AI4183" s="17">
        <v>44790</v>
      </c>
      <c r="AL4183" t="s">
        <v>15178</v>
      </c>
      <c r="AM4183">
        <v>2188</v>
      </c>
      <c r="AN4183" t="s">
        <v>18926</v>
      </c>
    </row>
    <row r="4184" spans="1:40" x14ac:dyDescent="0.25">
      <c r="A4184" t="s">
        <v>18917</v>
      </c>
      <c r="C4184">
        <v>2022</v>
      </c>
      <c r="D4184" t="s">
        <v>3573</v>
      </c>
      <c r="E4184" s="26">
        <v>44743</v>
      </c>
      <c r="G4184" t="s">
        <v>7514</v>
      </c>
      <c r="H4184" t="s">
        <v>130</v>
      </c>
      <c r="J4184" t="s">
        <v>7283</v>
      </c>
      <c r="L4184" t="s">
        <v>156</v>
      </c>
      <c r="M4184" t="s">
        <v>13542</v>
      </c>
      <c r="N4184" t="s">
        <v>7546</v>
      </c>
      <c r="O4184" t="s">
        <v>7678</v>
      </c>
      <c r="P4184" t="s">
        <v>7685</v>
      </c>
      <c r="Q4184" t="s">
        <v>7688</v>
      </c>
      <c r="R4184" t="s">
        <v>3899</v>
      </c>
      <c r="S4184" t="s">
        <v>7703</v>
      </c>
      <c r="T4184" s="76" t="s">
        <v>3899</v>
      </c>
      <c r="U4184">
        <v>1</v>
      </c>
      <c r="V4184" t="s">
        <v>7521</v>
      </c>
      <c r="W4184">
        <v>0</v>
      </c>
      <c r="X4184">
        <v>0</v>
      </c>
      <c r="AB4184" t="s">
        <v>365</v>
      </c>
      <c r="AG4184" t="s">
        <v>18939</v>
      </c>
      <c r="AI4184" s="17">
        <v>44790</v>
      </c>
      <c r="AL4184" t="s">
        <v>15178</v>
      </c>
      <c r="AM4184">
        <v>2189</v>
      </c>
      <c r="AN4184" t="s">
        <v>18927</v>
      </c>
    </row>
    <row r="4185" spans="1:40" x14ac:dyDescent="0.25">
      <c r="A4185" t="s">
        <v>18918</v>
      </c>
      <c r="C4185">
        <v>2022</v>
      </c>
      <c r="D4185" t="s">
        <v>3573</v>
      </c>
      <c r="E4185" s="26">
        <v>44743</v>
      </c>
      <c r="G4185" t="s">
        <v>7514</v>
      </c>
      <c r="H4185" t="s">
        <v>130</v>
      </c>
      <c r="J4185" t="s">
        <v>7283</v>
      </c>
      <c r="L4185" t="s">
        <v>156</v>
      </c>
      <c r="M4185" t="s">
        <v>13542</v>
      </c>
      <c r="N4185" t="s">
        <v>7546</v>
      </c>
      <c r="O4185" t="s">
        <v>7678</v>
      </c>
      <c r="P4185" t="s">
        <v>7685</v>
      </c>
      <c r="Q4185" t="s">
        <v>7688</v>
      </c>
      <c r="R4185" t="s">
        <v>3899</v>
      </c>
      <c r="S4185" t="s">
        <v>7703</v>
      </c>
      <c r="T4185" s="76" t="s">
        <v>3899</v>
      </c>
      <c r="U4185">
        <v>1</v>
      </c>
      <c r="V4185" t="s">
        <v>7521</v>
      </c>
      <c r="W4185">
        <v>0</v>
      </c>
      <c r="X4185">
        <v>0</v>
      </c>
      <c r="AB4185" t="s">
        <v>365</v>
      </c>
      <c r="AG4185" t="s">
        <v>18940</v>
      </c>
      <c r="AI4185" s="17">
        <v>44790</v>
      </c>
      <c r="AL4185" t="s">
        <v>15178</v>
      </c>
      <c r="AM4185">
        <v>2190</v>
      </c>
      <c r="AN4185" t="s">
        <v>18928</v>
      </c>
    </row>
    <row r="4186" spans="1:40" x14ac:dyDescent="0.25">
      <c r="A4186" t="s">
        <v>18919</v>
      </c>
      <c r="C4186">
        <v>2022</v>
      </c>
      <c r="D4186" t="s">
        <v>3573</v>
      </c>
      <c r="E4186" s="26">
        <v>44743</v>
      </c>
      <c r="G4186" t="s">
        <v>7514</v>
      </c>
      <c r="H4186" t="s">
        <v>130</v>
      </c>
      <c r="I4186" t="s">
        <v>18942</v>
      </c>
      <c r="J4186" t="s">
        <v>7773</v>
      </c>
      <c r="L4186" t="s">
        <v>156</v>
      </c>
      <c r="M4186" t="s">
        <v>13542</v>
      </c>
      <c r="N4186" t="s">
        <v>7546</v>
      </c>
      <c r="O4186" t="s">
        <v>7678</v>
      </c>
      <c r="P4186" t="s">
        <v>7685</v>
      </c>
      <c r="Q4186" t="s">
        <v>7688</v>
      </c>
      <c r="R4186" t="s">
        <v>37</v>
      </c>
      <c r="S4186" t="s">
        <v>8014</v>
      </c>
      <c r="T4186" s="76">
        <v>0.15</v>
      </c>
      <c r="U4186">
        <v>2</v>
      </c>
      <c r="V4186" t="s">
        <v>7521</v>
      </c>
      <c r="W4186">
        <v>0</v>
      </c>
      <c r="X4186">
        <v>1</v>
      </c>
      <c r="AA4186" t="s">
        <v>18465</v>
      </c>
      <c r="AB4186" t="s">
        <v>272</v>
      </c>
      <c r="AG4186" t="s">
        <v>18941</v>
      </c>
      <c r="AI4186" s="17">
        <v>44790</v>
      </c>
      <c r="AL4186" t="s">
        <v>15178</v>
      </c>
      <c r="AM4186">
        <v>2191</v>
      </c>
      <c r="AN4186" t="s">
        <v>18929</v>
      </c>
    </row>
    <row r="4187" spans="1:40" x14ac:dyDescent="0.25">
      <c r="A4187" t="s">
        <v>18920</v>
      </c>
      <c r="C4187">
        <v>2022</v>
      </c>
      <c r="D4187" t="s">
        <v>3573</v>
      </c>
      <c r="E4187" s="26">
        <v>44743</v>
      </c>
      <c r="G4187" t="s">
        <v>7514</v>
      </c>
      <c r="H4187" t="s">
        <v>130</v>
      </c>
      <c r="J4187" t="s">
        <v>7283</v>
      </c>
      <c r="L4187" t="s">
        <v>156</v>
      </c>
      <c r="M4187" t="s">
        <v>13542</v>
      </c>
      <c r="N4187" t="s">
        <v>7546</v>
      </c>
      <c r="O4187" t="s">
        <v>7678</v>
      </c>
      <c r="P4187" t="s">
        <v>7685</v>
      </c>
      <c r="Q4187" t="s">
        <v>7688</v>
      </c>
      <c r="R4187" t="s">
        <v>37</v>
      </c>
      <c r="S4187" t="s">
        <v>7703</v>
      </c>
      <c r="T4187" s="76">
        <v>0.15</v>
      </c>
      <c r="U4187">
        <v>5</v>
      </c>
      <c r="V4187" t="s">
        <v>7521</v>
      </c>
      <c r="W4187">
        <v>0</v>
      </c>
      <c r="X4187">
        <v>7</v>
      </c>
      <c r="AA4187" t="s">
        <v>18545</v>
      </c>
      <c r="AB4187" t="s">
        <v>18640</v>
      </c>
      <c r="AG4187" t="s">
        <v>18943</v>
      </c>
      <c r="AI4187" s="17">
        <v>44790</v>
      </c>
      <c r="AL4187" t="s">
        <v>15178</v>
      </c>
      <c r="AM4187">
        <v>2192</v>
      </c>
      <c r="AN4187" t="s">
        <v>18930</v>
      </c>
    </row>
    <row r="4188" spans="1:40" x14ac:dyDescent="0.25">
      <c r="A4188" t="s">
        <v>18944</v>
      </c>
      <c r="C4188">
        <v>2022</v>
      </c>
      <c r="D4188" t="s">
        <v>3573</v>
      </c>
      <c r="E4188" s="26">
        <v>44743</v>
      </c>
      <c r="G4188" t="s">
        <v>7514</v>
      </c>
      <c r="H4188" t="s">
        <v>130</v>
      </c>
      <c r="I4188" t="s">
        <v>18942</v>
      </c>
      <c r="J4188" t="s">
        <v>7773</v>
      </c>
      <c r="L4188" t="s">
        <v>156</v>
      </c>
      <c r="M4188" t="s">
        <v>13542</v>
      </c>
      <c r="N4188" t="s">
        <v>7547</v>
      </c>
      <c r="O4188" t="s">
        <v>7679</v>
      </c>
      <c r="P4188" t="s">
        <v>292</v>
      </c>
      <c r="Q4188" t="s">
        <v>357</v>
      </c>
      <c r="R4188" t="s">
        <v>37</v>
      </c>
      <c r="S4188" t="s">
        <v>8014</v>
      </c>
      <c r="T4188" s="76">
        <v>0.15</v>
      </c>
      <c r="U4188">
        <v>3</v>
      </c>
      <c r="V4188" t="s">
        <v>7521</v>
      </c>
      <c r="W4188" t="s">
        <v>741</v>
      </c>
      <c r="X4188">
        <v>1</v>
      </c>
      <c r="AA4188" t="s">
        <v>18465</v>
      </c>
      <c r="AB4188" t="s">
        <v>18675</v>
      </c>
      <c r="AG4188" t="s">
        <v>18962</v>
      </c>
      <c r="AI4188" s="17">
        <v>44790</v>
      </c>
      <c r="AL4188" t="s">
        <v>15178</v>
      </c>
      <c r="AM4188">
        <v>2193</v>
      </c>
      <c r="AN4188" t="s">
        <v>18953</v>
      </c>
    </row>
    <row r="4189" spans="1:40" x14ac:dyDescent="0.25">
      <c r="A4189" t="s">
        <v>18945</v>
      </c>
      <c r="C4189">
        <v>2022</v>
      </c>
      <c r="D4189" t="s">
        <v>3573</v>
      </c>
      <c r="E4189" s="26">
        <v>44743</v>
      </c>
      <c r="G4189" t="s">
        <v>7514</v>
      </c>
      <c r="H4189" t="s">
        <v>130</v>
      </c>
      <c r="J4189" t="s">
        <v>7283</v>
      </c>
      <c r="L4189" t="s">
        <v>156</v>
      </c>
      <c r="M4189" t="s">
        <v>365</v>
      </c>
      <c r="N4189" t="s">
        <v>7547</v>
      </c>
      <c r="O4189" t="s">
        <v>7679</v>
      </c>
      <c r="P4189" t="s">
        <v>292</v>
      </c>
      <c r="Q4189" t="s">
        <v>357</v>
      </c>
      <c r="R4189" t="s">
        <v>3899</v>
      </c>
      <c r="S4189" t="s">
        <v>7703</v>
      </c>
      <c r="T4189" s="76" t="s">
        <v>3899</v>
      </c>
      <c r="U4189">
        <v>1</v>
      </c>
      <c r="V4189" t="s">
        <v>7521</v>
      </c>
      <c r="W4189" t="s">
        <v>829</v>
      </c>
      <c r="X4189" t="s">
        <v>829</v>
      </c>
      <c r="AB4189" t="s">
        <v>365</v>
      </c>
      <c r="AG4189" t="s">
        <v>18963</v>
      </c>
      <c r="AI4189" s="17">
        <v>44790</v>
      </c>
      <c r="AL4189" t="s">
        <v>15178</v>
      </c>
      <c r="AM4189">
        <v>2194</v>
      </c>
      <c r="AN4189" t="s">
        <v>18954</v>
      </c>
    </row>
    <row r="4190" spans="1:40" x14ac:dyDescent="0.25">
      <c r="A4190" t="s">
        <v>18946</v>
      </c>
      <c r="C4190">
        <v>2022</v>
      </c>
      <c r="D4190" t="s">
        <v>3573</v>
      </c>
      <c r="E4190" s="26">
        <v>44743</v>
      </c>
      <c r="G4190" t="s">
        <v>7514</v>
      </c>
      <c r="H4190" t="s">
        <v>130</v>
      </c>
      <c r="J4190" t="s">
        <v>7283</v>
      </c>
      <c r="L4190" t="s">
        <v>156</v>
      </c>
      <c r="M4190" t="s">
        <v>13542</v>
      </c>
      <c r="N4190" t="s">
        <v>7546</v>
      </c>
      <c r="O4190" t="s">
        <v>7678</v>
      </c>
      <c r="P4190" t="s">
        <v>7685</v>
      </c>
      <c r="Q4190" t="s">
        <v>7688</v>
      </c>
      <c r="R4190" t="s">
        <v>3899</v>
      </c>
      <c r="S4190" t="s">
        <v>7703</v>
      </c>
      <c r="T4190" s="76" t="s">
        <v>3899</v>
      </c>
      <c r="U4190">
        <v>1</v>
      </c>
      <c r="V4190" t="s">
        <v>7521</v>
      </c>
      <c r="W4190">
        <v>0</v>
      </c>
      <c r="X4190">
        <v>0</v>
      </c>
      <c r="AB4190" t="s">
        <v>365</v>
      </c>
      <c r="AG4190" t="s">
        <v>18964</v>
      </c>
      <c r="AI4190" s="17">
        <v>44790</v>
      </c>
      <c r="AL4190" t="s">
        <v>15178</v>
      </c>
      <c r="AM4190">
        <v>2195</v>
      </c>
      <c r="AN4190" t="s">
        <v>18955</v>
      </c>
    </row>
    <row r="4191" spans="1:40" x14ac:dyDescent="0.25">
      <c r="A4191" t="s">
        <v>18947</v>
      </c>
      <c r="C4191">
        <v>2022</v>
      </c>
      <c r="D4191" t="s">
        <v>3573</v>
      </c>
      <c r="E4191" s="26">
        <v>44743</v>
      </c>
      <c r="G4191" t="s">
        <v>7514</v>
      </c>
      <c r="H4191" t="s">
        <v>130</v>
      </c>
      <c r="J4191" t="s">
        <v>7283</v>
      </c>
      <c r="L4191" t="s">
        <v>156</v>
      </c>
      <c r="M4191" t="s">
        <v>13542</v>
      </c>
      <c r="N4191" t="s">
        <v>7558</v>
      </c>
      <c r="O4191" t="s">
        <v>7678</v>
      </c>
      <c r="P4191" t="s">
        <v>7684</v>
      </c>
      <c r="Q4191" t="s">
        <v>357</v>
      </c>
      <c r="R4191" t="s">
        <v>37</v>
      </c>
      <c r="S4191" t="s">
        <v>7703</v>
      </c>
      <c r="T4191" s="76">
        <v>0.15</v>
      </c>
      <c r="U4191">
        <v>1</v>
      </c>
      <c r="V4191" t="s">
        <v>7521</v>
      </c>
      <c r="W4191">
        <v>0</v>
      </c>
      <c r="X4191">
        <v>2</v>
      </c>
      <c r="AA4191" t="s">
        <v>18465</v>
      </c>
      <c r="AB4191" t="s">
        <v>18640</v>
      </c>
      <c r="AG4191" t="s">
        <v>18965</v>
      </c>
      <c r="AI4191" s="17">
        <v>44790</v>
      </c>
      <c r="AL4191" t="s">
        <v>15178</v>
      </c>
      <c r="AM4191">
        <v>2196</v>
      </c>
      <c r="AN4191" t="s">
        <v>18956</v>
      </c>
    </row>
    <row r="4192" spans="1:40" x14ac:dyDescent="0.25">
      <c r="A4192" t="s">
        <v>18948</v>
      </c>
      <c r="C4192">
        <v>2022</v>
      </c>
      <c r="D4192" t="s">
        <v>3573</v>
      </c>
      <c r="E4192" s="26">
        <v>44743</v>
      </c>
      <c r="G4192" t="s">
        <v>7514</v>
      </c>
      <c r="H4192" t="s">
        <v>130</v>
      </c>
      <c r="J4192" t="s">
        <v>7283</v>
      </c>
      <c r="L4192" t="s">
        <v>156</v>
      </c>
      <c r="M4192" t="s">
        <v>13542</v>
      </c>
      <c r="N4192" t="s">
        <v>7546</v>
      </c>
      <c r="O4192" t="s">
        <v>7678</v>
      </c>
      <c r="P4192" t="s">
        <v>7685</v>
      </c>
      <c r="Q4192" t="s">
        <v>7688</v>
      </c>
      <c r="R4192" t="s">
        <v>3899</v>
      </c>
      <c r="S4192" t="s">
        <v>8014</v>
      </c>
      <c r="T4192" s="76" t="s">
        <v>3899</v>
      </c>
      <c r="U4192">
        <v>2</v>
      </c>
      <c r="V4192" t="s">
        <v>7521</v>
      </c>
      <c r="W4192">
        <v>0</v>
      </c>
      <c r="X4192">
        <v>0</v>
      </c>
      <c r="AB4192" t="s">
        <v>365</v>
      </c>
      <c r="AG4192" t="s">
        <v>18966</v>
      </c>
      <c r="AI4192" s="17">
        <v>44790</v>
      </c>
      <c r="AL4192" t="s">
        <v>15178</v>
      </c>
      <c r="AM4192">
        <v>2197</v>
      </c>
      <c r="AN4192" t="s">
        <v>18957</v>
      </c>
    </row>
    <row r="4193" spans="1:40" x14ac:dyDescent="0.25">
      <c r="A4193" t="s">
        <v>18949</v>
      </c>
      <c r="C4193">
        <v>2022</v>
      </c>
      <c r="D4193" t="s">
        <v>3573</v>
      </c>
      <c r="E4193" s="26">
        <v>44743</v>
      </c>
      <c r="G4193" t="s">
        <v>7514</v>
      </c>
      <c r="H4193" t="s">
        <v>130</v>
      </c>
      <c r="I4193" t="s">
        <v>18969</v>
      </c>
      <c r="J4193" t="s">
        <v>7947</v>
      </c>
      <c r="L4193" t="s">
        <v>156</v>
      </c>
      <c r="M4193" t="s">
        <v>13542</v>
      </c>
      <c r="N4193" t="s">
        <v>7546</v>
      </c>
      <c r="O4193" t="s">
        <v>7678</v>
      </c>
      <c r="P4193" t="s">
        <v>7685</v>
      </c>
      <c r="Q4193" t="s">
        <v>7688</v>
      </c>
      <c r="R4193" t="s">
        <v>37</v>
      </c>
      <c r="S4193" t="s">
        <v>7703</v>
      </c>
      <c r="T4193" s="76">
        <v>0.09</v>
      </c>
      <c r="U4193">
        <v>1</v>
      </c>
      <c r="V4193" t="s">
        <v>7521</v>
      </c>
      <c r="W4193" t="s">
        <v>18968</v>
      </c>
      <c r="X4193">
        <v>9</v>
      </c>
      <c r="AA4193" t="s">
        <v>18545</v>
      </c>
      <c r="AB4193" t="s">
        <v>18640</v>
      </c>
      <c r="AG4193" t="s">
        <v>18967</v>
      </c>
      <c r="AI4193" s="17">
        <v>44790</v>
      </c>
      <c r="AL4193" t="s">
        <v>15178</v>
      </c>
      <c r="AM4193">
        <v>2198</v>
      </c>
      <c r="AN4193" t="s">
        <v>18958</v>
      </c>
    </row>
    <row r="4194" spans="1:40" x14ac:dyDescent="0.25">
      <c r="A4194" t="s">
        <v>18950</v>
      </c>
      <c r="C4194">
        <v>2022</v>
      </c>
      <c r="D4194" t="s">
        <v>3573</v>
      </c>
      <c r="E4194" s="26">
        <v>44743</v>
      </c>
      <c r="G4194" t="s">
        <v>7514</v>
      </c>
      <c r="H4194" t="s">
        <v>130</v>
      </c>
      <c r="J4194" t="s">
        <v>7283</v>
      </c>
      <c r="L4194" t="s">
        <v>156</v>
      </c>
      <c r="M4194" t="s">
        <v>13542</v>
      </c>
      <c r="N4194" t="s">
        <v>7546</v>
      </c>
      <c r="O4194" t="s">
        <v>7678</v>
      </c>
      <c r="P4194" t="s">
        <v>7685</v>
      </c>
      <c r="Q4194" t="s">
        <v>7688</v>
      </c>
      <c r="R4194" t="s">
        <v>3899</v>
      </c>
      <c r="S4194" t="s">
        <v>7703</v>
      </c>
      <c r="T4194" s="76" t="s">
        <v>3899</v>
      </c>
      <c r="U4194">
        <v>1</v>
      </c>
      <c r="V4194" t="s">
        <v>7521</v>
      </c>
      <c r="W4194">
        <v>0</v>
      </c>
      <c r="X4194">
        <v>0</v>
      </c>
      <c r="AB4194" t="s">
        <v>7410</v>
      </c>
      <c r="AG4194" t="s">
        <v>18970</v>
      </c>
      <c r="AI4194" s="17">
        <v>44790</v>
      </c>
      <c r="AL4194" t="s">
        <v>15178</v>
      </c>
      <c r="AM4194">
        <v>2199</v>
      </c>
      <c r="AN4194" t="s">
        <v>18959</v>
      </c>
    </row>
    <row r="4195" spans="1:40" x14ac:dyDescent="0.25">
      <c r="A4195" t="s">
        <v>18951</v>
      </c>
      <c r="C4195">
        <v>2022</v>
      </c>
      <c r="D4195" t="s">
        <v>3573</v>
      </c>
      <c r="E4195" s="26">
        <v>44743</v>
      </c>
      <c r="G4195" t="s">
        <v>7514</v>
      </c>
      <c r="H4195" t="s">
        <v>130</v>
      </c>
      <c r="J4195" t="s">
        <v>7283</v>
      </c>
      <c r="L4195" t="s">
        <v>156</v>
      </c>
      <c r="M4195" t="s">
        <v>365</v>
      </c>
      <c r="N4195" t="s">
        <v>7547</v>
      </c>
      <c r="O4195" t="s">
        <v>7679</v>
      </c>
      <c r="P4195" t="s">
        <v>292</v>
      </c>
      <c r="Q4195" t="s">
        <v>357</v>
      </c>
      <c r="R4195" t="s">
        <v>3899</v>
      </c>
      <c r="S4195" t="s">
        <v>7703</v>
      </c>
      <c r="T4195" s="76" t="s">
        <v>3899</v>
      </c>
      <c r="U4195">
        <v>1</v>
      </c>
      <c r="V4195" t="s">
        <v>7521</v>
      </c>
      <c r="W4195" t="s">
        <v>829</v>
      </c>
      <c r="X4195" t="s">
        <v>829</v>
      </c>
      <c r="AB4195" t="s">
        <v>365</v>
      </c>
      <c r="AG4195" t="s">
        <v>18971</v>
      </c>
      <c r="AI4195" s="17">
        <v>44790</v>
      </c>
      <c r="AL4195" t="s">
        <v>15178</v>
      </c>
      <c r="AM4195">
        <v>2200</v>
      </c>
      <c r="AN4195" t="s">
        <v>18960</v>
      </c>
    </row>
    <row r="4196" spans="1:40" x14ac:dyDescent="0.25">
      <c r="A4196" t="s">
        <v>18952</v>
      </c>
      <c r="C4196">
        <v>2022</v>
      </c>
      <c r="D4196" t="s">
        <v>3263</v>
      </c>
      <c r="E4196" s="26">
        <v>44774</v>
      </c>
      <c r="G4196" t="s">
        <v>7514</v>
      </c>
      <c r="H4196" t="s">
        <v>130</v>
      </c>
      <c r="J4196" t="s">
        <v>7283</v>
      </c>
      <c r="L4196" t="s">
        <v>156</v>
      </c>
      <c r="M4196" t="s">
        <v>13542</v>
      </c>
      <c r="N4196" t="s">
        <v>7546</v>
      </c>
      <c r="O4196" t="s">
        <v>7678</v>
      </c>
      <c r="P4196" t="s">
        <v>7685</v>
      </c>
      <c r="Q4196" t="s">
        <v>7688</v>
      </c>
      <c r="R4196" t="s">
        <v>3899</v>
      </c>
      <c r="S4196" t="s">
        <v>7703</v>
      </c>
      <c r="T4196" s="76" t="s">
        <v>3899</v>
      </c>
      <c r="U4196">
        <v>1</v>
      </c>
      <c r="V4196" t="s">
        <v>7521</v>
      </c>
      <c r="W4196" t="s">
        <v>2378</v>
      </c>
      <c r="X4196">
        <v>0</v>
      </c>
      <c r="AB4196" t="s">
        <v>365</v>
      </c>
      <c r="AG4196" t="s">
        <v>18972</v>
      </c>
      <c r="AI4196" s="17">
        <v>44790</v>
      </c>
      <c r="AL4196" t="s">
        <v>15178</v>
      </c>
      <c r="AM4196">
        <v>2201</v>
      </c>
      <c r="AN4196" t="s">
        <v>18961</v>
      </c>
    </row>
    <row r="4197" spans="1:40" x14ac:dyDescent="0.25">
      <c r="A4197" t="s">
        <v>18973</v>
      </c>
      <c r="C4197">
        <v>2022</v>
      </c>
      <c r="D4197" t="s">
        <v>3263</v>
      </c>
      <c r="E4197" s="26">
        <v>44774</v>
      </c>
      <c r="G4197" t="s">
        <v>7514</v>
      </c>
      <c r="H4197" t="s">
        <v>130</v>
      </c>
      <c r="J4197" t="s">
        <v>7283</v>
      </c>
      <c r="L4197" t="s">
        <v>156</v>
      </c>
      <c r="M4197" t="s">
        <v>13542</v>
      </c>
      <c r="N4197" t="s">
        <v>7546</v>
      </c>
      <c r="O4197" t="s">
        <v>7678</v>
      </c>
      <c r="P4197" t="s">
        <v>7685</v>
      </c>
      <c r="Q4197" t="s">
        <v>7688</v>
      </c>
      <c r="R4197" t="s">
        <v>3899</v>
      </c>
      <c r="S4197" t="s">
        <v>7703</v>
      </c>
      <c r="T4197" s="76" t="s">
        <v>3899</v>
      </c>
      <c r="U4197">
        <v>1</v>
      </c>
      <c r="V4197" t="s">
        <v>7521</v>
      </c>
      <c r="W4197">
        <v>0</v>
      </c>
      <c r="X4197">
        <v>0</v>
      </c>
      <c r="AB4197" t="s">
        <v>365</v>
      </c>
      <c r="AG4197" t="s">
        <v>18993</v>
      </c>
      <c r="AI4197" s="17">
        <v>44790</v>
      </c>
      <c r="AL4197" t="s">
        <v>15178</v>
      </c>
      <c r="AM4197" s="59">
        <v>2202</v>
      </c>
      <c r="AN4197" t="s">
        <v>18983</v>
      </c>
    </row>
    <row r="4198" spans="1:40" x14ac:dyDescent="0.25">
      <c r="A4198" t="s">
        <v>18974</v>
      </c>
      <c r="C4198">
        <v>2022</v>
      </c>
      <c r="D4198" t="s">
        <v>3263</v>
      </c>
      <c r="E4198" s="26">
        <v>44774</v>
      </c>
      <c r="G4198" t="s">
        <v>7514</v>
      </c>
      <c r="H4198" t="s">
        <v>130</v>
      </c>
      <c r="J4198" t="s">
        <v>7283</v>
      </c>
      <c r="L4198" t="s">
        <v>156</v>
      </c>
      <c r="M4198" t="s">
        <v>13542</v>
      </c>
      <c r="N4198" t="s">
        <v>7547</v>
      </c>
      <c r="O4198" t="s">
        <v>7679</v>
      </c>
      <c r="P4198" t="s">
        <v>292</v>
      </c>
      <c r="Q4198" t="s">
        <v>357</v>
      </c>
      <c r="R4198" t="s">
        <v>3899</v>
      </c>
      <c r="S4198" t="s">
        <v>7703</v>
      </c>
      <c r="T4198" s="76" t="s">
        <v>3899</v>
      </c>
      <c r="U4198" t="s">
        <v>3386</v>
      </c>
      <c r="V4198" t="s">
        <v>7521</v>
      </c>
      <c r="W4198">
        <v>0</v>
      </c>
      <c r="X4198" t="s">
        <v>1560</v>
      </c>
      <c r="Y4198" t="s">
        <v>18995</v>
      </c>
      <c r="AB4198" t="s">
        <v>365</v>
      </c>
      <c r="AG4198" t="s">
        <v>18994</v>
      </c>
      <c r="AI4198" s="17">
        <v>44790</v>
      </c>
      <c r="AL4198" t="s">
        <v>15178</v>
      </c>
      <c r="AM4198" s="59">
        <v>2203</v>
      </c>
      <c r="AN4198" t="s">
        <v>18984</v>
      </c>
    </row>
    <row r="4199" spans="1:40" x14ac:dyDescent="0.25">
      <c r="A4199" t="s">
        <v>18975</v>
      </c>
      <c r="C4199">
        <v>2022</v>
      </c>
      <c r="D4199" t="s">
        <v>3263</v>
      </c>
      <c r="E4199" s="26">
        <v>44774</v>
      </c>
      <c r="G4199" t="s">
        <v>7514</v>
      </c>
      <c r="H4199" t="s">
        <v>130</v>
      </c>
      <c r="J4199" t="s">
        <v>7283</v>
      </c>
      <c r="L4199" t="s">
        <v>156</v>
      </c>
      <c r="M4199" t="s">
        <v>13542</v>
      </c>
      <c r="N4199" t="s">
        <v>7546</v>
      </c>
      <c r="O4199" t="s">
        <v>7678</v>
      </c>
      <c r="P4199" t="s">
        <v>7685</v>
      </c>
      <c r="Q4199" t="s">
        <v>7688</v>
      </c>
      <c r="R4199" t="s">
        <v>3899</v>
      </c>
      <c r="S4199" t="s">
        <v>7703</v>
      </c>
      <c r="T4199" s="76" t="s">
        <v>3899</v>
      </c>
      <c r="U4199">
        <v>1</v>
      </c>
      <c r="V4199" t="s">
        <v>7521</v>
      </c>
      <c r="W4199">
        <v>0</v>
      </c>
      <c r="X4199">
        <v>0</v>
      </c>
      <c r="AB4199" t="s">
        <v>365</v>
      </c>
      <c r="AG4199" t="s">
        <v>18996</v>
      </c>
      <c r="AI4199" s="17">
        <v>44790</v>
      </c>
      <c r="AL4199" t="s">
        <v>15178</v>
      </c>
      <c r="AM4199" s="59">
        <v>2204</v>
      </c>
      <c r="AN4199" t="s">
        <v>18985</v>
      </c>
    </row>
    <row r="4200" spans="1:40" x14ac:dyDescent="0.25">
      <c r="A4200" t="s">
        <v>18976</v>
      </c>
      <c r="C4200">
        <v>2022</v>
      </c>
      <c r="D4200" t="s">
        <v>3263</v>
      </c>
      <c r="E4200" s="26">
        <v>44774</v>
      </c>
      <c r="G4200" t="s">
        <v>7514</v>
      </c>
      <c r="H4200" t="s">
        <v>130</v>
      </c>
      <c r="J4200" t="s">
        <v>7283</v>
      </c>
      <c r="L4200" t="s">
        <v>156</v>
      </c>
      <c r="M4200" t="s">
        <v>13542</v>
      </c>
      <c r="N4200" t="s">
        <v>7546</v>
      </c>
      <c r="O4200" t="s">
        <v>7678</v>
      </c>
      <c r="P4200" t="s">
        <v>7685</v>
      </c>
      <c r="Q4200" t="s">
        <v>7688</v>
      </c>
      <c r="R4200" t="s">
        <v>3899</v>
      </c>
      <c r="S4200" t="s">
        <v>8014</v>
      </c>
      <c r="T4200" s="76" t="s">
        <v>3899</v>
      </c>
      <c r="U4200">
        <v>8</v>
      </c>
      <c r="V4200" t="s">
        <v>7516</v>
      </c>
      <c r="W4200">
        <v>0</v>
      </c>
      <c r="X4200">
        <v>0</v>
      </c>
      <c r="AB4200" t="s">
        <v>365</v>
      </c>
      <c r="AG4200" t="s">
        <v>18997</v>
      </c>
      <c r="AI4200" s="17">
        <v>44790</v>
      </c>
      <c r="AL4200" t="s">
        <v>15178</v>
      </c>
      <c r="AM4200" s="59">
        <v>2205</v>
      </c>
      <c r="AN4200" t="s">
        <v>18986</v>
      </c>
    </row>
    <row r="4201" spans="1:40" x14ac:dyDescent="0.25">
      <c r="A4201" t="s">
        <v>18977</v>
      </c>
      <c r="C4201">
        <v>2022</v>
      </c>
      <c r="D4201" t="s">
        <v>3263</v>
      </c>
      <c r="E4201" s="26">
        <v>44774</v>
      </c>
      <c r="G4201" t="s">
        <v>7514</v>
      </c>
      <c r="H4201" t="s">
        <v>130</v>
      </c>
      <c r="J4201" t="s">
        <v>7283</v>
      </c>
      <c r="L4201" t="s">
        <v>156</v>
      </c>
      <c r="M4201" t="s">
        <v>13542</v>
      </c>
      <c r="N4201" t="s">
        <v>7546</v>
      </c>
      <c r="O4201" t="s">
        <v>7678</v>
      </c>
      <c r="P4201" t="s">
        <v>7685</v>
      </c>
      <c r="Q4201" t="s">
        <v>7688</v>
      </c>
      <c r="R4201" t="s">
        <v>37</v>
      </c>
      <c r="S4201" t="s">
        <v>8014</v>
      </c>
      <c r="T4201" s="76">
        <v>0.3</v>
      </c>
      <c r="U4201">
        <v>3</v>
      </c>
      <c r="V4201" t="s">
        <v>7521</v>
      </c>
      <c r="W4201">
        <v>0</v>
      </c>
      <c r="X4201">
        <v>1</v>
      </c>
      <c r="AA4201" t="s">
        <v>18545</v>
      </c>
      <c r="AB4201" t="s">
        <v>272</v>
      </c>
      <c r="AG4201" t="s">
        <v>18998</v>
      </c>
      <c r="AI4201" s="17">
        <v>44790</v>
      </c>
      <c r="AL4201" t="s">
        <v>15178</v>
      </c>
      <c r="AM4201" s="59">
        <v>2206</v>
      </c>
      <c r="AN4201" t="s">
        <v>18987</v>
      </c>
    </row>
    <row r="4202" spans="1:40" x14ac:dyDescent="0.25">
      <c r="A4202" t="s">
        <v>18978</v>
      </c>
      <c r="C4202">
        <v>2022</v>
      </c>
      <c r="D4202" t="s">
        <v>3263</v>
      </c>
      <c r="E4202" s="26">
        <v>44774</v>
      </c>
      <c r="G4202" t="s">
        <v>7514</v>
      </c>
      <c r="H4202" t="s">
        <v>130</v>
      </c>
      <c r="J4202" t="s">
        <v>7283</v>
      </c>
      <c r="L4202" t="s">
        <v>156</v>
      </c>
      <c r="M4202" t="s">
        <v>13542</v>
      </c>
      <c r="N4202" t="s">
        <v>7547</v>
      </c>
      <c r="O4202" t="s">
        <v>7679</v>
      </c>
      <c r="P4202" t="s">
        <v>292</v>
      </c>
      <c r="Q4202" t="s">
        <v>357</v>
      </c>
      <c r="R4202" t="s">
        <v>37</v>
      </c>
      <c r="S4202" t="s">
        <v>7703</v>
      </c>
      <c r="T4202" s="76">
        <v>0.15</v>
      </c>
      <c r="U4202">
        <v>31</v>
      </c>
      <c r="V4202" t="s">
        <v>7518</v>
      </c>
      <c r="W4202">
        <v>0</v>
      </c>
      <c r="X4202">
        <v>1</v>
      </c>
      <c r="AA4202" t="s">
        <v>18545</v>
      </c>
      <c r="AB4202" t="s">
        <v>272</v>
      </c>
      <c r="AG4202" t="s">
        <v>18999</v>
      </c>
      <c r="AI4202" s="17">
        <v>44790</v>
      </c>
      <c r="AL4202" t="s">
        <v>15178</v>
      </c>
      <c r="AM4202" s="59">
        <v>2207</v>
      </c>
      <c r="AN4202" t="s">
        <v>18988</v>
      </c>
    </row>
    <row r="4203" spans="1:40" x14ac:dyDescent="0.25">
      <c r="A4203" t="s">
        <v>18979</v>
      </c>
      <c r="C4203">
        <v>2022</v>
      </c>
      <c r="D4203" t="s">
        <v>3263</v>
      </c>
      <c r="E4203" s="26">
        <v>44774</v>
      </c>
      <c r="G4203" t="s">
        <v>7514</v>
      </c>
      <c r="H4203" t="s">
        <v>130</v>
      </c>
      <c r="J4203" t="s">
        <v>7283</v>
      </c>
      <c r="L4203" t="s">
        <v>156</v>
      </c>
      <c r="M4203" t="s">
        <v>13542</v>
      </c>
      <c r="N4203" t="s">
        <v>7546</v>
      </c>
      <c r="O4203" t="s">
        <v>7678</v>
      </c>
      <c r="P4203" t="s">
        <v>7685</v>
      </c>
      <c r="Q4203" t="s">
        <v>7688</v>
      </c>
      <c r="R4203" t="s">
        <v>3899</v>
      </c>
      <c r="S4203" t="s">
        <v>7703</v>
      </c>
      <c r="T4203" s="76" t="s">
        <v>3899</v>
      </c>
      <c r="U4203">
        <v>1</v>
      </c>
      <c r="V4203" t="s">
        <v>7521</v>
      </c>
      <c r="W4203">
        <v>0</v>
      </c>
      <c r="X4203">
        <v>0</v>
      </c>
      <c r="AB4203" t="s">
        <v>365</v>
      </c>
      <c r="AG4203" t="s">
        <v>19000</v>
      </c>
      <c r="AI4203" s="17">
        <v>44790</v>
      </c>
      <c r="AL4203" t="s">
        <v>15178</v>
      </c>
      <c r="AM4203" s="59">
        <v>2208</v>
      </c>
      <c r="AN4203" t="s">
        <v>18989</v>
      </c>
    </row>
    <row r="4204" spans="1:40" x14ac:dyDescent="0.25">
      <c r="A4204" t="s">
        <v>18980</v>
      </c>
      <c r="C4204">
        <v>2022</v>
      </c>
      <c r="D4204" t="s">
        <v>3263</v>
      </c>
      <c r="E4204" s="26">
        <v>44774</v>
      </c>
      <c r="G4204" t="s">
        <v>7514</v>
      </c>
      <c r="H4204" t="s">
        <v>130</v>
      </c>
      <c r="J4204" t="s">
        <v>7283</v>
      </c>
      <c r="L4204" t="s">
        <v>156</v>
      </c>
      <c r="M4204" t="s">
        <v>13542</v>
      </c>
      <c r="N4204" t="s">
        <v>7547</v>
      </c>
      <c r="O4204" t="s">
        <v>7679</v>
      </c>
      <c r="P4204" t="s">
        <v>292</v>
      </c>
      <c r="Q4204" t="s">
        <v>357</v>
      </c>
      <c r="R4204" t="s">
        <v>3899</v>
      </c>
      <c r="S4204" t="s">
        <v>7703</v>
      </c>
      <c r="T4204" s="76" t="s">
        <v>3899</v>
      </c>
      <c r="U4204">
        <v>1</v>
      </c>
      <c r="V4204" t="s">
        <v>7521</v>
      </c>
      <c r="W4204">
        <v>0</v>
      </c>
      <c r="X4204">
        <v>0</v>
      </c>
      <c r="Y4204" t="s">
        <v>3178</v>
      </c>
      <c r="AB4204" t="s">
        <v>365</v>
      </c>
      <c r="AG4204" t="s">
        <v>19001</v>
      </c>
      <c r="AI4204" s="17">
        <v>44790</v>
      </c>
      <c r="AL4204" t="s">
        <v>15178</v>
      </c>
      <c r="AM4204" s="59">
        <v>2209</v>
      </c>
      <c r="AN4204" t="s">
        <v>18990</v>
      </c>
    </row>
    <row r="4205" spans="1:40" x14ac:dyDescent="0.25">
      <c r="A4205" t="s">
        <v>18981</v>
      </c>
      <c r="C4205">
        <v>2022</v>
      </c>
      <c r="D4205" t="s">
        <v>3263</v>
      </c>
      <c r="E4205" s="26">
        <v>44774</v>
      </c>
      <c r="G4205" t="s">
        <v>7514</v>
      </c>
      <c r="H4205" t="s">
        <v>130</v>
      </c>
      <c r="I4205" t="s">
        <v>18528</v>
      </c>
      <c r="J4205" t="s">
        <v>7773</v>
      </c>
      <c r="L4205" t="s">
        <v>156</v>
      </c>
      <c r="M4205" t="s">
        <v>13542</v>
      </c>
      <c r="N4205" t="s">
        <v>7558</v>
      </c>
      <c r="O4205" t="s">
        <v>7678</v>
      </c>
      <c r="P4205" t="s">
        <v>7684</v>
      </c>
      <c r="Q4205" t="s">
        <v>357</v>
      </c>
      <c r="R4205" t="s">
        <v>37</v>
      </c>
      <c r="S4205" t="s">
        <v>7703</v>
      </c>
      <c r="T4205" s="76">
        <v>0.15</v>
      </c>
      <c r="U4205">
        <v>1</v>
      </c>
      <c r="V4205" t="s">
        <v>7521</v>
      </c>
      <c r="W4205">
        <v>0</v>
      </c>
      <c r="X4205">
        <v>2</v>
      </c>
      <c r="AA4205" t="s">
        <v>18545</v>
      </c>
      <c r="AB4205" t="s">
        <v>18640</v>
      </c>
      <c r="AG4205" t="s">
        <v>19002</v>
      </c>
      <c r="AI4205" s="17">
        <v>44790</v>
      </c>
      <c r="AL4205" t="s">
        <v>15178</v>
      </c>
      <c r="AM4205" s="59">
        <v>2210</v>
      </c>
      <c r="AN4205" t="s">
        <v>18991</v>
      </c>
    </row>
    <row r="4206" spans="1:40" x14ac:dyDescent="0.25">
      <c r="A4206" t="s">
        <v>18982</v>
      </c>
      <c r="C4206">
        <v>2022</v>
      </c>
      <c r="D4206" t="s">
        <v>3263</v>
      </c>
      <c r="E4206" s="26">
        <v>44774</v>
      </c>
      <c r="G4206" t="s">
        <v>7514</v>
      </c>
      <c r="H4206" t="s">
        <v>130</v>
      </c>
      <c r="J4206" t="s">
        <v>7283</v>
      </c>
      <c r="L4206" t="s">
        <v>156</v>
      </c>
      <c r="M4206" t="s">
        <v>13542</v>
      </c>
      <c r="N4206" t="s">
        <v>7546</v>
      </c>
      <c r="O4206" t="s">
        <v>7678</v>
      </c>
      <c r="P4206" t="s">
        <v>7685</v>
      </c>
      <c r="Q4206" t="s">
        <v>7688</v>
      </c>
      <c r="R4206" t="s">
        <v>3899</v>
      </c>
      <c r="S4206" t="s">
        <v>7703</v>
      </c>
      <c r="T4206" s="76" t="s">
        <v>3899</v>
      </c>
      <c r="U4206">
        <v>1</v>
      </c>
      <c r="V4206" t="s">
        <v>7521</v>
      </c>
      <c r="W4206">
        <v>0</v>
      </c>
      <c r="X4206">
        <v>0</v>
      </c>
      <c r="AB4206" t="s">
        <v>365</v>
      </c>
      <c r="AG4206" t="s">
        <v>19003</v>
      </c>
      <c r="AI4206" s="17">
        <v>44790</v>
      </c>
      <c r="AL4206" t="s">
        <v>15178</v>
      </c>
      <c r="AM4206" s="59">
        <v>2211</v>
      </c>
      <c r="AN4206" t="s">
        <v>18992</v>
      </c>
    </row>
    <row r="4207" spans="1:40" x14ac:dyDescent="0.25">
      <c r="A4207" t="s">
        <v>19004</v>
      </c>
      <c r="C4207">
        <v>2022</v>
      </c>
      <c r="D4207" t="s">
        <v>3263</v>
      </c>
      <c r="E4207" s="26">
        <v>44774</v>
      </c>
      <c r="G4207" t="s">
        <v>7514</v>
      </c>
      <c r="H4207" t="s">
        <v>130</v>
      </c>
      <c r="I4207" t="s">
        <v>19014</v>
      </c>
      <c r="J4207" t="s">
        <v>7773</v>
      </c>
      <c r="L4207" t="s">
        <v>156</v>
      </c>
      <c r="M4207" t="s">
        <v>13542</v>
      </c>
      <c r="N4207" t="s">
        <v>7547</v>
      </c>
      <c r="O4207" t="s">
        <v>7679</v>
      </c>
      <c r="P4207" t="s">
        <v>292</v>
      </c>
      <c r="Q4207" t="s">
        <v>357</v>
      </c>
      <c r="R4207" t="s">
        <v>37</v>
      </c>
      <c r="S4207" t="s">
        <v>8014</v>
      </c>
      <c r="T4207" s="76">
        <v>0.3</v>
      </c>
      <c r="U4207">
        <v>2</v>
      </c>
      <c r="V4207" t="s">
        <v>7521</v>
      </c>
      <c r="W4207">
        <v>0</v>
      </c>
      <c r="X4207">
        <v>1</v>
      </c>
      <c r="AA4207" t="s">
        <v>18545</v>
      </c>
      <c r="AB4207" t="s">
        <v>18675</v>
      </c>
      <c r="AG4207" t="s">
        <v>19015</v>
      </c>
      <c r="AI4207" s="17">
        <v>44790</v>
      </c>
      <c r="AL4207" t="s">
        <v>15178</v>
      </c>
      <c r="AM4207" s="59">
        <v>2212</v>
      </c>
      <c r="AN4207" t="s">
        <v>19009</v>
      </c>
    </row>
    <row r="4208" spans="1:40" x14ac:dyDescent="0.25">
      <c r="A4208" t="s">
        <v>19005</v>
      </c>
      <c r="C4208">
        <v>2022</v>
      </c>
      <c r="D4208" t="s">
        <v>3263</v>
      </c>
      <c r="E4208" s="26">
        <v>44774</v>
      </c>
      <c r="G4208" t="s">
        <v>7514</v>
      </c>
      <c r="H4208" t="s">
        <v>130</v>
      </c>
      <c r="J4208" t="s">
        <v>7283</v>
      </c>
      <c r="L4208" t="s">
        <v>156</v>
      </c>
      <c r="M4208" t="s">
        <v>13542</v>
      </c>
      <c r="N4208" t="s">
        <v>7546</v>
      </c>
      <c r="O4208" t="s">
        <v>7678</v>
      </c>
      <c r="P4208" t="s">
        <v>7685</v>
      </c>
      <c r="Q4208" t="s">
        <v>7688</v>
      </c>
      <c r="R4208" t="s">
        <v>37</v>
      </c>
      <c r="S4208" t="s">
        <v>7703</v>
      </c>
      <c r="T4208" s="76">
        <v>0.15</v>
      </c>
      <c r="U4208">
        <v>1</v>
      </c>
      <c r="V4208" t="s">
        <v>7521</v>
      </c>
      <c r="W4208">
        <v>0</v>
      </c>
      <c r="X4208">
        <v>1</v>
      </c>
      <c r="AA4208" t="s">
        <v>18545</v>
      </c>
      <c r="AB4208" t="s">
        <v>18675</v>
      </c>
      <c r="AG4208" t="s">
        <v>19016</v>
      </c>
      <c r="AI4208" s="17">
        <v>44790</v>
      </c>
      <c r="AL4208" t="s">
        <v>15178</v>
      </c>
      <c r="AM4208" s="59">
        <v>2213</v>
      </c>
      <c r="AN4208" t="s">
        <v>19010</v>
      </c>
    </row>
    <row r="4209" spans="1:40" x14ac:dyDescent="0.25">
      <c r="A4209" t="s">
        <v>19006</v>
      </c>
      <c r="C4209">
        <v>2022</v>
      </c>
      <c r="D4209" t="s">
        <v>3263</v>
      </c>
      <c r="E4209" s="26">
        <v>44774</v>
      </c>
      <c r="G4209" t="s">
        <v>7514</v>
      </c>
      <c r="H4209" t="s">
        <v>130</v>
      </c>
      <c r="J4209" t="s">
        <v>7283</v>
      </c>
      <c r="L4209" t="s">
        <v>156</v>
      </c>
      <c r="M4209" t="s">
        <v>13542</v>
      </c>
      <c r="N4209" t="s">
        <v>7547</v>
      </c>
      <c r="O4209" t="s">
        <v>7679</v>
      </c>
      <c r="P4209" t="s">
        <v>292</v>
      </c>
      <c r="Q4209" t="s">
        <v>357</v>
      </c>
      <c r="R4209" t="s">
        <v>37</v>
      </c>
      <c r="S4209" t="s">
        <v>8014</v>
      </c>
      <c r="T4209" s="76">
        <v>0.15</v>
      </c>
      <c r="U4209">
        <v>5</v>
      </c>
      <c r="V4209" t="s">
        <v>7521</v>
      </c>
      <c r="W4209">
        <v>0</v>
      </c>
      <c r="X4209">
        <v>1</v>
      </c>
      <c r="AA4209" t="s">
        <v>18545</v>
      </c>
      <c r="AB4209" t="s">
        <v>18675</v>
      </c>
      <c r="AG4209" t="s">
        <v>19017</v>
      </c>
      <c r="AI4209" s="17">
        <v>44790</v>
      </c>
      <c r="AL4209" t="s">
        <v>15178</v>
      </c>
      <c r="AM4209" s="59">
        <v>2214</v>
      </c>
      <c r="AN4209" t="s">
        <v>19011</v>
      </c>
    </row>
    <row r="4210" spans="1:40" x14ac:dyDescent="0.25">
      <c r="A4210" t="s">
        <v>19007</v>
      </c>
      <c r="C4210">
        <v>2022</v>
      </c>
      <c r="D4210" t="s">
        <v>3263</v>
      </c>
      <c r="E4210" s="26">
        <v>44774</v>
      </c>
      <c r="G4210" t="s">
        <v>7514</v>
      </c>
      <c r="H4210" t="s">
        <v>130</v>
      </c>
      <c r="J4210" t="s">
        <v>7283</v>
      </c>
      <c r="L4210" t="s">
        <v>156</v>
      </c>
      <c r="M4210" t="s">
        <v>13542</v>
      </c>
      <c r="N4210" t="s">
        <v>7547</v>
      </c>
      <c r="O4210" t="s">
        <v>7679</v>
      </c>
      <c r="P4210" t="s">
        <v>292</v>
      </c>
      <c r="Q4210" t="s">
        <v>357</v>
      </c>
      <c r="R4210" t="s">
        <v>3899</v>
      </c>
      <c r="S4210" t="s">
        <v>8014</v>
      </c>
      <c r="T4210" s="76" t="s">
        <v>3899</v>
      </c>
      <c r="U4210">
        <v>2</v>
      </c>
      <c r="V4210" t="s">
        <v>7521</v>
      </c>
      <c r="W4210">
        <v>0</v>
      </c>
      <c r="X4210">
        <v>0</v>
      </c>
      <c r="Y4210" t="s">
        <v>3178</v>
      </c>
      <c r="AB4210" t="s">
        <v>365</v>
      </c>
      <c r="AG4210" t="s">
        <v>19018</v>
      </c>
      <c r="AI4210" s="17">
        <v>44790</v>
      </c>
      <c r="AL4210" t="s">
        <v>15178</v>
      </c>
      <c r="AM4210" s="59">
        <v>2215</v>
      </c>
      <c r="AN4210" t="s">
        <v>19012</v>
      </c>
    </row>
    <row r="4211" spans="1:40" x14ac:dyDescent="0.25">
      <c r="A4211" t="s">
        <v>19008</v>
      </c>
      <c r="C4211">
        <v>2022</v>
      </c>
      <c r="D4211" t="s">
        <v>3263</v>
      </c>
      <c r="E4211" s="26">
        <v>44774</v>
      </c>
      <c r="G4211" t="s">
        <v>7514</v>
      </c>
      <c r="H4211" t="s">
        <v>130</v>
      </c>
      <c r="J4211" t="s">
        <v>7283</v>
      </c>
      <c r="L4211" t="s">
        <v>156</v>
      </c>
      <c r="M4211" t="s">
        <v>13542</v>
      </c>
      <c r="N4211" t="s">
        <v>7546</v>
      </c>
      <c r="O4211" t="s">
        <v>7678</v>
      </c>
      <c r="P4211" t="s">
        <v>7685</v>
      </c>
      <c r="Q4211" t="s">
        <v>7688</v>
      </c>
      <c r="R4211" t="s">
        <v>3899</v>
      </c>
      <c r="S4211" t="s">
        <v>7703</v>
      </c>
      <c r="T4211" s="76" t="s">
        <v>3899</v>
      </c>
      <c r="U4211">
        <v>1</v>
      </c>
      <c r="V4211" t="s">
        <v>7521</v>
      </c>
      <c r="W4211">
        <v>0</v>
      </c>
      <c r="X4211">
        <v>0</v>
      </c>
      <c r="AB4211" t="s">
        <v>365</v>
      </c>
      <c r="AG4211" t="s">
        <v>19019</v>
      </c>
      <c r="AI4211" s="17">
        <v>44790</v>
      </c>
      <c r="AL4211" t="s">
        <v>15178</v>
      </c>
      <c r="AM4211" s="59">
        <v>2216</v>
      </c>
      <c r="AN4211" t="s">
        <v>19013</v>
      </c>
    </row>
    <row r="4212" spans="1:40" x14ac:dyDescent="0.25">
      <c r="A4212" s="59" t="s">
        <v>19052</v>
      </c>
      <c r="C4212">
        <v>2022</v>
      </c>
      <c r="D4212" t="s">
        <v>3263</v>
      </c>
      <c r="E4212" s="26">
        <v>44774</v>
      </c>
      <c r="G4212" t="s">
        <v>7514</v>
      </c>
      <c r="H4212" t="s">
        <v>130</v>
      </c>
      <c r="J4212" t="s">
        <v>7283</v>
      </c>
      <c r="L4212" t="s">
        <v>156</v>
      </c>
      <c r="M4212" t="s">
        <v>13542</v>
      </c>
      <c r="N4212" t="s">
        <v>7546</v>
      </c>
      <c r="O4212" t="s">
        <v>7678</v>
      </c>
      <c r="P4212" t="s">
        <v>7685</v>
      </c>
      <c r="Q4212" t="s">
        <v>7688</v>
      </c>
      <c r="R4212" t="s">
        <v>3899</v>
      </c>
      <c r="S4212" t="s">
        <v>7703</v>
      </c>
      <c r="T4212" s="76" t="s">
        <v>3899</v>
      </c>
      <c r="U4212">
        <v>1</v>
      </c>
      <c r="V4212" t="s">
        <v>7521</v>
      </c>
      <c r="W4212">
        <v>0</v>
      </c>
      <c r="X4212">
        <v>0</v>
      </c>
      <c r="Y4212" t="s">
        <v>3178</v>
      </c>
      <c r="AB4212" t="s">
        <v>365</v>
      </c>
      <c r="AG4212" t="s">
        <v>19062</v>
      </c>
      <c r="AI4212" s="17">
        <v>44795</v>
      </c>
      <c r="AL4212" t="s">
        <v>15178</v>
      </c>
      <c r="AM4212">
        <v>2217</v>
      </c>
      <c r="AN4212" t="s">
        <v>19057</v>
      </c>
    </row>
    <row r="4213" spans="1:40" x14ac:dyDescent="0.25">
      <c r="A4213" s="59" t="s">
        <v>19053</v>
      </c>
      <c r="C4213">
        <v>2022</v>
      </c>
      <c r="D4213" t="s">
        <v>3263</v>
      </c>
      <c r="E4213" s="26">
        <v>44774</v>
      </c>
      <c r="G4213" t="s">
        <v>7514</v>
      </c>
      <c r="H4213" t="s">
        <v>130</v>
      </c>
      <c r="J4213" t="s">
        <v>7283</v>
      </c>
      <c r="L4213" t="s">
        <v>156</v>
      </c>
      <c r="M4213" t="s">
        <v>13542</v>
      </c>
      <c r="N4213" t="s">
        <v>7546</v>
      </c>
      <c r="O4213" t="s">
        <v>7678</v>
      </c>
      <c r="P4213" t="s">
        <v>7685</v>
      </c>
      <c r="Q4213" t="s">
        <v>7688</v>
      </c>
      <c r="R4213" t="s">
        <v>3899</v>
      </c>
      <c r="S4213" t="s">
        <v>8014</v>
      </c>
      <c r="T4213" s="76" t="s">
        <v>3899</v>
      </c>
      <c r="U4213">
        <v>2</v>
      </c>
      <c r="V4213" t="s">
        <v>7521</v>
      </c>
      <c r="W4213">
        <v>0</v>
      </c>
      <c r="X4213">
        <v>0</v>
      </c>
      <c r="Y4213" t="s">
        <v>3178</v>
      </c>
      <c r="AB4213" t="s">
        <v>365</v>
      </c>
      <c r="AG4213" t="s">
        <v>19063</v>
      </c>
      <c r="AI4213" s="17">
        <v>44795</v>
      </c>
      <c r="AL4213" t="s">
        <v>15178</v>
      </c>
      <c r="AM4213">
        <v>2218</v>
      </c>
      <c r="AN4213" t="s">
        <v>19058</v>
      </c>
    </row>
    <row r="4214" spans="1:40" x14ac:dyDescent="0.25">
      <c r="A4214" s="59" t="s">
        <v>19054</v>
      </c>
      <c r="C4214">
        <v>2022</v>
      </c>
      <c r="D4214" t="s">
        <v>3263</v>
      </c>
      <c r="E4214" s="26">
        <v>44774</v>
      </c>
      <c r="G4214" t="s">
        <v>7514</v>
      </c>
      <c r="H4214" t="s">
        <v>130</v>
      </c>
      <c r="I4214" t="s">
        <v>19065</v>
      </c>
      <c r="J4214" t="s">
        <v>7283</v>
      </c>
      <c r="L4214" t="s">
        <v>156</v>
      </c>
      <c r="M4214" t="s">
        <v>13542</v>
      </c>
      <c r="N4214" t="s">
        <v>7546</v>
      </c>
      <c r="O4214" t="s">
        <v>7678</v>
      </c>
      <c r="P4214" t="s">
        <v>7685</v>
      </c>
      <c r="Q4214" t="s">
        <v>7688</v>
      </c>
      <c r="R4214" t="s">
        <v>37</v>
      </c>
      <c r="S4214" t="s">
        <v>7703</v>
      </c>
      <c r="T4214" s="76">
        <v>0.25</v>
      </c>
      <c r="U4214">
        <v>1</v>
      </c>
      <c r="V4214" t="s">
        <v>7521</v>
      </c>
      <c r="W4214">
        <v>0</v>
      </c>
      <c r="X4214">
        <v>3</v>
      </c>
      <c r="AA4214" t="s">
        <v>18545</v>
      </c>
      <c r="AB4214" t="s">
        <v>18640</v>
      </c>
      <c r="AG4214" t="s">
        <v>19064</v>
      </c>
      <c r="AI4214" s="17">
        <v>44795</v>
      </c>
      <c r="AL4214" t="s">
        <v>15178</v>
      </c>
      <c r="AM4214">
        <v>2219</v>
      </c>
      <c r="AN4214" t="s">
        <v>19059</v>
      </c>
    </row>
    <row r="4215" spans="1:40" x14ac:dyDescent="0.25">
      <c r="A4215" s="59" t="s">
        <v>19055</v>
      </c>
      <c r="C4215">
        <v>2022</v>
      </c>
      <c r="D4215" t="s">
        <v>3263</v>
      </c>
      <c r="E4215" s="26">
        <v>44774</v>
      </c>
      <c r="G4215" t="s">
        <v>7514</v>
      </c>
      <c r="H4215" t="s">
        <v>130</v>
      </c>
      <c r="J4215" t="s">
        <v>7283</v>
      </c>
      <c r="L4215" t="s">
        <v>156</v>
      </c>
      <c r="M4215" t="s">
        <v>13542</v>
      </c>
      <c r="N4215" t="s">
        <v>7547</v>
      </c>
      <c r="O4215" t="s">
        <v>7679</v>
      </c>
      <c r="P4215" t="s">
        <v>292</v>
      </c>
      <c r="Q4215" t="s">
        <v>357</v>
      </c>
      <c r="R4215" t="s">
        <v>3899</v>
      </c>
      <c r="S4215" t="s">
        <v>8014</v>
      </c>
      <c r="T4215" s="76" t="s">
        <v>3899</v>
      </c>
      <c r="U4215">
        <v>9</v>
      </c>
      <c r="V4215" t="s">
        <v>7516</v>
      </c>
      <c r="W4215">
        <v>0</v>
      </c>
      <c r="X4215" t="s">
        <v>1560</v>
      </c>
      <c r="Y4215" t="s">
        <v>19067</v>
      </c>
      <c r="AB4215" t="s">
        <v>365</v>
      </c>
      <c r="AG4215" t="s">
        <v>19066</v>
      </c>
      <c r="AI4215" s="17">
        <v>44795</v>
      </c>
      <c r="AL4215" t="s">
        <v>15178</v>
      </c>
      <c r="AM4215">
        <v>2220</v>
      </c>
      <c r="AN4215" t="s">
        <v>19060</v>
      </c>
    </row>
    <row r="4216" spans="1:40" x14ac:dyDescent="0.25">
      <c r="A4216" s="59" t="s">
        <v>19056</v>
      </c>
      <c r="C4216">
        <v>2022</v>
      </c>
      <c r="D4216" t="s">
        <v>3263</v>
      </c>
      <c r="E4216" s="26">
        <v>44774</v>
      </c>
      <c r="G4216" t="s">
        <v>7514</v>
      </c>
      <c r="H4216" t="s">
        <v>130</v>
      </c>
      <c r="J4216" t="s">
        <v>7283</v>
      </c>
      <c r="L4216" t="s">
        <v>156</v>
      </c>
      <c r="M4216" t="s">
        <v>13542</v>
      </c>
      <c r="N4216" t="s">
        <v>7546</v>
      </c>
      <c r="O4216" t="s">
        <v>7678</v>
      </c>
      <c r="P4216" t="s">
        <v>7685</v>
      </c>
      <c r="Q4216" t="s">
        <v>7688</v>
      </c>
      <c r="R4216" t="s">
        <v>3899</v>
      </c>
      <c r="S4216" t="s">
        <v>7703</v>
      </c>
      <c r="T4216" s="76" t="s">
        <v>3899</v>
      </c>
      <c r="U4216">
        <v>1</v>
      </c>
      <c r="V4216" t="s">
        <v>7521</v>
      </c>
      <c r="W4216">
        <v>0</v>
      </c>
      <c r="X4216">
        <v>0</v>
      </c>
      <c r="AB4216" t="s">
        <v>365</v>
      </c>
      <c r="AG4216" t="s">
        <v>19068</v>
      </c>
      <c r="AI4216" s="17">
        <v>44795</v>
      </c>
      <c r="AL4216" t="s">
        <v>15178</v>
      </c>
      <c r="AM4216">
        <v>2221</v>
      </c>
      <c r="AN4216" t="s">
        <v>19061</v>
      </c>
    </row>
    <row r="4217" spans="1:40" x14ac:dyDescent="0.25">
      <c r="A4217" s="59" t="s">
        <v>19070</v>
      </c>
      <c r="C4217">
        <v>2022</v>
      </c>
      <c r="E4217" s="26"/>
      <c r="G4217" t="s">
        <v>6075</v>
      </c>
      <c r="H4217" t="s">
        <v>7253</v>
      </c>
      <c r="I4217" t="s">
        <v>19071</v>
      </c>
      <c r="J4217" t="s">
        <v>7947</v>
      </c>
      <c r="L4217" t="s">
        <v>7253</v>
      </c>
      <c r="AG4217" t="s">
        <v>19072</v>
      </c>
      <c r="AI4217" s="17">
        <v>44795</v>
      </c>
      <c r="AN4217" t="s">
        <v>19073</v>
      </c>
    </row>
    <row r="4218" spans="1:40" x14ac:dyDescent="0.25">
      <c r="A4218" s="59" t="s">
        <v>19074</v>
      </c>
      <c r="C4218">
        <v>2022</v>
      </c>
      <c r="G4218" t="s">
        <v>6075</v>
      </c>
      <c r="H4218" t="s">
        <v>7253</v>
      </c>
      <c r="I4218" t="s">
        <v>19076</v>
      </c>
      <c r="J4218" t="s">
        <v>7276</v>
      </c>
      <c r="L4218" t="s">
        <v>15621</v>
      </c>
      <c r="AG4218" t="s">
        <v>19075</v>
      </c>
      <c r="AI4218" s="17">
        <v>44795</v>
      </c>
    </row>
    <row r="4219" spans="1:40" x14ac:dyDescent="0.25">
      <c r="A4219" s="59" t="s">
        <v>19077</v>
      </c>
      <c r="C4219">
        <v>2021</v>
      </c>
      <c r="G4219" t="s">
        <v>7514</v>
      </c>
      <c r="H4219" t="s">
        <v>7253</v>
      </c>
      <c r="I4219" t="s">
        <v>19079</v>
      </c>
      <c r="J4219" t="s">
        <v>7283</v>
      </c>
      <c r="L4219" t="s">
        <v>7253</v>
      </c>
      <c r="AG4219" t="s">
        <v>19078</v>
      </c>
      <c r="AI4219" s="17">
        <v>44795</v>
      </c>
    </row>
    <row r="4220" spans="1:40" x14ac:dyDescent="0.25">
      <c r="A4220" s="59" t="s">
        <v>19080</v>
      </c>
      <c r="C4220">
        <v>2022</v>
      </c>
      <c r="G4220" t="s">
        <v>6075</v>
      </c>
      <c r="H4220" t="s">
        <v>7253</v>
      </c>
      <c r="I4220" t="s">
        <v>19081</v>
      </c>
      <c r="J4220" t="s">
        <v>17879</v>
      </c>
      <c r="L4220" t="s">
        <v>15621</v>
      </c>
      <c r="AG4220" t="s">
        <v>19082</v>
      </c>
      <c r="AI4220" s="17">
        <v>44795</v>
      </c>
    </row>
    <row r="4221" spans="1:40" x14ac:dyDescent="0.25">
      <c r="A4221" s="59" t="s">
        <v>19083</v>
      </c>
      <c r="C4221">
        <v>2022</v>
      </c>
      <c r="G4221" t="s">
        <v>6075</v>
      </c>
      <c r="H4221" t="s">
        <v>7253</v>
      </c>
      <c r="I4221" t="s">
        <v>19084</v>
      </c>
      <c r="J4221" t="s">
        <v>17861</v>
      </c>
      <c r="L4221" t="s">
        <v>7253</v>
      </c>
      <c r="AG4221" t="s">
        <v>19085</v>
      </c>
      <c r="AI4221" s="17">
        <v>44796</v>
      </c>
    </row>
    <row r="4222" spans="1:40" x14ac:dyDescent="0.25">
      <c r="A4222" s="59" t="s">
        <v>19088</v>
      </c>
      <c r="C4222">
        <v>2022</v>
      </c>
      <c r="G4222" t="s">
        <v>6075</v>
      </c>
      <c r="H4222" t="s">
        <v>7253</v>
      </c>
      <c r="I4222" t="s">
        <v>19089</v>
      </c>
      <c r="J4222" t="s">
        <v>17907</v>
      </c>
      <c r="L4222" t="s">
        <v>7253</v>
      </c>
      <c r="AG4222" t="s">
        <v>19090</v>
      </c>
      <c r="AI4222" s="17">
        <v>44796</v>
      </c>
    </row>
    <row r="4223" spans="1:40" x14ac:dyDescent="0.25">
      <c r="A4223" s="59" t="s">
        <v>19091</v>
      </c>
      <c r="C4223">
        <v>2022</v>
      </c>
      <c r="G4223" t="s">
        <v>7514</v>
      </c>
      <c r="H4223" t="s">
        <v>15285</v>
      </c>
      <c r="I4223" s="75" t="s">
        <v>19093</v>
      </c>
      <c r="J4223" t="s">
        <v>17857</v>
      </c>
      <c r="L4223" t="s">
        <v>7253</v>
      </c>
      <c r="N4223" t="s">
        <v>19094</v>
      </c>
      <c r="AG4223" t="s">
        <v>19092</v>
      </c>
      <c r="AI4223" s="17">
        <v>44796</v>
      </c>
    </row>
    <row r="4224" spans="1:40" x14ac:dyDescent="0.25">
      <c r="A4224" s="59" t="s">
        <v>19095</v>
      </c>
      <c r="C4224">
        <v>2022</v>
      </c>
      <c r="G4224" t="s">
        <v>6075</v>
      </c>
      <c r="H4224" t="s">
        <v>9698</v>
      </c>
      <c r="I4224" s="75" t="s">
        <v>19096</v>
      </c>
      <c r="J4224" t="s">
        <v>17857</v>
      </c>
      <c r="L4224" t="s">
        <v>9665</v>
      </c>
      <c r="AG4224" t="s">
        <v>19100</v>
      </c>
      <c r="AI4224" s="17">
        <v>44797</v>
      </c>
    </row>
    <row r="4225" spans="1:38" x14ac:dyDescent="0.25">
      <c r="A4225" s="59" t="s">
        <v>19098</v>
      </c>
      <c r="C4225">
        <v>2022</v>
      </c>
      <c r="G4225" t="s">
        <v>6075</v>
      </c>
      <c r="H4225" t="s">
        <v>7253</v>
      </c>
      <c r="I4225" s="75" t="s">
        <v>19097</v>
      </c>
      <c r="J4225" s="75" t="s">
        <v>17866</v>
      </c>
      <c r="K4225" s="75"/>
      <c r="L4225" s="75" t="s">
        <v>7253</v>
      </c>
      <c r="AG4225" t="s">
        <v>19099</v>
      </c>
      <c r="AI4225" s="17">
        <v>44797</v>
      </c>
    </row>
    <row r="4226" spans="1:38" x14ac:dyDescent="0.25">
      <c r="A4226" s="59" t="s">
        <v>19101</v>
      </c>
      <c r="C4226">
        <v>2022</v>
      </c>
      <c r="G4226" t="s">
        <v>7514</v>
      </c>
      <c r="H4226" t="s">
        <v>19105</v>
      </c>
      <c r="I4226" s="75" t="s">
        <v>19102</v>
      </c>
      <c r="J4226" s="75" t="s">
        <v>7276</v>
      </c>
      <c r="K4226" s="75"/>
      <c r="L4226" s="75" t="s">
        <v>156</v>
      </c>
      <c r="N4226" t="s">
        <v>19106</v>
      </c>
      <c r="AG4226" t="s">
        <v>19103</v>
      </c>
      <c r="AH4226" t="s">
        <v>19104</v>
      </c>
      <c r="AI4226" s="17">
        <v>44797</v>
      </c>
    </row>
    <row r="4227" spans="1:38" x14ac:dyDescent="0.25">
      <c r="A4227" s="59" t="s">
        <v>19107</v>
      </c>
      <c r="C4227">
        <v>2021</v>
      </c>
      <c r="G4227" t="s">
        <v>7514</v>
      </c>
      <c r="H4227" t="s">
        <v>18077</v>
      </c>
      <c r="I4227" s="75" t="s">
        <v>19109</v>
      </c>
      <c r="J4227" s="75" t="s">
        <v>7276</v>
      </c>
      <c r="K4227" s="75"/>
      <c r="L4227" s="75" t="s">
        <v>156</v>
      </c>
      <c r="N4227" t="s">
        <v>19110</v>
      </c>
      <c r="AG4227" t="s">
        <v>19108</v>
      </c>
      <c r="AI4227" s="17">
        <v>44797</v>
      </c>
    </row>
    <row r="4228" spans="1:38" x14ac:dyDescent="0.25">
      <c r="A4228" s="59" t="s">
        <v>19111</v>
      </c>
      <c r="C4228">
        <v>2022</v>
      </c>
      <c r="G4228" t="s">
        <v>6075</v>
      </c>
      <c r="H4228" t="s">
        <v>7253</v>
      </c>
      <c r="I4228" s="75" t="s">
        <v>19112</v>
      </c>
      <c r="J4228" s="75" t="s">
        <v>17879</v>
      </c>
      <c r="K4228" s="75"/>
      <c r="L4228" s="75" t="s">
        <v>7253</v>
      </c>
      <c r="AG4228" t="s">
        <v>19113</v>
      </c>
      <c r="AI4228" s="17">
        <v>44797</v>
      </c>
    </row>
    <row r="4229" spans="1:38" x14ac:dyDescent="0.25">
      <c r="A4229" s="59" t="s">
        <v>19114</v>
      </c>
      <c r="C4229">
        <v>2022</v>
      </c>
      <c r="G4229" t="s">
        <v>6075</v>
      </c>
      <c r="H4229" t="s">
        <v>7253</v>
      </c>
      <c r="J4229" s="75" t="s">
        <v>17879</v>
      </c>
      <c r="K4229" s="75"/>
      <c r="L4229" s="75" t="s">
        <v>7253</v>
      </c>
      <c r="AG4229" t="s">
        <v>19115</v>
      </c>
      <c r="AI4229" s="17">
        <v>44797</v>
      </c>
    </row>
    <row r="4230" spans="1:38" x14ac:dyDescent="0.25">
      <c r="A4230" s="59" t="s">
        <v>19116</v>
      </c>
      <c r="C4230">
        <v>2022</v>
      </c>
      <c r="G4230" t="s">
        <v>6075</v>
      </c>
      <c r="H4230" t="s">
        <v>7253</v>
      </c>
      <c r="J4230" s="75" t="s">
        <v>7947</v>
      </c>
      <c r="K4230" s="75"/>
      <c r="L4230" s="75" t="s">
        <v>7253</v>
      </c>
      <c r="AG4230" t="s">
        <v>19117</v>
      </c>
      <c r="AI4230" s="17">
        <v>44797</v>
      </c>
    </row>
    <row r="4231" spans="1:38" x14ac:dyDescent="0.25">
      <c r="A4231" s="59" t="s">
        <v>19123</v>
      </c>
      <c r="C4231">
        <v>2022</v>
      </c>
      <c r="G4231" t="s">
        <v>6075</v>
      </c>
      <c r="H4231" t="s">
        <v>7253</v>
      </c>
      <c r="I4231" s="75" t="s">
        <v>19124</v>
      </c>
      <c r="J4231" s="75" t="s">
        <v>18078</v>
      </c>
      <c r="K4231" s="75"/>
      <c r="L4231" s="75" t="s">
        <v>7481</v>
      </c>
      <c r="AG4231" t="s">
        <v>19122</v>
      </c>
      <c r="AI4231" s="17">
        <v>44797</v>
      </c>
    </row>
    <row r="4232" spans="1:38" x14ac:dyDescent="0.25">
      <c r="A4232" s="59" t="s">
        <v>19125</v>
      </c>
      <c r="B4232" t="s">
        <v>19126</v>
      </c>
      <c r="C4232">
        <v>2022</v>
      </c>
      <c r="G4232" t="s">
        <v>6075</v>
      </c>
      <c r="H4232" t="s">
        <v>632</v>
      </c>
      <c r="J4232" s="75" t="s">
        <v>7773</v>
      </c>
      <c r="K4232" s="75"/>
      <c r="L4232" s="75" t="s">
        <v>3945</v>
      </c>
      <c r="AG4232" t="s">
        <v>19127</v>
      </c>
      <c r="AI4232" s="17">
        <v>44797</v>
      </c>
    </row>
    <row r="4233" spans="1:38" s="7" customFormat="1" x14ac:dyDescent="0.25">
      <c r="A4233" s="148" t="s">
        <v>19165</v>
      </c>
      <c r="C4233" s="7">
        <v>2022</v>
      </c>
      <c r="F4233" s="148"/>
      <c r="G4233" s="7" t="s">
        <v>6075</v>
      </c>
      <c r="H4233" s="7" t="s">
        <v>7253</v>
      </c>
      <c r="I4233" s="7" t="s">
        <v>19130</v>
      </c>
      <c r="J4233" s="149" t="s">
        <v>7283</v>
      </c>
      <c r="K4233" s="149"/>
      <c r="L4233" s="149" t="s">
        <v>19131</v>
      </c>
      <c r="AG4233" s="7" t="s">
        <v>19128</v>
      </c>
      <c r="AH4233" s="7" t="s">
        <v>19129</v>
      </c>
      <c r="AI4233" s="150">
        <v>44797</v>
      </c>
      <c r="AL4233" s="7" t="s">
        <v>19166</v>
      </c>
    </row>
    <row r="4234" spans="1:38" x14ac:dyDescent="0.25">
      <c r="A4234" s="59" t="s">
        <v>19132</v>
      </c>
      <c r="C4234">
        <v>2022</v>
      </c>
      <c r="G4234" t="s">
        <v>6075</v>
      </c>
      <c r="H4234" t="s">
        <v>7253</v>
      </c>
      <c r="I4234" t="s">
        <v>19133</v>
      </c>
      <c r="J4234" s="75" t="s">
        <v>19134</v>
      </c>
      <c r="K4234" s="75"/>
      <c r="L4234" s="75" t="s">
        <v>7253</v>
      </c>
      <c r="AG4234" t="s">
        <v>19135</v>
      </c>
      <c r="AI4234" s="17">
        <v>44797</v>
      </c>
    </row>
    <row r="4235" spans="1:38" x14ac:dyDescent="0.25">
      <c r="A4235" s="59" t="s">
        <v>19139</v>
      </c>
      <c r="C4235">
        <v>2022</v>
      </c>
      <c r="G4235" t="s">
        <v>6075</v>
      </c>
      <c r="H4235" t="s">
        <v>7253</v>
      </c>
      <c r="J4235" s="75" t="s">
        <v>7276</v>
      </c>
      <c r="K4235" s="75"/>
      <c r="L4235" s="75" t="s">
        <v>7253</v>
      </c>
      <c r="AG4235" t="s">
        <v>19140</v>
      </c>
      <c r="AI4235" s="17">
        <v>44797</v>
      </c>
    </row>
    <row r="4236" spans="1:38" x14ac:dyDescent="0.25">
      <c r="A4236" s="59" t="s">
        <v>19141</v>
      </c>
      <c r="C4236">
        <v>2022</v>
      </c>
      <c r="G4236" t="s">
        <v>7514</v>
      </c>
      <c r="H4236" t="s">
        <v>15285</v>
      </c>
      <c r="I4236" t="s">
        <v>19143</v>
      </c>
      <c r="J4236" s="75" t="s">
        <v>17857</v>
      </c>
      <c r="K4236" s="75"/>
      <c r="L4236" s="75" t="s">
        <v>7253</v>
      </c>
      <c r="N4236" t="s">
        <v>19145</v>
      </c>
      <c r="AG4236" t="s">
        <v>19142</v>
      </c>
      <c r="AH4236" t="s">
        <v>19144</v>
      </c>
      <c r="AI4236" s="17">
        <v>44797</v>
      </c>
    </row>
    <row r="4237" spans="1:38" x14ac:dyDescent="0.25">
      <c r="A4237" s="59" t="s">
        <v>19146</v>
      </c>
      <c r="C4237">
        <v>2022</v>
      </c>
      <c r="G4237" t="s">
        <v>6075</v>
      </c>
      <c r="H4237" t="s">
        <v>7253</v>
      </c>
      <c r="I4237" t="s">
        <v>19148</v>
      </c>
      <c r="J4237" s="75" t="s">
        <v>19149</v>
      </c>
      <c r="K4237" s="75"/>
      <c r="L4237" s="75" t="s">
        <v>7253</v>
      </c>
      <c r="AG4237" t="s">
        <v>19147</v>
      </c>
      <c r="AI4237" s="17">
        <v>44798</v>
      </c>
    </row>
    <row r="4238" spans="1:38" x14ac:dyDescent="0.25">
      <c r="A4238" s="59" t="s">
        <v>19155</v>
      </c>
      <c r="C4238">
        <v>2022</v>
      </c>
      <c r="G4238" t="s">
        <v>6075</v>
      </c>
      <c r="H4238" t="s">
        <v>7253</v>
      </c>
      <c r="J4238" s="75" t="s">
        <v>7499</v>
      </c>
      <c r="K4238" s="75"/>
      <c r="L4238" s="75" t="s">
        <v>7253</v>
      </c>
      <c r="AG4238" t="s">
        <v>19156</v>
      </c>
      <c r="AH4238" t="s">
        <v>19157</v>
      </c>
      <c r="AI4238" s="17">
        <v>44798</v>
      </c>
    </row>
    <row r="4239" spans="1:38" x14ac:dyDescent="0.25">
      <c r="A4239" s="59" t="s">
        <v>19158</v>
      </c>
      <c r="C4239">
        <v>2022</v>
      </c>
      <c r="G4239" t="s">
        <v>7514</v>
      </c>
      <c r="H4239" t="s">
        <v>7253</v>
      </c>
      <c r="J4239" s="75" t="s">
        <v>7499</v>
      </c>
      <c r="K4239" s="75"/>
      <c r="L4239" s="75" t="s">
        <v>9592</v>
      </c>
      <c r="N4239" t="s">
        <v>19161</v>
      </c>
      <c r="AG4239" t="s">
        <v>19159</v>
      </c>
      <c r="AH4239" t="s">
        <v>19160</v>
      </c>
      <c r="AI4239" s="17">
        <v>44798</v>
      </c>
    </row>
    <row r="4240" spans="1:38" x14ac:dyDescent="0.25">
      <c r="A4240" s="59" t="s">
        <v>19162</v>
      </c>
      <c r="C4240">
        <v>2022</v>
      </c>
      <c r="G4240" t="s">
        <v>6075</v>
      </c>
      <c r="H4240" t="s">
        <v>7253</v>
      </c>
      <c r="I4240" s="8" t="s">
        <v>19164</v>
      </c>
      <c r="J4240" s="75" t="s">
        <v>7499</v>
      </c>
      <c r="K4240" s="75"/>
      <c r="L4240" s="75" t="s">
        <v>7253</v>
      </c>
      <c r="AG4240" t="s">
        <v>19163</v>
      </c>
      <c r="AI4240" s="17">
        <v>44798</v>
      </c>
    </row>
    <row r="4241" spans="1:40" x14ac:dyDescent="0.25">
      <c r="A4241" s="59" t="s">
        <v>19167</v>
      </c>
      <c r="C4241">
        <v>2022</v>
      </c>
      <c r="G4241" t="s">
        <v>6075</v>
      </c>
      <c r="H4241" t="s">
        <v>7253</v>
      </c>
      <c r="J4241" s="75" t="s">
        <v>17879</v>
      </c>
      <c r="K4241" s="75"/>
      <c r="L4241" s="75" t="s">
        <v>156</v>
      </c>
      <c r="AG4241" t="s">
        <v>19168</v>
      </c>
      <c r="AI4241" s="17">
        <v>44799</v>
      </c>
    </row>
    <row r="4242" spans="1:40" x14ac:dyDescent="0.25">
      <c r="A4242" s="59" t="s">
        <v>19170</v>
      </c>
      <c r="C4242">
        <v>2022</v>
      </c>
      <c r="G4242" t="s">
        <v>6075</v>
      </c>
      <c r="H4242" t="s">
        <v>7253</v>
      </c>
      <c r="I4242" t="s">
        <v>19169</v>
      </c>
      <c r="J4242" s="75" t="s">
        <v>18691</v>
      </c>
      <c r="K4242" s="75"/>
      <c r="L4242" s="75" t="s">
        <v>7253</v>
      </c>
      <c r="AG4242" t="s">
        <v>19171</v>
      </c>
      <c r="AI4242" s="17">
        <v>44799</v>
      </c>
    </row>
    <row r="4243" spans="1:40" x14ac:dyDescent="0.25">
      <c r="A4243" s="59" t="s">
        <v>19172</v>
      </c>
      <c r="C4243">
        <v>2022</v>
      </c>
      <c r="G4243" t="s">
        <v>6075</v>
      </c>
      <c r="H4243" t="s">
        <v>7253</v>
      </c>
      <c r="I4243" t="s">
        <v>19173</v>
      </c>
      <c r="J4243" s="75" t="s">
        <v>16122</v>
      </c>
      <c r="K4243" s="75"/>
      <c r="L4243" s="75" t="s">
        <v>7253</v>
      </c>
      <c r="AG4243" t="s">
        <v>19174</v>
      </c>
      <c r="AH4243" t="s">
        <v>19175</v>
      </c>
      <c r="AI4243" s="17">
        <v>44799</v>
      </c>
    </row>
    <row r="4244" spans="1:40" x14ac:dyDescent="0.25">
      <c r="A4244" s="59" t="s">
        <v>19176</v>
      </c>
      <c r="C4244">
        <v>2022</v>
      </c>
      <c r="G4244" t="s">
        <v>6075</v>
      </c>
      <c r="H4244" t="s">
        <v>15285</v>
      </c>
      <c r="I4244" t="s">
        <v>19177</v>
      </c>
      <c r="J4244" s="75" t="s">
        <v>7947</v>
      </c>
      <c r="K4244" s="75"/>
      <c r="L4244" s="75" t="s">
        <v>7481</v>
      </c>
      <c r="AG4244" t="s">
        <v>19178</v>
      </c>
      <c r="AH4244" t="s">
        <v>19179</v>
      </c>
      <c r="AI4244" s="17">
        <v>44799</v>
      </c>
    </row>
    <row r="4245" spans="1:40" x14ac:dyDescent="0.25">
      <c r="A4245" s="59" t="s">
        <v>19180</v>
      </c>
      <c r="C4245">
        <v>2022</v>
      </c>
      <c r="G4245" t="s">
        <v>6075</v>
      </c>
      <c r="H4245" t="s">
        <v>7253</v>
      </c>
      <c r="I4245" t="s">
        <v>19181</v>
      </c>
      <c r="J4245" s="75" t="s">
        <v>17879</v>
      </c>
      <c r="K4245" s="75"/>
      <c r="L4245" s="75" t="s">
        <v>7253</v>
      </c>
      <c r="AG4245" t="s">
        <v>19182</v>
      </c>
      <c r="AH4245" t="s">
        <v>19183</v>
      </c>
      <c r="AI4245" s="17">
        <v>44799</v>
      </c>
    </row>
    <row r="4246" spans="1:40" x14ac:dyDescent="0.25">
      <c r="A4246" s="59" t="s">
        <v>19186</v>
      </c>
      <c r="C4246">
        <v>2022</v>
      </c>
      <c r="G4246" t="s">
        <v>7514</v>
      </c>
      <c r="H4246" t="s">
        <v>9698</v>
      </c>
      <c r="I4246" t="s">
        <v>19184</v>
      </c>
      <c r="J4246" s="75" t="s">
        <v>7947</v>
      </c>
      <c r="K4246" s="75"/>
      <c r="L4246" s="75" t="s">
        <v>156</v>
      </c>
      <c r="AG4246" t="s">
        <v>19185</v>
      </c>
      <c r="AI4246" s="17">
        <v>44802</v>
      </c>
    </row>
    <row r="4247" spans="1:40" x14ac:dyDescent="0.25">
      <c r="A4247" s="59" t="s">
        <v>19187</v>
      </c>
      <c r="C4247">
        <v>2022</v>
      </c>
      <c r="G4247" t="s">
        <v>7514</v>
      </c>
      <c r="H4247" t="s">
        <v>7253</v>
      </c>
      <c r="I4247" t="s">
        <v>19188</v>
      </c>
      <c r="J4247" s="75" t="s">
        <v>7947</v>
      </c>
      <c r="K4247" s="75"/>
      <c r="L4247" s="75" t="s">
        <v>7481</v>
      </c>
      <c r="AG4247" t="s">
        <v>19189</v>
      </c>
      <c r="AI4247" s="17">
        <v>44802</v>
      </c>
    </row>
    <row r="4248" spans="1:40" x14ac:dyDescent="0.25">
      <c r="A4248" s="59" t="s">
        <v>19190</v>
      </c>
      <c r="C4248">
        <v>2022</v>
      </c>
      <c r="G4248" t="s">
        <v>6075</v>
      </c>
      <c r="H4248" t="s">
        <v>7253</v>
      </c>
      <c r="I4248" t="s">
        <v>19191</v>
      </c>
      <c r="J4248" s="75" t="s">
        <v>7947</v>
      </c>
      <c r="K4248" s="75"/>
      <c r="L4248" s="75" t="s">
        <v>7253</v>
      </c>
      <c r="AG4248" t="s">
        <v>19192</v>
      </c>
      <c r="AI4248" s="17">
        <v>44802</v>
      </c>
    </row>
    <row r="4249" spans="1:40" x14ac:dyDescent="0.25">
      <c r="A4249" t="s">
        <v>19193</v>
      </c>
      <c r="C4249">
        <v>2022</v>
      </c>
      <c r="D4249" t="s">
        <v>3263</v>
      </c>
      <c r="E4249" s="26">
        <v>44774</v>
      </c>
      <c r="G4249" t="s">
        <v>7514</v>
      </c>
      <c r="H4249" t="s">
        <v>130</v>
      </c>
      <c r="J4249" t="s">
        <v>7283</v>
      </c>
      <c r="L4249" t="s">
        <v>156</v>
      </c>
      <c r="M4249" t="s">
        <v>13542</v>
      </c>
      <c r="N4249" t="s">
        <v>7546</v>
      </c>
      <c r="O4249" t="s">
        <v>7678</v>
      </c>
      <c r="P4249" t="s">
        <v>7685</v>
      </c>
      <c r="Q4249" t="s">
        <v>7688</v>
      </c>
      <c r="R4249" t="s">
        <v>3899</v>
      </c>
      <c r="S4249" t="s">
        <v>7703</v>
      </c>
      <c r="T4249" s="76" t="s">
        <v>3899</v>
      </c>
      <c r="U4249">
        <v>1</v>
      </c>
      <c r="V4249" t="s">
        <v>7521</v>
      </c>
      <c r="W4249">
        <v>0</v>
      </c>
      <c r="X4249">
        <v>0</v>
      </c>
      <c r="AG4249" t="s">
        <v>19197</v>
      </c>
      <c r="AI4249" s="17">
        <v>44802</v>
      </c>
      <c r="AL4249" t="s">
        <v>15178</v>
      </c>
      <c r="AM4249">
        <v>2222</v>
      </c>
      <c r="AN4249" t="s">
        <v>19195</v>
      </c>
    </row>
    <row r="4250" spans="1:40" x14ac:dyDescent="0.25">
      <c r="A4250" t="s">
        <v>19194</v>
      </c>
      <c r="C4250">
        <v>2022</v>
      </c>
      <c r="D4250" t="s">
        <v>3263</v>
      </c>
      <c r="E4250" s="26">
        <v>44774</v>
      </c>
      <c r="G4250" t="s">
        <v>7514</v>
      </c>
      <c r="H4250" t="s">
        <v>130</v>
      </c>
      <c r="J4250" t="s">
        <v>7283</v>
      </c>
      <c r="L4250" t="s">
        <v>156</v>
      </c>
      <c r="M4250" t="s">
        <v>13542</v>
      </c>
      <c r="N4250" t="s">
        <v>7546</v>
      </c>
      <c r="O4250" t="s">
        <v>7678</v>
      </c>
      <c r="P4250" t="s">
        <v>7685</v>
      </c>
      <c r="Q4250" t="s">
        <v>7688</v>
      </c>
      <c r="R4250" t="s">
        <v>3899</v>
      </c>
      <c r="S4250" t="s">
        <v>7703</v>
      </c>
      <c r="T4250" s="76" t="s">
        <v>3899</v>
      </c>
      <c r="U4250">
        <v>2</v>
      </c>
      <c r="V4250" t="s">
        <v>7521</v>
      </c>
      <c r="W4250">
        <v>0</v>
      </c>
      <c r="X4250">
        <v>0</v>
      </c>
      <c r="AG4250" t="s">
        <v>19198</v>
      </c>
      <c r="AI4250" s="17">
        <v>44802</v>
      </c>
      <c r="AL4250" t="s">
        <v>15178</v>
      </c>
      <c r="AM4250">
        <v>2223</v>
      </c>
      <c r="AN4250" t="s">
        <v>19196</v>
      </c>
    </row>
    <row r="4251" spans="1:40" x14ac:dyDescent="0.25">
      <c r="A4251" t="s">
        <v>19199</v>
      </c>
      <c r="C4251">
        <v>2022</v>
      </c>
      <c r="G4251" t="s">
        <v>6075</v>
      </c>
      <c r="H4251" t="s">
        <v>7253</v>
      </c>
      <c r="I4251" t="s">
        <v>19201</v>
      </c>
      <c r="J4251" t="s">
        <v>7947</v>
      </c>
      <c r="L4251" t="s">
        <v>7253</v>
      </c>
      <c r="AG4251" t="s">
        <v>19200</v>
      </c>
      <c r="AI4251" s="17">
        <v>44802</v>
      </c>
    </row>
    <row r="4252" spans="1:40" x14ac:dyDescent="0.25">
      <c r="A4252" t="s">
        <v>19202</v>
      </c>
      <c r="C4252">
        <v>2022</v>
      </c>
      <c r="G4252" t="s">
        <v>6075</v>
      </c>
      <c r="H4252" t="s">
        <v>7253</v>
      </c>
      <c r="I4252" t="s">
        <v>19203</v>
      </c>
      <c r="J4252" t="s">
        <v>7947</v>
      </c>
      <c r="L4252" t="s">
        <v>156</v>
      </c>
      <c r="AG4252" t="s">
        <v>19204</v>
      </c>
      <c r="AI4252" s="17">
        <v>44802</v>
      </c>
    </row>
    <row r="4253" spans="1:40" x14ac:dyDescent="0.25">
      <c r="A4253" t="s">
        <v>19205</v>
      </c>
      <c r="C4253">
        <v>2022</v>
      </c>
      <c r="G4253" t="s">
        <v>6075</v>
      </c>
      <c r="H4253" t="s">
        <v>15285</v>
      </c>
      <c r="I4253" t="s">
        <v>19207</v>
      </c>
      <c r="J4253" t="s">
        <v>7947</v>
      </c>
      <c r="L4253" t="s">
        <v>7253</v>
      </c>
      <c r="AG4253" t="s">
        <v>19206</v>
      </c>
      <c r="AI4253" s="17">
        <v>44802</v>
      </c>
    </row>
    <row r="4254" spans="1:40" x14ac:dyDescent="0.25">
      <c r="A4254" t="s">
        <v>19209</v>
      </c>
      <c r="C4254">
        <v>2022</v>
      </c>
      <c r="G4254" t="s">
        <v>6075</v>
      </c>
      <c r="H4254" t="s">
        <v>7253</v>
      </c>
      <c r="I4254" t="s">
        <v>19210</v>
      </c>
      <c r="J4254" t="s">
        <v>7499</v>
      </c>
      <c r="L4254" t="s">
        <v>15722</v>
      </c>
      <c r="M4254" t="s">
        <v>19211</v>
      </c>
      <c r="AG4254" t="s">
        <v>19212</v>
      </c>
      <c r="AI4254" s="17">
        <v>44802</v>
      </c>
    </row>
    <row r="4255" spans="1:40" x14ac:dyDescent="0.25">
      <c r="A4255" t="s">
        <v>35180</v>
      </c>
      <c r="B4255" t="s">
        <v>39312</v>
      </c>
      <c r="C4255">
        <v>2022</v>
      </c>
      <c r="G4255" t="s">
        <v>6075</v>
      </c>
      <c r="H4255" t="s">
        <v>7253</v>
      </c>
      <c r="I4255" t="s">
        <v>36310</v>
      </c>
      <c r="J4255" t="s">
        <v>36311</v>
      </c>
      <c r="L4255" t="s">
        <v>7253</v>
      </c>
      <c r="N4255" t="s">
        <v>39311</v>
      </c>
      <c r="AG4255" t="s">
        <v>19213</v>
      </c>
      <c r="AH4255" s="8" t="s">
        <v>36309</v>
      </c>
      <c r="AI4255" s="17">
        <v>44802</v>
      </c>
    </row>
    <row r="4256" spans="1:40" x14ac:dyDescent="0.25">
      <c r="A4256" t="s">
        <v>19216</v>
      </c>
      <c r="C4256">
        <v>2022</v>
      </c>
      <c r="G4256" t="s">
        <v>7514</v>
      </c>
      <c r="H4256" t="s">
        <v>7253</v>
      </c>
      <c r="I4256" t="s">
        <v>19217</v>
      </c>
      <c r="J4256" t="s">
        <v>17879</v>
      </c>
      <c r="L4256" t="s">
        <v>7481</v>
      </c>
      <c r="AG4256" t="s">
        <v>19218</v>
      </c>
      <c r="AI4256" s="17">
        <v>44802</v>
      </c>
    </row>
    <row r="4257" spans="1:38" x14ac:dyDescent="0.25">
      <c r="A4257" t="s">
        <v>19219</v>
      </c>
      <c r="C4257">
        <v>2022</v>
      </c>
      <c r="G4257" t="s">
        <v>6075</v>
      </c>
      <c r="H4257" t="s">
        <v>7253</v>
      </c>
      <c r="I4257" t="s">
        <v>19220</v>
      </c>
      <c r="J4257" t="s">
        <v>7947</v>
      </c>
      <c r="L4257" t="s">
        <v>16891</v>
      </c>
      <c r="AG4257" t="s">
        <v>19221</v>
      </c>
      <c r="AI4257" s="17">
        <v>44802</v>
      </c>
    </row>
    <row r="4258" spans="1:38" x14ac:dyDescent="0.25">
      <c r="A4258" t="s">
        <v>19222</v>
      </c>
      <c r="C4258">
        <v>2022</v>
      </c>
      <c r="G4258" t="s">
        <v>6075</v>
      </c>
      <c r="H4258" t="s">
        <v>7253</v>
      </c>
      <c r="I4258" t="s">
        <v>19223</v>
      </c>
      <c r="J4258" t="s">
        <v>7947</v>
      </c>
      <c r="L4258" t="s">
        <v>7481</v>
      </c>
      <c r="AG4258" t="s">
        <v>19224</v>
      </c>
      <c r="AI4258" s="17">
        <v>44802</v>
      </c>
      <c r="AL4258" t="s">
        <v>19225</v>
      </c>
    </row>
    <row r="4259" spans="1:38" x14ac:dyDescent="0.25">
      <c r="A4259" t="s">
        <v>19226</v>
      </c>
      <c r="C4259">
        <v>2022</v>
      </c>
      <c r="G4259" t="s">
        <v>7514</v>
      </c>
      <c r="H4259" t="s">
        <v>7253</v>
      </c>
      <c r="I4259" t="s">
        <v>19227</v>
      </c>
      <c r="J4259" t="s">
        <v>7947</v>
      </c>
      <c r="L4259" t="s">
        <v>7253</v>
      </c>
      <c r="AG4259" t="s">
        <v>19228</v>
      </c>
      <c r="AI4259" s="17">
        <v>44802</v>
      </c>
    </row>
    <row r="4260" spans="1:38" x14ac:dyDescent="0.25">
      <c r="A4260" t="s">
        <v>19229</v>
      </c>
      <c r="C4260">
        <v>2022</v>
      </c>
      <c r="G4260" t="s">
        <v>6075</v>
      </c>
      <c r="H4260" t="s">
        <v>7253</v>
      </c>
      <c r="I4260" t="s">
        <v>19231</v>
      </c>
      <c r="J4260" t="s">
        <v>7947</v>
      </c>
      <c r="L4260" t="s">
        <v>156</v>
      </c>
      <c r="AG4260" t="s">
        <v>19230</v>
      </c>
      <c r="AI4260" s="17">
        <v>44802</v>
      </c>
    </row>
    <row r="4261" spans="1:38" x14ac:dyDescent="0.25">
      <c r="A4261" t="s">
        <v>19233</v>
      </c>
      <c r="C4261">
        <v>2022</v>
      </c>
      <c r="G4261" t="s">
        <v>6075</v>
      </c>
      <c r="H4261" t="s">
        <v>7253</v>
      </c>
      <c r="I4261" t="s">
        <v>19232</v>
      </c>
      <c r="J4261" t="s">
        <v>17857</v>
      </c>
      <c r="L4261" t="s">
        <v>7253</v>
      </c>
      <c r="AG4261" t="s">
        <v>19234</v>
      </c>
      <c r="AI4261" s="17">
        <v>44802</v>
      </c>
    </row>
    <row r="4262" spans="1:38" x14ac:dyDescent="0.25">
      <c r="A4262" s="3" t="s">
        <v>19235</v>
      </c>
      <c r="C4262">
        <v>2022</v>
      </c>
      <c r="G4262" t="s">
        <v>6075</v>
      </c>
      <c r="H4262" t="s">
        <v>7253</v>
      </c>
      <c r="I4262" t="s">
        <v>19236</v>
      </c>
      <c r="J4262" t="s">
        <v>17872</v>
      </c>
      <c r="L4262" t="s">
        <v>7253</v>
      </c>
      <c r="AG4262" t="s">
        <v>19237</v>
      </c>
      <c r="AI4262" s="17">
        <v>44802</v>
      </c>
    </row>
    <row r="4263" spans="1:38" x14ac:dyDescent="0.25">
      <c r="A4263" t="s">
        <v>19238</v>
      </c>
      <c r="C4263">
        <v>2022</v>
      </c>
      <c r="G4263" t="s">
        <v>6075</v>
      </c>
      <c r="H4263" t="s">
        <v>7253</v>
      </c>
      <c r="I4263" t="s">
        <v>19239</v>
      </c>
      <c r="J4263" t="s">
        <v>18023</v>
      </c>
      <c r="L4263" t="s">
        <v>7481</v>
      </c>
      <c r="AG4263" t="s">
        <v>19240</v>
      </c>
      <c r="AI4263" s="17">
        <v>44802</v>
      </c>
    </row>
    <row r="4264" spans="1:38" x14ac:dyDescent="0.25">
      <c r="A4264" t="s">
        <v>19241</v>
      </c>
      <c r="C4264">
        <v>2022</v>
      </c>
      <c r="G4264" t="s">
        <v>7514</v>
      </c>
      <c r="H4264" t="s">
        <v>9698</v>
      </c>
      <c r="I4264" t="s">
        <v>19244</v>
      </c>
      <c r="J4264" t="s">
        <v>16122</v>
      </c>
      <c r="L4264" t="s">
        <v>156</v>
      </c>
      <c r="AG4264" t="s">
        <v>19242</v>
      </c>
      <c r="AH4264" t="s">
        <v>19243</v>
      </c>
      <c r="AI4264" s="17">
        <v>44803</v>
      </c>
    </row>
    <row r="4265" spans="1:38" x14ac:dyDescent="0.25">
      <c r="A4265" t="s">
        <v>19245</v>
      </c>
      <c r="C4265">
        <v>2022</v>
      </c>
      <c r="G4265" t="s">
        <v>7514</v>
      </c>
      <c r="H4265" t="s">
        <v>7253</v>
      </c>
      <c r="I4265" t="s">
        <v>19247</v>
      </c>
      <c r="J4265" t="s">
        <v>18023</v>
      </c>
      <c r="L4265" t="s">
        <v>156</v>
      </c>
      <c r="AG4265" t="s">
        <v>19246</v>
      </c>
      <c r="AH4265" t="s">
        <v>19248</v>
      </c>
      <c r="AI4265" s="17">
        <v>44803</v>
      </c>
    </row>
    <row r="4266" spans="1:38" x14ac:dyDescent="0.25">
      <c r="A4266" t="s">
        <v>19249</v>
      </c>
      <c r="C4266">
        <v>2022</v>
      </c>
      <c r="G4266" t="s">
        <v>7194</v>
      </c>
      <c r="H4266" t="s">
        <v>9640</v>
      </c>
      <c r="J4266" t="s">
        <v>17872</v>
      </c>
      <c r="AG4266" t="s">
        <v>19250</v>
      </c>
      <c r="AI4266" s="17">
        <v>44803</v>
      </c>
    </row>
    <row r="4267" spans="1:38" x14ac:dyDescent="0.25">
      <c r="A4267" t="s">
        <v>19251</v>
      </c>
      <c r="C4267">
        <v>2022</v>
      </c>
      <c r="G4267" t="s">
        <v>7514</v>
      </c>
      <c r="H4267" t="s">
        <v>14834</v>
      </c>
      <c r="I4267" t="s">
        <v>19253</v>
      </c>
      <c r="J4267" t="s">
        <v>7947</v>
      </c>
      <c r="L4267" t="s">
        <v>7253</v>
      </c>
      <c r="AG4267" t="s">
        <v>19252</v>
      </c>
      <c r="AI4267" s="17">
        <v>44803</v>
      </c>
    </row>
    <row r="4268" spans="1:38" x14ac:dyDescent="0.25">
      <c r="A4268" t="s">
        <v>19254</v>
      </c>
      <c r="C4268">
        <v>2022</v>
      </c>
      <c r="G4268" t="s">
        <v>7514</v>
      </c>
      <c r="H4268" t="s">
        <v>15285</v>
      </c>
      <c r="I4268" t="s">
        <v>19256</v>
      </c>
      <c r="J4268" t="s">
        <v>7947</v>
      </c>
      <c r="L4268" t="s">
        <v>7253</v>
      </c>
      <c r="AG4268" t="s">
        <v>19255</v>
      </c>
      <c r="AH4268" s="8" t="s">
        <v>19257</v>
      </c>
      <c r="AI4268" s="17">
        <v>44803</v>
      </c>
    </row>
    <row r="4269" spans="1:38" x14ac:dyDescent="0.25">
      <c r="A4269" t="s">
        <v>19260</v>
      </c>
      <c r="C4269">
        <v>2022</v>
      </c>
      <c r="G4269" t="s">
        <v>7514</v>
      </c>
      <c r="H4269" t="s">
        <v>15285</v>
      </c>
      <c r="I4269" t="s">
        <v>19258</v>
      </c>
      <c r="J4269" t="s">
        <v>17879</v>
      </c>
      <c r="L4269" t="s">
        <v>7481</v>
      </c>
      <c r="N4269" t="s">
        <v>19262</v>
      </c>
      <c r="AG4269" t="s">
        <v>19259</v>
      </c>
      <c r="AH4269" t="s">
        <v>19261</v>
      </c>
      <c r="AI4269" s="17">
        <v>44803</v>
      </c>
    </row>
    <row r="4270" spans="1:38" x14ac:dyDescent="0.25">
      <c r="A4270" t="s">
        <v>19264</v>
      </c>
      <c r="B4270" t="s">
        <v>19268</v>
      </c>
      <c r="C4270">
        <v>2022</v>
      </c>
      <c r="G4270" t="s">
        <v>7514</v>
      </c>
      <c r="H4270" t="s">
        <v>9698</v>
      </c>
      <c r="I4270" t="s">
        <v>19263</v>
      </c>
      <c r="J4270" t="s">
        <v>7947</v>
      </c>
      <c r="L4270" t="s">
        <v>19265</v>
      </c>
      <c r="N4270" t="s">
        <v>19267</v>
      </c>
      <c r="AG4270" t="s">
        <v>19266</v>
      </c>
      <c r="AI4270" s="17">
        <v>44803</v>
      </c>
    </row>
    <row r="4271" spans="1:38" x14ac:dyDescent="0.25">
      <c r="A4271" t="s">
        <v>19270</v>
      </c>
      <c r="C4271">
        <v>2022</v>
      </c>
      <c r="G4271" t="s">
        <v>6075</v>
      </c>
      <c r="H4271" t="s">
        <v>7253</v>
      </c>
      <c r="I4271" t="s">
        <v>19269</v>
      </c>
      <c r="J4271" t="s">
        <v>18023</v>
      </c>
      <c r="L4271" t="s">
        <v>156</v>
      </c>
      <c r="AG4271" t="s">
        <v>19271</v>
      </c>
      <c r="AI4271" s="17">
        <v>44803</v>
      </c>
    </row>
    <row r="4272" spans="1:38" x14ac:dyDescent="0.25">
      <c r="A4272" t="s">
        <v>19272</v>
      </c>
      <c r="C4272">
        <v>2022</v>
      </c>
      <c r="G4272" t="s">
        <v>6075</v>
      </c>
      <c r="H4272" t="s">
        <v>7253</v>
      </c>
      <c r="I4272" t="s">
        <v>19273</v>
      </c>
      <c r="J4272" t="s">
        <v>17863</v>
      </c>
      <c r="L4272" t="s">
        <v>7253</v>
      </c>
      <c r="AG4272" t="s">
        <v>19274</v>
      </c>
      <c r="AI4272" s="17">
        <v>44803</v>
      </c>
    </row>
    <row r="4273" spans="1:40" x14ac:dyDescent="0.25">
      <c r="A4273" t="s">
        <v>19275</v>
      </c>
      <c r="C4273">
        <v>2022</v>
      </c>
      <c r="G4273" t="s">
        <v>7514</v>
      </c>
      <c r="H4273" t="s">
        <v>7253</v>
      </c>
      <c r="I4273" t="s">
        <v>19276</v>
      </c>
      <c r="J4273" t="s">
        <v>17879</v>
      </c>
      <c r="L4273" t="s">
        <v>7481</v>
      </c>
      <c r="AG4273" t="s">
        <v>19277</v>
      </c>
      <c r="AI4273" s="17">
        <v>44803</v>
      </c>
    </row>
    <row r="4274" spans="1:40" x14ac:dyDescent="0.25">
      <c r="A4274" t="s">
        <v>19278</v>
      </c>
      <c r="C4274">
        <v>2022</v>
      </c>
      <c r="G4274" t="s">
        <v>7514</v>
      </c>
      <c r="H4274" t="s">
        <v>7253</v>
      </c>
      <c r="I4274" t="s">
        <v>19279</v>
      </c>
      <c r="J4274" t="s">
        <v>16125</v>
      </c>
      <c r="L4274" t="s">
        <v>7253</v>
      </c>
      <c r="AG4274" t="s">
        <v>19280</v>
      </c>
      <c r="AI4274" s="17">
        <v>44803</v>
      </c>
    </row>
    <row r="4275" spans="1:40" x14ac:dyDescent="0.25">
      <c r="A4275" t="s">
        <v>19281</v>
      </c>
      <c r="C4275">
        <v>2022</v>
      </c>
      <c r="G4275" t="s">
        <v>6075</v>
      </c>
      <c r="H4275" t="s">
        <v>15285</v>
      </c>
      <c r="I4275" t="s">
        <v>19282</v>
      </c>
      <c r="J4275" t="s">
        <v>17879</v>
      </c>
      <c r="L4275" t="s">
        <v>7253</v>
      </c>
      <c r="AG4275" t="s">
        <v>19283</v>
      </c>
      <c r="AI4275" s="17">
        <v>44803</v>
      </c>
    </row>
    <row r="4276" spans="1:40" x14ac:dyDescent="0.25">
      <c r="A4276" t="s">
        <v>19295</v>
      </c>
      <c r="C4276">
        <v>2022</v>
      </c>
      <c r="G4276" t="s">
        <v>6075</v>
      </c>
      <c r="H4276" t="s">
        <v>7253</v>
      </c>
      <c r="I4276" t="s">
        <v>16122</v>
      </c>
      <c r="J4276" t="s">
        <v>16122</v>
      </c>
      <c r="L4276" t="s">
        <v>7253</v>
      </c>
      <c r="AG4276" t="s">
        <v>19294</v>
      </c>
      <c r="AI4276" s="17">
        <v>44805</v>
      </c>
    </row>
    <row r="4277" spans="1:40" x14ac:dyDescent="0.25">
      <c r="A4277" t="s">
        <v>35763</v>
      </c>
      <c r="C4277">
        <v>2022</v>
      </c>
      <c r="G4277" t="s">
        <v>7514</v>
      </c>
      <c r="H4277" t="s">
        <v>7253</v>
      </c>
      <c r="I4277" t="s">
        <v>19296</v>
      </c>
      <c r="J4277" t="s">
        <v>18680</v>
      </c>
      <c r="L4277" t="s">
        <v>184</v>
      </c>
      <c r="AG4277" t="s">
        <v>19297</v>
      </c>
      <c r="AI4277" s="17">
        <v>44805</v>
      </c>
    </row>
    <row r="4278" spans="1:40" x14ac:dyDescent="0.25">
      <c r="A4278" t="s">
        <v>19298</v>
      </c>
      <c r="C4278">
        <v>2022</v>
      </c>
      <c r="G4278" t="s">
        <v>6075</v>
      </c>
      <c r="H4278" t="s">
        <v>7253</v>
      </c>
      <c r="I4278" t="s">
        <v>19299</v>
      </c>
      <c r="J4278" t="s">
        <v>7947</v>
      </c>
      <c r="L4278" t="s">
        <v>9665</v>
      </c>
      <c r="AG4278" t="s">
        <v>19300</v>
      </c>
      <c r="AI4278" s="17">
        <v>44805</v>
      </c>
    </row>
    <row r="4279" spans="1:40" x14ac:dyDescent="0.25">
      <c r="A4279" t="s">
        <v>19301</v>
      </c>
      <c r="C4279">
        <v>2022</v>
      </c>
      <c r="G4279" t="s">
        <v>7514</v>
      </c>
      <c r="H4279" t="s">
        <v>7253</v>
      </c>
      <c r="I4279" t="s">
        <v>9606</v>
      </c>
      <c r="J4279" t="s">
        <v>7276</v>
      </c>
      <c r="L4279" t="s">
        <v>7253</v>
      </c>
      <c r="AG4279" t="s">
        <v>19302</v>
      </c>
      <c r="AI4279" s="17">
        <v>44805</v>
      </c>
    </row>
    <row r="4280" spans="1:40" x14ac:dyDescent="0.25">
      <c r="A4280" t="s">
        <v>19303</v>
      </c>
      <c r="C4280">
        <v>2020</v>
      </c>
      <c r="G4280" t="s">
        <v>7514</v>
      </c>
      <c r="H4280" t="s">
        <v>7253</v>
      </c>
      <c r="I4280" t="s">
        <v>19304</v>
      </c>
      <c r="J4280" t="s">
        <v>7947</v>
      </c>
      <c r="L4280" t="s">
        <v>7253</v>
      </c>
      <c r="AG4280" t="s">
        <v>19305</v>
      </c>
      <c r="AI4280" s="17">
        <v>44806</v>
      </c>
    </row>
    <row r="4281" spans="1:40" x14ac:dyDescent="0.25">
      <c r="A4281" t="s">
        <v>19306</v>
      </c>
      <c r="C4281">
        <v>2022</v>
      </c>
      <c r="G4281" t="s">
        <v>7514</v>
      </c>
      <c r="H4281" t="s">
        <v>7253</v>
      </c>
      <c r="I4281" t="s">
        <v>19307</v>
      </c>
      <c r="J4281" t="s">
        <v>7499</v>
      </c>
      <c r="L4281" t="s">
        <v>7253</v>
      </c>
      <c r="N4281" t="s">
        <v>19308</v>
      </c>
      <c r="AG4281" t="s">
        <v>19309</v>
      </c>
      <c r="AI4281" s="17">
        <v>44806</v>
      </c>
    </row>
    <row r="4282" spans="1:40" x14ac:dyDescent="0.25">
      <c r="A4282" t="s">
        <v>19310</v>
      </c>
      <c r="C4282">
        <v>2022</v>
      </c>
      <c r="G4282" t="s">
        <v>7514</v>
      </c>
      <c r="H4282" t="s">
        <v>7253</v>
      </c>
      <c r="I4282" t="s">
        <v>19311</v>
      </c>
      <c r="J4282" t="s">
        <v>17872</v>
      </c>
      <c r="L4282" t="s">
        <v>16166</v>
      </c>
      <c r="AG4282" t="s">
        <v>19312</v>
      </c>
      <c r="AH4282" t="s">
        <v>35390</v>
      </c>
      <c r="AI4282" s="17">
        <v>44806</v>
      </c>
    </row>
    <row r="4283" spans="1:40" x14ac:dyDescent="0.25">
      <c r="A4283" t="s">
        <v>19313</v>
      </c>
      <c r="C4283">
        <v>2022</v>
      </c>
      <c r="G4283" t="s">
        <v>6075</v>
      </c>
      <c r="H4283" t="s">
        <v>7253</v>
      </c>
      <c r="I4283" t="s">
        <v>19315</v>
      </c>
      <c r="J4283" t="s">
        <v>16122</v>
      </c>
      <c r="L4283" t="s">
        <v>9665</v>
      </c>
      <c r="AG4283" t="s">
        <v>19314</v>
      </c>
      <c r="AH4283" t="s">
        <v>19316</v>
      </c>
      <c r="AI4283" s="17">
        <v>44806</v>
      </c>
    </row>
    <row r="4284" spans="1:40" x14ac:dyDescent="0.25">
      <c r="A4284" t="s">
        <v>19317</v>
      </c>
      <c r="C4284">
        <v>2022</v>
      </c>
      <c r="G4284" t="s">
        <v>6075</v>
      </c>
      <c r="H4284" t="s">
        <v>7253</v>
      </c>
      <c r="I4284" t="s">
        <v>19318</v>
      </c>
      <c r="J4284" t="s">
        <v>7947</v>
      </c>
      <c r="L4284" t="s">
        <v>7253</v>
      </c>
      <c r="AG4284" t="s">
        <v>19319</v>
      </c>
      <c r="AI4284" s="17">
        <v>44806</v>
      </c>
    </row>
    <row r="4285" spans="1:40" x14ac:dyDescent="0.25">
      <c r="A4285" t="s">
        <v>19320</v>
      </c>
      <c r="C4285">
        <v>2022</v>
      </c>
      <c r="D4285" t="s">
        <v>3263</v>
      </c>
      <c r="E4285" s="26">
        <v>44774</v>
      </c>
      <c r="G4285" t="s">
        <v>7514</v>
      </c>
      <c r="H4285" t="s">
        <v>130</v>
      </c>
      <c r="J4285" t="s">
        <v>7773</v>
      </c>
      <c r="L4285" t="s">
        <v>156</v>
      </c>
      <c r="M4285" t="s">
        <v>13542</v>
      </c>
      <c r="N4285" t="s">
        <v>7547</v>
      </c>
      <c r="O4285" t="s">
        <v>7679</v>
      </c>
      <c r="P4285" t="s">
        <v>292</v>
      </c>
      <c r="Q4285" t="s">
        <v>357</v>
      </c>
      <c r="R4285" t="s">
        <v>37</v>
      </c>
      <c r="S4285" t="s">
        <v>7703</v>
      </c>
      <c r="T4285" s="76">
        <v>0.15</v>
      </c>
      <c r="U4285">
        <v>1</v>
      </c>
      <c r="V4285" t="s">
        <v>7521</v>
      </c>
      <c r="W4285">
        <v>0</v>
      </c>
      <c r="X4285">
        <v>1</v>
      </c>
      <c r="Y4285" t="s">
        <v>3178</v>
      </c>
      <c r="AG4285" t="s">
        <v>19328</v>
      </c>
      <c r="AI4285" s="17">
        <v>44809</v>
      </c>
      <c r="AL4285" t="s">
        <v>15178</v>
      </c>
      <c r="AM4285">
        <v>2224</v>
      </c>
      <c r="AN4285" t="s">
        <v>19324</v>
      </c>
    </row>
    <row r="4286" spans="1:40" x14ac:dyDescent="0.25">
      <c r="A4286" t="s">
        <v>19321</v>
      </c>
      <c r="C4286">
        <v>2022</v>
      </c>
      <c r="D4286" t="s">
        <v>18664</v>
      </c>
      <c r="E4286" s="26">
        <v>44805</v>
      </c>
      <c r="G4286" t="s">
        <v>7514</v>
      </c>
      <c r="H4286" t="s">
        <v>130</v>
      </c>
      <c r="J4286" t="s">
        <v>7773</v>
      </c>
      <c r="L4286" t="s">
        <v>156</v>
      </c>
      <c r="M4286" t="s">
        <v>13542</v>
      </c>
      <c r="N4286" t="s">
        <v>7547</v>
      </c>
      <c r="O4286" t="s">
        <v>7679</v>
      </c>
      <c r="P4286" t="s">
        <v>292</v>
      </c>
      <c r="Q4286" t="s">
        <v>357</v>
      </c>
      <c r="R4286" t="s">
        <v>37</v>
      </c>
      <c r="S4286" t="s">
        <v>7703</v>
      </c>
      <c r="T4286" s="76">
        <v>0.15</v>
      </c>
      <c r="U4286">
        <v>1</v>
      </c>
      <c r="V4286" t="s">
        <v>7521</v>
      </c>
      <c r="W4286">
        <v>0</v>
      </c>
      <c r="X4286">
        <v>1</v>
      </c>
      <c r="AG4286" t="s">
        <v>19329</v>
      </c>
      <c r="AI4286" s="17">
        <v>44809</v>
      </c>
      <c r="AL4286" t="s">
        <v>15178</v>
      </c>
      <c r="AM4286">
        <v>2225</v>
      </c>
      <c r="AN4286" t="s">
        <v>19325</v>
      </c>
    </row>
    <row r="4287" spans="1:40" x14ac:dyDescent="0.25">
      <c r="A4287" t="s">
        <v>19322</v>
      </c>
      <c r="C4287">
        <v>2022</v>
      </c>
      <c r="D4287" t="s">
        <v>18664</v>
      </c>
      <c r="E4287" s="26">
        <v>44805</v>
      </c>
      <c r="G4287" t="s">
        <v>7514</v>
      </c>
      <c r="H4287" t="s">
        <v>130</v>
      </c>
      <c r="J4287" t="s">
        <v>7283</v>
      </c>
      <c r="L4287" t="s">
        <v>156</v>
      </c>
      <c r="M4287" t="s">
        <v>13542</v>
      </c>
      <c r="N4287" t="s">
        <v>7546</v>
      </c>
      <c r="O4287" t="s">
        <v>7678</v>
      </c>
      <c r="P4287" t="s">
        <v>7685</v>
      </c>
      <c r="Q4287" t="s">
        <v>7688</v>
      </c>
      <c r="R4287" t="s">
        <v>3899</v>
      </c>
      <c r="S4287" t="s">
        <v>7703</v>
      </c>
      <c r="T4287" s="76" t="s">
        <v>3899</v>
      </c>
      <c r="U4287">
        <v>1</v>
      </c>
      <c r="V4287" t="s">
        <v>7521</v>
      </c>
      <c r="W4287">
        <v>0</v>
      </c>
      <c r="X4287">
        <v>0</v>
      </c>
      <c r="AG4287" t="s">
        <v>19330</v>
      </c>
      <c r="AI4287" s="17">
        <v>44809</v>
      </c>
      <c r="AL4287" t="s">
        <v>15178</v>
      </c>
      <c r="AM4287">
        <v>2226</v>
      </c>
      <c r="AN4287" t="s">
        <v>19326</v>
      </c>
    </row>
    <row r="4288" spans="1:40" x14ac:dyDescent="0.25">
      <c r="A4288" t="s">
        <v>19323</v>
      </c>
      <c r="C4288">
        <v>2022</v>
      </c>
      <c r="D4288" t="s">
        <v>18664</v>
      </c>
      <c r="E4288" s="26">
        <v>44805</v>
      </c>
      <c r="G4288" t="s">
        <v>7514</v>
      </c>
      <c r="H4288" t="s">
        <v>130</v>
      </c>
      <c r="J4288" t="s">
        <v>7283</v>
      </c>
      <c r="L4288" t="s">
        <v>156</v>
      </c>
      <c r="M4288" t="s">
        <v>13542</v>
      </c>
      <c r="N4288" t="s">
        <v>7546</v>
      </c>
      <c r="O4288" t="s">
        <v>7678</v>
      </c>
      <c r="P4288" t="s">
        <v>7685</v>
      </c>
      <c r="Q4288" t="s">
        <v>7688</v>
      </c>
      <c r="R4288" t="s">
        <v>37</v>
      </c>
      <c r="S4288" t="s">
        <v>7703</v>
      </c>
      <c r="T4288" s="76">
        <v>0.5</v>
      </c>
      <c r="U4288">
        <v>2</v>
      </c>
      <c r="V4288" t="s">
        <v>7521</v>
      </c>
      <c r="W4288">
        <v>0</v>
      </c>
      <c r="X4288">
        <v>3</v>
      </c>
      <c r="Y4288" t="s">
        <v>19332</v>
      </c>
      <c r="AG4288" t="s">
        <v>19331</v>
      </c>
      <c r="AI4288" s="17">
        <v>44809</v>
      </c>
      <c r="AL4288" t="s">
        <v>15178</v>
      </c>
      <c r="AM4288">
        <v>2227</v>
      </c>
      <c r="AN4288" t="s">
        <v>19327</v>
      </c>
    </row>
    <row r="4289" spans="1:40" x14ac:dyDescent="0.25">
      <c r="A4289" t="s">
        <v>19334</v>
      </c>
      <c r="C4289">
        <v>2022</v>
      </c>
      <c r="G4289" t="s">
        <v>6075</v>
      </c>
      <c r="H4289" t="s">
        <v>7253</v>
      </c>
      <c r="I4289" t="s">
        <v>19335</v>
      </c>
      <c r="J4289" t="s">
        <v>7947</v>
      </c>
      <c r="L4289" t="s">
        <v>7481</v>
      </c>
      <c r="AG4289" t="s">
        <v>19336</v>
      </c>
      <c r="AI4289" s="17">
        <v>44810</v>
      </c>
    </row>
    <row r="4290" spans="1:40" x14ac:dyDescent="0.25">
      <c r="A4290" t="s">
        <v>19337</v>
      </c>
      <c r="C4290">
        <v>2022</v>
      </c>
      <c r="G4290" t="s">
        <v>6075</v>
      </c>
      <c r="H4290" t="s">
        <v>7253</v>
      </c>
      <c r="I4290" t="s">
        <v>19338</v>
      </c>
      <c r="J4290" t="s">
        <v>7947</v>
      </c>
      <c r="L4290" t="s">
        <v>7253</v>
      </c>
      <c r="AG4290" t="s">
        <v>19339</v>
      </c>
      <c r="AI4290" s="17">
        <v>44810</v>
      </c>
    </row>
    <row r="4291" spans="1:40" x14ac:dyDescent="0.25">
      <c r="A4291" t="s">
        <v>19340</v>
      </c>
      <c r="C4291">
        <v>2022</v>
      </c>
      <c r="G4291" t="s">
        <v>7514</v>
      </c>
      <c r="H4291" t="s">
        <v>7253</v>
      </c>
      <c r="I4291" t="s">
        <v>19341</v>
      </c>
      <c r="J4291" t="s">
        <v>17861</v>
      </c>
      <c r="L4291" t="s">
        <v>156</v>
      </c>
      <c r="U4291">
        <v>74</v>
      </c>
      <c r="V4291" t="s">
        <v>7519</v>
      </c>
      <c r="AG4291" t="s">
        <v>19342</v>
      </c>
      <c r="AH4291" t="s">
        <v>19343</v>
      </c>
      <c r="AI4291" s="17">
        <v>44810</v>
      </c>
    </row>
    <row r="4292" spans="1:40" x14ac:dyDescent="0.25">
      <c r="A4292" t="s">
        <v>19344</v>
      </c>
      <c r="C4292">
        <v>2022</v>
      </c>
      <c r="G4292" t="s">
        <v>6075</v>
      </c>
      <c r="H4292" t="s">
        <v>7253</v>
      </c>
      <c r="J4292" t="s">
        <v>7499</v>
      </c>
      <c r="L4292" t="s">
        <v>7253</v>
      </c>
      <c r="AG4292" t="s">
        <v>19345</v>
      </c>
      <c r="AI4292" s="17">
        <v>44810</v>
      </c>
    </row>
    <row r="4293" spans="1:40" x14ac:dyDescent="0.25">
      <c r="A4293" t="s">
        <v>19346</v>
      </c>
      <c r="C4293">
        <v>2022</v>
      </c>
      <c r="G4293" t="s">
        <v>7514</v>
      </c>
      <c r="H4293" t="s">
        <v>7253</v>
      </c>
      <c r="I4293" t="s">
        <v>19347</v>
      </c>
      <c r="J4293" t="s">
        <v>7947</v>
      </c>
      <c r="L4293" t="s">
        <v>7481</v>
      </c>
      <c r="AG4293" t="s">
        <v>19348</v>
      </c>
      <c r="AI4293" s="17">
        <v>44810</v>
      </c>
    </row>
    <row r="4294" spans="1:40" x14ac:dyDescent="0.25">
      <c r="A4294" t="s">
        <v>19351</v>
      </c>
      <c r="C4294">
        <v>2022</v>
      </c>
      <c r="G4294" t="s">
        <v>7514</v>
      </c>
      <c r="H4294" t="s">
        <v>7253</v>
      </c>
      <c r="I4294" t="s">
        <v>19349</v>
      </c>
      <c r="J4294" t="s">
        <v>19149</v>
      </c>
      <c r="L4294" t="s">
        <v>7253</v>
      </c>
      <c r="AG4294" t="s">
        <v>19350</v>
      </c>
      <c r="AI4294" s="17">
        <v>44811</v>
      </c>
    </row>
    <row r="4295" spans="1:40" x14ac:dyDescent="0.25">
      <c r="A4295" t="s">
        <v>19352</v>
      </c>
      <c r="C4295">
        <v>2022</v>
      </c>
      <c r="G4295" t="s">
        <v>6075</v>
      </c>
      <c r="H4295" t="s">
        <v>7253</v>
      </c>
      <c r="I4295" t="s">
        <v>19354</v>
      </c>
      <c r="J4295" t="s">
        <v>17879</v>
      </c>
      <c r="L4295" t="s">
        <v>7253</v>
      </c>
      <c r="AG4295" t="s">
        <v>19353</v>
      </c>
      <c r="AI4295" s="17">
        <v>44811</v>
      </c>
    </row>
    <row r="4296" spans="1:40" x14ac:dyDescent="0.25">
      <c r="A4296" t="s">
        <v>19357</v>
      </c>
      <c r="C4296">
        <v>2022</v>
      </c>
      <c r="G4296" t="s">
        <v>7514</v>
      </c>
      <c r="H4296" t="s">
        <v>9698</v>
      </c>
      <c r="I4296" t="s">
        <v>19361</v>
      </c>
      <c r="J4296" t="s">
        <v>7947</v>
      </c>
      <c r="L4296" t="s">
        <v>9665</v>
      </c>
      <c r="N4296" t="s">
        <v>19363</v>
      </c>
      <c r="AG4296" t="s">
        <v>19362</v>
      </c>
      <c r="AH4296" t="s">
        <v>19359</v>
      </c>
      <c r="AI4296" s="17">
        <v>44816</v>
      </c>
    </row>
    <row r="4297" spans="1:40" x14ac:dyDescent="0.25">
      <c r="A4297" s="59" t="s">
        <v>19364</v>
      </c>
      <c r="C4297">
        <v>2022</v>
      </c>
      <c r="D4297" t="s">
        <v>18664</v>
      </c>
      <c r="E4297" s="26">
        <v>44805</v>
      </c>
      <c r="G4297" t="s">
        <v>7514</v>
      </c>
      <c r="H4297" t="s">
        <v>130</v>
      </c>
      <c r="J4297" t="s">
        <v>7283</v>
      </c>
      <c r="L4297" t="s">
        <v>156</v>
      </c>
      <c r="M4297" t="s">
        <v>13542</v>
      </c>
      <c r="N4297" t="s">
        <v>7546</v>
      </c>
      <c r="O4297" t="s">
        <v>7678</v>
      </c>
      <c r="P4297" t="s">
        <v>7685</v>
      </c>
      <c r="Q4297" t="s">
        <v>7688</v>
      </c>
      <c r="R4297" t="s">
        <v>37</v>
      </c>
      <c r="S4297" t="s">
        <v>7703</v>
      </c>
      <c r="T4297" s="76">
        <v>0.15</v>
      </c>
      <c r="U4297">
        <v>1</v>
      </c>
      <c r="V4297" t="s">
        <v>7521</v>
      </c>
      <c r="W4297">
        <v>0</v>
      </c>
      <c r="X4297">
        <v>5</v>
      </c>
      <c r="AG4297" t="s">
        <v>19370</v>
      </c>
      <c r="AI4297" s="17">
        <v>44816</v>
      </c>
      <c r="AL4297" t="s">
        <v>15178</v>
      </c>
      <c r="AM4297">
        <v>2228</v>
      </c>
      <c r="AN4297" t="s">
        <v>19370</v>
      </c>
    </row>
    <row r="4298" spans="1:40" x14ac:dyDescent="0.25">
      <c r="A4298" s="59" t="s">
        <v>19365</v>
      </c>
      <c r="C4298">
        <v>2022</v>
      </c>
      <c r="D4298" t="s">
        <v>18664</v>
      </c>
      <c r="E4298" s="26">
        <v>44805</v>
      </c>
      <c r="G4298" t="s">
        <v>7514</v>
      </c>
      <c r="H4298" t="s">
        <v>130</v>
      </c>
      <c r="J4298" t="s">
        <v>7283</v>
      </c>
      <c r="L4298" t="s">
        <v>156</v>
      </c>
      <c r="M4298" t="s">
        <v>13542</v>
      </c>
      <c r="N4298" t="s">
        <v>7546</v>
      </c>
      <c r="O4298" t="s">
        <v>7678</v>
      </c>
      <c r="P4298" t="s">
        <v>7685</v>
      </c>
      <c r="Q4298" t="s">
        <v>7688</v>
      </c>
      <c r="R4298" t="s">
        <v>3899</v>
      </c>
      <c r="S4298" t="s">
        <v>8014</v>
      </c>
      <c r="U4298">
        <v>2</v>
      </c>
      <c r="V4298" t="s">
        <v>7521</v>
      </c>
      <c r="W4298">
        <v>0</v>
      </c>
      <c r="X4298">
        <v>0</v>
      </c>
      <c r="AG4298" t="s">
        <v>19376</v>
      </c>
      <c r="AI4298" s="17">
        <v>44816</v>
      </c>
      <c r="AL4298" t="s">
        <v>15178</v>
      </c>
      <c r="AM4298">
        <v>2229</v>
      </c>
      <c r="AN4298" t="s">
        <v>19371</v>
      </c>
    </row>
    <row r="4299" spans="1:40" x14ac:dyDescent="0.25">
      <c r="A4299" s="59" t="s">
        <v>19366</v>
      </c>
      <c r="C4299">
        <v>2022</v>
      </c>
      <c r="D4299" t="s">
        <v>18664</v>
      </c>
      <c r="E4299" s="26">
        <v>44805</v>
      </c>
      <c r="G4299" t="s">
        <v>7514</v>
      </c>
      <c r="H4299" t="s">
        <v>130</v>
      </c>
      <c r="J4299" t="s">
        <v>7283</v>
      </c>
      <c r="L4299" t="s">
        <v>156</v>
      </c>
      <c r="M4299" t="s">
        <v>13542</v>
      </c>
      <c r="N4299" t="s">
        <v>7546</v>
      </c>
      <c r="O4299" t="s">
        <v>7678</v>
      </c>
      <c r="P4299" t="s">
        <v>7685</v>
      </c>
      <c r="Q4299" t="s">
        <v>7688</v>
      </c>
      <c r="R4299" t="s">
        <v>37</v>
      </c>
      <c r="S4299" t="s">
        <v>8014</v>
      </c>
      <c r="T4299" s="76">
        <v>0.2</v>
      </c>
      <c r="U4299">
        <v>3</v>
      </c>
      <c r="V4299" t="s">
        <v>7521</v>
      </c>
      <c r="W4299">
        <v>0</v>
      </c>
      <c r="X4299">
        <v>2</v>
      </c>
      <c r="AG4299" t="s">
        <v>19377</v>
      </c>
      <c r="AI4299" s="17">
        <v>44816</v>
      </c>
      <c r="AL4299" t="s">
        <v>15178</v>
      </c>
      <c r="AM4299">
        <v>2230</v>
      </c>
      <c r="AN4299" t="s">
        <v>19372</v>
      </c>
    </row>
    <row r="4300" spans="1:40" x14ac:dyDescent="0.25">
      <c r="A4300" s="59" t="s">
        <v>19367</v>
      </c>
      <c r="C4300">
        <v>2022</v>
      </c>
      <c r="D4300" t="s">
        <v>18664</v>
      </c>
      <c r="E4300" s="26">
        <v>44805</v>
      </c>
      <c r="G4300" t="s">
        <v>7514</v>
      </c>
      <c r="H4300" t="s">
        <v>130</v>
      </c>
      <c r="J4300" t="s">
        <v>7283</v>
      </c>
      <c r="L4300" t="s">
        <v>156</v>
      </c>
      <c r="M4300" t="s">
        <v>13542</v>
      </c>
      <c r="N4300" t="s">
        <v>7546</v>
      </c>
      <c r="O4300" t="s">
        <v>7678</v>
      </c>
      <c r="P4300" t="s">
        <v>7685</v>
      </c>
      <c r="Q4300" t="s">
        <v>7688</v>
      </c>
      <c r="R4300" t="s">
        <v>37</v>
      </c>
      <c r="S4300" t="s">
        <v>8013</v>
      </c>
      <c r="T4300" s="76">
        <v>0.05</v>
      </c>
      <c r="U4300">
        <v>2</v>
      </c>
      <c r="V4300" t="s">
        <v>7521</v>
      </c>
      <c r="W4300">
        <v>0</v>
      </c>
      <c r="X4300">
        <v>2</v>
      </c>
      <c r="Y4300" t="s">
        <v>14570</v>
      </c>
      <c r="AG4300" t="s">
        <v>19378</v>
      </c>
      <c r="AI4300" s="17">
        <v>44816</v>
      </c>
      <c r="AL4300" t="s">
        <v>15178</v>
      </c>
      <c r="AM4300">
        <v>2231</v>
      </c>
      <c r="AN4300" t="s">
        <v>19373</v>
      </c>
    </row>
    <row r="4301" spans="1:40" x14ac:dyDescent="0.25">
      <c r="A4301" s="59" t="s">
        <v>19368</v>
      </c>
      <c r="C4301">
        <v>2022</v>
      </c>
      <c r="D4301" t="s">
        <v>18664</v>
      </c>
      <c r="E4301" s="26">
        <v>44805</v>
      </c>
      <c r="G4301" t="s">
        <v>7514</v>
      </c>
      <c r="H4301" t="s">
        <v>130</v>
      </c>
      <c r="J4301" t="s">
        <v>7283</v>
      </c>
      <c r="L4301" t="s">
        <v>156</v>
      </c>
      <c r="M4301" t="s">
        <v>13542</v>
      </c>
      <c r="N4301" t="s">
        <v>7546</v>
      </c>
      <c r="O4301" t="s">
        <v>7678</v>
      </c>
      <c r="P4301" t="s">
        <v>7685</v>
      </c>
      <c r="Q4301" t="s">
        <v>7688</v>
      </c>
      <c r="R4301" t="s">
        <v>3899</v>
      </c>
      <c r="S4301" t="s">
        <v>7703</v>
      </c>
      <c r="T4301" s="76" t="s">
        <v>3899</v>
      </c>
      <c r="U4301">
        <v>1</v>
      </c>
      <c r="V4301" t="s">
        <v>7521</v>
      </c>
      <c r="W4301">
        <v>0</v>
      </c>
      <c r="X4301">
        <v>0</v>
      </c>
      <c r="Y4301" t="s">
        <v>14570</v>
      </c>
      <c r="AG4301" t="s">
        <v>19379</v>
      </c>
      <c r="AI4301" s="17">
        <v>44816</v>
      </c>
      <c r="AL4301" t="s">
        <v>15178</v>
      </c>
      <c r="AM4301">
        <v>2232</v>
      </c>
      <c r="AN4301" t="s">
        <v>19374</v>
      </c>
    </row>
    <row r="4302" spans="1:40" x14ac:dyDescent="0.25">
      <c r="A4302" s="59" t="s">
        <v>19369</v>
      </c>
      <c r="C4302">
        <v>2022</v>
      </c>
      <c r="D4302" t="s">
        <v>18664</v>
      </c>
      <c r="E4302" s="26">
        <v>44805</v>
      </c>
      <c r="G4302" t="s">
        <v>7514</v>
      </c>
      <c r="H4302" t="s">
        <v>130</v>
      </c>
      <c r="J4302" t="s">
        <v>7283</v>
      </c>
      <c r="L4302" t="s">
        <v>156</v>
      </c>
      <c r="M4302" t="s">
        <v>13542</v>
      </c>
      <c r="N4302" t="s">
        <v>7546</v>
      </c>
      <c r="O4302" t="s">
        <v>7678</v>
      </c>
      <c r="P4302" t="s">
        <v>7685</v>
      </c>
      <c r="Q4302" t="s">
        <v>7688</v>
      </c>
      <c r="R4302" t="s">
        <v>3899</v>
      </c>
      <c r="S4302" t="s">
        <v>7703</v>
      </c>
      <c r="T4302" s="76" t="s">
        <v>3899</v>
      </c>
      <c r="U4302">
        <v>1</v>
      </c>
      <c r="V4302" t="s">
        <v>7521</v>
      </c>
      <c r="W4302">
        <v>0</v>
      </c>
      <c r="X4302">
        <v>0</v>
      </c>
      <c r="AG4302" t="s">
        <v>19380</v>
      </c>
      <c r="AI4302" s="17">
        <v>44816</v>
      </c>
      <c r="AL4302" t="s">
        <v>15178</v>
      </c>
      <c r="AM4302">
        <v>2233</v>
      </c>
      <c r="AN4302" t="s">
        <v>19375</v>
      </c>
    </row>
    <row r="4303" spans="1:40" x14ac:dyDescent="0.25">
      <c r="A4303" s="59" t="s">
        <v>19381</v>
      </c>
      <c r="C4303">
        <v>2022</v>
      </c>
      <c r="G4303" t="s">
        <v>6075</v>
      </c>
      <c r="H4303" t="s">
        <v>7253</v>
      </c>
      <c r="I4303" t="s">
        <v>19382</v>
      </c>
      <c r="J4303" t="s">
        <v>7947</v>
      </c>
      <c r="L4303" t="s">
        <v>7481</v>
      </c>
      <c r="AG4303" t="s">
        <v>19383</v>
      </c>
      <c r="AI4303" s="17">
        <v>44816</v>
      </c>
    </row>
    <row r="4304" spans="1:40" x14ac:dyDescent="0.25">
      <c r="A4304" s="59" t="s">
        <v>19384</v>
      </c>
      <c r="C4304">
        <v>2022</v>
      </c>
      <c r="G4304" t="s">
        <v>6075</v>
      </c>
      <c r="H4304" t="s">
        <v>7253</v>
      </c>
      <c r="I4304" t="s">
        <v>19385</v>
      </c>
      <c r="J4304" t="s">
        <v>19386</v>
      </c>
      <c r="L4304" t="s">
        <v>7481</v>
      </c>
      <c r="AG4304" t="s">
        <v>19387</v>
      </c>
      <c r="AI4304" s="17">
        <v>44816</v>
      </c>
    </row>
    <row r="4305" spans="1:40" x14ac:dyDescent="0.25">
      <c r="A4305" s="59" t="s">
        <v>19389</v>
      </c>
      <c r="C4305">
        <v>2022</v>
      </c>
      <c r="G4305" t="s">
        <v>6075</v>
      </c>
      <c r="H4305" t="s">
        <v>7253</v>
      </c>
      <c r="J4305" t="s">
        <v>7947</v>
      </c>
      <c r="L4305" t="s">
        <v>7253</v>
      </c>
      <c r="AG4305" t="s">
        <v>19388</v>
      </c>
      <c r="AI4305" s="17">
        <v>44816</v>
      </c>
    </row>
    <row r="4306" spans="1:40" x14ac:dyDescent="0.25">
      <c r="A4306" s="59" t="s">
        <v>19391</v>
      </c>
      <c r="C4306">
        <v>2022</v>
      </c>
      <c r="G4306" t="s">
        <v>7514</v>
      </c>
      <c r="H4306" t="s">
        <v>7253</v>
      </c>
      <c r="J4306" t="s">
        <v>17879</v>
      </c>
      <c r="L4306" t="s">
        <v>7253</v>
      </c>
      <c r="AG4306" t="s">
        <v>19390</v>
      </c>
      <c r="AI4306" s="17">
        <v>44816</v>
      </c>
    </row>
    <row r="4307" spans="1:40" x14ac:dyDescent="0.25">
      <c r="A4307" s="59" t="s">
        <v>19393</v>
      </c>
      <c r="C4307">
        <v>2022</v>
      </c>
      <c r="G4307" t="s">
        <v>6075</v>
      </c>
      <c r="H4307" t="s">
        <v>7253</v>
      </c>
      <c r="I4307" t="s">
        <v>19392</v>
      </c>
      <c r="J4307" t="s">
        <v>17861</v>
      </c>
      <c r="L4307" t="s">
        <v>7481</v>
      </c>
      <c r="AG4307" t="s">
        <v>19394</v>
      </c>
      <c r="AI4307" s="17">
        <v>44816</v>
      </c>
    </row>
    <row r="4308" spans="1:40" x14ac:dyDescent="0.25">
      <c r="A4308" s="59" t="s">
        <v>19395</v>
      </c>
      <c r="C4308">
        <v>2022</v>
      </c>
      <c r="G4308" t="s">
        <v>6075</v>
      </c>
      <c r="H4308" t="s">
        <v>7253</v>
      </c>
      <c r="J4308" t="s">
        <v>17861</v>
      </c>
      <c r="L4308" t="s">
        <v>9665</v>
      </c>
      <c r="AG4308" t="s">
        <v>19396</v>
      </c>
      <c r="AI4308" s="17">
        <v>44816</v>
      </c>
    </row>
    <row r="4309" spans="1:40" x14ac:dyDescent="0.25">
      <c r="A4309" s="59" t="s">
        <v>19399</v>
      </c>
      <c r="C4309">
        <v>2022</v>
      </c>
      <c r="G4309" t="s">
        <v>7514</v>
      </c>
      <c r="H4309" t="s">
        <v>7253</v>
      </c>
      <c r="I4309" t="s">
        <v>19398</v>
      </c>
      <c r="J4309" t="s">
        <v>7947</v>
      </c>
      <c r="L4309" t="s">
        <v>15663</v>
      </c>
      <c r="AG4309" t="s">
        <v>19397</v>
      </c>
      <c r="AI4309" s="17">
        <v>44816</v>
      </c>
    </row>
    <row r="4310" spans="1:40" x14ac:dyDescent="0.25">
      <c r="A4310" s="59" t="s">
        <v>19400</v>
      </c>
      <c r="C4310">
        <v>2022</v>
      </c>
      <c r="G4310" t="s">
        <v>6075</v>
      </c>
      <c r="H4310" t="s">
        <v>7253</v>
      </c>
      <c r="I4310" t="s">
        <v>19401</v>
      </c>
      <c r="J4310" t="s">
        <v>1498</v>
      </c>
      <c r="L4310" t="s">
        <v>9665</v>
      </c>
      <c r="AG4310" t="s">
        <v>19402</v>
      </c>
      <c r="AI4310" s="17">
        <v>44816</v>
      </c>
    </row>
    <row r="4311" spans="1:40" x14ac:dyDescent="0.25">
      <c r="A4311" s="59" t="s">
        <v>19403</v>
      </c>
      <c r="C4311">
        <v>2022</v>
      </c>
      <c r="G4311" t="s">
        <v>7514</v>
      </c>
      <c r="H4311" t="s">
        <v>7253</v>
      </c>
      <c r="I4311" t="s">
        <v>19405</v>
      </c>
      <c r="J4311" t="s">
        <v>7947</v>
      </c>
      <c r="L4311" t="s">
        <v>7253</v>
      </c>
      <c r="AG4311" t="s">
        <v>19404</v>
      </c>
      <c r="AI4311" s="17">
        <v>44816</v>
      </c>
    </row>
    <row r="4312" spans="1:40" x14ac:dyDescent="0.25">
      <c r="A4312" s="59" t="s">
        <v>19407</v>
      </c>
      <c r="C4312">
        <v>2022</v>
      </c>
      <c r="G4312" t="s">
        <v>6075</v>
      </c>
      <c r="H4312" t="s">
        <v>7253</v>
      </c>
      <c r="I4312" t="s">
        <v>19406</v>
      </c>
      <c r="J4312" t="s">
        <v>7947</v>
      </c>
      <c r="L4312" t="s">
        <v>7481</v>
      </c>
      <c r="AG4312" t="s">
        <v>19408</v>
      </c>
      <c r="AI4312" s="17">
        <v>44816</v>
      </c>
    </row>
    <row r="4313" spans="1:40" x14ac:dyDescent="0.25">
      <c r="A4313" s="59" t="s">
        <v>19418</v>
      </c>
      <c r="C4313">
        <v>2022</v>
      </c>
      <c r="G4313" t="s">
        <v>7514</v>
      </c>
      <c r="H4313" t="s">
        <v>15285</v>
      </c>
      <c r="I4313" t="s">
        <v>19419</v>
      </c>
      <c r="J4313" t="s">
        <v>16122</v>
      </c>
      <c r="L4313" t="s">
        <v>9592</v>
      </c>
      <c r="AG4313" t="s">
        <v>19420</v>
      </c>
      <c r="AI4313" s="17">
        <v>44818</v>
      </c>
    </row>
    <row r="4314" spans="1:40" x14ac:dyDescent="0.25">
      <c r="A4314" t="s">
        <v>19433</v>
      </c>
      <c r="C4314">
        <v>2022</v>
      </c>
      <c r="D4314" t="s">
        <v>18664</v>
      </c>
      <c r="E4314" s="26">
        <v>44805</v>
      </c>
      <c r="G4314" t="s">
        <v>7514</v>
      </c>
      <c r="H4314" t="s">
        <v>130</v>
      </c>
      <c r="J4314" t="s">
        <v>7283</v>
      </c>
      <c r="L4314" t="s">
        <v>156</v>
      </c>
      <c r="M4314" t="s">
        <v>13542</v>
      </c>
      <c r="N4314" t="s">
        <v>7546</v>
      </c>
      <c r="O4314" t="s">
        <v>7678</v>
      </c>
      <c r="P4314" t="s">
        <v>7685</v>
      </c>
      <c r="Q4314" t="s">
        <v>7688</v>
      </c>
      <c r="R4314" t="s">
        <v>37</v>
      </c>
      <c r="S4314" t="s">
        <v>19449</v>
      </c>
      <c r="T4314" s="76">
        <v>0.25</v>
      </c>
      <c r="U4314" t="s">
        <v>4075</v>
      </c>
      <c r="V4314" t="s">
        <v>7521</v>
      </c>
      <c r="W4314">
        <v>0</v>
      </c>
      <c r="X4314">
        <v>16</v>
      </c>
      <c r="Y4314" t="s">
        <v>19448</v>
      </c>
      <c r="AG4314" t="s">
        <v>19438</v>
      </c>
      <c r="AI4314" s="17">
        <v>44823</v>
      </c>
      <c r="AL4314" t="s">
        <v>15178</v>
      </c>
      <c r="AM4314">
        <v>2234</v>
      </c>
      <c r="AN4314" t="s">
        <v>19438</v>
      </c>
    </row>
    <row r="4315" spans="1:40" x14ac:dyDescent="0.25">
      <c r="A4315" t="s">
        <v>19434</v>
      </c>
      <c r="C4315">
        <v>2022</v>
      </c>
      <c r="D4315" t="s">
        <v>18664</v>
      </c>
      <c r="E4315" s="26">
        <v>44805</v>
      </c>
      <c r="G4315" t="s">
        <v>7514</v>
      </c>
      <c r="H4315" t="s">
        <v>130</v>
      </c>
      <c r="J4315" t="s">
        <v>7283</v>
      </c>
      <c r="L4315" t="s">
        <v>156</v>
      </c>
      <c r="M4315" t="s">
        <v>13542</v>
      </c>
      <c r="N4315" t="s">
        <v>7546</v>
      </c>
      <c r="O4315" t="s">
        <v>7678</v>
      </c>
      <c r="P4315" t="s">
        <v>7685</v>
      </c>
      <c r="Q4315" t="s">
        <v>7688</v>
      </c>
      <c r="R4315" t="s">
        <v>3899</v>
      </c>
      <c r="S4315" t="s">
        <v>8014</v>
      </c>
      <c r="T4315" t="s">
        <v>3899</v>
      </c>
      <c r="U4315">
        <v>2</v>
      </c>
      <c r="V4315" t="s">
        <v>7521</v>
      </c>
      <c r="W4315">
        <v>0</v>
      </c>
      <c r="X4315">
        <v>0</v>
      </c>
      <c r="Y4315" t="s">
        <v>19444</v>
      </c>
      <c r="AG4315" t="s">
        <v>19443</v>
      </c>
      <c r="AI4315" s="17">
        <v>44823</v>
      </c>
      <c r="AL4315" t="s">
        <v>15178</v>
      </c>
      <c r="AM4315">
        <v>2235</v>
      </c>
      <c r="AN4315" t="s">
        <v>19439</v>
      </c>
    </row>
    <row r="4316" spans="1:40" x14ac:dyDescent="0.25">
      <c r="A4316" t="s">
        <v>19435</v>
      </c>
      <c r="C4316">
        <v>2022</v>
      </c>
      <c r="D4316" t="s">
        <v>18664</v>
      </c>
      <c r="E4316" s="26">
        <v>44805</v>
      </c>
      <c r="G4316" t="s">
        <v>7514</v>
      </c>
      <c r="H4316" t="s">
        <v>130</v>
      </c>
      <c r="J4316" t="s">
        <v>7283</v>
      </c>
      <c r="L4316" t="s">
        <v>156</v>
      </c>
      <c r="M4316" t="s">
        <v>13542</v>
      </c>
      <c r="N4316" t="s">
        <v>7546</v>
      </c>
      <c r="O4316" t="s">
        <v>7678</v>
      </c>
      <c r="P4316" t="s">
        <v>7685</v>
      </c>
      <c r="Q4316" t="s">
        <v>7688</v>
      </c>
      <c r="R4316" t="s">
        <v>3899</v>
      </c>
      <c r="S4316" t="s">
        <v>7703</v>
      </c>
      <c r="T4316" s="76" t="s">
        <v>3899</v>
      </c>
      <c r="U4316">
        <v>1</v>
      </c>
      <c r="V4316" t="s">
        <v>7521</v>
      </c>
      <c r="W4316">
        <v>0</v>
      </c>
      <c r="X4316">
        <v>0</v>
      </c>
      <c r="AG4316" t="s">
        <v>19445</v>
      </c>
      <c r="AI4316" s="17">
        <v>44823</v>
      </c>
      <c r="AL4316" t="s">
        <v>15178</v>
      </c>
      <c r="AM4316">
        <v>2236</v>
      </c>
      <c r="AN4316" t="s">
        <v>19440</v>
      </c>
    </row>
    <row r="4317" spans="1:40" x14ac:dyDescent="0.25">
      <c r="A4317" t="s">
        <v>19436</v>
      </c>
      <c r="C4317">
        <v>2022</v>
      </c>
      <c r="D4317" t="s">
        <v>18664</v>
      </c>
      <c r="E4317" s="26">
        <v>44805</v>
      </c>
      <c r="G4317" t="s">
        <v>7514</v>
      </c>
      <c r="H4317" t="s">
        <v>130</v>
      </c>
      <c r="J4317" t="s">
        <v>7283</v>
      </c>
      <c r="L4317" t="s">
        <v>156</v>
      </c>
      <c r="M4317" t="s">
        <v>13542</v>
      </c>
      <c r="N4317" t="s">
        <v>7547</v>
      </c>
      <c r="O4317" t="s">
        <v>7679</v>
      </c>
      <c r="P4317" t="s">
        <v>292</v>
      </c>
      <c r="Q4317" t="s">
        <v>357</v>
      </c>
      <c r="R4317" t="s">
        <v>3899</v>
      </c>
      <c r="S4317" t="s">
        <v>7703</v>
      </c>
      <c r="T4317" s="76" t="s">
        <v>3899</v>
      </c>
      <c r="U4317">
        <v>1</v>
      </c>
      <c r="V4317" t="s">
        <v>7521</v>
      </c>
      <c r="W4317">
        <v>0</v>
      </c>
      <c r="X4317">
        <v>0</v>
      </c>
      <c r="AG4317" t="s">
        <v>19446</v>
      </c>
      <c r="AI4317" s="17">
        <v>44823</v>
      </c>
      <c r="AL4317" t="s">
        <v>15178</v>
      </c>
      <c r="AM4317">
        <v>2237</v>
      </c>
      <c r="AN4317" t="s">
        <v>19441</v>
      </c>
    </row>
    <row r="4318" spans="1:40" x14ac:dyDescent="0.25">
      <c r="A4318" t="s">
        <v>19437</v>
      </c>
      <c r="C4318">
        <v>2022</v>
      </c>
      <c r="D4318" t="s">
        <v>18664</v>
      </c>
      <c r="E4318" s="26">
        <v>44805</v>
      </c>
      <c r="G4318" t="s">
        <v>7514</v>
      </c>
      <c r="H4318" t="s">
        <v>130</v>
      </c>
      <c r="J4318" t="s">
        <v>7283</v>
      </c>
      <c r="L4318" t="s">
        <v>156</v>
      </c>
      <c r="M4318" t="s">
        <v>13542</v>
      </c>
      <c r="N4318" t="s">
        <v>7546</v>
      </c>
      <c r="O4318" t="s">
        <v>7678</v>
      </c>
      <c r="P4318" t="s">
        <v>7685</v>
      </c>
      <c r="Q4318" t="s">
        <v>7688</v>
      </c>
      <c r="R4318" t="s">
        <v>3899</v>
      </c>
      <c r="S4318" t="s">
        <v>7703</v>
      </c>
      <c r="T4318" s="76" t="s">
        <v>3899</v>
      </c>
      <c r="U4318">
        <v>1</v>
      </c>
      <c r="V4318" t="s">
        <v>7521</v>
      </c>
      <c r="W4318" t="s">
        <v>668</v>
      </c>
      <c r="X4318">
        <v>0</v>
      </c>
      <c r="AG4318" t="s">
        <v>19447</v>
      </c>
      <c r="AI4318" s="17">
        <v>44823</v>
      </c>
      <c r="AL4318" t="s">
        <v>15178</v>
      </c>
      <c r="AM4318">
        <v>2238</v>
      </c>
      <c r="AN4318" t="s">
        <v>19442</v>
      </c>
    </row>
    <row r="4319" spans="1:40" x14ac:dyDescent="0.25">
      <c r="A4319" t="s">
        <v>19450</v>
      </c>
      <c r="C4319">
        <v>2022</v>
      </c>
      <c r="G4319" t="s">
        <v>7514</v>
      </c>
      <c r="H4319" t="s">
        <v>7253</v>
      </c>
      <c r="I4319" t="s">
        <v>19452</v>
      </c>
      <c r="J4319" t="s">
        <v>7947</v>
      </c>
      <c r="L4319" t="s">
        <v>15663</v>
      </c>
      <c r="AG4319" t="s">
        <v>19451</v>
      </c>
      <c r="AI4319" s="17">
        <v>44825</v>
      </c>
    </row>
    <row r="4320" spans="1:40" x14ac:dyDescent="0.25">
      <c r="A4320" t="s">
        <v>19453</v>
      </c>
      <c r="C4320">
        <v>2022</v>
      </c>
      <c r="G4320" t="s">
        <v>7514</v>
      </c>
      <c r="H4320" t="s">
        <v>7253</v>
      </c>
      <c r="I4320" t="s">
        <v>19454</v>
      </c>
      <c r="J4320" t="s">
        <v>17879</v>
      </c>
      <c r="L4320" t="s">
        <v>7253</v>
      </c>
      <c r="AG4320" t="s">
        <v>19455</v>
      </c>
      <c r="AI4320" s="17">
        <v>44825</v>
      </c>
    </row>
    <row r="4321" spans="1:40" x14ac:dyDescent="0.25">
      <c r="A4321" t="s">
        <v>19456</v>
      </c>
      <c r="C4321">
        <v>2022</v>
      </c>
      <c r="G4321" t="s">
        <v>6075</v>
      </c>
      <c r="H4321" t="s">
        <v>7253</v>
      </c>
      <c r="I4321" t="s">
        <v>19457</v>
      </c>
      <c r="J4321" t="s">
        <v>7947</v>
      </c>
      <c r="L4321" t="s">
        <v>7253</v>
      </c>
      <c r="AG4321" t="s">
        <v>19458</v>
      </c>
      <c r="AI4321" s="17">
        <v>44825</v>
      </c>
    </row>
    <row r="4322" spans="1:40" x14ac:dyDescent="0.25">
      <c r="A4322" t="s">
        <v>19459</v>
      </c>
      <c r="C4322">
        <v>2021</v>
      </c>
      <c r="G4322" t="s">
        <v>7514</v>
      </c>
      <c r="H4322" t="s">
        <v>9698</v>
      </c>
      <c r="I4322" t="s">
        <v>19460</v>
      </c>
      <c r="J4322" t="s">
        <v>7947</v>
      </c>
      <c r="L4322" t="s">
        <v>156</v>
      </c>
      <c r="N4322" t="s">
        <v>9533</v>
      </c>
      <c r="AG4322" t="s">
        <v>19461</v>
      </c>
      <c r="AI4322" s="17">
        <v>44825</v>
      </c>
    </row>
    <row r="4323" spans="1:40" x14ac:dyDescent="0.25">
      <c r="A4323" t="s">
        <v>19462</v>
      </c>
      <c r="C4323">
        <v>2022</v>
      </c>
      <c r="G4323" t="s">
        <v>7514</v>
      </c>
      <c r="H4323" t="s">
        <v>7253</v>
      </c>
      <c r="I4323" t="s">
        <v>19463</v>
      </c>
      <c r="J4323" t="s">
        <v>17872</v>
      </c>
      <c r="L4323" t="s">
        <v>156</v>
      </c>
      <c r="AG4323" t="s">
        <v>19464</v>
      </c>
      <c r="AI4323" s="17">
        <v>44825</v>
      </c>
    </row>
    <row r="4324" spans="1:40" x14ac:dyDescent="0.25">
      <c r="A4324" t="s">
        <v>19465</v>
      </c>
      <c r="C4324">
        <v>2022</v>
      </c>
      <c r="G4324" t="s">
        <v>6075</v>
      </c>
      <c r="H4324" t="s">
        <v>7253</v>
      </c>
      <c r="I4324" t="s">
        <v>19466</v>
      </c>
      <c r="J4324" t="s">
        <v>7947</v>
      </c>
      <c r="L4324" t="s">
        <v>156</v>
      </c>
      <c r="AG4324" t="s">
        <v>19467</v>
      </c>
      <c r="AI4324" s="17">
        <v>44825</v>
      </c>
    </row>
    <row r="4325" spans="1:40" s="30" customFormat="1" x14ac:dyDescent="0.25">
      <c r="A4325" s="30" t="s">
        <v>19468</v>
      </c>
      <c r="B4325" s="30" t="s">
        <v>19469</v>
      </c>
      <c r="C4325" s="30">
        <v>2022</v>
      </c>
      <c r="F4325" s="151"/>
      <c r="G4325" s="30" t="s">
        <v>7514</v>
      </c>
      <c r="H4325" s="30" t="s">
        <v>7253</v>
      </c>
      <c r="I4325" s="30" t="s">
        <v>19473</v>
      </c>
      <c r="J4325" s="30" t="s">
        <v>7499</v>
      </c>
      <c r="L4325" s="30" t="s">
        <v>19472</v>
      </c>
      <c r="N4325" s="30" t="s">
        <v>19470</v>
      </c>
      <c r="AG4325" s="30" t="s">
        <v>19471</v>
      </c>
      <c r="AI4325" s="74">
        <v>44825</v>
      </c>
    </row>
    <row r="4326" spans="1:40" x14ac:dyDescent="0.25">
      <c r="A4326" t="s">
        <v>19474</v>
      </c>
      <c r="C4326">
        <v>2022</v>
      </c>
      <c r="G4326" t="s">
        <v>7514</v>
      </c>
      <c r="H4326" t="s">
        <v>7253</v>
      </c>
      <c r="I4326" t="s">
        <v>19475</v>
      </c>
      <c r="J4326" t="s">
        <v>17872</v>
      </c>
      <c r="L4326" t="s">
        <v>7481</v>
      </c>
      <c r="AG4326" t="s">
        <v>19476</v>
      </c>
      <c r="AI4326" s="17">
        <v>44825</v>
      </c>
    </row>
    <row r="4327" spans="1:40" x14ac:dyDescent="0.25">
      <c r="A4327" t="s">
        <v>19477</v>
      </c>
      <c r="C4327">
        <v>2022</v>
      </c>
      <c r="G4327" t="s">
        <v>6075</v>
      </c>
      <c r="H4327" t="s">
        <v>7253</v>
      </c>
      <c r="I4327" t="s">
        <v>19479</v>
      </c>
      <c r="J4327" t="s">
        <v>18078</v>
      </c>
      <c r="L4327" t="s">
        <v>7253</v>
      </c>
      <c r="AG4327" t="s">
        <v>19478</v>
      </c>
      <c r="AH4327" t="s">
        <v>19480</v>
      </c>
      <c r="AI4327" s="17">
        <v>44825</v>
      </c>
    </row>
    <row r="4328" spans="1:40" x14ac:dyDescent="0.25">
      <c r="A4328" t="s">
        <v>19481</v>
      </c>
      <c r="C4328">
        <v>2022</v>
      </c>
      <c r="G4328" t="s">
        <v>6075</v>
      </c>
      <c r="H4328" t="s">
        <v>7253</v>
      </c>
      <c r="I4328" t="s">
        <v>19482</v>
      </c>
      <c r="J4328" t="s">
        <v>17861</v>
      </c>
      <c r="L4328" t="s">
        <v>7253</v>
      </c>
      <c r="N4328" s="8" t="s">
        <v>19484</v>
      </c>
      <c r="AG4328" t="s">
        <v>19483</v>
      </c>
      <c r="AI4328" s="17">
        <v>44825</v>
      </c>
    </row>
    <row r="4329" spans="1:40" x14ac:dyDescent="0.25">
      <c r="A4329" t="s">
        <v>19486</v>
      </c>
      <c r="C4329">
        <v>2022</v>
      </c>
      <c r="G4329" t="s">
        <v>7514</v>
      </c>
      <c r="H4329" t="s">
        <v>7253</v>
      </c>
      <c r="I4329" t="s">
        <v>19488</v>
      </c>
      <c r="J4329" t="s">
        <v>7947</v>
      </c>
      <c r="L4329" t="s">
        <v>19487</v>
      </c>
      <c r="AG4329" t="s">
        <v>19485</v>
      </c>
      <c r="AH4329" t="s">
        <v>38615</v>
      </c>
      <c r="AI4329" s="17">
        <v>45078</v>
      </c>
      <c r="AJ4329" s="17">
        <v>44826</v>
      </c>
    </row>
    <row r="4330" spans="1:40" x14ac:dyDescent="0.25">
      <c r="A4330">
        <v>2142</v>
      </c>
      <c r="C4330">
        <v>2022</v>
      </c>
      <c r="G4330" t="s">
        <v>14617</v>
      </c>
      <c r="H4330" t="s">
        <v>7253</v>
      </c>
      <c r="I4330" t="s">
        <v>19490</v>
      </c>
      <c r="J4330" t="s">
        <v>7499</v>
      </c>
      <c r="L4330" t="s">
        <v>156</v>
      </c>
      <c r="AG4330" t="s">
        <v>19489</v>
      </c>
      <c r="AI4330" s="17">
        <v>44826</v>
      </c>
    </row>
    <row r="4331" spans="1:40" x14ac:dyDescent="0.25">
      <c r="A4331" t="s">
        <v>19491</v>
      </c>
      <c r="B4331" t="s">
        <v>19493</v>
      </c>
      <c r="C4331">
        <v>2022</v>
      </c>
      <c r="G4331" t="s">
        <v>7514</v>
      </c>
      <c r="H4331" t="s">
        <v>7253</v>
      </c>
      <c r="I4331" t="s">
        <v>19492</v>
      </c>
      <c r="J4331" t="s">
        <v>7947</v>
      </c>
      <c r="L4331" t="s">
        <v>19495</v>
      </c>
      <c r="AG4331" t="s">
        <v>19494</v>
      </c>
      <c r="AI4331" s="17">
        <v>44826</v>
      </c>
    </row>
    <row r="4332" spans="1:40" x14ac:dyDescent="0.25">
      <c r="A4332" t="s">
        <v>19496</v>
      </c>
      <c r="C4332">
        <v>2021</v>
      </c>
      <c r="G4332" t="s">
        <v>19499</v>
      </c>
      <c r="H4332" t="s">
        <v>7253</v>
      </c>
      <c r="I4332" t="s">
        <v>19497</v>
      </c>
      <c r="J4332" t="s">
        <v>18691</v>
      </c>
      <c r="L4332" t="s">
        <v>7253</v>
      </c>
      <c r="AG4332" t="s">
        <v>19498</v>
      </c>
      <c r="AI4332" s="17">
        <v>44827</v>
      </c>
    </row>
    <row r="4333" spans="1:40" x14ac:dyDescent="0.25">
      <c r="A4333" t="s">
        <v>19500</v>
      </c>
      <c r="C4333">
        <v>2022</v>
      </c>
      <c r="D4333" t="s">
        <v>18664</v>
      </c>
      <c r="E4333" s="26">
        <v>44805</v>
      </c>
      <c r="G4333" t="s">
        <v>7514</v>
      </c>
      <c r="H4333" t="s">
        <v>130</v>
      </c>
      <c r="J4333" t="s">
        <v>7283</v>
      </c>
      <c r="L4333" t="s">
        <v>156</v>
      </c>
      <c r="M4333" t="s">
        <v>13542</v>
      </c>
      <c r="N4333" t="s">
        <v>7546</v>
      </c>
      <c r="O4333" t="s">
        <v>7678</v>
      </c>
      <c r="P4333" t="s">
        <v>7685</v>
      </c>
      <c r="Q4333" t="s">
        <v>7688</v>
      </c>
      <c r="R4333" t="s">
        <v>37</v>
      </c>
      <c r="S4333" t="s">
        <v>8014</v>
      </c>
      <c r="T4333" s="76">
        <v>0.51</v>
      </c>
      <c r="U4333">
        <v>3</v>
      </c>
      <c r="V4333" t="s">
        <v>7521</v>
      </c>
      <c r="W4333">
        <v>0</v>
      </c>
      <c r="X4333">
        <v>1</v>
      </c>
      <c r="Y4333" t="s">
        <v>3178</v>
      </c>
      <c r="AG4333" t="s">
        <v>19512</v>
      </c>
      <c r="AI4333" s="17">
        <v>44830</v>
      </c>
      <c r="AL4333" t="s">
        <v>15178</v>
      </c>
      <c r="AM4333" s="59">
        <v>2239</v>
      </c>
      <c r="AN4333" t="s">
        <v>19506</v>
      </c>
    </row>
    <row r="4334" spans="1:40" x14ac:dyDescent="0.25">
      <c r="A4334" t="s">
        <v>19501</v>
      </c>
      <c r="C4334">
        <v>2022</v>
      </c>
      <c r="D4334" t="s">
        <v>18664</v>
      </c>
      <c r="E4334" s="26">
        <v>44805</v>
      </c>
      <c r="G4334" t="s">
        <v>7514</v>
      </c>
      <c r="H4334" t="s">
        <v>130</v>
      </c>
      <c r="J4334" t="s">
        <v>7283</v>
      </c>
      <c r="L4334" t="s">
        <v>156</v>
      </c>
      <c r="M4334" t="s">
        <v>13542</v>
      </c>
      <c r="N4334" t="s">
        <v>7546</v>
      </c>
      <c r="O4334" t="s">
        <v>7678</v>
      </c>
      <c r="P4334" t="s">
        <v>7685</v>
      </c>
      <c r="Q4334" t="s">
        <v>7688</v>
      </c>
      <c r="R4334" t="s">
        <v>37</v>
      </c>
      <c r="S4334" t="s">
        <v>7703</v>
      </c>
      <c r="T4334" s="76">
        <v>0.15</v>
      </c>
      <c r="U4334">
        <v>1</v>
      </c>
      <c r="V4334" t="s">
        <v>7521</v>
      </c>
      <c r="W4334">
        <v>0</v>
      </c>
      <c r="X4334">
        <v>1</v>
      </c>
      <c r="AG4334" t="s">
        <v>19513</v>
      </c>
      <c r="AI4334" s="17">
        <v>44830</v>
      </c>
      <c r="AL4334" t="s">
        <v>15178</v>
      </c>
      <c r="AM4334" s="59">
        <v>2240</v>
      </c>
      <c r="AN4334" t="s">
        <v>19507</v>
      </c>
    </row>
    <row r="4335" spans="1:40" x14ac:dyDescent="0.25">
      <c r="A4335" t="s">
        <v>19502</v>
      </c>
      <c r="C4335">
        <v>2022</v>
      </c>
      <c r="D4335" t="s">
        <v>18664</v>
      </c>
      <c r="E4335" s="26">
        <v>44805</v>
      </c>
      <c r="G4335" t="s">
        <v>7514</v>
      </c>
      <c r="H4335" t="s">
        <v>130</v>
      </c>
      <c r="J4335" t="s">
        <v>7283</v>
      </c>
      <c r="L4335" t="s">
        <v>156</v>
      </c>
      <c r="M4335" t="s">
        <v>13542</v>
      </c>
      <c r="N4335" t="s">
        <v>7546</v>
      </c>
      <c r="O4335" t="s">
        <v>7678</v>
      </c>
      <c r="P4335" t="s">
        <v>7685</v>
      </c>
      <c r="Q4335" t="s">
        <v>7688</v>
      </c>
      <c r="R4335" t="s">
        <v>3899</v>
      </c>
      <c r="S4335" t="s">
        <v>7703</v>
      </c>
      <c r="T4335" s="76" t="s">
        <v>3899</v>
      </c>
      <c r="U4335">
        <v>1</v>
      </c>
      <c r="V4335" t="s">
        <v>7521</v>
      </c>
      <c r="W4335">
        <v>0</v>
      </c>
      <c r="X4335">
        <v>0</v>
      </c>
      <c r="AG4335" t="s">
        <v>19514</v>
      </c>
      <c r="AI4335" s="17">
        <v>44830</v>
      </c>
      <c r="AL4335" t="s">
        <v>15178</v>
      </c>
      <c r="AM4335" s="59">
        <v>2241</v>
      </c>
      <c r="AN4335" t="s">
        <v>19508</v>
      </c>
    </row>
    <row r="4336" spans="1:40" x14ac:dyDescent="0.25">
      <c r="A4336" t="s">
        <v>19503</v>
      </c>
      <c r="C4336">
        <v>2022</v>
      </c>
      <c r="D4336" t="s">
        <v>18664</v>
      </c>
      <c r="E4336" s="26">
        <v>44805</v>
      </c>
      <c r="G4336" t="s">
        <v>7514</v>
      </c>
      <c r="H4336" t="s">
        <v>130</v>
      </c>
      <c r="J4336" t="s">
        <v>7283</v>
      </c>
      <c r="L4336" t="s">
        <v>156</v>
      </c>
      <c r="M4336" t="s">
        <v>13542</v>
      </c>
      <c r="N4336" t="s">
        <v>7546</v>
      </c>
      <c r="O4336" t="s">
        <v>7678</v>
      </c>
      <c r="P4336" t="s">
        <v>7685</v>
      </c>
      <c r="Q4336" t="s">
        <v>7688</v>
      </c>
      <c r="R4336" t="s">
        <v>3899</v>
      </c>
      <c r="S4336" t="s">
        <v>7703</v>
      </c>
      <c r="T4336" s="76" t="s">
        <v>3899</v>
      </c>
      <c r="U4336">
        <v>1</v>
      </c>
      <c r="V4336" t="s">
        <v>7521</v>
      </c>
      <c r="W4336">
        <v>0</v>
      </c>
      <c r="X4336">
        <v>0</v>
      </c>
      <c r="AG4336" t="s">
        <v>19515</v>
      </c>
      <c r="AI4336" s="17">
        <v>44830</v>
      </c>
      <c r="AL4336" t="s">
        <v>15178</v>
      </c>
      <c r="AM4336" s="59">
        <v>2242</v>
      </c>
      <c r="AN4336" t="s">
        <v>19509</v>
      </c>
    </row>
    <row r="4337" spans="1:40" x14ac:dyDescent="0.25">
      <c r="A4337" t="s">
        <v>19504</v>
      </c>
      <c r="C4337">
        <v>2022</v>
      </c>
      <c r="D4337" t="s">
        <v>18664</v>
      </c>
      <c r="E4337" s="26">
        <v>44805</v>
      </c>
      <c r="G4337" t="s">
        <v>7514</v>
      </c>
      <c r="H4337" t="s">
        <v>130</v>
      </c>
      <c r="J4337" t="s">
        <v>7283</v>
      </c>
      <c r="L4337" t="s">
        <v>156</v>
      </c>
      <c r="M4337" t="s">
        <v>13542</v>
      </c>
      <c r="N4337" t="s">
        <v>7547</v>
      </c>
      <c r="O4337" t="s">
        <v>7679</v>
      </c>
      <c r="P4337" t="s">
        <v>292</v>
      </c>
      <c r="Q4337" t="s">
        <v>357</v>
      </c>
      <c r="R4337" t="s">
        <v>3899</v>
      </c>
      <c r="S4337" t="s">
        <v>7703</v>
      </c>
      <c r="T4337" s="76" t="s">
        <v>3899</v>
      </c>
      <c r="U4337">
        <v>1</v>
      </c>
      <c r="V4337" t="s">
        <v>7521</v>
      </c>
      <c r="W4337">
        <v>0</v>
      </c>
      <c r="X4337">
        <v>0</v>
      </c>
      <c r="AG4337" t="s">
        <v>19516</v>
      </c>
      <c r="AI4337" s="17">
        <v>44830</v>
      </c>
      <c r="AL4337" t="s">
        <v>15178</v>
      </c>
      <c r="AM4337" s="59">
        <v>2243</v>
      </c>
      <c r="AN4337" t="s">
        <v>19510</v>
      </c>
    </row>
    <row r="4338" spans="1:40" x14ac:dyDescent="0.25">
      <c r="A4338" t="s">
        <v>19505</v>
      </c>
      <c r="C4338">
        <v>2022</v>
      </c>
      <c r="D4338" t="s">
        <v>18664</v>
      </c>
      <c r="E4338" s="26">
        <v>44805</v>
      </c>
      <c r="G4338" t="s">
        <v>7514</v>
      </c>
      <c r="H4338" t="s">
        <v>130</v>
      </c>
      <c r="J4338" t="s">
        <v>7283</v>
      </c>
      <c r="L4338" t="s">
        <v>156</v>
      </c>
      <c r="M4338" t="s">
        <v>13542</v>
      </c>
      <c r="N4338" t="s">
        <v>7547</v>
      </c>
      <c r="O4338" t="s">
        <v>7679</v>
      </c>
      <c r="P4338" t="s">
        <v>292</v>
      </c>
      <c r="Q4338" t="s">
        <v>357</v>
      </c>
      <c r="R4338" t="s">
        <v>3899</v>
      </c>
      <c r="S4338" t="s">
        <v>7703</v>
      </c>
      <c r="T4338" s="76" t="s">
        <v>3899</v>
      </c>
      <c r="U4338">
        <v>1</v>
      </c>
      <c r="V4338" t="s">
        <v>7521</v>
      </c>
      <c r="W4338">
        <v>0</v>
      </c>
      <c r="X4338">
        <v>0</v>
      </c>
      <c r="AG4338" t="s">
        <v>19517</v>
      </c>
      <c r="AI4338" s="17">
        <v>44830</v>
      </c>
      <c r="AL4338" t="s">
        <v>15178</v>
      </c>
      <c r="AM4338" s="59">
        <v>2244</v>
      </c>
      <c r="AN4338" t="s">
        <v>19511</v>
      </c>
    </row>
    <row r="4339" spans="1:40" x14ac:dyDescent="0.25">
      <c r="A4339" t="s">
        <v>19519</v>
      </c>
      <c r="C4339">
        <v>2022</v>
      </c>
      <c r="G4339" t="s">
        <v>6075</v>
      </c>
      <c r="H4339" t="s">
        <v>7253</v>
      </c>
      <c r="I4339" t="s">
        <v>19520</v>
      </c>
      <c r="J4339" t="s">
        <v>16125</v>
      </c>
      <c r="L4339" t="s">
        <v>7253</v>
      </c>
      <c r="AG4339" t="s">
        <v>19521</v>
      </c>
      <c r="AI4339" s="17">
        <v>44830</v>
      </c>
    </row>
    <row r="4340" spans="1:40" x14ac:dyDescent="0.25">
      <c r="A4340" t="s">
        <v>9350</v>
      </c>
      <c r="C4340">
        <v>2022</v>
      </c>
      <c r="G4340" t="s">
        <v>7514</v>
      </c>
      <c r="H4340" t="s">
        <v>14610</v>
      </c>
      <c r="I4340" t="s">
        <v>19522</v>
      </c>
      <c r="J4340" t="s">
        <v>7947</v>
      </c>
      <c r="L4340" t="s">
        <v>156</v>
      </c>
      <c r="N4340" t="s">
        <v>19525</v>
      </c>
      <c r="AG4340" t="s">
        <v>19523</v>
      </c>
      <c r="AH4340" t="s">
        <v>19524</v>
      </c>
      <c r="AI4340" s="17">
        <v>44830</v>
      </c>
    </row>
    <row r="4341" spans="1:40" x14ac:dyDescent="0.25">
      <c r="A4341" t="s">
        <v>19526</v>
      </c>
      <c r="C4341">
        <v>2022</v>
      </c>
      <c r="G4341" t="s">
        <v>7514</v>
      </c>
      <c r="H4341" t="s">
        <v>7253</v>
      </c>
      <c r="I4341" t="s">
        <v>19527</v>
      </c>
      <c r="J4341" t="s">
        <v>16125</v>
      </c>
      <c r="L4341" t="s">
        <v>7253</v>
      </c>
      <c r="AG4341" t="s">
        <v>19528</v>
      </c>
      <c r="AI4341" s="17">
        <v>44832</v>
      </c>
    </row>
    <row r="4342" spans="1:40" x14ac:dyDescent="0.25">
      <c r="A4342" t="s">
        <v>19529</v>
      </c>
      <c r="C4342">
        <v>2022</v>
      </c>
      <c r="G4342" t="s">
        <v>6075</v>
      </c>
      <c r="H4342" t="s">
        <v>7253</v>
      </c>
      <c r="I4342" t="s">
        <v>19531</v>
      </c>
      <c r="J4342" t="s">
        <v>7947</v>
      </c>
      <c r="L4342" t="s">
        <v>14676</v>
      </c>
      <c r="AG4342" t="s">
        <v>19530</v>
      </c>
      <c r="AI4342" s="17">
        <v>44832</v>
      </c>
    </row>
    <row r="4343" spans="1:40" x14ac:dyDescent="0.25">
      <c r="A4343" t="s">
        <v>19532</v>
      </c>
      <c r="C4343">
        <v>2022</v>
      </c>
      <c r="G4343" t="s">
        <v>6075</v>
      </c>
      <c r="H4343" t="s">
        <v>7253</v>
      </c>
      <c r="I4343" t="s">
        <v>18601</v>
      </c>
      <c r="J4343" t="s">
        <v>17879</v>
      </c>
      <c r="L4343" t="s">
        <v>7253</v>
      </c>
      <c r="AG4343" t="s">
        <v>19533</v>
      </c>
      <c r="AI4343" s="17">
        <v>44832</v>
      </c>
    </row>
    <row r="4344" spans="1:40" x14ac:dyDescent="0.25">
      <c r="A4344" s="152" t="s">
        <v>19536</v>
      </c>
      <c r="C4344">
        <v>2022</v>
      </c>
      <c r="G4344" t="s">
        <v>6075</v>
      </c>
      <c r="H4344" t="s">
        <v>7253</v>
      </c>
      <c r="I4344" t="s">
        <v>19534</v>
      </c>
      <c r="J4344" t="s">
        <v>7499</v>
      </c>
      <c r="L4344" t="s">
        <v>7253</v>
      </c>
      <c r="AG4344" t="s">
        <v>19535</v>
      </c>
      <c r="AI4344" s="17">
        <v>44832</v>
      </c>
    </row>
    <row r="4345" spans="1:40" x14ac:dyDescent="0.25">
      <c r="A4345" t="s">
        <v>19537</v>
      </c>
      <c r="C4345">
        <v>2022</v>
      </c>
      <c r="G4345" t="s">
        <v>7514</v>
      </c>
      <c r="H4345" t="s">
        <v>7253</v>
      </c>
      <c r="I4345" s="75" t="s">
        <v>19538</v>
      </c>
      <c r="J4345" t="s">
        <v>17879</v>
      </c>
      <c r="L4345" t="s">
        <v>7253</v>
      </c>
      <c r="AG4345" t="s">
        <v>19539</v>
      </c>
      <c r="AI4345" s="17">
        <v>44837</v>
      </c>
    </row>
    <row r="4346" spans="1:40" x14ac:dyDescent="0.25">
      <c r="A4346" t="s">
        <v>19540</v>
      </c>
      <c r="C4346">
        <v>2022</v>
      </c>
      <c r="G4346" t="s">
        <v>6075</v>
      </c>
      <c r="H4346" t="s">
        <v>7253</v>
      </c>
      <c r="I4346" s="75" t="s">
        <v>19541</v>
      </c>
      <c r="J4346" t="s">
        <v>16125</v>
      </c>
      <c r="L4346" t="s">
        <v>19543</v>
      </c>
      <c r="AG4346" t="s">
        <v>19542</v>
      </c>
      <c r="AI4346" s="17">
        <v>44837</v>
      </c>
    </row>
    <row r="4347" spans="1:40" x14ac:dyDescent="0.25">
      <c r="A4347" t="s">
        <v>19546</v>
      </c>
      <c r="C4347">
        <v>2022</v>
      </c>
      <c r="G4347" t="s">
        <v>6075</v>
      </c>
      <c r="H4347" t="s">
        <v>7253</v>
      </c>
      <c r="I4347" s="75" t="s">
        <v>19549</v>
      </c>
      <c r="J4347" t="s">
        <v>18086</v>
      </c>
      <c r="L4347" t="s">
        <v>7253</v>
      </c>
      <c r="AG4347" t="s">
        <v>19548</v>
      </c>
      <c r="AH4347" t="s">
        <v>19547</v>
      </c>
      <c r="AI4347" s="17">
        <v>44837</v>
      </c>
    </row>
    <row r="4348" spans="1:40" x14ac:dyDescent="0.25">
      <c r="A4348" t="s">
        <v>19550</v>
      </c>
      <c r="C4348">
        <v>2022</v>
      </c>
      <c r="G4348" t="s">
        <v>6075</v>
      </c>
      <c r="H4348" t="s">
        <v>7253</v>
      </c>
      <c r="J4348" t="s">
        <v>7947</v>
      </c>
      <c r="L4348" t="s">
        <v>7253</v>
      </c>
      <c r="AG4348" t="s">
        <v>19551</v>
      </c>
      <c r="AI4348" s="17">
        <v>44837</v>
      </c>
    </row>
    <row r="4349" spans="1:40" x14ac:dyDescent="0.25">
      <c r="A4349" s="59" t="s">
        <v>19552</v>
      </c>
      <c r="C4349">
        <v>2022</v>
      </c>
      <c r="D4349" t="s">
        <v>18664</v>
      </c>
      <c r="E4349" s="26">
        <v>44805</v>
      </c>
      <c r="G4349" t="s">
        <v>7514</v>
      </c>
      <c r="H4349" t="s">
        <v>130</v>
      </c>
      <c r="J4349" t="s">
        <v>7283</v>
      </c>
      <c r="L4349" t="s">
        <v>156</v>
      </c>
      <c r="M4349" t="s">
        <v>13542</v>
      </c>
      <c r="N4349" t="s">
        <v>7546</v>
      </c>
      <c r="O4349" t="s">
        <v>7678</v>
      </c>
      <c r="P4349" t="s">
        <v>7685</v>
      </c>
      <c r="Q4349" t="s">
        <v>7688</v>
      </c>
      <c r="R4349" t="s">
        <v>37</v>
      </c>
      <c r="S4349" t="s">
        <v>8014</v>
      </c>
      <c r="T4349" s="76">
        <v>1</v>
      </c>
      <c r="U4349">
        <v>2</v>
      </c>
      <c r="V4349" t="s">
        <v>7521</v>
      </c>
      <c r="W4349">
        <v>0</v>
      </c>
      <c r="X4349">
        <v>1</v>
      </c>
      <c r="AG4349" t="s">
        <v>19566</v>
      </c>
      <c r="AI4349" s="17">
        <v>44839</v>
      </c>
      <c r="AL4349" t="s">
        <v>15178</v>
      </c>
      <c r="AM4349">
        <v>2245</v>
      </c>
      <c r="AN4349" t="s">
        <v>19558</v>
      </c>
    </row>
    <row r="4350" spans="1:40" x14ac:dyDescent="0.25">
      <c r="A4350" s="59" t="s">
        <v>19553</v>
      </c>
      <c r="C4350">
        <v>2022</v>
      </c>
      <c r="D4350" t="s">
        <v>18664</v>
      </c>
      <c r="E4350" s="26">
        <v>44805</v>
      </c>
      <c r="G4350" t="s">
        <v>7514</v>
      </c>
      <c r="H4350" t="s">
        <v>130</v>
      </c>
      <c r="J4350" t="s">
        <v>7283</v>
      </c>
      <c r="L4350" t="s">
        <v>156</v>
      </c>
      <c r="M4350" t="s">
        <v>13542</v>
      </c>
      <c r="N4350" t="s">
        <v>7546</v>
      </c>
      <c r="O4350" t="s">
        <v>7678</v>
      </c>
      <c r="P4350" t="s">
        <v>7685</v>
      </c>
      <c r="Q4350" t="s">
        <v>7688</v>
      </c>
      <c r="R4350" t="s">
        <v>37</v>
      </c>
      <c r="S4350" t="s">
        <v>7703</v>
      </c>
      <c r="T4350" s="76">
        <v>0.15</v>
      </c>
      <c r="U4350">
        <v>1</v>
      </c>
      <c r="V4350" t="s">
        <v>7521</v>
      </c>
      <c r="W4350">
        <v>0</v>
      </c>
      <c r="X4350">
        <v>1</v>
      </c>
      <c r="AG4350" t="s">
        <v>19567</v>
      </c>
      <c r="AI4350" s="17">
        <v>44839</v>
      </c>
      <c r="AL4350" t="s">
        <v>15178</v>
      </c>
      <c r="AM4350">
        <v>2246</v>
      </c>
      <c r="AN4350" t="s">
        <v>19559</v>
      </c>
    </row>
    <row r="4351" spans="1:40" x14ac:dyDescent="0.25">
      <c r="A4351" s="59" t="s">
        <v>19554</v>
      </c>
      <c r="C4351">
        <v>2022</v>
      </c>
      <c r="D4351" t="s">
        <v>18664</v>
      </c>
      <c r="E4351" s="26">
        <v>44805</v>
      </c>
      <c r="G4351" t="s">
        <v>7514</v>
      </c>
      <c r="H4351" t="s">
        <v>130</v>
      </c>
      <c r="J4351" t="s">
        <v>7283</v>
      </c>
      <c r="L4351" t="s">
        <v>156</v>
      </c>
      <c r="M4351" t="s">
        <v>13542</v>
      </c>
      <c r="N4351" t="s">
        <v>7546</v>
      </c>
      <c r="O4351" t="s">
        <v>7678</v>
      </c>
      <c r="P4351" t="s">
        <v>7685</v>
      </c>
      <c r="Q4351" t="s">
        <v>7688</v>
      </c>
      <c r="R4351" t="s">
        <v>3899</v>
      </c>
      <c r="S4351" t="s">
        <v>7703</v>
      </c>
      <c r="T4351" s="76" t="s">
        <v>3899</v>
      </c>
      <c r="U4351">
        <v>1</v>
      </c>
      <c r="V4351" t="s">
        <v>7521</v>
      </c>
      <c r="W4351">
        <v>0</v>
      </c>
      <c r="X4351">
        <v>0</v>
      </c>
      <c r="AG4351" t="s">
        <v>19568</v>
      </c>
      <c r="AI4351" s="17">
        <v>44839</v>
      </c>
      <c r="AL4351" t="s">
        <v>15178</v>
      </c>
      <c r="AM4351">
        <v>2247</v>
      </c>
      <c r="AN4351" t="s">
        <v>19560</v>
      </c>
    </row>
    <row r="4352" spans="1:40" x14ac:dyDescent="0.25">
      <c r="A4352" s="59" t="s">
        <v>19555</v>
      </c>
      <c r="C4352">
        <v>2022</v>
      </c>
      <c r="D4352" t="s">
        <v>18664</v>
      </c>
      <c r="E4352" s="26">
        <v>44805</v>
      </c>
      <c r="G4352" t="s">
        <v>7514</v>
      </c>
      <c r="H4352" t="s">
        <v>130</v>
      </c>
      <c r="J4352" t="s">
        <v>7283</v>
      </c>
      <c r="L4352" t="s">
        <v>156</v>
      </c>
      <c r="M4352" t="s">
        <v>13542</v>
      </c>
      <c r="N4352" t="s">
        <v>7546</v>
      </c>
      <c r="O4352" t="s">
        <v>7678</v>
      </c>
      <c r="P4352" t="s">
        <v>7685</v>
      </c>
      <c r="Q4352" t="s">
        <v>7688</v>
      </c>
      <c r="R4352" t="s">
        <v>37</v>
      </c>
      <c r="S4352" t="s">
        <v>7703</v>
      </c>
      <c r="T4352" s="76">
        <v>0.15</v>
      </c>
      <c r="U4352">
        <v>3</v>
      </c>
      <c r="V4352" t="s">
        <v>7521</v>
      </c>
      <c r="W4352">
        <v>0</v>
      </c>
      <c r="X4352">
        <v>1</v>
      </c>
      <c r="AG4352" t="s">
        <v>19569</v>
      </c>
      <c r="AI4352" s="17">
        <v>44839</v>
      </c>
      <c r="AL4352" t="s">
        <v>15178</v>
      </c>
      <c r="AM4352">
        <v>2248</v>
      </c>
      <c r="AN4352" t="s">
        <v>19561</v>
      </c>
    </row>
    <row r="4353" spans="1:40" x14ac:dyDescent="0.25">
      <c r="A4353" s="59" t="s">
        <v>19556</v>
      </c>
      <c r="C4353">
        <v>2022</v>
      </c>
      <c r="D4353" t="s">
        <v>18664</v>
      </c>
      <c r="E4353" s="26">
        <v>44805</v>
      </c>
      <c r="G4353" t="s">
        <v>7514</v>
      </c>
      <c r="H4353" t="s">
        <v>130</v>
      </c>
      <c r="J4353" t="s">
        <v>7283</v>
      </c>
      <c r="L4353" t="s">
        <v>156</v>
      </c>
      <c r="M4353" t="s">
        <v>13542</v>
      </c>
      <c r="N4353" t="s">
        <v>7546</v>
      </c>
      <c r="O4353" t="s">
        <v>7678</v>
      </c>
      <c r="P4353" t="s">
        <v>7685</v>
      </c>
      <c r="Q4353" t="s">
        <v>7688</v>
      </c>
      <c r="R4353" t="s">
        <v>37</v>
      </c>
      <c r="S4353" t="s">
        <v>8014</v>
      </c>
      <c r="T4353" s="76">
        <v>0.2</v>
      </c>
      <c r="U4353">
        <v>2</v>
      </c>
      <c r="V4353" t="s">
        <v>7521</v>
      </c>
      <c r="W4353" t="s">
        <v>1190</v>
      </c>
      <c r="X4353">
        <v>2</v>
      </c>
      <c r="AG4353" t="s">
        <v>19570</v>
      </c>
      <c r="AI4353" s="17">
        <v>44839</v>
      </c>
      <c r="AL4353" t="s">
        <v>15178</v>
      </c>
      <c r="AM4353">
        <v>2249</v>
      </c>
      <c r="AN4353" t="s">
        <v>19562</v>
      </c>
    </row>
    <row r="4354" spans="1:40" x14ac:dyDescent="0.25">
      <c r="A4354" s="59" t="s">
        <v>19557</v>
      </c>
      <c r="C4354">
        <v>2022</v>
      </c>
      <c r="D4354" t="s">
        <v>17292</v>
      </c>
      <c r="E4354" s="26">
        <v>44835</v>
      </c>
      <c r="G4354" t="s">
        <v>7514</v>
      </c>
      <c r="H4354" t="s">
        <v>130</v>
      </c>
      <c r="J4354" t="s">
        <v>7283</v>
      </c>
      <c r="L4354" t="s">
        <v>156</v>
      </c>
      <c r="M4354" t="s">
        <v>13542</v>
      </c>
      <c r="N4354" t="s">
        <v>7546</v>
      </c>
      <c r="O4354" t="s">
        <v>7678</v>
      </c>
      <c r="P4354" t="s">
        <v>7685</v>
      </c>
      <c r="Q4354" t="s">
        <v>7688</v>
      </c>
      <c r="R4354" t="s">
        <v>37</v>
      </c>
      <c r="S4354" t="s">
        <v>7703</v>
      </c>
      <c r="T4354" s="76">
        <v>0.51</v>
      </c>
      <c r="U4354">
        <v>1</v>
      </c>
      <c r="V4354" t="s">
        <v>7521</v>
      </c>
      <c r="W4354">
        <v>0</v>
      </c>
      <c r="X4354">
        <v>2</v>
      </c>
      <c r="AG4354" t="s">
        <v>19571</v>
      </c>
      <c r="AI4354" s="17">
        <v>44839</v>
      </c>
      <c r="AL4354" t="s">
        <v>15178</v>
      </c>
      <c r="AM4354">
        <v>2250</v>
      </c>
      <c r="AN4354" t="s">
        <v>19563</v>
      </c>
    </row>
    <row r="4355" spans="1:40" x14ac:dyDescent="0.25">
      <c r="A4355" s="59" t="s">
        <v>19564</v>
      </c>
      <c r="C4355">
        <v>2022</v>
      </c>
      <c r="G4355" t="s">
        <v>6075</v>
      </c>
      <c r="H4355" t="s">
        <v>7253</v>
      </c>
      <c r="J4355" t="s">
        <v>7499</v>
      </c>
      <c r="L4355" t="s">
        <v>156</v>
      </c>
      <c r="AG4355" t="s">
        <v>19565</v>
      </c>
      <c r="AI4355" s="17">
        <v>44839</v>
      </c>
    </row>
    <row r="4356" spans="1:40" s="30" customFormat="1" x14ac:dyDescent="0.25">
      <c r="A4356" s="151" t="s">
        <v>19573</v>
      </c>
      <c r="C4356" s="30">
        <v>2022</v>
      </c>
      <c r="F4356" s="151"/>
      <c r="G4356" s="30" t="s">
        <v>7514</v>
      </c>
      <c r="H4356" s="30" t="s">
        <v>7253</v>
      </c>
      <c r="I4356" s="30" t="s">
        <v>19572</v>
      </c>
      <c r="J4356" s="30" t="s">
        <v>17863</v>
      </c>
      <c r="L4356" s="30" t="s">
        <v>7253</v>
      </c>
      <c r="N4356" s="30" t="s">
        <v>19574</v>
      </c>
      <c r="AG4356" s="30" t="s">
        <v>19575</v>
      </c>
      <c r="AI4356" s="74">
        <v>44839</v>
      </c>
    </row>
    <row r="4357" spans="1:40" x14ac:dyDescent="0.25">
      <c r="A4357" s="59" t="s">
        <v>19576</v>
      </c>
      <c r="C4357">
        <v>2021</v>
      </c>
      <c r="G4357" t="s">
        <v>7514</v>
      </c>
      <c r="H4357" t="s">
        <v>16918</v>
      </c>
      <c r="I4357" t="s">
        <v>19577</v>
      </c>
      <c r="J4357" t="s">
        <v>7947</v>
      </c>
      <c r="L4357" t="s">
        <v>9592</v>
      </c>
      <c r="N4357" t="s">
        <v>35759</v>
      </c>
      <c r="AG4357" t="s">
        <v>19578</v>
      </c>
      <c r="AI4357" s="17">
        <v>44839</v>
      </c>
    </row>
    <row r="4358" spans="1:40" x14ac:dyDescent="0.25">
      <c r="A4358" s="59" t="s">
        <v>19579</v>
      </c>
      <c r="C4358">
        <v>2022</v>
      </c>
      <c r="G4358" t="s">
        <v>7514</v>
      </c>
      <c r="H4358" t="s">
        <v>7253</v>
      </c>
      <c r="I4358" s="75" t="s">
        <v>19580</v>
      </c>
      <c r="J4358" t="s">
        <v>18023</v>
      </c>
      <c r="L4358" t="s">
        <v>7253</v>
      </c>
      <c r="AG4358" t="s">
        <v>19581</v>
      </c>
      <c r="AI4358" s="17">
        <v>44839</v>
      </c>
    </row>
    <row r="4359" spans="1:40" x14ac:dyDescent="0.25">
      <c r="A4359" s="59" t="s">
        <v>19582</v>
      </c>
      <c r="C4359">
        <v>2022</v>
      </c>
      <c r="G4359" t="s">
        <v>7514</v>
      </c>
      <c r="H4359" t="s">
        <v>7253</v>
      </c>
      <c r="I4359" s="75" t="s">
        <v>19583</v>
      </c>
      <c r="J4359" t="s">
        <v>17879</v>
      </c>
      <c r="L4359" t="s">
        <v>156</v>
      </c>
      <c r="AG4359" t="s">
        <v>19584</v>
      </c>
      <c r="AH4359" t="s">
        <v>42381</v>
      </c>
      <c r="AI4359" s="17">
        <v>45273</v>
      </c>
      <c r="AJ4359" s="17">
        <v>44840</v>
      </c>
    </row>
    <row r="4360" spans="1:40" x14ac:dyDescent="0.25">
      <c r="A4360" s="59" t="s">
        <v>34903</v>
      </c>
      <c r="C4360">
        <v>2022</v>
      </c>
      <c r="D4360" t="s">
        <v>17292</v>
      </c>
      <c r="E4360" s="26">
        <v>44835</v>
      </c>
      <c r="G4360" t="s">
        <v>7514</v>
      </c>
      <c r="H4360" t="s">
        <v>130</v>
      </c>
      <c r="I4360" s="75" t="s">
        <v>34902</v>
      </c>
      <c r="J4360" t="s">
        <v>7283</v>
      </c>
      <c r="L4360" t="s">
        <v>156</v>
      </c>
      <c r="M4360" t="s">
        <v>13542</v>
      </c>
      <c r="N4360" t="s">
        <v>7546</v>
      </c>
      <c r="O4360" t="s">
        <v>7678</v>
      </c>
      <c r="P4360" t="s">
        <v>7685</v>
      </c>
      <c r="Q4360" t="s">
        <v>7688</v>
      </c>
      <c r="R4360" t="s">
        <v>37</v>
      </c>
      <c r="S4360" t="s">
        <v>7703</v>
      </c>
      <c r="T4360" s="76">
        <v>0.15</v>
      </c>
      <c r="U4360">
        <v>3</v>
      </c>
      <c r="V4360" t="s">
        <v>7521</v>
      </c>
      <c r="W4360" t="s">
        <v>34904</v>
      </c>
      <c r="X4360">
        <v>4</v>
      </c>
      <c r="AG4360" t="s">
        <v>34901</v>
      </c>
      <c r="AI4360" s="17">
        <v>44844</v>
      </c>
      <c r="AL4360" t="s">
        <v>15178</v>
      </c>
      <c r="AM4360">
        <v>2251</v>
      </c>
      <c r="AN4360" t="s">
        <v>34894</v>
      </c>
    </row>
    <row r="4361" spans="1:40" x14ac:dyDescent="0.25">
      <c r="A4361" s="59" t="s">
        <v>34888</v>
      </c>
      <c r="C4361">
        <v>2022</v>
      </c>
      <c r="D4361" t="s">
        <v>17292</v>
      </c>
      <c r="E4361" s="26">
        <v>44835</v>
      </c>
      <c r="G4361" t="s">
        <v>7514</v>
      </c>
      <c r="H4361" t="s">
        <v>130</v>
      </c>
      <c r="J4361" t="s">
        <v>7283</v>
      </c>
      <c r="L4361" t="s">
        <v>156</v>
      </c>
      <c r="M4361" t="s">
        <v>13542</v>
      </c>
      <c r="N4361" t="s">
        <v>7546</v>
      </c>
      <c r="O4361" t="s">
        <v>7678</v>
      </c>
      <c r="P4361" t="s">
        <v>7685</v>
      </c>
      <c r="Q4361" t="s">
        <v>7688</v>
      </c>
      <c r="R4361" t="s">
        <v>3899</v>
      </c>
      <c r="S4361" t="s">
        <v>7703</v>
      </c>
      <c r="T4361" s="76" t="s">
        <v>3899</v>
      </c>
      <c r="U4361">
        <v>1</v>
      </c>
      <c r="V4361" t="s">
        <v>7521</v>
      </c>
      <c r="W4361">
        <v>0</v>
      </c>
      <c r="X4361">
        <v>0</v>
      </c>
      <c r="Y4361" t="s">
        <v>3178</v>
      </c>
      <c r="AG4361" t="s">
        <v>34905</v>
      </c>
      <c r="AI4361" s="17">
        <v>44844</v>
      </c>
      <c r="AL4361" t="s">
        <v>15178</v>
      </c>
      <c r="AM4361">
        <v>2252</v>
      </c>
      <c r="AN4361" t="s">
        <v>34895</v>
      </c>
    </row>
    <row r="4362" spans="1:40" x14ac:dyDescent="0.25">
      <c r="A4362" s="59" t="s">
        <v>34889</v>
      </c>
      <c r="C4362">
        <v>2022</v>
      </c>
      <c r="D4362" t="s">
        <v>17292</v>
      </c>
      <c r="E4362" s="26">
        <v>44835</v>
      </c>
      <c r="G4362" t="s">
        <v>7514</v>
      </c>
      <c r="H4362" t="s">
        <v>130</v>
      </c>
      <c r="J4362" t="s">
        <v>7283</v>
      </c>
      <c r="L4362" t="s">
        <v>156</v>
      </c>
      <c r="M4362" t="s">
        <v>13542</v>
      </c>
      <c r="N4362" t="s">
        <v>7546</v>
      </c>
      <c r="O4362" t="s">
        <v>7678</v>
      </c>
      <c r="P4362" t="s">
        <v>7685</v>
      </c>
      <c r="Q4362" t="s">
        <v>7688</v>
      </c>
      <c r="R4362" t="s">
        <v>37</v>
      </c>
      <c r="S4362" t="s">
        <v>7703</v>
      </c>
      <c r="T4362" s="76">
        <v>0.15</v>
      </c>
      <c r="U4362">
        <v>2</v>
      </c>
      <c r="V4362" t="s">
        <v>7521</v>
      </c>
      <c r="W4362">
        <v>0</v>
      </c>
      <c r="X4362">
        <v>1</v>
      </c>
      <c r="AG4362" t="s">
        <v>34906</v>
      </c>
      <c r="AI4362" s="17">
        <v>44844</v>
      </c>
      <c r="AL4362" t="s">
        <v>15178</v>
      </c>
      <c r="AM4362">
        <v>2253</v>
      </c>
      <c r="AN4362" t="s">
        <v>34896</v>
      </c>
    </row>
    <row r="4363" spans="1:40" x14ac:dyDescent="0.25">
      <c r="A4363" s="59" t="s">
        <v>34890</v>
      </c>
      <c r="C4363">
        <v>2022</v>
      </c>
      <c r="D4363" t="s">
        <v>17292</v>
      </c>
      <c r="E4363" s="26">
        <v>44835</v>
      </c>
      <c r="G4363" t="s">
        <v>7514</v>
      </c>
      <c r="H4363" t="s">
        <v>130</v>
      </c>
      <c r="I4363" t="s">
        <v>34909</v>
      </c>
      <c r="J4363" t="s">
        <v>17876</v>
      </c>
      <c r="L4363" t="s">
        <v>156</v>
      </c>
      <c r="M4363" t="s">
        <v>13542</v>
      </c>
      <c r="N4363" t="s">
        <v>7546</v>
      </c>
      <c r="O4363" t="s">
        <v>7678</v>
      </c>
      <c r="P4363" t="s">
        <v>7685</v>
      </c>
      <c r="Q4363" t="s">
        <v>7688</v>
      </c>
      <c r="R4363" t="s">
        <v>37</v>
      </c>
      <c r="S4363" t="s">
        <v>7703</v>
      </c>
      <c r="T4363" s="76">
        <v>0.15</v>
      </c>
      <c r="U4363">
        <v>1</v>
      </c>
      <c r="V4363" t="s">
        <v>7521</v>
      </c>
      <c r="W4363" t="s">
        <v>15855</v>
      </c>
      <c r="X4363">
        <v>1</v>
      </c>
      <c r="Y4363" t="s">
        <v>34910</v>
      </c>
      <c r="AG4363" t="s">
        <v>34907</v>
      </c>
      <c r="AH4363" t="s">
        <v>34908</v>
      </c>
      <c r="AI4363" s="17">
        <v>44844</v>
      </c>
      <c r="AL4363" t="s">
        <v>15178</v>
      </c>
      <c r="AM4363">
        <v>2254</v>
      </c>
      <c r="AN4363" t="s">
        <v>34897</v>
      </c>
    </row>
    <row r="4364" spans="1:40" x14ac:dyDescent="0.25">
      <c r="A4364" s="59" t="s">
        <v>34891</v>
      </c>
      <c r="C4364">
        <v>2022</v>
      </c>
      <c r="D4364" t="s">
        <v>17292</v>
      </c>
      <c r="E4364" s="26">
        <v>44835</v>
      </c>
      <c r="G4364" t="s">
        <v>7514</v>
      </c>
      <c r="H4364" t="s">
        <v>130</v>
      </c>
      <c r="J4364" t="s">
        <v>7283</v>
      </c>
      <c r="L4364" t="s">
        <v>156</v>
      </c>
      <c r="M4364" t="s">
        <v>13542</v>
      </c>
      <c r="N4364" t="s">
        <v>7546</v>
      </c>
      <c r="O4364" t="s">
        <v>7678</v>
      </c>
      <c r="P4364" t="s">
        <v>7685</v>
      </c>
      <c r="Q4364" t="s">
        <v>7688</v>
      </c>
      <c r="R4364" t="s">
        <v>3899</v>
      </c>
      <c r="S4364" t="s">
        <v>7703</v>
      </c>
      <c r="T4364" s="76" t="s">
        <v>3899</v>
      </c>
      <c r="U4364">
        <v>1</v>
      </c>
      <c r="V4364" t="s">
        <v>7521</v>
      </c>
      <c r="W4364" t="s">
        <v>1327</v>
      </c>
      <c r="X4364">
        <v>0</v>
      </c>
      <c r="AG4364" t="s">
        <v>34911</v>
      </c>
      <c r="AI4364" s="17">
        <v>44844</v>
      </c>
      <c r="AL4364" t="s">
        <v>15178</v>
      </c>
      <c r="AM4364">
        <v>2255</v>
      </c>
      <c r="AN4364" t="s">
        <v>34898</v>
      </c>
    </row>
    <row r="4365" spans="1:40" x14ac:dyDescent="0.25">
      <c r="A4365" s="59" t="s">
        <v>34892</v>
      </c>
      <c r="C4365">
        <v>2022</v>
      </c>
      <c r="D4365" t="s">
        <v>17292</v>
      </c>
      <c r="E4365" s="26">
        <v>44835</v>
      </c>
      <c r="G4365" t="s">
        <v>7514</v>
      </c>
      <c r="H4365" t="s">
        <v>130</v>
      </c>
      <c r="I4365" t="s">
        <v>34913</v>
      </c>
      <c r="J4365" t="s">
        <v>7499</v>
      </c>
      <c r="L4365" t="s">
        <v>156</v>
      </c>
      <c r="M4365" t="s">
        <v>13542</v>
      </c>
      <c r="N4365" t="s">
        <v>7546</v>
      </c>
      <c r="O4365" t="s">
        <v>7678</v>
      </c>
      <c r="P4365" t="s">
        <v>7685</v>
      </c>
      <c r="Q4365" t="s">
        <v>7688</v>
      </c>
      <c r="R4365" t="s">
        <v>37</v>
      </c>
      <c r="S4365" t="s">
        <v>7703</v>
      </c>
      <c r="T4365" s="76">
        <v>0.33</v>
      </c>
      <c r="U4365">
        <v>1</v>
      </c>
      <c r="V4365" t="s">
        <v>7521</v>
      </c>
      <c r="W4365">
        <v>0</v>
      </c>
      <c r="X4365">
        <v>3</v>
      </c>
      <c r="AG4365" t="s">
        <v>34912</v>
      </c>
      <c r="AI4365" s="17">
        <v>44844</v>
      </c>
      <c r="AL4365" t="s">
        <v>15178</v>
      </c>
      <c r="AM4365">
        <v>2256</v>
      </c>
      <c r="AN4365" t="s">
        <v>34899</v>
      </c>
    </row>
    <row r="4366" spans="1:40" x14ac:dyDescent="0.25">
      <c r="A4366" s="59" t="s">
        <v>34893</v>
      </c>
      <c r="C4366">
        <v>2022</v>
      </c>
      <c r="D4366" t="s">
        <v>17292</v>
      </c>
      <c r="E4366" s="26">
        <v>44835</v>
      </c>
      <c r="G4366" t="s">
        <v>7514</v>
      </c>
      <c r="H4366" t="s">
        <v>130</v>
      </c>
      <c r="J4366" t="s">
        <v>7283</v>
      </c>
      <c r="L4366" t="s">
        <v>156</v>
      </c>
      <c r="M4366" t="s">
        <v>13542</v>
      </c>
      <c r="N4366" t="s">
        <v>7546</v>
      </c>
      <c r="O4366" t="s">
        <v>7678</v>
      </c>
      <c r="P4366" t="s">
        <v>7685</v>
      </c>
      <c r="Q4366" t="s">
        <v>7688</v>
      </c>
      <c r="R4366" t="s">
        <v>3899</v>
      </c>
      <c r="S4366" t="s">
        <v>7703</v>
      </c>
      <c r="T4366" s="76" t="s">
        <v>3899</v>
      </c>
      <c r="U4366">
        <v>1</v>
      </c>
      <c r="V4366" t="s">
        <v>7521</v>
      </c>
      <c r="W4366">
        <v>0</v>
      </c>
      <c r="X4366">
        <v>0</v>
      </c>
      <c r="AG4366" t="s">
        <v>34914</v>
      </c>
      <c r="AI4366" s="17">
        <v>44844</v>
      </c>
      <c r="AL4366" t="s">
        <v>15178</v>
      </c>
      <c r="AM4366">
        <v>2257</v>
      </c>
      <c r="AN4366" t="s">
        <v>34900</v>
      </c>
    </row>
    <row r="4367" spans="1:40" x14ac:dyDescent="0.25">
      <c r="A4367" s="59" t="s">
        <v>34915</v>
      </c>
      <c r="C4367">
        <v>2022</v>
      </c>
      <c r="G4367" t="s">
        <v>6075</v>
      </c>
      <c r="H4367" t="s">
        <v>7253</v>
      </c>
      <c r="J4367" t="s">
        <v>17879</v>
      </c>
      <c r="L4367" t="s">
        <v>7481</v>
      </c>
      <c r="AG4367" t="s">
        <v>34916</v>
      </c>
      <c r="AI4367" s="17">
        <v>44844</v>
      </c>
    </row>
    <row r="4368" spans="1:40" x14ac:dyDescent="0.25">
      <c r="A4368" s="59" t="s">
        <v>34917</v>
      </c>
      <c r="C4368">
        <v>2022</v>
      </c>
      <c r="G4368" t="s">
        <v>7514</v>
      </c>
      <c r="H4368" t="s">
        <v>14834</v>
      </c>
      <c r="I4368" t="s">
        <v>34919</v>
      </c>
      <c r="J4368" t="s">
        <v>17857</v>
      </c>
      <c r="L4368" t="s">
        <v>7253</v>
      </c>
      <c r="AF4368" t="s">
        <v>42303</v>
      </c>
      <c r="AG4368" t="s">
        <v>34918</v>
      </c>
      <c r="AH4368" t="s">
        <v>34920</v>
      </c>
      <c r="AI4368" s="17">
        <v>45267</v>
      </c>
      <c r="AJ4368" s="17">
        <v>44844</v>
      </c>
    </row>
    <row r="4369" spans="1:40" x14ac:dyDescent="0.25">
      <c r="A4369" s="59" t="s">
        <v>34921</v>
      </c>
      <c r="C4369">
        <v>2022</v>
      </c>
      <c r="G4369" t="s">
        <v>6075</v>
      </c>
      <c r="H4369" t="s">
        <v>7253</v>
      </c>
      <c r="I4369" t="s">
        <v>34922</v>
      </c>
      <c r="J4369" t="s">
        <v>16122</v>
      </c>
      <c r="L4369" t="s">
        <v>9665</v>
      </c>
      <c r="AG4369" t="s">
        <v>34923</v>
      </c>
      <c r="AH4369" t="s">
        <v>34924</v>
      </c>
      <c r="AI4369" s="17">
        <v>44845</v>
      </c>
    </row>
    <row r="4370" spans="1:40" x14ac:dyDescent="0.25">
      <c r="A4370" s="59" t="s">
        <v>34987</v>
      </c>
      <c r="C4370">
        <v>2022</v>
      </c>
      <c r="AG4370" t="s">
        <v>34988</v>
      </c>
      <c r="AI4370" s="17">
        <v>44853</v>
      </c>
    </row>
    <row r="4371" spans="1:40" x14ac:dyDescent="0.25">
      <c r="A4371" s="59" t="s">
        <v>34930</v>
      </c>
      <c r="B4371" t="s">
        <v>34931</v>
      </c>
      <c r="C4371">
        <v>2022</v>
      </c>
      <c r="G4371" t="s">
        <v>7514</v>
      </c>
      <c r="H4371" t="s">
        <v>14834</v>
      </c>
      <c r="I4371" t="s">
        <v>34933</v>
      </c>
      <c r="J4371" t="s">
        <v>7947</v>
      </c>
      <c r="L4371" t="s">
        <v>156</v>
      </c>
      <c r="AG4371" t="s">
        <v>34932</v>
      </c>
      <c r="AH4371" t="s">
        <v>34935</v>
      </c>
      <c r="AI4371" s="17">
        <v>44846</v>
      </c>
    </row>
    <row r="4372" spans="1:40" x14ac:dyDescent="0.25">
      <c r="A4372" t="s">
        <v>34936</v>
      </c>
      <c r="C4372">
        <v>2022</v>
      </c>
      <c r="D4372" t="s">
        <v>17292</v>
      </c>
      <c r="E4372" s="26">
        <v>44835</v>
      </c>
      <c r="F4372" t="s">
        <v>34937</v>
      </c>
      <c r="G4372" t="s">
        <v>7514</v>
      </c>
      <c r="H4372" t="s">
        <v>130</v>
      </c>
      <c r="J4372" t="s">
        <v>7283</v>
      </c>
      <c r="L4372" t="s">
        <v>156</v>
      </c>
      <c r="M4372" t="s">
        <v>13542</v>
      </c>
      <c r="N4372" t="s">
        <v>7546</v>
      </c>
      <c r="O4372" t="s">
        <v>7678</v>
      </c>
      <c r="P4372" t="s">
        <v>7685</v>
      </c>
      <c r="Q4372" t="s">
        <v>7688</v>
      </c>
      <c r="R4372" t="s">
        <v>3899</v>
      </c>
      <c r="S4372" t="s">
        <v>7703</v>
      </c>
      <c r="T4372" s="76" t="s">
        <v>3899</v>
      </c>
      <c r="U4372">
        <v>1</v>
      </c>
      <c r="V4372" t="s">
        <v>7521</v>
      </c>
      <c r="W4372" t="s">
        <v>34967</v>
      </c>
      <c r="X4372">
        <v>0</v>
      </c>
      <c r="Y4372" t="s">
        <v>3178</v>
      </c>
      <c r="AG4372" t="s">
        <v>34966</v>
      </c>
      <c r="AI4372" s="17">
        <v>44852</v>
      </c>
      <c r="AL4372" t="s">
        <v>15178</v>
      </c>
      <c r="AM4372">
        <v>2258</v>
      </c>
      <c r="AN4372" t="s">
        <v>34956</v>
      </c>
    </row>
    <row r="4373" spans="1:40" x14ac:dyDescent="0.25">
      <c r="A4373" t="s">
        <v>34938</v>
      </c>
      <c r="C4373">
        <v>2022</v>
      </c>
      <c r="D4373" t="s">
        <v>17292</v>
      </c>
      <c r="E4373" s="26">
        <v>44835</v>
      </c>
      <c r="F4373" t="s">
        <v>34939</v>
      </c>
      <c r="G4373" t="s">
        <v>7514</v>
      </c>
      <c r="H4373" t="s">
        <v>130</v>
      </c>
      <c r="J4373" t="s">
        <v>7283</v>
      </c>
      <c r="L4373" t="s">
        <v>156</v>
      </c>
      <c r="M4373" t="s">
        <v>13542</v>
      </c>
      <c r="N4373" t="s">
        <v>7547</v>
      </c>
      <c r="O4373" t="s">
        <v>7679</v>
      </c>
      <c r="P4373" t="s">
        <v>292</v>
      </c>
      <c r="Q4373" t="s">
        <v>357</v>
      </c>
      <c r="R4373" t="s">
        <v>37</v>
      </c>
      <c r="S4373" t="s">
        <v>7703</v>
      </c>
      <c r="T4373" s="76">
        <v>0.33</v>
      </c>
      <c r="U4373">
        <v>1</v>
      </c>
      <c r="V4373" t="s">
        <v>7521</v>
      </c>
      <c r="W4373">
        <v>0</v>
      </c>
      <c r="X4373">
        <v>3</v>
      </c>
      <c r="AG4373" t="s">
        <v>34968</v>
      </c>
      <c r="AI4373" s="17">
        <v>44852</v>
      </c>
      <c r="AL4373" t="s">
        <v>15178</v>
      </c>
      <c r="AM4373">
        <v>2259</v>
      </c>
      <c r="AN4373" t="s">
        <v>34957</v>
      </c>
    </row>
    <row r="4374" spans="1:40" x14ac:dyDescent="0.25">
      <c r="A4374" t="s">
        <v>34940</v>
      </c>
      <c r="C4374">
        <v>2022</v>
      </c>
      <c r="D4374" t="s">
        <v>17292</v>
      </c>
      <c r="E4374" s="26">
        <v>44835</v>
      </c>
      <c r="F4374" t="s">
        <v>34941</v>
      </c>
      <c r="G4374" t="s">
        <v>7514</v>
      </c>
      <c r="H4374" t="s">
        <v>130</v>
      </c>
      <c r="J4374" t="s">
        <v>7283</v>
      </c>
      <c r="L4374" t="s">
        <v>156</v>
      </c>
      <c r="M4374" t="s">
        <v>13542</v>
      </c>
      <c r="N4374" t="s">
        <v>7546</v>
      </c>
      <c r="O4374" t="s">
        <v>7678</v>
      </c>
      <c r="P4374" t="s">
        <v>7685</v>
      </c>
      <c r="Q4374" t="s">
        <v>7688</v>
      </c>
      <c r="R4374" t="s">
        <v>3899</v>
      </c>
      <c r="S4374" t="s">
        <v>7703</v>
      </c>
      <c r="T4374" s="76" t="s">
        <v>3899</v>
      </c>
      <c r="U4374">
        <v>1</v>
      </c>
      <c r="V4374" t="s">
        <v>7521</v>
      </c>
      <c r="W4374">
        <v>0</v>
      </c>
      <c r="X4374">
        <v>0</v>
      </c>
      <c r="AG4374" t="s">
        <v>34969</v>
      </c>
      <c r="AI4374" s="17">
        <v>44852</v>
      </c>
      <c r="AL4374" t="s">
        <v>15178</v>
      </c>
      <c r="AM4374">
        <v>2260</v>
      </c>
      <c r="AN4374" t="s">
        <v>34958</v>
      </c>
    </row>
    <row r="4375" spans="1:40" x14ac:dyDescent="0.25">
      <c r="A4375" t="s">
        <v>34942</v>
      </c>
      <c r="C4375">
        <v>2022</v>
      </c>
      <c r="D4375" t="s">
        <v>17292</v>
      </c>
      <c r="E4375" s="26">
        <v>44835</v>
      </c>
      <c r="F4375" t="s">
        <v>34943</v>
      </c>
      <c r="G4375" t="s">
        <v>7514</v>
      </c>
      <c r="H4375" t="s">
        <v>130</v>
      </c>
      <c r="J4375" t="s">
        <v>7283</v>
      </c>
      <c r="L4375" t="s">
        <v>156</v>
      </c>
      <c r="M4375" t="s">
        <v>13542</v>
      </c>
      <c r="N4375" t="s">
        <v>7546</v>
      </c>
      <c r="O4375" t="s">
        <v>7678</v>
      </c>
      <c r="P4375" t="s">
        <v>7685</v>
      </c>
      <c r="Q4375" t="s">
        <v>7688</v>
      </c>
      <c r="R4375" t="s">
        <v>3899</v>
      </c>
      <c r="S4375" t="s">
        <v>7703</v>
      </c>
      <c r="T4375" s="76" t="s">
        <v>3899</v>
      </c>
      <c r="U4375">
        <v>1</v>
      </c>
      <c r="V4375" t="s">
        <v>7521</v>
      </c>
      <c r="W4375">
        <v>0</v>
      </c>
      <c r="X4375">
        <v>0</v>
      </c>
      <c r="Y4375" t="s">
        <v>3175</v>
      </c>
      <c r="AG4375" t="s">
        <v>34970</v>
      </c>
      <c r="AI4375" s="17">
        <v>44852</v>
      </c>
      <c r="AL4375" t="s">
        <v>15178</v>
      </c>
      <c r="AM4375">
        <v>2261</v>
      </c>
      <c r="AN4375" t="s">
        <v>34959</v>
      </c>
    </row>
    <row r="4376" spans="1:40" x14ac:dyDescent="0.25">
      <c r="A4376" t="s">
        <v>34944</v>
      </c>
      <c r="C4376">
        <v>2022</v>
      </c>
      <c r="D4376" t="s">
        <v>17292</v>
      </c>
      <c r="E4376" s="26">
        <v>44835</v>
      </c>
      <c r="F4376" t="s">
        <v>34945</v>
      </c>
      <c r="G4376" t="s">
        <v>7514</v>
      </c>
      <c r="H4376" t="s">
        <v>130</v>
      </c>
      <c r="J4376" t="s">
        <v>7283</v>
      </c>
      <c r="L4376" t="s">
        <v>156</v>
      </c>
      <c r="M4376" t="s">
        <v>13542</v>
      </c>
      <c r="N4376" t="s">
        <v>7546</v>
      </c>
      <c r="O4376" t="s">
        <v>7678</v>
      </c>
      <c r="P4376" t="s">
        <v>7685</v>
      </c>
      <c r="Q4376" t="s">
        <v>7688</v>
      </c>
      <c r="R4376" t="s">
        <v>37</v>
      </c>
      <c r="S4376" t="s">
        <v>7703</v>
      </c>
      <c r="T4376" s="76">
        <v>0.33</v>
      </c>
      <c r="U4376">
        <v>1</v>
      </c>
      <c r="V4376" t="s">
        <v>7521</v>
      </c>
      <c r="W4376">
        <v>0</v>
      </c>
      <c r="X4376">
        <v>1</v>
      </c>
      <c r="AG4376" t="s">
        <v>34971</v>
      </c>
      <c r="AI4376" s="17">
        <v>44852</v>
      </c>
      <c r="AL4376" t="s">
        <v>15178</v>
      </c>
      <c r="AM4376">
        <v>2262</v>
      </c>
      <c r="AN4376" t="s">
        <v>34960</v>
      </c>
    </row>
    <row r="4377" spans="1:40" x14ac:dyDescent="0.25">
      <c r="A4377" t="s">
        <v>34946</v>
      </c>
      <c r="C4377">
        <v>2022</v>
      </c>
      <c r="D4377" t="s">
        <v>17292</v>
      </c>
      <c r="E4377" s="26">
        <v>44835</v>
      </c>
      <c r="F4377" t="s">
        <v>34947</v>
      </c>
      <c r="G4377" t="s">
        <v>7514</v>
      </c>
      <c r="H4377" t="s">
        <v>130</v>
      </c>
      <c r="J4377" t="s">
        <v>7283</v>
      </c>
      <c r="L4377" t="s">
        <v>156</v>
      </c>
      <c r="M4377" t="s">
        <v>13542</v>
      </c>
      <c r="N4377" t="s">
        <v>7546</v>
      </c>
      <c r="O4377" t="s">
        <v>7678</v>
      </c>
      <c r="P4377" t="s">
        <v>7685</v>
      </c>
      <c r="Q4377" t="s">
        <v>7688</v>
      </c>
      <c r="R4377" t="s">
        <v>37</v>
      </c>
      <c r="S4377" t="s">
        <v>7703</v>
      </c>
      <c r="T4377" s="76">
        <v>0.33</v>
      </c>
      <c r="U4377">
        <v>1</v>
      </c>
      <c r="V4377" t="s">
        <v>7521</v>
      </c>
      <c r="W4377">
        <v>0</v>
      </c>
      <c r="X4377">
        <v>1</v>
      </c>
      <c r="AG4377" t="s">
        <v>34972</v>
      </c>
      <c r="AI4377" s="17">
        <v>44852</v>
      </c>
      <c r="AL4377" t="s">
        <v>15178</v>
      </c>
      <c r="AM4377">
        <v>2263</v>
      </c>
      <c r="AN4377" t="s">
        <v>34961</v>
      </c>
    </row>
    <row r="4378" spans="1:40" x14ac:dyDescent="0.25">
      <c r="A4378" t="s">
        <v>34948</v>
      </c>
      <c r="C4378">
        <v>2022</v>
      </c>
      <c r="D4378" t="s">
        <v>17292</v>
      </c>
      <c r="E4378" s="26">
        <v>44835</v>
      </c>
      <c r="F4378" t="s">
        <v>34949</v>
      </c>
      <c r="G4378" t="s">
        <v>7514</v>
      </c>
      <c r="H4378" t="s">
        <v>130</v>
      </c>
      <c r="J4378" t="s">
        <v>7283</v>
      </c>
      <c r="L4378" t="s">
        <v>156</v>
      </c>
      <c r="M4378" t="s">
        <v>13542</v>
      </c>
      <c r="N4378" t="s">
        <v>7546</v>
      </c>
      <c r="O4378" t="s">
        <v>7678</v>
      </c>
      <c r="P4378" t="s">
        <v>7685</v>
      </c>
      <c r="Q4378" t="s">
        <v>7688</v>
      </c>
      <c r="R4378" t="s">
        <v>37</v>
      </c>
      <c r="S4378" t="s">
        <v>7703</v>
      </c>
      <c r="T4378" s="76">
        <v>1</v>
      </c>
      <c r="U4378">
        <v>2</v>
      </c>
      <c r="V4378" t="s">
        <v>7521</v>
      </c>
      <c r="W4378" t="s">
        <v>1190</v>
      </c>
      <c r="X4378">
        <v>1</v>
      </c>
      <c r="AG4378" t="s">
        <v>34973</v>
      </c>
      <c r="AI4378" s="17">
        <v>44852</v>
      </c>
      <c r="AL4378" t="s">
        <v>15178</v>
      </c>
      <c r="AM4378">
        <v>2264</v>
      </c>
      <c r="AN4378" t="s">
        <v>34962</v>
      </c>
    </row>
    <row r="4379" spans="1:40" x14ac:dyDescent="0.25">
      <c r="A4379" t="s">
        <v>34950</v>
      </c>
      <c r="C4379">
        <v>2022</v>
      </c>
      <c r="D4379" t="s">
        <v>17292</v>
      </c>
      <c r="E4379" s="26">
        <v>44835</v>
      </c>
      <c r="F4379" t="s">
        <v>34951</v>
      </c>
      <c r="G4379" t="s">
        <v>7514</v>
      </c>
      <c r="H4379" t="s">
        <v>130</v>
      </c>
      <c r="J4379" t="s">
        <v>7283</v>
      </c>
      <c r="L4379" t="s">
        <v>156</v>
      </c>
      <c r="M4379" t="s">
        <v>13542</v>
      </c>
      <c r="N4379" t="s">
        <v>7546</v>
      </c>
      <c r="O4379" t="s">
        <v>7678</v>
      </c>
      <c r="P4379" t="s">
        <v>7685</v>
      </c>
      <c r="Q4379" t="s">
        <v>7688</v>
      </c>
      <c r="R4379" t="s">
        <v>37</v>
      </c>
      <c r="S4379" t="s">
        <v>7703</v>
      </c>
      <c r="T4379" s="76">
        <v>0.15</v>
      </c>
      <c r="U4379">
        <v>2</v>
      </c>
      <c r="V4379" t="s">
        <v>7521</v>
      </c>
      <c r="W4379" t="s">
        <v>34975</v>
      </c>
      <c r="X4379">
        <v>1</v>
      </c>
      <c r="AG4379" t="s">
        <v>34974</v>
      </c>
      <c r="AI4379" s="17">
        <v>44852</v>
      </c>
      <c r="AL4379" t="s">
        <v>15178</v>
      </c>
      <c r="AM4379">
        <v>2265</v>
      </c>
      <c r="AN4379" t="s">
        <v>34963</v>
      </c>
    </row>
    <row r="4380" spans="1:40" x14ac:dyDescent="0.25">
      <c r="A4380" t="s">
        <v>34952</v>
      </c>
      <c r="C4380">
        <v>2022</v>
      </c>
      <c r="D4380" t="s">
        <v>17292</v>
      </c>
      <c r="E4380" s="26">
        <v>44835</v>
      </c>
      <c r="F4380" t="s">
        <v>34953</v>
      </c>
      <c r="G4380" t="s">
        <v>7514</v>
      </c>
      <c r="H4380" t="s">
        <v>130</v>
      </c>
      <c r="J4380" t="s">
        <v>7283</v>
      </c>
      <c r="L4380" t="s">
        <v>156</v>
      </c>
      <c r="M4380" t="s">
        <v>13542</v>
      </c>
      <c r="N4380" t="s">
        <v>7546</v>
      </c>
      <c r="O4380" t="s">
        <v>7678</v>
      </c>
      <c r="P4380" t="s">
        <v>7685</v>
      </c>
      <c r="Q4380" t="s">
        <v>7688</v>
      </c>
      <c r="R4380" t="s">
        <v>3899</v>
      </c>
      <c r="S4380" t="s">
        <v>7703</v>
      </c>
      <c r="T4380" s="76" t="s">
        <v>3899</v>
      </c>
      <c r="U4380">
        <v>1</v>
      </c>
      <c r="V4380" t="s">
        <v>7521</v>
      </c>
      <c r="W4380">
        <v>0</v>
      </c>
      <c r="X4380">
        <v>0</v>
      </c>
      <c r="AG4380" t="s">
        <v>34976</v>
      </c>
      <c r="AI4380" s="17">
        <v>44852</v>
      </c>
      <c r="AL4380" t="s">
        <v>15178</v>
      </c>
      <c r="AM4380">
        <v>2266</v>
      </c>
      <c r="AN4380" t="s">
        <v>34964</v>
      </c>
    </row>
    <row r="4381" spans="1:40" x14ac:dyDescent="0.25">
      <c r="A4381" t="s">
        <v>34954</v>
      </c>
      <c r="C4381">
        <v>2022</v>
      </c>
      <c r="D4381" t="s">
        <v>17292</v>
      </c>
      <c r="E4381" s="26">
        <v>44835</v>
      </c>
      <c r="F4381" t="s">
        <v>34955</v>
      </c>
      <c r="G4381" t="s">
        <v>7514</v>
      </c>
      <c r="H4381" t="s">
        <v>130</v>
      </c>
      <c r="J4381" t="s">
        <v>7283</v>
      </c>
      <c r="L4381" t="s">
        <v>156</v>
      </c>
      <c r="M4381" t="s">
        <v>13542</v>
      </c>
      <c r="N4381" t="s">
        <v>7546</v>
      </c>
      <c r="O4381" t="s">
        <v>7678</v>
      </c>
      <c r="P4381" t="s">
        <v>7685</v>
      </c>
      <c r="Q4381" t="s">
        <v>7688</v>
      </c>
      <c r="R4381" t="s">
        <v>3899</v>
      </c>
      <c r="S4381" t="s">
        <v>7703</v>
      </c>
      <c r="T4381" s="76" t="s">
        <v>3899</v>
      </c>
      <c r="U4381">
        <v>1</v>
      </c>
      <c r="V4381" t="s">
        <v>7521</v>
      </c>
      <c r="W4381">
        <v>0</v>
      </c>
      <c r="X4381">
        <v>0</v>
      </c>
      <c r="AG4381" t="s">
        <v>34977</v>
      </c>
      <c r="AI4381" s="17">
        <v>44852</v>
      </c>
      <c r="AL4381" t="s">
        <v>15178</v>
      </c>
      <c r="AM4381">
        <v>2267</v>
      </c>
      <c r="AN4381" t="s">
        <v>34965</v>
      </c>
    </row>
    <row r="4382" spans="1:40" x14ac:dyDescent="0.25">
      <c r="A4382" t="s">
        <v>34978</v>
      </c>
      <c r="C4382">
        <v>2022</v>
      </c>
      <c r="G4382" t="s">
        <v>6075</v>
      </c>
      <c r="H4382" t="s">
        <v>7253</v>
      </c>
      <c r="I4382" t="s">
        <v>34979</v>
      </c>
      <c r="J4382" t="s">
        <v>17872</v>
      </c>
      <c r="L4382" t="s">
        <v>34978</v>
      </c>
      <c r="AG4382" t="s">
        <v>34980</v>
      </c>
      <c r="AH4382" t="s">
        <v>34981</v>
      </c>
      <c r="AI4382" s="17">
        <v>44854</v>
      </c>
    </row>
    <row r="4383" spans="1:40" x14ac:dyDescent="0.25">
      <c r="A4383" t="s">
        <v>34982</v>
      </c>
      <c r="C4383">
        <v>2022</v>
      </c>
      <c r="G4383" t="s">
        <v>7514</v>
      </c>
      <c r="H4383" t="s">
        <v>15285</v>
      </c>
      <c r="J4383" t="s">
        <v>16125</v>
      </c>
      <c r="L4383" t="s">
        <v>7253</v>
      </c>
      <c r="AG4383" t="s">
        <v>34983</v>
      </c>
      <c r="AI4383" s="17">
        <v>44854</v>
      </c>
    </row>
    <row r="4384" spans="1:40" x14ac:dyDescent="0.25">
      <c r="A4384" t="s">
        <v>34992</v>
      </c>
      <c r="C4384">
        <v>2022</v>
      </c>
      <c r="G4384" t="s">
        <v>6075</v>
      </c>
      <c r="H4384" t="s">
        <v>7253</v>
      </c>
      <c r="I4384" t="s">
        <v>34989</v>
      </c>
      <c r="J4384" t="s">
        <v>16125</v>
      </c>
      <c r="L4384" t="s">
        <v>34993</v>
      </c>
      <c r="AG4384" t="s">
        <v>34991</v>
      </c>
      <c r="AH4384" t="s">
        <v>34990</v>
      </c>
      <c r="AI4384" s="17">
        <v>44854</v>
      </c>
    </row>
    <row r="4385" spans="1:40" x14ac:dyDescent="0.25">
      <c r="A4385" t="s">
        <v>34994</v>
      </c>
      <c r="C4385">
        <v>2022</v>
      </c>
      <c r="G4385" t="s">
        <v>6075</v>
      </c>
      <c r="H4385" t="s">
        <v>7253</v>
      </c>
      <c r="I4385" t="s">
        <v>34995</v>
      </c>
      <c r="J4385" t="s">
        <v>7499</v>
      </c>
      <c r="L4385" t="s">
        <v>184</v>
      </c>
      <c r="AG4385" t="s">
        <v>34996</v>
      </c>
      <c r="AI4385" s="17">
        <v>44854</v>
      </c>
    </row>
    <row r="4386" spans="1:40" x14ac:dyDescent="0.25">
      <c r="A4386" t="s">
        <v>34997</v>
      </c>
      <c r="G4386" t="s">
        <v>7514</v>
      </c>
      <c r="H4386" t="s">
        <v>9698</v>
      </c>
      <c r="I4386" t="s">
        <v>35001</v>
      </c>
      <c r="J4386" t="s">
        <v>16122</v>
      </c>
      <c r="L4386" t="s">
        <v>156</v>
      </c>
      <c r="AG4386" t="s">
        <v>35000</v>
      </c>
      <c r="AI4386" s="17">
        <v>44854</v>
      </c>
    </row>
    <row r="4387" spans="1:40" x14ac:dyDescent="0.25">
      <c r="A4387" t="s">
        <v>34998</v>
      </c>
      <c r="C4387">
        <v>2022</v>
      </c>
      <c r="G4387" t="s">
        <v>6075</v>
      </c>
      <c r="H4387" t="s">
        <v>7253</v>
      </c>
      <c r="I4387" t="s">
        <v>35001</v>
      </c>
      <c r="J4387" t="s">
        <v>16122</v>
      </c>
      <c r="L4387" t="s">
        <v>7253</v>
      </c>
      <c r="AG4387" t="s">
        <v>34999</v>
      </c>
      <c r="AI4387" s="17">
        <v>44854</v>
      </c>
    </row>
    <row r="4388" spans="1:40" x14ac:dyDescent="0.25">
      <c r="A4388" t="s">
        <v>35002</v>
      </c>
      <c r="C4388">
        <v>2022</v>
      </c>
      <c r="G4388" t="s">
        <v>7514</v>
      </c>
      <c r="H4388" t="s">
        <v>7253</v>
      </c>
      <c r="I4388" t="s">
        <v>6089</v>
      </c>
      <c r="J4388" t="s">
        <v>17879</v>
      </c>
      <c r="L4388" t="s">
        <v>14518</v>
      </c>
      <c r="AG4388" t="s">
        <v>35003</v>
      </c>
      <c r="AI4388" s="17">
        <v>44855</v>
      </c>
    </row>
    <row r="4389" spans="1:40" x14ac:dyDescent="0.25">
      <c r="A4389" t="s">
        <v>35004</v>
      </c>
      <c r="C4389">
        <v>2022</v>
      </c>
      <c r="D4389" t="s">
        <v>17292</v>
      </c>
      <c r="E4389" s="26">
        <v>44835</v>
      </c>
      <c r="F4389" s="59" t="s">
        <v>35005</v>
      </c>
      <c r="G4389" t="s">
        <v>7514</v>
      </c>
      <c r="H4389" t="s">
        <v>130</v>
      </c>
      <c r="J4389" t="s">
        <v>7283</v>
      </c>
      <c r="L4389" t="s">
        <v>156</v>
      </c>
      <c r="M4389" t="s">
        <v>13542</v>
      </c>
      <c r="N4389" t="s">
        <v>7546</v>
      </c>
      <c r="O4389" t="s">
        <v>7678</v>
      </c>
      <c r="P4389" t="s">
        <v>7685</v>
      </c>
      <c r="Q4389" t="s">
        <v>7688</v>
      </c>
      <c r="R4389" t="s">
        <v>3899</v>
      </c>
      <c r="S4389" t="s">
        <v>7703</v>
      </c>
      <c r="T4389" s="76" t="s">
        <v>3899</v>
      </c>
      <c r="U4389">
        <v>1</v>
      </c>
      <c r="V4389" t="s">
        <v>7521</v>
      </c>
      <c r="W4389">
        <v>0</v>
      </c>
      <c r="X4389">
        <v>0</v>
      </c>
      <c r="AG4389" t="s">
        <v>35016</v>
      </c>
      <c r="AI4389" s="17">
        <v>44858</v>
      </c>
      <c r="AL4389" t="s">
        <v>15178</v>
      </c>
      <c r="AM4389">
        <v>2268</v>
      </c>
      <c r="AN4389" t="s">
        <v>35012</v>
      </c>
    </row>
    <row r="4390" spans="1:40" x14ac:dyDescent="0.25">
      <c r="A4390" t="s">
        <v>35006</v>
      </c>
      <c r="C4390">
        <v>2022</v>
      </c>
      <c r="D4390" t="s">
        <v>17292</v>
      </c>
      <c r="E4390" s="26">
        <v>44835</v>
      </c>
      <c r="F4390" s="59" t="s">
        <v>35007</v>
      </c>
      <c r="G4390" t="s">
        <v>7514</v>
      </c>
      <c r="H4390" t="s">
        <v>130</v>
      </c>
      <c r="J4390" t="s">
        <v>7283</v>
      </c>
      <c r="L4390" t="s">
        <v>156</v>
      </c>
      <c r="M4390" t="s">
        <v>13542</v>
      </c>
      <c r="N4390" t="s">
        <v>7558</v>
      </c>
      <c r="O4390" t="s">
        <v>7678</v>
      </c>
      <c r="P4390" t="s">
        <v>7684</v>
      </c>
      <c r="Q4390" t="s">
        <v>357</v>
      </c>
      <c r="R4390" t="s">
        <v>3899</v>
      </c>
      <c r="S4390" t="s">
        <v>7703</v>
      </c>
      <c r="T4390" t="s">
        <v>3899</v>
      </c>
      <c r="U4390">
        <v>1</v>
      </c>
      <c r="V4390" t="s">
        <v>7521</v>
      </c>
      <c r="W4390">
        <v>0</v>
      </c>
      <c r="X4390">
        <v>0</v>
      </c>
      <c r="AG4390" t="s">
        <v>35017</v>
      </c>
      <c r="AI4390" s="17">
        <v>44858</v>
      </c>
      <c r="AL4390" t="s">
        <v>15178</v>
      </c>
      <c r="AM4390">
        <v>2269</v>
      </c>
      <c r="AN4390" t="s">
        <v>35013</v>
      </c>
    </row>
    <row r="4391" spans="1:40" x14ac:dyDescent="0.25">
      <c r="A4391" t="s">
        <v>35008</v>
      </c>
      <c r="C4391">
        <v>2022</v>
      </c>
      <c r="D4391" t="s">
        <v>17292</v>
      </c>
      <c r="E4391" s="26">
        <v>44835</v>
      </c>
      <c r="F4391" s="59" t="s">
        <v>35009</v>
      </c>
      <c r="G4391" t="s">
        <v>7514</v>
      </c>
      <c r="H4391" t="s">
        <v>130</v>
      </c>
      <c r="J4391" t="s">
        <v>7283</v>
      </c>
      <c r="L4391" t="s">
        <v>156</v>
      </c>
      <c r="M4391" t="s">
        <v>13542</v>
      </c>
      <c r="N4391" t="s">
        <v>7558</v>
      </c>
      <c r="O4391" t="s">
        <v>7678</v>
      </c>
      <c r="P4391" t="s">
        <v>7684</v>
      </c>
      <c r="Q4391" t="s">
        <v>357</v>
      </c>
      <c r="R4391" t="s">
        <v>3899</v>
      </c>
      <c r="S4391" t="s">
        <v>7703</v>
      </c>
      <c r="T4391" t="s">
        <v>3899</v>
      </c>
      <c r="U4391">
        <v>1</v>
      </c>
      <c r="V4391" t="s">
        <v>7521</v>
      </c>
      <c r="W4391">
        <v>0</v>
      </c>
      <c r="X4391">
        <v>0</v>
      </c>
      <c r="AG4391" t="s">
        <v>35018</v>
      </c>
      <c r="AI4391" s="17">
        <v>44858</v>
      </c>
      <c r="AL4391" t="s">
        <v>15178</v>
      </c>
      <c r="AM4391">
        <v>2270</v>
      </c>
      <c r="AN4391" t="s">
        <v>35014</v>
      </c>
    </row>
    <row r="4392" spans="1:40" x14ac:dyDescent="0.25">
      <c r="A4392" t="s">
        <v>35010</v>
      </c>
      <c r="C4392">
        <v>2022</v>
      </c>
      <c r="F4392" s="59" t="s">
        <v>35011</v>
      </c>
      <c r="G4392" t="s">
        <v>7514</v>
      </c>
      <c r="H4392" t="s">
        <v>130</v>
      </c>
      <c r="J4392" t="s">
        <v>7283</v>
      </c>
      <c r="L4392" t="s">
        <v>156</v>
      </c>
      <c r="M4392" t="s">
        <v>13542</v>
      </c>
      <c r="N4392" t="s">
        <v>7546</v>
      </c>
      <c r="O4392" t="s">
        <v>7678</v>
      </c>
      <c r="P4392" t="s">
        <v>7685</v>
      </c>
      <c r="Q4392" t="s">
        <v>7688</v>
      </c>
      <c r="R4392" t="s">
        <v>3899</v>
      </c>
      <c r="S4392" t="s">
        <v>7703</v>
      </c>
      <c r="T4392" s="76" t="s">
        <v>3899</v>
      </c>
      <c r="U4392">
        <v>1</v>
      </c>
      <c r="V4392" t="s">
        <v>7521</v>
      </c>
      <c r="W4392" t="s">
        <v>741</v>
      </c>
      <c r="X4392">
        <v>0</v>
      </c>
      <c r="AG4392" t="s">
        <v>35019</v>
      </c>
      <c r="AI4392" s="17">
        <v>44858</v>
      </c>
      <c r="AL4392" t="s">
        <v>15178</v>
      </c>
      <c r="AM4392">
        <v>2271</v>
      </c>
      <c r="AN4392" t="s">
        <v>35015</v>
      </c>
    </row>
    <row r="4393" spans="1:40" x14ac:dyDescent="0.25">
      <c r="A4393" t="s">
        <v>35022</v>
      </c>
      <c r="C4393">
        <v>2022</v>
      </c>
      <c r="G4393" t="s">
        <v>7514</v>
      </c>
      <c r="H4393" t="s">
        <v>7253</v>
      </c>
      <c r="I4393" t="s">
        <v>35021</v>
      </c>
      <c r="J4393" t="s">
        <v>16122</v>
      </c>
      <c r="L4393" t="s">
        <v>16166</v>
      </c>
      <c r="AG4393" t="s">
        <v>35020</v>
      </c>
      <c r="AI4393" s="17">
        <v>44858</v>
      </c>
    </row>
    <row r="4394" spans="1:40" x14ac:dyDescent="0.25">
      <c r="A4394" t="s">
        <v>35023</v>
      </c>
      <c r="C4394">
        <v>2022</v>
      </c>
      <c r="G4394" t="s">
        <v>6075</v>
      </c>
      <c r="H4394" t="s">
        <v>7253</v>
      </c>
      <c r="I4394" t="s">
        <v>35024</v>
      </c>
      <c r="J4394" t="s">
        <v>16125</v>
      </c>
      <c r="L4394" t="s">
        <v>7253</v>
      </c>
      <c r="AG4394" t="s">
        <v>35025</v>
      </c>
      <c r="AI4394" s="17">
        <v>44858</v>
      </c>
    </row>
    <row r="4395" spans="1:40" x14ac:dyDescent="0.25">
      <c r="A4395" t="s">
        <v>35028</v>
      </c>
      <c r="C4395">
        <v>2022</v>
      </c>
      <c r="G4395" t="s">
        <v>6075</v>
      </c>
      <c r="H4395" t="s">
        <v>7253</v>
      </c>
      <c r="I4395" t="s">
        <v>35029</v>
      </c>
      <c r="J4395" t="s">
        <v>17861</v>
      </c>
      <c r="L4395" t="s">
        <v>156</v>
      </c>
      <c r="AG4395" t="s">
        <v>35027</v>
      </c>
      <c r="AI4395" s="17">
        <v>44858</v>
      </c>
    </row>
    <row r="4396" spans="1:40" x14ac:dyDescent="0.25">
      <c r="A4396" t="s">
        <v>35031</v>
      </c>
      <c r="C4396">
        <v>2022</v>
      </c>
      <c r="G4396" t="s">
        <v>6075</v>
      </c>
      <c r="H4396" t="s">
        <v>7253</v>
      </c>
      <c r="I4396" t="s">
        <v>35030</v>
      </c>
      <c r="J4396" t="s">
        <v>35032</v>
      </c>
      <c r="L4396" t="s">
        <v>156</v>
      </c>
      <c r="AG4396" t="s">
        <v>35033</v>
      </c>
      <c r="AH4396" t="s">
        <v>35034</v>
      </c>
      <c r="AI4396" s="17">
        <v>44858</v>
      </c>
    </row>
    <row r="4397" spans="1:40" x14ac:dyDescent="0.25">
      <c r="A4397" t="s">
        <v>35035</v>
      </c>
      <c r="C4397">
        <v>2022</v>
      </c>
      <c r="G4397" t="s">
        <v>7514</v>
      </c>
      <c r="H4397" t="s">
        <v>7253</v>
      </c>
      <c r="I4397" t="s">
        <v>35036</v>
      </c>
      <c r="J4397" t="s">
        <v>7947</v>
      </c>
      <c r="L4397" t="s">
        <v>35038</v>
      </c>
      <c r="AG4397" t="s">
        <v>35037</v>
      </c>
      <c r="AI4397" s="17">
        <v>44859</v>
      </c>
    </row>
    <row r="4398" spans="1:40" x14ac:dyDescent="0.25">
      <c r="A4398" t="s">
        <v>35040</v>
      </c>
      <c r="C4398">
        <v>2022</v>
      </c>
      <c r="G4398" t="s">
        <v>6075</v>
      </c>
      <c r="H4398" t="s">
        <v>7253</v>
      </c>
      <c r="I4398" t="s">
        <v>35041</v>
      </c>
      <c r="J4398" t="s">
        <v>7947</v>
      </c>
      <c r="L4398" t="s">
        <v>35039</v>
      </c>
      <c r="AG4398" t="s">
        <v>35042</v>
      </c>
      <c r="AI4398" s="17">
        <v>44861</v>
      </c>
    </row>
    <row r="4399" spans="1:40" x14ac:dyDescent="0.25">
      <c r="A4399" t="s">
        <v>35043</v>
      </c>
      <c r="C4399">
        <v>2022</v>
      </c>
      <c r="G4399" t="s">
        <v>6075</v>
      </c>
      <c r="H4399" t="s">
        <v>7253</v>
      </c>
      <c r="I4399" s="75" t="s">
        <v>35044</v>
      </c>
      <c r="J4399" s="75" t="s">
        <v>7947</v>
      </c>
      <c r="K4399" s="75"/>
      <c r="L4399" s="75" t="s">
        <v>7253</v>
      </c>
      <c r="AG4399" t="s">
        <v>35045</v>
      </c>
      <c r="AI4399" s="17">
        <v>44861</v>
      </c>
    </row>
    <row r="4400" spans="1:40" x14ac:dyDescent="0.25">
      <c r="A4400" t="s">
        <v>35056</v>
      </c>
      <c r="C4400">
        <v>2022</v>
      </c>
      <c r="D4400" t="s">
        <v>17292</v>
      </c>
      <c r="E4400" s="26">
        <v>44835</v>
      </c>
      <c r="F4400" t="s">
        <v>35057</v>
      </c>
      <c r="G4400" t="s">
        <v>7514</v>
      </c>
      <c r="H4400" t="s">
        <v>130</v>
      </c>
      <c r="J4400" t="s">
        <v>7283</v>
      </c>
      <c r="L4400" t="s">
        <v>156</v>
      </c>
      <c r="M4400" t="s">
        <v>13542</v>
      </c>
      <c r="N4400" t="s">
        <v>7546</v>
      </c>
      <c r="O4400" t="s">
        <v>7678</v>
      </c>
      <c r="P4400" t="s">
        <v>7685</v>
      </c>
      <c r="Q4400" t="s">
        <v>7688</v>
      </c>
      <c r="R4400" t="s">
        <v>3899</v>
      </c>
      <c r="S4400" t="s">
        <v>7703</v>
      </c>
      <c r="T4400" s="76" t="s">
        <v>3899</v>
      </c>
      <c r="U4400">
        <v>1</v>
      </c>
      <c r="V4400" t="s">
        <v>7521</v>
      </c>
      <c r="W4400">
        <v>0</v>
      </c>
      <c r="X4400">
        <v>0</v>
      </c>
      <c r="AG4400" t="s">
        <v>35156</v>
      </c>
      <c r="AI4400" s="17">
        <v>44872</v>
      </c>
      <c r="AL4400" t="s">
        <v>15178</v>
      </c>
      <c r="AM4400">
        <v>2272</v>
      </c>
      <c r="AN4400" t="s">
        <v>35086</v>
      </c>
    </row>
    <row r="4401" spans="1:40" x14ac:dyDescent="0.25">
      <c r="A4401" t="s">
        <v>35058</v>
      </c>
      <c r="C4401">
        <v>2022</v>
      </c>
      <c r="D4401" t="s">
        <v>17292</v>
      </c>
      <c r="E4401" s="26">
        <v>44835</v>
      </c>
      <c r="F4401" t="s">
        <v>35059</v>
      </c>
      <c r="G4401" t="s">
        <v>7514</v>
      </c>
      <c r="H4401" t="s">
        <v>130</v>
      </c>
      <c r="J4401" t="s">
        <v>7283</v>
      </c>
      <c r="L4401" t="s">
        <v>156</v>
      </c>
      <c r="M4401" t="s">
        <v>13542</v>
      </c>
      <c r="N4401" t="s">
        <v>7558</v>
      </c>
      <c r="O4401" t="s">
        <v>7678</v>
      </c>
      <c r="P4401" t="s">
        <v>7684</v>
      </c>
      <c r="Q4401" t="s">
        <v>357</v>
      </c>
      <c r="R4401" t="s">
        <v>3899</v>
      </c>
      <c r="S4401" t="s">
        <v>7703</v>
      </c>
      <c r="T4401" t="s">
        <v>3899</v>
      </c>
      <c r="U4401">
        <v>1</v>
      </c>
      <c r="V4401" t="s">
        <v>7521</v>
      </c>
      <c r="W4401">
        <v>0</v>
      </c>
      <c r="X4401">
        <v>0</v>
      </c>
      <c r="AG4401" t="s">
        <v>35157</v>
      </c>
      <c r="AI4401" s="17">
        <v>44872</v>
      </c>
      <c r="AL4401" t="s">
        <v>15178</v>
      </c>
      <c r="AM4401">
        <v>2273</v>
      </c>
      <c r="AN4401" t="s">
        <v>35087</v>
      </c>
    </row>
    <row r="4402" spans="1:40" x14ac:dyDescent="0.25">
      <c r="A4402" t="s">
        <v>35060</v>
      </c>
      <c r="C4402">
        <v>2022</v>
      </c>
      <c r="D4402" t="s">
        <v>17292</v>
      </c>
      <c r="E4402" s="26">
        <v>44835</v>
      </c>
      <c r="F4402" t="s">
        <v>35061</v>
      </c>
      <c r="G4402" t="s">
        <v>7514</v>
      </c>
      <c r="H4402" t="s">
        <v>130</v>
      </c>
      <c r="J4402" t="s">
        <v>7283</v>
      </c>
      <c r="L4402" t="s">
        <v>156</v>
      </c>
      <c r="M4402" t="s">
        <v>13542</v>
      </c>
      <c r="N4402" t="s">
        <v>7546</v>
      </c>
      <c r="O4402" t="s">
        <v>7678</v>
      </c>
      <c r="P4402" t="s">
        <v>7685</v>
      </c>
      <c r="Q4402" t="s">
        <v>7688</v>
      </c>
      <c r="R4402" t="s">
        <v>3899</v>
      </c>
      <c r="S4402" t="s">
        <v>7703</v>
      </c>
      <c r="T4402" s="76" t="s">
        <v>3899</v>
      </c>
      <c r="U4402">
        <v>1</v>
      </c>
      <c r="V4402" t="s">
        <v>7521</v>
      </c>
      <c r="W4402">
        <v>0</v>
      </c>
      <c r="X4402">
        <v>0</v>
      </c>
      <c r="Y4402" t="s">
        <v>3178</v>
      </c>
      <c r="AG4402" t="s">
        <v>35158</v>
      </c>
      <c r="AI4402" s="17">
        <v>44872</v>
      </c>
      <c r="AL4402" t="s">
        <v>15178</v>
      </c>
      <c r="AM4402">
        <v>2274</v>
      </c>
      <c r="AN4402" t="s">
        <v>35088</v>
      </c>
    </row>
    <row r="4403" spans="1:40" x14ac:dyDescent="0.25">
      <c r="A4403" t="s">
        <v>35062</v>
      </c>
      <c r="C4403">
        <v>2022</v>
      </c>
      <c r="D4403" t="s">
        <v>17292</v>
      </c>
      <c r="E4403" s="26">
        <v>44835</v>
      </c>
      <c r="F4403" t="s">
        <v>35063</v>
      </c>
      <c r="G4403" t="s">
        <v>7514</v>
      </c>
      <c r="H4403" t="s">
        <v>130</v>
      </c>
      <c r="J4403" t="s">
        <v>7283</v>
      </c>
      <c r="L4403" t="s">
        <v>156</v>
      </c>
      <c r="M4403" t="s">
        <v>13542</v>
      </c>
      <c r="N4403" t="s">
        <v>7547</v>
      </c>
      <c r="O4403" t="s">
        <v>7679</v>
      </c>
      <c r="P4403" t="s">
        <v>292</v>
      </c>
      <c r="Q4403" t="s">
        <v>357</v>
      </c>
      <c r="R4403" t="s">
        <v>3899</v>
      </c>
      <c r="S4403" t="s">
        <v>7703</v>
      </c>
      <c r="T4403" s="76" t="s">
        <v>3899</v>
      </c>
      <c r="U4403">
        <v>1</v>
      </c>
      <c r="V4403" t="s">
        <v>7521</v>
      </c>
      <c r="W4403">
        <v>0</v>
      </c>
      <c r="X4403">
        <v>0</v>
      </c>
      <c r="AG4403" t="s">
        <v>35159</v>
      </c>
      <c r="AI4403" s="17">
        <v>44872</v>
      </c>
      <c r="AL4403" t="s">
        <v>15178</v>
      </c>
      <c r="AM4403">
        <v>2275</v>
      </c>
      <c r="AN4403" t="s">
        <v>35089</v>
      </c>
    </row>
    <row r="4404" spans="1:40" x14ac:dyDescent="0.25">
      <c r="A4404" t="s">
        <v>35064</v>
      </c>
      <c r="C4404">
        <v>2022</v>
      </c>
      <c r="D4404" t="s">
        <v>17292</v>
      </c>
      <c r="E4404" s="26">
        <v>44835</v>
      </c>
      <c r="F4404" t="s">
        <v>35065</v>
      </c>
      <c r="G4404" t="s">
        <v>7514</v>
      </c>
      <c r="H4404" t="s">
        <v>130</v>
      </c>
      <c r="J4404" t="s">
        <v>7283</v>
      </c>
      <c r="L4404" t="s">
        <v>156</v>
      </c>
      <c r="M4404" t="s">
        <v>829</v>
      </c>
      <c r="N4404" t="s">
        <v>829</v>
      </c>
      <c r="O4404" t="s">
        <v>829</v>
      </c>
      <c r="P4404" t="s">
        <v>829</v>
      </c>
      <c r="Q4404" t="s">
        <v>829</v>
      </c>
      <c r="R4404" t="s">
        <v>829</v>
      </c>
      <c r="S4404" t="s">
        <v>829</v>
      </c>
      <c r="T4404" t="s">
        <v>829</v>
      </c>
      <c r="U4404" t="s">
        <v>829</v>
      </c>
      <c r="V4404" t="s">
        <v>829</v>
      </c>
      <c r="W4404" t="s">
        <v>829</v>
      </c>
      <c r="X4404" t="s">
        <v>829</v>
      </c>
      <c r="AG4404" t="s">
        <v>829</v>
      </c>
      <c r="AI4404" s="17">
        <v>44872</v>
      </c>
      <c r="AL4404" t="s">
        <v>15178</v>
      </c>
      <c r="AM4404">
        <v>2276</v>
      </c>
      <c r="AN4404" t="s">
        <v>35090</v>
      </c>
    </row>
    <row r="4405" spans="1:40" x14ac:dyDescent="0.25">
      <c r="A4405" t="s">
        <v>35066</v>
      </c>
      <c r="C4405">
        <v>2022</v>
      </c>
      <c r="D4405" t="s">
        <v>17292</v>
      </c>
      <c r="E4405" s="26">
        <v>44835</v>
      </c>
      <c r="F4405" t="s">
        <v>35067</v>
      </c>
      <c r="G4405" t="s">
        <v>7514</v>
      </c>
      <c r="H4405" t="s">
        <v>130</v>
      </c>
      <c r="J4405" t="s">
        <v>7283</v>
      </c>
      <c r="L4405" t="s">
        <v>156</v>
      </c>
      <c r="M4405" t="s">
        <v>14827</v>
      </c>
      <c r="N4405" t="s">
        <v>829</v>
      </c>
      <c r="O4405" t="s">
        <v>829</v>
      </c>
      <c r="P4405" t="s">
        <v>829</v>
      </c>
      <c r="Q4405" t="s">
        <v>829</v>
      </c>
      <c r="R4405" t="s">
        <v>829</v>
      </c>
      <c r="S4405" t="s">
        <v>829</v>
      </c>
      <c r="T4405" t="s">
        <v>829</v>
      </c>
      <c r="U4405" t="s">
        <v>829</v>
      </c>
      <c r="V4405" t="s">
        <v>829</v>
      </c>
      <c r="W4405">
        <v>0</v>
      </c>
      <c r="X4405">
        <v>0</v>
      </c>
      <c r="Y4405" t="s">
        <v>3178</v>
      </c>
      <c r="AG4405" t="s">
        <v>35160</v>
      </c>
      <c r="AI4405" s="17">
        <v>44872</v>
      </c>
      <c r="AL4405" t="s">
        <v>15178</v>
      </c>
      <c r="AM4405">
        <v>2277</v>
      </c>
      <c r="AN4405" t="s">
        <v>35091</v>
      </c>
    </row>
    <row r="4406" spans="1:40" x14ac:dyDescent="0.25">
      <c r="A4406" t="s">
        <v>35068</v>
      </c>
      <c r="C4406">
        <v>2022</v>
      </c>
      <c r="D4406" t="s">
        <v>17292</v>
      </c>
      <c r="E4406" s="26">
        <v>44835</v>
      </c>
      <c r="F4406" t="s">
        <v>35069</v>
      </c>
      <c r="G4406" t="s">
        <v>7514</v>
      </c>
      <c r="H4406" t="s">
        <v>130</v>
      </c>
      <c r="J4406" t="s">
        <v>7283</v>
      </c>
      <c r="L4406" t="s">
        <v>156</v>
      </c>
      <c r="M4406" t="s">
        <v>13542</v>
      </c>
      <c r="N4406" t="s">
        <v>7546</v>
      </c>
      <c r="O4406" t="s">
        <v>7678</v>
      </c>
      <c r="P4406" t="s">
        <v>7685</v>
      </c>
      <c r="Q4406" t="s">
        <v>7688</v>
      </c>
      <c r="R4406" t="s">
        <v>3899</v>
      </c>
      <c r="S4406" t="s">
        <v>7703</v>
      </c>
      <c r="T4406" s="76" t="s">
        <v>3899</v>
      </c>
      <c r="U4406">
        <v>1</v>
      </c>
      <c r="V4406" t="s">
        <v>7521</v>
      </c>
      <c r="W4406">
        <v>0</v>
      </c>
      <c r="X4406">
        <v>0</v>
      </c>
      <c r="Y4406" t="s">
        <v>3178</v>
      </c>
      <c r="AG4406" t="s">
        <v>35161</v>
      </c>
      <c r="AI4406" s="17">
        <v>44872</v>
      </c>
      <c r="AL4406" t="s">
        <v>15178</v>
      </c>
      <c r="AM4406">
        <v>2278</v>
      </c>
      <c r="AN4406" t="s">
        <v>35092</v>
      </c>
    </row>
    <row r="4407" spans="1:40" x14ac:dyDescent="0.25">
      <c r="A4407" t="s">
        <v>35070</v>
      </c>
      <c r="C4407">
        <v>2022</v>
      </c>
      <c r="D4407" t="s">
        <v>17292</v>
      </c>
      <c r="E4407" s="26">
        <v>44835</v>
      </c>
      <c r="F4407" t="s">
        <v>35071</v>
      </c>
      <c r="G4407" t="s">
        <v>7514</v>
      </c>
      <c r="H4407" t="s">
        <v>130</v>
      </c>
      <c r="J4407" t="s">
        <v>7283</v>
      </c>
      <c r="L4407" t="s">
        <v>156</v>
      </c>
      <c r="M4407" t="s">
        <v>13542</v>
      </c>
      <c r="N4407" t="s">
        <v>7547</v>
      </c>
      <c r="O4407" t="s">
        <v>7679</v>
      </c>
      <c r="P4407" t="s">
        <v>292</v>
      </c>
      <c r="Q4407" t="s">
        <v>357</v>
      </c>
      <c r="R4407" t="s">
        <v>3899</v>
      </c>
      <c r="S4407" t="s">
        <v>7703</v>
      </c>
      <c r="T4407" s="76" t="s">
        <v>3899</v>
      </c>
      <c r="U4407">
        <v>1</v>
      </c>
      <c r="V4407" t="s">
        <v>7521</v>
      </c>
      <c r="W4407">
        <v>0</v>
      </c>
      <c r="X4407">
        <v>0</v>
      </c>
      <c r="AG4407" t="s">
        <v>35162</v>
      </c>
      <c r="AI4407" s="17">
        <v>44872</v>
      </c>
      <c r="AL4407" t="s">
        <v>15178</v>
      </c>
      <c r="AM4407">
        <v>2279</v>
      </c>
      <c r="AN4407" t="s">
        <v>35093</v>
      </c>
    </row>
    <row r="4408" spans="1:40" x14ac:dyDescent="0.25">
      <c r="A4408" t="s">
        <v>35072</v>
      </c>
      <c r="C4408">
        <v>2022</v>
      </c>
      <c r="D4408" t="s">
        <v>17292</v>
      </c>
      <c r="E4408" s="26">
        <v>44835</v>
      </c>
      <c r="F4408" t="s">
        <v>35073</v>
      </c>
      <c r="G4408" t="s">
        <v>7514</v>
      </c>
      <c r="H4408" t="s">
        <v>130</v>
      </c>
      <c r="J4408" t="s">
        <v>7283</v>
      </c>
      <c r="L4408" t="s">
        <v>156</v>
      </c>
      <c r="M4408" t="s">
        <v>13542</v>
      </c>
      <c r="N4408" t="s">
        <v>7546</v>
      </c>
      <c r="O4408" t="s">
        <v>7678</v>
      </c>
      <c r="P4408" t="s">
        <v>7685</v>
      </c>
      <c r="Q4408" t="s">
        <v>7688</v>
      </c>
      <c r="R4408" t="s">
        <v>3899</v>
      </c>
      <c r="S4408" t="s">
        <v>7703</v>
      </c>
      <c r="T4408" s="76" t="s">
        <v>3899</v>
      </c>
      <c r="U4408">
        <v>1</v>
      </c>
      <c r="V4408" t="s">
        <v>7521</v>
      </c>
      <c r="W4408">
        <v>0</v>
      </c>
      <c r="X4408">
        <v>0</v>
      </c>
      <c r="AG4408" t="s">
        <v>35163</v>
      </c>
      <c r="AI4408" s="17">
        <v>44872</v>
      </c>
      <c r="AL4408" t="s">
        <v>15178</v>
      </c>
      <c r="AM4408">
        <v>2280</v>
      </c>
      <c r="AN4408" t="s">
        <v>35094</v>
      </c>
    </row>
    <row r="4409" spans="1:40" x14ac:dyDescent="0.25">
      <c r="A4409" t="s">
        <v>35074</v>
      </c>
      <c r="C4409">
        <v>2022</v>
      </c>
      <c r="D4409" t="s">
        <v>17292</v>
      </c>
      <c r="E4409" s="26">
        <v>44835</v>
      </c>
      <c r="F4409" t="s">
        <v>35075</v>
      </c>
      <c r="G4409" t="s">
        <v>7514</v>
      </c>
      <c r="H4409" t="s">
        <v>130</v>
      </c>
      <c r="J4409" t="s">
        <v>7283</v>
      </c>
      <c r="L4409" t="s">
        <v>156</v>
      </c>
      <c r="M4409" t="s">
        <v>13542</v>
      </c>
      <c r="N4409" t="s">
        <v>7546</v>
      </c>
      <c r="O4409" t="s">
        <v>7678</v>
      </c>
      <c r="P4409" t="s">
        <v>7685</v>
      </c>
      <c r="Q4409" t="s">
        <v>7688</v>
      </c>
      <c r="R4409" t="s">
        <v>3899</v>
      </c>
      <c r="S4409" t="s">
        <v>8014</v>
      </c>
      <c r="T4409" s="76" t="s">
        <v>3899</v>
      </c>
      <c r="U4409">
        <v>2</v>
      </c>
      <c r="V4409" t="s">
        <v>7521</v>
      </c>
      <c r="W4409">
        <v>0</v>
      </c>
      <c r="X4409">
        <v>0</v>
      </c>
      <c r="AG4409" t="s">
        <v>35164</v>
      </c>
      <c r="AI4409" s="17">
        <v>44872</v>
      </c>
      <c r="AL4409" t="s">
        <v>15178</v>
      </c>
      <c r="AM4409">
        <v>2281</v>
      </c>
      <c r="AN4409" t="s">
        <v>35095</v>
      </c>
    </row>
    <row r="4410" spans="1:40" x14ac:dyDescent="0.25">
      <c r="A4410" t="s">
        <v>35076</v>
      </c>
      <c r="C4410">
        <v>2022</v>
      </c>
      <c r="D4410" t="s">
        <v>17292</v>
      </c>
      <c r="E4410" s="26">
        <v>44835</v>
      </c>
      <c r="F4410" t="s">
        <v>35077</v>
      </c>
      <c r="G4410" t="s">
        <v>7514</v>
      </c>
      <c r="H4410" t="s">
        <v>130</v>
      </c>
      <c r="J4410" t="s">
        <v>7283</v>
      </c>
      <c r="L4410" t="s">
        <v>156</v>
      </c>
      <c r="M4410" t="s">
        <v>13542</v>
      </c>
      <c r="N4410" t="s">
        <v>7546</v>
      </c>
      <c r="O4410" t="s">
        <v>7678</v>
      </c>
      <c r="P4410" t="s">
        <v>7685</v>
      </c>
      <c r="Q4410" t="s">
        <v>7688</v>
      </c>
      <c r="R4410" t="s">
        <v>3899</v>
      </c>
      <c r="S4410" t="s">
        <v>7703</v>
      </c>
      <c r="T4410" s="76" t="s">
        <v>3899</v>
      </c>
      <c r="U4410">
        <v>1</v>
      </c>
      <c r="V4410" t="s">
        <v>7521</v>
      </c>
      <c r="W4410">
        <v>0</v>
      </c>
      <c r="X4410">
        <v>0</v>
      </c>
      <c r="AG4410" t="s">
        <v>35165</v>
      </c>
      <c r="AI4410" s="17">
        <v>44872</v>
      </c>
      <c r="AL4410" t="s">
        <v>15178</v>
      </c>
      <c r="AM4410">
        <v>2282</v>
      </c>
      <c r="AN4410" t="s">
        <v>35096</v>
      </c>
    </row>
    <row r="4411" spans="1:40" x14ac:dyDescent="0.25">
      <c r="A4411" t="s">
        <v>35078</v>
      </c>
      <c r="C4411">
        <v>2022</v>
      </c>
      <c r="D4411" t="s">
        <v>17292</v>
      </c>
      <c r="E4411" s="26">
        <v>44835</v>
      </c>
      <c r="F4411" t="s">
        <v>35079</v>
      </c>
      <c r="G4411" t="s">
        <v>7514</v>
      </c>
      <c r="H4411" t="s">
        <v>130</v>
      </c>
      <c r="J4411" t="s">
        <v>7283</v>
      </c>
      <c r="L4411" t="s">
        <v>156</v>
      </c>
      <c r="M4411" t="s">
        <v>13542</v>
      </c>
      <c r="N4411" t="s">
        <v>7546</v>
      </c>
      <c r="O4411" t="s">
        <v>7678</v>
      </c>
      <c r="P4411" t="s">
        <v>7685</v>
      </c>
      <c r="Q4411" t="s">
        <v>7688</v>
      </c>
      <c r="R4411" t="s">
        <v>3899</v>
      </c>
      <c r="S4411" t="s">
        <v>7703</v>
      </c>
      <c r="T4411" s="76" t="s">
        <v>3899</v>
      </c>
      <c r="U4411">
        <v>1</v>
      </c>
      <c r="V4411" t="s">
        <v>7521</v>
      </c>
      <c r="W4411">
        <v>0</v>
      </c>
      <c r="X4411">
        <v>0</v>
      </c>
      <c r="AG4411" t="s">
        <v>35166</v>
      </c>
      <c r="AI4411" s="17">
        <v>44872</v>
      </c>
      <c r="AL4411" t="s">
        <v>15178</v>
      </c>
      <c r="AM4411">
        <v>2283</v>
      </c>
      <c r="AN4411" t="s">
        <v>35097</v>
      </c>
    </row>
    <row r="4412" spans="1:40" x14ac:dyDescent="0.25">
      <c r="A4412" t="s">
        <v>35080</v>
      </c>
      <c r="C4412">
        <v>2022</v>
      </c>
      <c r="D4412" t="s">
        <v>17292</v>
      </c>
      <c r="E4412" s="26">
        <v>44835</v>
      </c>
      <c r="F4412" t="s">
        <v>35081</v>
      </c>
      <c r="G4412" t="s">
        <v>7514</v>
      </c>
      <c r="H4412" t="s">
        <v>130</v>
      </c>
      <c r="J4412" t="s">
        <v>7283</v>
      </c>
      <c r="L4412" t="s">
        <v>156</v>
      </c>
      <c r="M4412" t="s">
        <v>13542</v>
      </c>
      <c r="N4412" t="s">
        <v>7546</v>
      </c>
      <c r="O4412" t="s">
        <v>7678</v>
      </c>
      <c r="P4412" t="s">
        <v>7685</v>
      </c>
      <c r="Q4412" t="s">
        <v>7688</v>
      </c>
      <c r="R4412" t="s">
        <v>3899</v>
      </c>
      <c r="S4412" t="s">
        <v>7703</v>
      </c>
      <c r="T4412" s="76" t="s">
        <v>3899</v>
      </c>
      <c r="U4412">
        <v>1</v>
      </c>
      <c r="V4412" t="s">
        <v>7521</v>
      </c>
      <c r="W4412">
        <v>0</v>
      </c>
      <c r="X4412">
        <v>0</v>
      </c>
      <c r="AG4412" t="s">
        <v>35167</v>
      </c>
      <c r="AI4412" s="17">
        <v>44872</v>
      </c>
      <c r="AL4412" t="s">
        <v>15178</v>
      </c>
      <c r="AM4412">
        <v>2284</v>
      </c>
      <c r="AN4412" t="s">
        <v>35098</v>
      </c>
    </row>
    <row r="4413" spans="1:40" x14ac:dyDescent="0.25">
      <c r="A4413" t="s">
        <v>35082</v>
      </c>
      <c r="C4413">
        <v>2022</v>
      </c>
      <c r="D4413" t="s">
        <v>17292</v>
      </c>
      <c r="E4413" s="26">
        <v>44835</v>
      </c>
      <c r="F4413" t="s">
        <v>35083</v>
      </c>
      <c r="G4413" t="s">
        <v>7514</v>
      </c>
      <c r="H4413" t="s">
        <v>130</v>
      </c>
      <c r="J4413" t="s">
        <v>7283</v>
      </c>
      <c r="L4413" t="s">
        <v>156</v>
      </c>
      <c r="M4413" t="s">
        <v>13542</v>
      </c>
      <c r="N4413" t="s">
        <v>7547</v>
      </c>
      <c r="O4413" t="s">
        <v>7679</v>
      </c>
      <c r="P4413" t="s">
        <v>292</v>
      </c>
      <c r="Q4413" t="s">
        <v>357</v>
      </c>
      <c r="R4413" t="s">
        <v>3899</v>
      </c>
      <c r="S4413" t="s">
        <v>7703</v>
      </c>
      <c r="T4413" s="76" t="s">
        <v>3899</v>
      </c>
      <c r="U4413">
        <v>1</v>
      </c>
      <c r="V4413" t="s">
        <v>7521</v>
      </c>
      <c r="W4413">
        <v>0</v>
      </c>
      <c r="X4413">
        <v>0</v>
      </c>
      <c r="AG4413" t="s">
        <v>35168</v>
      </c>
      <c r="AI4413" s="17">
        <v>44872</v>
      </c>
      <c r="AL4413" t="s">
        <v>15178</v>
      </c>
      <c r="AM4413">
        <v>2285</v>
      </c>
      <c r="AN4413" t="s">
        <v>35099</v>
      </c>
    </row>
    <row r="4414" spans="1:40" x14ac:dyDescent="0.25">
      <c r="A4414" t="s">
        <v>35084</v>
      </c>
      <c r="C4414">
        <v>2022</v>
      </c>
      <c r="D4414" t="s">
        <v>17292</v>
      </c>
      <c r="E4414" s="26">
        <v>44835</v>
      </c>
      <c r="F4414" t="s">
        <v>35085</v>
      </c>
      <c r="G4414" t="s">
        <v>7514</v>
      </c>
      <c r="H4414" t="s">
        <v>130</v>
      </c>
      <c r="J4414" t="s">
        <v>7283</v>
      </c>
      <c r="L4414" t="s">
        <v>156</v>
      </c>
      <c r="M4414" t="s">
        <v>13542</v>
      </c>
      <c r="N4414" t="s">
        <v>7547</v>
      </c>
      <c r="O4414" t="s">
        <v>7679</v>
      </c>
      <c r="P4414" t="s">
        <v>292</v>
      </c>
      <c r="Q4414" t="s">
        <v>357</v>
      </c>
      <c r="R4414" t="s">
        <v>3899</v>
      </c>
      <c r="S4414" t="s">
        <v>8014</v>
      </c>
      <c r="T4414" s="76" t="s">
        <v>3899</v>
      </c>
      <c r="U4414">
        <v>2</v>
      </c>
      <c r="V4414" t="s">
        <v>7521</v>
      </c>
      <c r="W4414">
        <v>0</v>
      </c>
      <c r="X4414">
        <v>0</v>
      </c>
      <c r="AG4414" t="s">
        <v>35169</v>
      </c>
      <c r="AI4414" s="17">
        <v>44872</v>
      </c>
      <c r="AL4414" t="s">
        <v>15178</v>
      </c>
      <c r="AM4414">
        <v>2286</v>
      </c>
      <c r="AN4414" t="s">
        <v>35100</v>
      </c>
    </row>
    <row r="4415" spans="1:40" x14ac:dyDescent="0.25">
      <c r="A4415" t="s">
        <v>32747</v>
      </c>
      <c r="C4415">
        <v>2022</v>
      </c>
      <c r="G4415" t="s">
        <v>7514</v>
      </c>
      <c r="H4415" t="s">
        <v>7253</v>
      </c>
      <c r="I4415" t="s">
        <v>35101</v>
      </c>
      <c r="J4415" t="s">
        <v>18658</v>
      </c>
      <c r="L4415" t="s">
        <v>7253</v>
      </c>
      <c r="AG4415" t="s">
        <v>35102</v>
      </c>
      <c r="AI4415" s="17">
        <v>44866</v>
      </c>
    </row>
    <row r="4416" spans="1:40" x14ac:dyDescent="0.25">
      <c r="A4416" t="s">
        <v>35103</v>
      </c>
      <c r="C4416">
        <v>2022</v>
      </c>
      <c r="G4416" t="s">
        <v>6075</v>
      </c>
      <c r="H4416" t="s">
        <v>7253</v>
      </c>
      <c r="I4416" t="s">
        <v>35104</v>
      </c>
      <c r="J4416" t="s">
        <v>7499</v>
      </c>
      <c r="L4416" t="s">
        <v>156</v>
      </c>
      <c r="AG4416" t="s">
        <v>35105</v>
      </c>
      <c r="AI4416" s="17">
        <v>44866</v>
      </c>
    </row>
    <row r="4417" spans="1:40" x14ac:dyDescent="0.25">
      <c r="A4417" t="s">
        <v>35106</v>
      </c>
      <c r="C4417">
        <v>2022</v>
      </c>
      <c r="G4417" t="s">
        <v>6075</v>
      </c>
      <c r="H4417" t="s">
        <v>7253</v>
      </c>
      <c r="I4417" t="s">
        <v>35107</v>
      </c>
      <c r="J4417" t="s">
        <v>17861</v>
      </c>
      <c r="L4417" t="s">
        <v>9665</v>
      </c>
      <c r="AG4417" t="s">
        <v>35108</v>
      </c>
      <c r="AI4417" s="17">
        <v>44866</v>
      </c>
    </row>
    <row r="4418" spans="1:40" x14ac:dyDescent="0.25">
      <c r="A4418" t="s">
        <v>35113</v>
      </c>
      <c r="C4418">
        <v>2022</v>
      </c>
      <c r="G4418" t="s">
        <v>6075</v>
      </c>
      <c r="H4418" t="s">
        <v>7253</v>
      </c>
      <c r="I4418" t="s">
        <v>16913</v>
      </c>
      <c r="J4418" t="s">
        <v>7947</v>
      </c>
      <c r="L4418" t="s">
        <v>7253</v>
      </c>
      <c r="AI4418" s="17">
        <v>44866</v>
      </c>
    </row>
    <row r="4419" spans="1:40" x14ac:dyDescent="0.25">
      <c r="A4419" t="s">
        <v>35114</v>
      </c>
      <c r="C4419">
        <v>2022</v>
      </c>
      <c r="G4419" t="s">
        <v>6075</v>
      </c>
      <c r="H4419" t="s">
        <v>7253</v>
      </c>
      <c r="I4419" t="s">
        <v>35116</v>
      </c>
      <c r="J4419" t="s">
        <v>17861</v>
      </c>
      <c r="L4419" t="s">
        <v>7481</v>
      </c>
      <c r="AG4419" t="s">
        <v>35115</v>
      </c>
      <c r="AI4419" s="17">
        <v>44867</v>
      </c>
    </row>
    <row r="4420" spans="1:40" x14ac:dyDescent="0.25">
      <c r="A4420" t="s">
        <v>35117</v>
      </c>
      <c r="C4420">
        <v>2022</v>
      </c>
      <c r="G4420" t="s">
        <v>7514</v>
      </c>
      <c r="H4420" t="s">
        <v>15285</v>
      </c>
      <c r="I4420" t="s">
        <v>35118</v>
      </c>
      <c r="J4420" t="s">
        <v>19423</v>
      </c>
      <c r="L4420" t="s">
        <v>7253</v>
      </c>
      <c r="AG4420" t="s">
        <v>35119</v>
      </c>
      <c r="AH4420" t="s">
        <v>35120</v>
      </c>
      <c r="AI4420" s="17">
        <v>44867</v>
      </c>
    </row>
    <row r="4421" spans="1:40" x14ac:dyDescent="0.25">
      <c r="A4421" t="s">
        <v>35121</v>
      </c>
      <c r="C4421">
        <v>2022</v>
      </c>
      <c r="G4421" t="s">
        <v>6075</v>
      </c>
      <c r="H4421" t="s">
        <v>7253</v>
      </c>
      <c r="I4421" t="s">
        <v>35122</v>
      </c>
      <c r="J4421" t="s">
        <v>7773</v>
      </c>
      <c r="L4421" t="s">
        <v>7253</v>
      </c>
      <c r="AG4421" t="s">
        <v>35123</v>
      </c>
      <c r="AI4421" s="17">
        <v>44869</v>
      </c>
    </row>
    <row r="4422" spans="1:40" x14ac:dyDescent="0.25">
      <c r="A4422" t="s">
        <v>35124</v>
      </c>
      <c r="C4422">
        <v>2022</v>
      </c>
      <c r="G4422" t="s">
        <v>7514</v>
      </c>
      <c r="H4422" t="s">
        <v>7253</v>
      </c>
      <c r="I4422" t="s">
        <v>35125</v>
      </c>
      <c r="J4422" t="s">
        <v>17879</v>
      </c>
      <c r="L4422" t="s">
        <v>156</v>
      </c>
      <c r="AG4422" t="s">
        <v>35126</v>
      </c>
      <c r="AI4422" s="17">
        <v>44869</v>
      </c>
    </row>
    <row r="4423" spans="1:40" x14ac:dyDescent="0.25">
      <c r="A4423" t="s">
        <v>35127</v>
      </c>
      <c r="C4423">
        <v>2022</v>
      </c>
      <c r="G4423" t="s">
        <v>7514</v>
      </c>
      <c r="H4423" t="s">
        <v>14834</v>
      </c>
      <c r="I4423" t="s">
        <v>35128</v>
      </c>
      <c r="J4423" t="s">
        <v>7499</v>
      </c>
      <c r="L4423" t="s">
        <v>7253</v>
      </c>
      <c r="AG4423" t="s">
        <v>35129</v>
      </c>
      <c r="AH4423" t="s">
        <v>35130</v>
      </c>
      <c r="AI4423" s="17">
        <v>44869</v>
      </c>
      <c r="AJ4423" t="s">
        <v>35131</v>
      </c>
    </row>
    <row r="4424" spans="1:40" x14ac:dyDescent="0.25">
      <c r="A4424" t="s">
        <v>35132</v>
      </c>
      <c r="C4424">
        <v>2022</v>
      </c>
      <c r="D4424" t="s">
        <v>17292</v>
      </c>
      <c r="E4424" s="26">
        <v>44835</v>
      </c>
      <c r="F4424" t="s">
        <v>35133</v>
      </c>
      <c r="G4424" t="s">
        <v>7514</v>
      </c>
      <c r="H4424" t="s">
        <v>130</v>
      </c>
      <c r="J4424" t="s">
        <v>7283</v>
      </c>
      <c r="L4424" t="s">
        <v>156</v>
      </c>
      <c r="M4424" t="s">
        <v>13542</v>
      </c>
      <c r="N4424" t="s">
        <v>7546</v>
      </c>
      <c r="O4424" t="s">
        <v>7678</v>
      </c>
      <c r="P4424" t="s">
        <v>7685</v>
      </c>
      <c r="Q4424" t="s">
        <v>7688</v>
      </c>
      <c r="R4424" t="s">
        <v>37</v>
      </c>
      <c r="S4424" t="s">
        <v>7703</v>
      </c>
      <c r="T4424" s="76">
        <v>0.15</v>
      </c>
      <c r="U4424">
        <v>1</v>
      </c>
      <c r="V4424" t="s">
        <v>7521</v>
      </c>
      <c r="W4424">
        <v>0</v>
      </c>
      <c r="X4424">
        <v>1</v>
      </c>
      <c r="AG4424" t="s">
        <v>35170</v>
      </c>
      <c r="AI4424" s="17">
        <v>44872</v>
      </c>
      <c r="AL4424" t="s">
        <v>15178</v>
      </c>
      <c r="AM4424" s="59">
        <v>2287</v>
      </c>
      <c r="AN4424" t="s">
        <v>35148</v>
      </c>
    </row>
    <row r="4425" spans="1:40" x14ac:dyDescent="0.25">
      <c r="A4425" t="s">
        <v>35134</v>
      </c>
      <c r="C4425">
        <v>2022</v>
      </c>
      <c r="D4425" t="s">
        <v>9743</v>
      </c>
      <c r="E4425" s="26">
        <v>44866</v>
      </c>
      <c r="F4425" t="s">
        <v>35135</v>
      </c>
      <c r="G4425" t="s">
        <v>7514</v>
      </c>
      <c r="H4425" t="s">
        <v>130</v>
      </c>
      <c r="J4425" t="s">
        <v>7283</v>
      </c>
      <c r="L4425" t="s">
        <v>156</v>
      </c>
      <c r="M4425" t="s">
        <v>13542</v>
      </c>
      <c r="N4425" t="s">
        <v>7547</v>
      </c>
      <c r="O4425" t="s">
        <v>7679</v>
      </c>
      <c r="P4425" t="s">
        <v>292</v>
      </c>
      <c r="Q4425" t="s">
        <v>357</v>
      </c>
      <c r="R4425" t="s">
        <v>3899</v>
      </c>
      <c r="S4425" t="s">
        <v>8014</v>
      </c>
      <c r="T4425" s="76" t="s">
        <v>3899</v>
      </c>
      <c r="U4425" t="s">
        <v>3787</v>
      </c>
      <c r="V4425" t="s">
        <v>7521</v>
      </c>
      <c r="W4425">
        <v>0</v>
      </c>
      <c r="X4425" t="s">
        <v>4116</v>
      </c>
      <c r="Y4425" t="s">
        <v>3388</v>
      </c>
      <c r="AG4425" t="s">
        <v>35171</v>
      </c>
      <c r="AI4425" s="17">
        <v>44872</v>
      </c>
      <c r="AL4425" t="s">
        <v>15178</v>
      </c>
      <c r="AM4425" s="59">
        <v>2288</v>
      </c>
      <c r="AN4425" t="s">
        <v>35149</v>
      </c>
    </row>
    <row r="4426" spans="1:40" x14ac:dyDescent="0.25">
      <c r="A4426" t="s">
        <v>35136</v>
      </c>
      <c r="C4426">
        <v>2022</v>
      </c>
      <c r="D4426" t="s">
        <v>9743</v>
      </c>
      <c r="E4426" s="26">
        <v>44866</v>
      </c>
      <c r="F4426" t="s">
        <v>35137</v>
      </c>
      <c r="G4426" t="s">
        <v>7514</v>
      </c>
      <c r="H4426" t="s">
        <v>130</v>
      </c>
      <c r="J4426" t="s">
        <v>7283</v>
      </c>
      <c r="L4426" t="s">
        <v>156</v>
      </c>
      <c r="M4426" t="s">
        <v>13542</v>
      </c>
      <c r="N4426" t="s">
        <v>7546</v>
      </c>
      <c r="O4426" t="s">
        <v>7678</v>
      </c>
      <c r="P4426" t="s">
        <v>7685</v>
      </c>
      <c r="Q4426" t="s">
        <v>7688</v>
      </c>
      <c r="R4426" t="s">
        <v>37</v>
      </c>
      <c r="S4426" t="s">
        <v>8014</v>
      </c>
      <c r="T4426" s="76">
        <v>0.15</v>
      </c>
      <c r="U4426">
        <v>3</v>
      </c>
      <c r="V4426" t="s">
        <v>7521</v>
      </c>
      <c r="W4426">
        <v>0</v>
      </c>
      <c r="X4426">
        <v>1</v>
      </c>
      <c r="Y4426" t="s">
        <v>3178</v>
      </c>
      <c r="AG4426" t="s">
        <v>35172</v>
      </c>
      <c r="AI4426" s="17">
        <v>44872</v>
      </c>
      <c r="AL4426" t="s">
        <v>15178</v>
      </c>
      <c r="AM4426" s="59">
        <v>2289</v>
      </c>
      <c r="AN4426" t="s">
        <v>35150</v>
      </c>
    </row>
    <row r="4427" spans="1:40" x14ac:dyDescent="0.25">
      <c r="A4427" t="s">
        <v>35138</v>
      </c>
      <c r="C4427">
        <v>2022</v>
      </c>
      <c r="D4427" t="s">
        <v>9743</v>
      </c>
      <c r="E4427" s="26">
        <v>44866</v>
      </c>
      <c r="F4427" t="s">
        <v>35139</v>
      </c>
      <c r="G4427" t="s">
        <v>7514</v>
      </c>
      <c r="H4427" t="s">
        <v>130</v>
      </c>
      <c r="J4427" t="s">
        <v>7283</v>
      </c>
      <c r="L4427" t="s">
        <v>156</v>
      </c>
      <c r="M4427" t="s">
        <v>13542</v>
      </c>
      <c r="N4427" t="s">
        <v>7546</v>
      </c>
      <c r="O4427" t="s">
        <v>7678</v>
      </c>
      <c r="P4427" t="s">
        <v>7685</v>
      </c>
      <c r="Q4427" t="s">
        <v>7688</v>
      </c>
      <c r="R4427" t="s">
        <v>37</v>
      </c>
      <c r="S4427" t="s">
        <v>8014</v>
      </c>
      <c r="T4427" s="76">
        <v>0.15</v>
      </c>
      <c r="U4427">
        <v>2</v>
      </c>
      <c r="V4427" t="s">
        <v>7521</v>
      </c>
      <c r="W4427">
        <v>0</v>
      </c>
      <c r="X4427">
        <v>4</v>
      </c>
      <c r="Y4427" t="s">
        <v>3178</v>
      </c>
      <c r="AG4427" t="s">
        <v>35173</v>
      </c>
      <c r="AI4427" s="17">
        <v>44872</v>
      </c>
      <c r="AL4427" t="s">
        <v>15178</v>
      </c>
      <c r="AM4427" s="59">
        <v>2290</v>
      </c>
      <c r="AN4427" t="s">
        <v>35151</v>
      </c>
    </row>
    <row r="4428" spans="1:40" x14ac:dyDescent="0.25">
      <c r="A4428" t="s">
        <v>35140</v>
      </c>
      <c r="C4428">
        <v>2022</v>
      </c>
      <c r="D4428" t="s">
        <v>9743</v>
      </c>
      <c r="E4428" s="26">
        <v>44866</v>
      </c>
      <c r="F4428" t="s">
        <v>35141</v>
      </c>
      <c r="G4428" t="s">
        <v>7514</v>
      </c>
      <c r="H4428" t="s">
        <v>130</v>
      </c>
      <c r="J4428" t="s">
        <v>7283</v>
      </c>
      <c r="L4428" t="s">
        <v>156</v>
      </c>
      <c r="M4428" t="s">
        <v>13542</v>
      </c>
      <c r="N4428" t="s">
        <v>7546</v>
      </c>
      <c r="O4428" t="s">
        <v>7678</v>
      </c>
      <c r="P4428" t="s">
        <v>7685</v>
      </c>
      <c r="Q4428" t="s">
        <v>7688</v>
      </c>
      <c r="R4428" t="s">
        <v>37</v>
      </c>
      <c r="S4428" t="s">
        <v>7703</v>
      </c>
      <c r="T4428" s="76">
        <v>0.15</v>
      </c>
      <c r="U4428">
        <v>1</v>
      </c>
      <c r="V4428" t="s">
        <v>7521</v>
      </c>
      <c r="W4428">
        <v>0</v>
      </c>
      <c r="X4428">
        <v>2</v>
      </c>
      <c r="Y4428" t="s">
        <v>35175</v>
      </c>
      <c r="AG4428" t="s">
        <v>35174</v>
      </c>
      <c r="AI4428" s="17">
        <v>44872</v>
      </c>
      <c r="AL4428" t="s">
        <v>15178</v>
      </c>
      <c r="AM4428" s="59">
        <v>2291</v>
      </c>
      <c r="AN4428" t="s">
        <v>35152</v>
      </c>
    </row>
    <row r="4429" spans="1:40" x14ac:dyDescent="0.25">
      <c r="A4429" t="s">
        <v>35142</v>
      </c>
      <c r="C4429">
        <v>2022</v>
      </c>
      <c r="D4429" t="s">
        <v>9743</v>
      </c>
      <c r="E4429" s="26">
        <v>44866</v>
      </c>
      <c r="F4429" t="s">
        <v>35143</v>
      </c>
      <c r="G4429" t="s">
        <v>7514</v>
      </c>
      <c r="H4429" t="s">
        <v>130</v>
      </c>
      <c r="J4429" t="s">
        <v>7283</v>
      </c>
      <c r="L4429" t="s">
        <v>156</v>
      </c>
      <c r="M4429" t="s">
        <v>13544</v>
      </c>
      <c r="N4429" t="s">
        <v>7558</v>
      </c>
      <c r="O4429" t="s">
        <v>7678</v>
      </c>
      <c r="P4429" t="s">
        <v>7684</v>
      </c>
      <c r="Q4429" t="s">
        <v>357</v>
      </c>
      <c r="R4429" t="s">
        <v>3899</v>
      </c>
      <c r="S4429" t="s">
        <v>7703</v>
      </c>
      <c r="T4429" t="s">
        <v>3899</v>
      </c>
      <c r="U4429">
        <v>1</v>
      </c>
      <c r="V4429" t="s">
        <v>7521</v>
      </c>
      <c r="W4429" t="s">
        <v>829</v>
      </c>
      <c r="X4429" t="s">
        <v>829</v>
      </c>
      <c r="AG4429" t="s">
        <v>35176</v>
      </c>
      <c r="AI4429" s="17">
        <v>44872</v>
      </c>
      <c r="AL4429" t="s">
        <v>15178</v>
      </c>
      <c r="AM4429" s="59">
        <v>2292</v>
      </c>
      <c r="AN4429" t="s">
        <v>35153</v>
      </c>
    </row>
    <row r="4430" spans="1:40" x14ac:dyDescent="0.25">
      <c r="A4430" t="s">
        <v>35144</v>
      </c>
      <c r="C4430">
        <v>2022</v>
      </c>
      <c r="D4430" t="s">
        <v>9743</v>
      </c>
      <c r="E4430" s="26">
        <v>44866</v>
      </c>
      <c r="F4430" t="s">
        <v>35145</v>
      </c>
      <c r="G4430" t="s">
        <v>7514</v>
      </c>
      <c r="H4430" t="s">
        <v>130</v>
      </c>
      <c r="J4430" t="s">
        <v>7283</v>
      </c>
      <c r="L4430" t="s">
        <v>156</v>
      </c>
      <c r="M4430" t="s">
        <v>13542</v>
      </c>
      <c r="N4430" t="s">
        <v>7558</v>
      </c>
      <c r="O4430" t="s">
        <v>7678</v>
      </c>
      <c r="P4430" t="s">
        <v>7684</v>
      </c>
      <c r="Q4430" t="s">
        <v>357</v>
      </c>
      <c r="R4430" t="s">
        <v>3899</v>
      </c>
      <c r="S4430" t="s">
        <v>7703</v>
      </c>
      <c r="T4430" t="s">
        <v>3899</v>
      </c>
      <c r="U4430">
        <v>1</v>
      </c>
      <c r="V4430" t="s">
        <v>7521</v>
      </c>
      <c r="W4430">
        <v>0</v>
      </c>
      <c r="X4430">
        <v>0</v>
      </c>
      <c r="Y4430" t="s">
        <v>3889</v>
      </c>
      <c r="AG4430" t="s">
        <v>35177</v>
      </c>
      <c r="AI4430" s="17">
        <v>44872</v>
      </c>
      <c r="AL4430" t="s">
        <v>15178</v>
      </c>
      <c r="AM4430" s="59">
        <v>2293</v>
      </c>
      <c r="AN4430" t="s">
        <v>35154</v>
      </c>
    </row>
    <row r="4431" spans="1:40" x14ac:dyDescent="0.25">
      <c r="A4431" t="s">
        <v>35146</v>
      </c>
      <c r="C4431">
        <v>2022</v>
      </c>
      <c r="D4431" t="s">
        <v>9743</v>
      </c>
      <c r="E4431" s="26">
        <v>44866</v>
      </c>
      <c r="F4431" t="s">
        <v>35147</v>
      </c>
      <c r="G4431" t="s">
        <v>7514</v>
      </c>
      <c r="H4431" t="s">
        <v>130</v>
      </c>
      <c r="J4431" t="s">
        <v>7283</v>
      </c>
      <c r="L4431" t="s">
        <v>156</v>
      </c>
      <c r="M4431" t="s">
        <v>13542</v>
      </c>
      <c r="N4431" t="s">
        <v>7546</v>
      </c>
      <c r="O4431" t="s">
        <v>7678</v>
      </c>
      <c r="P4431" t="s">
        <v>7685</v>
      </c>
      <c r="Q4431" t="s">
        <v>7688</v>
      </c>
      <c r="R4431" t="s">
        <v>3899</v>
      </c>
      <c r="S4431" t="s">
        <v>7703</v>
      </c>
      <c r="T4431" s="76" t="s">
        <v>3899</v>
      </c>
      <c r="U4431">
        <v>1</v>
      </c>
      <c r="V4431" t="s">
        <v>7521</v>
      </c>
      <c r="W4431">
        <v>0</v>
      </c>
      <c r="X4431">
        <v>0</v>
      </c>
      <c r="AG4431" t="s">
        <v>35178</v>
      </c>
      <c r="AI4431" s="17">
        <v>44872</v>
      </c>
      <c r="AL4431" t="s">
        <v>15178</v>
      </c>
      <c r="AM4431" s="59">
        <v>2294</v>
      </c>
      <c r="AN4431" t="s">
        <v>35155</v>
      </c>
    </row>
    <row r="4432" spans="1:40" x14ac:dyDescent="0.25">
      <c r="A4432" t="s">
        <v>35821</v>
      </c>
      <c r="C4432">
        <v>2022</v>
      </c>
      <c r="G4432" t="s">
        <v>7514</v>
      </c>
      <c r="H4432" t="s">
        <v>7253</v>
      </c>
      <c r="I4432" t="s">
        <v>35822</v>
      </c>
      <c r="J4432" t="s">
        <v>17872</v>
      </c>
      <c r="L4432" t="s">
        <v>16022</v>
      </c>
      <c r="AG4432" t="s">
        <v>35179</v>
      </c>
      <c r="AH4432" t="s">
        <v>35823</v>
      </c>
      <c r="AI4432" s="17">
        <v>44977</v>
      </c>
      <c r="AJ4432" s="17">
        <v>44872</v>
      </c>
      <c r="AL4432" t="s">
        <v>35824</v>
      </c>
    </row>
    <row r="4433" spans="1:40" x14ac:dyDescent="0.25">
      <c r="A4433" t="s">
        <v>35183</v>
      </c>
      <c r="C4433">
        <v>2022</v>
      </c>
      <c r="G4433" t="s">
        <v>14617</v>
      </c>
      <c r="H4433" t="s">
        <v>7253</v>
      </c>
      <c r="I4433" t="s">
        <v>35184</v>
      </c>
      <c r="J4433" t="s">
        <v>16125</v>
      </c>
      <c r="L4433" t="s">
        <v>7253</v>
      </c>
      <c r="AG4433" t="s">
        <v>35185</v>
      </c>
      <c r="AI4433" s="17">
        <v>44872</v>
      </c>
    </row>
    <row r="4434" spans="1:40" x14ac:dyDescent="0.25">
      <c r="A4434" t="s">
        <v>35186</v>
      </c>
      <c r="C4434">
        <v>2022</v>
      </c>
      <c r="G4434" t="s">
        <v>14617</v>
      </c>
      <c r="H4434" t="s">
        <v>7253</v>
      </c>
      <c r="I4434" t="s">
        <v>35188</v>
      </c>
      <c r="J4434" t="s">
        <v>17872</v>
      </c>
      <c r="L4434" t="s">
        <v>156</v>
      </c>
      <c r="AG4434" t="s">
        <v>35187</v>
      </c>
      <c r="AI4434" s="17">
        <v>44872</v>
      </c>
    </row>
    <row r="4435" spans="1:40" x14ac:dyDescent="0.25">
      <c r="A4435" t="s">
        <v>35189</v>
      </c>
      <c r="C4435">
        <v>2022</v>
      </c>
      <c r="G4435" t="s">
        <v>6075</v>
      </c>
      <c r="H4435" t="s">
        <v>7253</v>
      </c>
      <c r="I4435" s="75" t="s">
        <v>35191</v>
      </c>
      <c r="J4435" s="75" t="s">
        <v>17861</v>
      </c>
      <c r="L4435" t="s">
        <v>9592</v>
      </c>
      <c r="AH4435" t="s">
        <v>35190</v>
      </c>
      <c r="AI4435" s="17">
        <v>44873</v>
      </c>
    </row>
    <row r="4436" spans="1:40" x14ac:dyDescent="0.25">
      <c r="A4436" t="s">
        <v>35192</v>
      </c>
      <c r="C4436">
        <v>2022</v>
      </c>
      <c r="G4436" t="s">
        <v>6075</v>
      </c>
      <c r="H4436" t="s">
        <v>7253</v>
      </c>
      <c r="I4436" s="75" t="s">
        <v>35193</v>
      </c>
      <c r="J4436" s="75" t="s">
        <v>7947</v>
      </c>
      <c r="L4436" t="s">
        <v>7253</v>
      </c>
      <c r="AG4436" t="s">
        <v>35194</v>
      </c>
      <c r="AI4436" s="17">
        <v>44873</v>
      </c>
    </row>
    <row r="4437" spans="1:40" x14ac:dyDescent="0.25">
      <c r="A4437" t="s">
        <v>35198</v>
      </c>
      <c r="C4437">
        <v>2023</v>
      </c>
      <c r="G4437" t="s">
        <v>7514</v>
      </c>
      <c r="H4437" t="s">
        <v>7253</v>
      </c>
      <c r="I4437" s="75" t="s">
        <v>35195</v>
      </c>
      <c r="J4437" s="75" t="s">
        <v>1498</v>
      </c>
      <c r="L4437" t="s">
        <v>156</v>
      </c>
      <c r="AE4437" t="s">
        <v>38740</v>
      </c>
      <c r="AF4437" t="s">
        <v>35773</v>
      </c>
      <c r="AG4437" t="s">
        <v>35196</v>
      </c>
      <c r="AH4437" s="8" t="s">
        <v>35197</v>
      </c>
      <c r="AI4437" s="17">
        <v>45084</v>
      </c>
      <c r="AJ4437" s="17">
        <v>44977</v>
      </c>
      <c r="AK4437" s="17">
        <v>44877</v>
      </c>
    </row>
    <row r="4438" spans="1:40" x14ac:dyDescent="0.25">
      <c r="A4438" t="s">
        <v>35199</v>
      </c>
      <c r="C4438">
        <v>2022</v>
      </c>
      <c r="G4438" t="s">
        <v>7514</v>
      </c>
      <c r="H4438" t="s">
        <v>7253</v>
      </c>
      <c r="I4438" s="75" t="s">
        <v>35200</v>
      </c>
      <c r="J4438" s="75" t="s">
        <v>35201</v>
      </c>
      <c r="L4438" t="s">
        <v>7253</v>
      </c>
      <c r="AG4438" t="s">
        <v>35202</v>
      </c>
      <c r="AH4438" t="s">
        <v>35203</v>
      </c>
      <c r="AI4438" s="17">
        <v>44877</v>
      </c>
    </row>
    <row r="4439" spans="1:40" x14ac:dyDescent="0.25">
      <c r="A4439" t="s">
        <v>35204</v>
      </c>
      <c r="C4439">
        <v>2022</v>
      </c>
      <c r="G4439" t="s">
        <v>14617</v>
      </c>
      <c r="H4439" t="s">
        <v>7253</v>
      </c>
      <c r="I4439" s="75" t="s">
        <v>35206</v>
      </c>
      <c r="J4439" s="75" t="s">
        <v>7947</v>
      </c>
      <c r="L4439" t="s">
        <v>156</v>
      </c>
      <c r="AG4439" t="s">
        <v>35205</v>
      </c>
      <c r="AI4439" s="17">
        <v>44877</v>
      </c>
    </row>
    <row r="4440" spans="1:40" x14ac:dyDescent="0.25">
      <c r="A4440" t="s">
        <v>35209</v>
      </c>
      <c r="C4440">
        <v>2022</v>
      </c>
      <c r="G4440" t="s">
        <v>7514</v>
      </c>
      <c r="H4440" t="s">
        <v>7253</v>
      </c>
      <c r="I4440" s="75" t="s">
        <v>35208</v>
      </c>
      <c r="J4440" s="75" t="s">
        <v>18658</v>
      </c>
      <c r="L4440" t="s">
        <v>7253</v>
      </c>
      <c r="AG4440" t="s">
        <v>35207</v>
      </c>
      <c r="AI4440" s="17">
        <v>44877</v>
      </c>
    </row>
    <row r="4441" spans="1:40" x14ac:dyDescent="0.25">
      <c r="A4441" t="s">
        <v>35210</v>
      </c>
      <c r="C4441">
        <v>2022</v>
      </c>
      <c r="G4441" t="s">
        <v>6075</v>
      </c>
      <c r="H4441" t="s">
        <v>7253</v>
      </c>
      <c r="I4441" s="75" t="s">
        <v>35212</v>
      </c>
      <c r="J4441" s="75" t="s">
        <v>17897</v>
      </c>
      <c r="K4441" s="75" t="s">
        <v>19422</v>
      </c>
      <c r="L4441" s="75" t="s">
        <v>16166</v>
      </c>
      <c r="AG4441" s="8" t="s">
        <v>35211</v>
      </c>
      <c r="AI4441" s="17">
        <v>44879</v>
      </c>
    </row>
    <row r="4442" spans="1:40" x14ac:dyDescent="0.25">
      <c r="A4442" t="s">
        <v>35213</v>
      </c>
      <c r="C4442">
        <v>2022</v>
      </c>
      <c r="G4442" t="s">
        <v>7514</v>
      </c>
      <c r="I4442" s="75" t="s">
        <v>35214</v>
      </c>
      <c r="J4442" s="75" t="s">
        <v>35660</v>
      </c>
      <c r="L4442" s="75" t="s">
        <v>7481</v>
      </c>
      <c r="AG4442" t="s">
        <v>35215</v>
      </c>
      <c r="AH4442" t="s">
        <v>35216</v>
      </c>
      <c r="AI4442" s="17">
        <v>44879</v>
      </c>
    </row>
    <row r="4443" spans="1:40" x14ac:dyDescent="0.25">
      <c r="A4443" t="s">
        <v>35217</v>
      </c>
      <c r="C4443">
        <v>2022</v>
      </c>
      <c r="D4443" t="s">
        <v>9743</v>
      </c>
      <c r="E4443" s="26">
        <v>44866</v>
      </c>
      <c r="F4443" s="59" t="s">
        <v>35218</v>
      </c>
      <c r="G4443" t="s">
        <v>7514</v>
      </c>
      <c r="H4443" t="s">
        <v>130</v>
      </c>
      <c r="J4443" t="s">
        <v>7283</v>
      </c>
      <c r="L4443" t="s">
        <v>156</v>
      </c>
      <c r="M4443" t="s">
        <v>13542</v>
      </c>
      <c r="N4443" t="s">
        <v>7546</v>
      </c>
      <c r="O4443" t="s">
        <v>7678</v>
      </c>
      <c r="P4443" t="s">
        <v>7685</v>
      </c>
      <c r="Q4443" t="s">
        <v>7688</v>
      </c>
      <c r="R4443" t="s">
        <v>37</v>
      </c>
      <c r="S4443" t="s">
        <v>8014</v>
      </c>
      <c r="T4443" s="76">
        <v>0.15</v>
      </c>
      <c r="U4443">
        <v>3</v>
      </c>
      <c r="V4443" t="s">
        <v>7521</v>
      </c>
      <c r="W4443">
        <v>0</v>
      </c>
      <c r="X4443">
        <v>1</v>
      </c>
      <c r="AG4443" t="s">
        <v>35255</v>
      </c>
      <c r="AI4443" s="17">
        <v>44889</v>
      </c>
      <c r="AL4443" t="s">
        <v>15178</v>
      </c>
      <c r="AM4443">
        <v>2295</v>
      </c>
      <c r="AN4443" t="s">
        <v>35223</v>
      </c>
    </row>
    <row r="4444" spans="1:40" x14ac:dyDescent="0.25">
      <c r="A4444" t="s">
        <v>35219</v>
      </c>
      <c r="C4444">
        <v>2022</v>
      </c>
      <c r="D4444" t="s">
        <v>9743</v>
      </c>
      <c r="E4444" s="26">
        <v>44866</v>
      </c>
      <c r="F4444" s="59" t="s">
        <v>35220</v>
      </c>
      <c r="G4444" t="s">
        <v>7514</v>
      </c>
      <c r="H4444" t="s">
        <v>130</v>
      </c>
      <c r="J4444" t="s">
        <v>7283</v>
      </c>
      <c r="L4444" t="s">
        <v>156</v>
      </c>
      <c r="M4444" t="s">
        <v>13542</v>
      </c>
      <c r="N4444" t="s">
        <v>7546</v>
      </c>
      <c r="O4444" t="s">
        <v>7678</v>
      </c>
      <c r="P4444" t="s">
        <v>7685</v>
      </c>
      <c r="Q4444" t="s">
        <v>7688</v>
      </c>
      <c r="R4444" t="s">
        <v>37</v>
      </c>
      <c r="S4444" t="s">
        <v>7703</v>
      </c>
      <c r="T4444" s="76">
        <v>0.2</v>
      </c>
      <c r="U4444">
        <v>1</v>
      </c>
      <c r="V4444" t="s">
        <v>7521</v>
      </c>
      <c r="W4444">
        <v>0</v>
      </c>
      <c r="X4444">
        <v>2</v>
      </c>
      <c r="AG4444" t="s">
        <v>35256</v>
      </c>
      <c r="AI4444" s="17">
        <v>44889</v>
      </c>
      <c r="AL4444" t="s">
        <v>15178</v>
      </c>
      <c r="AM4444">
        <v>2296</v>
      </c>
      <c r="AN4444" t="s">
        <v>35224</v>
      </c>
    </row>
    <row r="4445" spans="1:40" x14ac:dyDescent="0.25">
      <c r="A4445" t="s">
        <v>35221</v>
      </c>
      <c r="C4445">
        <v>2022</v>
      </c>
      <c r="D4445" t="s">
        <v>9743</v>
      </c>
      <c r="E4445" s="26">
        <v>44866</v>
      </c>
      <c r="F4445" s="59" t="s">
        <v>35222</v>
      </c>
      <c r="G4445" t="s">
        <v>7514</v>
      </c>
      <c r="H4445" t="s">
        <v>130</v>
      </c>
      <c r="J4445" t="s">
        <v>7283</v>
      </c>
      <c r="L4445" t="s">
        <v>156</v>
      </c>
      <c r="M4445" t="s">
        <v>13542</v>
      </c>
      <c r="N4445" t="s">
        <v>7547</v>
      </c>
      <c r="O4445" t="s">
        <v>7679</v>
      </c>
      <c r="P4445" t="s">
        <v>292</v>
      </c>
      <c r="Q4445" t="s">
        <v>357</v>
      </c>
      <c r="R4445" t="s">
        <v>37</v>
      </c>
      <c r="S4445" t="s">
        <v>8014</v>
      </c>
      <c r="T4445" s="76">
        <v>0.5</v>
      </c>
      <c r="U4445" t="s">
        <v>17659</v>
      </c>
      <c r="V4445" t="s">
        <v>7521</v>
      </c>
      <c r="W4445">
        <v>0</v>
      </c>
      <c r="X4445" t="s">
        <v>3641</v>
      </c>
      <c r="Y4445" t="s">
        <v>3388</v>
      </c>
      <c r="AG4445" t="s">
        <v>35257</v>
      </c>
      <c r="AI4445" s="17">
        <v>44889</v>
      </c>
      <c r="AL4445" t="s">
        <v>15178</v>
      </c>
      <c r="AM4445">
        <v>2297</v>
      </c>
      <c r="AN4445" t="s">
        <v>35225</v>
      </c>
    </row>
    <row r="4446" spans="1:40" x14ac:dyDescent="0.25">
      <c r="A4446" t="s">
        <v>35228</v>
      </c>
      <c r="C4446">
        <v>2022</v>
      </c>
      <c r="G4446" t="s">
        <v>6075</v>
      </c>
      <c r="H4446" t="s">
        <v>7253</v>
      </c>
      <c r="I4446" t="s">
        <v>35227</v>
      </c>
      <c r="J4446" t="s">
        <v>7947</v>
      </c>
      <c r="L4446" t="s">
        <v>9665</v>
      </c>
      <c r="AG4446" t="s">
        <v>35226</v>
      </c>
      <c r="AI4446" s="17">
        <v>44880</v>
      </c>
    </row>
    <row r="4447" spans="1:40" x14ac:dyDescent="0.25">
      <c r="A4447" t="s">
        <v>35229</v>
      </c>
      <c r="C4447">
        <v>2022</v>
      </c>
      <c r="G4447" t="s">
        <v>6075</v>
      </c>
      <c r="H4447" t="s">
        <v>7253</v>
      </c>
      <c r="I4447" t="s">
        <v>35230</v>
      </c>
      <c r="J4447" t="s">
        <v>16125</v>
      </c>
      <c r="L4447" t="s">
        <v>7253</v>
      </c>
      <c r="AG4447" s="8" t="s">
        <v>35231</v>
      </c>
      <c r="AI4447" s="17">
        <v>44880</v>
      </c>
    </row>
    <row r="4448" spans="1:40" x14ac:dyDescent="0.25">
      <c r="A4448" t="s">
        <v>35232</v>
      </c>
      <c r="C4448">
        <v>2022</v>
      </c>
      <c r="G4448" t="s">
        <v>6075</v>
      </c>
      <c r="H4448" t="s">
        <v>7253</v>
      </c>
      <c r="I4448" t="s">
        <v>35234</v>
      </c>
      <c r="J4448" t="s">
        <v>17861</v>
      </c>
      <c r="L4448" t="s">
        <v>7253</v>
      </c>
      <c r="AG4448" t="s">
        <v>35233</v>
      </c>
      <c r="AI4448" s="17">
        <v>44881</v>
      </c>
    </row>
    <row r="4449" spans="1:40" x14ac:dyDescent="0.25">
      <c r="A4449" t="s">
        <v>35235</v>
      </c>
      <c r="C4449">
        <v>2022</v>
      </c>
      <c r="G4449" t="s">
        <v>6075</v>
      </c>
      <c r="H4449" t="s">
        <v>7253</v>
      </c>
      <c r="I4449" t="s">
        <v>35236</v>
      </c>
      <c r="J4449" t="s">
        <v>7947</v>
      </c>
      <c r="L4449" t="s">
        <v>35238</v>
      </c>
      <c r="AG4449" t="s">
        <v>35237</v>
      </c>
      <c r="AI4449" s="17">
        <v>44881</v>
      </c>
    </row>
    <row r="4450" spans="1:40" x14ac:dyDescent="0.25">
      <c r="A4450" t="s">
        <v>35241</v>
      </c>
      <c r="C4450">
        <v>2022</v>
      </c>
      <c r="G4450" t="s">
        <v>7514</v>
      </c>
      <c r="H4450" t="s">
        <v>7253</v>
      </c>
      <c r="I4450" t="s">
        <v>35242</v>
      </c>
      <c r="J4450" t="s">
        <v>7947</v>
      </c>
      <c r="L4450" t="s">
        <v>7481</v>
      </c>
      <c r="N4450" t="s">
        <v>35254</v>
      </c>
      <c r="U4450">
        <v>21</v>
      </c>
      <c r="V4450" t="s">
        <v>7518</v>
      </c>
      <c r="AG4450" t="s">
        <v>35253</v>
      </c>
      <c r="AI4450" s="17">
        <v>44886</v>
      </c>
    </row>
    <row r="4451" spans="1:40" x14ac:dyDescent="0.25">
      <c r="A4451" t="s">
        <v>35243</v>
      </c>
      <c r="C4451">
        <v>2022</v>
      </c>
      <c r="D4451" t="s">
        <v>9743</v>
      </c>
      <c r="E4451" s="26">
        <v>44866</v>
      </c>
      <c r="F4451" t="s">
        <v>35244</v>
      </c>
      <c r="G4451" t="s">
        <v>7514</v>
      </c>
      <c r="H4451" t="s">
        <v>130</v>
      </c>
      <c r="J4451" t="s">
        <v>7283</v>
      </c>
      <c r="L4451" t="s">
        <v>156</v>
      </c>
      <c r="M4451" t="s">
        <v>13542</v>
      </c>
      <c r="N4451" t="s">
        <v>7546</v>
      </c>
      <c r="O4451" t="s">
        <v>7678</v>
      </c>
      <c r="P4451" t="s">
        <v>7685</v>
      </c>
      <c r="Q4451" t="s">
        <v>7688</v>
      </c>
      <c r="R4451" t="s">
        <v>3899</v>
      </c>
      <c r="S4451" t="s">
        <v>8014</v>
      </c>
      <c r="T4451" s="76" t="s">
        <v>3899</v>
      </c>
      <c r="U4451">
        <v>2</v>
      </c>
      <c r="V4451" t="s">
        <v>7521</v>
      </c>
      <c r="W4451">
        <v>0</v>
      </c>
      <c r="X4451">
        <v>0</v>
      </c>
      <c r="AG4451" t="s">
        <v>35263</v>
      </c>
      <c r="AI4451" s="17">
        <v>44889</v>
      </c>
      <c r="AL4451" t="s">
        <v>15178</v>
      </c>
      <c r="AM4451">
        <v>2298</v>
      </c>
      <c r="AN4451" t="s">
        <v>35258</v>
      </c>
    </row>
    <row r="4452" spans="1:40" x14ac:dyDescent="0.25">
      <c r="A4452" t="s">
        <v>35245</v>
      </c>
      <c r="C4452">
        <v>2022</v>
      </c>
      <c r="D4452" t="s">
        <v>9743</v>
      </c>
      <c r="E4452" s="26">
        <v>44866</v>
      </c>
      <c r="F4452" t="s">
        <v>35246</v>
      </c>
      <c r="G4452" t="s">
        <v>7514</v>
      </c>
      <c r="H4452" t="s">
        <v>130</v>
      </c>
      <c r="J4452" t="s">
        <v>7283</v>
      </c>
      <c r="L4452" t="s">
        <v>156</v>
      </c>
      <c r="M4452" t="s">
        <v>13542</v>
      </c>
      <c r="N4452" t="s">
        <v>7546</v>
      </c>
      <c r="O4452" t="s">
        <v>7678</v>
      </c>
      <c r="P4452" t="s">
        <v>7685</v>
      </c>
      <c r="Q4452" t="s">
        <v>7688</v>
      </c>
      <c r="R4452" t="s">
        <v>3899</v>
      </c>
      <c r="S4452" t="s">
        <v>7703</v>
      </c>
      <c r="T4452" s="76" t="s">
        <v>3899</v>
      </c>
      <c r="U4452">
        <v>1</v>
      </c>
      <c r="V4452" t="s">
        <v>7521</v>
      </c>
      <c r="W4452">
        <v>0</v>
      </c>
      <c r="X4452">
        <v>0</v>
      </c>
      <c r="AG4452" t="s">
        <v>35264</v>
      </c>
      <c r="AI4452" s="17">
        <v>44889</v>
      </c>
      <c r="AL4452" t="s">
        <v>15178</v>
      </c>
      <c r="AM4452">
        <v>2299</v>
      </c>
      <c r="AN4452" t="s">
        <v>35259</v>
      </c>
    </row>
    <row r="4453" spans="1:40" x14ac:dyDescent="0.25">
      <c r="A4453" t="s">
        <v>35247</v>
      </c>
      <c r="C4453">
        <v>2022</v>
      </c>
      <c r="D4453" t="s">
        <v>9743</v>
      </c>
      <c r="E4453" s="26">
        <v>44866</v>
      </c>
      <c r="F4453" t="s">
        <v>35248</v>
      </c>
      <c r="G4453" t="s">
        <v>7514</v>
      </c>
      <c r="H4453" t="s">
        <v>130</v>
      </c>
      <c r="J4453" t="s">
        <v>7283</v>
      </c>
      <c r="L4453" t="s">
        <v>156</v>
      </c>
      <c r="M4453" t="s">
        <v>13542</v>
      </c>
      <c r="N4453" t="s">
        <v>7253</v>
      </c>
      <c r="O4453" t="s">
        <v>7253</v>
      </c>
      <c r="P4453" t="s">
        <v>7253</v>
      </c>
      <c r="Q4453" t="s">
        <v>7253</v>
      </c>
      <c r="R4453" t="s">
        <v>37</v>
      </c>
      <c r="S4453" t="s">
        <v>7253</v>
      </c>
      <c r="T4453" s="76">
        <v>0.25</v>
      </c>
      <c r="U4453" t="s">
        <v>3899</v>
      </c>
      <c r="V4453" t="s">
        <v>3899</v>
      </c>
      <c r="W4453" t="s">
        <v>35266</v>
      </c>
      <c r="X4453">
        <v>12</v>
      </c>
      <c r="Y4453" t="s">
        <v>19448</v>
      </c>
      <c r="AB4453" t="s">
        <v>7384</v>
      </c>
      <c r="AG4453" t="s">
        <v>35265</v>
      </c>
      <c r="AI4453" s="17">
        <v>44889</v>
      </c>
      <c r="AL4453" t="s">
        <v>15178</v>
      </c>
      <c r="AM4453">
        <v>2300</v>
      </c>
      <c r="AN4453" t="s">
        <v>35260</v>
      </c>
    </row>
    <row r="4454" spans="1:40" x14ac:dyDescent="0.25">
      <c r="A4454" t="s">
        <v>35249</v>
      </c>
      <c r="C4454">
        <v>2022</v>
      </c>
      <c r="D4454" t="s">
        <v>9743</v>
      </c>
      <c r="E4454" s="26">
        <v>44866</v>
      </c>
      <c r="F4454" t="s">
        <v>35250</v>
      </c>
      <c r="G4454" t="s">
        <v>7514</v>
      </c>
      <c r="H4454" t="s">
        <v>130</v>
      </c>
      <c r="J4454" t="s">
        <v>7283</v>
      </c>
      <c r="L4454" t="s">
        <v>156</v>
      </c>
      <c r="M4454" t="s">
        <v>13542</v>
      </c>
      <c r="N4454" t="s">
        <v>7546</v>
      </c>
      <c r="O4454" t="s">
        <v>7678</v>
      </c>
      <c r="P4454" t="s">
        <v>7685</v>
      </c>
      <c r="Q4454" t="s">
        <v>7688</v>
      </c>
      <c r="R4454" t="s">
        <v>37</v>
      </c>
      <c r="S4454" t="s">
        <v>7703</v>
      </c>
      <c r="T4454" s="76">
        <v>0.2</v>
      </c>
      <c r="U4454">
        <v>1</v>
      </c>
      <c r="V4454" t="s">
        <v>7521</v>
      </c>
      <c r="W4454" t="s">
        <v>35921</v>
      </c>
      <c r="X4454">
        <v>1</v>
      </c>
      <c r="AG4454" t="s">
        <v>35920</v>
      </c>
      <c r="AI4454" s="17">
        <v>44980</v>
      </c>
      <c r="AJ4454" s="17">
        <v>44890</v>
      </c>
      <c r="AL4454" t="s">
        <v>15178</v>
      </c>
      <c r="AM4454">
        <v>2301</v>
      </c>
      <c r="AN4454" t="s">
        <v>35261</v>
      </c>
    </row>
    <row r="4455" spans="1:40" x14ac:dyDescent="0.25">
      <c r="A4455" t="s">
        <v>35251</v>
      </c>
      <c r="C4455">
        <v>2022</v>
      </c>
      <c r="D4455" t="s">
        <v>9743</v>
      </c>
      <c r="E4455" s="26">
        <v>44866</v>
      </c>
      <c r="F4455" t="s">
        <v>35252</v>
      </c>
      <c r="G4455" t="s">
        <v>7514</v>
      </c>
      <c r="H4455" t="s">
        <v>130</v>
      </c>
      <c r="J4455" t="s">
        <v>7283</v>
      </c>
      <c r="L4455" t="s">
        <v>156</v>
      </c>
      <c r="M4455" t="s">
        <v>13542</v>
      </c>
      <c r="N4455" t="s">
        <v>7546</v>
      </c>
      <c r="O4455" t="s">
        <v>7678</v>
      </c>
      <c r="P4455" t="s">
        <v>7685</v>
      </c>
      <c r="Q4455" t="s">
        <v>7688</v>
      </c>
      <c r="R4455" t="s">
        <v>3899</v>
      </c>
      <c r="S4455" t="s">
        <v>7703</v>
      </c>
      <c r="T4455" s="76" t="s">
        <v>3899</v>
      </c>
      <c r="U4455">
        <v>1</v>
      </c>
      <c r="V4455" t="s">
        <v>7521</v>
      </c>
      <c r="W4455">
        <v>0</v>
      </c>
      <c r="X4455">
        <v>0</v>
      </c>
      <c r="AG4455" t="s">
        <v>35922</v>
      </c>
      <c r="AI4455" s="17">
        <v>44980</v>
      </c>
      <c r="AJ4455" s="17">
        <v>44890</v>
      </c>
      <c r="AL4455" t="s">
        <v>15178</v>
      </c>
      <c r="AM4455">
        <v>2302</v>
      </c>
      <c r="AN4455" t="s">
        <v>35262</v>
      </c>
    </row>
    <row r="4456" spans="1:40" x14ac:dyDescent="0.25">
      <c r="A4456" t="s">
        <v>35269</v>
      </c>
      <c r="C4456">
        <v>2022</v>
      </c>
      <c r="G4456" t="s">
        <v>6075</v>
      </c>
      <c r="H4456" t="s">
        <v>7253</v>
      </c>
      <c r="I4456" t="s">
        <v>35267</v>
      </c>
      <c r="J4456" t="s">
        <v>7499</v>
      </c>
      <c r="L4456" t="s">
        <v>156</v>
      </c>
      <c r="AG4456" t="s">
        <v>35268</v>
      </c>
      <c r="AI4456" s="17">
        <v>44904</v>
      </c>
    </row>
    <row r="4457" spans="1:40" x14ac:dyDescent="0.25">
      <c r="A4457" t="s">
        <v>35270</v>
      </c>
      <c r="C4457">
        <v>2022</v>
      </c>
      <c r="G4457" t="s">
        <v>6075</v>
      </c>
      <c r="H4457" t="s">
        <v>7253</v>
      </c>
      <c r="I4457" t="s">
        <v>14926</v>
      </c>
      <c r="J4457" t="s">
        <v>17861</v>
      </c>
      <c r="L4457" t="s">
        <v>7253</v>
      </c>
      <c r="N4457" t="s">
        <v>35272</v>
      </c>
      <c r="AG4457" t="s">
        <v>35271</v>
      </c>
      <c r="AI4457" s="17">
        <v>44904</v>
      </c>
    </row>
    <row r="4458" spans="1:40" x14ac:dyDescent="0.25">
      <c r="A4458" t="s">
        <v>35274</v>
      </c>
      <c r="C4458">
        <v>2022</v>
      </c>
      <c r="G4458" t="s">
        <v>7514</v>
      </c>
      <c r="H4458" t="s">
        <v>9698</v>
      </c>
      <c r="I4458" t="s">
        <v>7499</v>
      </c>
      <c r="J4458" t="s">
        <v>7499</v>
      </c>
      <c r="L4458" t="s">
        <v>14960</v>
      </c>
      <c r="AG4458" t="s">
        <v>35275</v>
      </c>
      <c r="AI4458" s="17">
        <v>44911</v>
      </c>
    </row>
    <row r="4459" spans="1:40" x14ac:dyDescent="0.25">
      <c r="A4459" t="s">
        <v>35276</v>
      </c>
      <c r="C4459">
        <v>2022</v>
      </c>
      <c r="G4459" t="s">
        <v>6075</v>
      </c>
      <c r="H4459" t="s">
        <v>7253</v>
      </c>
      <c r="I4459" t="s">
        <v>14926</v>
      </c>
      <c r="J4459" t="s">
        <v>17861</v>
      </c>
      <c r="L4459" t="s">
        <v>156</v>
      </c>
      <c r="AG4459" t="s">
        <v>35277</v>
      </c>
      <c r="AH4459" t="s">
        <v>35278</v>
      </c>
      <c r="AI4459" s="17">
        <v>44911</v>
      </c>
    </row>
    <row r="4460" spans="1:40" x14ac:dyDescent="0.25">
      <c r="A4460" t="s">
        <v>35279</v>
      </c>
      <c r="C4460">
        <v>2022</v>
      </c>
      <c r="G4460" t="s">
        <v>6075</v>
      </c>
      <c r="H4460" t="s">
        <v>7253</v>
      </c>
      <c r="J4460" t="s">
        <v>7947</v>
      </c>
      <c r="L4460" t="s">
        <v>14676</v>
      </c>
      <c r="AG4460" t="s">
        <v>35280</v>
      </c>
      <c r="AH4460" t="s">
        <v>35350</v>
      </c>
      <c r="AI4460" s="17">
        <v>44911</v>
      </c>
    </row>
    <row r="4461" spans="1:40" x14ac:dyDescent="0.25">
      <c r="A4461" t="s">
        <v>35282</v>
      </c>
      <c r="C4461">
        <v>2022</v>
      </c>
      <c r="G4461" t="s">
        <v>7514</v>
      </c>
      <c r="H4461" t="s">
        <v>7253</v>
      </c>
      <c r="J4461" t="s">
        <v>17872</v>
      </c>
      <c r="L4461" t="s">
        <v>175</v>
      </c>
      <c r="AG4461" t="s">
        <v>35283</v>
      </c>
      <c r="AI4461" s="17">
        <v>44911</v>
      </c>
    </row>
    <row r="4462" spans="1:40" x14ac:dyDescent="0.25">
      <c r="A4462" t="s">
        <v>35284</v>
      </c>
      <c r="C4462">
        <v>2022</v>
      </c>
      <c r="G4462" t="s">
        <v>6075</v>
      </c>
      <c r="H4462" t="s">
        <v>7253</v>
      </c>
      <c r="I4462" t="s">
        <v>35286</v>
      </c>
      <c r="J4462" t="s">
        <v>18658</v>
      </c>
      <c r="L4462" t="s">
        <v>7253</v>
      </c>
      <c r="AG4462" t="s">
        <v>35285</v>
      </c>
      <c r="AH4462" t="s">
        <v>35287</v>
      </c>
      <c r="AI4462" s="17">
        <v>44911</v>
      </c>
    </row>
    <row r="4463" spans="1:40" x14ac:dyDescent="0.25">
      <c r="A4463" t="s">
        <v>35288</v>
      </c>
      <c r="C4463">
        <v>2022</v>
      </c>
      <c r="G4463" t="s">
        <v>6075</v>
      </c>
      <c r="H4463" t="s">
        <v>7253</v>
      </c>
      <c r="I4463" t="s">
        <v>35289</v>
      </c>
      <c r="J4463" t="s">
        <v>17861</v>
      </c>
      <c r="L4463" t="s">
        <v>7481</v>
      </c>
      <c r="N4463" t="s">
        <v>35292</v>
      </c>
      <c r="AG4463" t="s">
        <v>35290</v>
      </c>
      <c r="AH4463" t="s">
        <v>35291</v>
      </c>
      <c r="AI4463" s="17">
        <v>44911</v>
      </c>
    </row>
    <row r="4464" spans="1:40" x14ac:dyDescent="0.25">
      <c r="A4464" t="s">
        <v>35293</v>
      </c>
      <c r="C4464">
        <v>2022</v>
      </c>
      <c r="D4464" t="s">
        <v>9743</v>
      </c>
      <c r="E4464" s="26">
        <v>44866</v>
      </c>
      <c r="F4464" t="s">
        <v>35294</v>
      </c>
      <c r="G4464" t="s">
        <v>7514</v>
      </c>
      <c r="H4464" t="s">
        <v>130</v>
      </c>
      <c r="J4464" t="s">
        <v>7283</v>
      </c>
      <c r="L4464" t="s">
        <v>156</v>
      </c>
      <c r="M4464" t="s">
        <v>13542</v>
      </c>
      <c r="N4464" t="s">
        <v>7546</v>
      </c>
      <c r="O4464" t="s">
        <v>7678</v>
      </c>
      <c r="P4464" t="s">
        <v>7685</v>
      </c>
      <c r="Q4464" t="s">
        <v>7688</v>
      </c>
      <c r="R4464" t="s">
        <v>3899</v>
      </c>
      <c r="S4464" t="s">
        <v>7703</v>
      </c>
      <c r="T4464" s="76" t="s">
        <v>3899</v>
      </c>
      <c r="U4464">
        <v>1</v>
      </c>
      <c r="V4464" t="s">
        <v>7521</v>
      </c>
      <c r="W4464">
        <v>0</v>
      </c>
      <c r="X4464">
        <v>0</v>
      </c>
      <c r="AG4464" t="s">
        <v>35923</v>
      </c>
      <c r="AI4464" s="17">
        <v>44980</v>
      </c>
      <c r="AL4464" t="s">
        <v>15178</v>
      </c>
      <c r="AM4464" s="59">
        <v>2303</v>
      </c>
      <c r="AN4464" t="s">
        <v>35311</v>
      </c>
    </row>
    <row r="4465" spans="1:40" x14ac:dyDescent="0.25">
      <c r="A4465" t="s">
        <v>35295</v>
      </c>
      <c r="C4465">
        <v>2022</v>
      </c>
      <c r="D4465" t="s">
        <v>9743</v>
      </c>
      <c r="E4465" s="26">
        <v>44866</v>
      </c>
      <c r="F4465" t="s">
        <v>35296</v>
      </c>
      <c r="G4465" t="s">
        <v>7514</v>
      </c>
      <c r="H4465" t="s">
        <v>130</v>
      </c>
      <c r="J4465" t="s">
        <v>7283</v>
      </c>
      <c r="L4465" t="s">
        <v>156</v>
      </c>
      <c r="M4465" t="s">
        <v>13542</v>
      </c>
      <c r="N4465" t="s">
        <v>7547</v>
      </c>
      <c r="O4465" t="s">
        <v>7679</v>
      </c>
      <c r="P4465" t="s">
        <v>292</v>
      </c>
      <c r="Q4465" t="s">
        <v>357</v>
      </c>
      <c r="R4465" t="s">
        <v>3899</v>
      </c>
      <c r="S4465" t="s">
        <v>7703</v>
      </c>
      <c r="T4465" s="76" t="s">
        <v>3899</v>
      </c>
      <c r="U4465">
        <v>1</v>
      </c>
      <c r="V4465" t="s">
        <v>7521</v>
      </c>
      <c r="W4465">
        <v>0</v>
      </c>
      <c r="X4465">
        <v>0</v>
      </c>
      <c r="AG4465" t="s">
        <v>35924</v>
      </c>
      <c r="AI4465" s="17">
        <v>44980</v>
      </c>
      <c r="AL4465" t="s">
        <v>15178</v>
      </c>
      <c r="AM4465" s="59">
        <v>2304</v>
      </c>
      <c r="AN4465" t="s">
        <v>35312</v>
      </c>
    </row>
    <row r="4466" spans="1:40" x14ac:dyDescent="0.25">
      <c r="A4466" t="s">
        <v>35297</v>
      </c>
      <c r="C4466">
        <v>2022</v>
      </c>
      <c r="D4466" t="s">
        <v>9743</v>
      </c>
      <c r="E4466" s="26">
        <v>44866</v>
      </c>
      <c r="F4466" t="s">
        <v>35298</v>
      </c>
      <c r="G4466" t="s">
        <v>7514</v>
      </c>
      <c r="H4466" t="s">
        <v>130</v>
      </c>
      <c r="J4466" t="s">
        <v>7283</v>
      </c>
      <c r="L4466" t="s">
        <v>156</v>
      </c>
      <c r="M4466" t="s">
        <v>13542</v>
      </c>
      <c r="N4466" t="s">
        <v>7547</v>
      </c>
      <c r="O4466" t="s">
        <v>7679</v>
      </c>
      <c r="P4466" t="s">
        <v>292</v>
      </c>
      <c r="Q4466" t="s">
        <v>357</v>
      </c>
      <c r="R4466" t="s">
        <v>37</v>
      </c>
      <c r="S4466" t="s">
        <v>7703</v>
      </c>
      <c r="T4466" s="76">
        <v>0.2</v>
      </c>
      <c r="U4466">
        <v>1</v>
      </c>
      <c r="V4466" t="s">
        <v>7521</v>
      </c>
      <c r="W4466">
        <v>0</v>
      </c>
      <c r="X4466">
        <v>1</v>
      </c>
      <c r="AG4466" t="s">
        <v>35925</v>
      </c>
      <c r="AI4466" s="17">
        <v>44980</v>
      </c>
      <c r="AL4466" t="s">
        <v>15178</v>
      </c>
      <c r="AM4466" s="59">
        <v>2305</v>
      </c>
      <c r="AN4466" t="s">
        <v>35313</v>
      </c>
    </row>
    <row r="4467" spans="1:40" x14ac:dyDescent="0.25">
      <c r="A4467" t="s">
        <v>35299</v>
      </c>
      <c r="C4467">
        <v>2022</v>
      </c>
      <c r="D4467" t="s">
        <v>9743</v>
      </c>
      <c r="E4467" s="26">
        <v>44866</v>
      </c>
      <c r="F4467" t="s">
        <v>35300</v>
      </c>
      <c r="G4467" t="s">
        <v>7514</v>
      </c>
      <c r="H4467" t="s">
        <v>130</v>
      </c>
      <c r="J4467" t="s">
        <v>7283</v>
      </c>
      <c r="L4467" t="s">
        <v>156</v>
      </c>
      <c r="M4467" t="s">
        <v>13542</v>
      </c>
      <c r="N4467" t="s">
        <v>7546</v>
      </c>
      <c r="O4467" t="s">
        <v>7678</v>
      </c>
      <c r="P4467" t="s">
        <v>7685</v>
      </c>
      <c r="Q4467" t="s">
        <v>7688</v>
      </c>
      <c r="R4467" t="s">
        <v>3899</v>
      </c>
      <c r="S4467" t="s">
        <v>7703</v>
      </c>
      <c r="T4467" s="76" t="s">
        <v>3899</v>
      </c>
      <c r="U4467">
        <v>1</v>
      </c>
      <c r="V4467" t="s">
        <v>7521</v>
      </c>
      <c r="W4467">
        <v>0</v>
      </c>
      <c r="X4467">
        <v>0</v>
      </c>
      <c r="AG4467" t="s">
        <v>35926</v>
      </c>
      <c r="AI4467" s="17">
        <v>44980</v>
      </c>
      <c r="AL4467" t="s">
        <v>15178</v>
      </c>
      <c r="AM4467" s="59">
        <v>2306</v>
      </c>
      <c r="AN4467" t="s">
        <v>35314</v>
      </c>
    </row>
    <row r="4468" spans="1:40" x14ac:dyDescent="0.25">
      <c r="A4468" t="s">
        <v>35301</v>
      </c>
      <c r="C4468">
        <v>2022</v>
      </c>
      <c r="D4468" t="s">
        <v>9743</v>
      </c>
      <c r="E4468" s="26">
        <v>44866</v>
      </c>
      <c r="F4468" t="s">
        <v>35302</v>
      </c>
      <c r="G4468" t="s">
        <v>7514</v>
      </c>
      <c r="H4468" t="s">
        <v>130</v>
      </c>
      <c r="J4468" t="s">
        <v>7283</v>
      </c>
      <c r="L4468" t="s">
        <v>156</v>
      </c>
      <c r="M4468" t="s">
        <v>13542</v>
      </c>
      <c r="N4468" t="s">
        <v>7546</v>
      </c>
      <c r="O4468" t="s">
        <v>7678</v>
      </c>
      <c r="P4468" t="s">
        <v>7685</v>
      </c>
      <c r="Q4468" t="s">
        <v>7688</v>
      </c>
      <c r="R4468" t="s">
        <v>3899</v>
      </c>
      <c r="S4468" t="s">
        <v>7703</v>
      </c>
      <c r="T4468" s="76" t="s">
        <v>3899</v>
      </c>
      <c r="U4468">
        <v>1</v>
      </c>
      <c r="V4468" t="s">
        <v>7521</v>
      </c>
      <c r="W4468">
        <v>0</v>
      </c>
      <c r="X4468">
        <v>0</v>
      </c>
      <c r="AG4468" t="s">
        <v>35927</v>
      </c>
      <c r="AI4468" s="17">
        <v>44980</v>
      </c>
      <c r="AL4468" t="s">
        <v>15178</v>
      </c>
      <c r="AM4468" s="59">
        <v>2307</v>
      </c>
      <c r="AN4468" t="s">
        <v>35315</v>
      </c>
    </row>
    <row r="4469" spans="1:40" x14ac:dyDescent="0.25">
      <c r="A4469" t="s">
        <v>35303</v>
      </c>
      <c r="C4469">
        <v>2022</v>
      </c>
      <c r="D4469" t="s">
        <v>9743</v>
      </c>
      <c r="E4469" s="26">
        <v>44866</v>
      </c>
      <c r="F4469" t="s">
        <v>35304</v>
      </c>
      <c r="G4469" t="s">
        <v>7514</v>
      </c>
      <c r="H4469" t="s">
        <v>130</v>
      </c>
      <c r="J4469" t="s">
        <v>7283</v>
      </c>
      <c r="L4469" t="s">
        <v>156</v>
      </c>
      <c r="M4469" t="s">
        <v>13542</v>
      </c>
      <c r="N4469" t="s">
        <v>7546</v>
      </c>
      <c r="O4469" t="s">
        <v>7678</v>
      </c>
      <c r="P4469" t="s">
        <v>7685</v>
      </c>
      <c r="Q4469" t="s">
        <v>7688</v>
      </c>
      <c r="R4469" t="s">
        <v>3899</v>
      </c>
      <c r="S4469" t="s">
        <v>7703</v>
      </c>
      <c r="T4469" s="76" t="s">
        <v>3899</v>
      </c>
      <c r="U4469">
        <v>1</v>
      </c>
      <c r="V4469" t="s">
        <v>7521</v>
      </c>
      <c r="W4469">
        <v>0</v>
      </c>
      <c r="X4469">
        <v>0</v>
      </c>
      <c r="AG4469" t="s">
        <v>35928</v>
      </c>
      <c r="AI4469" s="17">
        <v>44980</v>
      </c>
      <c r="AL4469" t="s">
        <v>15178</v>
      </c>
      <c r="AM4469" s="59">
        <v>2308</v>
      </c>
      <c r="AN4469" t="s">
        <v>35316</v>
      </c>
    </row>
    <row r="4470" spans="1:40" x14ac:dyDescent="0.25">
      <c r="A4470" t="s">
        <v>35305</v>
      </c>
      <c r="C4470">
        <v>2022</v>
      </c>
      <c r="D4470" t="s">
        <v>9743</v>
      </c>
      <c r="E4470" s="26">
        <v>44866</v>
      </c>
      <c r="F4470" t="s">
        <v>35306</v>
      </c>
      <c r="G4470" t="s">
        <v>7514</v>
      </c>
      <c r="H4470" t="s">
        <v>130</v>
      </c>
      <c r="J4470" t="s">
        <v>7283</v>
      </c>
      <c r="L4470" t="s">
        <v>156</v>
      </c>
      <c r="M4470" t="s">
        <v>13542</v>
      </c>
      <c r="N4470" t="s">
        <v>7547</v>
      </c>
      <c r="O4470" t="s">
        <v>7679</v>
      </c>
      <c r="P4470" t="s">
        <v>292</v>
      </c>
      <c r="Q4470" t="s">
        <v>357</v>
      </c>
      <c r="R4470" t="s">
        <v>3899</v>
      </c>
      <c r="S4470" t="s">
        <v>7703</v>
      </c>
      <c r="T4470" s="76" t="s">
        <v>3899</v>
      </c>
      <c r="U4470">
        <v>1</v>
      </c>
      <c r="V4470" t="s">
        <v>7521</v>
      </c>
      <c r="W4470">
        <v>0</v>
      </c>
      <c r="X4470">
        <v>0</v>
      </c>
      <c r="AG4470" t="s">
        <v>35929</v>
      </c>
      <c r="AI4470" s="17">
        <v>44980</v>
      </c>
      <c r="AL4470" t="s">
        <v>15178</v>
      </c>
      <c r="AM4470" s="59">
        <v>2309</v>
      </c>
      <c r="AN4470" t="s">
        <v>35317</v>
      </c>
    </row>
    <row r="4471" spans="1:40" x14ac:dyDescent="0.25">
      <c r="A4471" t="s">
        <v>35307</v>
      </c>
      <c r="C4471">
        <v>2022</v>
      </c>
      <c r="D4471" t="s">
        <v>9743</v>
      </c>
      <c r="E4471" s="26">
        <v>44866</v>
      </c>
      <c r="F4471" t="s">
        <v>35308</v>
      </c>
      <c r="G4471" t="s">
        <v>7514</v>
      </c>
      <c r="H4471" t="s">
        <v>130</v>
      </c>
      <c r="J4471" t="s">
        <v>7283</v>
      </c>
      <c r="L4471" t="s">
        <v>156</v>
      </c>
      <c r="M4471" t="s">
        <v>13542</v>
      </c>
      <c r="N4471" t="s">
        <v>7546</v>
      </c>
      <c r="O4471" t="s">
        <v>7678</v>
      </c>
      <c r="P4471" t="s">
        <v>7685</v>
      </c>
      <c r="Q4471" t="s">
        <v>7688</v>
      </c>
      <c r="R4471" t="s">
        <v>3899</v>
      </c>
      <c r="S4471" t="s">
        <v>7703</v>
      </c>
      <c r="T4471" s="76" t="s">
        <v>3899</v>
      </c>
      <c r="U4471">
        <v>1</v>
      </c>
      <c r="V4471" t="s">
        <v>7521</v>
      </c>
      <c r="W4471">
        <v>0</v>
      </c>
      <c r="X4471">
        <v>0</v>
      </c>
      <c r="Y4471" t="s">
        <v>3178</v>
      </c>
      <c r="AG4471" t="s">
        <v>35930</v>
      </c>
      <c r="AI4471" s="17">
        <v>44980</v>
      </c>
      <c r="AL4471" t="s">
        <v>15178</v>
      </c>
      <c r="AM4471" s="59">
        <v>2310</v>
      </c>
      <c r="AN4471" t="s">
        <v>35318</v>
      </c>
    </row>
    <row r="4472" spans="1:40" x14ac:dyDescent="0.25">
      <c r="A4472" t="s">
        <v>35309</v>
      </c>
      <c r="C4472">
        <v>2022</v>
      </c>
      <c r="D4472" t="s">
        <v>9743</v>
      </c>
      <c r="E4472" s="26">
        <v>44866</v>
      </c>
      <c r="F4472" t="s">
        <v>35310</v>
      </c>
      <c r="G4472" t="s">
        <v>7514</v>
      </c>
      <c r="H4472" t="s">
        <v>130</v>
      </c>
      <c r="J4472" t="s">
        <v>7283</v>
      </c>
      <c r="L4472" t="s">
        <v>156</v>
      </c>
      <c r="M4472" t="s">
        <v>13542</v>
      </c>
      <c r="N4472" t="s">
        <v>7546</v>
      </c>
      <c r="O4472" t="s">
        <v>7678</v>
      </c>
      <c r="P4472" t="s">
        <v>7685</v>
      </c>
      <c r="Q4472" t="s">
        <v>7688</v>
      </c>
      <c r="R4472" t="s">
        <v>3899</v>
      </c>
      <c r="S4472" t="s">
        <v>7703</v>
      </c>
      <c r="T4472" s="76" t="s">
        <v>3899</v>
      </c>
      <c r="U4472">
        <v>1</v>
      </c>
      <c r="V4472" t="s">
        <v>7521</v>
      </c>
      <c r="W4472">
        <v>0</v>
      </c>
      <c r="X4472">
        <v>0</v>
      </c>
      <c r="AG4472" t="s">
        <v>35931</v>
      </c>
      <c r="AI4472" s="17">
        <v>44980</v>
      </c>
      <c r="AL4472" t="s">
        <v>15178</v>
      </c>
      <c r="AM4472" s="59">
        <v>2311</v>
      </c>
      <c r="AN4472" t="s">
        <v>35319</v>
      </c>
    </row>
    <row r="4473" spans="1:40" x14ac:dyDescent="0.25">
      <c r="A4473" t="s">
        <v>35320</v>
      </c>
      <c r="C4473">
        <v>2022</v>
      </c>
      <c r="D4473" t="s">
        <v>9743</v>
      </c>
      <c r="E4473" s="26">
        <v>44866</v>
      </c>
      <c r="F4473" t="s">
        <v>35321</v>
      </c>
      <c r="G4473" t="s">
        <v>7514</v>
      </c>
      <c r="H4473" t="s">
        <v>130</v>
      </c>
      <c r="J4473" t="s">
        <v>7283</v>
      </c>
      <c r="L4473" t="s">
        <v>156</v>
      </c>
      <c r="M4473" t="s">
        <v>13542</v>
      </c>
      <c r="N4473" t="s">
        <v>7546</v>
      </c>
      <c r="O4473" t="s">
        <v>7678</v>
      </c>
      <c r="P4473" t="s">
        <v>7685</v>
      </c>
      <c r="Q4473" t="s">
        <v>7688</v>
      </c>
      <c r="R4473" t="s">
        <v>3899</v>
      </c>
      <c r="S4473" t="s">
        <v>7703</v>
      </c>
      <c r="T4473" s="76" t="s">
        <v>3899</v>
      </c>
      <c r="U4473">
        <v>1</v>
      </c>
      <c r="V4473" t="s">
        <v>7521</v>
      </c>
      <c r="W4473">
        <v>0</v>
      </c>
      <c r="X4473">
        <v>0</v>
      </c>
      <c r="AG4473" t="s">
        <v>35932</v>
      </c>
      <c r="AI4473" s="17">
        <v>44980</v>
      </c>
      <c r="AL4473" t="s">
        <v>15178</v>
      </c>
      <c r="AM4473" s="59">
        <v>2312</v>
      </c>
      <c r="AN4473" t="s">
        <v>35322</v>
      </c>
    </row>
    <row r="4474" spans="1:40" x14ac:dyDescent="0.25">
      <c r="A4474" t="s">
        <v>35323</v>
      </c>
      <c r="C4474">
        <v>2022</v>
      </c>
      <c r="D4474" t="s">
        <v>9743</v>
      </c>
      <c r="E4474" s="26">
        <v>44866</v>
      </c>
      <c r="F4474" t="s">
        <v>35324</v>
      </c>
      <c r="G4474" t="s">
        <v>7514</v>
      </c>
      <c r="H4474" t="s">
        <v>130</v>
      </c>
      <c r="J4474" t="s">
        <v>7283</v>
      </c>
      <c r="L4474" t="s">
        <v>156</v>
      </c>
      <c r="M4474" t="s">
        <v>13542</v>
      </c>
      <c r="N4474" t="s">
        <v>7546</v>
      </c>
      <c r="O4474" t="s">
        <v>7678</v>
      </c>
      <c r="P4474" t="s">
        <v>7685</v>
      </c>
      <c r="Q4474" t="s">
        <v>7688</v>
      </c>
      <c r="R4474" t="s">
        <v>3899</v>
      </c>
      <c r="S4474" t="s">
        <v>7703</v>
      </c>
      <c r="T4474" s="76" t="s">
        <v>3899</v>
      </c>
      <c r="U4474">
        <v>1</v>
      </c>
      <c r="V4474" t="s">
        <v>7521</v>
      </c>
      <c r="W4474" t="s">
        <v>35934</v>
      </c>
      <c r="X4474">
        <v>0</v>
      </c>
      <c r="AG4474" t="s">
        <v>35933</v>
      </c>
      <c r="AI4474" s="17">
        <v>44980</v>
      </c>
      <c r="AL4474" t="s">
        <v>15178</v>
      </c>
      <c r="AM4474">
        <v>2313</v>
      </c>
      <c r="AN4474" t="s">
        <v>35335</v>
      </c>
    </row>
    <row r="4475" spans="1:40" x14ac:dyDescent="0.25">
      <c r="A4475" t="s">
        <v>35325</v>
      </c>
      <c r="C4475">
        <v>2022</v>
      </c>
      <c r="D4475" t="s">
        <v>9743</v>
      </c>
      <c r="E4475" s="26">
        <v>44866</v>
      </c>
      <c r="F4475" t="s">
        <v>35326</v>
      </c>
      <c r="G4475" t="s">
        <v>7514</v>
      </c>
      <c r="H4475" t="s">
        <v>130</v>
      </c>
      <c r="J4475" t="s">
        <v>7283</v>
      </c>
      <c r="L4475" t="s">
        <v>156</v>
      </c>
      <c r="M4475" t="s">
        <v>13542</v>
      </c>
      <c r="N4475" t="s">
        <v>7546</v>
      </c>
      <c r="O4475" t="s">
        <v>7678</v>
      </c>
      <c r="P4475" t="s">
        <v>7685</v>
      </c>
      <c r="Q4475" t="s">
        <v>7688</v>
      </c>
      <c r="R4475" t="s">
        <v>37</v>
      </c>
      <c r="S4475" t="s">
        <v>8013</v>
      </c>
      <c r="T4475" s="76">
        <v>0.1</v>
      </c>
      <c r="U4475">
        <v>3</v>
      </c>
      <c r="V4475" t="s">
        <v>7521</v>
      </c>
      <c r="W4475">
        <v>0</v>
      </c>
      <c r="X4475">
        <v>1</v>
      </c>
      <c r="AG4475" t="s">
        <v>35935</v>
      </c>
      <c r="AI4475" s="17">
        <v>44980</v>
      </c>
      <c r="AL4475" t="s">
        <v>15178</v>
      </c>
      <c r="AM4475">
        <v>2314</v>
      </c>
      <c r="AN4475" t="s">
        <v>35336</v>
      </c>
    </row>
    <row r="4476" spans="1:40" x14ac:dyDescent="0.25">
      <c r="A4476" t="s">
        <v>35327</v>
      </c>
      <c r="C4476">
        <v>2022</v>
      </c>
      <c r="D4476" t="s">
        <v>9743</v>
      </c>
      <c r="E4476" s="26">
        <v>44866</v>
      </c>
      <c r="F4476" t="s">
        <v>35328</v>
      </c>
      <c r="G4476" t="s">
        <v>7514</v>
      </c>
      <c r="H4476" t="s">
        <v>130</v>
      </c>
      <c r="J4476" t="s">
        <v>7283</v>
      </c>
      <c r="L4476" t="s">
        <v>156</v>
      </c>
      <c r="M4476" t="s">
        <v>13542</v>
      </c>
      <c r="N4476" t="s">
        <v>7546</v>
      </c>
      <c r="O4476" t="s">
        <v>7678</v>
      </c>
      <c r="P4476" t="s">
        <v>7685</v>
      </c>
      <c r="Q4476" t="s">
        <v>7688</v>
      </c>
      <c r="R4476" t="s">
        <v>37</v>
      </c>
      <c r="S4476" t="s">
        <v>8014</v>
      </c>
      <c r="T4476" s="76">
        <v>0.5</v>
      </c>
      <c r="U4476">
        <v>3</v>
      </c>
      <c r="V4476" t="s">
        <v>7521</v>
      </c>
      <c r="W4476">
        <v>0</v>
      </c>
      <c r="X4476">
        <v>1</v>
      </c>
      <c r="AG4476" t="s">
        <v>35936</v>
      </c>
      <c r="AI4476" s="17">
        <v>44980</v>
      </c>
      <c r="AL4476" t="s">
        <v>15178</v>
      </c>
      <c r="AM4476">
        <v>2315</v>
      </c>
      <c r="AN4476" t="s">
        <v>35337</v>
      </c>
    </row>
    <row r="4477" spans="1:40" x14ac:dyDescent="0.25">
      <c r="A4477" t="s">
        <v>35329</v>
      </c>
      <c r="C4477">
        <v>2022</v>
      </c>
      <c r="D4477" t="s">
        <v>9743</v>
      </c>
      <c r="E4477" s="26">
        <v>44866</v>
      </c>
      <c r="F4477" t="s">
        <v>35330</v>
      </c>
      <c r="G4477" t="s">
        <v>7514</v>
      </c>
      <c r="H4477" t="s">
        <v>130</v>
      </c>
      <c r="J4477" t="s">
        <v>7283</v>
      </c>
      <c r="L4477" t="s">
        <v>156</v>
      </c>
      <c r="M4477" t="s">
        <v>13542</v>
      </c>
      <c r="N4477" t="s">
        <v>7546</v>
      </c>
      <c r="O4477" t="s">
        <v>7678</v>
      </c>
      <c r="P4477" t="s">
        <v>7685</v>
      </c>
      <c r="Q4477" t="s">
        <v>7688</v>
      </c>
      <c r="R4477" t="s">
        <v>37</v>
      </c>
      <c r="S4477" t="s">
        <v>7703</v>
      </c>
      <c r="T4477" s="76">
        <v>0.35</v>
      </c>
      <c r="U4477">
        <v>3</v>
      </c>
      <c r="V4477" t="s">
        <v>7521</v>
      </c>
      <c r="W4477">
        <v>0</v>
      </c>
      <c r="X4477">
        <v>3</v>
      </c>
      <c r="AG4477" t="s">
        <v>35937</v>
      </c>
      <c r="AI4477" s="17">
        <v>44980</v>
      </c>
      <c r="AL4477" t="s">
        <v>15178</v>
      </c>
      <c r="AM4477">
        <v>2316</v>
      </c>
      <c r="AN4477" t="s">
        <v>35338</v>
      </c>
    </row>
    <row r="4478" spans="1:40" x14ac:dyDescent="0.25">
      <c r="A4478" t="s">
        <v>35331</v>
      </c>
      <c r="C4478">
        <v>2022</v>
      </c>
      <c r="D4478" t="s">
        <v>14946</v>
      </c>
      <c r="E4478" s="26">
        <v>44896</v>
      </c>
      <c r="F4478" t="s">
        <v>35332</v>
      </c>
      <c r="G4478" t="s">
        <v>7514</v>
      </c>
      <c r="H4478" t="s">
        <v>130</v>
      </c>
      <c r="J4478" t="s">
        <v>7283</v>
      </c>
      <c r="L4478" t="s">
        <v>156</v>
      </c>
      <c r="M4478" t="s">
        <v>13542</v>
      </c>
      <c r="N4478" t="s">
        <v>7546</v>
      </c>
      <c r="O4478" t="s">
        <v>7678</v>
      </c>
      <c r="P4478" t="s">
        <v>7685</v>
      </c>
      <c r="Q4478" t="s">
        <v>7688</v>
      </c>
      <c r="R4478" t="s">
        <v>3899</v>
      </c>
      <c r="S4478" t="s">
        <v>17641</v>
      </c>
      <c r="T4478" s="76" t="s">
        <v>3899</v>
      </c>
      <c r="U4478">
        <v>2</v>
      </c>
      <c r="V4478" t="s">
        <v>7521</v>
      </c>
      <c r="W4478">
        <v>0</v>
      </c>
      <c r="X4478">
        <v>0</v>
      </c>
      <c r="Y4478" t="s">
        <v>3178</v>
      </c>
      <c r="AG4478" t="s">
        <v>35938</v>
      </c>
      <c r="AI4478" s="17">
        <v>44980</v>
      </c>
      <c r="AL4478" t="s">
        <v>15178</v>
      </c>
      <c r="AM4478">
        <v>2317</v>
      </c>
      <c r="AN4478" t="s">
        <v>35339</v>
      </c>
    </row>
    <row r="4479" spans="1:40" x14ac:dyDescent="0.25">
      <c r="A4479" t="s">
        <v>35333</v>
      </c>
      <c r="C4479">
        <v>2022</v>
      </c>
      <c r="D4479" t="s">
        <v>14946</v>
      </c>
      <c r="E4479" s="26">
        <v>44896</v>
      </c>
      <c r="F4479" t="s">
        <v>35334</v>
      </c>
      <c r="G4479" t="s">
        <v>7514</v>
      </c>
      <c r="H4479" t="s">
        <v>130</v>
      </c>
      <c r="J4479" t="s">
        <v>7283</v>
      </c>
      <c r="L4479" t="s">
        <v>156</v>
      </c>
      <c r="M4479" t="s">
        <v>13542</v>
      </c>
      <c r="N4479" t="s">
        <v>7546</v>
      </c>
      <c r="O4479" t="s">
        <v>7678</v>
      </c>
      <c r="P4479" t="s">
        <v>7685</v>
      </c>
      <c r="Q4479" t="s">
        <v>7688</v>
      </c>
      <c r="R4479" t="s">
        <v>37</v>
      </c>
      <c r="S4479" t="s">
        <v>8014</v>
      </c>
      <c r="T4479" s="76">
        <v>0.15</v>
      </c>
      <c r="U4479">
        <v>3</v>
      </c>
      <c r="V4479" t="s">
        <v>7521</v>
      </c>
      <c r="W4479">
        <v>0</v>
      </c>
      <c r="X4479">
        <v>6</v>
      </c>
      <c r="AG4479" t="s">
        <v>35939</v>
      </c>
      <c r="AI4479" s="17">
        <v>44980</v>
      </c>
      <c r="AL4479" t="s">
        <v>15178</v>
      </c>
      <c r="AM4479">
        <v>2318</v>
      </c>
      <c r="AN4479" t="s">
        <v>35340</v>
      </c>
    </row>
    <row r="4480" spans="1:40" x14ac:dyDescent="0.25">
      <c r="A4480" t="s">
        <v>35341</v>
      </c>
      <c r="C4480">
        <v>2022</v>
      </c>
      <c r="D4480" t="s">
        <v>14946</v>
      </c>
      <c r="E4480" s="26">
        <v>44896</v>
      </c>
      <c r="F4480" t="s">
        <v>35342</v>
      </c>
      <c r="G4480" t="s">
        <v>7514</v>
      </c>
      <c r="H4480" t="s">
        <v>130</v>
      </c>
      <c r="J4480" t="s">
        <v>7283</v>
      </c>
      <c r="L4480" t="s">
        <v>156</v>
      </c>
      <c r="M4480" t="s">
        <v>13542</v>
      </c>
      <c r="N4480" t="s">
        <v>7546</v>
      </c>
      <c r="O4480" t="s">
        <v>7678</v>
      </c>
      <c r="P4480" t="s">
        <v>7685</v>
      </c>
      <c r="Q4480" t="s">
        <v>7688</v>
      </c>
      <c r="R4480" t="s">
        <v>3899</v>
      </c>
      <c r="S4480" t="s">
        <v>7703</v>
      </c>
      <c r="T4480" s="76" t="s">
        <v>3899</v>
      </c>
      <c r="U4480">
        <v>1</v>
      </c>
      <c r="V4480" t="s">
        <v>7521</v>
      </c>
      <c r="W4480">
        <v>0</v>
      </c>
      <c r="X4480">
        <v>0</v>
      </c>
      <c r="AG4480" t="s">
        <v>35940</v>
      </c>
      <c r="AI4480" s="17">
        <v>44980</v>
      </c>
      <c r="AL4480" t="s">
        <v>15178</v>
      </c>
      <c r="AM4480">
        <v>2319</v>
      </c>
      <c r="AN4480" t="s">
        <v>35347</v>
      </c>
    </row>
    <row r="4481" spans="1:40" x14ac:dyDescent="0.25">
      <c r="A4481" t="s">
        <v>35343</v>
      </c>
      <c r="C4481">
        <v>2022</v>
      </c>
      <c r="D4481" t="s">
        <v>14946</v>
      </c>
      <c r="E4481" s="26">
        <v>44896</v>
      </c>
      <c r="F4481" t="s">
        <v>35344</v>
      </c>
      <c r="G4481" t="s">
        <v>7514</v>
      </c>
      <c r="H4481" t="s">
        <v>130</v>
      </c>
      <c r="J4481" t="s">
        <v>7283</v>
      </c>
      <c r="L4481" t="s">
        <v>156</v>
      </c>
      <c r="M4481" t="s">
        <v>13542</v>
      </c>
      <c r="N4481" t="s">
        <v>7546</v>
      </c>
      <c r="O4481" t="s">
        <v>7678</v>
      </c>
      <c r="P4481" t="s">
        <v>7685</v>
      </c>
      <c r="Q4481" t="s">
        <v>7688</v>
      </c>
      <c r="R4481" t="s">
        <v>37</v>
      </c>
      <c r="S4481" t="s">
        <v>8014</v>
      </c>
      <c r="T4481" s="76">
        <v>0.15</v>
      </c>
      <c r="U4481">
        <v>2</v>
      </c>
      <c r="V4481" t="s">
        <v>7521</v>
      </c>
      <c r="W4481">
        <v>0</v>
      </c>
      <c r="X4481">
        <v>1</v>
      </c>
      <c r="AG4481" t="s">
        <v>35941</v>
      </c>
      <c r="AI4481" s="17">
        <v>44980</v>
      </c>
      <c r="AL4481" t="s">
        <v>15178</v>
      </c>
      <c r="AM4481">
        <v>2320</v>
      </c>
      <c r="AN4481" t="s">
        <v>35348</v>
      </c>
    </row>
    <row r="4482" spans="1:40" x14ac:dyDescent="0.25">
      <c r="A4482" t="s">
        <v>35345</v>
      </c>
      <c r="C4482">
        <v>2022</v>
      </c>
      <c r="D4482" t="s">
        <v>14946</v>
      </c>
      <c r="E4482" s="26">
        <v>44896</v>
      </c>
      <c r="F4482" t="s">
        <v>35346</v>
      </c>
      <c r="G4482" t="s">
        <v>7514</v>
      </c>
      <c r="H4482" t="s">
        <v>130</v>
      </c>
      <c r="J4482" t="s">
        <v>7283</v>
      </c>
      <c r="L4482" t="s">
        <v>156</v>
      </c>
      <c r="M4482" t="s">
        <v>13542</v>
      </c>
      <c r="N4482" t="s">
        <v>7546</v>
      </c>
      <c r="O4482" t="s">
        <v>7678</v>
      </c>
      <c r="P4482" t="s">
        <v>7685</v>
      </c>
      <c r="Q4482" t="s">
        <v>7688</v>
      </c>
      <c r="R4482" t="s">
        <v>3899</v>
      </c>
      <c r="S4482" t="s">
        <v>7703</v>
      </c>
      <c r="T4482" s="76" t="s">
        <v>3899</v>
      </c>
      <c r="U4482">
        <v>1</v>
      </c>
      <c r="V4482" t="s">
        <v>7521</v>
      </c>
      <c r="W4482">
        <v>0</v>
      </c>
      <c r="X4482">
        <v>0</v>
      </c>
      <c r="AG4482" t="s">
        <v>35942</v>
      </c>
      <c r="AI4482" s="17">
        <v>44980</v>
      </c>
      <c r="AL4482" t="s">
        <v>15178</v>
      </c>
      <c r="AM4482">
        <v>2321</v>
      </c>
      <c r="AN4482" t="s">
        <v>35349</v>
      </c>
    </row>
    <row r="4483" spans="1:40" x14ac:dyDescent="0.25">
      <c r="A4483" t="s">
        <v>35351</v>
      </c>
      <c r="C4483">
        <v>2022</v>
      </c>
      <c r="F4483"/>
      <c r="G4483" t="s">
        <v>7514</v>
      </c>
      <c r="H4483" t="s">
        <v>7253</v>
      </c>
      <c r="I4483" t="s">
        <v>35352</v>
      </c>
      <c r="J4483" t="s">
        <v>35353</v>
      </c>
      <c r="L4483" t="s">
        <v>156</v>
      </c>
      <c r="AG4483" t="s">
        <v>35354</v>
      </c>
      <c r="AI4483" s="17">
        <v>44912</v>
      </c>
    </row>
    <row r="4484" spans="1:40" x14ac:dyDescent="0.25">
      <c r="A4484" t="s">
        <v>35356</v>
      </c>
      <c r="C4484">
        <v>2022</v>
      </c>
      <c r="G4484" t="s">
        <v>6075</v>
      </c>
      <c r="H4484" t="s">
        <v>7253</v>
      </c>
      <c r="I4484" t="s">
        <v>35357</v>
      </c>
      <c r="J4484" t="s">
        <v>18658</v>
      </c>
      <c r="L4484" t="s">
        <v>7253</v>
      </c>
      <c r="AG4484" t="s">
        <v>35358</v>
      </c>
      <c r="AI4484" s="17">
        <v>44912</v>
      </c>
    </row>
    <row r="4485" spans="1:40" x14ac:dyDescent="0.25">
      <c r="A4485" t="s">
        <v>35359</v>
      </c>
      <c r="C4485">
        <v>2022</v>
      </c>
      <c r="G4485" t="s">
        <v>6075</v>
      </c>
      <c r="H4485" t="s">
        <v>15285</v>
      </c>
      <c r="I4485" t="s">
        <v>35360</v>
      </c>
      <c r="J4485" t="s">
        <v>7499</v>
      </c>
      <c r="L4485" t="s">
        <v>7253</v>
      </c>
      <c r="AG4485" t="s">
        <v>35361</v>
      </c>
      <c r="AI4485" s="17">
        <v>44912</v>
      </c>
    </row>
    <row r="4486" spans="1:40" x14ac:dyDescent="0.25">
      <c r="A4486" t="s">
        <v>35362</v>
      </c>
      <c r="C4486">
        <v>2022</v>
      </c>
      <c r="G4486" t="s">
        <v>6075</v>
      </c>
      <c r="H4486" t="s">
        <v>7253</v>
      </c>
      <c r="I4486" t="s">
        <v>35363</v>
      </c>
      <c r="J4486" t="s">
        <v>7947</v>
      </c>
      <c r="L4486" t="s">
        <v>7253</v>
      </c>
      <c r="AG4486" t="s">
        <v>35364</v>
      </c>
      <c r="AI4486" s="17">
        <v>44912</v>
      </c>
    </row>
    <row r="4487" spans="1:40" x14ac:dyDescent="0.25">
      <c r="A4487" t="s">
        <v>35365</v>
      </c>
      <c r="C4487">
        <v>2022</v>
      </c>
      <c r="G4487" t="s">
        <v>6075</v>
      </c>
      <c r="H4487" t="s">
        <v>7253</v>
      </c>
      <c r="I4487" t="s">
        <v>35366</v>
      </c>
      <c r="J4487" t="s">
        <v>17879</v>
      </c>
      <c r="L4487" t="s">
        <v>7253</v>
      </c>
      <c r="AG4487" t="s">
        <v>35367</v>
      </c>
      <c r="AI4487" s="17">
        <v>44912</v>
      </c>
    </row>
    <row r="4488" spans="1:40" x14ac:dyDescent="0.25">
      <c r="A4488" t="s">
        <v>26441</v>
      </c>
      <c r="C4488">
        <v>2022</v>
      </c>
      <c r="G4488" t="s">
        <v>7514</v>
      </c>
      <c r="H4488" t="s">
        <v>7253</v>
      </c>
      <c r="I4488" t="s">
        <v>35368</v>
      </c>
      <c r="J4488" t="s">
        <v>17879</v>
      </c>
      <c r="L4488" t="s">
        <v>7253</v>
      </c>
      <c r="AG4488" t="s">
        <v>35369</v>
      </c>
      <c r="AH4488" t="s">
        <v>35370</v>
      </c>
      <c r="AI4488" s="17">
        <v>44912</v>
      </c>
    </row>
    <row r="4489" spans="1:40" x14ac:dyDescent="0.25">
      <c r="A4489" t="s">
        <v>35371</v>
      </c>
      <c r="C4489">
        <v>2022</v>
      </c>
      <c r="G4489" t="s">
        <v>6075</v>
      </c>
      <c r="I4489" s="75" t="s">
        <v>35372</v>
      </c>
      <c r="J4489" t="s">
        <v>7947</v>
      </c>
      <c r="L4489" t="s">
        <v>7253</v>
      </c>
      <c r="AG4489" t="s">
        <v>35373</v>
      </c>
      <c r="AI4489" s="17">
        <v>44912</v>
      </c>
    </row>
    <row r="4490" spans="1:40" x14ac:dyDescent="0.25">
      <c r="A4490" t="s">
        <v>35374</v>
      </c>
      <c r="C4490">
        <v>2022</v>
      </c>
      <c r="G4490" t="s">
        <v>7514</v>
      </c>
      <c r="H4490" t="s">
        <v>7253</v>
      </c>
      <c r="I4490" s="75" t="s">
        <v>35375</v>
      </c>
      <c r="J4490" t="s">
        <v>17872</v>
      </c>
      <c r="L4490" t="s">
        <v>35376</v>
      </c>
      <c r="AG4490" t="s">
        <v>35377</v>
      </c>
      <c r="AH4490" t="s">
        <v>38557</v>
      </c>
      <c r="AI4490" s="17">
        <v>45077</v>
      </c>
      <c r="AJ4490" s="17">
        <v>44913</v>
      </c>
    </row>
    <row r="4491" spans="1:40" x14ac:dyDescent="0.25">
      <c r="A4491" t="s">
        <v>20890</v>
      </c>
      <c r="C4491">
        <v>2022</v>
      </c>
      <c r="G4491" t="s">
        <v>7514</v>
      </c>
      <c r="H4491" t="s">
        <v>7253</v>
      </c>
      <c r="I4491" s="75" t="s">
        <v>35378</v>
      </c>
      <c r="J4491" t="s">
        <v>17861</v>
      </c>
      <c r="L4491" t="s">
        <v>672</v>
      </c>
      <c r="AG4491" t="s">
        <v>35379</v>
      </c>
      <c r="AI4491" s="17">
        <v>44913</v>
      </c>
    </row>
    <row r="4492" spans="1:40" x14ac:dyDescent="0.25">
      <c r="A4492" t="s">
        <v>35380</v>
      </c>
      <c r="C4492">
        <v>2022</v>
      </c>
      <c r="G4492" t="s">
        <v>7514</v>
      </c>
      <c r="H4492" t="s">
        <v>7253</v>
      </c>
      <c r="I4492" s="75" t="s">
        <v>35382</v>
      </c>
      <c r="J4492" s="75" t="s">
        <v>17872</v>
      </c>
      <c r="L4492" t="s">
        <v>35381</v>
      </c>
      <c r="AG4492" t="s">
        <v>35383</v>
      </c>
      <c r="AI4492" s="17">
        <v>44913</v>
      </c>
    </row>
    <row r="4493" spans="1:40" x14ac:dyDescent="0.25">
      <c r="A4493" t="s">
        <v>35384</v>
      </c>
      <c r="C4493">
        <v>2022</v>
      </c>
      <c r="G4493" t="s">
        <v>6075</v>
      </c>
      <c r="H4493" t="s">
        <v>7253</v>
      </c>
      <c r="I4493" s="75" t="s">
        <v>35385</v>
      </c>
      <c r="J4493" s="75" t="s">
        <v>18593</v>
      </c>
      <c r="L4493" t="s">
        <v>7253</v>
      </c>
      <c r="AG4493" t="s">
        <v>35386</v>
      </c>
      <c r="AI4493" s="17">
        <v>44913</v>
      </c>
    </row>
    <row r="4494" spans="1:40" x14ac:dyDescent="0.25">
      <c r="A4494" t="s">
        <v>35387</v>
      </c>
      <c r="C4494">
        <v>2022</v>
      </c>
      <c r="G4494" t="s">
        <v>6075</v>
      </c>
      <c r="H4494" t="s">
        <v>7253</v>
      </c>
      <c r="I4494" s="75" t="s">
        <v>35388</v>
      </c>
      <c r="J4494" s="75" t="s">
        <v>16122</v>
      </c>
      <c r="L4494" t="s">
        <v>7253</v>
      </c>
      <c r="AG4494" t="s">
        <v>35389</v>
      </c>
      <c r="AI4494" s="17">
        <v>44913</v>
      </c>
    </row>
    <row r="4495" spans="1:40" x14ac:dyDescent="0.25">
      <c r="A4495" t="s">
        <v>35391</v>
      </c>
      <c r="C4495">
        <v>2022</v>
      </c>
      <c r="D4495" t="s">
        <v>14946</v>
      </c>
      <c r="E4495" s="26">
        <v>44896</v>
      </c>
      <c r="F4495" t="s">
        <v>35392</v>
      </c>
      <c r="G4495" t="s">
        <v>7514</v>
      </c>
      <c r="H4495" t="s">
        <v>130</v>
      </c>
      <c r="J4495" t="s">
        <v>7283</v>
      </c>
      <c r="L4495" t="s">
        <v>156</v>
      </c>
      <c r="M4495" t="s">
        <v>13542</v>
      </c>
      <c r="N4495" t="s">
        <v>7546</v>
      </c>
      <c r="O4495" t="s">
        <v>7678</v>
      </c>
      <c r="P4495" t="s">
        <v>7685</v>
      </c>
      <c r="Q4495" t="s">
        <v>7688</v>
      </c>
      <c r="R4495" t="s">
        <v>37</v>
      </c>
      <c r="S4495" t="s">
        <v>8013</v>
      </c>
      <c r="T4495" s="76">
        <v>0.15</v>
      </c>
      <c r="U4495">
        <v>3</v>
      </c>
      <c r="V4495" t="s">
        <v>7521</v>
      </c>
      <c r="W4495" t="s">
        <v>35944</v>
      </c>
      <c r="X4495">
        <v>3</v>
      </c>
      <c r="AG4495" t="s">
        <v>35943</v>
      </c>
      <c r="AI4495" s="17">
        <v>44980</v>
      </c>
      <c r="AL4495" t="s">
        <v>15178</v>
      </c>
      <c r="AM4495" s="59">
        <v>2322</v>
      </c>
      <c r="AN4495" t="s">
        <v>35405</v>
      </c>
    </row>
    <row r="4496" spans="1:40" x14ac:dyDescent="0.25">
      <c r="A4496" t="s">
        <v>35393</v>
      </c>
      <c r="C4496">
        <v>2022</v>
      </c>
      <c r="D4496" t="s">
        <v>14946</v>
      </c>
      <c r="E4496" s="26">
        <v>44896</v>
      </c>
      <c r="F4496" t="s">
        <v>35394</v>
      </c>
      <c r="G4496" t="s">
        <v>7514</v>
      </c>
      <c r="H4496" t="s">
        <v>130</v>
      </c>
      <c r="J4496" t="s">
        <v>7283</v>
      </c>
      <c r="L4496" t="s">
        <v>156</v>
      </c>
      <c r="M4496" t="s">
        <v>13542</v>
      </c>
      <c r="N4496" t="s">
        <v>7546</v>
      </c>
      <c r="O4496" t="s">
        <v>7678</v>
      </c>
      <c r="P4496" t="s">
        <v>7685</v>
      </c>
      <c r="Q4496" t="s">
        <v>7688</v>
      </c>
      <c r="R4496" t="s">
        <v>3899</v>
      </c>
      <c r="S4496" t="s">
        <v>7703</v>
      </c>
      <c r="T4496" s="76" t="s">
        <v>3899</v>
      </c>
      <c r="U4496">
        <v>1</v>
      </c>
      <c r="V4496" t="s">
        <v>7521</v>
      </c>
      <c r="W4496">
        <v>0</v>
      </c>
      <c r="X4496">
        <v>0</v>
      </c>
      <c r="AG4496" t="s">
        <v>35945</v>
      </c>
      <c r="AI4496" s="17">
        <v>44980</v>
      </c>
      <c r="AL4496" t="s">
        <v>15178</v>
      </c>
      <c r="AM4496" s="59">
        <v>2323</v>
      </c>
      <c r="AN4496" t="s">
        <v>35406</v>
      </c>
    </row>
    <row r="4497" spans="1:40" x14ac:dyDescent="0.25">
      <c r="A4497" t="s">
        <v>35395</v>
      </c>
      <c r="C4497">
        <v>2022</v>
      </c>
      <c r="D4497" t="s">
        <v>14946</v>
      </c>
      <c r="E4497" s="26">
        <v>44896</v>
      </c>
      <c r="F4497" t="s">
        <v>35396</v>
      </c>
      <c r="G4497" t="s">
        <v>7514</v>
      </c>
      <c r="H4497" t="s">
        <v>130</v>
      </c>
      <c r="J4497" t="s">
        <v>7283</v>
      </c>
      <c r="L4497" t="s">
        <v>156</v>
      </c>
      <c r="M4497" t="s">
        <v>13542</v>
      </c>
      <c r="N4497" t="s">
        <v>7547</v>
      </c>
      <c r="O4497" t="s">
        <v>7679</v>
      </c>
      <c r="P4497" t="s">
        <v>292</v>
      </c>
      <c r="Q4497" t="s">
        <v>357</v>
      </c>
      <c r="R4497" t="s">
        <v>37</v>
      </c>
      <c r="S4497" t="s">
        <v>8014</v>
      </c>
      <c r="T4497" s="76">
        <v>0.5</v>
      </c>
      <c r="U4497">
        <v>4</v>
      </c>
      <c r="V4497" t="s">
        <v>7521</v>
      </c>
      <c r="W4497">
        <v>0</v>
      </c>
      <c r="X4497">
        <v>3</v>
      </c>
      <c r="Y4497" t="s">
        <v>3178</v>
      </c>
      <c r="AG4497" t="s">
        <v>35946</v>
      </c>
      <c r="AI4497" s="17">
        <v>44980</v>
      </c>
      <c r="AL4497" t="s">
        <v>15178</v>
      </c>
      <c r="AM4497" s="59">
        <v>2324</v>
      </c>
      <c r="AN4497" t="s">
        <v>35407</v>
      </c>
    </row>
    <row r="4498" spans="1:40" x14ac:dyDescent="0.25">
      <c r="A4498" t="s">
        <v>35397</v>
      </c>
      <c r="C4498">
        <v>2022</v>
      </c>
      <c r="D4498" t="s">
        <v>14946</v>
      </c>
      <c r="E4498" s="26">
        <v>44896</v>
      </c>
      <c r="F4498" t="s">
        <v>35398</v>
      </c>
      <c r="G4498" t="s">
        <v>7514</v>
      </c>
      <c r="H4498" t="s">
        <v>130</v>
      </c>
      <c r="I4498" t="s">
        <v>35994</v>
      </c>
      <c r="J4498" t="s">
        <v>16122</v>
      </c>
      <c r="L4498" t="s">
        <v>156</v>
      </c>
      <c r="M4498" t="s">
        <v>13542</v>
      </c>
      <c r="N4498" t="s">
        <v>7546</v>
      </c>
      <c r="O4498" t="s">
        <v>7678</v>
      </c>
      <c r="P4498" t="s">
        <v>7685</v>
      </c>
      <c r="Q4498" t="s">
        <v>7688</v>
      </c>
      <c r="R4498" t="s">
        <v>37</v>
      </c>
      <c r="S4498" t="s">
        <v>7703</v>
      </c>
      <c r="T4498" s="76">
        <v>0.25</v>
      </c>
      <c r="U4498" t="s">
        <v>35951</v>
      </c>
      <c r="V4498" t="s">
        <v>7521</v>
      </c>
      <c r="W4498" t="s">
        <v>35952</v>
      </c>
      <c r="X4498">
        <v>18</v>
      </c>
      <c r="Y4498" t="s">
        <v>35948</v>
      </c>
      <c r="AE4498" t="s">
        <v>35995</v>
      </c>
      <c r="AF4498" t="s">
        <v>35950</v>
      </c>
      <c r="AG4498" t="s">
        <v>35947</v>
      </c>
      <c r="AH4498" t="s">
        <v>35949</v>
      </c>
      <c r="AI4498" s="17">
        <v>44980</v>
      </c>
      <c r="AL4498" t="s">
        <v>15178</v>
      </c>
      <c r="AM4498" s="59">
        <v>2325</v>
      </c>
      <c r="AN4498" t="s">
        <v>35408</v>
      </c>
    </row>
    <row r="4499" spans="1:40" x14ac:dyDescent="0.25">
      <c r="A4499" t="s">
        <v>35399</v>
      </c>
      <c r="C4499">
        <v>2022</v>
      </c>
      <c r="D4499" t="s">
        <v>14946</v>
      </c>
      <c r="E4499" s="26">
        <v>44896</v>
      </c>
      <c r="F4499" t="s">
        <v>35400</v>
      </c>
      <c r="G4499" t="s">
        <v>7514</v>
      </c>
      <c r="H4499" t="s">
        <v>130</v>
      </c>
      <c r="J4499" t="s">
        <v>7283</v>
      </c>
      <c r="L4499" t="s">
        <v>156</v>
      </c>
      <c r="M4499" t="s">
        <v>13542</v>
      </c>
      <c r="N4499" t="s">
        <v>7547</v>
      </c>
      <c r="O4499" t="s">
        <v>7679</v>
      </c>
      <c r="P4499" t="s">
        <v>292</v>
      </c>
      <c r="Q4499" t="s">
        <v>357</v>
      </c>
      <c r="R4499" t="s">
        <v>3899</v>
      </c>
      <c r="S4499" t="s">
        <v>8014</v>
      </c>
      <c r="T4499" s="76" t="s">
        <v>3899</v>
      </c>
      <c r="U4499">
        <v>3</v>
      </c>
      <c r="V4499" t="s">
        <v>7521</v>
      </c>
      <c r="W4499">
        <v>0</v>
      </c>
      <c r="X4499">
        <v>0</v>
      </c>
      <c r="AG4499" t="s">
        <v>35953</v>
      </c>
      <c r="AI4499" s="17">
        <v>44980</v>
      </c>
      <c r="AL4499" t="s">
        <v>15178</v>
      </c>
      <c r="AM4499" s="59">
        <v>2326</v>
      </c>
      <c r="AN4499" t="s">
        <v>35409</v>
      </c>
    </row>
    <row r="4500" spans="1:40" x14ac:dyDescent="0.25">
      <c r="A4500" t="s">
        <v>35401</v>
      </c>
      <c r="C4500">
        <v>2022</v>
      </c>
      <c r="D4500" t="s">
        <v>14946</v>
      </c>
      <c r="E4500" s="26">
        <v>44896</v>
      </c>
      <c r="F4500" t="s">
        <v>35402</v>
      </c>
      <c r="G4500" t="s">
        <v>7514</v>
      </c>
      <c r="H4500" t="s">
        <v>130</v>
      </c>
      <c r="J4500" t="s">
        <v>7283</v>
      </c>
      <c r="L4500" t="s">
        <v>156</v>
      </c>
      <c r="M4500" t="s">
        <v>13542</v>
      </c>
      <c r="N4500" t="s">
        <v>7546</v>
      </c>
      <c r="O4500" t="s">
        <v>7678</v>
      </c>
      <c r="P4500" t="s">
        <v>7685</v>
      </c>
      <c r="Q4500" t="s">
        <v>7688</v>
      </c>
      <c r="R4500" t="s">
        <v>3899</v>
      </c>
      <c r="S4500" t="s">
        <v>8014</v>
      </c>
      <c r="T4500" s="76" t="s">
        <v>3899</v>
      </c>
      <c r="U4500">
        <v>2</v>
      </c>
      <c r="V4500" t="s">
        <v>7521</v>
      </c>
      <c r="W4500" t="s">
        <v>35955</v>
      </c>
      <c r="X4500">
        <v>0</v>
      </c>
      <c r="Y4500" t="s">
        <v>3178</v>
      </c>
      <c r="AG4500" t="s">
        <v>35954</v>
      </c>
      <c r="AI4500" s="17">
        <v>44980</v>
      </c>
      <c r="AL4500" t="s">
        <v>15178</v>
      </c>
      <c r="AM4500" s="59">
        <v>2327</v>
      </c>
      <c r="AN4500" t="s">
        <v>35410</v>
      </c>
    </row>
    <row r="4501" spans="1:40" x14ac:dyDescent="0.25">
      <c r="A4501" t="s">
        <v>35403</v>
      </c>
      <c r="C4501">
        <v>2022</v>
      </c>
      <c r="D4501" t="s">
        <v>14946</v>
      </c>
      <c r="E4501" s="26">
        <v>44896</v>
      </c>
      <c r="F4501" t="s">
        <v>35404</v>
      </c>
      <c r="G4501" t="s">
        <v>7514</v>
      </c>
      <c r="H4501" t="s">
        <v>130</v>
      </c>
      <c r="J4501" t="s">
        <v>7283</v>
      </c>
      <c r="L4501" t="s">
        <v>156</v>
      </c>
      <c r="M4501" t="s">
        <v>13542</v>
      </c>
      <c r="N4501" t="s">
        <v>7547</v>
      </c>
      <c r="O4501" t="s">
        <v>7679</v>
      </c>
      <c r="P4501" t="s">
        <v>292</v>
      </c>
      <c r="Q4501" t="s">
        <v>357</v>
      </c>
      <c r="R4501" t="s">
        <v>37</v>
      </c>
      <c r="S4501" t="s">
        <v>8014</v>
      </c>
      <c r="T4501" s="76">
        <v>0.3</v>
      </c>
      <c r="U4501">
        <v>3</v>
      </c>
      <c r="V4501" t="s">
        <v>7521</v>
      </c>
      <c r="W4501">
        <v>0</v>
      </c>
      <c r="X4501">
        <v>1</v>
      </c>
      <c r="AG4501" t="s">
        <v>35956</v>
      </c>
      <c r="AI4501" s="17">
        <v>44980</v>
      </c>
      <c r="AL4501" t="s">
        <v>15178</v>
      </c>
      <c r="AM4501" s="59">
        <v>2328</v>
      </c>
      <c r="AN4501" t="s">
        <v>35411</v>
      </c>
    </row>
    <row r="4502" spans="1:40" x14ac:dyDescent="0.25">
      <c r="A4502" t="s">
        <v>35412</v>
      </c>
      <c r="C4502">
        <v>2022</v>
      </c>
      <c r="G4502" t="s">
        <v>6075</v>
      </c>
      <c r="H4502" t="s">
        <v>7253</v>
      </c>
      <c r="I4502" t="s">
        <v>35414</v>
      </c>
      <c r="J4502" t="s">
        <v>16122</v>
      </c>
      <c r="L4502" t="s">
        <v>7481</v>
      </c>
      <c r="AG4502" t="s">
        <v>35413</v>
      </c>
      <c r="AI4502" s="17">
        <v>44914</v>
      </c>
    </row>
    <row r="4503" spans="1:40" x14ac:dyDescent="0.25">
      <c r="A4503" t="s">
        <v>35415</v>
      </c>
      <c r="C4503">
        <v>2022</v>
      </c>
      <c r="G4503" t="s">
        <v>7514</v>
      </c>
      <c r="H4503" t="s">
        <v>7253</v>
      </c>
      <c r="I4503" t="s">
        <v>35417</v>
      </c>
      <c r="J4503" t="s">
        <v>17872</v>
      </c>
      <c r="L4503" t="s">
        <v>7481</v>
      </c>
      <c r="AF4503" t="s">
        <v>39451</v>
      </c>
      <c r="AG4503" t="s">
        <v>35416</v>
      </c>
      <c r="AH4503" s="8" t="s">
        <v>35418</v>
      </c>
      <c r="AI4503" s="17">
        <v>45243</v>
      </c>
      <c r="AJ4503" s="17">
        <v>44914</v>
      </c>
    </row>
    <row r="4504" spans="1:40" x14ac:dyDescent="0.25">
      <c r="A4504" t="s">
        <v>35420</v>
      </c>
      <c r="C4504">
        <v>2022</v>
      </c>
      <c r="G4504" t="s">
        <v>6075</v>
      </c>
      <c r="H4504" t="s">
        <v>7253</v>
      </c>
      <c r="I4504" t="s">
        <v>35421</v>
      </c>
      <c r="J4504" t="s">
        <v>7499</v>
      </c>
      <c r="L4504" t="s">
        <v>7253</v>
      </c>
      <c r="AG4504" t="s">
        <v>35419</v>
      </c>
      <c r="AI4504" s="17">
        <v>44914</v>
      </c>
    </row>
    <row r="4505" spans="1:40" x14ac:dyDescent="0.25">
      <c r="A4505" t="s">
        <v>35422</v>
      </c>
      <c r="C4505">
        <v>2022</v>
      </c>
      <c r="G4505" t="s">
        <v>6075</v>
      </c>
      <c r="I4505" t="s">
        <v>35424</v>
      </c>
      <c r="J4505" t="s">
        <v>17872</v>
      </c>
      <c r="L4505" t="s">
        <v>35422</v>
      </c>
      <c r="AG4505" t="s">
        <v>35423</v>
      </c>
      <c r="AI4505" s="17">
        <v>44914</v>
      </c>
    </row>
    <row r="4506" spans="1:40" x14ac:dyDescent="0.25">
      <c r="A4506" t="s">
        <v>35425</v>
      </c>
      <c r="C4506">
        <v>2022</v>
      </c>
      <c r="G4506" t="s">
        <v>7514</v>
      </c>
      <c r="H4506" t="s">
        <v>7253</v>
      </c>
      <c r="I4506" t="s">
        <v>35426</v>
      </c>
      <c r="J4506" t="s">
        <v>7947</v>
      </c>
      <c r="L4506" t="s">
        <v>35427</v>
      </c>
      <c r="AG4506" t="s">
        <v>35428</v>
      </c>
      <c r="AI4506" s="17">
        <v>44914</v>
      </c>
    </row>
    <row r="4507" spans="1:40" x14ac:dyDescent="0.25">
      <c r="A4507" t="s">
        <v>35429</v>
      </c>
      <c r="C4507">
        <v>2022</v>
      </c>
      <c r="G4507" t="s">
        <v>7514</v>
      </c>
      <c r="I4507" t="s">
        <v>35430</v>
      </c>
      <c r="J4507" t="s">
        <v>35353</v>
      </c>
      <c r="L4507" t="s">
        <v>35432</v>
      </c>
      <c r="AG4507" t="s">
        <v>35431</v>
      </c>
      <c r="AI4507" s="17">
        <v>44914</v>
      </c>
    </row>
    <row r="4508" spans="1:40" x14ac:dyDescent="0.25">
      <c r="A4508" t="s">
        <v>35437</v>
      </c>
      <c r="C4508">
        <v>2022</v>
      </c>
      <c r="G4508" t="s">
        <v>6075</v>
      </c>
      <c r="H4508" t="s">
        <v>7253</v>
      </c>
      <c r="I4508" t="s">
        <v>35439</v>
      </c>
      <c r="J4508" t="s">
        <v>7947</v>
      </c>
      <c r="L4508" t="s">
        <v>7253</v>
      </c>
      <c r="AG4508" t="s">
        <v>35438</v>
      </c>
      <c r="AI4508" s="17">
        <v>44914</v>
      </c>
    </row>
    <row r="4509" spans="1:40" x14ac:dyDescent="0.25">
      <c r="A4509" t="s">
        <v>35449</v>
      </c>
      <c r="C4509">
        <v>2022</v>
      </c>
      <c r="G4509" t="s">
        <v>7514</v>
      </c>
      <c r="H4509" t="s">
        <v>7253</v>
      </c>
      <c r="J4509" t="s">
        <v>7499</v>
      </c>
      <c r="L4509" t="s">
        <v>9665</v>
      </c>
      <c r="AG4509" t="s">
        <v>35440</v>
      </c>
      <c r="AI4509" s="17">
        <v>44916</v>
      </c>
    </row>
    <row r="4510" spans="1:40" x14ac:dyDescent="0.25">
      <c r="A4510" t="s">
        <v>35441</v>
      </c>
      <c r="C4510">
        <v>2022</v>
      </c>
      <c r="G4510" t="s">
        <v>7194</v>
      </c>
      <c r="H4510" t="s">
        <v>7253</v>
      </c>
      <c r="I4510" t="s">
        <v>35443</v>
      </c>
      <c r="J4510" t="s">
        <v>7947</v>
      </c>
      <c r="L4510" t="s">
        <v>35442</v>
      </c>
      <c r="N4510" t="s">
        <v>35455</v>
      </c>
      <c r="AG4510" t="s">
        <v>35445</v>
      </c>
      <c r="AH4510" t="s">
        <v>35444</v>
      </c>
      <c r="AI4510" s="17">
        <v>44916</v>
      </c>
    </row>
    <row r="4511" spans="1:40" x14ac:dyDescent="0.25">
      <c r="A4511" t="s">
        <v>35446</v>
      </c>
      <c r="C4511">
        <v>2022</v>
      </c>
      <c r="G4511" t="s">
        <v>6075</v>
      </c>
      <c r="H4511" t="s">
        <v>7253</v>
      </c>
      <c r="I4511" t="s">
        <v>35447</v>
      </c>
      <c r="J4511" t="s">
        <v>7947</v>
      </c>
      <c r="L4511" t="s">
        <v>17734</v>
      </c>
      <c r="AG4511" t="s">
        <v>35448</v>
      </c>
      <c r="AI4511" s="17">
        <v>44916</v>
      </c>
    </row>
    <row r="4512" spans="1:40" x14ac:dyDescent="0.25">
      <c r="A4512" t="s">
        <v>35450</v>
      </c>
      <c r="B4512" t="s">
        <v>35451</v>
      </c>
      <c r="C4512">
        <v>2022</v>
      </c>
      <c r="G4512" t="s">
        <v>7514</v>
      </c>
      <c r="H4512" t="s">
        <v>7253</v>
      </c>
      <c r="I4512" t="s">
        <v>8694</v>
      </c>
      <c r="J4512" t="s">
        <v>7947</v>
      </c>
      <c r="L4512" t="s">
        <v>9592</v>
      </c>
      <c r="AG4512" t="s">
        <v>35453</v>
      </c>
      <c r="AI4512" s="17">
        <v>44917</v>
      </c>
    </row>
    <row r="4513" spans="1:40" x14ac:dyDescent="0.25">
      <c r="A4513" t="s">
        <v>35456</v>
      </c>
      <c r="C4513">
        <v>2022</v>
      </c>
      <c r="G4513" t="s">
        <v>6075</v>
      </c>
      <c r="H4513" t="s">
        <v>7253</v>
      </c>
      <c r="I4513" s="75" t="s">
        <v>35457</v>
      </c>
      <c r="J4513" t="s">
        <v>7947</v>
      </c>
      <c r="L4513" t="s">
        <v>9665</v>
      </c>
      <c r="AG4513" t="s">
        <v>35458</v>
      </c>
      <c r="AI4513" s="17">
        <v>44918</v>
      </c>
    </row>
    <row r="4514" spans="1:40" x14ac:dyDescent="0.25">
      <c r="A4514" t="s">
        <v>21357</v>
      </c>
      <c r="C4514">
        <v>2022</v>
      </c>
      <c r="G4514" t="s">
        <v>7514</v>
      </c>
      <c r="H4514" t="s">
        <v>7253</v>
      </c>
      <c r="I4514" s="75" t="s">
        <v>35465</v>
      </c>
      <c r="J4514" s="75" t="s">
        <v>7947</v>
      </c>
      <c r="L4514" t="s">
        <v>13539</v>
      </c>
      <c r="AG4514" t="s">
        <v>35466</v>
      </c>
      <c r="AI4514" s="17">
        <v>44924</v>
      </c>
    </row>
    <row r="4515" spans="1:40" x14ac:dyDescent="0.25">
      <c r="A4515" t="s">
        <v>35470</v>
      </c>
      <c r="C4515">
        <v>2022</v>
      </c>
      <c r="D4515" t="s">
        <v>14946</v>
      </c>
      <c r="G4515" t="s">
        <v>7514</v>
      </c>
      <c r="H4515" t="s">
        <v>7253</v>
      </c>
      <c r="I4515" s="75" t="s">
        <v>35471</v>
      </c>
      <c r="J4515" s="75" t="s">
        <v>17872</v>
      </c>
      <c r="L4515" t="s">
        <v>35472</v>
      </c>
      <c r="AG4515" t="s">
        <v>35473</v>
      </c>
      <c r="AH4515" s="8" t="s">
        <v>35474</v>
      </c>
      <c r="AI4515" s="17">
        <v>44924</v>
      </c>
    </row>
    <row r="4516" spans="1:40" x14ac:dyDescent="0.25">
      <c r="A4516" t="s">
        <v>35475</v>
      </c>
      <c r="C4516">
        <v>2022</v>
      </c>
      <c r="D4516" t="s">
        <v>14946</v>
      </c>
      <c r="E4516" s="26">
        <v>44896</v>
      </c>
      <c r="F4516" t="s">
        <v>35476</v>
      </c>
      <c r="G4516" t="s">
        <v>7514</v>
      </c>
      <c r="H4516" t="s">
        <v>130</v>
      </c>
      <c r="J4516" t="s">
        <v>7283</v>
      </c>
      <c r="L4516" t="s">
        <v>156</v>
      </c>
      <c r="M4516" t="s">
        <v>13542</v>
      </c>
      <c r="N4516" t="s">
        <v>7546</v>
      </c>
      <c r="O4516" t="s">
        <v>7678</v>
      </c>
      <c r="P4516" t="s">
        <v>7685</v>
      </c>
      <c r="Q4516" t="s">
        <v>7688</v>
      </c>
      <c r="R4516" t="s">
        <v>3899</v>
      </c>
      <c r="S4516" t="s">
        <v>7703</v>
      </c>
      <c r="T4516" s="76" t="s">
        <v>3899</v>
      </c>
      <c r="U4516">
        <v>1</v>
      </c>
      <c r="V4516" t="s">
        <v>7521</v>
      </c>
      <c r="W4516">
        <v>0</v>
      </c>
      <c r="X4516">
        <v>0</v>
      </c>
      <c r="Y4516" t="s">
        <v>14856</v>
      </c>
      <c r="AG4516" t="s">
        <v>35957</v>
      </c>
      <c r="AI4516" s="17">
        <v>44980</v>
      </c>
      <c r="AL4516" t="s">
        <v>15178</v>
      </c>
      <c r="AM4516">
        <v>2329</v>
      </c>
      <c r="AN4516" t="s">
        <v>35485</v>
      </c>
    </row>
    <row r="4517" spans="1:40" x14ac:dyDescent="0.25">
      <c r="A4517" t="s">
        <v>35477</v>
      </c>
      <c r="C4517">
        <v>2022</v>
      </c>
      <c r="D4517" t="s">
        <v>14946</v>
      </c>
      <c r="E4517" s="26">
        <v>44896</v>
      </c>
      <c r="F4517" t="s">
        <v>35478</v>
      </c>
      <c r="G4517" t="s">
        <v>7514</v>
      </c>
      <c r="H4517" t="s">
        <v>130</v>
      </c>
      <c r="J4517" t="s">
        <v>7283</v>
      </c>
      <c r="L4517" t="s">
        <v>156</v>
      </c>
      <c r="M4517" t="s">
        <v>13542</v>
      </c>
      <c r="N4517" t="s">
        <v>7558</v>
      </c>
      <c r="O4517" t="s">
        <v>7678</v>
      </c>
      <c r="P4517" t="s">
        <v>7684</v>
      </c>
      <c r="Q4517" t="s">
        <v>357</v>
      </c>
      <c r="R4517" t="s">
        <v>37</v>
      </c>
      <c r="S4517" t="s">
        <v>8014</v>
      </c>
      <c r="T4517" s="76">
        <v>0.51</v>
      </c>
      <c r="U4517">
        <v>3</v>
      </c>
      <c r="V4517" t="s">
        <v>7521</v>
      </c>
      <c r="W4517" t="s">
        <v>1180</v>
      </c>
      <c r="X4517">
        <v>1</v>
      </c>
      <c r="AG4517" t="s">
        <v>35958</v>
      </c>
      <c r="AI4517" s="17">
        <v>44980</v>
      </c>
      <c r="AL4517" t="s">
        <v>15178</v>
      </c>
      <c r="AM4517">
        <v>2330</v>
      </c>
      <c r="AN4517" t="s">
        <v>35486</v>
      </c>
    </row>
    <row r="4518" spans="1:40" x14ac:dyDescent="0.25">
      <c r="A4518" t="s">
        <v>35479</v>
      </c>
      <c r="C4518">
        <v>2022</v>
      </c>
      <c r="D4518" t="s">
        <v>14946</v>
      </c>
      <c r="E4518" s="26">
        <v>44896</v>
      </c>
      <c r="F4518" t="s">
        <v>35480</v>
      </c>
      <c r="G4518" t="s">
        <v>7514</v>
      </c>
      <c r="H4518" t="s">
        <v>130</v>
      </c>
      <c r="J4518" t="s">
        <v>7283</v>
      </c>
      <c r="L4518" t="s">
        <v>156</v>
      </c>
      <c r="M4518" t="s">
        <v>13542</v>
      </c>
      <c r="N4518" t="s">
        <v>7546</v>
      </c>
      <c r="O4518" t="s">
        <v>7678</v>
      </c>
      <c r="P4518" t="s">
        <v>7685</v>
      </c>
      <c r="Q4518" t="s">
        <v>7688</v>
      </c>
      <c r="R4518" t="s">
        <v>3899</v>
      </c>
      <c r="S4518" t="s">
        <v>7703</v>
      </c>
      <c r="T4518" s="76" t="s">
        <v>3899</v>
      </c>
      <c r="U4518">
        <v>1</v>
      </c>
      <c r="V4518" t="s">
        <v>7521</v>
      </c>
      <c r="W4518">
        <v>0</v>
      </c>
      <c r="X4518">
        <v>0</v>
      </c>
      <c r="AG4518" t="s">
        <v>35959</v>
      </c>
      <c r="AI4518" s="17">
        <v>44980</v>
      </c>
      <c r="AL4518" t="s">
        <v>15178</v>
      </c>
      <c r="AM4518">
        <v>2331</v>
      </c>
      <c r="AN4518" t="s">
        <v>35487</v>
      </c>
    </row>
    <row r="4519" spans="1:40" x14ac:dyDescent="0.25">
      <c r="A4519" t="s">
        <v>35481</v>
      </c>
      <c r="C4519">
        <v>2022</v>
      </c>
      <c r="D4519" t="s">
        <v>14946</v>
      </c>
      <c r="E4519" s="26">
        <v>44896</v>
      </c>
      <c r="F4519" t="s">
        <v>35482</v>
      </c>
      <c r="G4519" t="s">
        <v>7514</v>
      </c>
      <c r="H4519" t="s">
        <v>130</v>
      </c>
      <c r="J4519" t="s">
        <v>7283</v>
      </c>
      <c r="L4519" t="s">
        <v>156</v>
      </c>
      <c r="M4519" t="s">
        <v>13542</v>
      </c>
      <c r="N4519" t="s">
        <v>7546</v>
      </c>
      <c r="O4519" t="s">
        <v>7678</v>
      </c>
      <c r="P4519" t="s">
        <v>7685</v>
      </c>
      <c r="Q4519" t="s">
        <v>7688</v>
      </c>
      <c r="R4519" t="s">
        <v>3899</v>
      </c>
      <c r="S4519" t="s">
        <v>17641</v>
      </c>
      <c r="T4519" s="76" t="s">
        <v>3899</v>
      </c>
      <c r="U4519">
        <v>4</v>
      </c>
      <c r="V4519" t="s">
        <v>7521</v>
      </c>
      <c r="W4519">
        <v>0</v>
      </c>
      <c r="X4519">
        <v>0</v>
      </c>
      <c r="AG4519" t="s">
        <v>35960</v>
      </c>
      <c r="AI4519" s="17">
        <v>44980</v>
      </c>
      <c r="AL4519" t="s">
        <v>15178</v>
      </c>
      <c r="AM4519">
        <v>2332</v>
      </c>
      <c r="AN4519" t="s">
        <v>35488</v>
      </c>
    </row>
    <row r="4520" spans="1:40" x14ac:dyDescent="0.25">
      <c r="A4520" t="s">
        <v>35483</v>
      </c>
      <c r="C4520">
        <v>2022</v>
      </c>
      <c r="D4520" t="s">
        <v>14946</v>
      </c>
      <c r="E4520" s="26">
        <v>44896</v>
      </c>
      <c r="F4520" t="s">
        <v>35484</v>
      </c>
      <c r="G4520" t="s">
        <v>7514</v>
      </c>
      <c r="H4520" t="s">
        <v>130</v>
      </c>
      <c r="J4520" t="s">
        <v>7283</v>
      </c>
      <c r="L4520" t="s">
        <v>156</v>
      </c>
      <c r="M4520" t="s">
        <v>13542</v>
      </c>
      <c r="N4520" t="s">
        <v>7558</v>
      </c>
      <c r="O4520" t="s">
        <v>7678</v>
      </c>
      <c r="P4520" t="s">
        <v>7684</v>
      </c>
      <c r="Q4520" t="s">
        <v>357</v>
      </c>
      <c r="R4520" t="s">
        <v>3899</v>
      </c>
      <c r="S4520" t="s">
        <v>7703</v>
      </c>
      <c r="T4520" s="76" t="s">
        <v>3899</v>
      </c>
      <c r="U4520">
        <v>1</v>
      </c>
      <c r="V4520" t="s">
        <v>7521</v>
      </c>
      <c r="W4520" t="s">
        <v>1180</v>
      </c>
      <c r="X4520">
        <v>1</v>
      </c>
      <c r="AG4520" t="s">
        <v>35961</v>
      </c>
      <c r="AI4520" s="17">
        <v>44980</v>
      </c>
      <c r="AL4520" t="s">
        <v>15178</v>
      </c>
      <c r="AM4520">
        <v>2333</v>
      </c>
      <c r="AN4520" t="s">
        <v>35489</v>
      </c>
    </row>
    <row r="4521" spans="1:40" x14ac:dyDescent="0.25">
      <c r="A4521" t="s">
        <v>35503</v>
      </c>
      <c r="B4521" t="s">
        <v>35517</v>
      </c>
      <c r="C4521">
        <v>2022</v>
      </c>
      <c r="G4521" t="s">
        <v>7283</v>
      </c>
      <c r="H4521" t="s">
        <v>9698</v>
      </c>
      <c r="J4521" t="s">
        <v>7283</v>
      </c>
      <c r="L4521" t="s">
        <v>7253</v>
      </c>
      <c r="N4521" t="s">
        <v>35505</v>
      </c>
      <c r="X4521">
        <v>0</v>
      </c>
      <c r="AG4521" t="s">
        <v>35504</v>
      </c>
      <c r="AI4521" s="17">
        <v>44924</v>
      </c>
    </row>
    <row r="4522" spans="1:40" x14ac:dyDescent="0.25">
      <c r="A4522" t="s">
        <v>35506</v>
      </c>
      <c r="B4522" t="s">
        <v>35517</v>
      </c>
      <c r="C4522">
        <v>2022</v>
      </c>
      <c r="G4522" t="s">
        <v>7514</v>
      </c>
      <c r="H4522" t="s">
        <v>9698</v>
      </c>
      <c r="I4522" t="s">
        <v>35508</v>
      </c>
      <c r="J4522" t="s">
        <v>7947</v>
      </c>
      <c r="L4522" t="s">
        <v>156</v>
      </c>
      <c r="N4522" s="8" t="s">
        <v>35507</v>
      </c>
      <c r="AG4522" t="s">
        <v>35509</v>
      </c>
      <c r="AI4522" s="17">
        <v>44924</v>
      </c>
    </row>
    <row r="4523" spans="1:40" x14ac:dyDescent="0.25">
      <c r="A4523" t="s">
        <v>8625</v>
      </c>
      <c r="B4523" t="s">
        <v>35517</v>
      </c>
      <c r="C4523">
        <v>2022</v>
      </c>
      <c r="G4523" t="s">
        <v>7514</v>
      </c>
      <c r="H4523" t="s">
        <v>9698</v>
      </c>
      <c r="I4523" t="s">
        <v>35513</v>
      </c>
      <c r="J4523" t="s">
        <v>35053</v>
      </c>
      <c r="L4523" t="s">
        <v>156</v>
      </c>
      <c r="N4523" t="s">
        <v>35514</v>
      </c>
      <c r="U4523">
        <v>6469</v>
      </c>
      <c r="V4523" t="s">
        <v>7520</v>
      </c>
      <c r="X4523">
        <v>24</v>
      </c>
      <c r="AA4523" t="s">
        <v>35516</v>
      </c>
      <c r="AB4523" t="s">
        <v>7384</v>
      </c>
      <c r="AC4523" t="s">
        <v>7384</v>
      </c>
      <c r="AG4523" t="s">
        <v>35515</v>
      </c>
      <c r="AI4523" s="17">
        <v>44924</v>
      </c>
    </row>
    <row r="4524" spans="1:40" x14ac:dyDescent="0.25">
      <c r="A4524" t="s">
        <v>9083</v>
      </c>
      <c r="B4524" t="s">
        <v>39187</v>
      </c>
      <c r="C4524">
        <v>2022</v>
      </c>
      <c r="G4524" t="s">
        <v>7514</v>
      </c>
      <c r="H4524" t="s">
        <v>9698</v>
      </c>
      <c r="I4524" t="s">
        <v>35518</v>
      </c>
      <c r="J4524" t="s">
        <v>7947</v>
      </c>
      <c r="L4524" t="s">
        <v>156</v>
      </c>
      <c r="O4524" t="s">
        <v>7678</v>
      </c>
      <c r="P4524" t="s">
        <v>7685</v>
      </c>
      <c r="Q4524" t="s">
        <v>7688</v>
      </c>
      <c r="R4524" t="s">
        <v>7253</v>
      </c>
      <c r="S4524" t="s">
        <v>8014</v>
      </c>
      <c r="T4524" t="s">
        <v>7253</v>
      </c>
      <c r="U4524">
        <v>4273</v>
      </c>
      <c r="V4524" t="s">
        <v>7520</v>
      </c>
      <c r="X4524">
        <v>28</v>
      </c>
      <c r="AB4524" t="s">
        <v>7384</v>
      </c>
      <c r="AG4524" t="s">
        <v>35519</v>
      </c>
      <c r="AH4524" t="s">
        <v>39188</v>
      </c>
      <c r="AI4524" s="17">
        <v>45145</v>
      </c>
      <c r="AJ4524" s="17">
        <v>44924</v>
      </c>
    </row>
    <row r="4525" spans="1:40" x14ac:dyDescent="0.25">
      <c r="A4525" t="s">
        <v>35597</v>
      </c>
      <c r="C4525">
        <v>2022</v>
      </c>
      <c r="G4525" t="s">
        <v>14617</v>
      </c>
      <c r="H4525" t="s">
        <v>7253</v>
      </c>
      <c r="I4525" t="s">
        <v>35598</v>
      </c>
      <c r="J4525" t="s">
        <v>17897</v>
      </c>
      <c r="L4525" t="s">
        <v>7253</v>
      </c>
      <c r="AG4525" t="s">
        <v>35599</v>
      </c>
      <c r="AI4525" s="17">
        <v>44934</v>
      </c>
    </row>
    <row r="4526" spans="1:40" x14ac:dyDescent="0.25">
      <c r="A4526" t="s">
        <v>35600</v>
      </c>
      <c r="C4526">
        <v>2022</v>
      </c>
      <c r="D4526" t="s">
        <v>14946</v>
      </c>
      <c r="G4526" t="s">
        <v>7514</v>
      </c>
      <c r="H4526" t="s">
        <v>7253</v>
      </c>
      <c r="J4526" t="s">
        <v>35601</v>
      </c>
      <c r="K4526" t="s">
        <v>19422</v>
      </c>
      <c r="L4526" t="s">
        <v>7253</v>
      </c>
      <c r="AG4526" t="s">
        <v>35602</v>
      </c>
      <c r="AH4526" t="s">
        <v>35603</v>
      </c>
      <c r="AI4526" s="17">
        <v>44934</v>
      </c>
    </row>
    <row r="4527" spans="1:40" x14ac:dyDescent="0.25">
      <c r="A4527" t="s">
        <v>35611</v>
      </c>
      <c r="C4527">
        <v>2022</v>
      </c>
      <c r="D4527" t="s">
        <v>14946</v>
      </c>
      <c r="F4527" t="s">
        <v>35612</v>
      </c>
      <c r="G4527" t="s">
        <v>7514</v>
      </c>
      <c r="H4527" t="s">
        <v>130</v>
      </c>
      <c r="J4527" t="s">
        <v>7283</v>
      </c>
      <c r="L4527" t="s">
        <v>156</v>
      </c>
      <c r="M4527" t="s">
        <v>13542</v>
      </c>
      <c r="N4527" t="s">
        <v>7547</v>
      </c>
      <c r="O4527" t="s">
        <v>7679</v>
      </c>
      <c r="P4527" t="s">
        <v>292</v>
      </c>
      <c r="Q4527" t="s">
        <v>357</v>
      </c>
      <c r="R4527" t="s">
        <v>3899</v>
      </c>
      <c r="S4527" t="s">
        <v>7703</v>
      </c>
      <c r="T4527" s="76" t="s">
        <v>3899</v>
      </c>
      <c r="U4527">
        <v>1</v>
      </c>
      <c r="V4527" t="s">
        <v>7521</v>
      </c>
      <c r="W4527">
        <v>0</v>
      </c>
      <c r="X4527">
        <v>0</v>
      </c>
      <c r="AG4527" t="s">
        <v>35962</v>
      </c>
      <c r="AI4527" s="17">
        <v>44980</v>
      </c>
      <c r="AL4527" t="s">
        <v>15178</v>
      </c>
      <c r="AM4527">
        <v>2334</v>
      </c>
      <c r="AN4527" t="s">
        <v>35621</v>
      </c>
    </row>
    <row r="4528" spans="1:40" x14ac:dyDescent="0.25">
      <c r="A4528" t="s">
        <v>35613</v>
      </c>
      <c r="C4528">
        <v>2022</v>
      </c>
      <c r="D4528" t="s">
        <v>14946</v>
      </c>
      <c r="F4528" t="s">
        <v>35614</v>
      </c>
      <c r="G4528" t="s">
        <v>7514</v>
      </c>
      <c r="H4528" t="s">
        <v>130</v>
      </c>
      <c r="J4528" t="s">
        <v>7283</v>
      </c>
      <c r="L4528" t="s">
        <v>156</v>
      </c>
      <c r="M4528" t="s">
        <v>13542</v>
      </c>
      <c r="N4528" t="s">
        <v>7546</v>
      </c>
      <c r="O4528" t="s">
        <v>7678</v>
      </c>
      <c r="P4528" t="s">
        <v>7685</v>
      </c>
      <c r="Q4528" t="s">
        <v>7688</v>
      </c>
      <c r="R4528" t="s">
        <v>3899</v>
      </c>
      <c r="S4528" t="s">
        <v>7703</v>
      </c>
      <c r="T4528" s="76" t="s">
        <v>3899</v>
      </c>
      <c r="U4528">
        <v>1</v>
      </c>
      <c r="V4528" t="s">
        <v>7521</v>
      </c>
      <c r="W4528">
        <v>0</v>
      </c>
      <c r="X4528">
        <v>0</v>
      </c>
      <c r="AG4528" t="s">
        <v>35963</v>
      </c>
      <c r="AI4528" s="17">
        <v>44980</v>
      </c>
      <c r="AL4528" t="s">
        <v>15178</v>
      </c>
      <c r="AM4528">
        <v>2335</v>
      </c>
      <c r="AN4528" t="s">
        <v>35622</v>
      </c>
    </row>
    <row r="4529" spans="1:40" x14ac:dyDescent="0.25">
      <c r="A4529" t="s">
        <v>35615</v>
      </c>
      <c r="C4529">
        <v>2022</v>
      </c>
      <c r="D4529" t="s">
        <v>14946</v>
      </c>
      <c r="F4529" t="s">
        <v>35616</v>
      </c>
      <c r="G4529" t="s">
        <v>7514</v>
      </c>
      <c r="H4529" t="s">
        <v>130</v>
      </c>
      <c r="J4529" t="s">
        <v>7283</v>
      </c>
      <c r="L4529" t="s">
        <v>156</v>
      </c>
      <c r="M4529" t="s">
        <v>13542</v>
      </c>
      <c r="N4529" t="s">
        <v>7546</v>
      </c>
      <c r="O4529" t="s">
        <v>7678</v>
      </c>
      <c r="P4529" t="s">
        <v>7685</v>
      </c>
      <c r="Q4529" t="s">
        <v>7688</v>
      </c>
      <c r="R4529" t="s">
        <v>3899</v>
      </c>
      <c r="S4529" t="s">
        <v>7703</v>
      </c>
      <c r="T4529" s="76" t="s">
        <v>3899</v>
      </c>
      <c r="U4529">
        <v>1</v>
      </c>
      <c r="V4529" t="s">
        <v>7521</v>
      </c>
      <c r="W4529">
        <v>0</v>
      </c>
      <c r="X4529">
        <v>0</v>
      </c>
      <c r="AG4529" t="s">
        <v>35964</v>
      </c>
      <c r="AI4529" s="17">
        <v>44980</v>
      </c>
      <c r="AL4529" t="s">
        <v>15178</v>
      </c>
      <c r="AM4529">
        <v>2336</v>
      </c>
      <c r="AN4529" t="s">
        <v>35623</v>
      </c>
    </row>
    <row r="4530" spans="1:40" x14ac:dyDescent="0.25">
      <c r="A4530" t="s">
        <v>35617</v>
      </c>
      <c r="C4530">
        <v>2022</v>
      </c>
      <c r="D4530" t="s">
        <v>14946</v>
      </c>
      <c r="F4530" t="s">
        <v>35618</v>
      </c>
      <c r="G4530" t="s">
        <v>7514</v>
      </c>
      <c r="H4530" t="s">
        <v>130</v>
      </c>
      <c r="J4530" t="s">
        <v>7283</v>
      </c>
      <c r="L4530" t="s">
        <v>156</v>
      </c>
      <c r="M4530" t="s">
        <v>13542</v>
      </c>
      <c r="N4530" t="s">
        <v>7546</v>
      </c>
      <c r="O4530" t="s">
        <v>7678</v>
      </c>
      <c r="P4530" t="s">
        <v>7685</v>
      </c>
      <c r="Q4530" t="s">
        <v>7688</v>
      </c>
      <c r="R4530" t="s">
        <v>3899</v>
      </c>
      <c r="S4530" t="s">
        <v>8014</v>
      </c>
      <c r="T4530" s="76" t="s">
        <v>3899</v>
      </c>
      <c r="U4530">
        <v>3</v>
      </c>
      <c r="V4530" t="s">
        <v>7521</v>
      </c>
      <c r="W4530">
        <v>0</v>
      </c>
      <c r="X4530">
        <v>0</v>
      </c>
      <c r="Y4530" t="s">
        <v>14856</v>
      </c>
      <c r="AG4530" t="s">
        <v>35965</v>
      </c>
      <c r="AI4530" s="17">
        <v>44980</v>
      </c>
      <c r="AL4530" t="s">
        <v>15178</v>
      </c>
      <c r="AM4530">
        <v>2337</v>
      </c>
      <c r="AN4530" t="s">
        <v>35624</v>
      </c>
    </row>
    <row r="4531" spans="1:40" x14ac:dyDescent="0.25">
      <c r="A4531" t="s">
        <v>35619</v>
      </c>
      <c r="C4531">
        <v>2022</v>
      </c>
      <c r="D4531" t="s">
        <v>14946</v>
      </c>
      <c r="F4531" t="s">
        <v>35620</v>
      </c>
      <c r="G4531" t="s">
        <v>7514</v>
      </c>
      <c r="H4531" t="s">
        <v>130</v>
      </c>
      <c r="J4531" t="s">
        <v>7283</v>
      </c>
      <c r="L4531" t="s">
        <v>156</v>
      </c>
      <c r="M4531" t="s">
        <v>13542</v>
      </c>
      <c r="N4531" t="s">
        <v>7546</v>
      </c>
      <c r="O4531" t="s">
        <v>7678</v>
      </c>
      <c r="P4531" t="s">
        <v>7685</v>
      </c>
      <c r="Q4531" t="s">
        <v>7688</v>
      </c>
      <c r="R4531" t="s">
        <v>37</v>
      </c>
      <c r="S4531" t="s">
        <v>7703</v>
      </c>
      <c r="T4531" s="76">
        <v>0.15</v>
      </c>
      <c r="U4531">
        <v>1</v>
      </c>
      <c r="V4531" t="s">
        <v>7521</v>
      </c>
      <c r="W4531">
        <v>0</v>
      </c>
      <c r="X4531">
        <v>2</v>
      </c>
      <c r="Y4531" t="s">
        <v>3178</v>
      </c>
      <c r="AG4531" t="s">
        <v>35966</v>
      </c>
      <c r="AI4531" s="17">
        <v>44980</v>
      </c>
      <c r="AL4531" t="s">
        <v>15178</v>
      </c>
      <c r="AM4531">
        <v>2338</v>
      </c>
      <c r="AN4531" t="s">
        <v>35625</v>
      </c>
    </row>
    <row r="4532" spans="1:40" x14ac:dyDescent="0.25">
      <c r="A4532" t="s">
        <v>35626</v>
      </c>
      <c r="B4532" t="s">
        <v>35628</v>
      </c>
      <c r="C4532">
        <v>2023</v>
      </c>
      <c r="G4532" t="s">
        <v>7514</v>
      </c>
      <c r="H4532" t="s">
        <v>7253</v>
      </c>
      <c r="I4532" t="s">
        <v>35627</v>
      </c>
      <c r="K4532" t="s">
        <v>19422</v>
      </c>
      <c r="L4532" t="s">
        <v>13539</v>
      </c>
      <c r="AG4532" t="s">
        <v>35629</v>
      </c>
      <c r="AI4532" s="17">
        <v>44934</v>
      </c>
    </row>
    <row r="4533" spans="1:40" x14ac:dyDescent="0.25">
      <c r="A4533" t="s">
        <v>35635</v>
      </c>
      <c r="C4533">
        <v>2018</v>
      </c>
      <c r="G4533" t="s">
        <v>7514</v>
      </c>
      <c r="H4533" t="s">
        <v>15285</v>
      </c>
      <c r="I4533" t="s">
        <v>35631</v>
      </c>
      <c r="J4533" t="s">
        <v>35632</v>
      </c>
      <c r="L4533" t="s">
        <v>7253</v>
      </c>
      <c r="AF4533" t="s">
        <v>35637</v>
      </c>
      <c r="AG4533" t="s">
        <v>35633</v>
      </c>
      <c r="AH4533" t="s">
        <v>35636</v>
      </c>
      <c r="AI4533" s="17">
        <v>44934</v>
      </c>
    </row>
    <row r="4534" spans="1:40" x14ac:dyDescent="0.25">
      <c r="A4534" t="s">
        <v>35630</v>
      </c>
      <c r="C4534">
        <v>2022</v>
      </c>
      <c r="G4534" t="s">
        <v>7514</v>
      </c>
      <c r="H4534" t="s">
        <v>7253</v>
      </c>
      <c r="I4534" t="s">
        <v>35634</v>
      </c>
      <c r="J4534" t="s">
        <v>35632</v>
      </c>
      <c r="L4534" t="s">
        <v>7253</v>
      </c>
      <c r="AG4534" t="s">
        <v>35633</v>
      </c>
      <c r="AI4534" s="17">
        <v>44934</v>
      </c>
    </row>
    <row r="4535" spans="1:40" x14ac:dyDescent="0.25">
      <c r="A4535" t="s">
        <v>35638</v>
      </c>
      <c r="C4535">
        <v>2018</v>
      </c>
      <c r="G4535" t="s">
        <v>7514</v>
      </c>
      <c r="H4535" t="s">
        <v>7253</v>
      </c>
      <c r="I4535" t="s">
        <v>35644</v>
      </c>
      <c r="J4535" t="s">
        <v>35632</v>
      </c>
      <c r="L4535" t="s">
        <v>7253</v>
      </c>
      <c r="AF4535" t="s">
        <v>35646</v>
      </c>
      <c r="AG4535" t="s">
        <v>35633</v>
      </c>
      <c r="AH4535" t="s">
        <v>35645</v>
      </c>
      <c r="AI4535" s="17">
        <v>44934</v>
      </c>
    </row>
    <row r="4536" spans="1:40" x14ac:dyDescent="0.25">
      <c r="A4536" t="s">
        <v>9205</v>
      </c>
      <c r="C4536">
        <v>2022</v>
      </c>
      <c r="G4536" t="s">
        <v>7514</v>
      </c>
      <c r="H4536" t="s">
        <v>7253</v>
      </c>
      <c r="I4536" t="s">
        <v>35647</v>
      </c>
      <c r="J4536" t="s">
        <v>35651</v>
      </c>
      <c r="L4536" t="s">
        <v>7253</v>
      </c>
      <c r="AG4536" t="s">
        <v>35633</v>
      </c>
      <c r="AI4536" s="17">
        <v>44934</v>
      </c>
    </row>
    <row r="4537" spans="1:40" x14ac:dyDescent="0.25">
      <c r="A4537" t="s">
        <v>35639</v>
      </c>
      <c r="C4537">
        <v>2022</v>
      </c>
      <c r="G4537" t="s">
        <v>7514</v>
      </c>
      <c r="H4537" t="s">
        <v>7253</v>
      </c>
      <c r="I4537" t="s">
        <v>35648</v>
      </c>
      <c r="J4537" t="s">
        <v>35632</v>
      </c>
      <c r="L4537" t="s">
        <v>7253</v>
      </c>
      <c r="AG4537" t="s">
        <v>35633</v>
      </c>
      <c r="AI4537" s="17">
        <v>44934</v>
      </c>
    </row>
    <row r="4538" spans="1:40" x14ac:dyDescent="0.25">
      <c r="A4538" t="s">
        <v>35640</v>
      </c>
      <c r="C4538">
        <v>2022</v>
      </c>
      <c r="G4538" t="s">
        <v>7514</v>
      </c>
      <c r="H4538" t="s">
        <v>7253</v>
      </c>
      <c r="I4538" t="s">
        <v>35649</v>
      </c>
      <c r="J4538" t="s">
        <v>35632</v>
      </c>
      <c r="L4538" t="s">
        <v>7253</v>
      </c>
      <c r="AG4538" t="s">
        <v>35633</v>
      </c>
      <c r="AI4538" s="17">
        <v>44934</v>
      </c>
    </row>
    <row r="4539" spans="1:40" x14ac:dyDescent="0.25">
      <c r="A4539" t="s">
        <v>35641</v>
      </c>
      <c r="C4539">
        <v>2022</v>
      </c>
      <c r="G4539" t="s">
        <v>7514</v>
      </c>
      <c r="H4539" t="s">
        <v>7253</v>
      </c>
      <c r="I4539" t="s">
        <v>35650</v>
      </c>
      <c r="J4539" t="s">
        <v>35651</v>
      </c>
      <c r="L4539" t="s">
        <v>7253</v>
      </c>
      <c r="AG4539" t="s">
        <v>35633</v>
      </c>
      <c r="AI4539" s="17">
        <v>44934</v>
      </c>
    </row>
    <row r="4540" spans="1:40" x14ac:dyDescent="0.25">
      <c r="A4540" t="s">
        <v>35642</v>
      </c>
      <c r="C4540">
        <v>2022</v>
      </c>
      <c r="G4540" t="s">
        <v>7514</v>
      </c>
      <c r="H4540" t="s">
        <v>7253</v>
      </c>
      <c r="I4540" t="s">
        <v>35652</v>
      </c>
      <c r="J4540" t="s">
        <v>35651</v>
      </c>
      <c r="L4540" t="s">
        <v>7253</v>
      </c>
      <c r="AG4540" t="s">
        <v>35633</v>
      </c>
      <c r="AH4540" t="s">
        <v>35653</v>
      </c>
      <c r="AI4540" s="17">
        <v>44934</v>
      </c>
    </row>
    <row r="4541" spans="1:40" x14ac:dyDescent="0.25">
      <c r="A4541" t="s">
        <v>35643</v>
      </c>
      <c r="C4541">
        <v>2022</v>
      </c>
      <c r="G4541" t="s">
        <v>7514</v>
      </c>
      <c r="H4541" t="s">
        <v>7253</v>
      </c>
      <c r="I4541" t="s">
        <v>35655</v>
      </c>
      <c r="J4541" t="s">
        <v>35654</v>
      </c>
      <c r="L4541" t="s">
        <v>7253</v>
      </c>
      <c r="AG4541" t="s">
        <v>35633</v>
      </c>
      <c r="AI4541" s="17">
        <v>44934</v>
      </c>
    </row>
    <row r="4542" spans="1:40" x14ac:dyDescent="0.25">
      <c r="A4542" t="s">
        <v>14466</v>
      </c>
      <c r="C4542">
        <v>2022</v>
      </c>
      <c r="G4542" t="s">
        <v>7514</v>
      </c>
      <c r="H4542" t="s">
        <v>7253</v>
      </c>
      <c r="I4542" t="s">
        <v>35656</v>
      </c>
      <c r="J4542" t="s">
        <v>35651</v>
      </c>
      <c r="L4542" t="s">
        <v>7253</v>
      </c>
      <c r="AG4542" t="s">
        <v>35633</v>
      </c>
      <c r="AI4542" s="17">
        <v>44934</v>
      </c>
    </row>
    <row r="4543" spans="1:40" x14ac:dyDescent="0.25">
      <c r="A4543" t="s">
        <v>35657</v>
      </c>
      <c r="C4543">
        <v>2022</v>
      </c>
      <c r="G4543" t="s">
        <v>7514</v>
      </c>
      <c r="H4543" t="s">
        <v>7253</v>
      </c>
      <c r="I4543" t="s">
        <v>35658</v>
      </c>
      <c r="K4543" t="s">
        <v>19422</v>
      </c>
      <c r="L4543" t="s">
        <v>7253</v>
      </c>
      <c r="AG4543" t="s">
        <v>35659</v>
      </c>
      <c r="AI4543" s="17">
        <v>44934</v>
      </c>
    </row>
    <row r="4544" spans="1:40" x14ac:dyDescent="0.25">
      <c r="A4544" t="s">
        <v>35671</v>
      </c>
      <c r="C4544">
        <v>2022</v>
      </c>
      <c r="G4544" t="s">
        <v>6075</v>
      </c>
      <c r="H4544" t="s">
        <v>7253</v>
      </c>
      <c r="I4544" t="s">
        <v>19347</v>
      </c>
      <c r="J4544" t="s">
        <v>7947</v>
      </c>
      <c r="L4544" t="s">
        <v>9592</v>
      </c>
      <c r="AG4544" t="s">
        <v>35661</v>
      </c>
      <c r="AI4544" s="17">
        <v>44934</v>
      </c>
    </row>
    <row r="4545" spans="1:40" x14ac:dyDescent="0.25">
      <c r="A4545" t="s">
        <v>35662</v>
      </c>
      <c r="C4545">
        <v>2022</v>
      </c>
      <c r="G4545" t="s">
        <v>7514</v>
      </c>
      <c r="H4545" t="s">
        <v>7253</v>
      </c>
      <c r="J4545" t="s">
        <v>35664</v>
      </c>
      <c r="L4545" t="s">
        <v>7253</v>
      </c>
      <c r="AG4545" t="s">
        <v>35663</v>
      </c>
      <c r="AI4545" s="17">
        <v>44934</v>
      </c>
    </row>
    <row r="4546" spans="1:40" x14ac:dyDescent="0.25">
      <c r="A4546" t="s">
        <v>35665</v>
      </c>
      <c r="C4546">
        <v>2023</v>
      </c>
      <c r="D4546" t="s">
        <v>15504</v>
      </c>
      <c r="F4546" s="59" t="s">
        <v>35666</v>
      </c>
      <c r="G4546" t="s">
        <v>7514</v>
      </c>
      <c r="H4546" t="s">
        <v>130</v>
      </c>
      <c r="J4546" t="s">
        <v>7283</v>
      </c>
      <c r="L4546" t="s">
        <v>156</v>
      </c>
      <c r="M4546" t="s">
        <v>13542</v>
      </c>
      <c r="N4546" t="s">
        <v>7546</v>
      </c>
      <c r="O4546" t="s">
        <v>7678</v>
      </c>
      <c r="P4546" t="s">
        <v>7685</v>
      </c>
      <c r="Q4546" t="s">
        <v>7688</v>
      </c>
      <c r="R4546" t="s">
        <v>3899</v>
      </c>
      <c r="S4546" t="s">
        <v>7703</v>
      </c>
      <c r="T4546" s="76" t="s">
        <v>3899</v>
      </c>
      <c r="U4546">
        <v>1</v>
      </c>
      <c r="V4546" t="s">
        <v>7521</v>
      </c>
      <c r="W4546">
        <v>0</v>
      </c>
      <c r="X4546">
        <v>0</v>
      </c>
      <c r="AG4546" t="s">
        <v>35967</v>
      </c>
      <c r="AI4546" s="17">
        <v>44980</v>
      </c>
      <c r="AL4546" t="s">
        <v>15178</v>
      </c>
      <c r="AM4546">
        <v>2339</v>
      </c>
      <c r="AN4546" t="s">
        <v>35669</v>
      </c>
    </row>
    <row r="4547" spans="1:40" x14ac:dyDescent="0.25">
      <c r="A4547" t="s">
        <v>35667</v>
      </c>
      <c r="B4547" t="s">
        <v>35969</v>
      </c>
      <c r="C4547">
        <v>2023</v>
      </c>
      <c r="D4547" t="s">
        <v>15504</v>
      </c>
      <c r="F4547" s="59" t="s">
        <v>35668</v>
      </c>
      <c r="G4547" t="s">
        <v>7514</v>
      </c>
      <c r="H4547" t="s">
        <v>130</v>
      </c>
      <c r="J4547" t="s">
        <v>7283</v>
      </c>
      <c r="L4547" t="s">
        <v>156</v>
      </c>
      <c r="M4547" t="s">
        <v>13542</v>
      </c>
      <c r="N4547" t="s">
        <v>7546</v>
      </c>
      <c r="O4547" t="s">
        <v>7678</v>
      </c>
      <c r="P4547" t="s">
        <v>7685</v>
      </c>
      <c r="Q4547" t="s">
        <v>7688</v>
      </c>
      <c r="R4547" t="s">
        <v>3899</v>
      </c>
      <c r="S4547" t="s">
        <v>8014</v>
      </c>
      <c r="T4547" s="76" t="s">
        <v>3899</v>
      </c>
      <c r="U4547">
        <v>5</v>
      </c>
      <c r="V4547" t="s">
        <v>7521</v>
      </c>
      <c r="W4547">
        <v>0</v>
      </c>
      <c r="X4547">
        <v>0</v>
      </c>
      <c r="AG4547" t="s">
        <v>35968</v>
      </c>
      <c r="AI4547" s="17">
        <v>44980</v>
      </c>
      <c r="AL4547" t="s">
        <v>15178</v>
      </c>
      <c r="AM4547">
        <v>2340</v>
      </c>
      <c r="AN4547" t="s">
        <v>35670</v>
      </c>
    </row>
    <row r="4548" spans="1:40" x14ac:dyDescent="0.25">
      <c r="A4548" t="s">
        <v>35672</v>
      </c>
      <c r="C4548">
        <v>2023</v>
      </c>
      <c r="G4548" t="s">
        <v>6075</v>
      </c>
      <c r="H4548" t="s">
        <v>7253</v>
      </c>
      <c r="I4548" t="s">
        <v>35673</v>
      </c>
      <c r="J4548" t="s">
        <v>7947</v>
      </c>
      <c r="L4548" t="s">
        <v>7481</v>
      </c>
      <c r="AG4548" t="s">
        <v>35674</v>
      </c>
      <c r="AH4548" t="s">
        <v>35675</v>
      </c>
      <c r="AI4548" s="17">
        <v>44935</v>
      </c>
    </row>
    <row r="4549" spans="1:40" x14ac:dyDescent="0.25">
      <c r="A4549" t="s">
        <v>35677</v>
      </c>
      <c r="C4549">
        <v>2023</v>
      </c>
      <c r="G4549" t="s">
        <v>6075</v>
      </c>
      <c r="H4549" t="s">
        <v>7253</v>
      </c>
      <c r="I4549" t="s">
        <v>35676</v>
      </c>
      <c r="J4549" t="s">
        <v>7499</v>
      </c>
      <c r="L4549" t="s">
        <v>7253</v>
      </c>
      <c r="AG4549" t="s">
        <v>35678</v>
      </c>
      <c r="AI4549" s="17">
        <v>44935</v>
      </c>
    </row>
    <row r="4550" spans="1:40" x14ac:dyDescent="0.25">
      <c r="A4550" t="s">
        <v>35679</v>
      </c>
      <c r="C4550">
        <v>2023</v>
      </c>
      <c r="G4550" t="s">
        <v>6075</v>
      </c>
      <c r="H4550" t="s">
        <v>7253</v>
      </c>
      <c r="I4550" t="s">
        <v>35680</v>
      </c>
      <c r="J4550" t="s">
        <v>7947</v>
      </c>
      <c r="L4550" t="s">
        <v>7481</v>
      </c>
      <c r="AG4550" t="s">
        <v>35681</v>
      </c>
      <c r="AI4550" s="17">
        <v>44935</v>
      </c>
    </row>
    <row r="4551" spans="1:40" x14ac:dyDescent="0.25">
      <c r="A4551" t="s">
        <v>35682</v>
      </c>
      <c r="B4551" t="s">
        <v>35683</v>
      </c>
      <c r="C4551">
        <v>2022</v>
      </c>
      <c r="G4551" t="s">
        <v>7514</v>
      </c>
      <c r="H4551" t="s">
        <v>7253</v>
      </c>
      <c r="I4551" t="s">
        <v>35684</v>
      </c>
      <c r="J4551" t="s">
        <v>7947</v>
      </c>
      <c r="L4551" t="s">
        <v>16891</v>
      </c>
      <c r="AG4551" t="s">
        <v>35685</v>
      </c>
      <c r="AI4551" s="17">
        <v>44938</v>
      </c>
    </row>
    <row r="4552" spans="1:40" x14ac:dyDescent="0.25">
      <c r="A4552" t="s">
        <v>35686</v>
      </c>
      <c r="C4552">
        <v>2023</v>
      </c>
      <c r="G4552" t="s">
        <v>6075</v>
      </c>
      <c r="H4552" t="s">
        <v>7253</v>
      </c>
      <c r="I4552" t="s">
        <v>35687</v>
      </c>
      <c r="J4552" t="s">
        <v>35053</v>
      </c>
      <c r="L4552" t="s">
        <v>7253</v>
      </c>
      <c r="AG4552" t="s">
        <v>35688</v>
      </c>
      <c r="AH4552" t="s">
        <v>35689</v>
      </c>
      <c r="AI4552" s="17">
        <v>44938</v>
      </c>
    </row>
    <row r="4553" spans="1:40" x14ac:dyDescent="0.25">
      <c r="A4553" t="s">
        <v>35690</v>
      </c>
      <c r="C4553">
        <v>2023</v>
      </c>
      <c r="G4553" t="s">
        <v>6075</v>
      </c>
      <c r="H4553" t="s">
        <v>7253</v>
      </c>
      <c r="I4553" t="s">
        <v>35692</v>
      </c>
      <c r="J4553" t="s">
        <v>7947</v>
      </c>
      <c r="L4553" t="s">
        <v>156</v>
      </c>
      <c r="AG4553" t="s">
        <v>35691</v>
      </c>
      <c r="AI4553" s="17">
        <v>44938</v>
      </c>
    </row>
    <row r="4554" spans="1:40" x14ac:dyDescent="0.25">
      <c r="A4554" t="s">
        <v>35693</v>
      </c>
      <c r="C4554">
        <v>2023</v>
      </c>
      <c r="D4554" t="s">
        <v>15504</v>
      </c>
      <c r="F4554" t="s">
        <v>35694</v>
      </c>
      <c r="G4554" t="s">
        <v>7514</v>
      </c>
      <c r="H4554" t="s">
        <v>130</v>
      </c>
      <c r="J4554" t="s">
        <v>7283</v>
      </c>
      <c r="L4554" t="s">
        <v>156</v>
      </c>
      <c r="M4554" t="s">
        <v>13542</v>
      </c>
      <c r="N4554" t="s">
        <v>7547</v>
      </c>
      <c r="O4554" t="s">
        <v>7679</v>
      </c>
      <c r="P4554" t="s">
        <v>292</v>
      </c>
      <c r="Q4554" t="s">
        <v>357</v>
      </c>
      <c r="R4554" t="s">
        <v>3899</v>
      </c>
      <c r="S4554" t="s">
        <v>7703</v>
      </c>
      <c r="T4554" s="76" t="s">
        <v>3899</v>
      </c>
      <c r="U4554">
        <v>1</v>
      </c>
      <c r="V4554" t="s">
        <v>7521</v>
      </c>
      <c r="W4554" t="s">
        <v>1327</v>
      </c>
      <c r="X4554">
        <v>0</v>
      </c>
      <c r="AG4554" t="s">
        <v>35970</v>
      </c>
      <c r="AI4554" s="17">
        <v>44980</v>
      </c>
      <c r="AL4554" t="s">
        <v>15178</v>
      </c>
      <c r="AM4554" s="59">
        <v>2341</v>
      </c>
      <c r="AN4554" t="s">
        <v>35701</v>
      </c>
    </row>
    <row r="4555" spans="1:40" x14ac:dyDescent="0.25">
      <c r="A4555" t="s">
        <v>35695</v>
      </c>
      <c r="C4555">
        <v>2023</v>
      </c>
      <c r="D4555" t="s">
        <v>15504</v>
      </c>
      <c r="F4555" t="s">
        <v>35696</v>
      </c>
      <c r="G4555" t="s">
        <v>7514</v>
      </c>
      <c r="H4555" t="s">
        <v>130</v>
      </c>
      <c r="J4555" t="s">
        <v>7283</v>
      </c>
      <c r="L4555" t="s">
        <v>156</v>
      </c>
      <c r="M4555" t="s">
        <v>13542</v>
      </c>
      <c r="N4555" t="s">
        <v>7546</v>
      </c>
      <c r="O4555" t="s">
        <v>7678</v>
      </c>
      <c r="P4555" t="s">
        <v>7685</v>
      </c>
      <c r="Q4555" t="s">
        <v>7688</v>
      </c>
      <c r="R4555" t="s">
        <v>3899</v>
      </c>
      <c r="S4555" t="s">
        <v>7703</v>
      </c>
      <c r="T4555" s="76" t="s">
        <v>3899</v>
      </c>
      <c r="U4555">
        <v>1</v>
      </c>
      <c r="V4555" t="s">
        <v>7521</v>
      </c>
      <c r="W4555">
        <v>0</v>
      </c>
      <c r="X4555">
        <v>0</v>
      </c>
      <c r="AG4555" t="s">
        <v>35971</v>
      </c>
      <c r="AI4555" s="17">
        <v>44980</v>
      </c>
      <c r="AL4555" t="s">
        <v>15178</v>
      </c>
      <c r="AM4555" s="59">
        <v>2342</v>
      </c>
      <c r="AN4555" t="s">
        <v>35702</v>
      </c>
    </row>
    <row r="4556" spans="1:40" x14ac:dyDescent="0.25">
      <c r="A4556" t="s">
        <v>35697</v>
      </c>
      <c r="C4556">
        <v>2023</v>
      </c>
      <c r="D4556" t="s">
        <v>15504</v>
      </c>
      <c r="F4556" t="s">
        <v>35698</v>
      </c>
      <c r="G4556" t="s">
        <v>7514</v>
      </c>
      <c r="H4556" t="s">
        <v>130</v>
      </c>
      <c r="J4556" t="s">
        <v>7283</v>
      </c>
      <c r="L4556" t="s">
        <v>156</v>
      </c>
      <c r="M4556" t="s">
        <v>13542</v>
      </c>
      <c r="N4556" t="s">
        <v>7547</v>
      </c>
      <c r="O4556" t="s">
        <v>7679</v>
      </c>
      <c r="P4556" t="s">
        <v>292</v>
      </c>
      <c r="Q4556" t="s">
        <v>357</v>
      </c>
      <c r="R4556" t="s">
        <v>3899</v>
      </c>
      <c r="S4556" t="s">
        <v>7703</v>
      </c>
      <c r="T4556" s="76" t="s">
        <v>3899</v>
      </c>
      <c r="U4556">
        <v>1</v>
      </c>
      <c r="V4556" t="s">
        <v>7521</v>
      </c>
      <c r="W4556">
        <v>0</v>
      </c>
      <c r="X4556">
        <v>0</v>
      </c>
      <c r="AG4556" t="s">
        <v>35972</v>
      </c>
      <c r="AI4556" s="17">
        <v>44980</v>
      </c>
      <c r="AL4556" t="s">
        <v>15178</v>
      </c>
      <c r="AM4556" s="59">
        <v>2343</v>
      </c>
      <c r="AN4556" t="s">
        <v>35703</v>
      </c>
    </row>
    <row r="4557" spans="1:40" x14ac:dyDescent="0.25">
      <c r="A4557" t="s">
        <v>35699</v>
      </c>
      <c r="C4557">
        <v>2023</v>
      </c>
      <c r="D4557" t="s">
        <v>15504</v>
      </c>
      <c r="F4557" t="s">
        <v>35700</v>
      </c>
      <c r="G4557" t="s">
        <v>7514</v>
      </c>
      <c r="H4557" t="s">
        <v>130</v>
      </c>
      <c r="J4557" t="s">
        <v>7283</v>
      </c>
      <c r="L4557" t="s">
        <v>156</v>
      </c>
      <c r="M4557" t="s">
        <v>13542</v>
      </c>
      <c r="N4557" t="s">
        <v>7546</v>
      </c>
      <c r="O4557" t="s">
        <v>7678</v>
      </c>
      <c r="P4557" t="s">
        <v>7685</v>
      </c>
      <c r="Q4557" t="s">
        <v>7688</v>
      </c>
      <c r="R4557" t="s">
        <v>3899</v>
      </c>
      <c r="S4557" t="s">
        <v>7703</v>
      </c>
      <c r="T4557" s="76" t="s">
        <v>3899</v>
      </c>
      <c r="U4557">
        <v>1</v>
      </c>
      <c r="V4557" t="s">
        <v>7521</v>
      </c>
      <c r="W4557">
        <v>0</v>
      </c>
      <c r="X4557">
        <v>0</v>
      </c>
      <c r="AG4557" t="s">
        <v>35973</v>
      </c>
      <c r="AI4557" s="17">
        <v>44980</v>
      </c>
      <c r="AL4557" t="s">
        <v>15178</v>
      </c>
      <c r="AM4557" s="59">
        <v>2344</v>
      </c>
      <c r="AN4557" t="s">
        <v>35704</v>
      </c>
    </row>
    <row r="4558" spans="1:40" x14ac:dyDescent="0.25">
      <c r="A4558" t="s">
        <v>35705</v>
      </c>
      <c r="C4558">
        <v>2023</v>
      </c>
      <c r="G4558" t="s">
        <v>7514</v>
      </c>
      <c r="H4558" t="s">
        <v>7253</v>
      </c>
      <c r="I4558" t="s">
        <v>17879</v>
      </c>
      <c r="L4558" t="s">
        <v>14960</v>
      </c>
      <c r="AG4558" t="s">
        <v>35706</v>
      </c>
      <c r="AI4558" s="17">
        <v>44942</v>
      </c>
    </row>
    <row r="4559" spans="1:40" x14ac:dyDescent="0.25">
      <c r="A4559" s="59" t="s">
        <v>35707</v>
      </c>
      <c r="C4559">
        <v>2023</v>
      </c>
      <c r="D4559" t="s">
        <v>15504</v>
      </c>
      <c r="F4559" t="s">
        <v>35708</v>
      </c>
      <c r="G4559" t="s">
        <v>7514</v>
      </c>
      <c r="H4559" t="s">
        <v>130</v>
      </c>
      <c r="J4559" t="s">
        <v>7283</v>
      </c>
      <c r="L4559" t="s">
        <v>156</v>
      </c>
      <c r="M4559" t="s">
        <v>13542</v>
      </c>
      <c r="N4559" t="s">
        <v>7546</v>
      </c>
      <c r="O4559" t="s">
        <v>7678</v>
      </c>
      <c r="P4559" t="s">
        <v>7685</v>
      </c>
      <c r="Q4559" t="s">
        <v>7688</v>
      </c>
      <c r="R4559" t="s">
        <v>3899</v>
      </c>
      <c r="S4559" t="s">
        <v>7703</v>
      </c>
      <c r="T4559" s="76" t="s">
        <v>3899</v>
      </c>
      <c r="U4559">
        <v>1</v>
      </c>
      <c r="V4559" t="s">
        <v>7521</v>
      </c>
      <c r="W4559">
        <v>0</v>
      </c>
      <c r="X4559">
        <v>0</v>
      </c>
      <c r="Y4559" t="s">
        <v>3178</v>
      </c>
      <c r="AG4559" t="s">
        <v>35974</v>
      </c>
      <c r="AI4559" s="17">
        <v>44980</v>
      </c>
      <c r="AL4559" t="s">
        <v>15178</v>
      </c>
      <c r="AM4559">
        <v>2345</v>
      </c>
      <c r="AN4559" t="str">
        <f>AL4559&amp;A4559</f>
        <v>https://client.aragon.org/#/0x820296d60c8da8593ab1ad7fcb192f57cd52407e</v>
      </c>
    </row>
    <row r="4560" spans="1:40" x14ac:dyDescent="0.25">
      <c r="A4560" s="59" t="s">
        <v>35709</v>
      </c>
      <c r="C4560">
        <v>2023</v>
      </c>
      <c r="D4560" t="s">
        <v>15504</v>
      </c>
      <c r="F4560" t="s">
        <v>35710</v>
      </c>
      <c r="G4560" t="s">
        <v>7514</v>
      </c>
      <c r="H4560" t="s">
        <v>130</v>
      </c>
      <c r="I4560" t="s">
        <v>35994</v>
      </c>
      <c r="J4560" t="s">
        <v>16122</v>
      </c>
      <c r="L4560" t="s">
        <v>156</v>
      </c>
      <c r="M4560" t="s">
        <v>13542</v>
      </c>
      <c r="N4560" t="s">
        <v>7546</v>
      </c>
      <c r="O4560" t="s">
        <v>7678</v>
      </c>
      <c r="P4560" t="s">
        <v>7685</v>
      </c>
      <c r="Q4560" t="s">
        <v>7688</v>
      </c>
      <c r="R4560" t="s">
        <v>37</v>
      </c>
      <c r="S4560" t="s">
        <v>19449</v>
      </c>
      <c r="T4560" s="76">
        <v>0.25</v>
      </c>
      <c r="U4560" t="s">
        <v>35951</v>
      </c>
      <c r="V4560" t="s">
        <v>7521</v>
      </c>
      <c r="W4560" t="s">
        <v>35952</v>
      </c>
      <c r="X4560">
        <v>16</v>
      </c>
      <c r="Y4560" t="s">
        <v>35948</v>
      </c>
      <c r="AF4560" t="s">
        <v>35995</v>
      </c>
      <c r="AG4560" t="s">
        <v>35975</v>
      </c>
      <c r="AH4560" t="s">
        <v>35976</v>
      </c>
      <c r="AI4560" s="17">
        <v>44980</v>
      </c>
      <c r="AL4560" t="s">
        <v>15178</v>
      </c>
      <c r="AM4560">
        <v>2346</v>
      </c>
      <c r="AN4560" t="str">
        <f t="shared" ref="AN4560:AN4561" si="2">AL4560&amp;A4560</f>
        <v>https://client.aragon.org/#/0xfec82227c5580f9a68519a0b6d4464af6c3fbc3c</v>
      </c>
    </row>
    <row r="4561" spans="1:40" x14ac:dyDescent="0.25">
      <c r="A4561" s="59" t="s">
        <v>35711</v>
      </c>
      <c r="C4561">
        <v>2023</v>
      </c>
      <c r="D4561" t="s">
        <v>15504</v>
      </c>
      <c r="F4561" t="s">
        <v>35712</v>
      </c>
      <c r="G4561" t="s">
        <v>7514</v>
      </c>
      <c r="H4561" t="s">
        <v>130</v>
      </c>
      <c r="J4561" t="s">
        <v>7283</v>
      </c>
      <c r="L4561" t="s">
        <v>156</v>
      </c>
      <c r="M4561" t="s">
        <v>13542</v>
      </c>
      <c r="N4561" t="s">
        <v>7546</v>
      </c>
      <c r="O4561" t="s">
        <v>7678</v>
      </c>
      <c r="P4561" t="s">
        <v>7685</v>
      </c>
      <c r="Q4561" t="s">
        <v>7688</v>
      </c>
      <c r="R4561" t="s">
        <v>37</v>
      </c>
      <c r="S4561" t="s">
        <v>8014</v>
      </c>
      <c r="T4561" s="76">
        <v>0.1</v>
      </c>
      <c r="U4561">
        <v>2</v>
      </c>
      <c r="V4561" t="s">
        <v>7521</v>
      </c>
      <c r="W4561" t="s">
        <v>1180</v>
      </c>
      <c r="X4561">
        <v>2</v>
      </c>
      <c r="AG4561" t="s">
        <v>35977</v>
      </c>
      <c r="AI4561" s="17">
        <v>44980</v>
      </c>
      <c r="AL4561" t="s">
        <v>15178</v>
      </c>
      <c r="AM4561">
        <v>2347</v>
      </c>
      <c r="AN4561" t="str">
        <f t="shared" si="2"/>
        <v>https://client.aragon.org/#/0x8d449e6b0781ab69e9cbcc80820f00d4f900e792</v>
      </c>
    </row>
    <row r="4562" spans="1:40" x14ac:dyDescent="0.25">
      <c r="A4562" s="59" t="s">
        <v>35760</v>
      </c>
      <c r="C4562">
        <v>2023</v>
      </c>
      <c r="G4562" t="s">
        <v>6075</v>
      </c>
      <c r="H4562" t="s">
        <v>7253</v>
      </c>
      <c r="I4562" t="s">
        <v>35762</v>
      </c>
      <c r="J4562" t="s">
        <v>18125</v>
      </c>
      <c r="L4562" t="s">
        <v>7253</v>
      </c>
      <c r="AG4562" t="s">
        <v>35761</v>
      </c>
      <c r="AI4562" s="17">
        <v>44977</v>
      </c>
    </row>
    <row r="4563" spans="1:40" x14ac:dyDescent="0.25">
      <c r="A4563" s="59" t="s">
        <v>35764</v>
      </c>
      <c r="C4563">
        <v>2023</v>
      </c>
      <c r="G4563" t="s">
        <v>6075</v>
      </c>
      <c r="H4563" t="s">
        <v>7253</v>
      </c>
      <c r="I4563" t="s">
        <v>35765</v>
      </c>
      <c r="J4563" t="s">
        <v>19422</v>
      </c>
      <c r="L4563" t="s">
        <v>7253</v>
      </c>
      <c r="AG4563" t="s">
        <v>35766</v>
      </c>
      <c r="AH4563" t="s">
        <v>36161</v>
      </c>
      <c r="AI4563" s="17">
        <v>45071</v>
      </c>
      <c r="AJ4563" s="17">
        <v>44977</v>
      </c>
    </row>
    <row r="4564" spans="1:40" x14ac:dyDescent="0.25">
      <c r="A4564" s="59" t="s">
        <v>35767</v>
      </c>
      <c r="C4564">
        <v>2023</v>
      </c>
      <c r="G4564" t="s">
        <v>7514</v>
      </c>
      <c r="H4564" t="s">
        <v>35771</v>
      </c>
      <c r="I4564" t="s">
        <v>35768</v>
      </c>
      <c r="J4564" t="s">
        <v>7947</v>
      </c>
      <c r="K4564" t="s">
        <v>19422</v>
      </c>
      <c r="L4564" t="s">
        <v>16891</v>
      </c>
      <c r="N4564" t="s">
        <v>35772</v>
      </c>
      <c r="AG4564" t="s">
        <v>35769</v>
      </c>
      <c r="AH4564" t="s">
        <v>35770</v>
      </c>
      <c r="AI4564" s="17">
        <v>44977</v>
      </c>
    </row>
    <row r="4565" spans="1:40" x14ac:dyDescent="0.25">
      <c r="A4565" s="59" t="s">
        <v>35776</v>
      </c>
      <c r="C4565">
        <v>2023</v>
      </c>
      <c r="G4565" t="s">
        <v>6075</v>
      </c>
      <c r="H4565" t="s">
        <v>7253</v>
      </c>
      <c r="I4565" t="s">
        <v>35774</v>
      </c>
      <c r="K4565" t="s">
        <v>19423</v>
      </c>
      <c r="L4565" t="s">
        <v>7253</v>
      </c>
      <c r="AG4565" t="s">
        <v>35775</v>
      </c>
      <c r="AI4565" s="17">
        <v>44977</v>
      </c>
    </row>
    <row r="4566" spans="1:40" x14ac:dyDescent="0.25">
      <c r="A4566" s="59" t="s">
        <v>35777</v>
      </c>
      <c r="C4566">
        <v>2023</v>
      </c>
      <c r="G4566" t="s">
        <v>7514</v>
      </c>
      <c r="H4566" t="s">
        <v>7253</v>
      </c>
      <c r="I4566" t="s">
        <v>35778</v>
      </c>
      <c r="J4566" t="s">
        <v>19422</v>
      </c>
      <c r="L4566" t="s">
        <v>7253</v>
      </c>
      <c r="N4566" t="s">
        <v>35780</v>
      </c>
      <c r="AG4566" s="8" t="s">
        <v>35779</v>
      </c>
      <c r="AI4566" s="17">
        <v>44977</v>
      </c>
    </row>
    <row r="4567" spans="1:40" x14ac:dyDescent="0.25">
      <c r="A4567" s="59" t="s">
        <v>35781</v>
      </c>
      <c r="C4567">
        <v>2023</v>
      </c>
      <c r="G4567" t="s">
        <v>7514</v>
      </c>
      <c r="H4567" t="s">
        <v>9698</v>
      </c>
      <c r="I4567" t="s">
        <v>35784</v>
      </c>
      <c r="J4567" t="s">
        <v>7947</v>
      </c>
      <c r="L4567" t="s">
        <v>156</v>
      </c>
      <c r="N4567" t="s">
        <v>35782</v>
      </c>
      <c r="AG4567" t="s">
        <v>35783</v>
      </c>
      <c r="AI4567" s="17">
        <v>44977</v>
      </c>
    </row>
    <row r="4568" spans="1:40" x14ac:dyDescent="0.25">
      <c r="A4568" s="59" t="s">
        <v>35785</v>
      </c>
      <c r="C4568">
        <v>2023</v>
      </c>
      <c r="G4568" t="s">
        <v>6075</v>
      </c>
      <c r="H4568" t="s">
        <v>7253</v>
      </c>
      <c r="I4568" t="s">
        <v>35786</v>
      </c>
      <c r="J4568" t="s">
        <v>16122</v>
      </c>
      <c r="L4568" t="s">
        <v>7253</v>
      </c>
      <c r="N4568" t="s">
        <v>35789</v>
      </c>
      <c r="AG4568" t="s">
        <v>35787</v>
      </c>
      <c r="AH4568" t="s">
        <v>35788</v>
      </c>
      <c r="AI4568" s="17">
        <v>44977</v>
      </c>
    </row>
    <row r="4569" spans="1:40" x14ac:dyDescent="0.25">
      <c r="A4569" t="s">
        <v>35790</v>
      </c>
      <c r="C4569">
        <v>2023</v>
      </c>
      <c r="D4569" t="s">
        <v>15504</v>
      </c>
      <c r="F4569" t="s">
        <v>35791</v>
      </c>
      <c r="G4569" t="s">
        <v>7514</v>
      </c>
      <c r="H4569" t="s">
        <v>130</v>
      </c>
      <c r="J4569" t="s">
        <v>7283</v>
      </c>
      <c r="L4569" t="s">
        <v>156</v>
      </c>
      <c r="M4569" t="s">
        <v>13542</v>
      </c>
      <c r="N4569" t="s">
        <v>7547</v>
      </c>
      <c r="O4569" t="s">
        <v>7679</v>
      </c>
      <c r="P4569" t="s">
        <v>292</v>
      </c>
      <c r="Q4569" t="s">
        <v>357</v>
      </c>
      <c r="R4569" t="s">
        <v>3899</v>
      </c>
      <c r="S4569" t="s">
        <v>7703</v>
      </c>
      <c r="T4569" s="76" t="s">
        <v>3899</v>
      </c>
      <c r="U4569">
        <v>1</v>
      </c>
      <c r="V4569" t="s">
        <v>7521</v>
      </c>
      <c r="W4569">
        <v>0</v>
      </c>
      <c r="X4569">
        <v>0</v>
      </c>
      <c r="Y4569" t="s">
        <v>3178</v>
      </c>
      <c r="AG4569" t="s">
        <v>35981</v>
      </c>
      <c r="AI4569" s="17">
        <v>44981</v>
      </c>
      <c r="AL4569" t="s">
        <v>15178</v>
      </c>
      <c r="AM4569">
        <v>2348</v>
      </c>
      <c r="AN4569" t="s">
        <v>35799</v>
      </c>
    </row>
    <row r="4570" spans="1:40" x14ac:dyDescent="0.25">
      <c r="A4570" t="s">
        <v>35792</v>
      </c>
      <c r="C4570">
        <v>2023</v>
      </c>
      <c r="D4570" t="s">
        <v>15504</v>
      </c>
      <c r="F4570" t="s">
        <v>35793</v>
      </c>
      <c r="G4570" t="s">
        <v>7514</v>
      </c>
      <c r="H4570" t="s">
        <v>130</v>
      </c>
      <c r="J4570" t="s">
        <v>7283</v>
      </c>
      <c r="L4570" t="s">
        <v>156</v>
      </c>
      <c r="M4570" t="s">
        <v>13542</v>
      </c>
      <c r="N4570" t="s">
        <v>7546</v>
      </c>
      <c r="O4570" t="s">
        <v>7678</v>
      </c>
      <c r="P4570" t="s">
        <v>7685</v>
      </c>
      <c r="Q4570" t="s">
        <v>7688</v>
      </c>
      <c r="R4570" t="s">
        <v>37</v>
      </c>
      <c r="S4570" t="s">
        <v>8013</v>
      </c>
      <c r="T4570" s="76">
        <v>0.16</v>
      </c>
      <c r="U4570">
        <v>2</v>
      </c>
      <c r="V4570" t="s">
        <v>7521</v>
      </c>
      <c r="W4570">
        <v>0</v>
      </c>
      <c r="X4570">
        <v>3</v>
      </c>
      <c r="AG4570" t="s">
        <v>35982</v>
      </c>
      <c r="AI4570" s="17">
        <v>44981</v>
      </c>
      <c r="AL4570" t="s">
        <v>15178</v>
      </c>
      <c r="AM4570">
        <v>2349</v>
      </c>
      <c r="AN4570" t="s">
        <v>35800</v>
      </c>
    </row>
    <row r="4571" spans="1:40" x14ac:dyDescent="0.25">
      <c r="A4571" t="s">
        <v>35794</v>
      </c>
      <c r="C4571">
        <v>2023</v>
      </c>
      <c r="D4571" t="s">
        <v>15504</v>
      </c>
      <c r="F4571" t="s">
        <v>35795</v>
      </c>
      <c r="G4571" t="s">
        <v>7514</v>
      </c>
      <c r="H4571" t="s">
        <v>130</v>
      </c>
      <c r="J4571" t="s">
        <v>7283</v>
      </c>
      <c r="L4571" t="s">
        <v>156</v>
      </c>
      <c r="M4571" t="s">
        <v>13542</v>
      </c>
      <c r="N4571" t="s">
        <v>7547</v>
      </c>
      <c r="O4571" t="s">
        <v>7679</v>
      </c>
      <c r="P4571" t="s">
        <v>292</v>
      </c>
      <c r="Q4571" t="s">
        <v>357</v>
      </c>
      <c r="R4571" t="s">
        <v>37</v>
      </c>
      <c r="S4571" t="s">
        <v>7703</v>
      </c>
      <c r="T4571" s="76">
        <v>0.5</v>
      </c>
      <c r="U4571">
        <v>1</v>
      </c>
      <c r="V4571" t="s">
        <v>7521</v>
      </c>
      <c r="W4571">
        <v>0</v>
      </c>
      <c r="X4571">
        <v>0</v>
      </c>
      <c r="AG4571" t="s">
        <v>35983</v>
      </c>
      <c r="AI4571" s="17">
        <v>44981</v>
      </c>
      <c r="AL4571" t="s">
        <v>15178</v>
      </c>
      <c r="AM4571">
        <v>2350</v>
      </c>
      <c r="AN4571" t="s">
        <v>35801</v>
      </c>
    </row>
    <row r="4572" spans="1:40" x14ac:dyDescent="0.25">
      <c r="A4572" t="s">
        <v>35984</v>
      </c>
      <c r="C4572">
        <v>2023</v>
      </c>
      <c r="D4572" t="s">
        <v>15504</v>
      </c>
      <c r="F4572" t="s">
        <v>35796</v>
      </c>
      <c r="G4572" t="s">
        <v>7514</v>
      </c>
      <c r="H4572" t="s">
        <v>130</v>
      </c>
      <c r="I4572" t="s">
        <v>35988</v>
      </c>
      <c r="J4572" t="s">
        <v>7947</v>
      </c>
      <c r="L4572" t="s">
        <v>156</v>
      </c>
      <c r="M4572" t="s">
        <v>13542</v>
      </c>
      <c r="N4572" t="s">
        <v>7546</v>
      </c>
      <c r="O4572" t="s">
        <v>7678</v>
      </c>
      <c r="P4572" t="s">
        <v>7685</v>
      </c>
      <c r="Q4572" t="s">
        <v>7688</v>
      </c>
      <c r="R4572" t="s">
        <v>37</v>
      </c>
      <c r="S4572" t="s">
        <v>8013</v>
      </c>
      <c r="T4572" s="76">
        <v>0.09</v>
      </c>
      <c r="U4572">
        <v>128</v>
      </c>
      <c r="V4572" t="s">
        <v>7519</v>
      </c>
      <c r="W4572" t="s">
        <v>35985</v>
      </c>
      <c r="X4572">
        <v>4</v>
      </c>
      <c r="Y4572" t="s">
        <v>3178</v>
      </c>
      <c r="AG4572" t="s">
        <v>35987</v>
      </c>
      <c r="AH4572" t="s">
        <v>35986</v>
      </c>
      <c r="AI4572" s="17">
        <v>44981</v>
      </c>
      <c r="AL4572" t="s">
        <v>15178</v>
      </c>
      <c r="AM4572">
        <v>2351</v>
      </c>
      <c r="AN4572" t="s">
        <v>35802</v>
      </c>
    </row>
    <row r="4573" spans="1:40" x14ac:dyDescent="0.25">
      <c r="A4573" t="s">
        <v>35797</v>
      </c>
      <c r="C4573">
        <v>2023</v>
      </c>
      <c r="D4573" t="s">
        <v>15504</v>
      </c>
      <c r="F4573" t="s">
        <v>35798</v>
      </c>
      <c r="G4573" t="s">
        <v>7514</v>
      </c>
      <c r="H4573" t="s">
        <v>130</v>
      </c>
      <c r="J4573" t="s">
        <v>7283</v>
      </c>
      <c r="L4573" t="s">
        <v>156</v>
      </c>
      <c r="M4573" t="s">
        <v>13542</v>
      </c>
      <c r="N4573" t="s">
        <v>7546</v>
      </c>
      <c r="O4573" t="s">
        <v>7678</v>
      </c>
      <c r="P4573" t="s">
        <v>7685</v>
      </c>
      <c r="Q4573" t="s">
        <v>7688</v>
      </c>
      <c r="R4573" t="s">
        <v>37</v>
      </c>
      <c r="S4573" t="s">
        <v>8014</v>
      </c>
      <c r="T4573" s="76">
        <v>0.15</v>
      </c>
      <c r="U4573">
        <v>5</v>
      </c>
      <c r="V4573" t="s">
        <v>7521</v>
      </c>
      <c r="W4573">
        <v>0</v>
      </c>
      <c r="X4573">
        <v>2</v>
      </c>
      <c r="AG4573" t="s">
        <v>35989</v>
      </c>
      <c r="AI4573" s="17">
        <v>44981</v>
      </c>
      <c r="AL4573" t="s">
        <v>15178</v>
      </c>
      <c r="AM4573">
        <v>2352</v>
      </c>
      <c r="AN4573" t="s">
        <v>35803</v>
      </c>
    </row>
    <row r="4574" spans="1:40" x14ac:dyDescent="0.25">
      <c r="A4574" t="s">
        <v>35805</v>
      </c>
      <c r="C4574">
        <v>2023</v>
      </c>
      <c r="G4574" t="s">
        <v>6075</v>
      </c>
      <c r="H4574" t="s">
        <v>7253</v>
      </c>
      <c r="I4574" t="s">
        <v>35806</v>
      </c>
      <c r="J4574" t="s">
        <v>7947</v>
      </c>
      <c r="L4574" t="s">
        <v>156</v>
      </c>
      <c r="AG4574" t="s">
        <v>35807</v>
      </c>
      <c r="AH4574" t="s">
        <v>35808</v>
      </c>
      <c r="AI4574" s="17">
        <v>44977</v>
      </c>
    </row>
    <row r="4575" spans="1:40" x14ac:dyDescent="0.25">
      <c r="A4575" t="s">
        <v>35809</v>
      </c>
      <c r="C4575">
        <v>2023</v>
      </c>
      <c r="G4575" t="s">
        <v>6075</v>
      </c>
      <c r="H4575" t="s">
        <v>7253</v>
      </c>
      <c r="I4575" t="s">
        <v>7499</v>
      </c>
      <c r="J4575" t="s">
        <v>7499</v>
      </c>
      <c r="L4575" t="s">
        <v>7253</v>
      </c>
      <c r="AG4575" t="s">
        <v>35810</v>
      </c>
      <c r="AI4575" s="17">
        <v>44977</v>
      </c>
    </row>
    <row r="4576" spans="1:40" x14ac:dyDescent="0.25">
      <c r="A4576" t="s">
        <v>35811</v>
      </c>
      <c r="C4576">
        <v>2023</v>
      </c>
      <c r="G4576" t="s">
        <v>6075</v>
      </c>
      <c r="H4576" t="s">
        <v>7253</v>
      </c>
      <c r="I4576" t="s">
        <v>7947</v>
      </c>
      <c r="J4576" t="s">
        <v>7947</v>
      </c>
      <c r="L4576" t="s">
        <v>9592</v>
      </c>
      <c r="AG4576" t="s">
        <v>35813</v>
      </c>
      <c r="AH4576" t="s">
        <v>35812</v>
      </c>
      <c r="AI4576" s="17">
        <v>44977</v>
      </c>
    </row>
    <row r="4577" spans="1:40" x14ac:dyDescent="0.25">
      <c r="A4577" t="s">
        <v>35814</v>
      </c>
      <c r="B4577" t="s">
        <v>16101</v>
      </c>
      <c r="C4577">
        <v>2022</v>
      </c>
      <c r="G4577" t="s">
        <v>7514</v>
      </c>
      <c r="H4577" t="s">
        <v>7253</v>
      </c>
      <c r="I4577" t="s">
        <v>35818</v>
      </c>
      <c r="J4577" t="s">
        <v>7947</v>
      </c>
      <c r="L4577" t="s">
        <v>9665</v>
      </c>
      <c r="N4577" t="s">
        <v>35820</v>
      </c>
      <c r="AG4577" t="s">
        <v>35819</v>
      </c>
      <c r="AI4577" s="17">
        <v>44977</v>
      </c>
    </row>
    <row r="4578" spans="1:40" x14ac:dyDescent="0.25">
      <c r="A4578" t="s">
        <v>35825</v>
      </c>
      <c r="C4578">
        <v>2023</v>
      </c>
      <c r="D4578" t="s">
        <v>15504</v>
      </c>
      <c r="F4578" t="s">
        <v>35826</v>
      </c>
      <c r="G4578" t="s">
        <v>7514</v>
      </c>
      <c r="H4578" t="s">
        <v>130</v>
      </c>
      <c r="I4578" t="s">
        <v>35994</v>
      </c>
      <c r="J4578" t="s">
        <v>16122</v>
      </c>
      <c r="L4578" t="s">
        <v>156</v>
      </c>
      <c r="M4578" t="s">
        <v>13542</v>
      </c>
      <c r="N4578" t="s">
        <v>7546</v>
      </c>
      <c r="O4578" t="s">
        <v>7678</v>
      </c>
      <c r="P4578" t="s">
        <v>7685</v>
      </c>
      <c r="Q4578" t="s">
        <v>7688</v>
      </c>
      <c r="R4578" t="s">
        <v>37</v>
      </c>
      <c r="S4578" t="s">
        <v>19449</v>
      </c>
      <c r="T4578" s="76">
        <v>0.25</v>
      </c>
      <c r="U4578" t="s">
        <v>35991</v>
      </c>
      <c r="V4578" t="s">
        <v>7516</v>
      </c>
      <c r="W4578">
        <v>0</v>
      </c>
      <c r="X4578">
        <v>18</v>
      </c>
      <c r="Y4578" t="s">
        <v>35992</v>
      </c>
      <c r="AG4578" t="s">
        <v>35990</v>
      </c>
      <c r="AH4578" t="s">
        <v>35995</v>
      </c>
      <c r="AI4578" s="17">
        <v>44981</v>
      </c>
      <c r="AL4578" t="s">
        <v>15178</v>
      </c>
      <c r="AM4578">
        <v>2353</v>
      </c>
      <c r="AN4578" t="s">
        <v>35841</v>
      </c>
    </row>
    <row r="4579" spans="1:40" x14ac:dyDescent="0.25">
      <c r="A4579" t="s">
        <v>35827</v>
      </c>
      <c r="C4579">
        <v>2023</v>
      </c>
      <c r="D4579" t="s">
        <v>15504</v>
      </c>
      <c r="F4579" t="s">
        <v>35828</v>
      </c>
      <c r="G4579" t="s">
        <v>7514</v>
      </c>
      <c r="H4579" t="s">
        <v>130</v>
      </c>
      <c r="J4579" t="s">
        <v>7283</v>
      </c>
      <c r="L4579" t="s">
        <v>156</v>
      </c>
      <c r="M4579" t="s">
        <v>13542</v>
      </c>
      <c r="N4579" t="s">
        <v>7546</v>
      </c>
      <c r="O4579" t="s">
        <v>7678</v>
      </c>
      <c r="P4579" t="s">
        <v>7685</v>
      </c>
      <c r="Q4579" t="s">
        <v>7688</v>
      </c>
      <c r="R4579" t="s">
        <v>37</v>
      </c>
      <c r="S4579" t="s">
        <v>7703</v>
      </c>
      <c r="T4579" s="76">
        <v>0.15</v>
      </c>
      <c r="U4579">
        <v>1</v>
      </c>
      <c r="V4579" t="s">
        <v>7521</v>
      </c>
      <c r="W4579">
        <v>0</v>
      </c>
      <c r="X4579">
        <v>0</v>
      </c>
      <c r="Y4579" t="s">
        <v>3178</v>
      </c>
      <c r="AG4579" t="s">
        <v>35993</v>
      </c>
      <c r="AI4579" s="17">
        <v>44981</v>
      </c>
      <c r="AL4579" t="s">
        <v>15178</v>
      </c>
      <c r="AM4579">
        <v>2354</v>
      </c>
      <c r="AN4579" t="s">
        <v>35842</v>
      </c>
    </row>
    <row r="4580" spans="1:40" x14ac:dyDescent="0.25">
      <c r="A4580" t="s">
        <v>35829</v>
      </c>
      <c r="C4580">
        <v>2023</v>
      </c>
      <c r="D4580" t="s">
        <v>15504</v>
      </c>
      <c r="F4580" t="s">
        <v>35830</v>
      </c>
      <c r="G4580" t="s">
        <v>7514</v>
      </c>
      <c r="H4580" t="s">
        <v>130</v>
      </c>
      <c r="J4580" t="s">
        <v>7283</v>
      </c>
      <c r="L4580" t="s">
        <v>156</v>
      </c>
      <c r="M4580" t="s">
        <v>13542</v>
      </c>
      <c r="N4580" t="s">
        <v>7547</v>
      </c>
      <c r="O4580" t="s">
        <v>7679</v>
      </c>
      <c r="P4580" t="s">
        <v>292</v>
      </c>
      <c r="Q4580" t="s">
        <v>357</v>
      </c>
      <c r="R4580" t="s">
        <v>3899</v>
      </c>
      <c r="S4580" t="s">
        <v>7703</v>
      </c>
      <c r="T4580" s="76" t="s">
        <v>3899</v>
      </c>
      <c r="U4580">
        <v>1</v>
      </c>
      <c r="V4580" t="s">
        <v>7521</v>
      </c>
      <c r="W4580">
        <v>0</v>
      </c>
      <c r="X4580">
        <v>0</v>
      </c>
      <c r="AG4580" t="s">
        <v>35996</v>
      </c>
      <c r="AI4580" s="17">
        <v>44981</v>
      </c>
      <c r="AL4580" t="s">
        <v>15178</v>
      </c>
      <c r="AM4580">
        <v>2355</v>
      </c>
      <c r="AN4580" t="s">
        <v>35843</v>
      </c>
    </row>
    <row r="4581" spans="1:40" x14ac:dyDescent="0.25">
      <c r="A4581" t="s">
        <v>35831</v>
      </c>
      <c r="C4581">
        <v>2023</v>
      </c>
      <c r="D4581" t="s">
        <v>15504</v>
      </c>
      <c r="F4581" t="s">
        <v>35832</v>
      </c>
      <c r="G4581" t="s">
        <v>7514</v>
      </c>
      <c r="H4581" t="s">
        <v>130</v>
      </c>
      <c r="J4581" t="s">
        <v>7283</v>
      </c>
      <c r="L4581" t="s">
        <v>156</v>
      </c>
      <c r="M4581" t="s">
        <v>13542</v>
      </c>
      <c r="N4581" t="s">
        <v>7547</v>
      </c>
      <c r="O4581" t="s">
        <v>7679</v>
      </c>
      <c r="P4581" t="s">
        <v>292</v>
      </c>
      <c r="Q4581" t="s">
        <v>357</v>
      </c>
      <c r="R4581" t="s">
        <v>3899</v>
      </c>
      <c r="S4581" t="s">
        <v>7703</v>
      </c>
      <c r="T4581" s="76" t="s">
        <v>3899</v>
      </c>
      <c r="U4581">
        <v>1</v>
      </c>
      <c r="V4581" t="s">
        <v>7521</v>
      </c>
      <c r="W4581">
        <v>0</v>
      </c>
      <c r="X4581">
        <v>0</v>
      </c>
      <c r="AG4581" t="s">
        <v>35997</v>
      </c>
      <c r="AI4581" s="17">
        <v>44981</v>
      </c>
      <c r="AL4581" t="s">
        <v>15178</v>
      </c>
      <c r="AM4581">
        <v>2356</v>
      </c>
      <c r="AN4581" t="s">
        <v>35844</v>
      </c>
    </row>
    <row r="4582" spans="1:40" x14ac:dyDescent="0.25">
      <c r="A4582" t="s">
        <v>35833</v>
      </c>
      <c r="C4582">
        <v>2023</v>
      </c>
      <c r="D4582" t="s">
        <v>15504</v>
      </c>
      <c r="F4582" t="s">
        <v>35834</v>
      </c>
      <c r="G4582" t="s">
        <v>7514</v>
      </c>
      <c r="H4582" t="s">
        <v>130</v>
      </c>
      <c r="J4582" t="s">
        <v>7283</v>
      </c>
      <c r="L4582" t="s">
        <v>156</v>
      </c>
      <c r="M4582" t="s">
        <v>14827</v>
      </c>
      <c r="N4582" t="s">
        <v>7547</v>
      </c>
      <c r="O4582" t="s">
        <v>7679</v>
      </c>
      <c r="P4582" t="s">
        <v>292</v>
      </c>
      <c r="Q4582" t="s">
        <v>357</v>
      </c>
      <c r="R4582" t="s">
        <v>3899</v>
      </c>
      <c r="S4582" t="s">
        <v>7703</v>
      </c>
      <c r="T4582" s="76" t="s">
        <v>3899</v>
      </c>
      <c r="U4582">
        <v>1</v>
      </c>
      <c r="V4582" t="s">
        <v>7521</v>
      </c>
      <c r="W4582" t="s">
        <v>35952</v>
      </c>
      <c r="X4582">
        <v>0</v>
      </c>
      <c r="Y4582" t="s">
        <v>35999</v>
      </c>
      <c r="AG4582" t="s">
        <v>35998</v>
      </c>
      <c r="AI4582" s="17">
        <v>44981</v>
      </c>
      <c r="AL4582" t="s">
        <v>15178</v>
      </c>
      <c r="AM4582">
        <v>2357</v>
      </c>
      <c r="AN4582" t="s">
        <v>35845</v>
      </c>
    </row>
    <row r="4583" spans="1:40" x14ac:dyDescent="0.25">
      <c r="A4583" t="s">
        <v>35835</v>
      </c>
      <c r="C4583">
        <v>2023</v>
      </c>
      <c r="D4583" t="s">
        <v>16473</v>
      </c>
      <c r="F4583" t="s">
        <v>35836</v>
      </c>
      <c r="G4583" t="s">
        <v>7514</v>
      </c>
      <c r="H4583" t="s">
        <v>130</v>
      </c>
      <c r="J4583" t="s">
        <v>7283</v>
      </c>
      <c r="L4583" t="s">
        <v>156</v>
      </c>
      <c r="M4583" t="s">
        <v>13542</v>
      </c>
      <c r="N4583" t="s">
        <v>7546</v>
      </c>
      <c r="O4583" t="s">
        <v>7678</v>
      </c>
      <c r="P4583" t="s">
        <v>7685</v>
      </c>
      <c r="Q4583" t="s">
        <v>7688</v>
      </c>
      <c r="R4583" t="s">
        <v>3899</v>
      </c>
      <c r="S4583" t="s">
        <v>7703</v>
      </c>
      <c r="T4583" s="76" t="s">
        <v>3899</v>
      </c>
      <c r="U4583" t="s">
        <v>36001</v>
      </c>
      <c r="V4583" t="s">
        <v>7521</v>
      </c>
      <c r="W4583">
        <v>0</v>
      </c>
      <c r="X4583">
        <v>0</v>
      </c>
      <c r="Y4583" t="s">
        <v>36002</v>
      </c>
      <c r="AG4583" t="s">
        <v>36000</v>
      </c>
      <c r="AI4583" s="17">
        <v>44981</v>
      </c>
      <c r="AL4583" t="s">
        <v>15178</v>
      </c>
      <c r="AM4583">
        <v>2358</v>
      </c>
      <c r="AN4583" t="s">
        <v>35846</v>
      </c>
    </row>
    <row r="4584" spans="1:40" x14ac:dyDescent="0.25">
      <c r="A4584" t="s">
        <v>35837</v>
      </c>
      <c r="C4584">
        <v>2023</v>
      </c>
      <c r="D4584" t="s">
        <v>16473</v>
      </c>
      <c r="F4584" t="s">
        <v>35838</v>
      </c>
      <c r="G4584" t="s">
        <v>7514</v>
      </c>
      <c r="H4584" t="s">
        <v>130</v>
      </c>
      <c r="J4584" t="s">
        <v>7283</v>
      </c>
      <c r="L4584" t="s">
        <v>156</v>
      </c>
      <c r="M4584" t="s">
        <v>13542</v>
      </c>
      <c r="N4584" t="s">
        <v>7546</v>
      </c>
      <c r="O4584" t="s">
        <v>7678</v>
      </c>
      <c r="P4584" t="s">
        <v>7685</v>
      </c>
      <c r="Q4584" t="s">
        <v>7688</v>
      </c>
      <c r="R4584" t="s">
        <v>3899</v>
      </c>
      <c r="S4584" t="s">
        <v>8014</v>
      </c>
      <c r="T4584" s="76" t="s">
        <v>3899</v>
      </c>
      <c r="U4584">
        <v>15</v>
      </c>
      <c r="V4584" t="s">
        <v>7517</v>
      </c>
      <c r="W4584">
        <v>0</v>
      </c>
      <c r="X4584">
        <v>0</v>
      </c>
      <c r="AG4584" t="s">
        <v>36003</v>
      </c>
      <c r="AI4584" s="17">
        <v>44981</v>
      </c>
      <c r="AL4584" t="s">
        <v>15178</v>
      </c>
      <c r="AM4584">
        <v>2359</v>
      </c>
      <c r="AN4584" t="s">
        <v>35847</v>
      </c>
    </row>
    <row r="4585" spans="1:40" x14ac:dyDescent="0.25">
      <c r="A4585" t="s">
        <v>35839</v>
      </c>
      <c r="C4585">
        <v>2023</v>
      </c>
      <c r="D4585" t="s">
        <v>16473</v>
      </c>
      <c r="F4585" t="s">
        <v>35840</v>
      </c>
      <c r="G4585" t="s">
        <v>7514</v>
      </c>
      <c r="H4585" t="s">
        <v>130</v>
      </c>
      <c r="J4585" t="s">
        <v>7283</v>
      </c>
      <c r="L4585" t="s">
        <v>156</v>
      </c>
      <c r="M4585" t="s">
        <v>13542</v>
      </c>
      <c r="N4585" t="s">
        <v>7546</v>
      </c>
      <c r="O4585" t="s">
        <v>7678</v>
      </c>
      <c r="P4585" t="s">
        <v>7685</v>
      </c>
      <c r="Q4585" t="s">
        <v>7688</v>
      </c>
      <c r="R4585" t="s">
        <v>3899</v>
      </c>
      <c r="S4585" t="s">
        <v>17641</v>
      </c>
      <c r="T4585" s="76" t="s">
        <v>3899</v>
      </c>
      <c r="U4585">
        <v>11</v>
      </c>
      <c r="V4585" t="s">
        <v>7517</v>
      </c>
      <c r="W4585">
        <v>0</v>
      </c>
      <c r="X4585">
        <v>0</v>
      </c>
      <c r="AG4585" t="s">
        <v>36004</v>
      </c>
      <c r="AI4585" s="17">
        <v>44981</v>
      </c>
      <c r="AL4585" t="s">
        <v>15178</v>
      </c>
      <c r="AM4585">
        <v>2360</v>
      </c>
      <c r="AN4585" t="s">
        <v>35848</v>
      </c>
    </row>
    <row r="4586" spans="1:40" x14ac:dyDescent="0.25">
      <c r="A4586" t="s">
        <v>35849</v>
      </c>
      <c r="C4586">
        <v>2023</v>
      </c>
      <c r="G4586" t="s">
        <v>7283</v>
      </c>
      <c r="H4586" t="s">
        <v>7253</v>
      </c>
      <c r="I4586" t="s">
        <v>35850</v>
      </c>
      <c r="J4586" t="s">
        <v>7283</v>
      </c>
      <c r="L4586" t="s">
        <v>7253</v>
      </c>
      <c r="AG4586" t="s">
        <v>35852</v>
      </c>
      <c r="AH4586" t="s">
        <v>35851</v>
      </c>
      <c r="AI4586" s="17">
        <v>44978</v>
      </c>
    </row>
    <row r="4587" spans="1:40" x14ac:dyDescent="0.25">
      <c r="A4587" t="s">
        <v>35854</v>
      </c>
      <c r="C4587">
        <v>2023</v>
      </c>
      <c r="D4587" t="s">
        <v>16473</v>
      </c>
      <c r="F4587" t="s">
        <v>35855</v>
      </c>
      <c r="G4587" t="s">
        <v>7514</v>
      </c>
      <c r="H4587" t="s">
        <v>130</v>
      </c>
      <c r="J4587" t="s">
        <v>7283</v>
      </c>
      <c r="L4587" t="s">
        <v>156</v>
      </c>
      <c r="M4587" t="s">
        <v>13542</v>
      </c>
      <c r="N4587" t="s">
        <v>7547</v>
      </c>
      <c r="O4587" t="s">
        <v>7679</v>
      </c>
      <c r="P4587" t="s">
        <v>292</v>
      </c>
      <c r="Q4587" t="s">
        <v>357</v>
      </c>
      <c r="R4587" t="s">
        <v>37</v>
      </c>
      <c r="S4587" t="s">
        <v>8014</v>
      </c>
      <c r="T4587" s="76">
        <v>0.25</v>
      </c>
      <c r="U4587" t="s">
        <v>36006</v>
      </c>
      <c r="V4587" t="s">
        <v>7521</v>
      </c>
      <c r="W4587">
        <v>0</v>
      </c>
      <c r="X4587">
        <v>3</v>
      </c>
      <c r="Y4587" t="s">
        <v>3178</v>
      </c>
      <c r="AG4587" t="s">
        <v>36005</v>
      </c>
      <c r="AI4587" s="17">
        <v>44981</v>
      </c>
      <c r="AL4587" t="s">
        <v>15178</v>
      </c>
      <c r="AM4587">
        <v>2361</v>
      </c>
      <c r="AN4587" t="s">
        <v>35866</v>
      </c>
    </row>
    <row r="4588" spans="1:40" x14ac:dyDescent="0.25">
      <c r="A4588" t="s">
        <v>35856</v>
      </c>
      <c r="C4588">
        <v>2023</v>
      </c>
      <c r="D4588" t="s">
        <v>16473</v>
      </c>
      <c r="F4588" t="s">
        <v>35857</v>
      </c>
      <c r="G4588" t="s">
        <v>7514</v>
      </c>
      <c r="H4588" t="s">
        <v>130</v>
      </c>
      <c r="J4588" t="s">
        <v>7283</v>
      </c>
      <c r="L4588" t="s">
        <v>156</v>
      </c>
      <c r="M4588" t="s">
        <v>14827</v>
      </c>
      <c r="N4588" t="s">
        <v>3899</v>
      </c>
      <c r="O4588" t="s">
        <v>3899</v>
      </c>
      <c r="P4588" t="s">
        <v>3899</v>
      </c>
      <c r="Q4588" t="s">
        <v>3899</v>
      </c>
      <c r="R4588" t="s">
        <v>3899</v>
      </c>
      <c r="S4588" t="s">
        <v>3899</v>
      </c>
      <c r="T4588" s="76" t="s">
        <v>3899</v>
      </c>
      <c r="U4588" t="s">
        <v>3899</v>
      </c>
      <c r="V4588" t="s">
        <v>3899</v>
      </c>
      <c r="W4588">
        <v>0</v>
      </c>
      <c r="X4588" t="s">
        <v>3899</v>
      </c>
      <c r="Y4588" t="s">
        <v>36009</v>
      </c>
      <c r="AF4588" t="s">
        <v>36008</v>
      </c>
      <c r="AG4588" t="s">
        <v>36007</v>
      </c>
      <c r="AI4588" s="17">
        <v>44981</v>
      </c>
      <c r="AL4588" t="s">
        <v>15178</v>
      </c>
      <c r="AM4588">
        <v>2362</v>
      </c>
      <c r="AN4588" t="s">
        <v>35867</v>
      </c>
    </row>
    <row r="4589" spans="1:40" x14ac:dyDescent="0.25">
      <c r="A4589" t="s">
        <v>35858</v>
      </c>
      <c r="C4589">
        <v>2023</v>
      </c>
      <c r="D4589" t="s">
        <v>16473</v>
      </c>
      <c r="F4589" t="s">
        <v>35859</v>
      </c>
      <c r="G4589" t="s">
        <v>7514</v>
      </c>
      <c r="H4589" t="s">
        <v>130</v>
      </c>
      <c r="J4589" t="s">
        <v>7283</v>
      </c>
      <c r="L4589" t="s">
        <v>156</v>
      </c>
      <c r="M4589" t="s">
        <v>14827</v>
      </c>
      <c r="N4589" t="s">
        <v>3899</v>
      </c>
      <c r="O4589" t="s">
        <v>3899</v>
      </c>
      <c r="P4589" t="s">
        <v>3899</v>
      </c>
      <c r="Q4589" t="s">
        <v>3899</v>
      </c>
      <c r="R4589" t="s">
        <v>3899</v>
      </c>
      <c r="S4589" t="s">
        <v>3899</v>
      </c>
      <c r="T4589" s="76" t="s">
        <v>3899</v>
      </c>
      <c r="U4589" t="s">
        <v>3899</v>
      </c>
      <c r="V4589" t="s">
        <v>3899</v>
      </c>
      <c r="W4589" t="s">
        <v>36011</v>
      </c>
      <c r="X4589" t="s">
        <v>3899</v>
      </c>
      <c r="Y4589" t="s">
        <v>36009</v>
      </c>
      <c r="AF4589" t="s">
        <v>36008</v>
      </c>
      <c r="AG4589" t="s">
        <v>36010</v>
      </c>
      <c r="AI4589" s="17">
        <v>44981</v>
      </c>
      <c r="AL4589" t="s">
        <v>15178</v>
      </c>
      <c r="AM4589">
        <v>2363</v>
      </c>
      <c r="AN4589" t="s">
        <v>35868</v>
      </c>
    </row>
    <row r="4590" spans="1:40" x14ac:dyDescent="0.25">
      <c r="A4590" t="s">
        <v>35860</v>
      </c>
      <c r="C4590">
        <v>2023</v>
      </c>
      <c r="D4590" t="s">
        <v>16473</v>
      </c>
      <c r="F4590" t="s">
        <v>35861</v>
      </c>
      <c r="G4590" t="s">
        <v>7514</v>
      </c>
      <c r="H4590" t="s">
        <v>130</v>
      </c>
      <c r="I4590" t="s">
        <v>36015</v>
      </c>
      <c r="J4590" t="s">
        <v>36016</v>
      </c>
      <c r="L4590" t="s">
        <v>156</v>
      </c>
      <c r="M4590" t="s">
        <v>13542</v>
      </c>
      <c r="N4590" t="s">
        <v>7546</v>
      </c>
      <c r="O4590" t="s">
        <v>7678</v>
      </c>
      <c r="P4590" t="s">
        <v>7685</v>
      </c>
      <c r="Q4590" t="s">
        <v>7688</v>
      </c>
      <c r="R4590" t="s">
        <v>37</v>
      </c>
      <c r="S4590" t="s">
        <v>19449</v>
      </c>
      <c r="T4590" s="76">
        <v>0.25</v>
      </c>
      <c r="U4590" t="s">
        <v>36013</v>
      </c>
      <c r="V4590" t="s">
        <v>7517</v>
      </c>
      <c r="W4590" t="s">
        <v>36014</v>
      </c>
      <c r="X4590">
        <v>13</v>
      </c>
      <c r="AG4590" t="s">
        <v>36012</v>
      </c>
      <c r="AI4590" s="17">
        <v>44981</v>
      </c>
      <c r="AL4590" t="s">
        <v>15178</v>
      </c>
      <c r="AM4590">
        <v>2364</v>
      </c>
      <c r="AN4590" t="s">
        <v>35869</v>
      </c>
    </row>
    <row r="4591" spans="1:40" x14ac:dyDescent="0.25">
      <c r="A4591" t="s">
        <v>35862</v>
      </c>
      <c r="C4591">
        <v>2023</v>
      </c>
      <c r="D4591" t="s">
        <v>16473</v>
      </c>
      <c r="F4591" t="s">
        <v>35863</v>
      </c>
      <c r="G4591" t="s">
        <v>7514</v>
      </c>
      <c r="H4591" t="s">
        <v>130</v>
      </c>
      <c r="J4591" t="s">
        <v>7283</v>
      </c>
      <c r="L4591" t="s">
        <v>156</v>
      </c>
      <c r="M4591" t="s">
        <v>13542</v>
      </c>
      <c r="N4591" t="s">
        <v>7546</v>
      </c>
      <c r="O4591" t="s">
        <v>7678</v>
      </c>
      <c r="P4591" t="s">
        <v>7685</v>
      </c>
      <c r="Q4591" t="s">
        <v>7688</v>
      </c>
      <c r="R4591" t="s">
        <v>3899</v>
      </c>
      <c r="S4591" t="s">
        <v>7703</v>
      </c>
      <c r="T4591" s="76" t="s">
        <v>3899</v>
      </c>
      <c r="U4591">
        <v>1</v>
      </c>
      <c r="V4591" t="s">
        <v>7521</v>
      </c>
      <c r="W4591">
        <v>0</v>
      </c>
      <c r="X4591">
        <v>0</v>
      </c>
      <c r="AG4591" t="s">
        <v>36017</v>
      </c>
      <c r="AI4591" s="17">
        <v>44981</v>
      </c>
      <c r="AL4591" t="s">
        <v>15178</v>
      </c>
      <c r="AM4591">
        <v>2365</v>
      </c>
      <c r="AN4591" t="s">
        <v>35870</v>
      </c>
    </row>
    <row r="4592" spans="1:40" x14ac:dyDescent="0.25">
      <c r="A4592" t="s">
        <v>35864</v>
      </c>
      <c r="C4592">
        <v>2023</v>
      </c>
      <c r="D4592" t="s">
        <v>16473</v>
      </c>
      <c r="F4592" t="s">
        <v>35865</v>
      </c>
      <c r="G4592" t="s">
        <v>7514</v>
      </c>
      <c r="H4592" t="s">
        <v>130</v>
      </c>
      <c r="J4592" t="s">
        <v>7283</v>
      </c>
      <c r="L4592" t="s">
        <v>156</v>
      </c>
      <c r="M4592" t="s">
        <v>13542</v>
      </c>
      <c r="N4592" t="s">
        <v>7546</v>
      </c>
      <c r="O4592" t="s">
        <v>7678</v>
      </c>
      <c r="P4592" t="s">
        <v>7685</v>
      </c>
      <c r="Q4592" t="s">
        <v>7688</v>
      </c>
      <c r="R4592" t="s">
        <v>3899</v>
      </c>
      <c r="S4592" t="s">
        <v>7703</v>
      </c>
      <c r="T4592" s="76" t="s">
        <v>3899</v>
      </c>
      <c r="U4592">
        <v>1</v>
      </c>
      <c r="V4592" t="s">
        <v>7521</v>
      </c>
      <c r="W4592">
        <v>0</v>
      </c>
      <c r="X4592">
        <v>0</v>
      </c>
      <c r="Y4592" t="s">
        <v>3178</v>
      </c>
      <c r="AG4592" t="s">
        <v>36018</v>
      </c>
      <c r="AI4592" s="17">
        <v>44981</v>
      </c>
      <c r="AL4592" t="s">
        <v>15178</v>
      </c>
      <c r="AM4592">
        <v>2366</v>
      </c>
      <c r="AN4592" t="s">
        <v>35871</v>
      </c>
    </row>
    <row r="4593" spans="1:40" x14ac:dyDescent="0.25">
      <c r="A4593" t="s">
        <v>35872</v>
      </c>
      <c r="C4593">
        <v>2023</v>
      </c>
      <c r="G4593" t="s">
        <v>6075</v>
      </c>
      <c r="H4593" t="s">
        <v>7253</v>
      </c>
      <c r="I4593" t="s">
        <v>35874</v>
      </c>
      <c r="J4593" t="s">
        <v>17872</v>
      </c>
      <c r="L4593" t="s">
        <v>7253</v>
      </c>
      <c r="AG4593" t="s">
        <v>35873</v>
      </c>
      <c r="AI4593" s="17">
        <v>44978</v>
      </c>
    </row>
    <row r="4594" spans="1:40" x14ac:dyDescent="0.25">
      <c r="A4594" t="s">
        <v>35877</v>
      </c>
      <c r="C4594">
        <v>2023</v>
      </c>
      <c r="G4594" t="s">
        <v>6075</v>
      </c>
      <c r="H4594" t="s">
        <v>15285</v>
      </c>
      <c r="I4594" t="s">
        <v>35875</v>
      </c>
      <c r="J4594" t="s">
        <v>7283</v>
      </c>
      <c r="L4594" t="s">
        <v>15830</v>
      </c>
      <c r="AG4594" t="s">
        <v>35876</v>
      </c>
      <c r="AI4594" s="17">
        <v>44978</v>
      </c>
    </row>
    <row r="4595" spans="1:40" x14ac:dyDescent="0.25">
      <c r="A4595" t="s">
        <v>35878</v>
      </c>
      <c r="C4595">
        <v>2023</v>
      </c>
      <c r="G4595" t="s">
        <v>6075</v>
      </c>
      <c r="H4595" t="s">
        <v>7253</v>
      </c>
      <c r="I4595" t="s">
        <v>35880</v>
      </c>
      <c r="J4595" t="s">
        <v>7947</v>
      </c>
      <c r="L4595" t="s">
        <v>35882</v>
      </c>
      <c r="N4595" t="s">
        <v>35883</v>
      </c>
      <c r="AG4595" t="s">
        <v>35879</v>
      </c>
      <c r="AH4595" s="8" t="s">
        <v>35881</v>
      </c>
      <c r="AI4595" s="17">
        <v>44979</v>
      </c>
    </row>
    <row r="4596" spans="1:40" x14ac:dyDescent="0.25">
      <c r="A4596" t="s">
        <v>35884</v>
      </c>
      <c r="C4596">
        <v>2023</v>
      </c>
      <c r="G4596" t="s">
        <v>6075</v>
      </c>
      <c r="H4596" t="s">
        <v>7253</v>
      </c>
      <c r="J4596" t="s">
        <v>7499</v>
      </c>
      <c r="L4596" t="s">
        <v>7253</v>
      </c>
      <c r="AG4596" t="s">
        <v>35885</v>
      </c>
      <c r="AI4596" s="17">
        <v>44979</v>
      </c>
    </row>
    <row r="4597" spans="1:40" x14ac:dyDescent="0.25">
      <c r="A4597" t="s">
        <v>35886</v>
      </c>
      <c r="C4597">
        <v>2023</v>
      </c>
      <c r="G4597" t="s">
        <v>6075</v>
      </c>
      <c r="H4597" t="s">
        <v>7253</v>
      </c>
      <c r="I4597" t="s">
        <v>35887</v>
      </c>
      <c r="J4597" t="s">
        <v>7499</v>
      </c>
      <c r="L4597" t="s">
        <v>156</v>
      </c>
      <c r="AG4597" t="s">
        <v>35888</v>
      </c>
      <c r="AI4597" s="17">
        <v>44979</v>
      </c>
    </row>
    <row r="4598" spans="1:40" x14ac:dyDescent="0.25">
      <c r="A4598" t="s">
        <v>35889</v>
      </c>
      <c r="C4598">
        <v>2023</v>
      </c>
      <c r="G4598" t="s">
        <v>6075</v>
      </c>
      <c r="H4598" t="s">
        <v>7253</v>
      </c>
      <c r="I4598" t="s">
        <v>35890</v>
      </c>
      <c r="J4598" t="s">
        <v>7947</v>
      </c>
      <c r="L4598" t="s">
        <v>31913</v>
      </c>
      <c r="AG4598" t="s">
        <v>35891</v>
      </c>
      <c r="AH4598" t="s">
        <v>35892</v>
      </c>
      <c r="AI4598" s="17">
        <v>44979</v>
      </c>
    </row>
    <row r="4599" spans="1:40" x14ac:dyDescent="0.25">
      <c r="A4599" t="s">
        <v>35893</v>
      </c>
      <c r="C4599">
        <v>2023</v>
      </c>
      <c r="G4599" t="s">
        <v>6075</v>
      </c>
      <c r="H4599" t="s">
        <v>7253</v>
      </c>
      <c r="I4599" t="s">
        <v>35895</v>
      </c>
      <c r="J4599" t="s">
        <v>7947</v>
      </c>
      <c r="L4599" t="s">
        <v>7253</v>
      </c>
      <c r="AG4599" t="s">
        <v>35894</v>
      </c>
      <c r="AI4599" s="17">
        <v>44979</v>
      </c>
    </row>
    <row r="4600" spans="1:40" x14ac:dyDescent="0.25">
      <c r="A4600" t="s">
        <v>35896</v>
      </c>
      <c r="C4600">
        <v>2023</v>
      </c>
      <c r="G4600" t="s">
        <v>6075</v>
      </c>
      <c r="H4600" t="s">
        <v>7253</v>
      </c>
      <c r="I4600" t="s">
        <v>35897</v>
      </c>
      <c r="J4600" t="s">
        <v>19422</v>
      </c>
      <c r="L4600" t="s">
        <v>7481</v>
      </c>
      <c r="AG4600" t="s">
        <v>35898</v>
      </c>
      <c r="AH4600" t="s">
        <v>35899</v>
      </c>
      <c r="AI4600" s="17">
        <v>44979</v>
      </c>
    </row>
    <row r="4601" spans="1:40" x14ac:dyDescent="0.25">
      <c r="A4601" t="s">
        <v>8073</v>
      </c>
      <c r="B4601" t="s">
        <v>35902</v>
      </c>
      <c r="C4601">
        <v>2023</v>
      </c>
      <c r="G4601" t="s">
        <v>7514</v>
      </c>
      <c r="H4601" t="s">
        <v>35904</v>
      </c>
      <c r="I4601" t="s">
        <v>7499</v>
      </c>
      <c r="J4601" t="s">
        <v>7499</v>
      </c>
      <c r="L4601" t="s">
        <v>9665</v>
      </c>
      <c r="N4601" t="s">
        <v>35903</v>
      </c>
      <c r="AG4601" t="s">
        <v>35901</v>
      </c>
      <c r="AI4601" s="17">
        <v>44979</v>
      </c>
    </row>
    <row r="4602" spans="1:40" x14ac:dyDescent="0.25">
      <c r="A4602" t="s">
        <v>35905</v>
      </c>
      <c r="C4602">
        <v>2023</v>
      </c>
      <c r="G4602" t="s">
        <v>7514</v>
      </c>
      <c r="H4602" t="s">
        <v>7253</v>
      </c>
      <c r="J4602" t="s">
        <v>17872</v>
      </c>
      <c r="L4602" t="s">
        <v>35905</v>
      </c>
      <c r="AG4602" t="s">
        <v>35906</v>
      </c>
      <c r="AH4602" t="s">
        <v>35907</v>
      </c>
      <c r="AI4602" s="17">
        <v>44979</v>
      </c>
    </row>
    <row r="4603" spans="1:40" x14ac:dyDescent="0.25">
      <c r="A4603" t="s">
        <v>35909</v>
      </c>
      <c r="C4603">
        <v>2023</v>
      </c>
      <c r="G4603" t="s">
        <v>6075</v>
      </c>
      <c r="H4603" t="s">
        <v>7253</v>
      </c>
      <c r="I4603" t="s">
        <v>35908</v>
      </c>
      <c r="J4603" t="s">
        <v>7947</v>
      </c>
      <c r="L4603" t="s">
        <v>7253</v>
      </c>
      <c r="AG4603" t="s">
        <v>35910</v>
      </c>
      <c r="AI4603" s="17">
        <v>44979</v>
      </c>
    </row>
    <row r="4604" spans="1:40" x14ac:dyDescent="0.25">
      <c r="A4604" t="s">
        <v>35912</v>
      </c>
      <c r="C4604">
        <v>2023</v>
      </c>
      <c r="G4604" t="s">
        <v>6075</v>
      </c>
      <c r="H4604" t="s">
        <v>7253</v>
      </c>
      <c r="I4604" t="s">
        <v>35913</v>
      </c>
      <c r="J4604" t="s">
        <v>16125</v>
      </c>
      <c r="L4604" t="s">
        <v>7253</v>
      </c>
      <c r="AG4604" t="s">
        <v>35914</v>
      </c>
      <c r="AH4604" t="s">
        <v>35915</v>
      </c>
      <c r="AI4604" s="17">
        <v>44979</v>
      </c>
    </row>
    <row r="4605" spans="1:40" x14ac:dyDescent="0.25">
      <c r="A4605" t="s">
        <v>35916</v>
      </c>
      <c r="C4605">
        <v>2023</v>
      </c>
      <c r="G4605" t="s">
        <v>6075</v>
      </c>
      <c r="H4605" t="s">
        <v>15285</v>
      </c>
      <c r="I4605" t="s">
        <v>35918</v>
      </c>
      <c r="J4605" t="s">
        <v>7947</v>
      </c>
      <c r="L4605" t="s">
        <v>14960</v>
      </c>
      <c r="N4605" t="s">
        <v>35919</v>
      </c>
      <c r="AG4605" t="s">
        <v>35917</v>
      </c>
      <c r="AI4605" s="17">
        <v>44979</v>
      </c>
    </row>
    <row r="4606" spans="1:40" x14ac:dyDescent="0.25">
      <c r="A4606" t="s">
        <v>35978</v>
      </c>
      <c r="C4606">
        <v>2023</v>
      </c>
      <c r="G4606" t="s">
        <v>6075</v>
      </c>
      <c r="H4606" t="s">
        <v>7253</v>
      </c>
      <c r="I4606" t="s">
        <v>35979</v>
      </c>
      <c r="J4606" t="s">
        <v>7499</v>
      </c>
      <c r="L4606" t="s">
        <v>7253</v>
      </c>
      <c r="AG4606" t="s">
        <v>35980</v>
      </c>
      <c r="AI4606" s="17">
        <v>44980</v>
      </c>
    </row>
    <row r="4607" spans="1:40" x14ac:dyDescent="0.25">
      <c r="A4607" t="s">
        <v>36033</v>
      </c>
      <c r="C4607">
        <v>2023</v>
      </c>
      <c r="G4607" t="s">
        <v>7514</v>
      </c>
      <c r="H4607" t="s">
        <v>7253</v>
      </c>
      <c r="I4607" t="s">
        <v>36034</v>
      </c>
      <c r="J4607" t="s">
        <v>17857</v>
      </c>
      <c r="L4607" t="s">
        <v>7481</v>
      </c>
      <c r="AG4607" t="s">
        <v>36035</v>
      </c>
      <c r="AH4607" t="s">
        <v>36036</v>
      </c>
      <c r="AI4607" s="17">
        <v>45041</v>
      </c>
      <c r="AL4607" t="s">
        <v>36037</v>
      </c>
    </row>
    <row r="4608" spans="1:40" x14ac:dyDescent="0.25">
      <c r="A4608" t="s">
        <v>36038</v>
      </c>
      <c r="C4608">
        <v>2023</v>
      </c>
      <c r="D4608" t="s">
        <v>16473</v>
      </c>
      <c r="F4608" s="59" t="s">
        <v>36039</v>
      </c>
      <c r="G4608" t="s">
        <v>7514</v>
      </c>
      <c r="H4608" t="s">
        <v>130</v>
      </c>
      <c r="J4608" t="s">
        <v>7283</v>
      </c>
      <c r="L4608" t="s">
        <v>156</v>
      </c>
      <c r="M4608" t="s">
        <v>13542</v>
      </c>
      <c r="N4608" t="s">
        <v>7547</v>
      </c>
      <c r="O4608" t="s">
        <v>7679</v>
      </c>
      <c r="P4608" t="s">
        <v>292</v>
      </c>
      <c r="Q4608" t="s">
        <v>357</v>
      </c>
      <c r="R4608" t="s">
        <v>3899</v>
      </c>
      <c r="S4608" t="s">
        <v>7703</v>
      </c>
      <c r="T4608" s="76" t="s">
        <v>3899</v>
      </c>
      <c r="U4608">
        <v>1</v>
      </c>
      <c r="V4608" t="s">
        <v>7521</v>
      </c>
      <c r="W4608">
        <v>0</v>
      </c>
      <c r="X4608">
        <v>0</v>
      </c>
      <c r="Y4608" t="s">
        <v>3178</v>
      </c>
      <c r="AG4608" t="s">
        <v>36040</v>
      </c>
      <c r="AI4608" s="17">
        <v>45041</v>
      </c>
      <c r="AL4608" t="s">
        <v>15178</v>
      </c>
      <c r="AM4608">
        <v>2367</v>
      </c>
      <c r="AN4608" t="str">
        <f>AL4608&amp;A4608</f>
        <v>https://client.aragon.org/#/0x58571fc267a0438656664dae9edbabeaebc76bc6</v>
      </c>
    </row>
    <row r="4609" spans="1:40" x14ac:dyDescent="0.25">
      <c r="A4609" t="s">
        <v>28030</v>
      </c>
      <c r="C4609">
        <v>2021</v>
      </c>
      <c r="G4609" t="s">
        <v>7514</v>
      </c>
      <c r="H4609" t="s">
        <v>9698</v>
      </c>
      <c r="I4609" t="s">
        <v>36042</v>
      </c>
      <c r="J4609" t="s">
        <v>36041</v>
      </c>
      <c r="L4609" t="s">
        <v>156</v>
      </c>
      <c r="AG4609" t="s">
        <v>36043</v>
      </c>
      <c r="AH4609" t="s">
        <v>36044</v>
      </c>
      <c r="AI4609" s="17">
        <v>45041</v>
      </c>
    </row>
    <row r="4610" spans="1:40" x14ac:dyDescent="0.25">
      <c r="A4610" t="s">
        <v>36045</v>
      </c>
      <c r="C4610">
        <v>2023</v>
      </c>
      <c r="G4610" t="s">
        <v>7283</v>
      </c>
      <c r="H4610" t="s">
        <v>7253</v>
      </c>
      <c r="I4610" t="s">
        <v>36046</v>
      </c>
      <c r="J4610" t="s">
        <v>18023</v>
      </c>
      <c r="L4610" t="s">
        <v>156</v>
      </c>
      <c r="AG4610" t="s">
        <v>36047</v>
      </c>
      <c r="AH4610" t="s">
        <v>36048</v>
      </c>
      <c r="AI4610" s="17">
        <v>45041</v>
      </c>
    </row>
    <row r="4611" spans="1:40" x14ac:dyDescent="0.25">
      <c r="A4611" t="s">
        <v>36049</v>
      </c>
      <c r="C4611">
        <v>2020</v>
      </c>
      <c r="G4611" t="s">
        <v>7514</v>
      </c>
      <c r="H4611" t="s">
        <v>7253</v>
      </c>
      <c r="I4611" t="s">
        <v>36050</v>
      </c>
      <c r="J4611" t="s">
        <v>7947</v>
      </c>
      <c r="L4611" t="s">
        <v>7253</v>
      </c>
      <c r="AG4611" t="s">
        <v>36051</v>
      </c>
      <c r="AI4611" s="17">
        <v>45041</v>
      </c>
    </row>
    <row r="4612" spans="1:40" x14ac:dyDescent="0.25">
      <c r="A4612" t="s">
        <v>36052</v>
      </c>
      <c r="C4612">
        <v>2023</v>
      </c>
      <c r="D4612" t="s">
        <v>16473</v>
      </c>
      <c r="F4612" t="s">
        <v>36053</v>
      </c>
      <c r="G4612" t="s">
        <v>7514</v>
      </c>
      <c r="H4612" t="s">
        <v>130</v>
      </c>
      <c r="J4612" t="s">
        <v>7283</v>
      </c>
      <c r="L4612" t="s">
        <v>156</v>
      </c>
      <c r="M4612" t="s">
        <v>13542</v>
      </c>
      <c r="N4612" t="s">
        <v>7546</v>
      </c>
      <c r="O4612" t="s">
        <v>7678</v>
      </c>
      <c r="P4612" t="s">
        <v>7685</v>
      </c>
      <c r="Q4612" t="s">
        <v>7688</v>
      </c>
      <c r="R4612" t="s">
        <v>37</v>
      </c>
      <c r="S4612" t="s">
        <v>8014</v>
      </c>
      <c r="T4612" s="76">
        <v>0.2</v>
      </c>
      <c r="U4612">
        <v>2</v>
      </c>
      <c r="V4612" t="s">
        <v>7521</v>
      </c>
      <c r="W4612">
        <v>0</v>
      </c>
      <c r="X4612">
        <v>1</v>
      </c>
      <c r="Y4612" t="s">
        <v>3178</v>
      </c>
      <c r="AG4612" t="s">
        <v>36054</v>
      </c>
      <c r="AI4612" s="17">
        <v>45041</v>
      </c>
      <c r="AL4612" t="s">
        <v>15178</v>
      </c>
      <c r="AM4612">
        <v>2368</v>
      </c>
      <c r="AN4612" t="str">
        <f>AL4612&amp;A4612</f>
        <v>https://client.aragon.org/#/0x981a9d3cd56ce1fff2234b54516e207911f29441</v>
      </c>
    </row>
    <row r="4613" spans="1:40" x14ac:dyDescent="0.25">
      <c r="A4613" t="s">
        <v>36092</v>
      </c>
      <c r="C4613">
        <v>2023</v>
      </c>
      <c r="G4613" t="s">
        <v>6075</v>
      </c>
      <c r="H4613" t="s">
        <v>7253</v>
      </c>
      <c r="I4613" t="s">
        <v>36099</v>
      </c>
      <c r="J4613" t="s">
        <v>19422</v>
      </c>
      <c r="L4613" t="s">
        <v>7481</v>
      </c>
      <c r="AG4613" t="s">
        <v>36095</v>
      </c>
      <c r="AH4613" s="8" t="s">
        <v>36100</v>
      </c>
      <c r="AI4613" s="17">
        <v>45068</v>
      </c>
    </row>
    <row r="4614" spans="1:40" x14ac:dyDescent="0.25">
      <c r="A4614" t="s">
        <v>36093</v>
      </c>
      <c r="C4614">
        <v>2023</v>
      </c>
      <c r="G4614" t="s">
        <v>6075</v>
      </c>
      <c r="H4614" t="s">
        <v>7253</v>
      </c>
      <c r="I4614" t="s">
        <v>36096</v>
      </c>
      <c r="J4614" t="s">
        <v>17872</v>
      </c>
      <c r="L4614" t="s">
        <v>36097</v>
      </c>
      <c r="AG4614" t="s">
        <v>36094</v>
      </c>
      <c r="AH4614" s="8" t="s">
        <v>36098</v>
      </c>
      <c r="AI4614" s="17">
        <v>45068</v>
      </c>
    </row>
    <row r="4615" spans="1:40" s="75" customFormat="1" x14ac:dyDescent="0.25">
      <c r="A4615" s="75" t="s">
        <v>22280</v>
      </c>
      <c r="C4615" s="75">
        <v>2023</v>
      </c>
      <c r="F4615" s="226"/>
      <c r="G4615" s="75" t="s">
        <v>14617</v>
      </c>
      <c r="H4615" s="75" t="s">
        <v>36104</v>
      </c>
      <c r="I4615" s="75" t="s">
        <v>36102</v>
      </c>
      <c r="J4615" s="75" t="s">
        <v>7947</v>
      </c>
      <c r="L4615" s="75" t="s">
        <v>156</v>
      </c>
      <c r="AG4615" s="75" t="s">
        <v>36101</v>
      </c>
      <c r="AH4615" s="75" t="s">
        <v>36103</v>
      </c>
      <c r="AI4615" s="227">
        <v>45069</v>
      </c>
    </row>
    <row r="4616" spans="1:40" x14ac:dyDescent="0.25">
      <c r="A4616" s="75" t="s">
        <v>36105</v>
      </c>
      <c r="C4616" s="75">
        <v>2023</v>
      </c>
      <c r="G4616" s="75" t="s">
        <v>14617</v>
      </c>
      <c r="H4616" s="75" t="s">
        <v>7253</v>
      </c>
      <c r="I4616" s="75" t="s">
        <v>36106</v>
      </c>
      <c r="J4616" s="75" t="s">
        <v>16125</v>
      </c>
      <c r="L4616" s="75" t="s">
        <v>7253</v>
      </c>
      <c r="AG4616" t="s">
        <v>36107</v>
      </c>
      <c r="AH4616" t="s">
        <v>36108</v>
      </c>
      <c r="AI4616" s="227">
        <v>45069</v>
      </c>
    </row>
    <row r="4617" spans="1:40" x14ac:dyDescent="0.25">
      <c r="A4617" t="s">
        <v>36111</v>
      </c>
      <c r="C4617" s="75">
        <v>2023</v>
      </c>
      <c r="D4617" t="s">
        <v>36117</v>
      </c>
      <c r="F4617" t="s">
        <v>36112</v>
      </c>
      <c r="G4617" t="s">
        <v>7514</v>
      </c>
      <c r="H4617" t="s">
        <v>130</v>
      </c>
      <c r="J4617" t="s">
        <v>7283</v>
      </c>
      <c r="L4617" t="s">
        <v>156</v>
      </c>
      <c r="M4617" t="s">
        <v>13542</v>
      </c>
      <c r="N4617" t="s">
        <v>7546</v>
      </c>
      <c r="O4617" t="s">
        <v>7678</v>
      </c>
      <c r="P4617" t="s">
        <v>7685</v>
      </c>
      <c r="Q4617" t="s">
        <v>7688</v>
      </c>
      <c r="R4617" t="s">
        <v>7582</v>
      </c>
      <c r="S4617" t="s">
        <v>8014</v>
      </c>
      <c r="T4617" s="76">
        <v>0</v>
      </c>
      <c r="U4617">
        <v>3</v>
      </c>
      <c r="V4617" t="s">
        <v>7521</v>
      </c>
      <c r="W4617">
        <v>0</v>
      </c>
      <c r="X4617">
        <v>3</v>
      </c>
      <c r="AG4617" t="s">
        <v>36118</v>
      </c>
      <c r="AI4617" s="227">
        <v>45069</v>
      </c>
      <c r="AL4617" t="s">
        <v>15178</v>
      </c>
      <c r="AM4617">
        <v>2369</v>
      </c>
      <c r="AN4617" t="str">
        <f>AL4617&amp;A4617</f>
        <v>https://client.aragon.org/#/0x47673a6f4713097cf1a8abf48d81338d97ae54dc</v>
      </c>
    </row>
    <row r="4618" spans="1:40" x14ac:dyDescent="0.25">
      <c r="A4618" t="s">
        <v>36113</v>
      </c>
      <c r="C4618" s="75">
        <v>2023</v>
      </c>
      <c r="D4618" t="s">
        <v>36117</v>
      </c>
      <c r="F4618" t="s">
        <v>36114</v>
      </c>
      <c r="G4618" t="s">
        <v>7514</v>
      </c>
      <c r="H4618" t="s">
        <v>130</v>
      </c>
      <c r="I4618" t="s">
        <v>35994</v>
      </c>
      <c r="J4618" t="s">
        <v>16122</v>
      </c>
      <c r="L4618" t="s">
        <v>156</v>
      </c>
      <c r="M4618" t="s">
        <v>13542</v>
      </c>
      <c r="N4618" t="s">
        <v>7546</v>
      </c>
      <c r="O4618" t="s">
        <v>7678</v>
      </c>
      <c r="P4618" t="s">
        <v>7685</v>
      </c>
      <c r="Q4618" t="s">
        <v>7688</v>
      </c>
      <c r="R4618" t="s">
        <v>37</v>
      </c>
      <c r="S4618" t="s">
        <v>8014</v>
      </c>
      <c r="T4618" s="76">
        <v>0.25</v>
      </c>
      <c r="U4618" t="s">
        <v>36120</v>
      </c>
      <c r="V4618" t="s">
        <v>7516</v>
      </c>
      <c r="W4618" t="s">
        <v>36121</v>
      </c>
      <c r="X4618">
        <v>20</v>
      </c>
      <c r="Y4618" t="s">
        <v>35992</v>
      </c>
      <c r="AG4618" t="s">
        <v>36119</v>
      </c>
      <c r="AI4618" s="227">
        <v>45069</v>
      </c>
      <c r="AL4618" t="s">
        <v>15178</v>
      </c>
      <c r="AM4618">
        <v>2370</v>
      </c>
      <c r="AN4618" t="str">
        <f>AL4618&amp;A4618</f>
        <v>https://client.aragon.org/#/0xed95c7d88e41eb5d52696901ed015ea43bc1895f</v>
      </c>
    </row>
    <row r="4619" spans="1:40" x14ac:dyDescent="0.25">
      <c r="A4619" t="s">
        <v>36115</v>
      </c>
      <c r="C4619" s="75">
        <v>2023</v>
      </c>
      <c r="D4619" t="s">
        <v>36117</v>
      </c>
      <c r="F4619" t="s">
        <v>36116</v>
      </c>
      <c r="G4619" t="s">
        <v>7514</v>
      </c>
      <c r="H4619" t="s">
        <v>130</v>
      </c>
      <c r="J4619" t="s">
        <v>7283</v>
      </c>
      <c r="L4619" t="s">
        <v>156</v>
      </c>
      <c r="M4619" t="s">
        <v>13542</v>
      </c>
      <c r="N4619" t="s">
        <v>7546</v>
      </c>
      <c r="O4619" t="s">
        <v>7678</v>
      </c>
      <c r="P4619" t="s">
        <v>7685</v>
      </c>
      <c r="Q4619" t="s">
        <v>7688</v>
      </c>
      <c r="R4619" t="s">
        <v>3899</v>
      </c>
      <c r="S4619" t="s">
        <v>7703</v>
      </c>
      <c r="T4619" t="s">
        <v>3899</v>
      </c>
      <c r="U4619">
        <v>1</v>
      </c>
      <c r="V4619" t="s">
        <v>7521</v>
      </c>
      <c r="W4619">
        <v>0</v>
      </c>
      <c r="X4619">
        <v>0</v>
      </c>
      <c r="AG4619" t="s">
        <v>36122</v>
      </c>
      <c r="AI4619" s="227">
        <v>45069</v>
      </c>
      <c r="AL4619" t="s">
        <v>15178</v>
      </c>
      <c r="AM4619">
        <v>2371</v>
      </c>
      <c r="AN4619" t="str">
        <f>AL4619&amp;A4619</f>
        <v>https://client.aragon.org/#/0x3aca03f94721f26e500eff2e25017d2f11d8bf9b</v>
      </c>
    </row>
    <row r="4620" spans="1:40" x14ac:dyDescent="0.25">
      <c r="A4620" t="s">
        <v>36123</v>
      </c>
      <c r="C4620" s="75">
        <v>2023</v>
      </c>
      <c r="D4620" t="s">
        <v>36117</v>
      </c>
      <c r="F4620" t="s">
        <v>36124</v>
      </c>
      <c r="G4620" t="s">
        <v>7514</v>
      </c>
      <c r="H4620" t="s">
        <v>130</v>
      </c>
      <c r="J4620" t="s">
        <v>7283</v>
      </c>
      <c r="L4620" t="s">
        <v>156</v>
      </c>
      <c r="M4620" t="s">
        <v>13542</v>
      </c>
      <c r="N4620" t="s">
        <v>7546</v>
      </c>
      <c r="O4620" t="s">
        <v>7678</v>
      </c>
      <c r="P4620" t="s">
        <v>7685</v>
      </c>
      <c r="Q4620" t="s">
        <v>7688</v>
      </c>
      <c r="R4620" t="s">
        <v>37</v>
      </c>
      <c r="S4620" t="s">
        <v>8014</v>
      </c>
      <c r="T4620" s="76">
        <v>0.15</v>
      </c>
      <c r="U4620">
        <v>2</v>
      </c>
      <c r="V4620" t="s">
        <v>7521</v>
      </c>
      <c r="W4620">
        <v>0</v>
      </c>
      <c r="X4620">
        <v>1</v>
      </c>
      <c r="AG4620" t="s">
        <v>36129</v>
      </c>
      <c r="AI4620" s="227">
        <v>45069</v>
      </c>
      <c r="AL4620" t="s">
        <v>15178</v>
      </c>
      <c r="AM4620">
        <v>2372</v>
      </c>
      <c r="AN4620" t="str">
        <f t="shared" ref="AN4620:AN4622" si="3">AL4620&amp;A4620</f>
        <v>https://client.aragon.org/#/0x8f35681c7fb33056b12d2a8d3dbd5784c2c770df</v>
      </c>
    </row>
    <row r="4621" spans="1:40" x14ac:dyDescent="0.25">
      <c r="A4621" t="s">
        <v>36125</v>
      </c>
      <c r="C4621" s="75">
        <v>2023</v>
      </c>
      <c r="D4621" t="s">
        <v>36117</v>
      </c>
      <c r="F4621" t="s">
        <v>36126</v>
      </c>
      <c r="G4621" t="s">
        <v>7514</v>
      </c>
      <c r="H4621" t="s">
        <v>130</v>
      </c>
      <c r="J4621" t="s">
        <v>7283</v>
      </c>
      <c r="L4621" t="s">
        <v>156</v>
      </c>
      <c r="M4621" t="s">
        <v>13542</v>
      </c>
      <c r="N4621" t="s">
        <v>7546</v>
      </c>
      <c r="O4621" t="s">
        <v>7678</v>
      </c>
      <c r="P4621" t="s">
        <v>7685</v>
      </c>
      <c r="Q4621" t="s">
        <v>7688</v>
      </c>
      <c r="R4621" t="s">
        <v>3899</v>
      </c>
      <c r="S4621" t="s">
        <v>7703</v>
      </c>
      <c r="T4621" t="s">
        <v>3899</v>
      </c>
      <c r="U4621">
        <v>1</v>
      </c>
      <c r="V4621" t="s">
        <v>7521</v>
      </c>
      <c r="W4621">
        <v>0</v>
      </c>
      <c r="X4621">
        <v>0</v>
      </c>
      <c r="AG4621" t="s">
        <v>36130</v>
      </c>
      <c r="AI4621" s="227">
        <v>45069</v>
      </c>
      <c r="AL4621" t="s">
        <v>15178</v>
      </c>
      <c r="AM4621">
        <v>2373</v>
      </c>
      <c r="AN4621" t="str">
        <f t="shared" si="3"/>
        <v>https://client.aragon.org/#/0x8c7536d4adbafe3c13b48131d9944fdf5d3bf423</v>
      </c>
    </row>
    <row r="4622" spans="1:40" x14ac:dyDescent="0.25">
      <c r="A4622" t="s">
        <v>36127</v>
      </c>
      <c r="C4622" s="75">
        <v>2023</v>
      </c>
      <c r="D4622" t="s">
        <v>36117</v>
      </c>
      <c r="F4622" t="s">
        <v>36128</v>
      </c>
      <c r="G4622" t="s">
        <v>7514</v>
      </c>
      <c r="H4622" t="s">
        <v>130</v>
      </c>
      <c r="J4622" t="s">
        <v>7283</v>
      </c>
      <c r="L4622" t="s">
        <v>156</v>
      </c>
      <c r="M4622" t="s">
        <v>13542</v>
      </c>
      <c r="N4622" t="s">
        <v>7546</v>
      </c>
      <c r="O4622" t="s">
        <v>7678</v>
      </c>
      <c r="P4622" t="s">
        <v>7685</v>
      </c>
      <c r="Q4622" t="s">
        <v>7688</v>
      </c>
      <c r="R4622" t="s">
        <v>37</v>
      </c>
      <c r="S4622" t="s">
        <v>7703</v>
      </c>
      <c r="T4622" s="76">
        <v>0.25</v>
      </c>
      <c r="U4622" t="s">
        <v>3806</v>
      </c>
      <c r="V4622" t="s">
        <v>7521</v>
      </c>
      <c r="W4622" t="s">
        <v>36132</v>
      </c>
      <c r="X4622">
        <v>11</v>
      </c>
      <c r="Y4622" t="s">
        <v>35992</v>
      </c>
      <c r="AG4622" t="s">
        <v>36131</v>
      </c>
      <c r="AI4622" s="227">
        <v>45069</v>
      </c>
      <c r="AL4622" t="s">
        <v>15178</v>
      </c>
      <c r="AM4622">
        <v>2374</v>
      </c>
      <c r="AN4622" t="str">
        <f t="shared" si="3"/>
        <v>https://client.aragon.org/#/0x3147506486c91562e91aa2d0e2f459a9923f8b60</v>
      </c>
    </row>
    <row r="4623" spans="1:40" x14ac:dyDescent="0.25">
      <c r="A4623" t="s">
        <v>30783</v>
      </c>
      <c r="C4623" s="75">
        <v>2023</v>
      </c>
      <c r="D4623" t="s">
        <v>36117</v>
      </c>
      <c r="G4623" t="s">
        <v>7514</v>
      </c>
      <c r="H4623" t="s">
        <v>9698</v>
      </c>
      <c r="I4623" t="s">
        <v>36133</v>
      </c>
      <c r="J4623" t="s">
        <v>17872</v>
      </c>
      <c r="L4623" t="s">
        <v>156</v>
      </c>
      <c r="AG4623" t="s">
        <v>36134</v>
      </c>
      <c r="AI4623" s="227">
        <v>45069</v>
      </c>
    </row>
    <row r="4624" spans="1:40" x14ac:dyDescent="0.25">
      <c r="A4624" t="s">
        <v>36135</v>
      </c>
      <c r="C4624" s="75">
        <v>2023</v>
      </c>
      <c r="G4624" t="s">
        <v>6075</v>
      </c>
      <c r="H4624" t="s">
        <v>7253</v>
      </c>
      <c r="I4624" t="s">
        <v>36136</v>
      </c>
      <c r="J4624" t="s">
        <v>7947</v>
      </c>
      <c r="L4624" t="s">
        <v>7253</v>
      </c>
      <c r="AG4624" t="s">
        <v>36137</v>
      </c>
      <c r="AI4624" s="227">
        <v>45069</v>
      </c>
    </row>
    <row r="4625" spans="1:40" x14ac:dyDescent="0.25">
      <c r="A4625" t="s">
        <v>29284</v>
      </c>
      <c r="C4625" s="75">
        <v>2023</v>
      </c>
      <c r="G4625" t="s">
        <v>7514</v>
      </c>
      <c r="H4625" t="s">
        <v>36139</v>
      </c>
      <c r="I4625" t="s">
        <v>7276</v>
      </c>
      <c r="J4625" t="s">
        <v>7499</v>
      </c>
      <c r="L4625" t="s">
        <v>7253</v>
      </c>
      <c r="AG4625" t="s">
        <v>36138</v>
      </c>
      <c r="AI4625" s="227">
        <v>45069</v>
      </c>
    </row>
    <row r="4626" spans="1:40" x14ac:dyDescent="0.25">
      <c r="A4626" t="s">
        <v>36142</v>
      </c>
      <c r="C4626" s="75">
        <v>2023</v>
      </c>
      <c r="G4626" t="s">
        <v>7514</v>
      </c>
      <c r="H4626" t="s">
        <v>15285</v>
      </c>
      <c r="I4626" t="s">
        <v>36143</v>
      </c>
      <c r="J4626" t="s">
        <v>7947</v>
      </c>
      <c r="L4626" t="s">
        <v>30424</v>
      </c>
      <c r="AG4626" t="s">
        <v>36144</v>
      </c>
      <c r="AH4626" s="8" t="s">
        <v>36145</v>
      </c>
      <c r="AI4626" s="227">
        <v>45069</v>
      </c>
    </row>
    <row r="4627" spans="1:40" x14ac:dyDescent="0.25">
      <c r="A4627" t="s">
        <v>36146</v>
      </c>
      <c r="C4627" s="75">
        <v>2023</v>
      </c>
      <c r="G4627" t="s">
        <v>7514</v>
      </c>
      <c r="H4627" t="s">
        <v>7253</v>
      </c>
      <c r="I4627" t="s">
        <v>36147</v>
      </c>
      <c r="J4627" t="s">
        <v>16125</v>
      </c>
      <c r="L4627" t="s">
        <v>156</v>
      </c>
      <c r="AG4627" t="s">
        <v>36148</v>
      </c>
      <c r="AI4627" s="227">
        <v>45069</v>
      </c>
    </row>
    <row r="4628" spans="1:40" x14ac:dyDescent="0.25">
      <c r="A4628" t="s">
        <v>36149</v>
      </c>
      <c r="C4628" s="75">
        <v>2023</v>
      </c>
      <c r="G4628" t="s">
        <v>6075</v>
      </c>
      <c r="H4628" t="s">
        <v>7253</v>
      </c>
      <c r="I4628" t="s">
        <v>36150</v>
      </c>
      <c r="J4628" t="s">
        <v>36151</v>
      </c>
      <c r="L4628" t="s">
        <v>7253</v>
      </c>
      <c r="AG4628" t="s">
        <v>36152</v>
      </c>
      <c r="AI4628" s="227">
        <v>45069</v>
      </c>
    </row>
    <row r="4629" spans="1:40" x14ac:dyDescent="0.25">
      <c r="A4629" t="s">
        <v>36154</v>
      </c>
      <c r="C4629" s="75">
        <v>2023</v>
      </c>
      <c r="G4629" t="s">
        <v>7514</v>
      </c>
      <c r="H4629" t="s">
        <v>7253</v>
      </c>
      <c r="I4629" t="s">
        <v>7499</v>
      </c>
      <c r="J4629" t="s">
        <v>7499</v>
      </c>
      <c r="L4629" t="s">
        <v>22493</v>
      </c>
      <c r="AG4629" t="s">
        <v>36155</v>
      </c>
      <c r="AI4629" s="227">
        <v>45069</v>
      </c>
    </row>
    <row r="4630" spans="1:40" x14ac:dyDescent="0.25">
      <c r="A4630" t="s">
        <v>36089</v>
      </c>
      <c r="C4630" s="75">
        <v>2023</v>
      </c>
      <c r="G4630" t="s">
        <v>7514</v>
      </c>
      <c r="H4630" t="s">
        <v>36157</v>
      </c>
      <c r="I4630" t="s">
        <v>36156</v>
      </c>
      <c r="J4630" t="s">
        <v>7947</v>
      </c>
      <c r="L4630" t="s">
        <v>156</v>
      </c>
      <c r="AG4630" t="s">
        <v>36160</v>
      </c>
      <c r="AI4630" s="227">
        <v>45069</v>
      </c>
    </row>
    <row r="4631" spans="1:40" x14ac:dyDescent="0.25">
      <c r="A4631" t="s">
        <v>39522</v>
      </c>
      <c r="B4631" t="s">
        <v>36159</v>
      </c>
      <c r="C4631" s="75">
        <v>2023</v>
      </c>
      <c r="G4631" t="s">
        <v>7514</v>
      </c>
      <c r="H4631" t="s">
        <v>9698</v>
      </c>
      <c r="J4631" t="s">
        <v>17872</v>
      </c>
      <c r="L4631" t="s">
        <v>14960</v>
      </c>
      <c r="AG4631" t="s">
        <v>9698</v>
      </c>
      <c r="AI4631" s="227">
        <v>45069</v>
      </c>
    </row>
    <row r="4632" spans="1:40" x14ac:dyDescent="0.25">
      <c r="A4632" t="s">
        <v>36162</v>
      </c>
      <c r="C4632" s="75">
        <v>2023</v>
      </c>
      <c r="G4632" t="s">
        <v>7514</v>
      </c>
      <c r="H4632" t="s">
        <v>7253</v>
      </c>
      <c r="I4632" t="s">
        <v>36163</v>
      </c>
      <c r="J4632" t="s">
        <v>7499</v>
      </c>
      <c r="L4632" t="s">
        <v>36164</v>
      </c>
      <c r="AG4632" t="s">
        <v>36165</v>
      </c>
      <c r="AI4632" s="227">
        <v>45069</v>
      </c>
    </row>
    <row r="4633" spans="1:40" x14ac:dyDescent="0.25">
      <c r="A4633" t="s">
        <v>36166</v>
      </c>
      <c r="C4633" s="75">
        <v>2023</v>
      </c>
      <c r="D4633" t="s">
        <v>8164</v>
      </c>
      <c r="F4633" t="s">
        <v>36167</v>
      </c>
      <c r="G4633" t="s">
        <v>7514</v>
      </c>
      <c r="H4633" t="s">
        <v>130</v>
      </c>
      <c r="I4633" t="s">
        <v>35994</v>
      </c>
      <c r="J4633" t="s">
        <v>16122</v>
      </c>
      <c r="L4633" t="s">
        <v>156</v>
      </c>
      <c r="M4633" t="s">
        <v>13542</v>
      </c>
      <c r="N4633" t="s">
        <v>7546</v>
      </c>
      <c r="O4633" t="s">
        <v>7678</v>
      </c>
      <c r="P4633" t="s">
        <v>7685</v>
      </c>
      <c r="Q4633" t="s">
        <v>7688</v>
      </c>
      <c r="R4633" t="s">
        <v>37</v>
      </c>
      <c r="S4633" t="s">
        <v>8014</v>
      </c>
      <c r="T4633" s="76">
        <v>0.25</v>
      </c>
      <c r="U4633" t="s">
        <v>36171</v>
      </c>
      <c r="V4633" t="s">
        <v>7516</v>
      </c>
      <c r="W4633" t="s">
        <v>36172</v>
      </c>
      <c r="X4633">
        <v>19</v>
      </c>
      <c r="Y4633" t="s">
        <v>35992</v>
      </c>
      <c r="AG4633" t="s">
        <v>36170</v>
      </c>
      <c r="AI4633" s="227">
        <v>45069</v>
      </c>
      <c r="AL4633" t="s">
        <v>15178</v>
      </c>
      <c r="AM4633">
        <v>2375</v>
      </c>
      <c r="AN4633" t="str">
        <f t="shared" ref="AN4633:AN4634" si="4">AL4633&amp;A4633</f>
        <v>https://client.aragon.org/#/0x4b7a25c1b97c0fa217a00a7322ccde5e773345e8</v>
      </c>
    </row>
    <row r="4634" spans="1:40" x14ac:dyDescent="0.25">
      <c r="A4634" t="s">
        <v>36168</v>
      </c>
      <c r="C4634" s="75">
        <v>2023</v>
      </c>
      <c r="D4634" t="s">
        <v>8164</v>
      </c>
      <c r="F4634" t="s">
        <v>36169</v>
      </c>
      <c r="G4634" t="s">
        <v>7514</v>
      </c>
      <c r="H4634" t="s">
        <v>130</v>
      </c>
      <c r="J4634" t="s">
        <v>7283</v>
      </c>
      <c r="L4634" t="s">
        <v>156</v>
      </c>
      <c r="M4634" t="s">
        <v>13542</v>
      </c>
      <c r="N4634" t="s">
        <v>7546</v>
      </c>
      <c r="O4634" t="s">
        <v>7678</v>
      </c>
      <c r="P4634" t="s">
        <v>7685</v>
      </c>
      <c r="Q4634" t="s">
        <v>7688</v>
      </c>
      <c r="R4634" t="s">
        <v>37</v>
      </c>
      <c r="S4634" t="s">
        <v>7703</v>
      </c>
      <c r="T4634" s="76">
        <v>0.25</v>
      </c>
      <c r="U4634">
        <v>2</v>
      </c>
      <c r="V4634" t="s">
        <v>7521</v>
      </c>
      <c r="W4634" t="s">
        <v>36175</v>
      </c>
      <c r="X4634">
        <v>5</v>
      </c>
      <c r="Y4634" t="s">
        <v>3178</v>
      </c>
      <c r="AG4634" t="s">
        <v>36174</v>
      </c>
      <c r="AI4634" s="17">
        <v>45070</v>
      </c>
      <c r="AL4634" t="s">
        <v>15178</v>
      </c>
      <c r="AM4634">
        <v>2376</v>
      </c>
      <c r="AN4634" t="str">
        <f t="shared" si="4"/>
        <v>https://client.aragon.org/#/0x1b5648202afabf689cda989ddb621016b784101b</v>
      </c>
    </row>
    <row r="4635" spans="1:40" x14ac:dyDescent="0.25">
      <c r="A4635" t="s">
        <v>36176</v>
      </c>
      <c r="C4635" s="75">
        <v>2023</v>
      </c>
      <c r="G4635" t="s">
        <v>6075</v>
      </c>
      <c r="H4635" t="s">
        <v>7253</v>
      </c>
      <c r="I4635" t="s">
        <v>36178</v>
      </c>
      <c r="J4635" t="s">
        <v>7947</v>
      </c>
      <c r="L4635" t="s">
        <v>7253</v>
      </c>
      <c r="AG4635" t="s">
        <v>36177</v>
      </c>
      <c r="AH4635" t="s">
        <v>36179</v>
      </c>
      <c r="AI4635" s="17">
        <v>45070</v>
      </c>
    </row>
    <row r="4636" spans="1:40" x14ac:dyDescent="0.25">
      <c r="A4636" t="s">
        <v>7812</v>
      </c>
      <c r="C4636" s="75">
        <v>2023</v>
      </c>
      <c r="G4636" t="s">
        <v>7514</v>
      </c>
      <c r="H4636" t="s">
        <v>9698</v>
      </c>
      <c r="I4636" t="s">
        <v>36182</v>
      </c>
      <c r="J4636" t="s">
        <v>17872</v>
      </c>
      <c r="L4636" t="s">
        <v>156</v>
      </c>
      <c r="U4636">
        <v>310</v>
      </c>
      <c r="AG4636" t="s">
        <v>36180</v>
      </c>
      <c r="AH4636" t="s">
        <v>36181</v>
      </c>
      <c r="AI4636" s="17">
        <v>45070</v>
      </c>
      <c r="AL4636" t="s">
        <v>36183</v>
      </c>
    </row>
    <row r="4637" spans="1:40" x14ac:dyDescent="0.25">
      <c r="A4637" t="s">
        <v>36187</v>
      </c>
      <c r="C4637" s="75">
        <v>2023</v>
      </c>
      <c r="G4637" t="s">
        <v>7514</v>
      </c>
      <c r="H4637" t="s">
        <v>7253</v>
      </c>
      <c r="I4637" t="s">
        <v>36184</v>
      </c>
      <c r="J4637" t="s">
        <v>19423</v>
      </c>
      <c r="L4637" t="s">
        <v>156</v>
      </c>
      <c r="AG4637" t="s">
        <v>36186</v>
      </c>
      <c r="AH4637" t="s">
        <v>36185</v>
      </c>
      <c r="AI4637" s="17">
        <v>45070</v>
      </c>
      <c r="AL4637" t="s">
        <v>36188</v>
      </c>
    </row>
    <row r="4638" spans="1:40" x14ac:dyDescent="0.25">
      <c r="A4638" t="s">
        <v>36189</v>
      </c>
      <c r="C4638" s="75">
        <v>2023</v>
      </c>
      <c r="G4638" t="s">
        <v>6075</v>
      </c>
      <c r="H4638" t="s">
        <v>7253</v>
      </c>
      <c r="I4638" t="s">
        <v>6089</v>
      </c>
      <c r="J4638" t="s">
        <v>6089</v>
      </c>
      <c r="L4638" t="s">
        <v>7253</v>
      </c>
      <c r="AG4638" t="s">
        <v>36191</v>
      </c>
      <c r="AI4638" s="17">
        <v>45070</v>
      </c>
    </row>
    <row r="4639" spans="1:40" x14ac:dyDescent="0.25">
      <c r="A4639" t="s">
        <v>36190</v>
      </c>
      <c r="C4639" s="75">
        <v>2023</v>
      </c>
      <c r="G4639" t="s">
        <v>6075</v>
      </c>
      <c r="H4639" t="s">
        <v>7253</v>
      </c>
      <c r="I4639" t="s">
        <v>6089</v>
      </c>
      <c r="J4639" t="s">
        <v>6089</v>
      </c>
      <c r="L4639" t="s">
        <v>7253</v>
      </c>
      <c r="AG4639" t="s">
        <v>36191</v>
      </c>
      <c r="AI4639" s="17">
        <v>45070</v>
      </c>
    </row>
    <row r="4640" spans="1:40" x14ac:dyDescent="0.25">
      <c r="A4640" t="s">
        <v>36194</v>
      </c>
      <c r="C4640" s="75">
        <v>2023</v>
      </c>
      <c r="G4640" t="s">
        <v>6075</v>
      </c>
      <c r="H4640" t="s">
        <v>7253</v>
      </c>
      <c r="I4640" t="s">
        <v>36195</v>
      </c>
      <c r="J4640" t="s">
        <v>7499</v>
      </c>
      <c r="L4640" t="s">
        <v>7253</v>
      </c>
      <c r="AG4640" t="s">
        <v>36196</v>
      </c>
      <c r="AI4640" s="17">
        <v>45070</v>
      </c>
    </row>
    <row r="4641" spans="1:35" x14ac:dyDescent="0.25">
      <c r="A4641" t="s">
        <v>8380</v>
      </c>
      <c r="C4641" s="75">
        <v>2023</v>
      </c>
      <c r="G4641" t="s">
        <v>7514</v>
      </c>
      <c r="H4641" t="s">
        <v>9698</v>
      </c>
      <c r="I4641" t="s">
        <v>9602</v>
      </c>
      <c r="J4641" t="s">
        <v>7947</v>
      </c>
      <c r="L4641" t="s">
        <v>156</v>
      </c>
      <c r="AG4641" t="s">
        <v>36197</v>
      </c>
      <c r="AH4641" t="s">
        <v>36198</v>
      </c>
      <c r="AI4641" s="17">
        <v>45070</v>
      </c>
    </row>
    <row r="4642" spans="1:35" x14ac:dyDescent="0.25">
      <c r="A4642" t="s">
        <v>30939</v>
      </c>
      <c r="C4642" s="75">
        <v>2022</v>
      </c>
      <c r="G4642" t="s">
        <v>7514</v>
      </c>
      <c r="H4642" t="s">
        <v>9698</v>
      </c>
      <c r="I4642" t="s">
        <v>36200</v>
      </c>
      <c r="J4642" t="s">
        <v>7947</v>
      </c>
      <c r="L4642" t="s">
        <v>7481</v>
      </c>
      <c r="N4642" t="s">
        <v>36202</v>
      </c>
      <c r="AG4642" t="s">
        <v>36199</v>
      </c>
      <c r="AH4642" t="s">
        <v>36201</v>
      </c>
      <c r="AI4642" s="17">
        <v>45072</v>
      </c>
    </row>
    <row r="4643" spans="1:35" x14ac:dyDescent="0.25">
      <c r="A4643" t="s">
        <v>36203</v>
      </c>
      <c r="C4643" s="75">
        <v>2023</v>
      </c>
      <c r="G4643" t="s">
        <v>7283</v>
      </c>
      <c r="H4643" t="s">
        <v>7253</v>
      </c>
      <c r="I4643" t="s">
        <v>36204</v>
      </c>
      <c r="J4643" t="s">
        <v>6089</v>
      </c>
      <c r="L4643" t="s">
        <v>36206</v>
      </c>
      <c r="AG4643" t="s">
        <v>36205</v>
      </c>
      <c r="AI4643" s="17">
        <v>45072</v>
      </c>
    </row>
    <row r="4644" spans="1:35" x14ac:dyDescent="0.25">
      <c r="A4644" t="s">
        <v>36207</v>
      </c>
      <c r="C4644" s="75">
        <v>2023</v>
      </c>
      <c r="G4644" t="s">
        <v>7514</v>
      </c>
      <c r="H4644" t="s">
        <v>7253</v>
      </c>
      <c r="I4644" t="s">
        <v>36209</v>
      </c>
      <c r="J4644" t="s">
        <v>17872</v>
      </c>
      <c r="L4644" t="s">
        <v>16022</v>
      </c>
      <c r="AG4644" t="s">
        <v>36208</v>
      </c>
      <c r="AH4644" t="s">
        <v>36210</v>
      </c>
      <c r="AI4644" s="17">
        <v>45072</v>
      </c>
    </row>
    <row r="4645" spans="1:35" x14ac:dyDescent="0.25">
      <c r="A4645" t="s">
        <v>25845</v>
      </c>
      <c r="C4645" s="75">
        <v>2023</v>
      </c>
      <c r="G4645" t="s">
        <v>7514</v>
      </c>
      <c r="H4645" t="s">
        <v>9698</v>
      </c>
      <c r="I4645" t="s">
        <v>36211</v>
      </c>
      <c r="J4645" t="s">
        <v>19422</v>
      </c>
      <c r="L4645" t="s">
        <v>156</v>
      </c>
      <c r="AG4645" t="s">
        <v>36212</v>
      </c>
      <c r="AH4645" t="s">
        <v>36213</v>
      </c>
      <c r="AI4645" s="17">
        <v>45072</v>
      </c>
    </row>
    <row r="4646" spans="1:35" x14ac:dyDescent="0.25">
      <c r="A4646" t="s">
        <v>36214</v>
      </c>
      <c r="C4646" s="75">
        <v>2023</v>
      </c>
      <c r="G4646" t="s">
        <v>6075</v>
      </c>
      <c r="H4646" t="s">
        <v>7253</v>
      </c>
      <c r="I4646" t="s">
        <v>36216</v>
      </c>
      <c r="J4646" t="s">
        <v>17879</v>
      </c>
      <c r="L4646" t="s">
        <v>7253</v>
      </c>
      <c r="AG4646" t="s">
        <v>36215</v>
      </c>
      <c r="AI4646" s="17">
        <v>45072</v>
      </c>
    </row>
    <row r="4647" spans="1:35" x14ac:dyDescent="0.25">
      <c r="A4647" t="s">
        <v>36217</v>
      </c>
      <c r="C4647" s="75">
        <v>2023</v>
      </c>
      <c r="G4647" t="s">
        <v>6075</v>
      </c>
      <c r="H4647" t="s">
        <v>7253</v>
      </c>
      <c r="I4647" t="s">
        <v>36218</v>
      </c>
      <c r="J4647" t="s">
        <v>17872</v>
      </c>
      <c r="L4647" t="s">
        <v>7253</v>
      </c>
      <c r="AG4647" t="s">
        <v>36219</v>
      </c>
      <c r="AI4647" s="17">
        <v>45072</v>
      </c>
    </row>
    <row r="4648" spans="1:35" x14ac:dyDescent="0.25">
      <c r="A4648" t="s">
        <v>36222</v>
      </c>
      <c r="C4648" s="75">
        <v>2023</v>
      </c>
      <c r="G4648" t="s">
        <v>6075</v>
      </c>
      <c r="H4648" t="s">
        <v>7253</v>
      </c>
      <c r="I4648" t="s">
        <v>36221</v>
      </c>
      <c r="J4648" t="s">
        <v>7947</v>
      </c>
      <c r="L4648" t="s">
        <v>7253</v>
      </c>
      <c r="AG4648" t="s">
        <v>36220</v>
      </c>
      <c r="AI4648" s="17">
        <v>45072</v>
      </c>
    </row>
    <row r="4649" spans="1:35" x14ac:dyDescent="0.25">
      <c r="A4649" t="s">
        <v>36223</v>
      </c>
      <c r="C4649" s="75">
        <v>2023</v>
      </c>
      <c r="G4649" t="s">
        <v>6075</v>
      </c>
      <c r="H4649" t="s">
        <v>7253</v>
      </c>
      <c r="I4649" t="s">
        <v>6089</v>
      </c>
      <c r="J4649" t="s">
        <v>17879</v>
      </c>
      <c r="L4649" t="s">
        <v>156</v>
      </c>
      <c r="AG4649" t="s">
        <v>36224</v>
      </c>
      <c r="AI4649" s="17">
        <v>45072</v>
      </c>
    </row>
    <row r="4650" spans="1:35" x14ac:dyDescent="0.25">
      <c r="A4650" t="s">
        <v>36228</v>
      </c>
      <c r="C4650" s="75">
        <v>2023</v>
      </c>
      <c r="G4650" t="s">
        <v>6075</v>
      </c>
      <c r="H4650" t="s">
        <v>7253</v>
      </c>
      <c r="I4650" t="s">
        <v>36229</v>
      </c>
      <c r="J4650" t="s">
        <v>19425</v>
      </c>
      <c r="L4650" t="s">
        <v>7253</v>
      </c>
      <c r="AG4650" t="s">
        <v>36230</v>
      </c>
      <c r="AH4650" t="s">
        <v>36231</v>
      </c>
      <c r="AI4650" s="17">
        <v>45072</v>
      </c>
    </row>
    <row r="4651" spans="1:35" x14ac:dyDescent="0.25">
      <c r="A4651" t="s">
        <v>36232</v>
      </c>
      <c r="C4651" s="75">
        <v>2023</v>
      </c>
      <c r="G4651" t="s">
        <v>7514</v>
      </c>
      <c r="H4651" t="s">
        <v>9698</v>
      </c>
      <c r="I4651" t="s">
        <v>36233</v>
      </c>
      <c r="J4651" t="s">
        <v>7947</v>
      </c>
      <c r="L4651" t="s">
        <v>156</v>
      </c>
      <c r="AG4651" t="s">
        <v>36234</v>
      </c>
      <c r="AI4651" s="17">
        <v>45072</v>
      </c>
    </row>
    <row r="4652" spans="1:35" x14ac:dyDescent="0.25">
      <c r="A4652" t="s">
        <v>36235</v>
      </c>
      <c r="C4652" s="75">
        <v>2023</v>
      </c>
      <c r="G4652" t="s">
        <v>6075</v>
      </c>
      <c r="H4652" t="s">
        <v>7253</v>
      </c>
      <c r="I4652" s="75" t="s">
        <v>36239</v>
      </c>
      <c r="J4652" t="s">
        <v>7947</v>
      </c>
      <c r="L4652" t="s">
        <v>7253</v>
      </c>
      <c r="AG4652" t="s">
        <v>36237</v>
      </c>
      <c r="AH4652" t="s">
        <v>36238</v>
      </c>
      <c r="AI4652" s="17">
        <v>45072</v>
      </c>
    </row>
    <row r="4653" spans="1:35" x14ac:dyDescent="0.25">
      <c r="A4653" t="s">
        <v>36240</v>
      </c>
      <c r="C4653" s="75">
        <v>2023</v>
      </c>
      <c r="G4653" t="s">
        <v>7514</v>
      </c>
      <c r="H4653" t="s">
        <v>7253</v>
      </c>
      <c r="I4653" s="75" t="s">
        <v>36241</v>
      </c>
      <c r="J4653" t="s">
        <v>7947</v>
      </c>
      <c r="L4653" t="s">
        <v>36242</v>
      </c>
      <c r="AG4653" t="s">
        <v>36243</v>
      </c>
      <c r="AI4653" s="17">
        <v>45072</v>
      </c>
    </row>
    <row r="4654" spans="1:35" x14ac:dyDescent="0.25">
      <c r="A4654" t="s">
        <v>36244</v>
      </c>
      <c r="C4654" s="75">
        <v>2023</v>
      </c>
      <c r="G4654" t="s">
        <v>7514</v>
      </c>
      <c r="H4654" t="s">
        <v>7253</v>
      </c>
      <c r="I4654" s="75" t="s">
        <v>36246</v>
      </c>
      <c r="J4654" s="75" t="s">
        <v>7947</v>
      </c>
      <c r="L4654" t="s">
        <v>14960</v>
      </c>
      <c r="AG4654" t="s">
        <v>36245</v>
      </c>
      <c r="AI4654" s="17">
        <v>45072</v>
      </c>
    </row>
    <row r="4655" spans="1:35" x14ac:dyDescent="0.25">
      <c r="A4655" t="s">
        <v>36250</v>
      </c>
      <c r="C4655" s="75">
        <v>2023</v>
      </c>
      <c r="D4655" t="s">
        <v>3600</v>
      </c>
      <c r="G4655" t="s">
        <v>7514</v>
      </c>
      <c r="H4655" t="s">
        <v>7253</v>
      </c>
      <c r="I4655" s="75" t="s">
        <v>36247</v>
      </c>
      <c r="J4655" s="75" t="s">
        <v>36248</v>
      </c>
      <c r="L4655" t="s">
        <v>156</v>
      </c>
      <c r="AG4655" t="s">
        <v>36249</v>
      </c>
      <c r="AI4655" s="17">
        <v>45072</v>
      </c>
    </row>
    <row r="4656" spans="1:35" x14ac:dyDescent="0.25">
      <c r="A4656" t="s">
        <v>36251</v>
      </c>
      <c r="C4656" s="75">
        <v>2023</v>
      </c>
      <c r="G4656" t="s">
        <v>6075</v>
      </c>
      <c r="H4656" t="s">
        <v>7253</v>
      </c>
      <c r="I4656" s="75" t="s">
        <v>6089</v>
      </c>
      <c r="J4656" s="75" t="s">
        <v>17879</v>
      </c>
      <c r="L4656" t="s">
        <v>7253</v>
      </c>
      <c r="AG4656" t="s">
        <v>36252</v>
      </c>
      <c r="AI4656" s="17">
        <v>45072</v>
      </c>
    </row>
    <row r="4657" spans="1:46" x14ac:dyDescent="0.25">
      <c r="A4657" t="s">
        <v>36253</v>
      </c>
      <c r="C4657" s="75">
        <v>2023</v>
      </c>
      <c r="G4657" t="s">
        <v>6075</v>
      </c>
      <c r="H4657" t="s">
        <v>7253</v>
      </c>
      <c r="I4657" s="75" t="s">
        <v>8694</v>
      </c>
      <c r="J4657" s="75" t="s">
        <v>7947</v>
      </c>
      <c r="L4657" t="s">
        <v>7481</v>
      </c>
      <c r="AG4657" t="s">
        <v>36254</v>
      </c>
      <c r="AI4657" s="17">
        <v>45072</v>
      </c>
    </row>
    <row r="4658" spans="1:46" x14ac:dyDescent="0.25">
      <c r="A4658" t="s">
        <v>36255</v>
      </c>
      <c r="C4658" s="75">
        <v>2023</v>
      </c>
      <c r="G4658" t="s">
        <v>7514</v>
      </c>
      <c r="I4658" s="75" t="s">
        <v>36256</v>
      </c>
      <c r="J4658" s="75" t="s">
        <v>17857</v>
      </c>
      <c r="L4658" t="s">
        <v>7481</v>
      </c>
      <c r="AG4658" t="s">
        <v>36257</v>
      </c>
      <c r="AI4658" s="17">
        <v>45072</v>
      </c>
    </row>
    <row r="4659" spans="1:46" x14ac:dyDescent="0.25">
      <c r="A4659" t="s">
        <v>36258</v>
      </c>
      <c r="C4659" s="75">
        <v>2023</v>
      </c>
      <c r="G4659" t="s">
        <v>6075</v>
      </c>
      <c r="H4659" t="s">
        <v>7253</v>
      </c>
      <c r="I4659" s="75" t="s">
        <v>36259</v>
      </c>
      <c r="J4659" s="75" t="s">
        <v>19422</v>
      </c>
      <c r="L4659" t="s">
        <v>7253</v>
      </c>
      <c r="AG4659" t="s">
        <v>36260</v>
      </c>
      <c r="AI4659" s="17">
        <v>45072</v>
      </c>
    </row>
    <row r="4660" spans="1:46" x14ac:dyDescent="0.25">
      <c r="A4660" t="s">
        <v>36261</v>
      </c>
      <c r="C4660" s="75">
        <v>2023</v>
      </c>
      <c r="G4660" t="s">
        <v>6075</v>
      </c>
      <c r="H4660" t="s">
        <v>7253</v>
      </c>
      <c r="I4660" s="75" t="s">
        <v>36262</v>
      </c>
      <c r="J4660" s="75" t="s">
        <v>7947</v>
      </c>
      <c r="L4660" t="s">
        <v>156</v>
      </c>
      <c r="AG4660" t="s">
        <v>36263</v>
      </c>
      <c r="AI4660" s="17">
        <v>45072</v>
      </c>
    </row>
    <row r="4661" spans="1:46" x14ac:dyDescent="0.25">
      <c r="A4661" t="s">
        <v>36266</v>
      </c>
      <c r="C4661" s="75">
        <v>2023</v>
      </c>
      <c r="G4661" t="s">
        <v>6075</v>
      </c>
      <c r="H4661" t="s">
        <v>7253</v>
      </c>
      <c r="I4661" s="75" t="s">
        <v>36264</v>
      </c>
      <c r="L4661" t="s">
        <v>156</v>
      </c>
      <c r="AG4661" t="s">
        <v>36265</v>
      </c>
      <c r="AI4661" s="17">
        <v>45072</v>
      </c>
    </row>
    <row r="4662" spans="1:46" x14ac:dyDescent="0.25">
      <c r="A4662" t="s">
        <v>36267</v>
      </c>
      <c r="C4662" s="75">
        <v>2023</v>
      </c>
      <c r="G4662" t="s">
        <v>7514</v>
      </c>
      <c r="H4662" t="s">
        <v>7253</v>
      </c>
      <c r="I4662" s="75" t="s">
        <v>36268</v>
      </c>
      <c r="J4662" t="s">
        <v>638</v>
      </c>
      <c r="L4662" t="s">
        <v>156</v>
      </c>
      <c r="AG4662" t="s">
        <v>36269</v>
      </c>
      <c r="AH4662" t="s">
        <v>36270</v>
      </c>
      <c r="AI4662" s="17">
        <v>45072</v>
      </c>
    </row>
    <row r="4663" spans="1:46" x14ac:dyDescent="0.25">
      <c r="A4663" t="s">
        <v>36273</v>
      </c>
      <c r="C4663" s="75">
        <v>2023</v>
      </c>
      <c r="G4663" t="s">
        <v>7514</v>
      </c>
      <c r="H4663" t="s">
        <v>9698</v>
      </c>
      <c r="I4663" s="75" t="s">
        <v>36276</v>
      </c>
      <c r="J4663" t="s">
        <v>18023</v>
      </c>
      <c r="L4663" t="s">
        <v>156</v>
      </c>
      <c r="N4663" s="8" t="s">
        <v>36277</v>
      </c>
      <c r="AG4663" t="s">
        <v>36274</v>
      </c>
      <c r="AH4663" t="s">
        <v>36275</v>
      </c>
      <c r="AI4663" s="17">
        <v>45076</v>
      </c>
    </row>
    <row r="4664" spans="1:46" x14ac:dyDescent="0.25">
      <c r="A4664" t="s">
        <v>18087</v>
      </c>
      <c r="C4664" s="75">
        <v>2023</v>
      </c>
      <c r="G4664" t="s">
        <v>7514</v>
      </c>
      <c r="H4664" t="s">
        <v>9698</v>
      </c>
      <c r="I4664" s="75" t="s">
        <v>36278</v>
      </c>
      <c r="J4664" t="s">
        <v>19422</v>
      </c>
      <c r="L4664" t="s">
        <v>156</v>
      </c>
      <c r="AG4664" s="8" t="s">
        <v>36279</v>
      </c>
      <c r="AH4664" t="s">
        <v>36280</v>
      </c>
      <c r="AI4664" s="17">
        <v>45076</v>
      </c>
    </row>
    <row r="4665" spans="1:46" x14ac:dyDescent="0.25">
      <c r="A4665" t="s">
        <v>184</v>
      </c>
      <c r="C4665" s="75">
        <v>2023</v>
      </c>
      <c r="G4665" t="s">
        <v>6075</v>
      </c>
      <c r="H4665" t="s">
        <v>7253</v>
      </c>
      <c r="I4665" s="75" t="s">
        <v>36284</v>
      </c>
      <c r="J4665" s="75" t="s">
        <v>17872</v>
      </c>
      <c r="L4665" t="s">
        <v>184</v>
      </c>
      <c r="AG4665" t="s">
        <v>36283</v>
      </c>
      <c r="AI4665" s="17">
        <v>45076</v>
      </c>
    </row>
    <row r="4666" spans="1:46" x14ac:dyDescent="0.25">
      <c r="A4666" t="s">
        <v>36285</v>
      </c>
      <c r="C4666" s="75">
        <v>2023</v>
      </c>
      <c r="D4666" t="s">
        <v>8164</v>
      </c>
      <c r="F4666" t="s">
        <v>36286</v>
      </c>
      <c r="G4666" t="s">
        <v>7514</v>
      </c>
      <c r="H4666" t="s">
        <v>130</v>
      </c>
      <c r="J4666" t="s">
        <v>7283</v>
      </c>
      <c r="L4666" t="s">
        <v>156</v>
      </c>
      <c r="M4666" t="s">
        <v>13542</v>
      </c>
      <c r="N4666" t="s">
        <v>7546</v>
      </c>
      <c r="O4666" t="s">
        <v>7678</v>
      </c>
      <c r="P4666" t="s">
        <v>7685</v>
      </c>
      <c r="Q4666" t="s">
        <v>7688</v>
      </c>
      <c r="R4666" t="s">
        <v>37</v>
      </c>
      <c r="S4666" t="s">
        <v>7703</v>
      </c>
      <c r="T4666" s="76">
        <v>0.25</v>
      </c>
      <c r="U4666" t="s">
        <v>3806</v>
      </c>
      <c r="V4666" t="s">
        <v>7521</v>
      </c>
      <c r="W4666" t="s">
        <v>36288</v>
      </c>
      <c r="X4666">
        <v>4</v>
      </c>
      <c r="Y4666" t="s">
        <v>35992</v>
      </c>
      <c r="AG4666" t="s">
        <v>36287</v>
      </c>
      <c r="AI4666" s="17">
        <v>45076</v>
      </c>
      <c r="AL4666" t="s">
        <v>15178</v>
      </c>
      <c r="AM4666">
        <v>2377</v>
      </c>
      <c r="AN4666" t="str">
        <f t="shared" ref="AN4666" si="5">AL4666&amp;A4666</f>
        <v>https://client.aragon.org/#/0x953dd78c17c1726d293174fc62109d69d24b37eb</v>
      </c>
    </row>
    <row r="4667" spans="1:46" x14ac:dyDescent="0.25">
      <c r="A4667" t="s">
        <v>36312</v>
      </c>
      <c r="C4667" s="75">
        <v>2023</v>
      </c>
      <c r="G4667" t="s">
        <v>6075</v>
      </c>
      <c r="H4667" t="s">
        <v>7253</v>
      </c>
      <c r="I4667" t="s">
        <v>36314</v>
      </c>
      <c r="J4667" t="s">
        <v>7947</v>
      </c>
      <c r="L4667" t="s">
        <v>156</v>
      </c>
      <c r="AG4667" t="s">
        <v>36313</v>
      </c>
      <c r="AI4667" s="17">
        <v>45076</v>
      </c>
    </row>
    <row r="4668" spans="1:46" x14ac:dyDescent="0.25">
      <c r="A4668" t="s">
        <v>36315</v>
      </c>
      <c r="C4668" s="75">
        <v>2023</v>
      </c>
      <c r="G4668" t="s">
        <v>6075</v>
      </c>
      <c r="H4668" t="s">
        <v>7253</v>
      </c>
      <c r="I4668" t="s">
        <v>36316</v>
      </c>
      <c r="J4668" t="s">
        <v>638</v>
      </c>
      <c r="L4668" t="s">
        <v>7253</v>
      </c>
      <c r="AG4668" t="s">
        <v>36317</v>
      </c>
      <c r="AI4668" s="17">
        <v>45076</v>
      </c>
    </row>
    <row r="4669" spans="1:46" x14ac:dyDescent="0.25">
      <c r="A4669" t="s">
        <v>36318</v>
      </c>
      <c r="B4669" t="s">
        <v>3048</v>
      </c>
      <c r="C4669" s="75">
        <v>2023</v>
      </c>
      <c r="D4669" t="s">
        <v>16473</v>
      </c>
      <c r="E4669" t="s">
        <v>3048</v>
      </c>
      <c r="F4669" t="s">
        <v>36319</v>
      </c>
      <c r="G4669" t="s">
        <v>7514</v>
      </c>
      <c r="H4669" t="s">
        <v>130</v>
      </c>
      <c r="I4669" t="s">
        <v>3048</v>
      </c>
      <c r="J4669" t="s">
        <v>38514</v>
      </c>
      <c r="L4669" t="s">
        <v>156</v>
      </c>
      <c r="M4669" t="s">
        <v>13542</v>
      </c>
      <c r="AL4669" t="s">
        <v>38512</v>
      </c>
      <c r="AM4669">
        <v>2378</v>
      </c>
      <c r="AN4669" t="str">
        <f>AL4669&amp;A4669</f>
        <v>https://app.aragon.org/#/daos/ethereum/0x02bbc496bebc9a06c239670cea663c43cead899f</v>
      </c>
      <c r="AT4669" t="s">
        <v>36320</v>
      </c>
    </row>
    <row r="4670" spans="1:46" x14ac:dyDescent="0.25">
      <c r="A4670" t="s">
        <v>36321</v>
      </c>
      <c r="B4670" t="s">
        <v>36324</v>
      </c>
      <c r="C4670" s="75">
        <v>2023</v>
      </c>
      <c r="D4670" t="s">
        <v>16473</v>
      </c>
      <c r="E4670" t="s">
        <v>36323</v>
      </c>
      <c r="F4670" t="s">
        <v>36322</v>
      </c>
      <c r="G4670" t="s">
        <v>7514</v>
      </c>
      <c r="H4670" t="s">
        <v>130</v>
      </c>
      <c r="I4670" t="s">
        <v>36325</v>
      </c>
      <c r="J4670" t="s">
        <v>38514</v>
      </c>
      <c r="L4670" t="s">
        <v>156</v>
      </c>
      <c r="M4670" t="s">
        <v>13542</v>
      </c>
      <c r="AL4670" t="s">
        <v>38512</v>
      </c>
      <c r="AM4670">
        <v>2379</v>
      </c>
      <c r="AN4670" t="str">
        <f t="shared" ref="AN4670:AN4704" si="6">AL4670&amp;A4670</f>
        <v>https://app.aragon.org/#/daos/ethereum/0x59447788f9dcf2df550f257f3692a07f05b922d7</v>
      </c>
      <c r="AT4670" t="s">
        <v>36320</v>
      </c>
    </row>
    <row r="4671" spans="1:46" x14ac:dyDescent="0.25">
      <c r="A4671" t="s">
        <v>36326</v>
      </c>
      <c r="B4671" t="s">
        <v>36329</v>
      </c>
      <c r="C4671" s="75">
        <v>2023</v>
      </c>
      <c r="D4671" t="s">
        <v>16473</v>
      </c>
      <c r="E4671" t="s">
        <v>36328</v>
      </c>
      <c r="F4671" t="s">
        <v>36327</v>
      </c>
      <c r="G4671" t="s">
        <v>7514</v>
      </c>
      <c r="H4671" t="s">
        <v>130</v>
      </c>
      <c r="I4671" t="s">
        <v>36330</v>
      </c>
      <c r="J4671" t="s">
        <v>38514</v>
      </c>
      <c r="L4671" t="s">
        <v>156</v>
      </c>
      <c r="M4671" t="s">
        <v>13542</v>
      </c>
      <c r="AL4671" t="s">
        <v>38512</v>
      </c>
      <c r="AM4671">
        <v>2380</v>
      </c>
      <c r="AN4671" t="str">
        <f t="shared" si="6"/>
        <v>https://app.aragon.org/#/daos/ethereum/0x4315b4d2c707981f7fa51dbe91079ea8c44e2e95</v>
      </c>
      <c r="AT4671" t="s">
        <v>36320</v>
      </c>
    </row>
    <row r="4672" spans="1:46" x14ac:dyDescent="0.25">
      <c r="A4672" t="s">
        <v>36331</v>
      </c>
      <c r="B4672" t="s">
        <v>36335</v>
      </c>
      <c r="C4672" s="75">
        <v>2023</v>
      </c>
      <c r="D4672" t="s">
        <v>16473</v>
      </c>
      <c r="E4672" t="s">
        <v>36333</v>
      </c>
      <c r="F4672" t="s">
        <v>36332</v>
      </c>
      <c r="G4672" t="s">
        <v>7514</v>
      </c>
      <c r="H4672" t="s">
        <v>130</v>
      </c>
      <c r="I4672" t="s">
        <v>36336</v>
      </c>
      <c r="J4672" t="s">
        <v>38514</v>
      </c>
      <c r="L4672" t="s">
        <v>156</v>
      </c>
      <c r="M4672" t="s">
        <v>13542</v>
      </c>
      <c r="AL4672" t="s">
        <v>38512</v>
      </c>
      <c r="AM4672">
        <v>2381</v>
      </c>
      <c r="AN4672" t="str">
        <f t="shared" si="6"/>
        <v>https://app.aragon.org/#/daos/ethereum/0xb06fc93530cbf2fd5a0f927a252b7c4b4eb471dd</v>
      </c>
      <c r="AT4672" t="s">
        <v>36334</v>
      </c>
    </row>
    <row r="4673" spans="1:46" x14ac:dyDescent="0.25">
      <c r="A4673" t="s">
        <v>36337</v>
      </c>
      <c r="B4673" t="s">
        <v>36340</v>
      </c>
      <c r="C4673" s="75">
        <v>2023</v>
      </c>
      <c r="D4673" t="s">
        <v>16473</v>
      </c>
      <c r="E4673" t="s">
        <v>36339</v>
      </c>
      <c r="F4673" t="s">
        <v>36338</v>
      </c>
      <c r="G4673" t="s">
        <v>7514</v>
      </c>
      <c r="H4673" t="s">
        <v>130</v>
      </c>
      <c r="I4673" t="s">
        <v>36340</v>
      </c>
      <c r="J4673" t="s">
        <v>38514</v>
      </c>
      <c r="L4673" t="s">
        <v>156</v>
      </c>
      <c r="M4673" t="s">
        <v>13542</v>
      </c>
      <c r="AL4673" t="s">
        <v>38512</v>
      </c>
      <c r="AM4673">
        <v>2382</v>
      </c>
      <c r="AN4673" t="str">
        <f t="shared" si="6"/>
        <v>https://app.aragon.org/#/daos/ethereum/0x64e00308896ba095fa02f3842b69e4643586323a</v>
      </c>
      <c r="AT4673" t="s">
        <v>36334</v>
      </c>
    </row>
    <row r="4674" spans="1:46" x14ac:dyDescent="0.25">
      <c r="A4674" t="s">
        <v>36341</v>
      </c>
      <c r="B4674" t="s">
        <v>36343</v>
      </c>
      <c r="C4674" s="75">
        <v>2023</v>
      </c>
      <c r="D4674" t="s">
        <v>16473</v>
      </c>
      <c r="E4674" t="s">
        <v>36343</v>
      </c>
      <c r="F4674" t="s">
        <v>36342</v>
      </c>
      <c r="G4674" t="s">
        <v>7514</v>
      </c>
      <c r="H4674" t="s">
        <v>130</v>
      </c>
      <c r="I4674" t="s">
        <v>36345</v>
      </c>
      <c r="J4674" t="s">
        <v>38514</v>
      </c>
      <c r="L4674" t="s">
        <v>156</v>
      </c>
      <c r="M4674" t="s">
        <v>13542</v>
      </c>
      <c r="AL4674" t="s">
        <v>38512</v>
      </c>
      <c r="AM4674">
        <v>2383</v>
      </c>
      <c r="AN4674" t="str">
        <f t="shared" si="6"/>
        <v>https://app.aragon.org/#/daos/ethereum/0x0eb63a3565942d16c1c1211bd78f1b3dcfe1a254</v>
      </c>
      <c r="AT4674" t="s">
        <v>36344</v>
      </c>
    </row>
    <row r="4675" spans="1:46" x14ac:dyDescent="0.25">
      <c r="A4675" t="s">
        <v>36346</v>
      </c>
      <c r="B4675" t="s">
        <v>36347</v>
      </c>
      <c r="C4675" s="75">
        <v>2023</v>
      </c>
      <c r="D4675" t="s">
        <v>16473</v>
      </c>
      <c r="E4675" t="s">
        <v>36347</v>
      </c>
      <c r="F4675" t="s">
        <v>36342</v>
      </c>
      <c r="G4675" t="s">
        <v>7514</v>
      </c>
      <c r="H4675" t="s">
        <v>130</v>
      </c>
      <c r="I4675" t="s">
        <v>36348</v>
      </c>
      <c r="J4675" t="s">
        <v>38514</v>
      </c>
      <c r="L4675" t="s">
        <v>156</v>
      </c>
      <c r="M4675" t="s">
        <v>13542</v>
      </c>
      <c r="AL4675" t="s">
        <v>38512</v>
      </c>
      <c r="AM4675">
        <v>2384</v>
      </c>
      <c r="AN4675" t="str">
        <f t="shared" si="6"/>
        <v>https://app.aragon.org/#/daos/ethereum/0xa84e1eb9998c84f6be6830dfc5a7ac1c05dbade5</v>
      </c>
      <c r="AT4675" t="s">
        <v>36334</v>
      </c>
    </row>
    <row r="4676" spans="1:46" x14ac:dyDescent="0.25">
      <c r="A4676" t="s">
        <v>36349</v>
      </c>
      <c r="B4676" t="s">
        <v>36351</v>
      </c>
      <c r="C4676" s="75">
        <v>2023</v>
      </c>
      <c r="D4676" t="s">
        <v>16473</v>
      </c>
      <c r="E4676" t="s">
        <v>861</v>
      </c>
      <c r="F4676" t="s">
        <v>36350</v>
      </c>
      <c r="G4676" t="s">
        <v>7514</v>
      </c>
      <c r="H4676" t="s">
        <v>130</v>
      </c>
      <c r="I4676" t="s">
        <v>36351</v>
      </c>
      <c r="J4676" t="s">
        <v>38514</v>
      </c>
      <c r="L4676" t="s">
        <v>156</v>
      </c>
      <c r="M4676" t="s">
        <v>13542</v>
      </c>
      <c r="AL4676" t="s">
        <v>38512</v>
      </c>
      <c r="AM4676">
        <v>2385</v>
      </c>
      <c r="AN4676" t="str">
        <f t="shared" si="6"/>
        <v>https://app.aragon.org/#/daos/ethereum/0xcc948f4bf56218a60978e613d83a6a469ec95381</v>
      </c>
      <c r="AT4676" t="s">
        <v>36334</v>
      </c>
    </row>
    <row r="4677" spans="1:46" x14ac:dyDescent="0.25">
      <c r="A4677" t="s">
        <v>36352</v>
      </c>
      <c r="B4677" t="s">
        <v>28819</v>
      </c>
      <c r="C4677" s="75">
        <v>2023</v>
      </c>
      <c r="D4677" t="s">
        <v>16473</v>
      </c>
      <c r="E4677" t="s">
        <v>4164</v>
      </c>
      <c r="F4677" t="s">
        <v>36353</v>
      </c>
      <c r="G4677" t="s">
        <v>7514</v>
      </c>
      <c r="H4677" t="s">
        <v>130</v>
      </c>
      <c r="I4677" t="s">
        <v>36354</v>
      </c>
      <c r="J4677" t="s">
        <v>38514</v>
      </c>
      <c r="L4677" t="s">
        <v>156</v>
      </c>
      <c r="M4677" t="s">
        <v>13542</v>
      </c>
      <c r="AL4677" t="s">
        <v>38512</v>
      </c>
      <c r="AM4677">
        <v>2386</v>
      </c>
      <c r="AN4677" t="str">
        <f t="shared" si="6"/>
        <v>https://app.aragon.org/#/daos/ethereum/0x43ebd145438131f5eea606995159e8b6b5c17a74</v>
      </c>
      <c r="AT4677" t="s">
        <v>36334</v>
      </c>
    </row>
    <row r="4678" spans="1:46" x14ac:dyDescent="0.25">
      <c r="A4678" t="s">
        <v>36355</v>
      </c>
      <c r="B4678" t="s">
        <v>15518</v>
      </c>
      <c r="C4678" s="75">
        <v>2023</v>
      </c>
      <c r="D4678" t="s">
        <v>16473</v>
      </c>
      <c r="E4678" t="s">
        <v>31211</v>
      </c>
      <c r="F4678" t="s">
        <v>36356</v>
      </c>
      <c r="G4678" t="s">
        <v>7514</v>
      </c>
      <c r="H4678" t="s">
        <v>130</v>
      </c>
      <c r="I4678" t="s">
        <v>36358</v>
      </c>
      <c r="J4678" t="s">
        <v>38514</v>
      </c>
      <c r="L4678" t="s">
        <v>156</v>
      </c>
      <c r="M4678" t="s">
        <v>13542</v>
      </c>
      <c r="AL4678" t="s">
        <v>38512</v>
      </c>
      <c r="AM4678">
        <v>2387</v>
      </c>
      <c r="AN4678" t="str">
        <f t="shared" si="6"/>
        <v>https://app.aragon.org/#/daos/ethereum/0x18b7b392d1020a162c18b615bc864f9b61830913</v>
      </c>
      <c r="AT4678" t="s">
        <v>36357</v>
      </c>
    </row>
    <row r="4679" spans="1:46" x14ac:dyDescent="0.25">
      <c r="A4679" t="s">
        <v>36359</v>
      </c>
      <c r="B4679" t="s">
        <v>36362</v>
      </c>
      <c r="C4679" s="75">
        <v>2023</v>
      </c>
      <c r="D4679" t="s">
        <v>16473</v>
      </c>
      <c r="E4679" t="s">
        <v>36361</v>
      </c>
      <c r="F4679" t="s">
        <v>36360</v>
      </c>
      <c r="G4679" t="s">
        <v>7514</v>
      </c>
      <c r="H4679" t="s">
        <v>130</v>
      </c>
      <c r="I4679" t="s">
        <v>36363</v>
      </c>
      <c r="J4679" t="s">
        <v>38514</v>
      </c>
      <c r="L4679" t="s">
        <v>156</v>
      </c>
      <c r="M4679" t="s">
        <v>13542</v>
      </c>
      <c r="AL4679" t="s">
        <v>38512</v>
      </c>
      <c r="AM4679">
        <v>2388</v>
      </c>
      <c r="AN4679" t="str">
        <f t="shared" si="6"/>
        <v>https://app.aragon.org/#/daos/ethereum/0xe5ae17233ce69ee294c73f5cf4869f8a3b09b22a</v>
      </c>
      <c r="AT4679" t="s">
        <v>36357</v>
      </c>
    </row>
    <row r="4680" spans="1:46" x14ac:dyDescent="0.25">
      <c r="A4680" t="s">
        <v>36364</v>
      </c>
      <c r="B4680" t="s">
        <v>36368</v>
      </c>
      <c r="C4680" s="75">
        <v>2023</v>
      </c>
      <c r="D4680" t="s">
        <v>16473</v>
      </c>
      <c r="E4680" t="s">
        <v>36366</v>
      </c>
      <c r="F4680" t="s">
        <v>36365</v>
      </c>
      <c r="G4680" t="s">
        <v>7514</v>
      </c>
      <c r="H4680" t="s">
        <v>130</v>
      </c>
      <c r="I4680" t="s">
        <v>36369</v>
      </c>
      <c r="J4680" t="s">
        <v>38514</v>
      </c>
      <c r="L4680" t="s">
        <v>156</v>
      </c>
      <c r="M4680" t="s">
        <v>13542</v>
      </c>
      <c r="AL4680" t="s">
        <v>38512</v>
      </c>
      <c r="AM4680">
        <v>2389</v>
      </c>
      <c r="AN4680" t="str">
        <f t="shared" si="6"/>
        <v>https://app.aragon.org/#/daos/ethereum/0x96d33de643815aedb78057a0742f266bdad35220</v>
      </c>
      <c r="AT4680" t="s">
        <v>36367</v>
      </c>
    </row>
    <row r="4681" spans="1:46" x14ac:dyDescent="0.25">
      <c r="A4681" t="s">
        <v>36370</v>
      </c>
      <c r="B4681" t="s">
        <v>123</v>
      </c>
      <c r="C4681" s="75">
        <v>2023</v>
      </c>
      <c r="D4681" t="s">
        <v>16473</v>
      </c>
      <c r="E4681" t="s">
        <v>36372</v>
      </c>
      <c r="F4681" t="s">
        <v>36371</v>
      </c>
      <c r="G4681" t="s">
        <v>7514</v>
      </c>
      <c r="H4681" t="s">
        <v>130</v>
      </c>
      <c r="I4681" t="s">
        <v>36374</v>
      </c>
      <c r="J4681" t="s">
        <v>38514</v>
      </c>
      <c r="L4681" t="s">
        <v>156</v>
      </c>
      <c r="M4681" t="s">
        <v>13542</v>
      </c>
      <c r="AL4681" t="s">
        <v>38512</v>
      </c>
      <c r="AM4681">
        <v>2390</v>
      </c>
      <c r="AN4681" t="str">
        <f t="shared" si="6"/>
        <v>https://app.aragon.org/#/daos/ethereum/0x3d359409d2468901f12fd93a32c3f27c0004a108</v>
      </c>
      <c r="AT4681" t="s">
        <v>36373</v>
      </c>
    </row>
    <row r="4682" spans="1:46" x14ac:dyDescent="0.25">
      <c r="A4682" t="s">
        <v>36375</v>
      </c>
      <c r="B4682" t="s">
        <v>36377</v>
      </c>
      <c r="C4682" s="75">
        <v>2023</v>
      </c>
      <c r="D4682" t="s">
        <v>16473</v>
      </c>
      <c r="E4682" t="s">
        <v>1748</v>
      </c>
      <c r="F4682" t="s">
        <v>36376</v>
      </c>
      <c r="G4682" t="s">
        <v>7514</v>
      </c>
      <c r="H4682" t="s">
        <v>130</v>
      </c>
      <c r="I4682" t="s">
        <v>36378</v>
      </c>
      <c r="J4682" t="s">
        <v>38514</v>
      </c>
      <c r="L4682" t="s">
        <v>156</v>
      </c>
      <c r="M4682" t="s">
        <v>13542</v>
      </c>
      <c r="AL4682" t="s">
        <v>38512</v>
      </c>
      <c r="AM4682">
        <v>2391</v>
      </c>
      <c r="AN4682" t="str">
        <f t="shared" si="6"/>
        <v>https://app.aragon.org/#/daos/ethereum/0x81b0c7a77fd5a88b31d0f5f8f4c6310f9e00d972</v>
      </c>
      <c r="AT4682" t="s">
        <v>36373</v>
      </c>
    </row>
    <row r="4683" spans="1:46" x14ac:dyDescent="0.25">
      <c r="A4683" t="s">
        <v>36379</v>
      </c>
      <c r="B4683" t="s">
        <v>36383</v>
      </c>
      <c r="C4683" s="75">
        <v>2023</v>
      </c>
      <c r="D4683" t="s">
        <v>16473</v>
      </c>
      <c r="E4683" t="s">
        <v>36381</v>
      </c>
      <c r="F4683" t="s">
        <v>36380</v>
      </c>
      <c r="G4683" t="s">
        <v>7514</v>
      </c>
      <c r="H4683" t="s">
        <v>130</v>
      </c>
      <c r="I4683" t="s">
        <v>36384</v>
      </c>
      <c r="J4683" t="s">
        <v>38514</v>
      </c>
      <c r="L4683" t="s">
        <v>156</v>
      </c>
      <c r="M4683" t="s">
        <v>13542</v>
      </c>
      <c r="AL4683" t="s">
        <v>38512</v>
      </c>
      <c r="AM4683">
        <v>2392</v>
      </c>
      <c r="AN4683" t="str">
        <f t="shared" si="6"/>
        <v>https://app.aragon.org/#/daos/ethereum/0x24d84f95f1d8f80a776feac244aa52fe075adbc9</v>
      </c>
      <c r="AT4683" t="s">
        <v>36382</v>
      </c>
    </row>
    <row r="4684" spans="1:46" x14ac:dyDescent="0.25">
      <c r="A4684" t="s">
        <v>36385</v>
      </c>
      <c r="B4684" t="s">
        <v>36389</v>
      </c>
      <c r="C4684" s="75">
        <v>2023</v>
      </c>
      <c r="D4684" t="s">
        <v>16473</v>
      </c>
      <c r="E4684" t="s">
        <v>36387</v>
      </c>
      <c r="F4684" t="s">
        <v>36386</v>
      </c>
      <c r="G4684" t="s">
        <v>7514</v>
      </c>
      <c r="H4684" t="s">
        <v>130</v>
      </c>
      <c r="I4684" t="s">
        <v>36389</v>
      </c>
      <c r="J4684" t="s">
        <v>38514</v>
      </c>
      <c r="L4684" t="s">
        <v>156</v>
      </c>
      <c r="M4684" t="s">
        <v>13542</v>
      </c>
      <c r="AL4684" t="s">
        <v>38512</v>
      </c>
      <c r="AM4684">
        <v>2393</v>
      </c>
      <c r="AN4684" t="str">
        <f t="shared" si="6"/>
        <v>https://app.aragon.org/#/daos/ethereum/0x40917f782e2dd9a4673249806f7dadbf6490624f</v>
      </c>
      <c r="AT4684" t="s">
        <v>36388</v>
      </c>
    </row>
    <row r="4685" spans="1:46" x14ac:dyDescent="0.25">
      <c r="A4685" t="s">
        <v>36390</v>
      </c>
      <c r="B4685" t="s">
        <v>36394</v>
      </c>
      <c r="C4685" s="75">
        <v>2023</v>
      </c>
      <c r="D4685" t="s">
        <v>16473</v>
      </c>
      <c r="E4685" t="s">
        <v>36392</v>
      </c>
      <c r="F4685" t="s">
        <v>36391</v>
      </c>
      <c r="G4685" t="s">
        <v>7514</v>
      </c>
      <c r="H4685" t="s">
        <v>130</v>
      </c>
      <c r="I4685" t="s">
        <v>36395</v>
      </c>
      <c r="J4685" t="s">
        <v>38514</v>
      </c>
      <c r="L4685" t="s">
        <v>156</v>
      </c>
      <c r="M4685" t="s">
        <v>13542</v>
      </c>
      <c r="AL4685" t="s">
        <v>38512</v>
      </c>
      <c r="AM4685">
        <v>2394</v>
      </c>
      <c r="AN4685" t="str">
        <f t="shared" si="6"/>
        <v>https://app.aragon.org/#/daos/ethereum/0x1ca2ab9b61d258a77da4541d7582f68e8529f0aa</v>
      </c>
      <c r="AT4685" t="s">
        <v>36393</v>
      </c>
    </row>
    <row r="4686" spans="1:46" x14ac:dyDescent="0.25">
      <c r="A4686" t="s">
        <v>36396</v>
      </c>
      <c r="B4686" t="s">
        <v>124</v>
      </c>
      <c r="C4686" s="75">
        <v>2023</v>
      </c>
      <c r="D4686" t="s">
        <v>16473</v>
      </c>
      <c r="E4686" t="s">
        <v>36398</v>
      </c>
      <c r="F4686" t="s">
        <v>36397</v>
      </c>
      <c r="G4686" t="s">
        <v>7514</v>
      </c>
      <c r="H4686" t="s">
        <v>130</v>
      </c>
      <c r="I4686" t="s">
        <v>36400</v>
      </c>
      <c r="J4686" t="s">
        <v>38514</v>
      </c>
      <c r="L4686" t="s">
        <v>156</v>
      </c>
      <c r="M4686" t="s">
        <v>13542</v>
      </c>
      <c r="AL4686" t="s">
        <v>38512</v>
      </c>
      <c r="AM4686">
        <v>2395</v>
      </c>
      <c r="AN4686" t="str">
        <f t="shared" si="6"/>
        <v>https://app.aragon.org/#/daos/ethereum/0x2be3d201503a5726bb3583c57963674640aa4ef8</v>
      </c>
      <c r="AT4686" t="s">
        <v>36399</v>
      </c>
    </row>
    <row r="4687" spans="1:46" x14ac:dyDescent="0.25">
      <c r="A4687" t="s">
        <v>36401</v>
      </c>
      <c r="B4687" t="s">
        <v>36404</v>
      </c>
      <c r="C4687" s="75">
        <v>2023</v>
      </c>
      <c r="D4687" t="s">
        <v>16473</v>
      </c>
      <c r="E4687" t="s">
        <v>29182</v>
      </c>
      <c r="F4687" t="s">
        <v>36402</v>
      </c>
      <c r="G4687" t="s">
        <v>7514</v>
      </c>
      <c r="H4687" t="s">
        <v>130</v>
      </c>
      <c r="I4687" t="s">
        <v>36405</v>
      </c>
      <c r="J4687" t="s">
        <v>38514</v>
      </c>
      <c r="L4687" t="s">
        <v>156</v>
      </c>
      <c r="M4687" t="s">
        <v>13542</v>
      </c>
      <c r="AL4687" t="s">
        <v>38512</v>
      </c>
      <c r="AM4687">
        <v>2396</v>
      </c>
      <c r="AN4687" t="str">
        <f t="shared" si="6"/>
        <v>https://app.aragon.org/#/daos/ethereum/0x97199bbb2ffd1501aff0c999f812c58a1a833f33</v>
      </c>
      <c r="AT4687" t="s">
        <v>36403</v>
      </c>
    </row>
    <row r="4688" spans="1:46" x14ac:dyDescent="0.25">
      <c r="A4688" t="s">
        <v>36406</v>
      </c>
      <c r="B4688" t="s">
        <v>8792</v>
      </c>
      <c r="C4688" s="75">
        <v>2023</v>
      </c>
      <c r="D4688" t="s">
        <v>16473</v>
      </c>
      <c r="F4688" t="s">
        <v>36407</v>
      </c>
      <c r="G4688" t="s">
        <v>7514</v>
      </c>
      <c r="H4688" t="s">
        <v>130</v>
      </c>
      <c r="I4688" t="s">
        <v>36409</v>
      </c>
      <c r="J4688" t="s">
        <v>38514</v>
      </c>
      <c r="L4688" t="s">
        <v>156</v>
      </c>
      <c r="M4688" t="s">
        <v>13542</v>
      </c>
      <c r="AL4688" t="s">
        <v>38512</v>
      </c>
      <c r="AM4688">
        <v>2397</v>
      </c>
      <c r="AN4688" t="str">
        <f t="shared" si="6"/>
        <v>https://app.aragon.org/#/daos/ethereum/0x16070493aa513f91fc8957f14b7b7c6c0c41fbac</v>
      </c>
      <c r="AT4688" t="s">
        <v>36408</v>
      </c>
    </row>
    <row r="4689" spans="1:46" x14ac:dyDescent="0.25">
      <c r="A4689" t="s">
        <v>36410</v>
      </c>
      <c r="B4689" t="s">
        <v>36414</v>
      </c>
      <c r="C4689" s="75">
        <v>2023</v>
      </c>
      <c r="D4689" t="s">
        <v>16473</v>
      </c>
      <c r="E4689" t="s">
        <v>36412</v>
      </c>
      <c r="F4689" t="s">
        <v>36411</v>
      </c>
      <c r="G4689" t="s">
        <v>7514</v>
      </c>
      <c r="H4689" t="s">
        <v>130</v>
      </c>
      <c r="I4689" t="s">
        <v>36415</v>
      </c>
      <c r="J4689" t="s">
        <v>38514</v>
      </c>
      <c r="L4689" t="s">
        <v>156</v>
      </c>
      <c r="M4689" t="s">
        <v>13542</v>
      </c>
      <c r="AL4689" t="s">
        <v>38512</v>
      </c>
      <c r="AM4689">
        <v>2398</v>
      </c>
      <c r="AN4689" t="str">
        <f t="shared" si="6"/>
        <v>https://app.aragon.org/#/daos/ethereum/0xe0eac799cbb7778434b5d74168fe24096fdf4ca5</v>
      </c>
      <c r="AT4689" t="s">
        <v>36413</v>
      </c>
    </row>
    <row r="4690" spans="1:46" x14ac:dyDescent="0.25">
      <c r="A4690" t="s">
        <v>36416</v>
      </c>
      <c r="B4690" t="s">
        <v>36420</v>
      </c>
      <c r="C4690" s="75">
        <v>2023</v>
      </c>
      <c r="D4690" t="s">
        <v>16473</v>
      </c>
      <c r="E4690" t="s">
        <v>36418</v>
      </c>
      <c r="F4690" t="s">
        <v>36417</v>
      </c>
      <c r="G4690" t="s">
        <v>7514</v>
      </c>
      <c r="H4690" t="s">
        <v>130</v>
      </c>
      <c r="I4690" t="s">
        <v>36421</v>
      </c>
      <c r="J4690" t="s">
        <v>38514</v>
      </c>
      <c r="L4690" t="s">
        <v>156</v>
      </c>
      <c r="M4690" t="s">
        <v>13542</v>
      </c>
      <c r="AL4690" t="s">
        <v>38512</v>
      </c>
      <c r="AM4690">
        <v>2399</v>
      </c>
      <c r="AN4690" t="str">
        <f t="shared" si="6"/>
        <v>https://app.aragon.org/#/daos/ethereum/0x45fdc7511e1b07c83fe602d16cff0414caff1e54</v>
      </c>
      <c r="AT4690" t="s">
        <v>36419</v>
      </c>
    </row>
    <row r="4691" spans="1:46" x14ac:dyDescent="0.25">
      <c r="A4691" t="s">
        <v>36422</v>
      </c>
      <c r="B4691" t="s">
        <v>29295</v>
      </c>
      <c r="C4691" s="75">
        <v>2023</v>
      </c>
      <c r="D4691" t="s">
        <v>16473</v>
      </c>
      <c r="E4691" t="s">
        <v>36424</v>
      </c>
      <c r="F4691" t="s">
        <v>36423</v>
      </c>
      <c r="G4691" t="s">
        <v>7514</v>
      </c>
      <c r="H4691" t="s">
        <v>130</v>
      </c>
      <c r="I4691" t="s">
        <v>36426</v>
      </c>
      <c r="J4691" t="s">
        <v>38514</v>
      </c>
      <c r="L4691" t="s">
        <v>156</v>
      </c>
      <c r="M4691" t="s">
        <v>13542</v>
      </c>
      <c r="AL4691" t="s">
        <v>38512</v>
      </c>
      <c r="AM4691">
        <v>2400</v>
      </c>
      <c r="AN4691" t="str">
        <f t="shared" si="6"/>
        <v>https://app.aragon.org/#/daos/ethereum/0xb193242c5967f72970a5dd2f06cc68ca11981b49</v>
      </c>
      <c r="AT4691" t="s">
        <v>36425</v>
      </c>
    </row>
    <row r="4692" spans="1:46" x14ac:dyDescent="0.25">
      <c r="A4692" t="s">
        <v>36427</v>
      </c>
      <c r="B4692" t="s">
        <v>29295</v>
      </c>
      <c r="C4692" s="75">
        <v>2023</v>
      </c>
      <c r="D4692" t="s">
        <v>16473</v>
      </c>
      <c r="E4692" t="s">
        <v>36429</v>
      </c>
      <c r="F4692" t="s">
        <v>36428</v>
      </c>
      <c r="G4692" t="s">
        <v>7514</v>
      </c>
      <c r="H4692" t="s">
        <v>130</v>
      </c>
      <c r="I4692" t="s">
        <v>36430</v>
      </c>
      <c r="J4692" t="s">
        <v>38514</v>
      </c>
      <c r="L4692" t="s">
        <v>156</v>
      </c>
      <c r="M4692" t="s">
        <v>13542</v>
      </c>
      <c r="AL4692" t="s">
        <v>38512</v>
      </c>
      <c r="AM4692">
        <v>2401</v>
      </c>
      <c r="AN4692" t="str">
        <f t="shared" si="6"/>
        <v>https://app.aragon.org/#/daos/ethereum/0xeba4859729b2706bf69fd80d5849250839b68231</v>
      </c>
      <c r="AT4692" t="s">
        <v>36425</v>
      </c>
    </row>
    <row r="4693" spans="1:46" x14ac:dyDescent="0.25">
      <c r="A4693" t="s">
        <v>36431</v>
      </c>
      <c r="B4693" t="s">
        <v>29295</v>
      </c>
      <c r="C4693" s="75">
        <v>2023</v>
      </c>
      <c r="D4693" t="s">
        <v>16473</v>
      </c>
      <c r="E4693" t="s">
        <v>36432</v>
      </c>
      <c r="F4693" t="s">
        <v>36428</v>
      </c>
      <c r="G4693" t="s">
        <v>7514</v>
      </c>
      <c r="H4693" t="s">
        <v>130</v>
      </c>
      <c r="I4693" t="s">
        <v>36426</v>
      </c>
      <c r="J4693" t="s">
        <v>38514</v>
      </c>
      <c r="L4693" t="s">
        <v>156</v>
      </c>
      <c r="M4693" t="s">
        <v>13542</v>
      </c>
      <c r="AL4693" t="s">
        <v>38512</v>
      </c>
      <c r="AM4693">
        <v>2402</v>
      </c>
      <c r="AN4693" t="str">
        <f t="shared" si="6"/>
        <v>https://app.aragon.org/#/daos/ethereum/0xe3554d26a6be2d2df942975bdd06b8513b29efd6</v>
      </c>
      <c r="AT4693" t="s">
        <v>36425</v>
      </c>
    </row>
    <row r="4694" spans="1:46" x14ac:dyDescent="0.25">
      <c r="A4694" t="s">
        <v>36433</v>
      </c>
      <c r="B4694" t="s">
        <v>36436</v>
      </c>
      <c r="C4694" s="75">
        <v>2023</v>
      </c>
      <c r="D4694" t="s">
        <v>16473</v>
      </c>
      <c r="E4694" t="s">
        <v>4503</v>
      </c>
      <c r="F4694" t="s">
        <v>36434</v>
      </c>
      <c r="G4694" t="s">
        <v>7514</v>
      </c>
      <c r="H4694" t="s">
        <v>130</v>
      </c>
      <c r="I4694" t="s">
        <v>36437</v>
      </c>
      <c r="J4694" t="s">
        <v>38514</v>
      </c>
      <c r="L4694" t="s">
        <v>156</v>
      </c>
      <c r="M4694" t="s">
        <v>13542</v>
      </c>
      <c r="AL4694" t="s">
        <v>38512</v>
      </c>
      <c r="AM4694">
        <v>2403</v>
      </c>
      <c r="AN4694" t="str">
        <f t="shared" si="6"/>
        <v>https://app.aragon.org/#/daos/ethereum/0xb4a68979a7339a64e73f245f162dbbe91b5aafff</v>
      </c>
      <c r="AT4694" t="s">
        <v>36435</v>
      </c>
    </row>
    <row r="4695" spans="1:46" x14ac:dyDescent="0.25">
      <c r="A4695" t="s">
        <v>36438</v>
      </c>
      <c r="B4695" t="s">
        <v>36442</v>
      </c>
      <c r="C4695" s="75">
        <v>2023</v>
      </c>
      <c r="D4695" t="s">
        <v>16473</v>
      </c>
      <c r="E4695" t="s">
        <v>36440</v>
      </c>
      <c r="F4695" t="s">
        <v>36439</v>
      </c>
      <c r="G4695" t="s">
        <v>7514</v>
      </c>
      <c r="H4695" t="s">
        <v>130</v>
      </c>
      <c r="I4695" t="s">
        <v>36443</v>
      </c>
      <c r="J4695" t="s">
        <v>38514</v>
      </c>
      <c r="L4695" t="s">
        <v>156</v>
      </c>
      <c r="M4695" t="s">
        <v>13542</v>
      </c>
      <c r="AL4695" t="s">
        <v>38512</v>
      </c>
      <c r="AM4695">
        <v>2404</v>
      </c>
      <c r="AN4695" t="str">
        <f t="shared" si="6"/>
        <v>https://app.aragon.org/#/daos/ethereum/0xb3ba533468ddc712431c492113af00e160ed9112</v>
      </c>
      <c r="AT4695" t="s">
        <v>36441</v>
      </c>
    </row>
    <row r="4696" spans="1:46" x14ac:dyDescent="0.25">
      <c r="A4696" t="s">
        <v>36444</v>
      </c>
      <c r="B4696" t="s">
        <v>3305</v>
      </c>
      <c r="C4696" s="75">
        <v>2023</v>
      </c>
      <c r="D4696" t="s">
        <v>16473</v>
      </c>
      <c r="E4696" t="s">
        <v>3158</v>
      </c>
      <c r="F4696" t="s">
        <v>36445</v>
      </c>
      <c r="G4696" t="s">
        <v>7514</v>
      </c>
      <c r="H4696" t="s">
        <v>130</v>
      </c>
      <c r="I4696" t="s">
        <v>3305</v>
      </c>
      <c r="J4696" t="s">
        <v>38514</v>
      </c>
      <c r="L4696" t="s">
        <v>156</v>
      </c>
      <c r="M4696" t="s">
        <v>13542</v>
      </c>
      <c r="AL4696" t="s">
        <v>38512</v>
      </c>
      <c r="AM4696">
        <v>2405</v>
      </c>
      <c r="AN4696" t="str">
        <f t="shared" si="6"/>
        <v>https://app.aragon.org/#/daos/ethereum/0xe0fea6a49e47f2bdc0bcbd603dc3db784c35112e</v>
      </c>
      <c r="AT4696" t="s">
        <v>36446</v>
      </c>
    </row>
    <row r="4697" spans="1:46" x14ac:dyDescent="0.25">
      <c r="A4697" t="s">
        <v>36447</v>
      </c>
      <c r="B4697" t="s">
        <v>36449</v>
      </c>
      <c r="C4697" s="75">
        <v>2023</v>
      </c>
      <c r="D4697" t="s">
        <v>16473</v>
      </c>
      <c r="E4697" t="s">
        <v>36449</v>
      </c>
      <c r="F4697" t="s">
        <v>36448</v>
      </c>
      <c r="G4697" t="s">
        <v>7514</v>
      </c>
      <c r="H4697" t="s">
        <v>130</v>
      </c>
      <c r="I4697" t="s">
        <v>36451</v>
      </c>
      <c r="J4697" t="s">
        <v>38514</v>
      </c>
      <c r="L4697" t="s">
        <v>156</v>
      </c>
      <c r="M4697" t="s">
        <v>13542</v>
      </c>
      <c r="AL4697" t="s">
        <v>38512</v>
      </c>
      <c r="AM4697">
        <v>2406</v>
      </c>
      <c r="AN4697" t="str">
        <f t="shared" si="6"/>
        <v>https://app.aragon.org/#/daos/ethereum/0x51666d78f15143a78a8c819a99708822cfeacff4</v>
      </c>
      <c r="AT4697" t="s">
        <v>36450</v>
      </c>
    </row>
    <row r="4698" spans="1:46" x14ac:dyDescent="0.25">
      <c r="A4698" t="s">
        <v>36452</v>
      </c>
      <c r="B4698" t="s">
        <v>36454</v>
      </c>
      <c r="C4698" s="75">
        <v>2023</v>
      </c>
      <c r="D4698" t="s">
        <v>16473</v>
      </c>
      <c r="E4698" t="s">
        <v>36453</v>
      </c>
      <c r="F4698" t="s">
        <v>36448</v>
      </c>
      <c r="G4698" t="s">
        <v>7514</v>
      </c>
      <c r="H4698" t="s">
        <v>130</v>
      </c>
      <c r="I4698" t="s">
        <v>36455</v>
      </c>
      <c r="J4698" t="s">
        <v>38514</v>
      </c>
      <c r="L4698" t="s">
        <v>156</v>
      </c>
      <c r="M4698" t="s">
        <v>13542</v>
      </c>
      <c r="AL4698" t="s">
        <v>38512</v>
      </c>
      <c r="AM4698">
        <v>2407</v>
      </c>
      <c r="AN4698" t="str">
        <f t="shared" si="6"/>
        <v>https://app.aragon.org/#/daos/ethereum/0x31f4ee00716e65b9e1c7d32d77c10456b7ba85b6</v>
      </c>
      <c r="AT4698" t="s">
        <v>36446</v>
      </c>
    </row>
    <row r="4699" spans="1:46" x14ac:dyDescent="0.25">
      <c r="A4699" t="s">
        <v>36456</v>
      </c>
      <c r="B4699" t="s">
        <v>36459</v>
      </c>
      <c r="C4699" s="75">
        <v>2023</v>
      </c>
      <c r="D4699" t="s">
        <v>16473</v>
      </c>
      <c r="E4699" t="s">
        <v>36458</v>
      </c>
      <c r="F4699" t="s">
        <v>36457</v>
      </c>
      <c r="G4699" t="s">
        <v>7514</v>
      </c>
      <c r="H4699" t="s">
        <v>130</v>
      </c>
      <c r="I4699" t="s">
        <v>36459</v>
      </c>
      <c r="J4699" t="s">
        <v>38514</v>
      </c>
      <c r="L4699" t="s">
        <v>156</v>
      </c>
      <c r="M4699" t="s">
        <v>13542</v>
      </c>
      <c r="AL4699" t="s">
        <v>38512</v>
      </c>
      <c r="AM4699">
        <v>2408</v>
      </c>
      <c r="AN4699" t="str">
        <f t="shared" si="6"/>
        <v>https://app.aragon.org/#/daos/ethereum/0x59ef2faeb07a7a3a343d1ffbb0514b22862760a8</v>
      </c>
      <c r="AT4699" t="s">
        <v>36446</v>
      </c>
    </row>
    <row r="4700" spans="1:46" x14ac:dyDescent="0.25">
      <c r="A4700" t="s">
        <v>36460</v>
      </c>
      <c r="B4700" t="s">
        <v>36463</v>
      </c>
      <c r="C4700" s="75">
        <v>2023</v>
      </c>
      <c r="D4700" t="s">
        <v>16473</v>
      </c>
      <c r="E4700" t="s">
        <v>29618</v>
      </c>
      <c r="F4700" t="s">
        <v>36461</v>
      </c>
      <c r="G4700" t="s">
        <v>7514</v>
      </c>
      <c r="H4700" t="s">
        <v>130</v>
      </c>
      <c r="I4700" t="s">
        <v>36409</v>
      </c>
      <c r="J4700" t="s">
        <v>38514</v>
      </c>
      <c r="L4700" t="s">
        <v>156</v>
      </c>
      <c r="M4700" t="s">
        <v>13542</v>
      </c>
      <c r="AL4700" t="s">
        <v>38512</v>
      </c>
      <c r="AM4700">
        <v>2409</v>
      </c>
      <c r="AN4700" t="str">
        <f t="shared" si="6"/>
        <v>https://app.aragon.org/#/daos/ethereum/0x3f8d29e4c025ec9f7ec4a54d73e91fdf2bc17408</v>
      </c>
      <c r="AT4700" t="s">
        <v>36462</v>
      </c>
    </row>
    <row r="4701" spans="1:46" x14ac:dyDescent="0.25">
      <c r="A4701" t="s">
        <v>36464</v>
      </c>
      <c r="B4701" t="s">
        <v>36467</v>
      </c>
      <c r="C4701" s="75">
        <v>2023</v>
      </c>
      <c r="D4701" t="s">
        <v>16473</v>
      </c>
      <c r="E4701" t="s">
        <v>36466</v>
      </c>
      <c r="F4701" t="s">
        <v>36465</v>
      </c>
      <c r="G4701" t="s">
        <v>7514</v>
      </c>
      <c r="H4701" t="s">
        <v>130</v>
      </c>
      <c r="I4701" t="s">
        <v>36468</v>
      </c>
      <c r="J4701" t="s">
        <v>38514</v>
      </c>
      <c r="L4701" t="s">
        <v>156</v>
      </c>
      <c r="M4701" t="s">
        <v>13542</v>
      </c>
      <c r="AL4701" t="s">
        <v>38512</v>
      </c>
      <c r="AM4701">
        <v>2410</v>
      </c>
      <c r="AN4701" t="str">
        <f t="shared" si="6"/>
        <v>https://app.aragon.org/#/daos/ethereum/0x76ad2ab54b29e03920b52c455c97004efc3581d8</v>
      </c>
      <c r="AT4701" t="s">
        <v>36373</v>
      </c>
    </row>
    <row r="4702" spans="1:46" x14ac:dyDescent="0.25">
      <c r="A4702" t="s">
        <v>36469</v>
      </c>
      <c r="B4702" t="s">
        <v>36473</v>
      </c>
      <c r="C4702" s="75">
        <v>2023</v>
      </c>
      <c r="D4702" t="s">
        <v>16473</v>
      </c>
      <c r="E4702" t="s">
        <v>36471</v>
      </c>
      <c r="F4702" t="s">
        <v>36470</v>
      </c>
      <c r="G4702" t="s">
        <v>7514</v>
      </c>
      <c r="H4702" t="s">
        <v>130</v>
      </c>
      <c r="I4702" t="s">
        <v>36474</v>
      </c>
      <c r="J4702" t="s">
        <v>38514</v>
      </c>
      <c r="L4702" t="s">
        <v>156</v>
      </c>
      <c r="M4702" t="s">
        <v>13542</v>
      </c>
      <c r="AL4702" t="s">
        <v>38512</v>
      </c>
      <c r="AM4702">
        <v>2411</v>
      </c>
      <c r="AN4702" t="str">
        <f t="shared" si="6"/>
        <v>https://app.aragon.org/#/daos/ethereum/0x7ffea912bfe988f3dfa99d220db15a924d9e4364</v>
      </c>
      <c r="AT4702" t="s">
        <v>36472</v>
      </c>
    </row>
    <row r="4703" spans="1:46" x14ac:dyDescent="0.25">
      <c r="A4703" t="s">
        <v>36475</v>
      </c>
      <c r="B4703" t="s">
        <v>36473</v>
      </c>
      <c r="C4703" s="75">
        <v>2023</v>
      </c>
      <c r="D4703" t="s">
        <v>16473</v>
      </c>
      <c r="E4703" t="s">
        <v>36477</v>
      </c>
      <c r="F4703" t="s">
        <v>36476</v>
      </c>
      <c r="G4703" t="s">
        <v>7514</v>
      </c>
      <c r="H4703" t="s">
        <v>130</v>
      </c>
      <c r="I4703" t="s">
        <v>36474</v>
      </c>
      <c r="J4703" t="s">
        <v>38514</v>
      </c>
      <c r="L4703" t="s">
        <v>156</v>
      </c>
      <c r="M4703" t="s">
        <v>13542</v>
      </c>
      <c r="AL4703" t="s">
        <v>38512</v>
      </c>
      <c r="AM4703">
        <v>2412</v>
      </c>
      <c r="AN4703" t="str">
        <f t="shared" si="6"/>
        <v>https://app.aragon.org/#/daos/ethereum/0x9c71365c9e548a7da11665c190dc3eef0348340b</v>
      </c>
      <c r="AT4703" t="s">
        <v>36472</v>
      </c>
    </row>
    <row r="4704" spans="1:46" x14ac:dyDescent="0.25">
      <c r="A4704" t="s">
        <v>36478</v>
      </c>
      <c r="B4704" t="s">
        <v>19657</v>
      </c>
      <c r="C4704" s="75">
        <v>2023</v>
      </c>
      <c r="D4704" t="s">
        <v>16473</v>
      </c>
      <c r="E4704" t="s">
        <v>19657</v>
      </c>
      <c r="F4704" t="s">
        <v>36479</v>
      </c>
      <c r="G4704" t="s">
        <v>7514</v>
      </c>
      <c r="H4704" t="s">
        <v>130</v>
      </c>
      <c r="I4704" t="s">
        <v>36481</v>
      </c>
      <c r="J4704" t="s">
        <v>38514</v>
      </c>
      <c r="L4704" t="s">
        <v>156</v>
      </c>
      <c r="M4704" t="s">
        <v>13542</v>
      </c>
      <c r="AL4704" t="s">
        <v>38512</v>
      </c>
      <c r="AM4704">
        <v>2413</v>
      </c>
      <c r="AN4704" t="str">
        <f t="shared" si="6"/>
        <v>https://app.aragon.org/#/daos/ethereum/0x71a9924745e1d28e90811ee3d8f3193686026333</v>
      </c>
      <c r="AT4704" t="s">
        <v>36480</v>
      </c>
    </row>
    <row r="4705" spans="1:46" x14ac:dyDescent="0.25">
      <c r="A4705" t="s">
        <v>36482</v>
      </c>
      <c r="B4705" t="s">
        <v>8081</v>
      </c>
      <c r="C4705" s="75">
        <v>2023</v>
      </c>
      <c r="D4705" t="s">
        <v>16473</v>
      </c>
      <c r="E4705" t="s">
        <v>36484</v>
      </c>
      <c r="F4705" t="s">
        <v>36483</v>
      </c>
      <c r="G4705" t="s">
        <v>7514</v>
      </c>
      <c r="H4705" t="s">
        <v>130</v>
      </c>
      <c r="I4705" t="s">
        <v>36486</v>
      </c>
      <c r="J4705" t="s">
        <v>38514</v>
      </c>
      <c r="L4705" t="s">
        <v>156</v>
      </c>
      <c r="M4705" t="s">
        <v>13542</v>
      </c>
      <c r="AL4705" t="s">
        <v>38512</v>
      </c>
      <c r="AM4705">
        <v>2414</v>
      </c>
      <c r="AN4705" t="str">
        <f>AL4705&amp;A4705</f>
        <v>https://app.aragon.org/#/daos/ethereum/0x0207c58030cafff9eff4b3dee82bddc1e1571df5</v>
      </c>
      <c r="AT4705" t="s">
        <v>36485</v>
      </c>
    </row>
    <row r="4706" spans="1:46" x14ac:dyDescent="0.25">
      <c r="A4706" t="s">
        <v>36487</v>
      </c>
      <c r="B4706" t="s">
        <v>36489</v>
      </c>
      <c r="C4706" s="75">
        <v>2023</v>
      </c>
      <c r="D4706" t="s">
        <v>16473</v>
      </c>
      <c r="E4706" t="s">
        <v>36489</v>
      </c>
      <c r="F4706" t="s">
        <v>36488</v>
      </c>
      <c r="G4706" t="s">
        <v>7514</v>
      </c>
      <c r="H4706" t="s">
        <v>130</v>
      </c>
      <c r="I4706" t="s">
        <v>36491</v>
      </c>
      <c r="J4706" t="s">
        <v>38514</v>
      </c>
      <c r="L4706" t="s">
        <v>156</v>
      </c>
      <c r="M4706" t="s">
        <v>13542</v>
      </c>
      <c r="AL4706" t="s">
        <v>38512</v>
      </c>
      <c r="AM4706">
        <v>2415</v>
      </c>
      <c r="AN4706" t="str">
        <f>AL4706&amp;A4706</f>
        <v>https://app.aragon.org/#/daos/ethereum/0x5bace56204a011d8227c661ce87466148864573a</v>
      </c>
      <c r="AT4706" t="s">
        <v>36490</v>
      </c>
    </row>
    <row r="4707" spans="1:46" x14ac:dyDescent="0.25">
      <c r="A4707" t="s">
        <v>36492</v>
      </c>
      <c r="B4707" t="s">
        <v>36496</v>
      </c>
      <c r="C4707" s="75">
        <v>2023</v>
      </c>
      <c r="D4707" t="s">
        <v>36117</v>
      </c>
      <c r="E4707" t="s">
        <v>36494</v>
      </c>
      <c r="F4707" t="s">
        <v>36493</v>
      </c>
      <c r="G4707" t="s">
        <v>7514</v>
      </c>
      <c r="H4707" t="s">
        <v>130</v>
      </c>
      <c r="I4707" t="s">
        <v>36497</v>
      </c>
      <c r="J4707" t="s">
        <v>38514</v>
      </c>
      <c r="L4707" t="s">
        <v>156</v>
      </c>
      <c r="M4707" t="s">
        <v>13542</v>
      </c>
      <c r="AL4707" t="s">
        <v>38512</v>
      </c>
      <c r="AM4707">
        <v>2416</v>
      </c>
      <c r="AN4707" t="str">
        <f t="shared" ref="AN4707:AN4770" si="7">AL4707&amp;A4707</f>
        <v>https://app.aragon.org/#/daos/ethereum/0x5a4b2dcf0e871df4b730ce79c69dbfee14797fc2</v>
      </c>
      <c r="AT4707" t="s">
        <v>36495</v>
      </c>
    </row>
    <row r="4708" spans="1:46" x14ac:dyDescent="0.25">
      <c r="A4708" t="s">
        <v>36498</v>
      </c>
      <c r="B4708" t="s">
        <v>36502</v>
      </c>
      <c r="C4708" s="75">
        <v>2023</v>
      </c>
      <c r="D4708" t="s">
        <v>36117</v>
      </c>
      <c r="E4708" t="s">
        <v>36500</v>
      </c>
      <c r="F4708" t="s">
        <v>36499</v>
      </c>
      <c r="G4708" t="s">
        <v>7514</v>
      </c>
      <c r="H4708" t="s">
        <v>130</v>
      </c>
      <c r="I4708" t="s">
        <v>36503</v>
      </c>
      <c r="J4708" t="s">
        <v>38514</v>
      </c>
      <c r="L4708" t="s">
        <v>156</v>
      </c>
      <c r="M4708" t="s">
        <v>13542</v>
      </c>
      <c r="AL4708" t="s">
        <v>38512</v>
      </c>
      <c r="AM4708">
        <v>2417</v>
      </c>
      <c r="AN4708" t="str">
        <f t="shared" si="7"/>
        <v>https://app.aragon.org/#/daos/ethereum/0xba4fe4ea18624e3f267fb1ebec7d3a5246d59bd9</v>
      </c>
      <c r="AT4708" t="s">
        <v>36501</v>
      </c>
    </row>
    <row r="4709" spans="1:46" x14ac:dyDescent="0.25">
      <c r="A4709" t="s">
        <v>36504</v>
      </c>
      <c r="B4709" t="s">
        <v>36506</v>
      </c>
      <c r="C4709" s="75">
        <v>2023</v>
      </c>
      <c r="D4709" t="s">
        <v>36117</v>
      </c>
      <c r="E4709" t="s">
        <v>36506</v>
      </c>
      <c r="F4709" t="s">
        <v>36505</v>
      </c>
      <c r="G4709" t="s">
        <v>7514</v>
      </c>
      <c r="H4709" t="s">
        <v>130</v>
      </c>
      <c r="I4709" t="s">
        <v>36508</v>
      </c>
      <c r="J4709" t="s">
        <v>38514</v>
      </c>
      <c r="L4709" t="s">
        <v>156</v>
      </c>
      <c r="M4709" t="s">
        <v>13542</v>
      </c>
      <c r="AL4709" t="s">
        <v>38512</v>
      </c>
      <c r="AM4709">
        <v>2418</v>
      </c>
      <c r="AN4709" t="str">
        <f t="shared" si="7"/>
        <v>https://app.aragon.org/#/daos/ethereum/0xe8b0732bb092b39316ffcd318d6bc8c9c9782e8a</v>
      </c>
      <c r="AT4709" t="s">
        <v>36507</v>
      </c>
    </row>
    <row r="4710" spans="1:46" x14ac:dyDescent="0.25">
      <c r="A4710" t="s">
        <v>36509</v>
      </c>
      <c r="B4710" t="s">
        <v>8749</v>
      </c>
      <c r="C4710" s="75">
        <v>2023</v>
      </c>
      <c r="D4710" t="s">
        <v>36117</v>
      </c>
      <c r="E4710" t="s">
        <v>36511</v>
      </c>
      <c r="F4710" t="s">
        <v>36510</v>
      </c>
      <c r="G4710" t="s">
        <v>7514</v>
      </c>
      <c r="H4710" t="s">
        <v>130</v>
      </c>
      <c r="I4710" t="s">
        <v>36513</v>
      </c>
      <c r="J4710" t="s">
        <v>38514</v>
      </c>
      <c r="L4710" t="s">
        <v>156</v>
      </c>
      <c r="M4710" t="s">
        <v>13542</v>
      </c>
      <c r="AL4710" t="s">
        <v>38512</v>
      </c>
      <c r="AM4710">
        <v>2419</v>
      </c>
      <c r="AN4710" t="str">
        <f t="shared" si="7"/>
        <v>https://app.aragon.org/#/daos/ethereum/0x49ce870d66c709c175e9d095495b901aac5c3ba9</v>
      </c>
      <c r="AT4710" t="s">
        <v>36512</v>
      </c>
    </row>
    <row r="4711" spans="1:46" x14ac:dyDescent="0.25">
      <c r="A4711" t="s">
        <v>36514</v>
      </c>
      <c r="B4711" t="s">
        <v>36518</v>
      </c>
      <c r="C4711" s="75">
        <v>2023</v>
      </c>
      <c r="D4711" t="s">
        <v>36117</v>
      </c>
      <c r="E4711" t="s">
        <v>36516</v>
      </c>
      <c r="F4711" t="s">
        <v>36515</v>
      </c>
      <c r="G4711" t="s">
        <v>7514</v>
      </c>
      <c r="H4711" t="s">
        <v>130</v>
      </c>
      <c r="I4711" t="s">
        <v>36519</v>
      </c>
      <c r="J4711" t="s">
        <v>38514</v>
      </c>
      <c r="L4711" t="s">
        <v>156</v>
      </c>
      <c r="M4711" t="s">
        <v>13542</v>
      </c>
      <c r="AL4711" t="s">
        <v>38512</v>
      </c>
      <c r="AM4711">
        <v>2420</v>
      </c>
      <c r="AN4711" t="str">
        <f t="shared" si="7"/>
        <v>https://app.aragon.org/#/daos/ethereum/0x21c595c6fcd830cf8210186e44c614d481d5839c</v>
      </c>
      <c r="AT4711" t="s">
        <v>36517</v>
      </c>
    </row>
    <row r="4712" spans="1:46" x14ac:dyDescent="0.25">
      <c r="A4712" t="s">
        <v>36520</v>
      </c>
      <c r="B4712" t="s">
        <v>36524</v>
      </c>
      <c r="C4712" s="75">
        <v>2023</v>
      </c>
      <c r="D4712" t="s">
        <v>36117</v>
      </c>
      <c r="E4712" t="s">
        <v>36522</v>
      </c>
      <c r="F4712" t="s">
        <v>36521</v>
      </c>
      <c r="G4712" t="s">
        <v>7514</v>
      </c>
      <c r="H4712" t="s">
        <v>130</v>
      </c>
      <c r="I4712" t="s">
        <v>36525</v>
      </c>
      <c r="J4712" t="s">
        <v>38514</v>
      </c>
      <c r="L4712" t="s">
        <v>156</v>
      </c>
      <c r="M4712" t="s">
        <v>13542</v>
      </c>
      <c r="AL4712" t="s">
        <v>38512</v>
      </c>
      <c r="AM4712">
        <v>2421</v>
      </c>
      <c r="AN4712" t="str">
        <f t="shared" si="7"/>
        <v>https://app.aragon.org/#/daos/ethereum/0x3be86742d364590a36ed5c3c076af5b1dc0f5569</v>
      </c>
      <c r="AT4712" t="s">
        <v>36523</v>
      </c>
    </row>
    <row r="4713" spans="1:46" x14ac:dyDescent="0.25">
      <c r="A4713" t="s">
        <v>36526</v>
      </c>
      <c r="B4713" t="s">
        <v>36530</v>
      </c>
      <c r="C4713" s="75">
        <v>2023</v>
      </c>
      <c r="D4713" t="s">
        <v>36117</v>
      </c>
      <c r="E4713" t="s">
        <v>36528</v>
      </c>
      <c r="F4713" t="s">
        <v>36527</v>
      </c>
      <c r="G4713" t="s">
        <v>7514</v>
      </c>
      <c r="H4713" t="s">
        <v>130</v>
      </c>
      <c r="I4713" t="s">
        <v>36531</v>
      </c>
      <c r="J4713" t="s">
        <v>38514</v>
      </c>
      <c r="L4713" t="s">
        <v>156</v>
      </c>
      <c r="M4713" t="s">
        <v>13542</v>
      </c>
      <c r="AL4713" t="s">
        <v>38512</v>
      </c>
      <c r="AM4713">
        <v>2422</v>
      </c>
      <c r="AN4713" t="str">
        <f t="shared" si="7"/>
        <v>https://app.aragon.org/#/daos/ethereum/0xe78f9705c22d8b62bfd313b9f8327ac03848dcba</v>
      </c>
      <c r="AT4713" t="s">
        <v>36529</v>
      </c>
    </row>
    <row r="4714" spans="1:46" x14ac:dyDescent="0.25">
      <c r="A4714" t="s">
        <v>36532</v>
      </c>
      <c r="B4714" t="s">
        <v>36536</v>
      </c>
      <c r="C4714" s="75">
        <v>2023</v>
      </c>
      <c r="D4714" t="s">
        <v>36117</v>
      </c>
      <c r="E4714" t="s">
        <v>36534</v>
      </c>
      <c r="F4714" t="s">
        <v>36533</v>
      </c>
      <c r="G4714" t="s">
        <v>7514</v>
      </c>
      <c r="H4714" t="s">
        <v>130</v>
      </c>
      <c r="I4714" t="s">
        <v>36537</v>
      </c>
      <c r="J4714" t="s">
        <v>38514</v>
      </c>
      <c r="L4714" t="s">
        <v>156</v>
      </c>
      <c r="M4714" t="s">
        <v>13542</v>
      </c>
      <c r="AL4714" t="s">
        <v>38512</v>
      </c>
      <c r="AM4714">
        <v>2423</v>
      </c>
      <c r="AN4714" t="str">
        <f t="shared" si="7"/>
        <v>https://app.aragon.org/#/daos/ethereum/0xea2d7661093cb0a81237e346fd92a20c0311cf40</v>
      </c>
      <c r="AT4714" t="s">
        <v>36535</v>
      </c>
    </row>
    <row r="4715" spans="1:46" x14ac:dyDescent="0.25">
      <c r="A4715" t="s">
        <v>36538</v>
      </c>
      <c r="B4715" t="s">
        <v>20836</v>
      </c>
      <c r="C4715" s="75">
        <v>2023</v>
      </c>
      <c r="D4715" t="s">
        <v>36117</v>
      </c>
      <c r="E4715" t="s">
        <v>20836</v>
      </c>
      <c r="F4715" t="s">
        <v>36539</v>
      </c>
      <c r="G4715" t="s">
        <v>7514</v>
      </c>
      <c r="H4715" t="s">
        <v>130</v>
      </c>
      <c r="I4715" t="s">
        <v>36540</v>
      </c>
      <c r="J4715" t="s">
        <v>38514</v>
      </c>
      <c r="L4715" t="s">
        <v>156</v>
      </c>
      <c r="M4715" t="s">
        <v>13542</v>
      </c>
      <c r="AL4715" t="s">
        <v>38512</v>
      </c>
      <c r="AM4715">
        <v>2424</v>
      </c>
      <c r="AN4715" t="str">
        <f t="shared" si="7"/>
        <v>https://app.aragon.org/#/daos/ethereum/0x42450ac8c3ef97f2412d05f8a5ae87c30e6d9924</v>
      </c>
      <c r="AT4715" t="s">
        <v>36373</v>
      </c>
    </row>
    <row r="4716" spans="1:46" x14ac:dyDescent="0.25">
      <c r="A4716" t="s">
        <v>36541</v>
      </c>
      <c r="B4716" t="s">
        <v>36545</v>
      </c>
      <c r="C4716" s="75">
        <v>2023</v>
      </c>
      <c r="D4716" t="s">
        <v>36117</v>
      </c>
      <c r="E4716" t="s">
        <v>36543</v>
      </c>
      <c r="F4716" t="s">
        <v>36542</v>
      </c>
      <c r="G4716" t="s">
        <v>7514</v>
      </c>
      <c r="H4716" t="s">
        <v>130</v>
      </c>
      <c r="I4716" t="s">
        <v>36546</v>
      </c>
      <c r="J4716" t="s">
        <v>38514</v>
      </c>
      <c r="L4716" t="s">
        <v>156</v>
      </c>
      <c r="M4716" t="s">
        <v>13542</v>
      </c>
      <c r="AL4716" t="s">
        <v>38512</v>
      </c>
      <c r="AM4716">
        <v>2425</v>
      </c>
      <c r="AN4716" t="str">
        <f t="shared" si="7"/>
        <v>https://app.aragon.org/#/daos/ethereum/0x44e5035fe4ef1ac4b6523fd5fedbfc3829c4cdb9</v>
      </c>
      <c r="AT4716" t="s">
        <v>36544</v>
      </c>
    </row>
    <row r="4717" spans="1:46" x14ac:dyDescent="0.25">
      <c r="A4717" t="s">
        <v>36547</v>
      </c>
      <c r="B4717" t="s">
        <v>703</v>
      </c>
      <c r="C4717" s="75">
        <v>2023</v>
      </c>
      <c r="D4717" t="s">
        <v>36117</v>
      </c>
      <c r="E4717" t="s">
        <v>36549</v>
      </c>
      <c r="F4717" t="s">
        <v>36548</v>
      </c>
      <c r="G4717" t="s">
        <v>7514</v>
      </c>
      <c r="H4717" t="s">
        <v>130</v>
      </c>
      <c r="I4717" t="s">
        <v>36551</v>
      </c>
      <c r="J4717" t="s">
        <v>38514</v>
      </c>
      <c r="L4717" t="s">
        <v>156</v>
      </c>
      <c r="M4717" t="s">
        <v>13542</v>
      </c>
      <c r="AL4717" t="s">
        <v>38512</v>
      </c>
      <c r="AM4717">
        <v>2426</v>
      </c>
      <c r="AN4717" t="str">
        <f t="shared" si="7"/>
        <v>https://app.aragon.org/#/daos/ethereum/0x2dd137036809c784e9f2ac9c4a0885f00276a1f1</v>
      </c>
      <c r="AT4717" t="s">
        <v>36550</v>
      </c>
    </row>
    <row r="4718" spans="1:46" x14ac:dyDescent="0.25">
      <c r="A4718" t="s">
        <v>36552</v>
      </c>
      <c r="B4718" t="s">
        <v>36556</v>
      </c>
      <c r="C4718" s="75">
        <v>2023</v>
      </c>
      <c r="D4718" t="s">
        <v>36117</v>
      </c>
      <c r="E4718" t="s">
        <v>36554</v>
      </c>
      <c r="F4718" t="s">
        <v>36553</v>
      </c>
      <c r="G4718" t="s">
        <v>7514</v>
      </c>
      <c r="H4718" t="s">
        <v>130</v>
      </c>
      <c r="I4718" t="s">
        <v>36557</v>
      </c>
      <c r="J4718" t="s">
        <v>38514</v>
      </c>
      <c r="L4718" t="s">
        <v>156</v>
      </c>
      <c r="M4718" t="s">
        <v>13542</v>
      </c>
      <c r="AL4718" t="s">
        <v>38512</v>
      </c>
      <c r="AM4718">
        <v>2427</v>
      </c>
      <c r="AN4718" t="str">
        <f t="shared" si="7"/>
        <v>https://app.aragon.org/#/daos/ethereum/0x9c25a6b1bf3f6fd2f68a62169c043045c2460482</v>
      </c>
      <c r="AT4718" t="s">
        <v>36555</v>
      </c>
    </row>
    <row r="4719" spans="1:46" x14ac:dyDescent="0.25">
      <c r="A4719" t="s">
        <v>36558</v>
      </c>
      <c r="B4719" t="s">
        <v>36562</v>
      </c>
      <c r="C4719" s="75">
        <v>2023</v>
      </c>
      <c r="D4719" t="s">
        <v>36117</v>
      </c>
      <c r="E4719" t="s">
        <v>36560</v>
      </c>
      <c r="F4719" t="s">
        <v>36559</v>
      </c>
      <c r="G4719" t="s">
        <v>7514</v>
      </c>
      <c r="H4719" t="s">
        <v>130</v>
      </c>
      <c r="I4719" t="s">
        <v>36563</v>
      </c>
      <c r="J4719" t="s">
        <v>38514</v>
      </c>
      <c r="L4719" t="s">
        <v>156</v>
      </c>
      <c r="M4719" t="s">
        <v>13542</v>
      </c>
      <c r="AL4719" t="s">
        <v>38512</v>
      </c>
      <c r="AM4719">
        <v>2428</v>
      </c>
      <c r="AN4719" t="str">
        <f t="shared" si="7"/>
        <v>https://app.aragon.org/#/daos/ethereum/0x6165946b11509287978a67d0a14fcffc15d51082</v>
      </c>
      <c r="AT4719" t="s">
        <v>36561</v>
      </c>
    </row>
    <row r="4720" spans="1:46" x14ac:dyDescent="0.25">
      <c r="A4720" t="s">
        <v>36564</v>
      </c>
      <c r="B4720" t="s">
        <v>9424</v>
      </c>
      <c r="C4720" s="75">
        <v>2023</v>
      </c>
      <c r="D4720" t="s">
        <v>36117</v>
      </c>
      <c r="E4720" t="s">
        <v>36566</v>
      </c>
      <c r="F4720" t="s">
        <v>36565</v>
      </c>
      <c r="G4720" t="s">
        <v>7514</v>
      </c>
      <c r="H4720" t="s">
        <v>130</v>
      </c>
      <c r="I4720" t="s">
        <v>36568</v>
      </c>
      <c r="J4720" t="s">
        <v>38514</v>
      </c>
      <c r="L4720" t="s">
        <v>156</v>
      </c>
      <c r="M4720" t="s">
        <v>13542</v>
      </c>
      <c r="AL4720" t="s">
        <v>38512</v>
      </c>
      <c r="AM4720">
        <v>2429</v>
      </c>
      <c r="AN4720" t="str">
        <f t="shared" si="7"/>
        <v>https://app.aragon.org/#/daos/ethereum/0xeea8c1acfc866ef35e1ed6fa1f96721ad25b0c00</v>
      </c>
      <c r="AT4720" t="s">
        <v>36567</v>
      </c>
    </row>
    <row r="4721" spans="1:46" x14ac:dyDescent="0.25">
      <c r="A4721" t="s">
        <v>36569</v>
      </c>
      <c r="B4721" t="s">
        <v>9659</v>
      </c>
      <c r="C4721" s="75">
        <v>2023</v>
      </c>
      <c r="D4721" t="s">
        <v>36117</v>
      </c>
      <c r="E4721" t="s">
        <v>36571</v>
      </c>
      <c r="F4721" t="s">
        <v>36570</v>
      </c>
      <c r="G4721" t="s">
        <v>7514</v>
      </c>
      <c r="H4721" t="s">
        <v>130</v>
      </c>
      <c r="I4721" t="s">
        <v>36573</v>
      </c>
      <c r="J4721" t="s">
        <v>38514</v>
      </c>
      <c r="L4721" t="s">
        <v>156</v>
      </c>
      <c r="M4721" t="s">
        <v>13542</v>
      </c>
      <c r="AL4721" t="s">
        <v>38512</v>
      </c>
      <c r="AM4721">
        <v>2430</v>
      </c>
      <c r="AN4721" t="str">
        <f t="shared" si="7"/>
        <v>https://app.aragon.org/#/daos/ethereum/0xe0ab7a0bb0b66b85183951b55f15e344189b9766</v>
      </c>
      <c r="AT4721" t="s">
        <v>36572</v>
      </c>
    </row>
    <row r="4722" spans="1:46" x14ac:dyDescent="0.25">
      <c r="A4722" t="s">
        <v>36574</v>
      </c>
      <c r="B4722" t="s">
        <v>36578</v>
      </c>
      <c r="C4722" s="75">
        <v>2023</v>
      </c>
      <c r="D4722" t="s">
        <v>36117</v>
      </c>
      <c r="E4722" t="s">
        <v>36576</v>
      </c>
      <c r="F4722" t="s">
        <v>36575</v>
      </c>
      <c r="G4722" t="s">
        <v>7514</v>
      </c>
      <c r="H4722" t="s">
        <v>130</v>
      </c>
      <c r="I4722" t="s">
        <v>36579</v>
      </c>
      <c r="J4722" t="s">
        <v>38514</v>
      </c>
      <c r="L4722" t="s">
        <v>156</v>
      </c>
      <c r="M4722" t="s">
        <v>13542</v>
      </c>
      <c r="AL4722" t="s">
        <v>38512</v>
      </c>
      <c r="AM4722">
        <v>2431</v>
      </c>
      <c r="AN4722" t="str">
        <f t="shared" si="7"/>
        <v>https://app.aragon.org/#/daos/ethereum/0x576c11487e59849ea1a6e9f8e3e9b361b4b48782</v>
      </c>
      <c r="AT4722" t="s">
        <v>36577</v>
      </c>
    </row>
    <row r="4723" spans="1:46" x14ac:dyDescent="0.25">
      <c r="A4723" t="s">
        <v>36580</v>
      </c>
      <c r="B4723" t="s">
        <v>36578</v>
      </c>
      <c r="C4723" s="75">
        <v>2023</v>
      </c>
      <c r="D4723" t="s">
        <v>36117</v>
      </c>
      <c r="E4723" t="s">
        <v>36582</v>
      </c>
      <c r="F4723" t="s">
        <v>36581</v>
      </c>
      <c r="G4723" t="s">
        <v>7514</v>
      </c>
      <c r="H4723" t="s">
        <v>130</v>
      </c>
      <c r="I4723" t="s">
        <v>36578</v>
      </c>
      <c r="J4723" t="s">
        <v>38514</v>
      </c>
      <c r="L4723" t="s">
        <v>156</v>
      </c>
      <c r="M4723" t="s">
        <v>13542</v>
      </c>
      <c r="AL4723" t="s">
        <v>38512</v>
      </c>
      <c r="AM4723">
        <v>2432</v>
      </c>
      <c r="AN4723" t="str">
        <f t="shared" si="7"/>
        <v>https://app.aragon.org/#/daos/ethereum/0xe9221852fc6b3a1e8a382bbfab6db47b647f362a</v>
      </c>
      <c r="AT4723" t="s">
        <v>36583</v>
      </c>
    </row>
    <row r="4724" spans="1:46" x14ac:dyDescent="0.25">
      <c r="A4724" t="s">
        <v>36584</v>
      </c>
      <c r="B4724" t="s">
        <v>36588</v>
      </c>
      <c r="C4724" s="75">
        <v>2023</v>
      </c>
      <c r="D4724" t="s">
        <v>36117</v>
      </c>
      <c r="E4724" t="s">
        <v>36586</v>
      </c>
      <c r="F4724" t="s">
        <v>36585</v>
      </c>
      <c r="G4724" t="s">
        <v>7514</v>
      </c>
      <c r="H4724" t="s">
        <v>130</v>
      </c>
      <c r="I4724" t="s">
        <v>36589</v>
      </c>
      <c r="J4724" t="s">
        <v>38514</v>
      </c>
      <c r="L4724" t="s">
        <v>156</v>
      </c>
      <c r="M4724" t="s">
        <v>13542</v>
      </c>
      <c r="AL4724" t="s">
        <v>38512</v>
      </c>
      <c r="AM4724">
        <v>2433</v>
      </c>
      <c r="AN4724" t="str">
        <f t="shared" si="7"/>
        <v>https://app.aragon.org/#/daos/ethereum/0xd489cc8177e69a5adba180b502479720a7dbcd30</v>
      </c>
      <c r="AT4724" t="s">
        <v>36587</v>
      </c>
    </row>
    <row r="4725" spans="1:46" x14ac:dyDescent="0.25">
      <c r="A4725" t="s">
        <v>36590</v>
      </c>
      <c r="B4725" t="s">
        <v>14960</v>
      </c>
      <c r="C4725" s="75">
        <v>2023</v>
      </c>
      <c r="D4725" t="s">
        <v>36117</v>
      </c>
      <c r="E4725" t="s">
        <v>14031</v>
      </c>
      <c r="F4725" t="s">
        <v>36591</v>
      </c>
      <c r="G4725" t="s">
        <v>7514</v>
      </c>
      <c r="H4725" t="s">
        <v>130</v>
      </c>
      <c r="I4725" t="s">
        <v>36593</v>
      </c>
      <c r="J4725" t="s">
        <v>38514</v>
      </c>
      <c r="L4725" t="s">
        <v>156</v>
      </c>
      <c r="M4725" t="s">
        <v>13542</v>
      </c>
      <c r="AL4725" t="s">
        <v>38512</v>
      </c>
      <c r="AM4725">
        <v>2434</v>
      </c>
      <c r="AN4725" t="str">
        <f t="shared" si="7"/>
        <v>https://app.aragon.org/#/daos/ethereum/0x99dfbe916256250c72dc83be872c26916c59448e</v>
      </c>
      <c r="AT4725" t="s">
        <v>36592</v>
      </c>
    </row>
    <row r="4726" spans="1:46" x14ac:dyDescent="0.25">
      <c r="A4726" t="s">
        <v>36594</v>
      </c>
      <c r="B4726" t="s">
        <v>36598</v>
      </c>
      <c r="C4726" s="75">
        <v>2023</v>
      </c>
      <c r="D4726" t="s">
        <v>36117</v>
      </c>
      <c r="E4726" t="s">
        <v>36596</v>
      </c>
      <c r="F4726" t="s">
        <v>36595</v>
      </c>
      <c r="G4726" t="s">
        <v>7514</v>
      </c>
      <c r="H4726" t="s">
        <v>130</v>
      </c>
      <c r="I4726" t="s">
        <v>36599</v>
      </c>
      <c r="J4726" t="s">
        <v>38514</v>
      </c>
      <c r="L4726" t="s">
        <v>156</v>
      </c>
      <c r="M4726" t="s">
        <v>13542</v>
      </c>
      <c r="AL4726" t="s">
        <v>38512</v>
      </c>
      <c r="AM4726">
        <v>2435</v>
      </c>
      <c r="AN4726" t="str">
        <f t="shared" si="7"/>
        <v>https://app.aragon.org/#/daos/ethereum/0xec068926c63f463af239be1c37e2e6d9a63c3e3b</v>
      </c>
      <c r="AT4726" t="s">
        <v>36597</v>
      </c>
    </row>
    <row r="4727" spans="1:46" x14ac:dyDescent="0.25">
      <c r="A4727" t="s">
        <v>36600</v>
      </c>
      <c r="B4727" t="s">
        <v>8948</v>
      </c>
      <c r="C4727" s="75">
        <v>2023</v>
      </c>
      <c r="D4727" t="s">
        <v>36117</v>
      </c>
      <c r="E4727" t="s">
        <v>36602</v>
      </c>
      <c r="F4727" t="s">
        <v>36601</v>
      </c>
      <c r="G4727" t="s">
        <v>7514</v>
      </c>
      <c r="H4727" t="s">
        <v>130</v>
      </c>
      <c r="I4727" t="s">
        <v>36604</v>
      </c>
      <c r="J4727" t="s">
        <v>38514</v>
      </c>
      <c r="L4727" t="s">
        <v>156</v>
      </c>
      <c r="M4727" t="s">
        <v>13542</v>
      </c>
      <c r="AL4727" t="s">
        <v>38512</v>
      </c>
      <c r="AM4727">
        <v>2436</v>
      </c>
      <c r="AN4727" t="str">
        <f t="shared" si="7"/>
        <v>https://app.aragon.org/#/daos/ethereum/0xe20a4e3555badd8e7876c9418ab433486239fc4b</v>
      </c>
      <c r="AT4727" t="s">
        <v>36603</v>
      </c>
    </row>
    <row r="4728" spans="1:46" x14ac:dyDescent="0.25">
      <c r="A4728" t="s">
        <v>36605</v>
      </c>
      <c r="B4728" t="s">
        <v>36609</v>
      </c>
      <c r="C4728" s="75">
        <v>2023</v>
      </c>
      <c r="D4728" t="s">
        <v>36117</v>
      </c>
      <c r="E4728" t="s">
        <v>36607</v>
      </c>
      <c r="F4728" t="s">
        <v>36606</v>
      </c>
      <c r="G4728" t="s">
        <v>7514</v>
      </c>
      <c r="H4728" t="s">
        <v>130</v>
      </c>
      <c r="I4728" t="s">
        <v>36610</v>
      </c>
      <c r="J4728" t="s">
        <v>38514</v>
      </c>
      <c r="L4728" t="s">
        <v>156</v>
      </c>
      <c r="M4728" t="s">
        <v>13542</v>
      </c>
      <c r="AL4728" t="s">
        <v>38512</v>
      </c>
      <c r="AM4728">
        <v>2437</v>
      </c>
      <c r="AN4728" t="str">
        <f t="shared" si="7"/>
        <v>https://app.aragon.org/#/daos/ethereum/0x8da012d74aa21dcb0121610dfe5cadc0f0c3c198</v>
      </c>
      <c r="AT4728" t="s">
        <v>36608</v>
      </c>
    </row>
    <row r="4729" spans="1:46" x14ac:dyDescent="0.25">
      <c r="A4729" t="s">
        <v>36611</v>
      </c>
      <c r="B4729" t="s">
        <v>9156</v>
      </c>
      <c r="C4729" s="75">
        <v>2023</v>
      </c>
      <c r="D4729" t="s">
        <v>36117</v>
      </c>
      <c r="E4729" t="s">
        <v>36613</v>
      </c>
      <c r="F4729" t="s">
        <v>36612</v>
      </c>
      <c r="G4729" t="s">
        <v>7514</v>
      </c>
      <c r="H4729" t="s">
        <v>130</v>
      </c>
      <c r="I4729" t="s">
        <v>36615</v>
      </c>
      <c r="J4729" t="s">
        <v>38514</v>
      </c>
      <c r="L4729" t="s">
        <v>156</v>
      </c>
      <c r="M4729" t="s">
        <v>13542</v>
      </c>
      <c r="AL4729" t="s">
        <v>38512</v>
      </c>
      <c r="AM4729">
        <v>2438</v>
      </c>
      <c r="AN4729" t="str">
        <f t="shared" si="7"/>
        <v>https://app.aragon.org/#/daos/ethereum/0xed8a0769157271ffaade3076ae3813dbbbf35369</v>
      </c>
      <c r="AT4729" t="s">
        <v>36614</v>
      </c>
    </row>
    <row r="4730" spans="1:46" x14ac:dyDescent="0.25">
      <c r="A4730" t="s">
        <v>36616</v>
      </c>
      <c r="B4730" t="s">
        <v>9054</v>
      </c>
      <c r="C4730" s="75">
        <v>2023</v>
      </c>
      <c r="D4730" t="s">
        <v>36117</v>
      </c>
      <c r="E4730" t="s">
        <v>36618</v>
      </c>
      <c r="F4730" t="s">
        <v>36617</v>
      </c>
      <c r="G4730" t="s">
        <v>7514</v>
      </c>
      <c r="H4730" t="s">
        <v>130</v>
      </c>
      <c r="I4730" t="s">
        <v>36620</v>
      </c>
      <c r="J4730" t="s">
        <v>38514</v>
      </c>
      <c r="L4730" t="s">
        <v>156</v>
      </c>
      <c r="M4730" t="s">
        <v>13542</v>
      </c>
      <c r="AL4730" t="s">
        <v>38512</v>
      </c>
      <c r="AM4730">
        <v>2439</v>
      </c>
      <c r="AN4730" t="str">
        <f t="shared" si="7"/>
        <v>https://app.aragon.org/#/daos/ethereum/0xaa41978cce0cf80ecb644bdfde9edde43f6921d3</v>
      </c>
      <c r="AT4730" t="s">
        <v>36619</v>
      </c>
    </row>
    <row r="4731" spans="1:46" x14ac:dyDescent="0.25">
      <c r="A4731" t="s">
        <v>36621</v>
      </c>
      <c r="B4731" t="s">
        <v>14858</v>
      </c>
      <c r="C4731" s="75">
        <v>2023</v>
      </c>
      <c r="D4731" t="s">
        <v>36117</v>
      </c>
      <c r="E4731" t="s">
        <v>36623</v>
      </c>
      <c r="F4731" t="s">
        <v>36622</v>
      </c>
      <c r="G4731" t="s">
        <v>7514</v>
      </c>
      <c r="H4731" t="s">
        <v>130</v>
      </c>
      <c r="I4731" t="s">
        <v>36625</v>
      </c>
      <c r="J4731" t="s">
        <v>38514</v>
      </c>
      <c r="L4731" t="s">
        <v>156</v>
      </c>
      <c r="M4731" t="s">
        <v>13542</v>
      </c>
      <c r="AL4731" t="s">
        <v>38512</v>
      </c>
      <c r="AM4731">
        <v>2440</v>
      </c>
      <c r="AN4731" t="str">
        <f t="shared" si="7"/>
        <v>https://app.aragon.org/#/daos/ethereum/0xad26397ee9cbe10d09c09647d9d129f6cb2a4ad5</v>
      </c>
      <c r="AT4731" t="s">
        <v>36624</v>
      </c>
    </row>
    <row r="4732" spans="1:46" x14ac:dyDescent="0.25">
      <c r="A4732" t="s">
        <v>36626</v>
      </c>
      <c r="B4732" t="s">
        <v>8073</v>
      </c>
      <c r="C4732" s="75">
        <v>2023</v>
      </c>
      <c r="D4732" t="s">
        <v>36117</v>
      </c>
      <c r="E4732" t="s">
        <v>36628</v>
      </c>
      <c r="F4732" t="s">
        <v>36627</v>
      </c>
      <c r="G4732" t="s">
        <v>7514</v>
      </c>
      <c r="H4732" t="s">
        <v>130</v>
      </c>
      <c r="I4732" t="s">
        <v>36630</v>
      </c>
      <c r="J4732" t="s">
        <v>38514</v>
      </c>
      <c r="L4732" t="s">
        <v>156</v>
      </c>
      <c r="M4732" t="s">
        <v>13542</v>
      </c>
      <c r="AL4732" t="s">
        <v>38512</v>
      </c>
      <c r="AM4732">
        <v>2441</v>
      </c>
      <c r="AN4732" t="str">
        <f t="shared" si="7"/>
        <v>https://app.aragon.org/#/daos/ethereum/0xf1cf9afc900ce3426a235212e164587a6274736a</v>
      </c>
      <c r="AT4732" t="s">
        <v>36629</v>
      </c>
    </row>
    <row r="4733" spans="1:46" x14ac:dyDescent="0.25">
      <c r="A4733" t="s">
        <v>36631</v>
      </c>
      <c r="B4733" t="s">
        <v>16812</v>
      </c>
      <c r="C4733" s="75">
        <v>2023</v>
      </c>
      <c r="D4733" t="s">
        <v>36117</v>
      </c>
      <c r="E4733" t="s">
        <v>36633</v>
      </c>
      <c r="F4733" t="s">
        <v>36632</v>
      </c>
      <c r="G4733" t="s">
        <v>7514</v>
      </c>
      <c r="H4733" t="s">
        <v>130</v>
      </c>
      <c r="I4733" t="s">
        <v>36635</v>
      </c>
      <c r="J4733" t="s">
        <v>38514</v>
      </c>
      <c r="L4733" t="s">
        <v>156</v>
      </c>
      <c r="M4733" t="s">
        <v>13542</v>
      </c>
      <c r="AL4733" t="s">
        <v>38512</v>
      </c>
      <c r="AM4733">
        <v>2442</v>
      </c>
      <c r="AN4733" t="str">
        <f t="shared" si="7"/>
        <v>https://app.aragon.org/#/daos/ethereum/0x1095a7e60c9cb08457f94c328ecdb55836b4cf08</v>
      </c>
      <c r="AT4733" t="s">
        <v>36634</v>
      </c>
    </row>
    <row r="4734" spans="1:46" x14ac:dyDescent="0.25">
      <c r="A4734" t="s">
        <v>36636</v>
      </c>
      <c r="B4734" t="s">
        <v>36640</v>
      </c>
      <c r="C4734" s="75">
        <v>2023</v>
      </c>
      <c r="D4734" t="s">
        <v>36117</v>
      </c>
      <c r="E4734" t="s">
        <v>36638</v>
      </c>
      <c r="F4734" t="s">
        <v>36637</v>
      </c>
      <c r="G4734" t="s">
        <v>7514</v>
      </c>
      <c r="H4734" t="s">
        <v>130</v>
      </c>
      <c r="I4734" t="s">
        <v>36641</v>
      </c>
      <c r="J4734" t="s">
        <v>38514</v>
      </c>
      <c r="L4734" t="s">
        <v>156</v>
      </c>
      <c r="M4734" t="s">
        <v>13542</v>
      </c>
      <c r="AL4734" t="s">
        <v>38512</v>
      </c>
      <c r="AM4734">
        <v>2443</v>
      </c>
      <c r="AN4734" t="str">
        <f t="shared" si="7"/>
        <v>https://app.aragon.org/#/daos/ethereum/0x5616731845a37e595a76cad2224d5efb40d7b77e</v>
      </c>
      <c r="AT4734" t="s">
        <v>36639</v>
      </c>
    </row>
    <row r="4735" spans="1:46" x14ac:dyDescent="0.25">
      <c r="A4735" t="s">
        <v>36642</v>
      </c>
      <c r="B4735" t="s">
        <v>36646</v>
      </c>
      <c r="C4735" s="75">
        <v>2023</v>
      </c>
      <c r="D4735" t="s">
        <v>36117</v>
      </c>
      <c r="E4735" t="s">
        <v>36644</v>
      </c>
      <c r="F4735" t="s">
        <v>36643</v>
      </c>
      <c r="G4735" t="s">
        <v>7514</v>
      </c>
      <c r="H4735" t="s">
        <v>130</v>
      </c>
      <c r="I4735" t="s">
        <v>36647</v>
      </c>
      <c r="J4735" t="s">
        <v>38514</v>
      </c>
      <c r="L4735" t="s">
        <v>156</v>
      </c>
      <c r="M4735" t="s">
        <v>13542</v>
      </c>
      <c r="AL4735" t="s">
        <v>38512</v>
      </c>
      <c r="AM4735">
        <v>2444</v>
      </c>
      <c r="AN4735" t="str">
        <f t="shared" si="7"/>
        <v>https://app.aragon.org/#/daos/ethereum/0xf08febe031da06771546a96de8cf6003cde3e207</v>
      </c>
      <c r="AT4735" t="s">
        <v>36645</v>
      </c>
    </row>
    <row r="4736" spans="1:46" x14ac:dyDescent="0.25">
      <c r="A4736" t="s">
        <v>36648</v>
      </c>
      <c r="B4736" t="s">
        <v>36651</v>
      </c>
      <c r="C4736" s="75">
        <v>2023</v>
      </c>
      <c r="D4736" t="s">
        <v>36117</v>
      </c>
      <c r="E4736" t="s">
        <v>323</v>
      </c>
      <c r="F4736" t="s">
        <v>36649</v>
      </c>
      <c r="G4736" t="s">
        <v>7514</v>
      </c>
      <c r="H4736" t="s">
        <v>130</v>
      </c>
      <c r="I4736" t="s">
        <v>36652</v>
      </c>
      <c r="J4736" t="s">
        <v>38514</v>
      </c>
      <c r="L4736" t="s">
        <v>156</v>
      </c>
      <c r="M4736" t="s">
        <v>13542</v>
      </c>
      <c r="AL4736" t="s">
        <v>38512</v>
      </c>
      <c r="AM4736">
        <v>2445</v>
      </c>
      <c r="AN4736" t="str">
        <f t="shared" si="7"/>
        <v>https://app.aragon.org/#/daos/ethereum/0x5a5196dc7274134491db42c0a86f494003413883</v>
      </c>
      <c r="AT4736" t="s">
        <v>36650</v>
      </c>
    </row>
    <row r="4737" spans="1:46" x14ac:dyDescent="0.25">
      <c r="A4737" t="s">
        <v>36653</v>
      </c>
      <c r="B4737" t="s">
        <v>36656</v>
      </c>
      <c r="C4737" s="75">
        <v>2023</v>
      </c>
      <c r="D4737" t="s">
        <v>36117</v>
      </c>
      <c r="E4737" t="s">
        <v>36655</v>
      </c>
      <c r="F4737" t="s">
        <v>36654</v>
      </c>
      <c r="G4737" t="s">
        <v>7514</v>
      </c>
      <c r="H4737" t="s">
        <v>130</v>
      </c>
      <c r="I4737" t="s">
        <v>36657</v>
      </c>
      <c r="J4737" t="s">
        <v>38514</v>
      </c>
      <c r="L4737" t="s">
        <v>156</v>
      </c>
      <c r="M4737" t="s">
        <v>13542</v>
      </c>
      <c r="AL4737" t="s">
        <v>38512</v>
      </c>
      <c r="AM4737">
        <v>2446</v>
      </c>
      <c r="AN4737" t="str">
        <f t="shared" si="7"/>
        <v>https://app.aragon.org/#/daos/ethereum/0x4a57e9d1b94670b3c2975f8c4300f27d9a661b11</v>
      </c>
      <c r="AT4737" t="s">
        <v>36634</v>
      </c>
    </row>
    <row r="4738" spans="1:46" x14ac:dyDescent="0.25">
      <c r="A4738" t="s">
        <v>36658</v>
      </c>
      <c r="B4738" t="s">
        <v>36662</v>
      </c>
      <c r="C4738" s="75">
        <v>2023</v>
      </c>
      <c r="D4738" t="s">
        <v>36117</v>
      </c>
      <c r="E4738" t="s">
        <v>36660</v>
      </c>
      <c r="F4738" t="s">
        <v>36659</v>
      </c>
      <c r="G4738" t="s">
        <v>7514</v>
      </c>
      <c r="H4738" t="s">
        <v>130</v>
      </c>
      <c r="I4738" t="s">
        <v>36663</v>
      </c>
      <c r="J4738" t="s">
        <v>38514</v>
      </c>
      <c r="L4738" t="s">
        <v>156</v>
      </c>
      <c r="M4738" t="s">
        <v>13542</v>
      </c>
      <c r="AL4738" t="s">
        <v>38512</v>
      </c>
      <c r="AM4738">
        <v>2447</v>
      </c>
      <c r="AN4738" t="str">
        <f t="shared" si="7"/>
        <v>https://app.aragon.org/#/daos/ethereum/0x484d2b4a625c1e109e3987e335f0809431e61c24</v>
      </c>
      <c r="AT4738" t="s">
        <v>36661</v>
      </c>
    </row>
    <row r="4739" spans="1:46" x14ac:dyDescent="0.25">
      <c r="A4739" t="s">
        <v>36664</v>
      </c>
      <c r="B4739" t="s">
        <v>36668</v>
      </c>
      <c r="C4739" s="75">
        <v>2023</v>
      </c>
      <c r="D4739" t="s">
        <v>36117</v>
      </c>
      <c r="E4739" t="s">
        <v>36666</v>
      </c>
      <c r="F4739" t="s">
        <v>36665</v>
      </c>
      <c r="G4739" t="s">
        <v>7514</v>
      </c>
      <c r="H4739" t="s">
        <v>130</v>
      </c>
      <c r="I4739" t="s">
        <v>36669</v>
      </c>
      <c r="J4739" t="s">
        <v>38514</v>
      </c>
      <c r="L4739" t="s">
        <v>156</v>
      </c>
      <c r="M4739" t="s">
        <v>13542</v>
      </c>
      <c r="AL4739" t="s">
        <v>38512</v>
      </c>
      <c r="AM4739">
        <v>2448</v>
      </c>
      <c r="AN4739" t="str">
        <f t="shared" si="7"/>
        <v>https://app.aragon.org/#/daos/ethereum/0x74d3240454c1e6dbd10da6d702f772c49c5d288d</v>
      </c>
      <c r="AT4739" t="s">
        <v>36667</v>
      </c>
    </row>
    <row r="4740" spans="1:46" x14ac:dyDescent="0.25">
      <c r="A4740" t="s">
        <v>36670</v>
      </c>
      <c r="B4740" t="s">
        <v>36674</v>
      </c>
      <c r="C4740" s="75">
        <v>2023</v>
      </c>
      <c r="D4740" t="s">
        <v>36117</v>
      </c>
      <c r="E4740" t="s">
        <v>36672</v>
      </c>
      <c r="F4740" t="s">
        <v>36671</v>
      </c>
      <c r="G4740" t="s">
        <v>7514</v>
      </c>
      <c r="H4740" t="s">
        <v>130</v>
      </c>
      <c r="I4740" t="s">
        <v>36675</v>
      </c>
      <c r="J4740" t="s">
        <v>38514</v>
      </c>
      <c r="L4740" t="s">
        <v>156</v>
      </c>
      <c r="M4740" t="s">
        <v>13542</v>
      </c>
      <c r="AL4740" t="s">
        <v>38512</v>
      </c>
      <c r="AM4740">
        <v>2449</v>
      </c>
      <c r="AN4740" t="str">
        <f t="shared" si="7"/>
        <v>https://app.aragon.org/#/daos/ethereum/0x53028d4993eebb1291c8985844226e97929faeb1</v>
      </c>
      <c r="AT4740" t="s">
        <v>36673</v>
      </c>
    </row>
    <row r="4741" spans="1:46" x14ac:dyDescent="0.25">
      <c r="A4741" t="s">
        <v>36676</v>
      </c>
      <c r="B4741" t="s">
        <v>9698</v>
      </c>
      <c r="C4741" s="75">
        <v>2023</v>
      </c>
      <c r="D4741" t="s">
        <v>36117</v>
      </c>
      <c r="E4741" t="s">
        <v>17707</v>
      </c>
      <c r="F4741" t="s">
        <v>36677</v>
      </c>
      <c r="G4741" t="s">
        <v>7514</v>
      </c>
      <c r="H4741" t="s">
        <v>130</v>
      </c>
      <c r="I4741" t="s">
        <v>36679</v>
      </c>
      <c r="J4741" t="s">
        <v>38514</v>
      </c>
      <c r="L4741" t="s">
        <v>156</v>
      </c>
      <c r="M4741" t="s">
        <v>13542</v>
      </c>
      <c r="AL4741" t="s">
        <v>38512</v>
      </c>
      <c r="AM4741">
        <v>2450</v>
      </c>
      <c r="AN4741" t="str">
        <f t="shared" si="7"/>
        <v>https://app.aragon.org/#/daos/ethereum/0x0489d4f4057a1b12e50c9e625a3455ef81cf284e</v>
      </c>
      <c r="AT4741" t="s">
        <v>36678</v>
      </c>
    </row>
    <row r="4742" spans="1:46" x14ac:dyDescent="0.25">
      <c r="A4742" t="s">
        <v>36680</v>
      </c>
      <c r="B4742" t="s">
        <v>36684</v>
      </c>
      <c r="C4742" s="75">
        <v>2023</v>
      </c>
      <c r="D4742" t="s">
        <v>36117</v>
      </c>
      <c r="E4742" t="s">
        <v>36682</v>
      </c>
      <c r="F4742" t="s">
        <v>36681</v>
      </c>
      <c r="G4742" t="s">
        <v>7514</v>
      </c>
      <c r="H4742" t="s">
        <v>130</v>
      </c>
      <c r="I4742" t="s">
        <v>36685</v>
      </c>
      <c r="J4742" t="s">
        <v>38514</v>
      </c>
      <c r="L4742" t="s">
        <v>156</v>
      </c>
      <c r="M4742" t="s">
        <v>13542</v>
      </c>
      <c r="AL4742" t="s">
        <v>38512</v>
      </c>
      <c r="AM4742">
        <v>2451</v>
      </c>
      <c r="AN4742" t="str">
        <f t="shared" si="7"/>
        <v>https://app.aragon.org/#/daos/ethereum/0xa1bc173bed3209467016a0ed253adcfa5e359b32</v>
      </c>
      <c r="AT4742" t="s">
        <v>36683</v>
      </c>
    </row>
    <row r="4743" spans="1:46" x14ac:dyDescent="0.25">
      <c r="A4743" t="s">
        <v>36686</v>
      </c>
      <c r="B4743" t="s">
        <v>36685</v>
      </c>
      <c r="C4743" s="75">
        <v>2023</v>
      </c>
      <c r="D4743" t="s">
        <v>36117</v>
      </c>
      <c r="E4743" t="s">
        <v>36688</v>
      </c>
      <c r="F4743" t="s">
        <v>36687</v>
      </c>
      <c r="G4743" t="s">
        <v>7514</v>
      </c>
      <c r="H4743" t="s">
        <v>130</v>
      </c>
      <c r="I4743" t="s">
        <v>36685</v>
      </c>
      <c r="J4743" t="s">
        <v>38514</v>
      </c>
      <c r="L4743" t="s">
        <v>156</v>
      </c>
      <c r="M4743" t="s">
        <v>13542</v>
      </c>
      <c r="AL4743" t="s">
        <v>38512</v>
      </c>
      <c r="AM4743">
        <v>2452</v>
      </c>
      <c r="AN4743" t="str">
        <f t="shared" si="7"/>
        <v>https://app.aragon.org/#/daos/ethereum/0x4ba5744a67665743cfac8bd3a1f4fafdb0121838</v>
      </c>
      <c r="AT4743" t="s">
        <v>36683</v>
      </c>
    </row>
    <row r="4744" spans="1:46" x14ac:dyDescent="0.25">
      <c r="A4744" t="s">
        <v>36689</v>
      </c>
      <c r="B4744" t="s">
        <v>36684</v>
      </c>
      <c r="C4744" s="75">
        <v>2023</v>
      </c>
      <c r="D4744" t="s">
        <v>36117</v>
      </c>
      <c r="E4744" t="s">
        <v>36691</v>
      </c>
      <c r="F4744" t="s">
        <v>36690</v>
      </c>
      <c r="G4744" t="s">
        <v>7514</v>
      </c>
      <c r="H4744" t="s">
        <v>130</v>
      </c>
      <c r="I4744" t="s">
        <v>36693</v>
      </c>
      <c r="J4744" t="s">
        <v>38514</v>
      </c>
      <c r="L4744" t="s">
        <v>156</v>
      </c>
      <c r="M4744" t="s">
        <v>13542</v>
      </c>
      <c r="AL4744" t="s">
        <v>38512</v>
      </c>
      <c r="AM4744">
        <v>2453</v>
      </c>
      <c r="AN4744" t="str">
        <f t="shared" si="7"/>
        <v>https://app.aragon.org/#/daos/ethereum/0x5a204caddbd3bc61b77aef1e65d8269bdc55869a</v>
      </c>
      <c r="AT4744" t="s">
        <v>36692</v>
      </c>
    </row>
    <row r="4745" spans="1:46" x14ac:dyDescent="0.25">
      <c r="A4745" t="s">
        <v>36694</v>
      </c>
      <c r="B4745" t="s">
        <v>36698</v>
      </c>
      <c r="C4745" s="75">
        <v>2023</v>
      </c>
      <c r="D4745" t="s">
        <v>36117</v>
      </c>
      <c r="E4745" t="s">
        <v>36696</v>
      </c>
      <c r="F4745" t="s">
        <v>36695</v>
      </c>
      <c r="G4745" t="s">
        <v>7514</v>
      </c>
      <c r="H4745" t="s">
        <v>130</v>
      </c>
      <c r="I4745" t="s">
        <v>36699</v>
      </c>
      <c r="J4745" t="s">
        <v>38514</v>
      </c>
      <c r="L4745" t="s">
        <v>156</v>
      </c>
      <c r="M4745" t="s">
        <v>13542</v>
      </c>
      <c r="AL4745" t="s">
        <v>38512</v>
      </c>
      <c r="AM4745">
        <v>2454</v>
      </c>
      <c r="AN4745" t="str">
        <f t="shared" si="7"/>
        <v>https://app.aragon.org/#/daos/ethereum/0x03bd04ffebda54742fd33a135a933b5c6c812994</v>
      </c>
      <c r="AT4745" t="s">
        <v>36697</v>
      </c>
    </row>
    <row r="4746" spans="1:46" x14ac:dyDescent="0.25">
      <c r="A4746" t="s">
        <v>36700</v>
      </c>
      <c r="B4746" t="s">
        <v>36704</v>
      </c>
      <c r="C4746" s="75">
        <v>2023</v>
      </c>
      <c r="D4746" t="s">
        <v>36117</v>
      </c>
      <c r="E4746" t="s">
        <v>36702</v>
      </c>
      <c r="F4746" t="s">
        <v>36701</v>
      </c>
      <c r="G4746" t="s">
        <v>7514</v>
      </c>
      <c r="H4746" t="s">
        <v>130</v>
      </c>
      <c r="I4746" t="s">
        <v>36705</v>
      </c>
      <c r="J4746" t="s">
        <v>38514</v>
      </c>
      <c r="L4746" t="s">
        <v>156</v>
      </c>
      <c r="M4746" t="s">
        <v>13542</v>
      </c>
      <c r="AL4746" t="s">
        <v>38512</v>
      </c>
      <c r="AM4746">
        <v>2455</v>
      </c>
      <c r="AN4746" t="str">
        <f t="shared" si="7"/>
        <v>https://app.aragon.org/#/daos/ethereum/0x732c3708d5642046deb970ebb39ddd754413bcf0</v>
      </c>
      <c r="AT4746" t="s">
        <v>36703</v>
      </c>
    </row>
    <row r="4747" spans="1:46" x14ac:dyDescent="0.25">
      <c r="A4747" t="s">
        <v>36706</v>
      </c>
      <c r="B4747" t="s">
        <v>36710</v>
      </c>
      <c r="C4747" s="75">
        <v>2023</v>
      </c>
      <c r="D4747" t="s">
        <v>36117</v>
      </c>
      <c r="E4747" t="s">
        <v>36708</v>
      </c>
      <c r="F4747" t="s">
        <v>36707</v>
      </c>
      <c r="G4747" t="s">
        <v>7514</v>
      </c>
      <c r="H4747" t="s">
        <v>130</v>
      </c>
      <c r="I4747" t="s">
        <v>36711</v>
      </c>
      <c r="J4747" t="s">
        <v>38514</v>
      </c>
      <c r="L4747" t="s">
        <v>156</v>
      </c>
      <c r="M4747" t="s">
        <v>13542</v>
      </c>
      <c r="AL4747" t="s">
        <v>38512</v>
      </c>
      <c r="AM4747">
        <v>2456</v>
      </c>
      <c r="AN4747" t="str">
        <f t="shared" si="7"/>
        <v>https://app.aragon.org/#/daos/ethereum/0xe740681020409292cf0ca2667b11ae853be110e6</v>
      </c>
      <c r="AT4747" t="s">
        <v>36709</v>
      </c>
    </row>
    <row r="4748" spans="1:46" x14ac:dyDescent="0.25">
      <c r="A4748" t="s">
        <v>36712</v>
      </c>
      <c r="B4748" t="s">
        <v>34831</v>
      </c>
      <c r="C4748" s="75">
        <v>2023</v>
      </c>
      <c r="D4748" t="s">
        <v>36117</v>
      </c>
      <c r="E4748" t="s">
        <v>36714</v>
      </c>
      <c r="F4748" t="s">
        <v>36713</v>
      </c>
      <c r="G4748" t="s">
        <v>7514</v>
      </c>
      <c r="H4748" t="s">
        <v>130</v>
      </c>
      <c r="I4748" t="s">
        <v>36716</v>
      </c>
      <c r="J4748" t="s">
        <v>38514</v>
      </c>
      <c r="L4748" t="s">
        <v>156</v>
      </c>
      <c r="M4748" t="s">
        <v>13542</v>
      </c>
      <c r="AL4748" t="s">
        <v>38512</v>
      </c>
      <c r="AM4748">
        <v>2457</v>
      </c>
      <c r="AN4748" t="str">
        <f t="shared" si="7"/>
        <v>https://app.aragon.org/#/daos/ethereum/0x0ddb675fd87480d6a86a8efcedb8534f02c98a99</v>
      </c>
      <c r="AT4748" t="s">
        <v>36715</v>
      </c>
    </row>
    <row r="4749" spans="1:46" x14ac:dyDescent="0.25">
      <c r="A4749" t="s">
        <v>36717</v>
      </c>
      <c r="B4749" t="s">
        <v>36719</v>
      </c>
      <c r="C4749" s="75">
        <v>2023</v>
      </c>
      <c r="D4749" t="s">
        <v>36117</v>
      </c>
      <c r="E4749" t="s">
        <v>36719</v>
      </c>
      <c r="F4749" t="s">
        <v>36718</v>
      </c>
      <c r="G4749" t="s">
        <v>7514</v>
      </c>
      <c r="H4749" t="s">
        <v>130</v>
      </c>
      <c r="I4749" t="s">
        <v>36721</v>
      </c>
      <c r="J4749" t="s">
        <v>38514</v>
      </c>
      <c r="L4749" t="s">
        <v>156</v>
      </c>
      <c r="M4749" t="s">
        <v>13542</v>
      </c>
      <c r="AL4749" t="s">
        <v>38512</v>
      </c>
      <c r="AM4749">
        <v>2458</v>
      </c>
      <c r="AN4749" t="str">
        <f t="shared" si="7"/>
        <v>https://app.aragon.org/#/daos/ethereum/0x609dde4340dedf4d9809f282c341135c836ae9a0</v>
      </c>
      <c r="AT4749" t="s">
        <v>36720</v>
      </c>
    </row>
    <row r="4750" spans="1:46" x14ac:dyDescent="0.25">
      <c r="A4750" t="s">
        <v>36722</v>
      </c>
      <c r="B4750" t="s">
        <v>36726</v>
      </c>
      <c r="C4750" s="75">
        <v>2023</v>
      </c>
      <c r="D4750" t="s">
        <v>36117</v>
      </c>
      <c r="E4750" t="s">
        <v>36724</v>
      </c>
      <c r="F4750" t="s">
        <v>36723</v>
      </c>
      <c r="G4750" t="s">
        <v>7514</v>
      </c>
      <c r="H4750" t="s">
        <v>130</v>
      </c>
      <c r="I4750" t="s">
        <v>36727</v>
      </c>
      <c r="J4750" t="s">
        <v>38514</v>
      </c>
      <c r="L4750" t="s">
        <v>156</v>
      </c>
      <c r="M4750" t="s">
        <v>13542</v>
      </c>
      <c r="AL4750" t="s">
        <v>38512</v>
      </c>
      <c r="AM4750">
        <v>2459</v>
      </c>
      <c r="AN4750" t="str">
        <f t="shared" si="7"/>
        <v>https://app.aragon.org/#/daos/ethereum/0x5ee73279f321bc36717356cfe15206bc86487a2e</v>
      </c>
      <c r="AT4750" t="s">
        <v>36725</v>
      </c>
    </row>
    <row r="4751" spans="1:46" x14ac:dyDescent="0.25">
      <c r="A4751" t="s">
        <v>36728</v>
      </c>
      <c r="B4751" t="s">
        <v>36732</v>
      </c>
      <c r="C4751" s="75">
        <v>2023</v>
      </c>
      <c r="D4751" t="s">
        <v>36117</v>
      </c>
      <c r="E4751" t="s">
        <v>36730</v>
      </c>
      <c r="F4751" t="s">
        <v>36729</v>
      </c>
      <c r="G4751" t="s">
        <v>7514</v>
      </c>
      <c r="H4751" t="s">
        <v>130</v>
      </c>
      <c r="I4751" t="s">
        <v>36733</v>
      </c>
      <c r="J4751" t="s">
        <v>38514</v>
      </c>
      <c r="L4751" t="s">
        <v>156</v>
      </c>
      <c r="M4751" t="s">
        <v>13542</v>
      </c>
      <c r="AL4751" t="s">
        <v>38512</v>
      </c>
      <c r="AM4751">
        <v>2460</v>
      </c>
      <c r="AN4751" t="str">
        <f t="shared" si="7"/>
        <v>https://app.aragon.org/#/daos/ethereum/0x4a7252aac95544aea6d4a1adc38bfc27a9a1b634</v>
      </c>
      <c r="AT4751" t="s">
        <v>36731</v>
      </c>
    </row>
    <row r="4752" spans="1:46" x14ac:dyDescent="0.25">
      <c r="A4752" t="s">
        <v>36734</v>
      </c>
      <c r="B4752" t="s">
        <v>8072</v>
      </c>
      <c r="C4752" s="75">
        <v>2023</v>
      </c>
      <c r="D4752" t="s">
        <v>36117</v>
      </c>
      <c r="E4752" t="s">
        <v>3893</v>
      </c>
      <c r="F4752" t="s">
        <v>36735</v>
      </c>
      <c r="G4752" t="s">
        <v>7514</v>
      </c>
      <c r="H4752" t="s">
        <v>130</v>
      </c>
      <c r="I4752" t="s">
        <v>36737</v>
      </c>
      <c r="J4752" t="s">
        <v>38514</v>
      </c>
      <c r="L4752" t="s">
        <v>156</v>
      </c>
      <c r="M4752" t="s">
        <v>13542</v>
      </c>
      <c r="AL4752" t="s">
        <v>38512</v>
      </c>
      <c r="AM4752">
        <v>2461</v>
      </c>
      <c r="AN4752" t="str">
        <f t="shared" si="7"/>
        <v>https://app.aragon.org/#/daos/ethereum/0xb7e4481b5eeacba69bea0dd89a8e1f9577939861</v>
      </c>
      <c r="AT4752" t="s">
        <v>36736</v>
      </c>
    </row>
    <row r="4753" spans="1:46" x14ac:dyDescent="0.25">
      <c r="A4753" t="s">
        <v>36738</v>
      </c>
      <c r="B4753" t="s">
        <v>36741</v>
      </c>
      <c r="C4753" s="75">
        <v>2023</v>
      </c>
      <c r="D4753" t="s">
        <v>36117</v>
      </c>
      <c r="E4753" t="s">
        <v>36740</v>
      </c>
      <c r="F4753" t="s">
        <v>36739</v>
      </c>
      <c r="G4753" t="s">
        <v>7514</v>
      </c>
      <c r="H4753" t="s">
        <v>130</v>
      </c>
      <c r="I4753" t="s">
        <v>36742</v>
      </c>
      <c r="J4753" t="s">
        <v>38514</v>
      </c>
      <c r="L4753" t="s">
        <v>156</v>
      </c>
      <c r="M4753" t="s">
        <v>13542</v>
      </c>
      <c r="AL4753" t="s">
        <v>38512</v>
      </c>
      <c r="AM4753">
        <v>2462</v>
      </c>
      <c r="AN4753" t="str">
        <f t="shared" si="7"/>
        <v>https://app.aragon.org/#/daos/ethereum/0xd7c03adcb56692026e284e9ebc9356cfe4759c62</v>
      </c>
      <c r="AT4753" t="s">
        <v>36608</v>
      </c>
    </row>
    <row r="4754" spans="1:46" x14ac:dyDescent="0.25">
      <c r="A4754" t="s">
        <v>36743</v>
      </c>
      <c r="B4754" t="s">
        <v>9285</v>
      </c>
      <c r="C4754" s="75">
        <v>2023</v>
      </c>
      <c r="D4754" t="s">
        <v>36117</v>
      </c>
      <c r="E4754" t="s">
        <v>36745</v>
      </c>
      <c r="F4754" t="s">
        <v>36744</v>
      </c>
      <c r="G4754" t="s">
        <v>7514</v>
      </c>
      <c r="H4754" t="s">
        <v>130</v>
      </c>
      <c r="I4754" t="s">
        <v>36747</v>
      </c>
      <c r="J4754" t="s">
        <v>38514</v>
      </c>
      <c r="L4754" t="s">
        <v>156</v>
      </c>
      <c r="M4754" t="s">
        <v>13542</v>
      </c>
      <c r="AL4754" t="s">
        <v>38512</v>
      </c>
      <c r="AM4754">
        <v>2463</v>
      </c>
      <c r="AN4754" t="str">
        <f t="shared" si="7"/>
        <v>https://app.aragon.org/#/daos/ethereum/0xf067cf721224421135df6283e29686ee02e1a2d1</v>
      </c>
      <c r="AT4754" t="s">
        <v>36746</v>
      </c>
    </row>
    <row r="4755" spans="1:46" x14ac:dyDescent="0.25">
      <c r="A4755" t="s">
        <v>36748</v>
      </c>
      <c r="B4755" t="s">
        <v>36750</v>
      </c>
      <c r="C4755" s="75">
        <v>2023</v>
      </c>
      <c r="D4755" t="s">
        <v>36117</v>
      </c>
      <c r="E4755" t="s">
        <v>36750</v>
      </c>
      <c r="F4755" t="s">
        <v>36749</v>
      </c>
      <c r="G4755" t="s">
        <v>7514</v>
      </c>
      <c r="H4755" t="s">
        <v>130</v>
      </c>
      <c r="I4755" t="s">
        <v>36752</v>
      </c>
      <c r="J4755" t="s">
        <v>38514</v>
      </c>
      <c r="L4755" t="s">
        <v>156</v>
      </c>
      <c r="M4755" t="s">
        <v>13542</v>
      </c>
      <c r="AL4755" t="s">
        <v>38512</v>
      </c>
      <c r="AM4755">
        <v>2464</v>
      </c>
      <c r="AN4755" t="str">
        <f t="shared" si="7"/>
        <v>https://app.aragon.org/#/daos/ethereum/0x1e395a8f12f835df4927afa0f4f7a6421301683d</v>
      </c>
      <c r="AT4755" t="s">
        <v>36751</v>
      </c>
    </row>
    <row r="4756" spans="1:46" x14ac:dyDescent="0.25">
      <c r="A4756" t="s">
        <v>36753</v>
      </c>
      <c r="B4756" t="s">
        <v>36756</v>
      </c>
      <c r="C4756" s="75">
        <v>2023</v>
      </c>
      <c r="D4756" t="s">
        <v>36117</v>
      </c>
      <c r="E4756" t="s">
        <v>32790</v>
      </c>
      <c r="F4756" t="s">
        <v>36754</v>
      </c>
      <c r="G4756" t="s">
        <v>7514</v>
      </c>
      <c r="H4756" t="s">
        <v>130</v>
      </c>
      <c r="I4756" t="s">
        <v>36757</v>
      </c>
      <c r="J4756" t="s">
        <v>38514</v>
      </c>
      <c r="L4756" t="s">
        <v>156</v>
      </c>
      <c r="M4756" t="s">
        <v>13542</v>
      </c>
      <c r="AL4756" t="s">
        <v>38512</v>
      </c>
      <c r="AM4756">
        <v>2465</v>
      </c>
      <c r="AN4756" t="str">
        <f t="shared" si="7"/>
        <v>https://app.aragon.org/#/daos/ethereum/0x8a156df9ce664d2bd0c86d87fffcce989a26a09b</v>
      </c>
      <c r="AT4756" t="s">
        <v>36755</v>
      </c>
    </row>
    <row r="4757" spans="1:46" x14ac:dyDescent="0.25">
      <c r="A4757" t="s">
        <v>36758</v>
      </c>
      <c r="B4757" t="s">
        <v>36760</v>
      </c>
      <c r="C4757" s="75">
        <v>2023</v>
      </c>
      <c r="D4757" t="s">
        <v>36117</v>
      </c>
      <c r="E4757" t="s">
        <v>2160</v>
      </c>
      <c r="F4757" t="s">
        <v>36759</v>
      </c>
      <c r="G4757" t="s">
        <v>7514</v>
      </c>
      <c r="H4757" t="s">
        <v>130</v>
      </c>
      <c r="I4757" t="s">
        <v>36761</v>
      </c>
      <c r="J4757" t="s">
        <v>38514</v>
      </c>
      <c r="L4757" t="s">
        <v>156</v>
      </c>
      <c r="M4757" t="s">
        <v>13542</v>
      </c>
      <c r="AL4757" t="s">
        <v>38512</v>
      </c>
      <c r="AM4757">
        <v>2466</v>
      </c>
      <c r="AN4757" t="str">
        <f t="shared" si="7"/>
        <v>https://app.aragon.org/#/daos/ethereum/0xca514f8d3f7e256b56a9e35d3a655b913723d058</v>
      </c>
      <c r="AT4757" t="s">
        <v>36755</v>
      </c>
    </row>
    <row r="4758" spans="1:46" x14ac:dyDescent="0.25">
      <c r="A4758" t="s">
        <v>36762</v>
      </c>
      <c r="B4758" t="s">
        <v>36766</v>
      </c>
      <c r="C4758" s="75">
        <v>2023</v>
      </c>
      <c r="D4758" t="s">
        <v>36117</v>
      </c>
      <c r="E4758" t="s">
        <v>36764</v>
      </c>
      <c r="F4758" t="s">
        <v>36763</v>
      </c>
      <c r="G4758" t="s">
        <v>7514</v>
      </c>
      <c r="H4758" t="s">
        <v>130</v>
      </c>
      <c r="I4758" t="s">
        <v>36767</v>
      </c>
      <c r="J4758" t="s">
        <v>38514</v>
      </c>
      <c r="L4758" t="s">
        <v>156</v>
      </c>
      <c r="M4758" t="s">
        <v>13542</v>
      </c>
      <c r="AL4758" t="s">
        <v>38512</v>
      </c>
      <c r="AM4758">
        <v>2467</v>
      </c>
      <c r="AN4758" t="str">
        <f t="shared" si="7"/>
        <v>https://app.aragon.org/#/daos/ethereum/0x4915a0aa16de6be6c6a516bc4c0c6e86c465ac9f</v>
      </c>
      <c r="AT4758" t="s">
        <v>36765</v>
      </c>
    </row>
    <row r="4759" spans="1:46" x14ac:dyDescent="0.25">
      <c r="A4759" t="s">
        <v>36768</v>
      </c>
      <c r="B4759" t="s">
        <v>36772</v>
      </c>
      <c r="C4759" s="75">
        <v>2023</v>
      </c>
      <c r="D4759" t="s">
        <v>36117</v>
      </c>
      <c r="E4759" t="s">
        <v>36770</v>
      </c>
      <c r="F4759" t="s">
        <v>36769</v>
      </c>
      <c r="G4759" t="s">
        <v>7514</v>
      </c>
      <c r="H4759" t="s">
        <v>130</v>
      </c>
      <c r="I4759" t="s">
        <v>36772</v>
      </c>
      <c r="J4759" t="s">
        <v>38514</v>
      </c>
      <c r="L4759" t="s">
        <v>156</v>
      </c>
      <c r="M4759" t="s">
        <v>13542</v>
      </c>
      <c r="AL4759" t="s">
        <v>38512</v>
      </c>
      <c r="AM4759">
        <v>2468</v>
      </c>
      <c r="AN4759" t="str">
        <f t="shared" si="7"/>
        <v>https://app.aragon.org/#/daos/ethereum/0xed54ad7f5bddfb553456ac22588554801f3fbb61</v>
      </c>
      <c r="AT4759" t="s">
        <v>36771</v>
      </c>
    </row>
    <row r="4760" spans="1:46" x14ac:dyDescent="0.25">
      <c r="A4760" t="s">
        <v>36773</v>
      </c>
      <c r="B4760" t="s">
        <v>36777</v>
      </c>
      <c r="C4760" s="75">
        <v>2023</v>
      </c>
      <c r="D4760" t="s">
        <v>36117</v>
      </c>
      <c r="E4760" t="s">
        <v>36775</v>
      </c>
      <c r="F4760" t="s">
        <v>36774</v>
      </c>
      <c r="G4760" t="s">
        <v>7514</v>
      </c>
      <c r="H4760" t="s">
        <v>130</v>
      </c>
      <c r="I4760" t="s">
        <v>36778</v>
      </c>
      <c r="J4760" t="s">
        <v>38514</v>
      </c>
      <c r="L4760" t="s">
        <v>156</v>
      </c>
      <c r="M4760" t="s">
        <v>13542</v>
      </c>
      <c r="AL4760" t="s">
        <v>38512</v>
      </c>
      <c r="AM4760">
        <v>2469</v>
      </c>
      <c r="AN4760" t="str">
        <f t="shared" si="7"/>
        <v>https://app.aragon.org/#/daos/ethereum/0xbac4d18d46b9fb70276c95f2979e5138f4440db0</v>
      </c>
      <c r="AT4760" t="s">
        <v>36776</v>
      </c>
    </row>
    <row r="4761" spans="1:46" x14ac:dyDescent="0.25">
      <c r="A4761" t="s">
        <v>36779</v>
      </c>
      <c r="B4761" t="s">
        <v>36783</v>
      </c>
      <c r="C4761" s="75">
        <v>2023</v>
      </c>
      <c r="D4761" t="s">
        <v>36117</v>
      </c>
      <c r="E4761" t="s">
        <v>36781</v>
      </c>
      <c r="F4761" t="s">
        <v>36780</v>
      </c>
      <c r="G4761" t="s">
        <v>7514</v>
      </c>
      <c r="H4761" t="s">
        <v>130</v>
      </c>
      <c r="I4761" t="s">
        <v>36784</v>
      </c>
      <c r="J4761" t="s">
        <v>38514</v>
      </c>
      <c r="L4761" t="s">
        <v>156</v>
      </c>
      <c r="M4761" t="s">
        <v>13542</v>
      </c>
      <c r="AL4761" t="s">
        <v>38512</v>
      </c>
      <c r="AM4761">
        <v>2470</v>
      </c>
      <c r="AN4761" t="str">
        <f t="shared" si="7"/>
        <v>https://app.aragon.org/#/daos/ethereum/0xf7b8325cada8440e5955c146dbf6840232dc2a5a</v>
      </c>
      <c r="AT4761" t="s">
        <v>36782</v>
      </c>
    </row>
    <row r="4762" spans="1:46" x14ac:dyDescent="0.25">
      <c r="A4762" t="s">
        <v>36785</v>
      </c>
      <c r="B4762" t="s">
        <v>36787</v>
      </c>
      <c r="C4762" s="75">
        <v>2023</v>
      </c>
      <c r="D4762" t="s">
        <v>36117</v>
      </c>
      <c r="E4762" t="s">
        <v>23468</v>
      </c>
      <c r="F4762" t="s">
        <v>36786</v>
      </c>
      <c r="G4762" t="s">
        <v>7514</v>
      </c>
      <c r="H4762" t="s">
        <v>130</v>
      </c>
      <c r="I4762" t="s">
        <v>36788</v>
      </c>
      <c r="J4762" t="s">
        <v>38514</v>
      </c>
      <c r="L4762" t="s">
        <v>156</v>
      </c>
      <c r="M4762" t="s">
        <v>13542</v>
      </c>
      <c r="AL4762" t="s">
        <v>38512</v>
      </c>
      <c r="AM4762">
        <v>2471</v>
      </c>
      <c r="AN4762" t="str">
        <f t="shared" si="7"/>
        <v>https://app.aragon.org/#/daos/ethereum/0x7c2333733a6e0f1dc79a963e72c9372e24263a40</v>
      </c>
      <c r="AT4762" t="s">
        <v>36782</v>
      </c>
    </row>
    <row r="4763" spans="1:46" x14ac:dyDescent="0.25">
      <c r="A4763" t="s">
        <v>36789</v>
      </c>
      <c r="B4763" t="s">
        <v>36793</v>
      </c>
      <c r="C4763" s="75">
        <v>2023</v>
      </c>
      <c r="D4763" t="s">
        <v>36117</v>
      </c>
      <c r="E4763" t="s">
        <v>36791</v>
      </c>
      <c r="F4763" t="s">
        <v>36790</v>
      </c>
      <c r="G4763" t="s">
        <v>7514</v>
      </c>
      <c r="H4763" t="s">
        <v>130</v>
      </c>
      <c r="I4763" t="s">
        <v>36794</v>
      </c>
      <c r="J4763" t="s">
        <v>38514</v>
      </c>
      <c r="L4763" t="s">
        <v>156</v>
      </c>
      <c r="M4763" t="s">
        <v>13542</v>
      </c>
      <c r="AL4763" t="s">
        <v>38512</v>
      </c>
      <c r="AM4763">
        <v>2472</v>
      </c>
      <c r="AN4763" t="str">
        <f t="shared" si="7"/>
        <v>https://app.aragon.org/#/daos/ethereum/0x206dbd02bb89c7543a6adf56dc256c2d3a1bb9d4</v>
      </c>
      <c r="AT4763" t="s">
        <v>36792</v>
      </c>
    </row>
    <row r="4764" spans="1:46" x14ac:dyDescent="0.25">
      <c r="A4764" t="s">
        <v>36795</v>
      </c>
      <c r="B4764" t="s">
        <v>36799</v>
      </c>
      <c r="C4764" s="75">
        <v>2023</v>
      </c>
      <c r="D4764" t="s">
        <v>36117</v>
      </c>
      <c r="E4764" t="s">
        <v>36797</v>
      </c>
      <c r="F4764" t="s">
        <v>36796</v>
      </c>
      <c r="G4764" t="s">
        <v>7514</v>
      </c>
      <c r="H4764" t="s">
        <v>130</v>
      </c>
      <c r="I4764" t="s">
        <v>36800</v>
      </c>
      <c r="J4764" t="s">
        <v>38514</v>
      </c>
      <c r="L4764" t="s">
        <v>156</v>
      </c>
      <c r="M4764" t="s">
        <v>13542</v>
      </c>
      <c r="AL4764" t="s">
        <v>38512</v>
      </c>
      <c r="AM4764">
        <v>2473</v>
      </c>
      <c r="AN4764" t="str">
        <f t="shared" si="7"/>
        <v>https://app.aragon.org/#/daos/ethereum/0x13304d580218a7052519fa612a490f4275e9d530</v>
      </c>
      <c r="AT4764" t="s">
        <v>36798</v>
      </c>
    </row>
    <row r="4765" spans="1:46" x14ac:dyDescent="0.25">
      <c r="A4765" t="s">
        <v>36801</v>
      </c>
      <c r="B4765" t="s">
        <v>36805</v>
      </c>
      <c r="C4765" s="75">
        <v>2023</v>
      </c>
      <c r="D4765" t="s">
        <v>36117</v>
      </c>
      <c r="E4765" t="s">
        <v>36803</v>
      </c>
      <c r="F4765" t="s">
        <v>36802</v>
      </c>
      <c r="G4765" t="s">
        <v>7514</v>
      </c>
      <c r="H4765" t="s">
        <v>130</v>
      </c>
      <c r="I4765" t="s">
        <v>36806</v>
      </c>
      <c r="J4765" t="s">
        <v>38514</v>
      </c>
      <c r="L4765" t="s">
        <v>156</v>
      </c>
      <c r="M4765" t="s">
        <v>13542</v>
      </c>
      <c r="AL4765" t="s">
        <v>38512</v>
      </c>
      <c r="AM4765">
        <v>2474</v>
      </c>
      <c r="AN4765" t="str">
        <f t="shared" si="7"/>
        <v>https://app.aragon.org/#/daos/ethereum/0xd360e8b40a5a552c017fd2351fd298c822fe7349</v>
      </c>
      <c r="AT4765" t="s">
        <v>36804</v>
      </c>
    </row>
    <row r="4766" spans="1:46" x14ac:dyDescent="0.25">
      <c r="A4766" t="s">
        <v>36807</v>
      </c>
      <c r="B4766" t="s">
        <v>36810</v>
      </c>
      <c r="C4766" s="75">
        <v>2023</v>
      </c>
      <c r="D4766" t="s">
        <v>36117</v>
      </c>
      <c r="E4766" t="s">
        <v>36809</v>
      </c>
      <c r="F4766" t="s">
        <v>36808</v>
      </c>
      <c r="G4766" t="s">
        <v>7514</v>
      </c>
      <c r="H4766" t="s">
        <v>130</v>
      </c>
      <c r="I4766" t="s">
        <v>36811</v>
      </c>
      <c r="J4766" t="s">
        <v>38514</v>
      </c>
      <c r="L4766" t="s">
        <v>156</v>
      </c>
      <c r="M4766" t="s">
        <v>13542</v>
      </c>
      <c r="AL4766" t="s">
        <v>38512</v>
      </c>
      <c r="AM4766">
        <v>2475</v>
      </c>
      <c r="AN4766" t="str">
        <f t="shared" si="7"/>
        <v>https://app.aragon.org/#/daos/ethereum/0x2f72fbde7ad2e83100b19063e9d688b8e2d7ad1e</v>
      </c>
      <c r="AT4766" t="s">
        <v>36804</v>
      </c>
    </row>
    <row r="4767" spans="1:46" x14ac:dyDescent="0.25">
      <c r="A4767" t="s">
        <v>36812</v>
      </c>
      <c r="B4767" t="s">
        <v>36816</v>
      </c>
      <c r="C4767" s="75">
        <v>2023</v>
      </c>
      <c r="D4767" t="s">
        <v>36117</v>
      </c>
      <c r="E4767" t="s">
        <v>36814</v>
      </c>
      <c r="F4767" t="s">
        <v>36813</v>
      </c>
      <c r="G4767" t="s">
        <v>7514</v>
      </c>
      <c r="H4767" t="s">
        <v>130</v>
      </c>
      <c r="I4767" t="s">
        <v>36817</v>
      </c>
      <c r="J4767" t="s">
        <v>38514</v>
      </c>
      <c r="L4767" t="s">
        <v>156</v>
      </c>
      <c r="M4767" t="s">
        <v>13542</v>
      </c>
      <c r="AL4767" t="s">
        <v>38512</v>
      </c>
      <c r="AM4767">
        <v>2476</v>
      </c>
      <c r="AN4767" t="str">
        <f t="shared" si="7"/>
        <v>https://app.aragon.org/#/daos/ethereum/0x42dba2d20cc09cb69c7b91ec38d3bf0c42ef3a37</v>
      </c>
      <c r="AT4767" t="s">
        <v>36815</v>
      </c>
    </row>
    <row r="4768" spans="1:46" x14ac:dyDescent="0.25">
      <c r="A4768" t="s">
        <v>36818</v>
      </c>
      <c r="B4768" t="s">
        <v>36822</v>
      </c>
      <c r="C4768" s="75">
        <v>2023</v>
      </c>
      <c r="D4768" t="s">
        <v>36117</v>
      </c>
      <c r="E4768" t="s">
        <v>36820</v>
      </c>
      <c r="F4768" t="s">
        <v>36819</v>
      </c>
      <c r="G4768" t="s">
        <v>7514</v>
      </c>
      <c r="H4768" t="s">
        <v>130</v>
      </c>
      <c r="I4768" t="s">
        <v>36823</v>
      </c>
      <c r="J4768" t="s">
        <v>38514</v>
      </c>
      <c r="L4768" t="s">
        <v>156</v>
      </c>
      <c r="M4768" t="s">
        <v>13542</v>
      </c>
      <c r="AL4768" t="s">
        <v>38512</v>
      </c>
      <c r="AM4768">
        <v>2477</v>
      </c>
      <c r="AN4768" t="str">
        <f t="shared" si="7"/>
        <v>https://app.aragon.org/#/daos/ethereum/0xd6c2d01eb446fa60d08c06b9ff8e070ee8b7e835</v>
      </c>
      <c r="AT4768" t="s">
        <v>36821</v>
      </c>
    </row>
    <row r="4769" spans="1:46" x14ac:dyDescent="0.25">
      <c r="A4769" t="s">
        <v>36824</v>
      </c>
      <c r="B4769" t="s">
        <v>36828</v>
      </c>
      <c r="C4769" s="75">
        <v>2023</v>
      </c>
      <c r="D4769" t="s">
        <v>36117</v>
      </c>
      <c r="E4769" t="s">
        <v>36826</v>
      </c>
      <c r="F4769" t="s">
        <v>36825</v>
      </c>
      <c r="G4769" t="s">
        <v>7514</v>
      </c>
      <c r="H4769" t="s">
        <v>130</v>
      </c>
      <c r="I4769" t="s">
        <v>36829</v>
      </c>
      <c r="J4769" t="s">
        <v>38514</v>
      </c>
      <c r="L4769" t="s">
        <v>156</v>
      </c>
      <c r="M4769" t="s">
        <v>13542</v>
      </c>
      <c r="AL4769" t="s">
        <v>38512</v>
      </c>
      <c r="AM4769">
        <v>2478</v>
      </c>
      <c r="AN4769" t="str">
        <f t="shared" si="7"/>
        <v>https://app.aragon.org/#/daos/ethereum/0x84210fbf49a4a06396c7b4e487347343a8a12972</v>
      </c>
      <c r="AT4769" t="s">
        <v>36827</v>
      </c>
    </row>
    <row r="4770" spans="1:46" x14ac:dyDescent="0.25">
      <c r="A4770" t="s">
        <v>36830</v>
      </c>
      <c r="B4770" t="s">
        <v>36834</v>
      </c>
      <c r="C4770" s="75">
        <v>2023</v>
      </c>
      <c r="D4770" t="s">
        <v>36117</v>
      </c>
      <c r="E4770" t="s">
        <v>36832</v>
      </c>
      <c r="F4770" t="s">
        <v>36831</v>
      </c>
      <c r="G4770" t="s">
        <v>7514</v>
      </c>
      <c r="H4770" t="s">
        <v>130</v>
      </c>
      <c r="I4770" t="s">
        <v>36835</v>
      </c>
      <c r="J4770" t="s">
        <v>38514</v>
      </c>
      <c r="L4770" t="s">
        <v>156</v>
      </c>
      <c r="M4770" t="s">
        <v>13542</v>
      </c>
      <c r="AL4770" t="s">
        <v>38512</v>
      </c>
      <c r="AM4770">
        <v>2479</v>
      </c>
      <c r="AN4770" t="str">
        <f t="shared" si="7"/>
        <v>https://app.aragon.org/#/daos/ethereum/0x55d15e5cb0d13555edd82f6ba2f2bcea52c657fb</v>
      </c>
      <c r="AT4770" t="s">
        <v>36833</v>
      </c>
    </row>
    <row r="4771" spans="1:46" x14ac:dyDescent="0.25">
      <c r="A4771" t="s">
        <v>36836</v>
      </c>
      <c r="B4771" t="s">
        <v>36840</v>
      </c>
      <c r="C4771" s="75">
        <v>2023</v>
      </c>
      <c r="D4771" t="s">
        <v>36117</v>
      </c>
      <c r="E4771" t="s">
        <v>36838</v>
      </c>
      <c r="F4771" t="s">
        <v>36837</v>
      </c>
      <c r="G4771" t="s">
        <v>7514</v>
      </c>
      <c r="H4771" t="s">
        <v>130</v>
      </c>
      <c r="I4771" t="s">
        <v>36841</v>
      </c>
      <c r="J4771" t="s">
        <v>38514</v>
      </c>
      <c r="L4771" t="s">
        <v>156</v>
      </c>
      <c r="M4771" t="s">
        <v>13542</v>
      </c>
      <c r="AL4771" t="s">
        <v>38512</v>
      </c>
      <c r="AM4771">
        <v>2480</v>
      </c>
      <c r="AN4771" t="str">
        <f t="shared" ref="AN4771:AN4803" si="8">AL4771&amp;A4771</f>
        <v>https://app.aragon.org/#/daos/ethereum/0x8be3fb67aa2f81f5d62fadab175910bd938d1e54</v>
      </c>
      <c r="AT4771" t="s">
        <v>36839</v>
      </c>
    </row>
    <row r="4772" spans="1:46" x14ac:dyDescent="0.25">
      <c r="A4772" t="s">
        <v>36842</v>
      </c>
      <c r="B4772" t="s">
        <v>36846</v>
      </c>
      <c r="C4772" s="75">
        <v>2023</v>
      </c>
      <c r="D4772" t="s">
        <v>36117</v>
      </c>
      <c r="E4772" t="s">
        <v>36844</v>
      </c>
      <c r="F4772" t="s">
        <v>36843</v>
      </c>
      <c r="G4772" t="s">
        <v>7514</v>
      </c>
      <c r="H4772" t="s">
        <v>130</v>
      </c>
      <c r="I4772" t="s">
        <v>36847</v>
      </c>
      <c r="J4772" t="s">
        <v>38514</v>
      </c>
      <c r="L4772" t="s">
        <v>156</v>
      </c>
      <c r="M4772" t="s">
        <v>13542</v>
      </c>
      <c r="AL4772" t="s">
        <v>38512</v>
      </c>
      <c r="AM4772">
        <v>2481</v>
      </c>
      <c r="AN4772" t="str">
        <f t="shared" si="8"/>
        <v>https://app.aragon.org/#/daos/ethereum/0xcf3184d43b014c03d5c6880ffd5c9aad0511018b</v>
      </c>
      <c r="AT4772" t="s">
        <v>36845</v>
      </c>
    </row>
    <row r="4773" spans="1:46" x14ac:dyDescent="0.25">
      <c r="A4773" t="s">
        <v>36848</v>
      </c>
      <c r="B4773" t="s">
        <v>36852</v>
      </c>
      <c r="C4773" s="75">
        <v>2023</v>
      </c>
      <c r="D4773" t="s">
        <v>36117</v>
      </c>
      <c r="E4773" t="s">
        <v>36850</v>
      </c>
      <c r="F4773" t="s">
        <v>36849</v>
      </c>
      <c r="G4773" t="s">
        <v>7514</v>
      </c>
      <c r="H4773" t="s">
        <v>130</v>
      </c>
      <c r="I4773" t="s">
        <v>36853</v>
      </c>
      <c r="J4773" t="s">
        <v>38514</v>
      </c>
      <c r="L4773" t="s">
        <v>156</v>
      </c>
      <c r="M4773" t="s">
        <v>13542</v>
      </c>
      <c r="AL4773" t="s">
        <v>38512</v>
      </c>
      <c r="AM4773">
        <v>2482</v>
      </c>
      <c r="AN4773" t="str">
        <f t="shared" si="8"/>
        <v>https://app.aragon.org/#/daos/ethereum/0x9e5fd9737586a73306b4f9aedbd2f57cf35a5535</v>
      </c>
      <c r="AT4773" t="s">
        <v>36851</v>
      </c>
    </row>
    <row r="4774" spans="1:46" x14ac:dyDescent="0.25">
      <c r="A4774" t="s">
        <v>36854</v>
      </c>
      <c r="B4774" t="s">
        <v>36858</v>
      </c>
      <c r="C4774" s="75">
        <v>2023</v>
      </c>
      <c r="D4774" t="s">
        <v>36117</v>
      </c>
      <c r="E4774" t="s">
        <v>36856</v>
      </c>
      <c r="F4774" t="s">
        <v>36855</v>
      </c>
      <c r="G4774" t="s">
        <v>7514</v>
      </c>
      <c r="H4774" t="s">
        <v>130</v>
      </c>
      <c r="I4774">
        <v>123</v>
      </c>
      <c r="J4774" t="s">
        <v>38514</v>
      </c>
      <c r="L4774" t="s">
        <v>156</v>
      </c>
      <c r="M4774" t="s">
        <v>13542</v>
      </c>
      <c r="AL4774" t="s">
        <v>38512</v>
      </c>
      <c r="AM4774">
        <v>2483</v>
      </c>
      <c r="AN4774" t="str">
        <f t="shared" si="8"/>
        <v>https://app.aragon.org/#/daos/ethereum/0x4cb3919921a0000a2718f5530583b5b20dd6180f</v>
      </c>
      <c r="AT4774" t="s">
        <v>36857</v>
      </c>
    </row>
    <row r="4775" spans="1:46" x14ac:dyDescent="0.25">
      <c r="A4775" t="s">
        <v>36859</v>
      </c>
      <c r="B4775" t="s">
        <v>36863</v>
      </c>
      <c r="C4775" s="75">
        <v>2023</v>
      </c>
      <c r="D4775" t="s">
        <v>36117</v>
      </c>
      <c r="E4775" t="s">
        <v>36861</v>
      </c>
      <c r="F4775" t="s">
        <v>36860</v>
      </c>
      <c r="G4775" t="s">
        <v>7514</v>
      </c>
      <c r="H4775" t="s">
        <v>130</v>
      </c>
      <c r="I4775" t="s">
        <v>36864</v>
      </c>
      <c r="J4775" t="s">
        <v>38514</v>
      </c>
      <c r="L4775" t="s">
        <v>156</v>
      </c>
      <c r="M4775" t="s">
        <v>13542</v>
      </c>
      <c r="AL4775" t="s">
        <v>38512</v>
      </c>
      <c r="AM4775">
        <v>2484</v>
      </c>
      <c r="AN4775" t="str">
        <f t="shared" si="8"/>
        <v>https://app.aragon.org/#/daos/ethereum/0xf63a001ba27cd049ab240abfec3af3df9ba69cf7</v>
      </c>
      <c r="AT4775" t="s">
        <v>36862</v>
      </c>
    </row>
    <row r="4776" spans="1:46" x14ac:dyDescent="0.25">
      <c r="A4776" t="s">
        <v>36865</v>
      </c>
      <c r="B4776" t="s">
        <v>36869</v>
      </c>
      <c r="C4776" s="75">
        <v>2023</v>
      </c>
      <c r="D4776" t="s">
        <v>36117</v>
      </c>
      <c r="E4776" t="s">
        <v>36867</v>
      </c>
      <c r="F4776" t="s">
        <v>36866</v>
      </c>
      <c r="G4776" t="s">
        <v>7514</v>
      </c>
      <c r="H4776" t="s">
        <v>130</v>
      </c>
      <c r="I4776" t="s">
        <v>28819</v>
      </c>
      <c r="J4776" t="s">
        <v>38514</v>
      </c>
      <c r="L4776" t="s">
        <v>156</v>
      </c>
      <c r="M4776" t="s">
        <v>13542</v>
      </c>
      <c r="AL4776" t="s">
        <v>38512</v>
      </c>
      <c r="AM4776">
        <v>2485</v>
      </c>
      <c r="AN4776" t="str">
        <f t="shared" si="8"/>
        <v>https://app.aragon.org/#/daos/ethereum/0xec3be6df6a819592702fe792b2ede46080c20d65</v>
      </c>
      <c r="AT4776" t="s">
        <v>36868</v>
      </c>
    </row>
    <row r="4777" spans="1:46" x14ac:dyDescent="0.25">
      <c r="A4777" t="s">
        <v>36870</v>
      </c>
      <c r="B4777" t="s">
        <v>36874</v>
      </c>
      <c r="C4777" s="75">
        <v>2023</v>
      </c>
      <c r="D4777" t="s">
        <v>36117</v>
      </c>
      <c r="E4777" t="s">
        <v>36872</v>
      </c>
      <c r="F4777" t="s">
        <v>36871</v>
      </c>
      <c r="G4777" t="s">
        <v>7514</v>
      </c>
      <c r="H4777" t="s">
        <v>130</v>
      </c>
      <c r="I4777" t="s">
        <v>36875</v>
      </c>
      <c r="J4777" t="s">
        <v>38514</v>
      </c>
      <c r="L4777" t="s">
        <v>156</v>
      </c>
      <c r="M4777" t="s">
        <v>13542</v>
      </c>
      <c r="AL4777" t="s">
        <v>38512</v>
      </c>
      <c r="AM4777">
        <v>2486</v>
      </c>
      <c r="AN4777" t="str">
        <f t="shared" si="8"/>
        <v>https://app.aragon.org/#/daos/ethereum/0x0a7ab53a4a457f450015f1f674ec082cf7bfa332</v>
      </c>
      <c r="AT4777" t="s">
        <v>36873</v>
      </c>
    </row>
    <row r="4778" spans="1:46" x14ac:dyDescent="0.25">
      <c r="A4778" t="s">
        <v>36876</v>
      </c>
      <c r="B4778" t="s">
        <v>36880</v>
      </c>
      <c r="C4778" s="75">
        <v>2023</v>
      </c>
      <c r="D4778" t="s">
        <v>36117</v>
      </c>
      <c r="E4778" t="s">
        <v>36878</v>
      </c>
      <c r="F4778" t="s">
        <v>36877</v>
      </c>
      <c r="G4778" t="s">
        <v>7514</v>
      </c>
      <c r="H4778" t="s">
        <v>130</v>
      </c>
      <c r="I4778" t="s">
        <v>36881</v>
      </c>
      <c r="J4778" t="s">
        <v>38514</v>
      </c>
      <c r="L4778" t="s">
        <v>156</v>
      </c>
      <c r="M4778" t="s">
        <v>13542</v>
      </c>
      <c r="AL4778" t="s">
        <v>38512</v>
      </c>
      <c r="AM4778">
        <v>2487</v>
      </c>
      <c r="AN4778" t="str">
        <f t="shared" si="8"/>
        <v>https://app.aragon.org/#/daos/ethereum/0x38bef7468fe65c86de15a033e432ebb73d89f0cd</v>
      </c>
      <c r="AT4778" t="s">
        <v>36879</v>
      </c>
    </row>
    <row r="4779" spans="1:46" x14ac:dyDescent="0.25">
      <c r="A4779" t="s">
        <v>36882</v>
      </c>
      <c r="B4779" t="s">
        <v>19141</v>
      </c>
      <c r="C4779" s="75">
        <v>2023</v>
      </c>
      <c r="D4779" t="s">
        <v>36117</v>
      </c>
      <c r="E4779" t="s">
        <v>36884</v>
      </c>
      <c r="F4779" t="s">
        <v>36883</v>
      </c>
      <c r="G4779" t="s">
        <v>7514</v>
      </c>
      <c r="H4779" t="s">
        <v>130</v>
      </c>
      <c r="I4779" t="s">
        <v>36886</v>
      </c>
      <c r="J4779" t="s">
        <v>38514</v>
      </c>
      <c r="L4779" t="s">
        <v>156</v>
      </c>
      <c r="M4779" t="s">
        <v>13542</v>
      </c>
      <c r="AL4779" t="s">
        <v>38512</v>
      </c>
      <c r="AM4779">
        <v>2488</v>
      </c>
      <c r="AN4779" t="str">
        <f t="shared" si="8"/>
        <v>https://app.aragon.org/#/daos/ethereum/0xb57fa963f86a1d79082e342371d8f5c8ad8dc452</v>
      </c>
      <c r="AT4779" t="s">
        <v>36885</v>
      </c>
    </row>
    <row r="4780" spans="1:46" x14ac:dyDescent="0.25">
      <c r="A4780" t="s">
        <v>36887</v>
      </c>
      <c r="B4780" t="s">
        <v>36891</v>
      </c>
      <c r="C4780" s="75">
        <v>2023</v>
      </c>
      <c r="D4780" t="s">
        <v>36117</v>
      </c>
      <c r="E4780" t="s">
        <v>36889</v>
      </c>
      <c r="F4780" t="s">
        <v>36888</v>
      </c>
      <c r="G4780" t="s">
        <v>7514</v>
      </c>
      <c r="H4780" t="s">
        <v>130</v>
      </c>
      <c r="I4780" t="s">
        <v>36892</v>
      </c>
      <c r="J4780" t="s">
        <v>38514</v>
      </c>
      <c r="L4780" t="s">
        <v>156</v>
      </c>
      <c r="M4780" t="s">
        <v>13542</v>
      </c>
      <c r="AL4780" t="s">
        <v>38512</v>
      </c>
      <c r="AM4780">
        <v>2489</v>
      </c>
      <c r="AN4780" t="str">
        <f t="shared" si="8"/>
        <v>https://app.aragon.org/#/daos/ethereum/0x940fa21e9a051c30276b0a6db79e827ffdca0049</v>
      </c>
      <c r="AT4780" t="s">
        <v>36890</v>
      </c>
    </row>
    <row r="4781" spans="1:46" x14ac:dyDescent="0.25">
      <c r="A4781" t="s">
        <v>36893</v>
      </c>
      <c r="B4781" t="s">
        <v>36897</v>
      </c>
      <c r="C4781" s="75">
        <v>2023</v>
      </c>
      <c r="D4781" t="s">
        <v>36117</v>
      </c>
      <c r="E4781" t="s">
        <v>36895</v>
      </c>
      <c r="F4781" t="s">
        <v>36894</v>
      </c>
      <c r="G4781" t="s">
        <v>7514</v>
      </c>
      <c r="H4781" t="s">
        <v>130</v>
      </c>
      <c r="I4781" t="s">
        <v>36898</v>
      </c>
      <c r="J4781" t="s">
        <v>38514</v>
      </c>
      <c r="L4781" t="s">
        <v>156</v>
      </c>
      <c r="M4781" t="s">
        <v>13542</v>
      </c>
      <c r="AL4781" t="s">
        <v>38512</v>
      </c>
      <c r="AM4781">
        <v>2490</v>
      </c>
      <c r="AN4781" t="str">
        <f t="shared" si="8"/>
        <v>https://app.aragon.org/#/daos/ethereum/0x5fb63f39e724c1365367e2ebf55269b279da20e2</v>
      </c>
      <c r="AT4781" t="s">
        <v>36896</v>
      </c>
    </row>
    <row r="4782" spans="1:46" x14ac:dyDescent="0.25">
      <c r="A4782" t="s">
        <v>36899</v>
      </c>
      <c r="B4782" t="s">
        <v>36903</v>
      </c>
      <c r="C4782" s="75">
        <v>2023</v>
      </c>
      <c r="D4782" t="s">
        <v>36117</v>
      </c>
      <c r="E4782" t="s">
        <v>36901</v>
      </c>
      <c r="F4782" t="s">
        <v>36900</v>
      </c>
      <c r="G4782" t="s">
        <v>7514</v>
      </c>
      <c r="H4782" t="s">
        <v>130</v>
      </c>
      <c r="I4782" t="s">
        <v>36904</v>
      </c>
      <c r="J4782" t="s">
        <v>38514</v>
      </c>
      <c r="L4782" t="s">
        <v>156</v>
      </c>
      <c r="M4782" t="s">
        <v>13542</v>
      </c>
      <c r="AL4782" t="s">
        <v>38512</v>
      </c>
      <c r="AM4782">
        <v>2491</v>
      </c>
      <c r="AN4782" t="str">
        <f t="shared" si="8"/>
        <v>https://app.aragon.org/#/daos/ethereum/0xe5afe2e10f54a2d6bb6b0297014b2bdbc665522a</v>
      </c>
      <c r="AT4782" t="s">
        <v>36902</v>
      </c>
    </row>
    <row r="4783" spans="1:46" x14ac:dyDescent="0.25">
      <c r="A4783" t="s">
        <v>36905</v>
      </c>
      <c r="B4783" t="s">
        <v>36907</v>
      </c>
      <c r="C4783" s="75">
        <v>2023</v>
      </c>
      <c r="D4783" t="s">
        <v>36117</v>
      </c>
      <c r="E4783" t="s">
        <v>36907</v>
      </c>
      <c r="F4783" t="s">
        <v>36906</v>
      </c>
      <c r="G4783" t="s">
        <v>7514</v>
      </c>
      <c r="H4783" t="s">
        <v>130</v>
      </c>
      <c r="I4783" t="s">
        <v>36907</v>
      </c>
      <c r="J4783" t="s">
        <v>38514</v>
      </c>
      <c r="L4783" t="s">
        <v>156</v>
      </c>
      <c r="M4783" t="s">
        <v>13542</v>
      </c>
      <c r="AL4783" t="s">
        <v>38512</v>
      </c>
      <c r="AM4783">
        <v>2492</v>
      </c>
      <c r="AN4783" t="str">
        <f t="shared" si="8"/>
        <v>https://app.aragon.org/#/daos/ethereum/0xc989cf43bf7154f2bbb6623566b7132bf22845dd</v>
      </c>
      <c r="AT4783" t="s">
        <v>36908</v>
      </c>
    </row>
    <row r="4784" spans="1:46" x14ac:dyDescent="0.25">
      <c r="A4784" t="s">
        <v>36909</v>
      </c>
      <c r="B4784" t="s">
        <v>36911</v>
      </c>
      <c r="C4784" s="75">
        <v>2023</v>
      </c>
      <c r="D4784" t="s">
        <v>36117</v>
      </c>
      <c r="E4784" t="s">
        <v>36911</v>
      </c>
      <c r="F4784" t="s">
        <v>36910</v>
      </c>
      <c r="G4784" t="s">
        <v>7514</v>
      </c>
      <c r="H4784" t="s">
        <v>130</v>
      </c>
      <c r="I4784" t="s">
        <v>36911</v>
      </c>
      <c r="J4784" t="s">
        <v>38514</v>
      </c>
      <c r="L4784" t="s">
        <v>156</v>
      </c>
      <c r="M4784" t="s">
        <v>13542</v>
      </c>
      <c r="AL4784" t="s">
        <v>38512</v>
      </c>
      <c r="AM4784">
        <v>2493</v>
      </c>
      <c r="AN4784" t="str">
        <f t="shared" si="8"/>
        <v>https://app.aragon.org/#/daos/ethereum/0x560368dd17a1c04bc9e6dc75b735e944932564c0</v>
      </c>
      <c r="AT4784" t="s">
        <v>36912</v>
      </c>
    </row>
    <row r="4785" spans="1:46" x14ac:dyDescent="0.25">
      <c r="A4785" t="s">
        <v>36913</v>
      </c>
      <c r="B4785" t="s">
        <v>36917</v>
      </c>
      <c r="C4785" s="75">
        <v>2023</v>
      </c>
      <c r="D4785" t="s">
        <v>36117</v>
      </c>
      <c r="E4785" t="s">
        <v>36915</v>
      </c>
      <c r="F4785" t="s">
        <v>36914</v>
      </c>
      <c r="G4785" t="s">
        <v>7514</v>
      </c>
      <c r="H4785" t="s">
        <v>130</v>
      </c>
      <c r="I4785" t="s">
        <v>36918</v>
      </c>
      <c r="J4785" t="s">
        <v>38514</v>
      </c>
      <c r="L4785" t="s">
        <v>156</v>
      </c>
      <c r="M4785" t="s">
        <v>13542</v>
      </c>
      <c r="AL4785" t="s">
        <v>38512</v>
      </c>
      <c r="AM4785">
        <v>2494</v>
      </c>
      <c r="AN4785" t="str">
        <f t="shared" si="8"/>
        <v>https://app.aragon.org/#/daos/ethereum/0x1252ebc0731a8f6650d02ababf9f283680d68ce8</v>
      </c>
      <c r="AT4785" t="s">
        <v>36916</v>
      </c>
    </row>
    <row r="4786" spans="1:46" x14ac:dyDescent="0.25">
      <c r="A4786" t="s">
        <v>36919</v>
      </c>
      <c r="B4786" t="s">
        <v>36921</v>
      </c>
      <c r="C4786" s="75">
        <v>2023</v>
      </c>
      <c r="D4786" t="s">
        <v>36117</v>
      </c>
      <c r="E4786" t="s">
        <v>36921</v>
      </c>
      <c r="F4786" t="s">
        <v>36920</v>
      </c>
      <c r="G4786" t="s">
        <v>7514</v>
      </c>
      <c r="H4786" t="s">
        <v>130</v>
      </c>
      <c r="I4786" t="s">
        <v>36923</v>
      </c>
      <c r="J4786" t="s">
        <v>38514</v>
      </c>
      <c r="L4786" t="s">
        <v>156</v>
      </c>
      <c r="M4786" t="s">
        <v>13542</v>
      </c>
      <c r="AL4786" t="s">
        <v>38512</v>
      </c>
      <c r="AM4786">
        <v>2495</v>
      </c>
      <c r="AN4786" t="str">
        <f t="shared" si="8"/>
        <v>https://app.aragon.org/#/daos/ethereum/0x9ce17dba802bdbf83aa7f9764440b73ea9356b2b</v>
      </c>
      <c r="AT4786" t="s">
        <v>36922</v>
      </c>
    </row>
    <row r="4787" spans="1:46" x14ac:dyDescent="0.25">
      <c r="A4787" t="s">
        <v>36924</v>
      </c>
      <c r="B4787" t="s">
        <v>36928</v>
      </c>
      <c r="C4787" s="75">
        <v>2023</v>
      </c>
      <c r="D4787" t="s">
        <v>36117</v>
      </c>
      <c r="E4787" t="s">
        <v>36926</v>
      </c>
      <c r="F4787" t="s">
        <v>36925</v>
      </c>
      <c r="G4787" t="s">
        <v>7514</v>
      </c>
      <c r="H4787" t="s">
        <v>130</v>
      </c>
      <c r="I4787" t="s">
        <v>36929</v>
      </c>
      <c r="J4787" t="s">
        <v>38514</v>
      </c>
      <c r="L4787" t="s">
        <v>156</v>
      </c>
      <c r="M4787" t="s">
        <v>13542</v>
      </c>
      <c r="AL4787" t="s">
        <v>38512</v>
      </c>
      <c r="AM4787">
        <v>2496</v>
      </c>
      <c r="AN4787" t="str">
        <f t="shared" si="8"/>
        <v>https://app.aragon.org/#/daos/ethereum/0xe0cfaf562089fd92738f773ff83a3ee551f01120</v>
      </c>
      <c r="AT4787" t="s">
        <v>36927</v>
      </c>
    </row>
    <row r="4788" spans="1:46" x14ac:dyDescent="0.25">
      <c r="A4788" t="s">
        <v>36930</v>
      </c>
      <c r="B4788" t="s">
        <v>36934</v>
      </c>
      <c r="C4788" s="75">
        <v>2023</v>
      </c>
      <c r="D4788" t="s">
        <v>36117</v>
      </c>
      <c r="E4788" t="s">
        <v>36932</v>
      </c>
      <c r="F4788" t="s">
        <v>36931</v>
      </c>
      <c r="G4788" t="s">
        <v>7514</v>
      </c>
      <c r="H4788" t="s">
        <v>130</v>
      </c>
      <c r="I4788" t="s">
        <v>36935</v>
      </c>
      <c r="J4788" t="s">
        <v>38514</v>
      </c>
      <c r="L4788" t="s">
        <v>156</v>
      </c>
      <c r="M4788" t="s">
        <v>13542</v>
      </c>
      <c r="AL4788" t="s">
        <v>38512</v>
      </c>
      <c r="AM4788">
        <v>2497</v>
      </c>
      <c r="AN4788" t="str">
        <f t="shared" si="8"/>
        <v>https://app.aragon.org/#/daos/ethereum/0xb23875db90afec3c42d83eaee5f2a9a8a18698dd</v>
      </c>
      <c r="AT4788" t="s">
        <v>36933</v>
      </c>
    </row>
    <row r="4789" spans="1:46" x14ac:dyDescent="0.25">
      <c r="A4789" t="s">
        <v>36936</v>
      </c>
      <c r="B4789" t="s">
        <v>36940</v>
      </c>
      <c r="C4789" s="75">
        <v>2023</v>
      </c>
      <c r="D4789" t="s">
        <v>36117</v>
      </c>
      <c r="E4789" t="s">
        <v>36938</v>
      </c>
      <c r="F4789" t="s">
        <v>36937</v>
      </c>
      <c r="G4789" t="s">
        <v>7514</v>
      </c>
      <c r="H4789" t="s">
        <v>130</v>
      </c>
      <c r="I4789" t="s">
        <v>36941</v>
      </c>
      <c r="J4789" t="s">
        <v>38514</v>
      </c>
      <c r="L4789" t="s">
        <v>156</v>
      </c>
      <c r="M4789" t="s">
        <v>13542</v>
      </c>
      <c r="AL4789" t="s">
        <v>38512</v>
      </c>
      <c r="AM4789">
        <v>2498</v>
      </c>
      <c r="AN4789" t="str">
        <f t="shared" si="8"/>
        <v>https://app.aragon.org/#/daos/ethereum/0x4c065c6e53f19ae3af91f7d535f31ae5f710e05a</v>
      </c>
      <c r="AT4789" t="s">
        <v>36939</v>
      </c>
    </row>
    <row r="4790" spans="1:46" x14ac:dyDescent="0.25">
      <c r="A4790" t="s">
        <v>36942</v>
      </c>
      <c r="B4790" t="s">
        <v>36946</v>
      </c>
      <c r="C4790" s="75">
        <v>2023</v>
      </c>
      <c r="D4790" t="s">
        <v>36117</v>
      </c>
      <c r="E4790" t="s">
        <v>36944</v>
      </c>
      <c r="F4790" t="s">
        <v>36943</v>
      </c>
      <c r="G4790" t="s">
        <v>7514</v>
      </c>
      <c r="H4790" t="s">
        <v>130</v>
      </c>
      <c r="I4790" t="s">
        <v>36946</v>
      </c>
      <c r="J4790" t="s">
        <v>38514</v>
      </c>
      <c r="L4790" t="s">
        <v>156</v>
      </c>
      <c r="M4790" t="s">
        <v>13542</v>
      </c>
      <c r="AL4790" t="s">
        <v>38512</v>
      </c>
      <c r="AM4790">
        <v>2499</v>
      </c>
      <c r="AN4790" t="str">
        <f t="shared" si="8"/>
        <v>https://app.aragon.org/#/daos/ethereum/0xaaabc5698fdca5ddf1d4e78bc93719bcc9bafa2a</v>
      </c>
      <c r="AT4790" t="s">
        <v>36945</v>
      </c>
    </row>
    <row r="4791" spans="1:46" x14ac:dyDescent="0.25">
      <c r="A4791" t="s">
        <v>36947</v>
      </c>
      <c r="B4791" t="s">
        <v>36951</v>
      </c>
      <c r="C4791" s="75">
        <v>2023</v>
      </c>
      <c r="D4791" t="s">
        <v>36117</v>
      </c>
      <c r="E4791" t="s">
        <v>36949</v>
      </c>
      <c r="F4791" t="s">
        <v>36948</v>
      </c>
      <c r="G4791" t="s">
        <v>7514</v>
      </c>
      <c r="H4791" t="s">
        <v>130</v>
      </c>
      <c r="I4791" t="s">
        <v>36952</v>
      </c>
      <c r="J4791" t="s">
        <v>38514</v>
      </c>
      <c r="L4791" t="s">
        <v>156</v>
      </c>
      <c r="M4791" t="s">
        <v>13542</v>
      </c>
      <c r="AL4791" t="s">
        <v>38512</v>
      </c>
      <c r="AM4791">
        <v>2500</v>
      </c>
      <c r="AN4791" t="str">
        <f t="shared" si="8"/>
        <v>https://app.aragon.org/#/daos/ethereum/0xe87cdbbafb663620192f9ed88858a425a9bb2320</v>
      </c>
      <c r="AT4791" t="s">
        <v>36950</v>
      </c>
    </row>
    <row r="4792" spans="1:46" x14ac:dyDescent="0.25">
      <c r="A4792" t="s">
        <v>36953</v>
      </c>
      <c r="B4792" t="s">
        <v>36957</v>
      </c>
      <c r="C4792" s="75">
        <v>2023</v>
      </c>
      <c r="D4792" t="s">
        <v>36117</v>
      </c>
      <c r="E4792" t="s">
        <v>36955</v>
      </c>
      <c r="F4792" t="s">
        <v>36954</v>
      </c>
      <c r="G4792" t="s">
        <v>7514</v>
      </c>
      <c r="H4792" t="s">
        <v>130</v>
      </c>
      <c r="I4792" t="s">
        <v>36958</v>
      </c>
      <c r="J4792" t="s">
        <v>38514</v>
      </c>
      <c r="L4792" t="s">
        <v>156</v>
      </c>
      <c r="M4792" t="s">
        <v>13542</v>
      </c>
      <c r="AL4792" t="s">
        <v>38512</v>
      </c>
      <c r="AM4792">
        <v>2501</v>
      </c>
      <c r="AN4792" t="str">
        <f t="shared" si="8"/>
        <v>https://app.aragon.org/#/daos/ethereum/0xed09bea77b09cfce4ae97547c3afb2e0d33dd3d6</v>
      </c>
      <c r="AT4792" t="s">
        <v>36956</v>
      </c>
    </row>
    <row r="4793" spans="1:46" x14ac:dyDescent="0.25">
      <c r="A4793" t="s">
        <v>36959</v>
      </c>
      <c r="B4793" t="s">
        <v>36963</v>
      </c>
      <c r="C4793" s="75">
        <v>2023</v>
      </c>
      <c r="D4793" t="s">
        <v>36117</v>
      </c>
      <c r="E4793" t="s">
        <v>36961</v>
      </c>
      <c r="F4793" t="s">
        <v>36960</v>
      </c>
      <c r="G4793" t="s">
        <v>7514</v>
      </c>
      <c r="H4793" t="s">
        <v>130</v>
      </c>
      <c r="I4793" t="s">
        <v>36964</v>
      </c>
      <c r="J4793" t="s">
        <v>38514</v>
      </c>
      <c r="L4793" t="s">
        <v>156</v>
      </c>
      <c r="M4793" t="s">
        <v>13542</v>
      </c>
      <c r="AL4793" t="s">
        <v>38512</v>
      </c>
      <c r="AM4793">
        <v>2502</v>
      </c>
      <c r="AN4793" t="str">
        <f t="shared" si="8"/>
        <v>https://app.aragon.org/#/daos/ethereum/0x95af183f7206b0a1df0ea75c90159511203a6e36</v>
      </c>
      <c r="AT4793" t="s">
        <v>36962</v>
      </c>
    </row>
    <row r="4794" spans="1:46" x14ac:dyDescent="0.25">
      <c r="A4794" t="s">
        <v>36965</v>
      </c>
      <c r="B4794" t="s">
        <v>36969</v>
      </c>
      <c r="C4794" s="75">
        <v>2023</v>
      </c>
      <c r="D4794" t="s">
        <v>36117</v>
      </c>
      <c r="E4794" t="s">
        <v>36967</v>
      </c>
      <c r="F4794" t="s">
        <v>36966</v>
      </c>
      <c r="G4794" t="s">
        <v>7514</v>
      </c>
      <c r="H4794" t="s">
        <v>130</v>
      </c>
      <c r="I4794" t="s">
        <v>36970</v>
      </c>
      <c r="J4794" t="s">
        <v>38514</v>
      </c>
      <c r="L4794" t="s">
        <v>156</v>
      </c>
      <c r="M4794" t="s">
        <v>13542</v>
      </c>
      <c r="AL4794" t="s">
        <v>38512</v>
      </c>
      <c r="AM4794">
        <v>2503</v>
      </c>
      <c r="AN4794" t="str">
        <f t="shared" si="8"/>
        <v>https://app.aragon.org/#/daos/ethereum/0xb928017a8517ed7e3df4fb188fafb4b1b1dd1bc8</v>
      </c>
      <c r="AT4794" t="s">
        <v>36968</v>
      </c>
    </row>
    <row r="4795" spans="1:46" x14ac:dyDescent="0.25">
      <c r="A4795" t="s">
        <v>36971</v>
      </c>
      <c r="B4795" t="s">
        <v>36975</v>
      </c>
      <c r="C4795" s="75">
        <v>2023</v>
      </c>
      <c r="D4795" t="s">
        <v>36117</v>
      </c>
      <c r="E4795" t="s">
        <v>36973</v>
      </c>
      <c r="F4795" t="s">
        <v>36972</v>
      </c>
      <c r="G4795" t="s">
        <v>7514</v>
      </c>
      <c r="H4795" t="s">
        <v>130</v>
      </c>
      <c r="I4795" t="s">
        <v>36976</v>
      </c>
      <c r="J4795" t="s">
        <v>38514</v>
      </c>
      <c r="L4795" t="s">
        <v>156</v>
      </c>
      <c r="M4795" t="s">
        <v>13542</v>
      </c>
      <c r="AL4795" t="s">
        <v>38512</v>
      </c>
      <c r="AM4795">
        <v>2504</v>
      </c>
      <c r="AN4795" t="str">
        <f t="shared" si="8"/>
        <v>https://app.aragon.org/#/daos/ethereum/0x23090dac75a0819436183b04a0574abc3e102664</v>
      </c>
      <c r="AT4795" t="s">
        <v>36974</v>
      </c>
    </row>
    <row r="4796" spans="1:46" x14ac:dyDescent="0.25">
      <c r="A4796" t="s">
        <v>36977</v>
      </c>
      <c r="B4796" t="s">
        <v>36981</v>
      </c>
      <c r="C4796" s="75">
        <v>2023</v>
      </c>
      <c r="D4796" t="s">
        <v>36117</v>
      </c>
      <c r="E4796" t="s">
        <v>36979</v>
      </c>
      <c r="F4796" t="s">
        <v>36978</v>
      </c>
      <c r="G4796" t="s">
        <v>7514</v>
      </c>
      <c r="H4796" t="s">
        <v>130</v>
      </c>
      <c r="I4796" t="s">
        <v>36982</v>
      </c>
      <c r="J4796" t="s">
        <v>38514</v>
      </c>
      <c r="L4796" t="s">
        <v>156</v>
      </c>
      <c r="M4796" t="s">
        <v>13542</v>
      </c>
      <c r="AL4796" t="s">
        <v>38512</v>
      </c>
      <c r="AM4796">
        <v>2505</v>
      </c>
      <c r="AN4796" t="str">
        <f t="shared" si="8"/>
        <v>https://app.aragon.org/#/daos/ethereum/0x908abe6d491d434daf0fecbde682d98cf3d6e7e8</v>
      </c>
      <c r="AT4796" t="s">
        <v>36980</v>
      </c>
    </row>
    <row r="4797" spans="1:46" x14ac:dyDescent="0.25">
      <c r="A4797" t="s">
        <v>36983</v>
      </c>
      <c r="B4797" t="s">
        <v>36987</v>
      </c>
      <c r="C4797" s="75">
        <v>2023</v>
      </c>
      <c r="D4797" t="s">
        <v>36117</v>
      </c>
      <c r="E4797" t="s">
        <v>36985</v>
      </c>
      <c r="F4797" t="s">
        <v>36984</v>
      </c>
      <c r="G4797" t="s">
        <v>7514</v>
      </c>
      <c r="H4797" t="s">
        <v>130</v>
      </c>
      <c r="I4797" t="s">
        <v>36988</v>
      </c>
      <c r="J4797" t="s">
        <v>38514</v>
      </c>
      <c r="L4797" t="s">
        <v>156</v>
      </c>
      <c r="M4797" t="s">
        <v>13542</v>
      </c>
      <c r="AL4797" t="s">
        <v>38512</v>
      </c>
      <c r="AM4797">
        <v>2506</v>
      </c>
      <c r="AN4797" t="str">
        <f t="shared" si="8"/>
        <v>https://app.aragon.org/#/daos/ethereum/0x40f9428605623f11229231bcedc618e06515e241</v>
      </c>
      <c r="AT4797" t="s">
        <v>36986</v>
      </c>
    </row>
    <row r="4798" spans="1:46" x14ac:dyDescent="0.25">
      <c r="A4798" t="s">
        <v>36989</v>
      </c>
      <c r="B4798" t="s">
        <v>36993</v>
      </c>
      <c r="C4798" s="75">
        <v>2023</v>
      </c>
      <c r="D4798" t="s">
        <v>36117</v>
      </c>
      <c r="E4798" t="s">
        <v>36991</v>
      </c>
      <c r="F4798" t="s">
        <v>36990</v>
      </c>
      <c r="G4798" t="s">
        <v>7514</v>
      </c>
      <c r="H4798" t="s">
        <v>130</v>
      </c>
      <c r="I4798" t="s">
        <v>36994</v>
      </c>
      <c r="J4798" t="s">
        <v>38514</v>
      </c>
      <c r="L4798" t="s">
        <v>156</v>
      </c>
      <c r="M4798" t="s">
        <v>13542</v>
      </c>
      <c r="AL4798" t="s">
        <v>38512</v>
      </c>
      <c r="AM4798">
        <v>2507</v>
      </c>
      <c r="AN4798" t="str">
        <f t="shared" si="8"/>
        <v>https://app.aragon.org/#/daos/ethereum/0xc125a1a83c24f63201363bb37380d6eb9a688759</v>
      </c>
      <c r="AT4798" t="s">
        <v>36992</v>
      </c>
    </row>
    <row r="4799" spans="1:46" x14ac:dyDescent="0.25">
      <c r="A4799" t="s">
        <v>36995</v>
      </c>
      <c r="B4799" t="s">
        <v>36999</v>
      </c>
      <c r="C4799" s="75">
        <v>2023</v>
      </c>
      <c r="D4799" t="s">
        <v>36117</v>
      </c>
      <c r="E4799" t="s">
        <v>36997</v>
      </c>
      <c r="F4799" t="s">
        <v>36996</v>
      </c>
      <c r="G4799" t="s">
        <v>7514</v>
      </c>
      <c r="H4799" t="s">
        <v>130</v>
      </c>
      <c r="I4799" t="s">
        <v>37000</v>
      </c>
      <c r="J4799" t="s">
        <v>38514</v>
      </c>
      <c r="L4799" t="s">
        <v>156</v>
      </c>
      <c r="M4799" t="s">
        <v>13542</v>
      </c>
      <c r="AL4799" t="s">
        <v>38512</v>
      </c>
      <c r="AM4799">
        <v>2508</v>
      </c>
      <c r="AN4799" t="str">
        <f t="shared" si="8"/>
        <v>https://app.aragon.org/#/daos/ethereum/0x23440b65dc1bed8f707bd5853374ad9e405e43b9</v>
      </c>
      <c r="AT4799" t="s">
        <v>36998</v>
      </c>
    </row>
    <row r="4800" spans="1:46" x14ac:dyDescent="0.25">
      <c r="A4800" t="s">
        <v>37001</v>
      </c>
      <c r="B4800" t="s">
        <v>37005</v>
      </c>
      <c r="C4800" s="75">
        <v>2023</v>
      </c>
      <c r="D4800" t="s">
        <v>36117</v>
      </c>
      <c r="E4800" t="s">
        <v>37003</v>
      </c>
      <c r="F4800" t="s">
        <v>37002</v>
      </c>
      <c r="G4800" t="s">
        <v>7514</v>
      </c>
      <c r="H4800" t="s">
        <v>130</v>
      </c>
      <c r="I4800" t="s">
        <v>37006</v>
      </c>
      <c r="J4800" t="s">
        <v>38514</v>
      </c>
      <c r="L4800" t="s">
        <v>156</v>
      </c>
      <c r="M4800" t="s">
        <v>13542</v>
      </c>
      <c r="AL4800" t="s">
        <v>38512</v>
      </c>
      <c r="AM4800">
        <v>2509</v>
      </c>
      <c r="AN4800" t="str">
        <f t="shared" si="8"/>
        <v>https://app.aragon.org/#/daos/ethereum/0xf12089950ea767414144e31ee041766a6f2258f2</v>
      </c>
      <c r="AT4800" t="s">
        <v>37004</v>
      </c>
    </row>
    <row r="4801" spans="1:46" x14ac:dyDescent="0.25">
      <c r="A4801" t="s">
        <v>37007</v>
      </c>
      <c r="B4801" t="s">
        <v>37011</v>
      </c>
      <c r="C4801" s="75">
        <v>2023</v>
      </c>
      <c r="D4801" t="s">
        <v>36117</v>
      </c>
      <c r="E4801" t="s">
        <v>37009</v>
      </c>
      <c r="F4801" t="s">
        <v>37008</v>
      </c>
      <c r="G4801" t="s">
        <v>7514</v>
      </c>
      <c r="H4801" t="s">
        <v>130</v>
      </c>
      <c r="I4801" t="s">
        <v>37012</v>
      </c>
      <c r="J4801" t="s">
        <v>38514</v>
      </c>
      <c r="L4801" t="s">
        <v>156</v>
      </c>
      <c r="M4801" t="s">
        <v>13542</v>
      </c>
      <c r="AL4801" t="s">
        <v>38512</v>
      </c>
      <c r="AM4801">
        <v>2510</v>
      </c>
      <c r="AN4801" t="str">
        <f t="shared" si="8"/>
        <v>https://app.aragon.org/#/daos/ethereum/0xca3b36dd0638a11d1bd0d886c77186fbbb4fba92</v>
      </c>
      <c r="AT4801" t="s">
        <v>37010</v>
      </c>
    </row>
    <row r="4802" spans="1:46" x14ac:dyDescent="0.25">
      <c r="A4802" t="s">
        <v>37013</v>
      </c>
      <c r="B4802" t="s">
        <v>37017</v>
      </c>
      <c r="C4802" s="75">
        <v>2023</v>
      </c>
      <c r="D4802" t="s">
        <v>36117</v>
      </c>
      <c r="E4802" t="s">
        <v>37015</v>
      </c>
      <c r="F4802" t="s">
        <v>37014</v>
      </c>
      <c r="G4802" t="s">
        <v>7514</v>
      </c>
      <c r="H4802" t="s">
        <v>130</v>
      </c>
      <c r="I4802" t="s">
        <v>37018</v>
      </c>
      <c r="J4802" t="s">
        <v>38514</v>
      </c>
      <c r="L4802" t="s">
        <v>156</v>
      </c>
      <c r="M4802" t="s">
        <v>13542</v>
      </c>
      <c r="AL4802" t="s">
        <v>38512</v>
      </c>
      <c r="AM4802">
        <v>2511</v>
      </c>
      <c r="AN4802" t="str">
        <f t="shared" si="8"/>
        <v>https://app.aragon.org/#/daos/ethereum/0xbfa94fc3b790e0efc43c567aaf4696f7b179caf1</v>
      </c>
      <c r="AT4802" t="s">
        <v>37016</v>
      </c>
    </row>
    <row r="4803" spans="1:46" x14ac:dyDescent="0.25">
      <c r="A4803" t="s">
        <v>37019</v>
      </c>
      <c r="B4803" t="s">
        <v>37023</v>
      </c>
      <c r="C4803" s="75">
        <v>2023</v>
      </c>
      <c r="D4803" t="s">
        <v>36117</v>
      </c>
      <c r="E4803" t="s">
        <v>37021</v>
      </c>
      <c r="F4803" t="s">
        <v>37020</v>
      </c>
      <c r="G4803" t="s">
        <v>7514</v>
      </c>
      <c r="H4803" t="s">
        <v>130</v>
      </c>
      <c r="I4803" t="s">
        <v>37024</v>
      </c>
      <c r="J4803" t="s">
        <v>38514</v>
      </c>
      <c r="L4803" t="s">
        <v>156</v>
      </c>
      <c r="M4803" t="s">
        <v>13542</v>
      </c>
      <c r="AL4803" t="s">
        <v>38512</v>
      </c>
      <c r="AM4803">
        <v>2512</v>
      </c>
      <c r="AN4803" t="str">
        <f t="shared" si="8"/>
        <v>https://app.aragon.org/#/daos/ethereum/0x9adca25323634e4967980dc0b691d37102d9d6b4</v>
      </c>
      <c r="AT4803" t="s">
        <v>37022</v>
      </c>
    </row>
    <row r="4804" spans="1:46" x14ac:dyDescent="0.25">
      <c r="A4804" t="s">
        <v>37025</v>
      </c>
      <c r="B4804" t="s">
        <v>37029</v>
      </c>
      <c r="C4804" s="75">
        <v>2023</v>
      </c>
      <c r="D4804" t="s">
        <v>36117</v>
      </c>
      <c r="E4804" t="s">
        <v>37027</v>
      </c>
      <c r="F4804" t="s">
        <v>37026</v>
      </c>
      <c r="G4804" t="s">
        <v>7514</v>
      </c>
      <c r="H4804" t="s">
        <v>130</v>
      </c>
      <c r="I4804" t="s">
        <v>37030</v>
      </c>
      <c r="J4804" t="s">
        <v>38514</v>
      </c>
      <c r="L4804" t="s">
        <v>9665</v>
      </c>
      <c r="M4804" t="s">
        <v>13542</v>
      </c>
      <c r="AL4804" t="s">
        <v>38513</v>
      </c>
      <c r="AM4804">
        <v>2513</v>
      </c>
      <c r="AN4804" t="str">
        <f>AL4804&amp;A4804</f>
        <v>https://app.aragon.org/#/daos/polygon/0x6d4fb6ff01a172774f42789fcfcdd84e68c28494</v>
      </c>
      <c r="AT4804" t="s">
        <v>37028</v>
      </c>
    </row>
    <row r="4805" spans="1:46" x14ac:dyDescent="0.25">
      <c r="A4805" t="s">
        <v>37031</v>
      </c>
      <c r="B4805" t="s">
        <v>37035</v>
      </c>
      <c r="C4805" s="75">
        <v>2023</v>
      </c>
      <c r="D4805" t="s">
        <v>36117</v>
      </c>
      <c r="E4805" t="s">
        <v>37033</v>
      </c>
      <c r="F4805" t="s">
        <v>37032</v>
      </c>
      <c r="G4805" t="s">
        <v>7514</v>
      </c>
      <c r="H4805" t="s">
        <v>130</v>
      </c>
      <c r="I4805" t="s">
        <v>37036</v>
      </c>
      <c r="J4805" t="s">
        <v>38514</v>
      </c>
      <c r="L4805" t="s">
        <v>156</v>
      </c>
      <c r="M4805" t="s">
        <v>13542</v>
      </c>
      <c r="AL4805" t="s">
        <v>38512</v>
      </c>
      <c r="AM4805">
        <v>2514</v>
      </c>
      <c r="AN4805" t="str">
        <f>AL4805&amp;A4805</f>
        <v>https://app.aragon.org/#/daos/ethereum/0x5496dbcb1708571d1a15a8af684bb53b00c661e0</v>
      </c>
      <c r="AT4805" t="s">
        <v>37034</v>
      </c>
    </row>
    <row r="4806" spans="1:46" x14ac:dyDescent="0.25">
      <c r="A4806" t="s">
        <v>37037</v>
      </c>
      <c r="B4806" t="s">
        <v>37039</v>
      </c>
      <c r="C4806" s="75">
        <v>2023</v>
      </c>
      <c r="D4806" t="s">
        <v>36117</v>
      </c>
      <c r="F4806" t="s">
        <v>37038</v>
      </c>
      <c r="G4806" t="s">
        <v>7514</v>
      </c>
      <c r="H4806" t="s">
        <v>130</v>
      </c>
      <c r="I4806" t="s">
        <v>37040</v>
      </c>
      <c r="J4806" t="s">
        <v>38514</v>
      </c>
      <c r="L4806" t="s">
        <v>9665</v>
      </c>
      <c r="M4806" t="s">
        <v>13542</v>
      </c>
      <c r="AL4806" t="s">
        <v>38513</v>
      </c>
      <c r="AM4806">
        <v>2515</v>
      </c>
      <c r="AN4806" t="str">
        <f t="shared" ref="AN4806:AN4826" si="9">AL4806&amp;A4806</f>
        <v>https://app.aragon.org/#/daos/polygon/0x19e246564b3264fed309d3d004f807d5887e5521</v>
      </c>
      <c r="AT4806" t="s">
        <v>36344</v>
      </c>
    </row>
    <row r="4807" spans="1:46" x14ac:dyDescent="0.25">
      <c r="A4807" t="s">
        <v>37041</v>
      </c>
      <c r="B4807" t="s">
        <v>36347</v>
      </c>
      <c r="C4807" s="75">
        <v>2023</v>
      </c>
      <c r="D4807" t="s">
        <v>36117</v>
      </c>
      <c r="F4807" t="s">
        <v>37042</v>
      </c>
      <c r="G4807" t="s">
        <v>7514</v>
      </c>
      <c r="H4807" t="s">
        <v>130</v>
      </c>
      <c r="I4807" t="s">
        <v>37043</v>
      </c>
      <c r="J4807" t="s">
        <v>38514</v>
      </c>
      <c r="L4807" t="s">
        <v>9665</v>
      </c>
      <c r="M4807" t="s">
        <v>13542</v>
      </c>
      <c r="AL4807" t="s">
        <v>38513</v>
      </c>
      <c r="AM4807">
        <v>2516</v>
      </c>
      <c r="AN4807" t="str">
        <f t="shared" si="9"/>
        <v>https://app.aragon.org/#/daos/polygon/0xd3eaad222c0df17e01d41705fb17a64838e874b8</v>
      </c>
      <c r="AT4807" t="s">
        <v>36334</v>
      </c>
    </row>
    <row r="4808" spans="1:46" x14ac:dyDescent="0.25">
      <c r="A4808" t="s">
        <v>37044</v>
      </c>
      <c r="B4808" t="s">
        <v>37046</v>
      </c>
      <c r="C4808" s="75">
        <v>2023</v>
      </c>
      <c r="D4808" t="s">
        <v>36117</v>
      </c>
      <c r="F4808" t="s">
        <v>37045</v>
      </c>
      <c r="G4808" t="s">
        <v>7514</v>
      </c>
      <c r="H4808" t="s">
        <v>130</v>
      </c>
      <c r="I4808" t="s">
        <v>37047</v>
      </c>
      <c r="J4808" t="s">
        <v>38514</v>
      </c>
      <c r="L4808" t="s">
        <v>9665</v>
      </c>
      <c r="M4808" t="s">
        <v>13542</v>
      </c>
      <c r="AL4808" t="s">
        <v>38513</v>
      </c>
      <c r="AM4808">
        <v>2517</v>
      </c>
      <c r="AN4808" t="str">
        <f t="shared" si="9"/>
        <v>https://app.aragon.org/#/daos/polygon/0x3ab53155f2895358f24726a5f9bf4143c0b3511b</v>
      </c>
      <c r="AT4808" t="s">
        <v>36344</v>
      </c>
    </row>
    <row r="4809" spans="1:46" x14ac:dyDescent="0.25">
      <c r="A4809" t="s">
        <v>37048</v>
      </c>
      <c r="B4809" t="s">
        <v>37050</v>
      </c>
      <c r="C4809" s="75">
        <v>2023</v>
      </c>
      <c r="D4809" t="s">
        <v>36117</v>
      </c>
      <c r="F4809" t="s">
        <v>37049</v>
      </c>
      <c r="G4809" t="s">
        <v>7514</v>
      </c>
      <c r="H4809" t="s">
        <v>130</v>
      </c>
      <c r="I4809" t="s">
        <v>37051</v>
      </c>
      <c r="J4809" t="s">
        <v>38514</v>
      </c>
      <c r="L4809" t="s">
        <v>9665</v>
      </c>
      <c r="M4809" t="s">
        <v>13542</v>
      </c>
      <c r="AL4809" t="s">
        <v>38513</v>
      </c>
      <c r="AM4809">
        <v>2518</v>
      </c>
      <c r="AN4809" t="str">
        <f t="shared" si="9"/>
        <v>https://app.aragon.org/#/daos/polygon/0xd66ee8b57f8c57a17d03eaf68984a58c484314b3</v>
      </c>
      <c r="AT4809" t="s">
        <v>36344</v>
      </c>
    </row>
    <row r="4810" spans="1:46" x14ac:dyDescent="0.25">
      <c r="A4810" t="s">
        <v>37052</v>
      </c>
      <c r="B4810" t="s">
        <v>37054</v>
      </c>
      <c r="C4810" s="75">
        <v>2023</v>
      </c>
      <c r="D4810" t="s">
        <v>36117</v>
      </c>
      <c r="F4810" t="s">
        <v>37053</v>
      </c>
      <c r="G4810" t="s">
        <v>7514</v>
      </c>
      <c r="H4810" t="s">
        <v>130</v>
      </c>
      <c r="I4810" t="s">
        <v>37055</v>
      </c>
      <c r="J4810" t="s">
        <v>38514</v>
      </c>
      <c r="L4810" t="s">
        <v>9665</v>
      </c>
      <c r="M4810" t="s">
        <v>13542</v>
      </c>
      <c r="AL4810" t="s">
        <v>38513</v>
      </c>
      <c r="AM4810">
        <v>2519</v>
      </c>
      <c r="AN4810" t="str">
        <f t="shared" si="9"/>
        <v>https://app.aragon.org/#/daos/polygon/0x9dd03d15198bd5908bda21afbe4034b86407005b</v>
      </c>
      <c r="AT4810" t="s">
        <v>36815</v>
      </c>
    </row>
    <row r="4811" spans="1:46" x14ac:dyDescent="0.25">
      <c r="A4811" t="s">
        <v>37056</v>
      </c>
      <c r="B4811" t="s">
        <v>37058</v>
      </c>
      <c r="C4811" s="75">
        <v>2023</v>
      </c>
      <c r="D4811" t="s">
        <v>36117</v>
      </c>
      <c r="F4811" t="s">
        <v>37057</v>
      </c>
      <c r="G4811" t="s">
        <v>7514</v>
      </c>
      <c r="H4811" t="s">
        <v>130</v>
      </c>
      <c r="I4811" t="s">
        <v>37059</v>
      </c>
      <c r="J4811" t="s">
        <v>38514</v>
      </c>
      <c r="L4811" t="s">
        <v>9665</v>
      </c>
      <c r="M4811" t="s">
        <v>13542</v>
      </c>
      <c r="AL4811" t="s">
        <v>38513</v>
      </c>
      <c r="AM4811">
        <v>2520</v>
      </c>
      <c r="AN4811" t="str">
        <f t="shared" si="9"/>
        <v>https://app.aragon.org/#/daos/polygon/0x2398b249b2ba697f8f1d1f8f793cadf36fc1f866</v>
      </c>
      <c r="AT4811" t="s">
        <v>36344</v>
      </c>
    </row>
    <row r="4812" spans="1:46" x14ac:dyDescent="0.25">
      <c r="A4812" t="s">
        <v>37060</v>
      </c>
      <c r="B4812" t="s">
        <v>37063</v>
      </c>
      <c r="C4812" s="75">
        <v>2023</v>
      </c>
      <c r="D4812" t="s">
        <v>36117</v>
      </c>
      <c r="F4812" t="s">
        <v>37061</v>
      </c>
      <c r="G4812" t="s">
        <v>7514</v>
      </c>
      <c r="H4812" t="s">
        <v>130</v>
      </c>
      <c r="I4812" t="s">
        <v>37064</v>
      </c>
      <c r="J4812" t="s">
        <v>38514</v>
      </c>
      <c r="L4812" t="s">
        <v>9665</v>
      </c>
      <c r="M4812" t="s">
        <v>13542</v>
      </c>
      <c r="AL4812" t="s">
        <v>38513</v>
      </c>
      <c r="AM4812">
        <v>2521</v>
      </c>
      <c r="AN4812" t="str">
        <f t="shared" si="9"/>
        <v>https://app.aragon.org/#/daos/polygon/0x9b3d84745d750d9f3ad69393454289302337da10</v>
      </c>
      <c r="AT4812" t="s">
        <v>37062</v>
      </c>
    </row>
    <row r="4813" spans="1:46" x14ac:dyDescent="0.25">
      <c r="A4813" t="s">
        <v>37065</v>
      </c>
      <c r="B4813" t="s">
        <v>36236</v>
      </c>
      <c r="C4813" s="75">
        <v>2023</v>
      </c>
      <c r="D4813" t="s">
        <v>36117</v>
      </c>
      <c r="F4813" t="s">
        <v>37066</v>
      </c>
      <c r="G4813" t="s">
        <v>7514</v>
      </c>
      <c r="H4813" t="s">
        <v>130</v>
      </c>
      <c r="I4813" t="s">
        <v>36368</v>
      </c>
      <c r="J4813" t="s">
        <v>38514</v>
      </c>
      <c r="L4813" t="s">
        <v>9665</v>
      </c>
      <c r="M4813" t="s">
        <v>13542</v>
      </c>
      <c r="AL4813" t="s">
        <v>38513</v>
      </c>
      <c r="AM4813">
        <v>2522</v>
      </c>
      <c r="AN4813" t="str">
        <f t="shared" si="9"/>
        <v>https://app.aragon.org/#/daos/polygon/0x2633232e6c0bdcf99f81541953201ad06c790ff7</v>
      </c>
      <c r="AT4813" t="s">
        <v>36367</v>
      </c>
    </row>
    <row r="4814" spans="1:46" x14ac:dyDescent="0.25">
      <c r="A4814" t="s">
        <v>37067</v>
      </c>
      <c r="B4814" t="s">
        <v>36556</v>
      </c>
      <c r="C4814" s="75">
        <v>2023</v>
      </c>
      <c r="D4814" t="s">
        <v>36117</v>
      </c>
      <c r="F4814" t="s">
        <v>37066</v>
      </c>
      <c r="G4814" t="s">
        <v>7514</v>
      </c>
      <c r="H4814" t="s">
        <v>130</v>
      </c>
      <c r="I4814" t="s">
        <v>36557</v>
      </c>
      <c r="J4814" t="s">
        <v>38514</v>
      </c>
      <c r="L4814" t="s">
        <v>9665</v>
      </c>
      <c r="M4814" t="s">
        <v>13542</v>
      </c>
      <c r="AL4814" t="s">
        <v>38513</v>
      </c>
      <c r="AM4814">
        <v>2523</v>
      </c>
      <c r="AN4814" t="str">
        <f t="shared" si="9"/>
        <v>https://app.aragon.org/#/daos/polygon/0x0762b99d6afdace71f7745caa603d88f177e994f</v>
      </c>
      <c r="AT4814" t="s">
        <v>37068</v>
      </c>
    </row>
    <row r="4815" spans="1:46" x14ac:dyDescent="0.25">
      <c r="A4815" t="s">
        <v>37069</v>
      </c>
      <c r="B4815" t="s">
        <v>37072</v>
      </c>
      <c r="C4815" s="75">
        <v>2023</v>
      </c>
      <c r="D4815" t="s">
        <v>36117</v>
      </c>
      <c r="F4815" t="s">
        <v>37070</v>
      </c>
      <c r="G4815" t="s">
        <v>7514</v>
      </c>
      <c r="H4815" t="s">
        <v>130</v>
      </c>
      <c r="I4815" t="s">
        <v>37073</v>
      </c>
      <c r="J4815" t="s">
        <v>38514</v>
      </c>
      <c r="L4815" t="s">
        <v>9665</v>
      </c>
      <c r="M4815" t="s">
        <v>13542</v>
      </c>
      <c r="AL4815" t="s">
        <v>38513</v>
      </c>
      <c r="AM4815">
        <v>2524</v>
      </c>
      <c r="AN4815" t="str">
        <f t="shared" si="9"/>
        <v>https://app.aragon.org/#/daos/polygon/0x00696afd9bb2a552f54cc9a68be38b7809b70252</v>
      </c>
      <c r="AT4815" t="s">
        <v>37071</v>
      </c>
    </row>
    <row r="4816" spans="1:46" x14ac:dyDescent="0.25">
      <c r="A4816" t="s">
        <v>37074</v>
      </c>
      <c r="B4816" t="s">
        <v>37077</v>
      </c>
      <c r="C4816" s="75">
        <v>2023</v>
      </c>
      <c r="D4816" t="s">
        <v>36117</v>
      </c>
      <c r="F4816" t="s">
        <v>37075</v>
      </c>
      <c r="G4816" t="s">
        <v>7514</v>
      </c>
      <c r="H4816" t="s">
        <v>130</v>
      </c>
      <c r="I4816" t="s">
        <v>37078</v>
      </c>
      <c r="J4816" t="s">
        <v>38514</v>
      </c>
      <c r="L4816" t="s">
        <v>9665</v>
      </c>
      <c r="M4816" t="s">
        <v>13542</v>
      </c>
      <c r="AL4816" t="s">
        <v>38513</v>
      </c>
      <c r="AM4816">
        <v>2525</v>
      </c>
      <c r="AN4816" t="str">
        <f t="shared" si="9"/>
        <v>https://app.aragon.org/#/daos/polygon/0xc3f11d34a3db8873bc97306db7709f6c8e2d5869</v>
      </c>
      <c r="AT4816" t="s">
        <v>37076</v>
      </c>
    </row>
    <row r="4817" spans="1:46" x14ac:dyDescent="0.25">
      <c r="A4817" t="s">
        <v>37079</v>
      </c>
      <c r="B4817" t="s">
        <v>37081</v>
      </c>
      <c r="C4817" s="75">
        <v>2023</v>
      </c>
      <c r="D4817" t="s">
        <v>36117</v>
      </c>
      <c r="F4817" t="s">
        <v>37080</v>
      </c>
      <c r="G4817" t="s">
        <v>7514</v>
      </c>
      <c r="H4817" t="s">
        <v>130</v>
      </c>
      <c r="I4817" t="s">
        <v>37082</v>
      </c>
      <c r="J4817" t="s">
        <v>38514</v>
      </c>
      <c r="L4817" t="s">
        <v>9665</v>
      </c>
      <c r="M4817" t="s">
        <v>13542</v>
      </c>
      <c r="AL4817" t="s">
        <v>38513</v>
      </c>
      <c r="AM4817">
        <v>2526</v>
      </c>
      <c r="AN4817" t="str">
        <f t="shared" si="9"/>
        <v>https://app.aragon.org/#/daos/polygon/0x9eb6c41e6bdd8af721b772acc009ae79b069dab5</v>
      </c>
      <c r="AT4817" t="s">
        <v>36344</v>
      </c>
    </row>
    <row r="4818" spans="1:46" x14ac:dyDescent="0.25">
      <c r="A4818" t="s">
        <v>37083</v>
      </c>
      <c r="B4818" t="s">
        <v>37086</v>
      </c>
      <c r="C4818" s="75">
        <v>2023</v>
      </c>
      <c r="D4818" t="s">
        <v>36117</v>
      </c>
      <c r="F4818" t="s">
        <v>37084</v>
      </c>
      <c r="G4818" t="s">
        <v>7514</v>
      </c>
      <c r="H4818" t="s">
        <v>130</v>
      </c>
      <c r="I4818" t="s">
        <v>37087</v>
      </c>
      <c r="J4818" t="s">
        <v>38514</v>
      </c>
      <c r="L4818" t="s">
        <v>9665</v>
      </c>
      <c r="M4818" t="s">
        <v>13542</v>
      </c>
      <c r="AL4818" t="s">
        <v>38513</v>
      </c>
      <c r="AM4818">
        <v>2527</v>
      </c>
      <c r="AN4818" t="str">
        <f t="shared" si="9"/>
        <v>https://app.aragon.org/#/daos/polygon/0x56315173d855bca1137a7f064526f510591e6a42</v>
      </c>
      <c r="AT4818" t="s">
        <v>37085</v>
      </c>
    </row>
    <row r="4819" spans="1:46" x14ac:dyDescent="0.25">
      <c r="A4819" t="s">
        <v>37088</v>
      </c>
      <c r="B4819" t="s">
        <v>37090</v>
      </c>
      <c r="C4819" s="75">
        <v>2023</v>
      </c>
      <c r="D4819" t="s">
        <v>36117</v>
      </c>
      <c r="F4819" t="s">
        <v>37089</v>
      </c>
      <c r="G4819" t="s">
        <v>7514</v>
      </c>
      <c r="H4819" t="s">
        <v>130</v>
      </c>
      <c r="I4819" t="s">
        <v>37091</v>
      </c>
      <c r="J4819" t="s">
        <v>38514</v>
      </c>
      <c r="L4819" t="s">
        <v>9665</v>
      </c>
      <c r="M4819" t="s">
        <v>13542</v>
      </c>
      <c r="AL4819" t="s">
        <v>38513</v>
      </c>
      <c r="AM4819">
        <v>2528</v>
      </c>
      <c r="AN4819" t="str">
        <f t="shared" si="9"/>
        <v>https://app.aragon.org/#/daos/polygon/0x5b23e84ddfa4224bfacba6f6e1152757221080f3</v>
      </c>
      <c r="AT4819" t="s">
        <v>37085</v>
      </c>
    </row>
    <row r="4820" spans="1:46" x14ac:dyDescent="0.25">
      <c r="A4820" t="s">
        <v>37092</v>
      </c>
      <c r="B4820" t="s">
        <v>37095</v>
      </c>
      <c r="C4820" s="75">
        <v>2023</v>
      </c>
      <c r="D4820" t="s">
        <v>36117</v>
      </c>
      <c r="F4820" t="s">
        <v>37093</v>
      </c>
      <c r="G4820" t="s">
        <v>7514</v>
      </c>
      <c r="H4820" t="s">
        <v>130</v>
      </c>
      <c r="I4820" t="s">
        <v>37096</v>
      </c>
      <c r="J4820" t="s">
        <v>38514</v>
      </c>
      <c r="L4820" t="s">
        <v>9665</v>
      </c>
      <c r="M4820" t="s">
        <v>13542</v>
      </c>
      <c r="AL4820" t="s">
        <v>38513</v>
      </c>
      <c r="AM4820">
        <v>2529</v>
      </c>
      <c r="AN4820" t="str">
        <f t="shared" si="9"/>
        <v>https://app.aragon.org/#/daos/polygon/0x82543129f8d2ae2f4d4eb093828c426ac89ea7b0</v>
      </c>
      <c r="AT4820" t="s">
        <v>37094</v>
      </c>
    </row>
    <row r="4821" spans="1:46" x14ac:dyDescent="0.25">
      <c r="A4821" t="s">
        <v>37097</v>
      </c>
      <c r="B4821" t="s">
        <v>37100</v>
      </c>
      <c r="C4821" s="75">
        <v>2023</v>
      </c>
      <c r="D4821" t="s">
        <v>36117</v>
      </c>
      <c r="F4821" t="s">
        <v>37098</v>
      </c>
      <c r="G4821" t="s">
        <v>7514</v>
      </c>
      <c r="H4821" t="s">
        <v>130</v>
      </c>
      <c r="I4821" t="s">
        <v>3048</v>
      </c>
      <c r="J4821" t="s">
        <v>38514</v>
      </c>
      <c r="L4821" t="s">
        <v>9665</v>
      </c>
      <c r="M4821" t="s">
        <v>13542</v>
      </c>
      <c r="AL4821" t="s">
        <v>38513</v>
      </c>
      <c r="AM4821">
        <v>2530</v>
      </c>
      <c r="AN4821" t="str">
        <f t="shared" si="9"/>
        <v>https://app.aragon.org/#/daos/polygon/0x92b7d7ca83771304ddd0852db2955edc6dd7e7a8</v>
      </c>
      <c r="AT4821" t="s">
        <v>37099</v>
      </c>
    </row>
    <row r="4822" spans="1:46" x14ac:dyDescent="0.25">
      <c r="A4822" t="s">
        <v>37101</v>
      </c>
      <c r="B4822" t="s">
        <v>37104</v>
      </c>
      <c r="C4822" s="75">
        <v>2023</v>
      </c>
      <c r="D4822" t="s">
        <v>36117</v>
      </c>
      <c r="F4822" t="s">
        <v>37102</v>
      </c>
      <c r="G4822" t="s">
        <v>7514</v>
      </c>
      <c r="H4822" t="s">
        <v>130</v>
      </c>
      <c r="I4822" t="s">
        <v>37105</v>
      </c>
      <c r="J4822" t="s">
        <v>38514</v>
      </c>
      <c r="L4822" t="s">
        <v>9665</v>
      </c>
      <c r="M4822" t="s">
        <v>13542</v>
      </c>
      <c r="AL4822" t="s">
        <v>38513</v>
      </c>
      <c r="AM4822">
        <v>2531</v>
      </c>
      <c r="AN4822" t="str">
        <f t="shared" si="9"/>
        <v>https://app.aragon.org/#/daos/polygon/0x566b3d57f044ddc371f8572d34156486b97547cf</v>
      </c>
      <c r="AT4822" t="s">
        <v>37103</v>
      </c>
    </row>
    <row r="4823" spans="1:46" x14ac:dyDescent="0.25">
      <c r="A4823" t="s">
        <v>37106</v>
      </c>
      <c r="B4823" t="s">
        <v>37109</v>
      </c>
      <c r="C4823" s="75">
        <v>2023</v>
      </c>
      <c r="D4823" t="s">
        <v>36117</v>
      </c>
      <c r="F4823" t="s">
        <v>37107</v>
      </c>
      <c r="G4823" t="s">
        <v>7514</v>
      </c>
      <c r="H4823" t="s">
        <v>130</v>
      </c>
      <c r="I4823" t="s">
        <v>37110</v>
      </c>
      <c r="J4823" t="s">
        <v>38514</v>
      </c>
      <c r="L4823" t="s">
        <v>9665</v>
      </c>
      <c r="M4823" t="s">
        <v>13542</v>
      </c>
      <c r="AL4823" t="s">
        <v>38513</v>
      </c>
      <c r="AM4823">
        <v>2532</v>
      </c>
      <c r="AN4823" t="str">
        <f t="shared" si="9"/>
        <v>https://app.aragon.org/#/daos/polygon/0x8f556e48be9aafbfbbb5e56a2482e0274e72aba2</v>
      </c>
      <c r="AT4823" t="s">
        <v>37108</v>
      </c>
    </row>
    <row r="4824" spans="1:46" x14ac:dyDescent="0.25">
      <c r="A4824" t="s">
        <v>37111</v>
      </c>
      <c r="B4824" t="s">
        <v>37114</v>
      </c>
      <c r="C4824" s="75">
        <v>2023</v>
      </c>
      <c r="D4824" t="s">
        <v>36117</v>
      </c>
      <c r="F4824" t="s">
        <v>37112</v>
      </c>
      <c r="G4824" t="s">
        <v>7514</v>
      </c>
      <c r="H4824" t="s">
        <v>130</v>
      </c>
      <c r="I4824" t="s">
        <v>37114</v>
      </c>
      <c r="J4824" t="s">
        <v>38514</v>
      </c>
      <c r="L4824" t="s">
        <v>9665</v>
      </c>
      <c r="M4824" t="s">
        <v>13542</v>
      </c>
      <c r="AL4824" t="s">
        <v>38513</v>
      </c>
      <c r="AM4824">
        <v>2533</v>
      </c>
      <c r="AN4824" t="str">
        <f t="shared" si="9"/>
        <v>https://app.aragon.org/#/daos/polygon/0x7ef55e0de55666df9a56425040697b6826b72e64</v>
      </c>
      <c r="AT4824" t="s">
        <v>37113</v>
      </c>
    </row>
    <row r="4825" spans="1:46" x14ac:dyDescent="0.25">
      <c r="A4825" t="s">
        <v>37115</v>
      </c>
      <c r="B4825" t="s">
        <v>37118</v>
      </c>
      <c r="C4825" s="75">
        <v>2023</v>
      </c>
      <c r="D4825" t="s">
        <v>36117</v>
      </c>
      <c r="F4825" t="s">
        <v>37116</v>
      </c>
      <c r="G4825" t="s">
        <v>7514</v>
      </c>
      <c r="H4825" t="s">
        <v>130</v>
      </c>
      <c r="I4825" t="s">
        <v>37119</v>
      </c>
      <c r="J4825" t="s">
        <v>38514</v>
      </c>
      <c r="L4825" t="s">
        <v>9665</v>
      </c>
      <c r="M4825" t="s">
        <v>13542</v>
      </c>
      <c r="AL4825" t="s">
        <v>38513</v>
      </c>
      <c r="AM4825">
        <v>2534</v>
      </c>
      <c r="AN4825" t="str">
        <f t="shared" si="9"/>
        <v>https://app.aragon.org/#/daos/polygon/0x5a354dd205dfec2ee52016cb094b4c26ba588a23</v>
      </c>
      <c r="AT4825" t="s">
        <v>37117</v>
      </c>
    </row>
    <row r="4826" spans="1:46" x14ac:dyDescent="0.25">
      <c r="A4826" t="s">
        <v>37120</v>
      </c>
      <c r="B4826" t="s">
        <v>37123</v>
      </c>
      <c r="C4826" s="75">
        <v>2023</v>
      </c>
      <c r="D4826" t="s">
        <v>36117</v>
      </c>
      <c r="F4826" t="s">
        <v>37121</v>
      </c>
      <c r="G4826" t="s">
        <v>7514</v>
      </c>
      <c r="H4826" t="s">
        <v>130</v>
      </c>
      <c r="I4826" t="s">
        <v>37123</v>
      </c>
      <c r="J4826" t="s">
        <v>38514</v>
      </c>
      <c r="L4826" t="s">
        <v>9665</v>
      </c>
      <c r="M4826" t="s">
        <v>13542</v>
      </c>
      <c r="AL4826" t="s">
        <v>38513</v>
      </c>
      <c r="AM4826">
        <v>2535</v>
      </c>
      <c r="AN4826" t="str">
        <f t="shared" si="9"/>
        <v>https://app.aragon.org/#/daos/polygon/0xa7c3dec9883812a8d83192849bc148aa72895b5f</v>
      </c>
      <c r="AT4826" t="s">
        <v>37122</v>
      </c>
    </row>
    <row r="4827" spans="1:46" x14ac:dyDescent="0.25">
      <c r="A4827" t="s">
        <v>37124</v>
      </c>
      <c r="B4827" t="s">
        <v>37114</v>
      </c>
      <c r="C4827" s="75">
        <v>2023</v>
      </c>
      <c r="D4827" t="s">
        <v>36117</v>
      </c>
      <c r="E4827" t="s">
        <v>2887</v>
      </c>
      <c r="F4827" t="s">
        <v>37125</v>
      </c>
      <c r="G4827" t="s">
        <v>7514</v>
      </c>
      <c r="H4827" t="s">
        <v>130</v>
      </c>
      <c r="I4827" t="s">
        <v>37126</v>
      </c>
      <c r="J4827" t="s">
        <v>38514</v>
      </c>
      <c r="L4827" t="s">
        <v>156</v>
      </c>
      <c r="M4827" t="s">
        <v>13542</v>
      </c>
      <c r="AL4827" t="s">
        <v>38512</v>
      </c>
      <c r="AM4827">
        <v>2536</v>
      </c>
      <c r="AN4827" t="str">
        <f>AL4827&amp;A4827</f>
        <v>https://app.aragon.org/#/daos/ethereum/0x7f413e516fad97b5f94d9bbad9cebd9ee72a5317</v>
      </c>
      <c r="AT4827" t="s">
        <v>37113</v>
      </c>
    </row>
    <row r="4828" spans="1:46" x14ac:dyDescent="0.25">
      <c r="A4828" t="s">
        <v>37127</v>
      </c>
      <c r="B4828" t="s">
        <v>37130</v>
      </c>
      <c r="C4828" s="75">
        <v>2023</v>
      </c>
      <c r="D4828" t="s">
        <v>36117</v>
      </c>
      <c r="F4828" t="s">
        <v>37128</v>
      </c>
      <c r="G4828" t="s">
        <v>7514</v>
      </c>
      <c r="H4828" t="s">
        <v>130</v>
      </c>
      <c r="I4828" t="s">
        <v>37131</v>
      </c>
      <c r="J4828" t="s">
        <v>38514</v>
      </c>
      <c r="L4828" t="s">
        <v>9665</v>
      </c>
      <c r="M4828" t="s">
        <v>13542</v>
      </c>
      <c r="AL4828" t="s">
        <v>38513</v>
      </c>
      <c r="AM4828">
        <v>2537</v>
      </c>
      <c r="AN4828" t="str">
        <f>AL4828&amp;A4828</f>
        <v>https://app.aragon.org/#/daos/polygon/0x7acb424c5a516fcd114c61ba5d8a05496700b451</v>
      </c>
      <c r="AT4828" t="s">
        <v>37129</v>
      </c>
    </row>
    <row r="4829" spans="1:46" x14ac:dyDescent="0.25">
      <c r="A4829" t="s">
        <v>37132</v>
      </c>
      <c r="B4829" t="s">
        <v>37134</v>
      </c>
      <c r="C4829" s="75">
        <v>2023</v>
      </c>
      <c r="D4829" t="s">
        <v>36117</v>
      </c>
      <c r="E4829" t="s">
        <v>37134</v>
      </c>
      <c r="F4829" t="s">
        <v>37133</v>
      </c>
      <c r="G4829" t="s">
        <v>7514</v>
      </c>
      <c r="H4829" t="s">
        <v>130</v>
      </c>
      <c r="I4829" t="s">
        <v>37136</v>
      </c>
      <c r="J4829" t="s">
        <v>38514</v>
      </c>
      <c r="L4829" t="s">
        <v>156</v>
      </c>
      <c r="M4829" t="s">
        <v>13542</v>
      </c>
      <c r="AL4829" t="s">
        <v>38512</v>
      </c>
      <c r="AM4829">
        <v>2538</v>
      </c>
      <c r="AN4829" t="str">
        <f>AL4829&amp;A4829</f>
        <v>https://app.aragon.org/#/daos/ethereum/0xd9410d98b5a8ae79280c8c88e48de99f079e4c79</v>
      </c>
      <c r="AT4829" t="s">
        <v>37135</v>
      </c>
    </row>
    <row r="4830" spans="1:46" x14ac:dyDescent="0.25">
      <c r="A4830" t="s">
        <v>37137</v>
      </c>
      <c r="B4830" t="s">
        <v>37140</v>
      </c>
      <c r="C4830" s="75">
        <v>2023</v>
      </c>
      <c r="D4830" t="s">
        <v>36117</v>
      </c>
      <c r="F4830" t="s">
        <v>37138</v>
      </c>
      <c r="G4830" t="s">
        <v>7514</v>
      </c>
      <c r="H4830" t="s">
        <v>130</v>
      </c>
      <c r="I4830" t="s">
        <v>37141</v>
      </c>
      <c r="J4830" t="s">
        <v>38514</v>
      </c>
      <c r="L4830" t="s">
        <v>9665</v>
      </c>
      <c r="M4830" t="s">
        <v>13542</v>
      </c>
      <c r="AL4830" t="s">
        <v>38513</v>
      </c>
      <c r="AM4830">
        <v>2539</v>
      </c>
      <c r="AN4830" t="str">
        <f>AL4830&amp;A4830</f>
        <v>https://app.aragon.org/#/daos/polygon/0xf0fea4c3ee3701c76920571f96773cfab8cb2d14</v>
      </c>
      <c r="AT4830" t="s">
        <v>37139</v>
      </c>
    </row>
    <row r="4831" spans="1:46" x14ac:dyDescent="0.25">
      <c r="A4831" t="s">
        <v>37142</v>
      </c>
      <c r="B4831" t="s">
        <v>37146</v>
      </c>
      <c r="C4831" s="75">
        <v>2023</v>
      </c>
      <c r="D4831" t="s">
        <v>36117</v>
      </c>
      <c r="E4831" t="s">
        <v>37144</v>
      </c>
      <c r="F4831" t="s">
        <v>37143</v>
      </c>
      <c r="G4831" t="s">
        <v>7514</v>
      </c>
      <c r="H4831" t="s">
        <v>130</v>
      </c>
      <c r="I4831" t="s">
        <v>37147</v>
      </c>
      <c r="J4831" t="s">
        <v>38514</v>
      </c>
      <c r="L4831" t="s">
        <v>156</v>
      </c>
      <c r="M4831" t="s">
        <v>13542</v>
      </c>
      <c r="AL4831" t="s">
        <v>38512</v>
      </c>
      <c r="AM4831">
        <v>2540</v>
      </c>
      <c r="AN4831" t="str">
        <f>AL4831&amp;A4831</f>
        <v>https://app.aragon.org/#/daos/ethereum/0x1a130b779afdfee6216a60bd7ce450fd82f7a033</v>
      </c>
      <c r="AT4831" t="s">
        <v>37145</v>
      </c>
    </row>
    <row r="4832" spans="1:46" x14ac:dyDescent="0.25">
      <c r="A4832" t="s">
        <v>37148</v>
      </c>
      <c r="B4832" t="s">
        <v>37151</v>
      </c>
      <c r="C4832" s="75">
        <v>2023</v>
      </c>
      <c r="D4832" t="s">
        <v>36117</v>
      </c>
      <c r="F4832" t="s">
        <v>37149</v>
      </c>
      <c r="G4832" t="s">
        <v>7514</v>
      </c>
      <c r="H4832" t="s">
        <v>130</v>
      </c>
      <c r="I4832" t="s">
        <v>37152</v>
      </c>
      <c r="J4832" t="s">
        <v>38514</v>
      </c>
      <c r="L4832" t="s">
        <v>9665</v>
      </c>
      <c r="M4832" t="s">
        <v>13542</v>
      </c>
      <c r="AL4832" t="s">
        <v>38513</v>
      </c>
      <c r="AM4832">
        <v>2541</v>
      </c>
      <c r="AN4832" t="str">
        <f t="shared" ref="AN4832:AN4833" si="10">AL4832&amp;A4832</f>
        <v>https://app.aragon.org/#/daos/polygon/0x72bde8e72c6b8adc04b1776f735cd4cff577c7ba</v>
      </c>
      <c r="AT4832" t="s">
        <v>37150</v>
      </c>
    </row>
    <row r="4833" spans="1:46" x14ac:dyDescent="0.25">
      <c r="A4833" t="s">
        <v>37153</v>
      </c>
      <c r="B4833" t="s">
        <v>37156</v>
      </c>
      <c r="C4833" s="75">
        <v>2023</v>
      </c>
      <c r="D4833" t="s">
        <v>36117</v>
      </c>
      <c r="F4833" t="s">
        <v>37154</v>
      </c>
      <c r="G4833" t="s">
        <v>7514</v>
      </c>
      <c r="H4833" t="s">
        <v>130</v>
      </c>
      <c r="I4833" t="s">
        <v>37157</v>
      </c>
      <c r="J4833" t="s">
        <v>38514</v>
      </c>
      <c r="L4833" t="s">
        <v>9665</v>
      </c>
      <c r="M4833" t="s">
        <v>13542</v>
      </c>
      <c r="AL4833" t="s">
        <v>38513</v>
      </c>
      <c r="AM4833">
        <v>2542</v>
      </c>
      <c r="AN4833" t="str">
        <f t="shared" si="10"/>
        <v>https://app.aragon.org/#/daos/polygon/0x2c3e69a01922eead380e1143195df34737eed4ac</v>
      </c>
      <c r="AT4833" t="s">
        <v>37155</v>
      </c>
    </row>
    <row r="4834" spans="1:46" x14ac:dyDescent="0.25">
      <c r="A4834" t="s">
        <v>37158</v>
      </c>
      <c r="B4834" t="s">
        <v>37162</v>
      </c>
      <c r="C4834" s="75">
        <v>2023</v>
      </c>
      <c r="D4834" t="s">
        <v>36117</v>
      </c>
      <c r="E4834" t="s">
        <v>37160</v>
      </c>
      <c r="F4834" t="s">
        <v>37159</v>
      </c>
      <c r="G4834" t="s">
        <v>7514</v>
      </c>
      <c r="H4834" t="s">
        <v>130</v>
      </c>
      <c r="I4834" t="s">
        <v>37163</v>
      </c>
      <c r="J4834" t="s">
        <v>38514</v>
      </c>
      <c r="L4834" t="s">
        <v>156</v>
      </c>
      <c r="M4834" t="s">
        <v>13542</v>
      </c>
      <c r="AL4834" t="s">
        <v>38512</v>
      </c>
      <c r="AM4834">
        <v>2543</v>
      </c>
      <c r="AN4834" t="str">
        <f>AL4834&amp;A4834</f>
        <v>https://app.aragon.org/#/daos/ethereum/0xebdebd8eeaee286d111606115c1c9938674f7480</v>
      </c>
      <c r="AT4834" t="s">
        <v>37161</v>
      </c>
    </row>
    <row r="4835" spans="1:46" x14ac:dyDescent="0.25">
      <c r="A4835" t="s">
        <v>37164</v>
      </c>
      <c r="B4835" t="s">
        <v>37167</v>
      </c>
      <c r="C4835" s="75">
        <v>2023</v>
      </c>
      <c r="D4835" t="s">
        <v>36117</v>
      </c>
      <c r="F4835" t="s">
        <v>37165</v>
      </c>
      <c r="G4835" t="s">
        <v>7514</v>
      </c>
      <c r="H4835" t="s">
        <v>130</v>
      </c>
      <c r="I4835" t="s">
        <v>37167</v>
      </c>
      <c r="J4835" t="s">
        <v>38514</v>
      </c>
      <c r="L4835" t="s">
        <v>9665</v>
      </c>
      <c r="M4835" t="s">
        <v>13542</v>
      </c>
      <c r="AL4835" t="s">
        <v>38513</v>
      </c>
      <c r="AM4835">
        <v>2544</v>
      </c>
      <c r="AN4835" t="str">
        <f t="shared" ref="AN4835:AN4838" si="11">AL4835&amp;A4835</f>
        <v>https://app.aragon.org/#/daos/polygon/0x0f837b7af1091b9683777c4e61732f31a5828d37</v>
      </c>
      <c r="AT4835" t="s">
        <v>37166</v>
      </c>
    </row>
    <row r="4836" spans="1:46" x14ac:dyDescent="0.25">
      <c r="A4836" t="s">
        <v>37168</v>
      </c>
      <c r="B4836" t="s">
        <v>8877</v>
      </c>
      <c r="C4836" s="75">
        <v>2023</v>
      </c>
      <c r="D4836" t="s">
        <v>8164</v>
      </c>
      <c r="F4836" t="s">
        <v>37169</v>
      </c>
      <c r="G4836" t="s">
        <v>7514</v>
      </c>
      <c r="H4836" t="s">
        <v>130</v>
      </c>
      <c r="I4836" t="s">
        <v>37171</v>
      </c>
      <c r="J4836" t="s">
        <v>38514</v>
      </c>
      <c r="L4836" t="s">
        <v>9665</v>
      </c>
      <c r="M4836" t="s">
        <v>13542</v>
      </c>
      <c r="AL4836" t="s">
        <v>38513</v>
      </c>
      <c r="AM4836">
        <v>2545</v>
      </c>
      <c r="AN4836" t="str">
        <f t="shared" si="11"/>
        <v>https://app.aragon.org/#/daos/polygon/0xd4308b6baf4c0000554d11abbe6de0a5383b9316</v>
      </c>
      <c r="AT4836" t="s">
        <v>37170</v>
      </c>
    </row>
    <row r="4837" spans="1:46" x14ac:dyDescent="0.25">
      <c r="A4837" t="s">
        <v>37172</v>
      </c>
      <c r="B4837" t="s">
        <v>37175</v>
      </c>
      <c r="C4837" s="75">
        <v>2023</v>
      </c>
      <c r="D4837" t="s">
        <v>8164</v>
      </c>
      <c r="F4837" t="s">
        <v>37173</v>
      </c>
      <c r="G4837" t="s">
        <v>7514</v>
      </c>
      <c r="H4837" t="s">
        <v>130</v>
      </c>
      <c r="I4837" t="s">
        <v>37176</v>
      </c>
      <c r="J4837" t="s">
        <v>38514</v>
      </c>
      <c r="L4837" t="s">
        <v>9665</v>
      </c>
      <c r="M4837" t="s">
        <v>13542</v>
      </c>
      <c r="AL4837" t="s">
        <v>38513</v>
      </c>
      <c r="AM4837">
        <v>2546</v>
      </c>
      <c r="AN4837" t="str">
        <f t="shared" si="11"/>
        <v>https://app.aragon.org/#/daos/polygon/0x0c2cda7c7eb73f9fc06fb7141a70ec82cf468937</v>
      </c>
      <c r="AT4837" t="s">
        <v>37174</v>
      </c>
    </row>
    <row r="4838" spans="1:46" x14ac:dyDescent="0.25">
      <c r="A4838" t="s">
        <v>37177</v>
      </c>
      <c r="B4838" t="s">
        <v>37175</v>
      </c>
      <c r="C4838" s="75">
        <v>2023</v>
      </c>
      <c r="D4838" t="s">
        <v>8164</v>
      </c>
      <c r="F4838" t="s">
        <v>37173</v>
      </c>
      <c r="G4838" t="s">
        <v>7514</v>
      </c>
      <c r="H4838" t="s">
        <v>130</v>
      </c>
      <c r="I4838" t="s">
        <v>37176</v>
      </c>
      <c r="J4838" t="s">
        <v>38514</v>
      </c>
      <c r="L4838" t="s">
        <v>9665</v>
      </c>
      <c r="M4838" t="s">
        <v>13542</v>
      </c>
      <c r="AL4838" t="s">
        <v>38513</v>
      </c>
      <c r="AM4838">
        <v>2547</v>
      </c>
      <c r="AN4838" t="str">
        <f t="shared" si="11"/>
        <v>https://app.aragon.org/#/daos/polygon/0x3a925c1ea82e8fed81038ecc5e4f6a98c6ecdeaa</v>
      </c>
      <c r="AT4838" t="s">
        <v>37174</v>
      </c>
    </row>
    <row r="4839" spans="1:46" x14ac:dyDescent="0.25">
      <c r="A4839" t="s">
        <v>37178</v>
      </c>
      <c r="B4839" t="s">
        <v>37182</v>
      </c>
      <c r="C4839" s="75">
        <v>2023</v>
      </c>
      <c r="D4839" t="s">
        <v>8164</v>
      </c>
      <c r="E4839" t="s">
        <v>37180</v>
      </c>
      <c r="F4839" t="s">
        <v>37179</v>
      </c>
      <c r="G4839" t="s">
        <v>7514</v>
      </c>
      <c r="H4839" t="s">
        <v>130</v>
      </c>
      <c r="I4839" t="s">
        <v>37183</v>
      </c>
      <c r="J4839" t="s">
        <v>38514</v>
      </c>
      <c r="L4839" t="s">
        <v>156</v>
      </c>
      <c r="M4839" t="s">
        <v>13542</v>
      </c>
      <c r="AL4839" t="s">
        <v>38512</v>
      </c>
      <c r="AM4839">
        <v>2548</v>
      </c>
      <c r="AN4839" t="str">
        <f>AL4839&amp;A4839</f>
        <v>https://app.aragon.org/#/daos/ethereum/0x3d28550d1d5d73daa2f9ac6965b1457c2f97523e</v>
      </c>
      <c r="AT4839" t="s">
        <v>37181</v>
      </c>
    </row>
    <row r="4840" spans="1:46" x14ac:dyDescent="0.25">
      <c r="A4840" t="s">
        <v>37184</v>
      </c>
      <c r="B4840" t="s">
        <v>37187</v>
      </c>
      <c r="C4840" s="75">
        <v>2023</v>
      </c>
      <c r="D4840" t="s">
        <v>8164</v>
      </c>
      <c r="F4840" t="s">
        <v>37185</v>
      </c>
      <c r="G4840" t="s">
        <v>7514</v>
      </c>
      <c r="H4840" t="s">
        <v>130</v>
      </c>
      <c r="I4840" t="s">
        <v>37188</v>
      </c>
      <c r="J4840" t="s">
        <v>38514</v>
      </c>
      <c r="L4840" t="s">
        <v>9665</v>
      </c>
      <c r="M4840" t="s">
        <v>13542</v>
      </c>
      <c r="AL4840" t="s">
        <v>38513</v>
      </c>
      <c r="AM4840">
        <v>2549</v>
      </c>
      <c r="AN4840" t="str">
        <f t="shared" ref="AN4840:AN4842" si="12">AL4840&amp;A4840</f>
        <v>https://app.aragon.org/#/daos/polygon/0x0b5a160149c9f01a1e475736d13d6896dbaeb628</v>
      </c>
      <c r="AT4840" t="s">
        <v>37186</v>
      </c>
    </row>
    <row r="4841" spans="1:46" x14ac:dyDescent="0.25">
      <c r="A4841" t="s">
        <v>37189</v>
      </c>
      <c r="B4841" t="s">
        <v>37193</v>
      </c>
      <c r="C4841" s="75">
        <v>2023</v>
      </c>
      <c r="D4841" t="s">
        <v>8164</v>
      </c>
      <c r="E4841" t="s">
        <v>37191</v>
      </c>
      <c r="F4841" t="s">
        <v>37190</v>
      </c>
      <c r="G4841" t="s">
        <v>7514</v>
      </c>
      <c r="H4841" t="s">
        <v>130</v>
      </c>
      <c r="I4841" t="s">
        <v>37193</v>
      </c>
      <c r="J4841" t="s">
        <v>38514</v>
      </c>
      <c r="L4841" t="s">
        <v>9665</v>
      </c>
      <c r="M4841" t="s">
        <v>13542</v>
      </c>
      <c r="AL4841" t="s">
        <v>38513</v>
      </c>
      <c r="AM4841">
        <v>2550</v>
      </c>
      <c r="AN4841" t="str">
        <f t="shared" si="12"/>
        <v>https://app.aragon.org/#/daos/polygon/0xd48da3b02fe0b1b7e197046cb4caa1a322cf8485</v>
      </c>
      <c r="AT4841" t="s">
        <v>37192</v>
      </c>
    </row>
    <row r="4842" spans="1:46" x14ac:dyDescent="0.25">
      <c r="A4842" t="s">
        <v>37194</v>
      </c>
      <c r="B4842" t="s">
        <v>37197</v>
      </c>
      <c r="C4842" s="75">
        <v>2023</v>
      </c>
      <c r="D4842" t="s">
        <v>8164</v>
      </c>
      <c r="F4842" t="s">
        <v>37195</v>
      </c>
      <c r="G4842" t="s">
        <v>7514</v>
      </c>
      <c r="H4842" t="s">
        <v>130</v>
      </c>
      <c r="I4842" t="s">
        <v>37198</v>
      </c>
      <c r="J4842" t="s">
        <v>38514</v>
      </c>
      <c r="L4842" t="s">
        <v>9665</v>
      </c>
      <c r="M4842" t="s">
        <v>13542</v>
      </c>
      <c r="AL4842" t="s">
        <v>38513</v>
      </c>
      <c r="AM4842">
        <v>2551</v>
      </c>
      <c r="AN4842" t="str">
        <f t="shared" si="12"/>
        <v>https://app.aragon.org/#/daos/polygon/0xe1d5378fe6d70c9a66c1b5e80cd41f3667360599</v>
      </c>
      <c r="AT4842" t="s">
        <v>37196</v>
      </c>
    </row>
    <row r="4843" spans="1:46" x14ac:dyDescent="0.25">
      <c r="A4843" t="s">
        <v>37199</v>
      </c>
      <c r="B4843" t="s">
        <v>37203</v>
      </c>
      <c r="C4843" s="75">
        <v>2023</v>
      </c>
      <c r="D4843" t="s">
        <v>8164</v>
      </c>
      <c r="E4843" t="s">
        <v>37201</v>
      </c>
      <c r="F4843" t="s">
        <v>37200</v>
      </c>
      <c r="G4843" t="s">
        <v>7514</v>
      </c>
      <c r="H4843" t="s">
        <v>130</v>
      </c>
      <c r="I4843" t="s">
        <v>37204</v>
      </c>
      <c r="J4843" t="s">
        <v>38514</v>
      </c>
      <c r="L4843" t="s">
        <v>156</v>
      </c>
      <c r="M4843" t="s">
        <v>13542</v>
      </c>
      <c r="AL4843" t="s">
        <v>38512</v>
      </c>
      <c r="AM4843">
        <v>2552</v>
      </c>
      <c r="AN4843" t="str">
        <f>AL4843&amp;A4843</f>
        <v>https://app.aragon.org/#/daos/ethereum/0x7f4be9df708c28711ecf98f14048c1cdbad1d7a6</v>
      </c>
      <c r="AT4843" t="s">
        <v>37202</v>
      </c>
    </row>
    <row r="4844" spans="1:46" x14ac:dyDescent="0.25">
      <c r="A4844" t="s">
        <v>37205</v>
      </c>
      <c r="B4844" t="s">
        <v>37207</v>
      </c>
      <c r="C4844" s="75">
        <v>2023</v>
      </c>
      <c r="D4844" t="s">
        <v>8164</v>
      </c>
      <c r="E4844" t="s">
        <v>37207</v>
      </c>
      <c r="F4844" t="s">
        <v>37206</v>
      </c>
      <c r="G4844" t="s">
        <v>7514</v>
      </c>
      <c r="H4844" t="s">
        <v>130</v>
      </c>
      <c r="I4844" t="s">
        <v>37208</v>
      </c>
      <c r="J4844" t="s">
        <v>38514</v>
      </c>
      <c r="L4844" t="s">
        <v>9665</v>
      </c>
      <c r="M4844" t="s">
        <v>13542</v>
      </c>
      <c r="AL4844" t="s">
        <v>38513</v>
      </c>
      <c r="AM4844">
        <v>2553</v>
      </c>
      <c r="AN4844" t="str">
        <f t="shared" ref="AN4844:AN4845" si="13">AL4844&amp;A4844</f>
        <v>https://app.aragon.org/#/daos/polygon/0xd3199e32a8be518edc418008f8c12ee7d97bddf7</v>
      </c>
      <c r="AT4844" t="s">
        <v>36373</v>
      </c>
    </row>
    <row r="4845" spans="1:46" x14ac:dyDescent="0.25">
      <c r="A4845" t="s">
        <v>37209</v>
      </c>
      <c r="B4845" t="s">
        <v>37211</v>
      </c>
      <c r="C4845" s="75">
        <v>2023</v>
      </c>
      <c r="D4845" t="s">
        <v>8164</v>
      </c>
      <c r="E4845" t="s">
        <v>37211</v>
      </c>
      <c r="F4845" t="s">
        <v>37210</v>
      </c>
      <c r="G4845" t="s">
        <v>7514</v>
      </c>
      <c r="H4845" t="s">
        <v>130</v>
      </c>
      <c r="I4845" t="s">
        <v>37208</v>
      </c>
      <c r="J4845" t="s">
        <v>38514</v>
      </c>
      <c r="L4845" t="s">
        <v>9665</v>
      </c>
      <c r="M4845" t="s">
        <v>13542</v>
      </c>
      <c r="AL4845" t="s">
        <v>38513</v>
      </c>
      <c r="AM4845">
        <v>2554</v>
      </c>
      <c r="AN4845" t="str">
        <f t="shared" si="13"/>
        <v>https://app.aragon.org/#/daos/polygon/0x7c4abeb66ab1cdd5a7c5c331288e11bde33c65fc</v>
      </c>
      <c r="AT4845" t="s">
        <v>36373</v>
      </c>
    </row>
    <row r="4846" spans="1:46" x14ac:dyDescent="0.25">
      <c r="A4846" t="s">
        <v>37212</v>
      </c>
      <c r="B4846" t="s">
        <v>37216</v>
      </c>
      <c r="C4846" s="75">
        <v>2023</v>
      </c>
      <c r="D4846" t="s">
        <v>8164</v>
      </c>
      <c r="E4846" t="s">
        <v>37214</v>
      </c>
      <c r="F4846" t="s">
        <v>37213</v>
      </c>
      <c r="G4846" t="s">
        <v>7514</v>
      </c>
      <c r="H4846" t="s">
        <v>130</v>
      </c>
      <c r="I4846" t="s">
        <v>37217</v>
      </c>
      <c r="J4846" t="s">
        <v>38514</v>
      </c>
      <c r="L4846" t="s">
        <v>156</v>
      </c>
      <c r="M4846" t="s">
        <v>13542</v>
      </c>
      <c r="AL4846" t="s">
        <v>38512</v>
      </c>
      <c r="AM4846">
        <v>2555</v>
      </c>
      <c r="AN4846" t="str">
        <f>AL4846&amp;A4846</f>
        <v>https://app.aragon.org/#/daos/ethereum/0x88c6a331c875346e68ef6b80f3826832b69eadf5</v>
      </c>
      <c r="AT4846" t="s">
        <v>37215</v>
      </c>
    </row>
    <row r="4847" spans="1:46" x14ac:dyDescent="0.25">
      <c r="A4847" t="s">
        <v>37218</v>
      </c>
      <c r="B4847" t="s">
        <v>37220</v>
      </c>
      <c r="C4847" s="75">
        <v>2023</v>
      </c>
      <c r="D4847" t="s">
        <v>8164</v>
      </c>
      <c r="E4847" t="s">
        <v>37220</v>
      </c>
      <c r="F4847" t="s">
        <v>37219</v>
      </c>
      <c r="G4847" t="s">
        <v>7514</v>
      </c>
      <c r="H4847" t="s">
        <v>130</v>
      </c>
      <c r="I4847" t="s">
        <v>37208</v>
      </c>
      <c r="J4847" t="s">
        <v>38514</v>
      </c>
      <c r="L4847" t="s">
        <v>9665</v>
      </c>
      <c r="M4847" t="s">
        <v>13542</v>
      </c>
      <c r="AL4847" t="s">
        <v>38513</v>
      </c>
      <c r="AM4847">
        <v>2556</v>
      </c>
      <c r="AN4847" t="str">
        <f t="shared" ref="AN4847:AN4848" si="14">AL4847&amp;A4847</f>
        <v>https://app.aragon.org/#/daos/polygon/0x7c9afbe3fc73e9dbdc48e0659776f9ae65b6d2e5</v>
      </c>
      <c r="AT4847" t="s">
        <v>36373</v>
      </c>
    </row>
    <row r="4848" spans="1:46" x14ac:dyDescent="0.25">
      <c r="A4848" t="s">
        <v>37221</v>
      </c>
      <c r="B4848" t="s">
        <v>37224</v>
      </c>
      <c r="C4848" s="75">
        <v>2023</v>
      </c>
      <c r="D4848" t="s">
        <v>8164</v>
      </c>
      <c r="F4848" t="s">
        <v>37222</v>
      </c>
      <c r="G4848" t="s">
        <v>7514</v>
      </c>
      <c r="H4848" t="s">
        <v>130</v>
      </c>
      <c r="I4848" t="s">
        <v>37225</v>
      </c>
      <c r="J4848" t="s">
        <v>38514</v>
      </c>
      <c r="L4848" t="s">
        <v>9665</v>
      </c>
      <c r="M4848" t="s">
        <v>13542</v>
      </c>
      <c r="AL4848" t="s">
        <v>38513</v>
      </c>
      <c r="AM4848">
        <v>2557</v>
      </c>
      <c r="AN4848" t="str">
        <f t="shared" si="14"/>
        <v>https://app.aragon.org/#/daos/polygon/0x99ec2b0d1dd625ca5e7930f320e2ab1039413f31</v>
      </c>
      <c r="AT4848" t="s">
        <v>37223</v>
      </c>
    </row>
    <row r="4849" spans="1:46" x14ac:dyDescent="0.25">
      <c r="A4849" t="s">
        <v>37226</v>
      </c>
      <c r="B4849" t="s">
        <v>37229</v>
      </c>
      <c r="C4849" s="75">
        <v>2023</v>
      </c>
      <c r="D4849" t="s">
        <v>8164</v>
      </c>
      <c r="E4849" t="s">
        <v>37228</v>
      </c>
      <c r="F4849" t="s">
        <v>37227</v>
      </c>
      <c r="G4849" t="s">
        <v>7514</v>
      </c>
      <c r="H4849" t="s">
        <v>130</v>
      </c>
      <c r="I4849" t="s">
        <v>37230</v>
      </c>
      <c r="J4849" t="s">
        <v>38514</v>
      </c>
      <c r="L4849" t="s">
        <v>156</v>
      </c>
      <c r="M4849" t="s">
        <v>13542</v>
      </c>
      <c r="AL4849" t="s">
        <v>38512</v>
      </c>
      <c r="AM4849">
        <v>2558</v>
      </c>
      <c r="AN4849" t="str">
        <f>AL4849&amp;A4849</f>
        <v>https://app.aragon.org/#/daos/ethereum/0xc7b8396c1cbad35a24a2201f917b8e3462ed3d92</v>
      </c>
      <c r="AT4849" t="s">
        <v>37215</v>
      </c>
    </row>
    <row r="4850" spans="1:46" x14ac:dyDescent="0.25">
      <c r="A4850" t="s">
        <v>37231</v>
      </c>
      <c r="B4850" t="s">
        <v>37233</v>
      </c>
      <c r="C4850" s="75">
        <v>2023</v>
      </c>
      <c r="D4850" t="s">
        <v>8164</v>
      </c>
      <c r="F4850" t="s">
        <v>37232</v>
      </c>
      <c r="G4850" t="s">
        <v>7514</v>
      </c>
      <c r="H4850" t="s">
        <v>130</v>
      </c>
      <c r="I4850" t="s">
        <v>37234</v>
      </c>
      <c r="J4850" t="s">
        <v>38514</v>
      </c>
      <c r="L4850" t="s">
        <v>9665</v>
      </c>
      <c r="M4850" t="s">
        <v>13542</v>
      </c>
      <c r="AL4850" t="s">
        <v>38513</v>
      </c>
      <c r="AM4850">
        <v>2559</v>
      </c>
      <c r="AN4850" t="str">
        <f>AL4850&amp;A4850</f>
        <v>https://app.aragon.org/#/daos/polygon/0x5a38c228dd69f8a1e5cd88ce0a46a283f6d032b2</v>
      </c>
      <c r="AT4850" t="s">
        <v>37076</v>
      </c>
    </row>
    <row r="4851" spans="1:46" x14ac:dyDescent="0.25">
      <c r="A4851" t="s">
        <v>37235</v>
      </c>
      <c r="B4851" t="s">
        <v>37238</v>
      </c>
      <c r="C4851" s="75">
        <v>2023</v>
      </c>
      <c r="D4851" t="s">
        <v>8164</v>
      </c>
      <c r="E4851" t="s">
        <v>37237</v>
      </c>
      <c r="F4851" t="s">
        <v>37236</v>
      </c>
      <c r="G4851" t="s">
        <v>7514</v>
      </c>
      <c r="H4851" t="s">
        <v>130</v>
      </c>
      <c r="I4851" t="s">
        <v>37239</v>
      </c>
      <c r="J4851" t="s">
        <v>38514</v>
      </c>
      <c r="L4851" t="s">
        <v>156</v>
      </c>
      <c r="M4851" t="s">
        <v>13542</v>
      </c>
      <c r="AL4851" t="s">
        <v>38512</v>
      </c>
      <c r="AM4851">
        <v>2560</v>
      </c>
      <c r="AN4851" t="str">
        <f>AL4851&amp;A4851</f>
        <v>https://app.aragon.org/#/daos/ethereum/0x4b10c69cd7c56420207cf5589090a1abefad4980</v>
      </c>
      <c r="AT4851" t="s">
        <v>37215</v>
      </c>
    </row>
    <row r="4852" spans="1:46" x14ac:dyDescent="0.25">
      <c r="A4852" t="s">
        <v>37240</v>
      </c>
      <c r="B4852" t="s">
        <v>37242</v>
      </c>
      <c r="C4852" s="75">
        <v>2023</v>
      </c>
      <c r="D4852" t="s">
        <v>8164</v>
      </c>
      <c r="F4852" t="s">
        <v>37241</v>
      </c>
      <c r="G4852" t="s">
        <v>7514</v>
      </c>
      <c r="H4852" t="s">
        <v>130</v>
      </c>
      <c r="I4852" t="s">
        <v>37243</v>
      </c>
      <c r="J4852" t="s">
        <v>38514</v>
      </c>
      <c r="L4852" t="s">
        <v>9665</v>
      </c>
      <c r="M4852" t="s">
        <v>13542</v>
      </c>
      <c r="AL4852" t="s">
        <v>38513</v>
      </c>
      <c r="AM4852">
        <v>2561</v>
      </c>
      <c r="AN4852" t="str">
        <f t="shared" ref="AN4852:AN4853" si="15">AL4852&amp;A4852</f>
        <v>https://app.aragon.org/#/daos/polygon/0xcba195e761ab7752a63550b1b79181d26d8d2ea5</v>
      </c>
      <c r="AT4852" t="s">
        <v>37122</v>
      </c>
    </row>
    <row r="4853" spans="1:46" x14ac:dyDescent="0.25">
      <c r="A4853" t="s">
        <v>37244</v>
      </c>
      <c r="B4853" t="s">
        <v>37247</v>
      </c>
      <c r="C4853" s="75">
        <v>2023</v>
      </c>
      <c r="D4853" t="s">
        <v>8164</v>
      </c>
      <c r="F4853" t="s">
        <v>37245</v>
      </c>
      <c r="G4853" t="s">
        <v>7514</v>
      </c>
      <c r="H4853" t="s">
        <v>130</v>
      </c>
      <c r="I4853">
        <v>12345</v>
      </c>
      <c r="J4853" t="s">
        <v>38514</v>
      </c>
      <c r="L4853" t="s">
        <v>9665</v>
      </c>
      <c r="M4853" t="s">
        <v>13542</v>
      </c>
      <c r="AL4853" t="s">
        <v>38513</v>
      </c>
      <c r="AM4853">
        <v>2562</v>
      </c>
      <c r="AN4853" t="str">
        <f t="shared" si="15"/>
        <v>https://app.aragon.org/#/daos/polygon/0x82f3b26f03147e06ae18736f60c782b973291999</v>
      </c>
      <c r="AT4853" t="s">
        <v>37246</v>
      </c>
    </row>
    <row r="4854" spans="1:46" x14ac:dyDescent="0.25">
      <c r="A4854" t="s">
        <v>37248</v>
      </c>
      <c r="B4854" t="s">
        <v>37251</v>
      </c>
      <c r="C4854" s="75">
        <v>2023</v>
      </c>
      <c r="D4854" t="s">
        <v>8164</v>
      </c>
      <c r="E4854" t="s">
        <v>37250</v>
      </c>
      <c r="F4854" t="s">
        <v>37249</v>
      </c>
      <c r="G4854" t="s">
        <v>7514</v>
      </c>
      <c r="H4854" t="s">
        <v>130</v>
      </c>
      <c r="I4854" t="s">
        <v>37252</v>
      </c>
      <c r="J4854" t="s">
        <v>38514</v>
      </c>
      <c r="L4854" t="s">
        <v>156</v>
      </c>
      <c r="M4854" t="s">
        <v>13542</v>
      </c>
      <c r="AL4854" t="s">
        <v>38512</v>
      </c>
      <c r="AM4854">
        <v>2563</v>
      </c>
      <c r="AN4854" t="str">
        <f t="shared" ref="AN4854:AN4858" si="16">AL4854&amp;A4854</f>
        <v>https://app.aragon.org/#/daos/ethereum/0x5374ef4b7943181ace14d62417ccb0fd94b9c7fc</v>
      </c>
      <c r="AT4854" t="s">
        <v>37246</v>
      </c>
    </row>
    <row r="4855" spans="1:46" x14ac:dyDescent="0.25">
      <c r="A4855" t="s">
        <v>37253</v>
      </c>
      <c r="B4855" t="s">
        <v>37257</v>
      </c>
      <c r="C4855" s="75">
        <v>2023</v>
      </c>
      <c r="D4855" t="s">
        <v>8164</v>
      </c>
      <c r="E4855" t="s">
        <v>37255</v>
      </c>
      <c r="F4855" t="s">
        <v>37254</v>
      </c>
      <c r="G4855" t="s">
        <v>7514</v>
      </c>
      <c r="H4855" t="s">
        <v>130</v>
      </c>
      <c r="I4855" t="s">
        <v>37258</v>
      </c>
      <c r="J4855" t="s">
        <v>38514</v>
      </c>
      <c r="L4855" t="s">
        <v>156</v>
      </c>
      <c r="M4855" t="s">
        <v>13542</v>
      </c>
      <c r="AL4855" t="s">
        <v>38512</v>
      </c>
      <c r="AM4855">
        <v>2564</v>
      </c>
      <c r="AN4855" t="str">
        <f t="shared" si="16"/>
        <v>https://app.aragon.org/#/daos/ethereum/0x7c673bf6a176080854d5e67c53ab7289fed8abc1</v>
      </c>
      <c r="AT4855" t="s">
        <v>37256</v>
      </c>
    </row>
    <row r="4856" spans="1:46" x14ac:dyDescent="0.25">
      <c r="A4856" t="s">
        <v>37259</v>
      </c>
      <c r="B4856" t="s">
        <v>37263</v>
      </c>
      <c r="C4856" s="75">
        <v>2023</v>
      </c>
      <c r="D4856" t="s">
        <v>8164</v>
      </c>
      <c r="E4856" t="s">
        <v>37261</v>
      </c>
      <c r="F4856" t="s">
        <v>37260</v>
      </c>
      <c r="G4856" t="s">
        <v>7514</v>
      </c>
      <c r="H4856" t="s">
        <v>130</v>
      </c>
      <c r="I4856" t="s">
        <v>37264</v>
      </c>
      <c r="J4856" t="s">
        <v>38514</v>
      </c>
      <c r="L4856" t="s">
        <v>156</v>
      </c>
      <c r="M4856" t="s">
        <v>13542</v>
      </c>
      <c r="AL4856" t="s">
        <v>38512</v>
      </c>
      <c r="AM4856">
        <v>2565</v>
      </c>
      <c r="AN4856" t="str">
        <f t="shared" si="16"/>
        <v>https://app.aragon.org/#/daos/ethereum/0xe992ff2e04ef4aa2ffeb39b1a16cbd983a8da198</v>
      </c>
      <c r="AT4856" t="s">
        <v>37262</v>
      </c>
    </row>
    <row r="4857" spans="1:46" x14ac:dyDescent="0.25">
      <c r="A4857" t="s">
        <v>37265</v>
      </c>
      <c r="B4857" t="s">
        <v>37268</v>
      </c>
      <c r="C4857" s="75">
        <v>2023</v>
      </c>
      <c r="D4857" t="s">
        <v>8164</v>
      </c>
      <c r="F4857" t="s">
        <v>37266</v>
      </c>
      <c r="G4857" t="s">
        <v>7514</v>
      </c>
      <c r="H4857" t="s">
        <v>130</v>
      </c>
      <c r="I4857" t="s">
        <v>37269</v>
      </c>
      <c r="J4857" t="s">
        <v>38514</v>
      </c>
      <c r="L4857" t="s">
        <v>9665</v>
      </c>
      <c r="M4857" t="s">
        <v>13542</v>
      </c>
      <c r="AL4857" t="s">
        <v>38513</v>
      </c>
      <c r="AM4857">
        <v>2566</v>
      </c>
      <c r="AN4857" t="str">
        <f t="shared" si="16"/>
        <v>https://app.aragon.org/#/daos/polygon/0xd1ee4e31d91943e670f3f317fdf92a15b1791d56</v>
      </c>
      <c r="AT4857" t="s">
        <v>37267</v>
      </c>
    </row>
    <row r="4858" spans="1:46" x14ac:dyDescent="0.25">
      <c r="A4858" t="s">
        <v>37270</v>
      </c>
      <c r="B4858" t="s">
        <v>37268</v>
      </c>
      <c r="C4858" s="75">
        <v>2023</v>
      </c>
      <c r="D4858" t="s">
        <v>8164</v>
      </c>
      <c r="F4858" t="s">
        <v>37266</v>
      </c>
      <c r="G4858" t="s">
        <v>7514</v>
      </c>
      <c r="H4858" t="s">
        <v>130</v>
      </c>
      <c r="I4858" t="s">
        <v>37269</v>
      </c>
      <c r="J4858" t="s">
        <v>38514</v>
      </c>
      <c r="L4858" t="s">
        <v>9665</v>
      </c>
      <c r="M4858" t="s">
        <v>13542</v>
      </c>
      <c r="AL4858" t="s">
        <v>38513</v>
      </c>
      <c r="AM4858">
        <v>2567</v>
      </c>
      <c r="AN4858" t="str">
        <f t="shared" si="16"/>
        <v>https://app.aragon.org/#/daos/polygon/0xfed0d3455b8865a0d55ca534b75001be2edfc8fc</v>
      </c>
      <c r="AT4858" t="s">
        <v>37267</v>
      </c>
    </row>
    <row r="4859" spans="1:46" x14ac:dyDescent="0.25">
      <c r="A4859" t="s">
        <v>37271</v>
      </c>
      <c r="B4859" t="s">
        <v>37275</v>
      </c>
      <c r="C4859" s="75">
        <v>2023</v>
      </c>
      <c r="D4859" t="s">
        <v>8164</v>
      </c>
      <c r="E4859" t="s">
        <v>37273</v>
      </c>
      <c r="F4859" t="s">
        <v>37272</v>
      </c>
      <c r="G4859" t="s">
        <v>7514</v>
      </c>
      <c r="H4859" t="s">
        <v>130</v>
      </c>
      <c r="I4859" t="s">
        <v>37275</v>
      </c>
      <c r="J4859" t="s">
        <v>38514</v>
      </c>
      <c r="L4859" t="s">
        <v>156</v>
      </c>
      <c r="M4859" t="s">
        <v>13542</v>
      </c>
      <c r="AL4859" t="s">
        <v>38512</v>
      </c>
      <c r="AM4859">
        <v>2568</v>
      </c>
      <c r="AN4859" t="str">
        <f>AL4859&amp;A4859</f>
        <v>https://app.aragon.org/#/daos/ethereum/0x7237bfb33004c8b7256f42b50f94aa92e8a763bc</v>
      </c>
      <c r="AT4859" t="s">
        <v>37274</v>
      </c>
    </row>
    <row r="4860" spans="1:46" x14ac:dyDescent="0.25">
      <c r="A4860" t="s">
        <v>37276</v>
      </c>
      <c r="B4860" t="s">
        <v>37279</v>
      </c>
      <c r="C4860" s="75">
        <v>2023</v>
      </c>
      <c r="D4860" t="s">
        <v>8164</v>
      </c>
      <c r="F4860" t="s">
        <v>37277</v>
      </c>
      <c r="G4860" t="s">
        <v>7514</v>
      </c>
      <c r="H4860" t="s">
        <v>130</v>
      </c>
      <c r="I4860" t="s">
        <v>37280</v>
      </c>
      <c r="J4860" t="s">
        <v>38514</v>
      </c>
      <c r="L4860" t="s">
        <v>9665</v>
      </c>
      <c r="M4860" t="s">
        <v>13542</v>
      </c>
      <c r="AL4860" t="s">
        <v>38513</v>
      </c>
      <c r="AM4860">
        <v>2569</v>
      </c>
      <c r="AN4860" t="str">
        <f t="shared" ref="AN4860:AN4863" si="17">AL4860&amp;A4860</f>
        <v>https://app.aragon.org/#/daos/polygon/0xe6c96acdebcd85171acdf2366ca56900d2a35393</v>
      </c>
      <c r="AT4860" t="s">
        <v>37278</v>
      </c>
    </row>
    <row r="4861" spans="1:46" x14ac:dyDescent="0.25">
      <c r="A4861" t="s">
        <v>37281</v>
      </c>
      <c r="B4861" t="s">
        <v>37284</v>
      </c>
      <c r="C4861" s="75">
        <v>2023</v>
      </c>
      <c r="D4861" t="s">
        <v>8164</v>
      </c>
      <c r="F4861" t="s">
        <v>37282</v>
      </c>
      <c r="G4861" t="s">
        <v>7514</v>
      </c>
      <c r="H4861" t="s">
        <v>130</v>
      </c>
      <c r="I4861" t="s">
        <v>37285</v>
      </c>
      <c r="J4861" t="s">
        <v>38514</v>
      </c>
      <c r="L4861" t="s">
        <v>9665</v>
      </c>
      <c r="M4861" t="s">
        <v>13542</v>
      </c>
      <c r="AL4861" t="s">
        <v>38513</v>
      </c>
      <c r="AM4861">
        <v>2570</v>
      </c>
      <c r="AN4861" t="str">
        <f t="shared" si="17"/>
        <v>https://app.aragon.org/#/daos/polygon/0xa6e080c29d8f6765fd9e1465cacce6ff8e2df6e3</v>
      </c>
      <c r="AT4861" t="s">
        <v>37283</v>
      </c>
    </row>
    <row r="4862" spans="1:46" x14ac:dyDescent="0.25">
      <c r="A4862" t="s">
        <v>37286</v>
      </c>
      <c r="B4862" t="s">
        <v>37289</v>
      </c>
      <c r="C4862" s="75">
        <v>2023</v>
      </c>
      <c r="D4862" t="s">
        <v>8164</v>
      </c>
      <c r="F4862" t="s">
        <v>37287</v>
      </c>
      <c r="G4862" t="s">
        <v>7514</v>
      </c>
      <c r="H4862" t="s">
        <v>130</v>
      </c>
      <c r="I4862" t="s">
        <v>37290</v>
      </c>
      <c r="J4862" t="s">
        <v>38514</v>
      </c>
      <c r="L4862" t="s">
        <v>9665</v>
      </c>
      <c r="M4862" t="s">
        <v>13542</v>
      </c>
      <c r="AL4862" t="s">
        <v>38513</v>
      </c>
      <c r="AM4862">
        <v>2571</v>
      </c>
      <c r="AN4862" t="str">
        <f t="shared" si="17"/>
        <v>https://app.aragon.org/#/daos/polygon/0xf326bdbedcb4eb899ac28a8a443128ce063a9f69</v>
      </c>
      <c r="AT4862" t="s">
        <v>37288</v>
      </c>
    </row>
    <row r="4863" spans="1:46" x14ac:dyDescent="0.25">
      <c r="A4863" t="s">
        <v>37291</v>
      </c>
      <c r="B4863" t="s">
        <v>26523</v>
      </c>
      <c r="C4863" s="75">
        <v>2023</v>
      </c>
      <c r="D4863" t="s">
        <v>8164</v>
      </c>
      <c r="F4863" t="s">
        <v>37292</v>
      </c>
      <c r="G4863" t="s">
        <v>7514</v>
      </c>
      <c r="H4863" t="s">
        <v>130</v>
      </c>
      <c r="I4863" t="s">
        <v>37293</v>
      </c>
      <c r="J4863" t="s">
        <v>38514</v>
      </c>
      <c r="L4863" t="s">
        <v>9665</v>
      </c>
      <c r="M4863" t="s">
        <v>13542</v>
      </c>
      <c r="AL4863" t="s">
        <v>38513</v>
      </c>
      <c r="AM4863">
        <v>2572</v>
      </c>
      <c r="AN4863" t="str">
        <f t="shared" si="17"/>
        <v>https://app.aragon.org/#/daos/polygon/0x32cedc06720744b78b3581dc6e314fa0c14d7440</v>
      </c>
      <c r="AT4863" t="s">
        <v>36480</v>
      </c>
    </row>
    <row r="4864" spans="1:46" x14ac:dyDescent="0.25">
      <c r="A4864" t="s">
        <v>37294</v>
      </c>
      <c r="B4864" t="s">
        <v>37298</v>
      </c>
      <c r="C4864" s="75">
        <v>2023</v>
      </c>
      <c r="D4864" t="s">
        <v>8164</v>
      </c>
      <c r="E4864" t="s">
        <v>37296</v>
      </c>
      <c r="F4864" t="s">
        <v>37295</v>
      </c>
      <c r="G4864" t="s">
        <v>7514</v>
      </c>
      <c r="H4864" t="s">
        <v>130</v>
      </c>
      <c r="I4864" t="s">
        <v>37299</v>
      </c>
      <c r="J4864" t="s">
        <v>38514</v>
      </c>
      <c r="L4864" t="s">
        <v>156</v>
      </c>
      <c r="M4864" t="s">
        <v>13542</v>
      </c>
      <c r="AL4864" t="s">
        <v>38512</v>
      </c>
      <c r="AM4864">
        <v>2573</v>
      </c>
      <c r="AN4864" t="str">
        <f>AL4864&amp;A4864</f>
        <v>https://app.aragon.org/#/daos/ethereum/0xc7fd62709a48f7ddb11e9530018d883223d4d180</v>
      </c>
      <c r="AT4864" t="s">
        <v>37297</v>
      </c>
    </row>
    <row r="4865" spans="1:46" x14ac:dyDescent="0.25">
      <c r="A4865" t="s">
        <v>37300</v>
      </c>
      <c r="B4865" t="s">
        <v>37303</v>
      </c>
      <c r="C4865" s="75">
        <v>2023</v>
      </c>
      <c r="D4865" t="s">
        <v>8164</v>
      </c>
      <c r="F4865" t="s">
        <v>37301</v>
      </c>
      <c r="G4865" t="s">
        <v>7514</v>
      </c>
      <c r="H4865" t="s">
        <v>130</v>
      </c>
      <c r="I4865" t="s">
        <v>37304</v>
      </c>
      <c r="J4865" t="s">
        <v>38514</v>
      </c>
      <c r="L4865" t="s">
        <v>9665</v>
      </c>
      <c r="M4865" t="s">
        <v>13542</v>
      </c>
      <c r="AL4865" t="s">
        <v>38513</v>
      </c>
      <c r="AM4865">
        <v>2574</v>
      </c>
      <c r="AN4865" t="str">
        <f t="shared" ref="AN4865:AN4869" si="18">AL4865&amp;A4865</f>
        <v>https://app.aragon.org/#/daos/polygon/0xbbf477823babec78c455f3b8547a74addbb7524c</v>
      </c>
      <c r="AT4865" t="s">
        <v>37302</v>
      </c>
    </row>
    <row r="4866" spans="1:46" x14ac:dyDescent="0.25">
      <c r="A4866" t="s">
        <v>37305</v>
      </c>
      <c r="B4866" t="s">
        <v>37308</v>
      </c>
      <c r="C4866" s="75">
        <v>2023</v>
      </c>
      <c r="D4866" t="s">
        <v>8164</v>
      </c>
      <c r="F4866" t="s">
        <v>37306</v>
      </c>
      <c r="G4866" t="s">
        <v>7514</v>
      </c>
      <c r="H4866" t="s">
        <v>130</v>
      </c>
      <c r="I4866" t="s">
        <v>37309</v>
      </c>
      <c r="J4866" t="s">
        <v>38514</v>
      </c>
      <c r="L4866" t="s">
        <v>9665</v>
      </c>
      <c r="M4866" t="s">
        <v>13542</v>
      </c>
      <c r="AL4866" t="s">
        <v>38513</v>
      </c>
      <c r="AM4866">
        <v>2575</v>
      </c>
      <c r="AN4866" t="str">
        <f t="shared" si="18"/>
        <v>https://app.aragon.org/#/daos/polygon/0x15f756f60617419e4f74c42b65cb2e9ce46e5e45</v>
      </c>
      <c r="AT4866" t="s">
        <v>37307</v>
      </c>
    </row>
    <row r="4867" spans="1:46" x14ac:dyDescent="0.25">
      <c r="A4867" t="s">
        <v>37310</v>
      </c>
      <c r="B4867" t="s">
        <v>37313</v>
      </c>
      <c r="C4867" s="75">
        <v>2023</v>
      </c>
      <c r="D4867" t="s">
        <v>8164</v>
      </c>
      <c r="F4867" t="s">
        <v>37311</v>
      </c>
      <c r="G4867" t="s">
        <v>7514</v>
      </c>
      <c r="H4867" t="s">
        <v>130</v>
      </c>
      <c r="I4867" t="s">
        <v>37314</v>
      </c>
      <c r="J4867" t="s">
        <v>38514</v>
      </c>
      <c r="L4867" t="s">
        <v>9665</v>
      </c>
      <c r="M4867" t="s">
        <v>13542</v>
      </c>
      <c r="AL4867" t="s">
        <v>38513</v>
      </c>
      <c r="AM4867">
        <v>2576</v>
      </c>
      <c r="AN4867" t="str">
        <f t="shared" si="18"/>
        <v>https://app.aragon.org/#/daos/polygon/0xa4b8513e27799ac4ed1099033b6f9403672fc40e</v>
      </c>
      <c r="AT4867" t="s">
        <v>37312</v>
      </c>
    </row>
    <row r="4868" spans="1:46" x14ac:dyDescent="0.25">
      <c r="A4868" t="s">
        <v>37315</v>
      </c>
      <c r="B4868" t="s">
        <v>37318</v>
      </c>
      <c r="C4868" s="75">
        <v>2023</v>
      </c>
      <c r="D4868" t="s">
        <v>8164</v>
      </c>
      <c r="F4868" t="s">
        <v>37316</v>
      </c>
      <c r="G4868" t="s">
        <v>7514</v>
      </c>
      <c r="H4868" t="s">
        <v>130</v>
      </c>
      <c r="I4868" t="s">
        <v>37319</v>
      </c>
      <c r="J4868" t="s">
        <v>38514</v>
      </c>
      <c r="L4868" t="s">
        <v>9665</v>
      </c>
      <c r="M4868" t="s">
        <v>13542</v>
      </c>
      <c r="AL4868" t="s">
        <v>38513</v>
      </c>
      <c r="AM4868">
        <v>2577</v>
      </c>
      <c r="AN4868" t="str">
        <f t="shared" si="18"/>
        <v>https://app.aragon.org/#/daos/polygon/0xed9cedc62c3eb7616fe9204d80f00e60609cff25</v>
      </c>
      <c r="AT4868" t="s">
        <v>37317</v>
      </c>
    </row>
    <row r="4869" spans="1:46" x14ac:dyDescent="0.25">
      <c r="A4869" t="s">
        <v>37320</v>
      </c>
      <c r="B4869" t="s">
        <v>37323</v>
      </c>
      <c r="C4869" s="75">
        <v>2023</v>
      </c>
      <c r="D4869" t="s">
        <v>8164</v>
      </c>
      <c r="F4869" t="s">
        <v>37321</v>
      </c>
      <c r="G4869" t="s">
        <v>7514</v>
      </c>
      <c r="H4869" t="s">
        <v>130</v>
      </c>
      <c r="I4869" t="s">
        <v>37324</v>
      </c>
      <c r="J4869" t="s">
        <v>38514</v>
      </c>
      <c r="L4869" t="s">
        <v>9665</v>
      </c>
      <c r="M4869" t="s">
        <v>13542</v>
      </c>
      <c r="AL4869" t="s">
        <v>38513</v>
      </c>
      <c r="AM4869">
        <v>2578</v>
      </c>
      <c r="AN4869" t="str">
        <f t="shared" si="18"/>
        <v>https://app.aragon.org/#/daos/polygon/0xa61ba6a248c5e68e82c8283e1d6ca916db3ae7d7</v>
      </c>
      <c r="AT4869" t="s">
        <v>37322</v>
      </c>
    </row>
    <row r="4870" spans="1:46" x14ac:dyDescent="0.25">
      <c r="A4870" t="s">
        <v>37325</v>
      </c>
      <c r="B4870" t="s">
        <v>37329</v>
      </c>
      <c r="C4870" s="75">
        <v>2023</v>
      </c>
      <c r="D4870" t="s">
        <v>8164</v>
      </c>
      <c r="E4870" t="s">
        <v>37327</v>
      </c>
      <c r="F4870" t="s">
        <v>37326</v>
      </c>
      <c r="G4870" t="s">
        <v>7514</v>
      </c>
      <c r="H4870" t="s">
        <v>130</v>
      </c>
      <c r="I4870" t="s">
        <v>37330</v>
      </c>
      <c r="J4870" t="s">
        <v>38514</v>
      </c>
      <c r="L4870" t="s">
        <v>156</v>
      </c>
      <c r="M4870" t="s">
        <v>13542</v>
      </c>
      <c r="AL4870" t="s">
        <v>38512</v>
      </c>
      <c r="AM4870">
        <v>2579</v>
      </c>
      <c r="AN4870" t="str">
        <f>AL4870&amp;A4870</f>
        <v>https://app.aragon.org/#/daos/ethereum/0xb6398af3ecde6c6762b14247f6d0206b329953a8</v>
      </c>
      <c r="AT4870" t="s">
        <v>37328</v>
      </c>
    </row>
    <row r="4871" spans="1:46" x14ac:dyDescent="0.25">
      <c r="A4871" t="s">
        <v>37331</v>
      </c>
      <c r="B4871" t="s">
        <v>37334</v>
      </c>
      <c r="C4871" s="75">
        <v>2023</v>
      </c>
      <c r="D4871" t="s">
        <v>8164</v>
      </c>
      <c r="F4871" t="s">
        <v>37332</v>
      </c>
      <c r="G4871" t="s">
        <v>7514</v>
      </c>
      <c r="H4871" t="s">
        <v>130</v>
      </c>
      <c r="I4871" t="s">
        <v>37335</v>
      </c>
      <c r="J4871" t="s">
        <v>38514</v>
      </c>
      <c r="L4871" t="s">
        <v>9665</v>
      </c>
      <c r="M4871" t="s">
        <v>13542</v>
      </c>
      <c r="AL4871" t="s">
        <v>38513</v>
      </c>
      <c r="AM4871">
        <v>2580</v>
      </c>
      <c r="AN4871" t="str">
        <f t="shared" ref="AN4871:AN4878" si="19">AL4871&amp;A4871</f>
        <v>https://app.aragon.org/#/daos/polygon/0x57f14d503d2222dfdaabf7d9d2d65f0823a0d231</v>
      </c>
      <c r="AT4871" t="s">
        <v>37333</v>
      </c>
    </row>
    <row r="4872" spans="1:46" x14ac:dyDescent="0.25">
      <c r="A4872" t="s">
        <v>37336</v>
      </c>
      <c r="B4872" t="s">
        <v>37339</v>
      </c>
      <c r="C4872" s="75">
        <v>2023</v>
      </c>
      <c r="D4872" t="s">
        <v>8164</v>
      </c>
      <c r="F4872" t="s">
        <v>37337</v>
      </c>
      <c r="G4872" t="s">
        <v>7514</v>
      </c>
      <c r="H4872" t="s">
        <v>130</v>
      </c>
      <c r="I4872" t="s">
        <v>37340</v>
      </c>
      <c r="J4872" t="s">
        <v>38514</v>
      </c>
      <c r="L4872" t="s">
        <v>9665</v>
      </c>
      <c r="M4872" t="s">
        <v>13542</v>
      </c>
      <c r="AL4872" t="s">
        <v>38513</v>
      </c>
      <c r="AM4872">
        <v>2581</v>
      </c>
      <c r="AN4872" t="str">
        <f t="shared" si="19"/>
        <v>https://app.aragon.org/#/daos/polygon/0x1f30ef36c609c251d9892ace06e7458d212c6a22</v>
      </c>
      <c r="AT4872" t="s">
        <v>37338</v>
      </c>
    </row>
    <row r="4873" spans="1:46" x14ac:dyDescent="0.25">
      <c r="A4873" t="s">
        <v>37341</v>
      </c>
      <c r="B4873" t="s">
        <v>37339</v>
      </c>
      <c r="C4873" s="75">
        <v>2023</v>
      </c>
      <c r="D4873" t="s">
        <v>8164</v>
      </c>
      <c r="F4873" t="s">
        <v>37342</v>
      </c>
      <c r="G4873" t="s">
        <v>7514</v>
      </c>
      <c r="H4873" t="s">
        <v>130</v>
      </c>
      <c r="I4873" t="s">
        <v>37340</v>
      </c>
      <c r="J4873" t="s">
        <v>38514</v>
      </c>
      <c r="L4873" t="s">
        <v>9665</v>
      </c>
      <c r="M4873" t="s">
        <v>13542</v>
      </c>
      <c r="AL4873" t="s">
        <v>38513</v>
      </c>
      <c r="AM4873">
        <v>2582</v>
      </c>
      <c r="AN4873" t="str">
        <f t="shared" si="19"/>
        <v>https://app.aragon.org/#/daos/polygon/0xd9e1ad7a6f1c5c3a9a9ff146a1c4c636b6dc5e03</v>
      </c>
      <c r="AT4873" t="s">
        <v>37338</v>
      </c>
    </row>
    <row r="4874" spans="1:46" x14ac:dyDescent="0.25">
      <c r="A4874" t="s">
        <v>37343</v>
      </c>
      <c r="B4874" t="s">
        <v>37346</v>
      </c>
      <c r="C4874" s="75">
        <v>2023</v>
      </c>
      <c r="D4874" t="s">
        <v>8164</v>
      </c>
      <c r="F4874" t="s">
        <v>37344</v>
      </c>
      <c r="G4874" t="s">
        <v>7514</v>
      </c>
      <c r="H4874" t="s">
        <v>130</v>
      </c>
      <c r="I4874" t="s">
        <v>37347</v>
      </c>
      <c r="J4874" t="s">
        <v>38514</v>
      </c>
      <c r="L4874" t="s">
        <v>9665</v>
      </c>
      <c r="M4874" t="s">
        <v>13542</v>
      </c>
      <c r="AL4874" t="s">
        <v>38513</v>
      </c>
      <c r="AM4874">
        <v>2583</v>
      </c>
      <c r="AN4874" t="str">
        <f t="shared" si="19"/>
        <v>https://app.aragon.org/#/daos/polygon/0x6c691bd55ac74184ca1264a0a9eeb879330c754a</v>
      </c>
      <c r="AT4874" t="s">
        <v>37345</v>
      </c>
    </row>
    <row r="4875" spans="1:46" x14ac:dyDescent="0.25">
      <c r="A4875" t="s">
        <v>37348</v>
      </c>
      <c r="B4875" t="s">
        <v>37351</v>
      </c>
      <c r="C4875" s="75">
        <v>2023</v>
      </c>
      <c r="D4875" t="s">
        <v>8164</v>
      </c>
      <c r="F4875" t="s">
        <v>37349</v>
      </c>
      <c r="G4875" t="s">
        <v>7514</v>
      </c>
      <c r="H4875" t="s">
        <v>130</v>
      </c>
      <c r="I4875" t="s">
        <v>37352</v>
      </c>
      <c r="J4875" t="s">
        <v>38514</v>
      </c>
      <c r="L4875" t="s">
        <v>9665</v>
      </c>
      <c r="M4875" t="s">
        <v>13542</v>
      </c>
      <c r="AL4875" t="s">
        <v>38513</v>
      </c>
      <c r="AM4875">
        <v>2584</v>
      </c>
      <c r="AN4875" t="str">
        <f t="shared" si="19"/>
        <v>https://app.aragon.org/#/daos/polygon/0x58e3dfd3c3511775b8360352b1858ee4563e19ed</v>
      </c>
      <c r="AT4875" t="s">
        <v>37350</v>
      </c>
    </row>
    <row r="4876" spans="1:46" x14ac:dyDescent="0.25">
      <c r="A4876" t="s">
        <v>37353</v>
      </c>
      <c r="B4876" t="s">
        <v>37357</v>
      </c>
      <c r="C4876" s="75">
        <v>2023</v>
      </c>
      <c r="D4876" t="s">
        <v>8164</v>
      </c>
      <c r="E4876" t="s">
        <v>37355</v>
      </c>
      <c r="F4876" t="s">
        <v>37354</v>
      </c>
      <c r="G4876" t="s">
        <v>7514</v>
      </c>
      <c r="H4876" t="s">
        <v>130</v>
      </c>
      <c r="I4876" t="s">
        <v>37358</v>
      </c>
      <c r="J4876" t="s">
        <v>38514</v>
      </c>
      <c r="L4876" t="s">
        <v>9665</v>
      </c>
      <c r="M4876" t="s">
        <v>13542</v>
      </c>
      <c r="AL4876" t="s">
        <v>38513</v>
      </c>
      <c r="AM4876">
        <v>2585</v>
      </c>
      <c r="AN4876" t="str">
        <f t="shared" si="19"/>
        <v>https://app.aragon.org/#/daos/polygon/0x83b1ecf92fe0cefc2e8a75e5c3fad3c9c433dfcb</v>
      </c>
      <c r="AT4876" t="s">
        <v>37356</v>
      </c>
    </row>
    <row r="4877" spans="1:46" x14ac:dyDescent="0.25">
      <c r="A4877" t="s">
        <v>37359</v>
      </c>
      <c r="B4877" t="s">
        <v>37362</v>
      </c>
      <c r="C4877" s="75">
        <v>2023</v>
      </c>
      <c r="D4877" t="s">
        <v>8164</v>
      </c>
      <c r="F4877" t="s">
        <v>37360</v>
      </c>
      <c r="G4877" t="s">
        <v>7514</v>
      </c>
      <c r="H4877" t="s">
        <v>130</v>
      </c>
      <c r="I4877" t="s">
        <v>37363</v>
      </c>
      <c r="J4877" t="s">
        <v>38514</v>
      </c>
      <c r="L4877" t="s">
        <v>9665</v>
      </c>
      <c r="M4877" t="s">
        <v>13542</v>
      </c>
      <c r="AL4877" t="s">
        <v>38513</v>
      </c>
      <c r="AM4877">
        <v>2586</v>
      </c>
      <c r="AN4877" t="str">
        <f t="shared" si="19"/>
        <v>https://app.aragon.org/#/daos/polygon/0x4cf9cfc8df52202988b75117db47c68db6148bd8</v>
      </c>
      <c r="AT4877" t="s">
        <v>37361</v>
      </c>
    </row>
    <row r="4878" spans="1:46" x14ac:dyDescent="0.25">
      <c r="A4878" t="s">
        <v>37364</v>
      </c>
      <c r="B4878" t="s">
        <v>37366</v>
      </c>
      <c r="C4878" s="75">
        <v>2023</v>
      </c>
      <c r="D4878" t="s">
        <v>8164</v>
      </c>
      <c r="F4878" t="s">
        <v>37365</v>
      </c>
      <c r="G4878" t="s">
        <v>7514</v>
      </c>
      <c r="H4878" t="s">
        <v>130</v>
      </c>
      <c r="I4878" t="s">
        <v>37367</v>
      </c>
      <c r="J4878" t="s">
        <v>38514</v>
      </c>
      <c r="L4878" t="s">
        <v>9665</v>
      </c>
      <c r="M4878" t="s">
        <v>13542</v>
      </c>
      <c r="AL4878" t="s">
        <v>38513</v>
      </c>
      <c r="AM4878">
        <v>2587</v>
      </c>
      <c r="AN4878" t="str">
        <f t="shared" si="19"/>
        <v>https://app.aragon.org/#/daos/polygon/0x98a36b28251ebb91878e15caa0f2b0aad5680a4a</v>
      </c>
      <c r="AT4878" t="s">
        <v>37150</v>
      </c>
    </row>
    <row r="4879" spans="1:46" x14ac:dyDescent="0.25">
      <c r="A4879" t="s">
        <v>37368</v>
      </c>
      <c r="B4879" t="s">
        <v>37372</v>
      </c>
      <c r="C4879" s="75">
        <v>2023</v>
      </c>
      <c r="D4879" t="s">
        <v>8164</v>
      </c>
      <c r="E4879" t="s">
        <v>37370</v>
      </c>
      <c r="F4879" t="s">
        <v>37369</v>
      </c>
      <c r="G4879" t="s">
        <v>7514</v>
      </c>
      <c r="H4879" t="s">
        <v>130</v>
      </c>
      <c r="I4879" t="s">
        <v>37373</v>
      </c>
      <c r="J4879" t="s">
        <v>38514</v>
      </c>
      <c r="L4879" t="s">
        <v>156</v>
      </c>
      <c r="M4879" t="s">
        <v>13542</v>
      </c>
      <c r="AL4879" t="s">
        <v>38512</v>
      </c>
      <c r="AM4879">
        <v>2588</v>
      </c>
      <c r="AN4879" t="str">
        <f>AL4879&amp;A4879</f>
        <v>https://app.aragon.org/#/daos/ethereum/0xff5e7cf03123b53f00b1f534074f79db3b6ca7a4</v>
      </c>
      <c r="AT4879" t="s">
        <v>37371</v>
      </c>
    </row>
    <row r="4880" spans="1:46" x14ac:dyDescent="0.25">
      <c r="A4880" t="s">
        <v>37374</v>
      </c>
      <c r="B4880" t="s">
        <v>37377</v>
      </c>
      <c r="C4880" s="75">
        <v>2023</v>
      </c>
      <c r="D4880" t="s">
        <v>8164</v>
      </c>
      <c r="F4880" t="s">
        <v>37375</v>
      </c>
      <c r="G4880" t="s">
        <v>7514</v>
      </c>
      <c r="H4880" t="s">
        <v>130</v>
      </c>
      <c r="I4880" t="s">
        <v>37378</v>
      </c>
      <c r="J4880" t="s">
        <v>38514</v>
      </c>
      <c r="L4880" t="s">
        <v>9665</v>
      </c>
      <c r="M4880" t="s">
        <v>13542</v>
      </c>
      <c r="AL4880" t="s">
        <v>38513</v>
      </c>
      <c r="AM4880">
        <v>2589</v>
      </c>
      <c r="AN4880" t="str">
        <f t="shared" ref="AN4880:AN4885" si="20">AL4880&amp;A4880</f>
        <v>https://app.aragon.org/#/daos/polygon/0x5f270d60d6a16ae414e7cba50babab0f1c6d5df5</v>
      </c>
      <c r="AT4880" t="s">
        <v>37376</v>
      </c>
    </row>
    <row r="4881" spans="1:46" x14ac:dyDescent="0.25">
      <c r="A4881" t="s">
        <v>37379</v>
      </c>
      <c r="B4881" t="s">
        <v>7773</v>
      </c>
      <c r="C4881" s="75">
        <v>2023</v>
      </c>
      <c r="D4881" t="s">
        <v>8164</v>
      </c>
      <c r="E4881" t="s">
        <v>37381</v>
      </c>
      <c r="F4881" t="s">
        <v>37380</v>
      </c>
      <c r="G4881" t="s">
        <v>7514</v>
      </c>
      <c r="H4881" t="s">
        <v>130</v>
      </c>
      <c r="I4881" t="s">
        <v>7773</v>
      </c>
      <c r="J4881" t="s">
        <v>38514</v>
      </c>
      <c r="L4881" t="s">
        <v>9665</v>
      </c>
      <c r="M4881" t="s">
        <v>13542</v>
      </c>
      <c r="AL4881" t="s">
        <v>38513</v>
      </c>
      <c r="AM4881">
        <v>2590</v>
      </c>
      <c r="AN4881" t="str">
        <f t="shared" si="20"/>
        <v>https://app.aragon.org/#/daos/polygon/0x0be1949f60462f08aa8b24084cb89252b61a48d1</v>
      </c>
      <c r="AT4881" t="s">
        <v>37382</v>
      </c>
    </row>
    <row r="4882" spans="1:46" x14ac:dyDescent="0.25">
      <c r="A4882" t="s">
        <v>37383</v>
      </c>
      <c r="B4882" t="s">
        <v>37386</v>
      </c>
      <c r="C4882" s="75">
        <v>2023</v>
      </c>
      <c r="D4882" t="s">
        <v>8164</v>
      </c>
      <c r="F4882" t="s">
        <v>37384</v>
      </c>
      <c r="G4882" t="s">
        <v>7514</v>
      </c>
      <c r="H4882" t="s">
        <v>130</v>
      </c>
      <c r="I4882" t="s">
        <v>37387</v>
      </c>
      <c r="J4882" t="s">
        <v>38514</v>
      </c>
      <c r="L4882" t="s">
        <v>9665</v>
      </c>
      <c r="M4882" t="s">
        <v>13542</v>
      </c>
      <c r="AL4882" t="s">
        <v>38513</v>
      </c>
      <c r="AM4882">
        <v>2591</v>
      </c>
      <c r="AN4882" t="str">
        <f t="shared" si="20"/>
        <v>https://app.aragon.org/#/daos/polygon/0xb2e32d78a9e37db73a0bdf18c3f8c0ffc35a24dc</v>
      </c>
      <c r="AT4882" t="s">
        <v>37385</v>
      </c>
    </row>
    <row r="4883" spans="1:46" x14ac:dyDescent="0.25">
      <c r="A4883" t="s">
        <v>37388</v>
      </c>
      <c r="B4883" t="s">
        <v>37390</v>
      </c>
      <c r="C4883" s="75">
        <v>2023</v>
      </c>
      <c r="D4883" t="s">
        <v>8164</v>
      </c>
      <c r="E4883" t="s">
        <v>37390</v>
      </c>
      <c r="F4883" t="s">
        <v>37389</v>
      </c>
      <c r="G4883" t="s">
        <v>7514</v>
      </c>
      <c r="H4883" t="s">
        <v>130</v>
      </c>
      <c r="I4883" t="s">
        <v>37208</v>
      </c>
      <c r="J4883" t="s">
        <v>38514</v>
      </c>
      <c r="L4883" t="s">
        <v>9665</v>
      </c>
      <c r="M4883" t="s">
        <v>13542</v>
      </c>
      <c r="AL4883" t="s">
        <v>38513</v>
      </c>
      <c r="AM4883">
        <v>2592</v>
      </c>
      <c r="AN4883" t="str">
        <f t="shared" si="20"/>
        <v>https://app.aragon.org/#/daos/polygon/0x65e5f4f88d207be80a5723c04555ef20feb8a961</v>
      </c>
      <c r="AT4883" t="s">
        <v>36373</v>
      </c>
    </row>
    <row r="4884" spans="1:46" x14ac:dyDescent="0.25">
      <c r="A4884" t="s">
        <v>37391</v>
      </c>
      <c r="B4884" t="s">
        <v>37393</v>
      </c>
      <c r="C4884" s="75">
        <v>2023</v>
      </c>
      <c r="D4884" t="s">
        <v>8164</v>
      </c>
      <c r="E4884" t="s">
        <v>37393</v>
      </c>
      <c r="F4884" t="s">
        <v>37392</v>
      </c>
      <c r="G4884" t="s">
        <v>7514</v>
      </c>
      <c r="H4884" t="s">
        <v>130</v>
      </c>
      <c r="I4884" t="s">
        <v>37208</v>
      </c>
      <c r="J4884" t="s">
        <v>38514</v>
      </c>
      <c r="L4884" t="s">
        <v>9665</v>
      </c>
      <c r="M4884" t="s">
        <v>13542</v>
      </c>
      <c r="AL4884" t="s">
        <v>38513</v>
      </c>
      <c r="AM4884">
        <v>2593</v>
      </c>
      <c r="AN4884" t="str">
        <f t="shared" si="20"/>
        <v>https://app.aragon.org/#/daos/polygon/0xd3924fdeccc0b82547ab359e5ccd7353352b6bf9</v>
      </c>
      <c r="AT4884" t="s">
        <v>36373</v>
      </c>
    </row>
    <row r="4885" spans="1:46" x14ac:dyDescent="0.25">
      <c r="A4885" t="s">
        <v>37394</v>
      </c>
      <c r="B4885" t="s">
        <v>37398</v>
      </c>
      <c r="C4885" s="75">
        <v>2023</v>
      </c>
      <c r="D4885" t="s">
        <v>8164</v>
      </c>
      <c r="E4885" t="s">
        <v>37396</v>
      </c>
      <c r="F4885" t="s">
        <v>37395</v>
      </c>
      <c r="G4885" t="s">
        <v>7514</v>
      </c>
      <c r="H4885" t="s">
        <v>130</v>
      </c>
      <c r="I4885" t="s">
        <v>37399</v>
      </c>
      <c r="J4885" t="s">
        <v>38514</v>
      </c>
      <c r="L4885" t="s">
        <v>9665</v>
      </c>
      <c r="M4885" t="s">
        <v>13542</v>
      </c>
      <c r="AL4885" t="s">
        <v>38513</v>
      </c>
      <c r="AM4885">
        <v>2594</v>
      </c>
      <c r="AN4885" t="str">
        <f t="shared" si="20"/>
        <v>https://app.aragon.org/#/daos/polygon/0x3782242c028028acb9282b9c88b28810364e66fd</v>
      </c>
      <c r="AT4885" t="s">
        <v>37397</v>
      </c>
    </row>
    <row r="4886" spans="1:46" x14ac:dyDescent="0.25">
      <c r="A4886" t="s">
        <v>37400</v>
      </c>
      <c r="B4886" t="s">
        <v>37404</v>
      </c>
      <c r="C4886" s="75">
        <v>2023</v>
      </c>
      <c r="D4886" t="s">
        <v>8164</v>
      </c>
      <c r="E4886" t="s">
        <v>37402</v>
      </c>
      <c r="F4886" t="s">
        <v>37401</v>
      </c>
      <c r="G4886" t="s">
        <v>7514</v>
      </c>
      <c r="H4886" t="s">
        <v>130</v>
      </c>
      <c r="I4886" t="s">
        <v>37405</v>
      </c>
      <c r="J4886" t="s">
        <v>38514</v>
      </c>
      <c r="L4886" t="s">
        <v>156</v>
      </c>
      <c r="M4886" t="s">
        <v>13542</v>
      </c>
      <c r="AL4886" t="s">
        <v>38512</v>
      </c>
      <c r="AM4886">
        <v>2595</v>
      </c>
      <c r="AN4886" t="str">
        <f>AL4886&amp;A4886</f>
        <v>https://app.aragon.org/#/daos/ethereum/0x4f9c443f5dd9c701c4e1b9a9316c2077acc9c3d8</v>
      </c>
      <c r="AT4886" t="s">
        <v>37403</v>
      </c>
    </row>
    <row r="4887" spans="1:46" x14ac:dyDescent="0.25">
      <c r="A4887" t="s">
        <v>37406</v>
      </c>
      <c r="B4887" t="s">
        <v>37409</v>
      </c>
      <c r="C4887" s="75">
        <v>2023</v>
      </c>
      <c r="D4887" t="s">
        <v>8164</v>
      </c>
      <c r="F4887" t="s">
        <v>37407</v>
      </c>
      <c r="G4887" t="s">
        <v>7514</v>
      </c>
      <c r="H4887" t="s">
        <v>130</v>
      </c>
      <c r="I4887" t="s">
        <v>37410</v>
      </c>
      <c r="J4887" t="s">
        <v>38514</v>
      </c>
      <c r="L4887" t="s">
        <v>9665</v>
      </c>
      <c r="M4887" t="s">
        <v>13542</v>
      </c>
      <c r="AL4887" t="s">
        <v>38513</v>
      </c>
      <c r="AM4887">
        <v>2596</v>
      </c>
      <c r="AN4887" t="str">
        <f t="shared" ref="AN4887:AN4895" si="21">AL4887&amp;A4887</f>
        <v>https://app.aragon.org/#/daos/polygon/0xd4a7d76cf72137f89dd8efc555f91dbcdc998c0e</v>
      </c>
      <c r="AT4887" t="s">
        <v>37408</v>
      </c>
    </row>
    <row r="4888" spans="1:46" x14ac:dyDescent="0.25">
      <c r="A4888" t="s">
        <v>37411</v>
      </c>
      <c r="B4888" t="s">
        <v>37413</v>
      </c>
      <c r="C4888" s="75">
        <v>2023</v>
      </c>
      <c r="D4888" t="s">
        <v>8164</v>
      </c>
      <c r="E4888" t="s">
        <v>37413</v>
      </c>
      <c r="F4888" t="s">
        <v>37412</v>
      </c>
      <c r="G4888" t="s">
        <v>7514</v>
      </c>
      <c r="H4888" t="s">
        <v>130</v>
      </c>
      <c r="I4888" t="s">
        <v>37208</v>
      </c>
      <c r="J4888" t="s">
        <v>38514</v>
      </c>
      <c r="L4888" t="s">
        <v>9665</v>
      </c>
      <c r="M4888" t="s">
        <v>13542</v>
      </c>
      <c r="AL4888" t="s">
        <v>38513</v>
      </c>
      <c r="AM4888">
        <v>2597</v>
      </c>
      <c r="AN4888" t="str">
        <f t="shared" si="21"/>
        <v>https://app.aragon.org/#/daos/polygon/0xe853d5f9bb0a0c40883df25524d357651d7e5f6a</v>
      </c>
      <c r="AT4888" t="s">
        <v>36373</v>
      </c>
    </row>
    <row r="4889" spans="1:46" x14ac:dyDescent="0.25">
      <c r="A4889" t="s">
        <v>37414</v>
      </c>
      <c r="B4889" t="s">
        <v>37416</v>
      </c>
      <c r="C4889" s="75">
        <v>2023</v>
      </c>
      <c r="D4889" t="s">
        <v>8164</v>
      </c>
      <c r="E4889" t="s">
        <v>37416</v>
      </c>
      <c r="F4889" t="s">
        <v>37415</v>
      </c>
      <c r="G4889" t="s">
        <v>7514</v>
      </c>
      <c r="H4889" t="s">
        <v>130</v>
      </c>
      <c r="I4889" t="s">
        <v>37208</v>
      </c>
      <c r="J4889" t="s">
        <v>38514</v>
      </c>
      <c r="L4889" t="s">
        <v>9665</v>
      </c>
      <c r="M4889" t="s">
        <v>13542</v>
      </c>
      <c r="AL4889" t="s">
        <v>38513</v>
      </c>
      <c r="AM4889">
        <v>2598</v>
      </c>
      <c r="AN4889" t="str">
        <f t="shared" si="21"/>
        <v>https://app.aragon.org/#/daos/polygon/0x900a7dd8e46b5acb113cc5c1213bc9fb76d79bb5</v>
      </c>
      <c r="AT4889" t="s">
        <v>36373</v>
      </c>
    </row>
    <row r="4890" spans="1:46" x14ac:dyDescent="0.25">
      <c r="A4890" t="s">
        <v>37417</v>
      </c>
      <c r="B4890" t="s">
        <v>37420</v>
      </c>
      <c r="C4890" s="75">
        <v>2023</v>
      </c>
      <c r="D4890" t="s">
        <v>8164</v>
      </c>
      <c r="F4890" t="s">
        <v>37418</v>
      </c>
      <c r="G4890" t="s">
        <v>7514</v>
      </c>
      <c r="H4890" t="s">
        <v>130</v>
      </c>
      <c r="I4890" t="s">
        <v>37421</v>
      </c>
      <c r="J4890" t="s">
        <v>38514</v>
      </c>
      <c r="L4890" t="s">
        <v>9665</v>
      </c>
      <c r="M4890" t="s">
        <v>13542</v>
      </c>
      <c r="AL4890" t="s">
        <v>38513</v>
      </c>
      <c r="AM4890">
        <v>2599</v>
      </c>
      <c r="AN4890" t="str">
        <f t="shared" si="21"/>
        <v>https://app.aragon.org/#/daos/polygon/0x872242ea0f885d1322cd4d1a8edd86e1eab0c9d8</v>
      </c>
      <c r="AT4890" t="s">
        <v>37419</v>
      </c>
    </row>
    <row r="4891" spans="1:46" x14ac:dyDescent="0.25">
      <c r="A4891" t="s">
        <v>37422</v>
      </c>
      <c r="B4891" t="s">
        <v>37426</v>
      </c>
      <c r="C4891" s="75">
        <v>2023</v>
      </c>
      <c r="D4891" t="s">
        <v>8164</v>
      </c>
      <c r="E4891" t="s">
        <v>37424</v>
      </c>
      <c r="F4891" t="s">
        <v>37423</v>
      </c>
      <c r="G4891" t="s">
        <v>7514</v>
      </c>
      <c r="H4891" t="s">
        <v>130</v>
      </c>
      <c r="I4891" t="s">
        <v>37427</v>
      </c>
      <c r="J4891" t="s">
        <v>38514</v>
      </c>
      <c r="L4891" t="s">
        <v>9665</v>
      </c>
      <c r="M4891" t="s">
        <v>13542</v>
      </c>
      <c r="AL4891" t="s">
        <v>38513</v>
      </c>
      <c r="AM4891">
        <v>2600</v>
      </c>
      <c r="AN4891" t="str">
        <f t="shared" si="21"/>
        <v>https://app.aragon.org/#/daos/polygon/0x5aefe8147f7851ee098cffa77e4efeccf6cadea2</v>
      </c>
      <c r="AT4891" t="s">
        <v>37425</v>
      </c>
    </row>
    <row r="4892" spans="1:46" x14ac:dyDescent="0.25">
      <c r="A4892" t="s">
        <v>37428</v>
      </c>
      <c r="B4892" t="s">
        <v>37431</v>
      </c>
      <c r="C4892" s="75">
        <v>2023</v>
      </c>
      <c r="D4892" t="s">
        <v>8164</v>
      </c>
      <c r="F4892" t="s">
        <v>37429</v>
      </c>
      <c r="G4892" t="s">
        <v>7514</v>
      </c>
      <c r="H4892" t="s">
        <v>130</v>
      </c>
      <c r="I4892" t="s">
        <v>13621</v>
      </c>
      <c r="J4892" t="s">
        <v>38514</v>
      </c>
      <c r="L4892" t="s">
        <v>9665</v>
      </c>
      <c r="M4892" t="s">
        <v>13542</v>
      </c>
      <c r="AL4892" t="s">
        <v>38513</v>
      </c>
      <c r="AM4892">
        <v>2601</v>
      </c>
      <c r="AN4892" t="str">
        <f t="shared" si="21"/>
        <v>https://app.aragon.org/#/daos/polygon/0xe323aa083c74510ed991e696413f834c13750dd3</v>
      </c>
      <c r="AT4892" t="s">
        <v>37430</v>
      </c>
    </row>
    <row r="4893" spans="1:46" x14ac:dyDescent="0.25">
      <c r="A4893" t="s">
        <v>37432</v>
      </c>
      <c r="B4893" t="s">
        <v>37435</v>
      </c>
      <c r="C4893" s="75">
        <v>2023</v>
      </c>
      <c r="D4893" t="s">
        <v>8164</v>
      </c>
      <c r="F4893" t="s">
        <v>37433</v>
      </c>
      <c r="G4893" t="s">
        <v>7514</v>
      </c>
      <c r="H4893" t="s">
        <v>130</v>
      </c>
      <c r="I4893" t="s">
        <v>37436</v>
      </c>
      <c r="J4893" t="s">
        <v>38514</v>
      </c>
      <c r="L4893" t="s">
        <v>9665</v>
      </c>
      <c r="M4893" t="s">
        <v>13542</v>
      </c>
      <c r="AL4893" t="s">
        <v>38513</v>
      </c>
      <c r="AM4893">
        <v>2602</v>
      </c>
      <c r="AN4893" t="str">
        <f t="shared" si="21"/>
        <v>https://app.aragon.org/#/daos/polygon/0xbb2d1d4b71f62266294a52696bc12e89e637134e</v>
      </c>
      <c r="AT4893" t="s">
        <v>37434</v>
      </c>
    </row>
    <row r="4894" spans="1:46" x14ac:dyDescent="0.25">
      <c r="A4894" t="s">
        <v>37437</v>
      </c>
      <c r="B4894" t="s">
        <v>37441</v>
      </c>
      <c r="C4894" s="75">
        <v>2023</v>
      </c>
      <c r="D4894" t="s">
        <v>8164</v>
      </c>
      <c r="E4894" t="s">
        <v>37439</v>
      </c>
      <c r="F4894" t="s">
        <v>37438</v>
      </c>
      <c r="G4894" t="s">
        <v>7514</v>
      </c>
      <c r="H4894" t="s">
        <v>130</v>
      </c>
      <c r="I4894" t="s">
        <v>37442</v>
      </c>
      <c r="J4894" t="s">
        <v>38514</v>
      </c>
      <c r="L4894" t="s">
        <v>9665</v>
      </c>
      <c r="M4894" t="s">
        <v>13542</v>
      </c>
      <c r="AL4894" t="s">
        <v>38513</v>
      </c>
      <c r="AM4894">
        <v>2603</v>
      </c>
      <c r="AN4894" t="str">
        <f t="shared" si="21"/>
        <v>https://app.aragon.org/#/daos/polygon/0x348eed2679f62e5a679d94f4776fb7075ccb83bc</v>
      </c>
      <c r="AT4894" t="s">
        <v>37440</v>
      </c>
    </row>
    <row r="4895" spans="1:46" x14ac:dyDescent="0.25">
      <c r="A4895" t="s">
        <v>37443</v>
      </c>
      <c r="B4895" t="s">
        <v>37446</v>
      </c>
      <c r="C4895" s="75">
        <v>2023</v>
      </c>
      <c r="D4895" t="s">
        <v>8164</v>
      </c>
      <c r="F4895" t="s">
        <v>37444</v>
      </c>
      <c r="G4895" t="s">
        <v>7514</v>
      </c>
      <c r="H4895" t="s">
        <v>130</v>
      </c>
      <c r="I4895" t="s">
        <v>37447</v>
      </c>
      <c r="J4895" t="s">
        <v>38514</v>
      </c>
      <c r="L4895" t="s">
        <v>9665</v>
      </c>
      <c r="M4895" t="s">
        <v>13542</v>
      </c>
      <c r="AL4895" t="s">
        <v>38513</v>
      </c>
      <c r="AM4895">
        <v>2604</v>
      </c>
      <c r="AN4895" t="str">
        <f t="shared" si="21"/>
        <v>https://app.aragon.org/#/daos/polygon/0x9ae5efe6fb094c11c00dd30a4561c67b53baa6be</v>
      </c>
      <c r="AT4895" t="s">
        <v>37445</v>
      </c>
    </row>
    <row r="4896" spans="1:46" x14ac:dyDescent="0.25">
      <c r="A4896" t="s">
        <v>37448</v>
      </c>
      <c r="B4896" t="s">
        <v>37452</v>
      </c>
      <c r="C4896" s="75">
        <v>2023</v>
      </c>
      <c r="D4896" t="s">
        <v>8164</v>
      </c>
      <c r="E4896" t="s">
        <v>37450</v>
      </c>
      <c r="F4896" t="s">
        <v>37449</v>
      </c>
      <c r="G4896" t="s">
        <v>7514</v>
      </c>
      <c r="H4896" t="s">
        <v>130</v>
      </c>
      <c r="I4896" t="s">
        <v>37453</v>
      </c>
      <c r="J4896" t="s">
        <v>38514</v>
      </c>
      <c r="L4896" t="s">
        <v>156</v>
      </c>
      <c r="M4896" t="s">
        <v>13542</v>
      </c>
      <c r="AL4896" t="s">
        <v>38512</v>
      </c>
      <c r="AM4896">
        <v>2605</v>
      </c>
      <c r="AN4896" t="str">
        <f t="shared" ref="AN4896:AN4899" si="22">AL4896&amp;A4896</f>
        <v>https://app.aragon.org/#/daos/ethereum/0xd3c4fb86e412662f31db70f867398025582828f1</v>
      </c>
      <c r="AT4896" t="s">
        <v>37451</v>
      </c>
    </row>
    <row r="4897" spans="1:46" x14ac:dyDescent="0.25">
      <c r="A4897" t="s">
        <v>37454</v>
      </c>
      <c r="B4897" t="s">
        <v>37458</v>
      </c>
      <c r="C4897" s="75">
        <v>2023</v>
      </c>
      <c r="D4897" t="s">
        <v>8164</v>
      </c>
      <c r="E4897" t="s">
        <v>37456</v>
      </c>
      <c r="F4897" t="s">
        <v>37455</v>
      </c>
      <c r="G4897" t="s">
        <v>7514</v>
      </c>
      <c r="H4897" t="s">
        <v>130</v>
      </c>
      <c r="I4897" t="s">
        <v>37459</v>
      </c>
      <c r="J4897" t="s">
        <v>38514</v>
      </c>
      <c r="L4897" t="s">
        <v>156</v>
      </c>
      <c r="M4897" t="s">
        <v>13542</v>
      </c>
      <c r="AL4897" t="s">
        <v>38512</v>
      </c>
      <c r="AM4897">
        <v>2606</v>
      </c>
      <c r="AN4897" t="str">
        <f t="shared" si="22"/>
        <v>https://app.aragon.org/#/daos/ethereum/0x9956aa5be9d720b037541ec5d93805adf07ff349</v>
      </c>
      <c r="AT4897" t="s">
        <v>37457</v>
      </c>
    </row>
    <row r="4898" spans="1:46" x14ac:dyDescent="0.25">
      <c r="A4898" t="s">
        <v>37460</v>
      </c>
      <c r="B4898" t="s">
        <v>37462</v>
      </c>
      <c r="C4898" s="75">
        <v>2023</v>
      </c>
      <c r="D4898" t="s">
        <v>8164</v>
      </c>
      <c r="F4898" t="s">
        <v>37461</v>
      </c>
      <c r="G4898" t="s">
        <v>7514</v>
      </c>
      <c r="H4898" t="s">
        <v>130</v>
      </c>
      <c r="I4898" t="s">
        <v>37463</v>
      </c>
      <c r="J4898" t="s">
        <v>38514</v>
      </c>
      <c r="L4898" t="s">
        <v>9665</v>
      </c>
      <c r="M4898" t="s">
        <v>13542</v>
      </c>
      <c r="AL4898" t="s">
        <v>38513</v>
      </c>
      <c r="AM4898">
        <v>2607</v>
      </c>
      <c r="AN4898" t="str">
        <f t="shared" si="22"/>
        <v>https://app.aragon.org/#/daos/polygon/0xf893505bb522c614131cd0d105af566d86f5a960</v>
      </c>
      <c r="AT4898" t="s">
        <v>36776</v>
      </c>
    </row>
    <row r="4899" spans="1:46" x14ac:dyDescent="0.25">
      <c r="A4899" t="s">
        <v>37464</v>
      </c>
      <c r="B4899" t="s">
        <v>37466</v>
      </c>
      <c r="C4899" s="75">
        <v>2023</v>
      </c>
      <c r="D4899" t="s">
        <v>8164</v>
      </c>
      <c r="F4899" t="s">
        <v>37465</v>
      </c>
      <c r="G4899" t="s">
        <v>7514</v>
      </c>
      <c r="H4899" t="s">
        <v>130</v>
      </c>
      <c r="I4899" t="s">
        <v>37467</v>
      </c>
      <c r="J4899" t="s">
        <v>38514</v>
      </c>
      <c r="L4899" t="s">
        <v>9665</v>
      </c>
      <c r="M4899" t="s">
        <v>13542</v>
      </c>
      <c r="AL4899" t="s">
        <v>38513</v>
      </c>
      <c r="AM4899">
        <v>2608</v>
      </c>
      <c r="AN4899" t="str">
        <f t="shared" si="22"/>
        <v>https://app.aragon.org/#/daos/polygon/0xa346eff16edf9bbea178e59bd5c2ca50e41e05c2</v>
      </c>
      <c r="AT4899" t="s">
        <v>37425</v>
      </c>
    </row>
    <row r="4900" spans="1:46" x14ac:dyDescent="0.25">
      <c r="A4900" t="s">
        <v>37468</v>
      </c>
      <c r="B4900" t="s">
        <v>37472</v>
      </c>
      <c r="C4900" s="75">
        <v>2023</v>
      </c>
      <c r="D4900" t="s">
        <v>8164</v>
      </c>
      <c r="E4900" t="s">
        <v>37470</v>
      </c>
      <c r="F4900" t="s">
        <v>37469</v>
      </c>
      <c r="G4900" t="s">
        <v>7514</v>
      </c>
      <c r="H4900" t="s">
        <v>130</v>
      </c>
      <c r="I4900" t="s">
        <v>37473</v>
      </c>
      <c r="J4900" t="s">
        <v>38514</v>
      </c>
      <c r="L4900" t="s">
        <v>156</v>
      </c>
      <c r="M4900" t="s">
        <v>13542</v>
      </c>
      <c r="AL4900" t="s">
        <v>38512</v>
      </c>
      <c r="AM4900">
        <v>2609</v>
      </c>
      <c r="AN4900" t="str">
        <f>AL4900&amp;A4900</f>
        <v>https://app.aragon.org/#/daos/ethereum/0x95522c420d97a725ba648916b02027c9f6821b32</v>
      </c>
      <c r="AT4900" t="s">
        <v>37471</v>
      </c>
    </row>
    <row r="4901" spans="1:46" x14ac:dyDescent="0.25">
      <c r="A4901" t="s">
        <v>37474</v>
      </c>
      <c r="B4901" t="s">
        <v>37477</v>
      </c>
      <c r="C4901" s="75">
        <v>2023</v>
      </c>
      <c r="D4901" t="s">
        <v>8164</v>
      </c>
      <c r="F4901" t="s">
        <v>37475</v>
      </c>
      <c r="G4901" t="s">
        <v>7514</v>
      </c>
      <c r="H4901" t="s">
        <v>130</v>
      </c>
      <c r="I4901" t="s">
        <v>37478</v>
      </c>
      <c r="J4901" t="s">
        <v>38514</v>
      </c>
      <c r="L4901" t="s">
        <v>9665</v>
      </c>
      <c r="M4901" t="s">
        <v>13542</v>
      </c>
      <c r="AL4901" t="s">
        <v>38513</v>
      </c>
      <c r="AM4901">
        <v>2610</v>
      </c>
      <c r="AN4901" t="str">
        <f t="shared" ref="AN4901:AN4903" si="23">AL4901&amp;A4901</f>
        <v>https://app.aragon.org/#/daos/polygon/0x66455b1274a297220642674a2b52d73ee3aed336</v>
      </c>
      <c r="AT4901" t="s">
        <v>37476</v>
      </c>
    </row>
    <row r="4902" spans="1:46" x14ac:dyDescent="0.25">
      <c r="A4902" t="s">
        <v>37479</v>
      </c>
      <c r="B4902" t="s">
        <v>37482</v>
      </c>
      <c r="C4902" s="75">
        <v>2023</v>
      </c>
      <c r="D4902" t="s">
        <v>8164</v>
      </c>
      <c r="F4902" t="s">
        <v>37480</v>
      </c>
      <c r="G4902" t="s">
        <v>7514</v>
      </c>
      <c r="H4902" t="s">
        <v>130</v>
      </c>
      <c r="I4902" t="s">
        <v>37483</v>
      </c>
      <c r="J4902" t="s">
        <v>38514</v>
      </c>
      <c r="L4902" t="s">
        <v>9665</v>
      </c>
      <c r="M4902" t="s">
        <v>13542</v>
      </c>
      <c r="AL4902" t="s">
        <v>38513</v>
      </c>
      <c r="AM4902">
        <v>2611</v>
      </c>
      <c r="AN4902" t="str">
        <f t="shared" si="23"/>
        <v>https://app.aragon.org/#/daos/polygon/0x4c85070ca555cf43e67a9031df2164bf17687894</v>
      </c>
      <c r="AT4902" t="s">
        <v>37481</v>
      </c>
    </row>
    <row r="4903" spans="1:46" x14ac:dyDescent="0.25">
      <c r="A4903" t="s">
        <v>37484</v>
      </c>
      <c r="B4903" t="s">
        <v>37488</v>
      </c>
      <c r="C4903" s="75">
        <v>2023</v>
      </c>
      <c r="D4903" t="s">
        <v>8164</v>
      </c>
      <c r="E4903" t="s">
        <v>37486</v>
      </c>
      <c r="F4903" t="s">
        <v>37485</v>
      </c>
      <c r="G4903" t="s">
        <v>7514</v>
      </c>
      <c r="H4903" t="s">
        <v>130</v>
      </c>
      <c r="I4903" t="s">
        <v>37489</v>
      </c>
      <c r="J4903" t="s">
        <v>38514</v>
      </c>
      <c r="L4903" t="s">
        <v>9665</v>
      </c>
      <c r="M4903" t="s">
        <v>13542</v>
      </c>
      <c r="AL4903" t="s">
        <v>38513</v>
      </c>
      <c r="AM4903">
        <v>2612</v>
      </c>
      <c r="AN4903" t="str">
        <f t="shared" si="23"/>
        <v>https://app.aragon.org/#/daos/polygon/0x866fe6956d4d0d2a5fe463e42403e521af256325</v>
      </c>
      <c r="AT4903" t="s">
        <v>37487</v>
      </c>
    </row>
    <row r="4904" spans="1:46" x14ac:dyDescent="0.25">
      <c r="A4904" t="s">
        <v>37490</v>
      </c>
      <c r="B4904" t="s">
        <v>37494</v>
      </c>
      <c r="C4904" s="75">
        <v>2023</v>
      </c>
      <c r="D4904" t="s">
        <v>8164</v>
      </c>
      <c r="E4904" t="s">
        <v>37492</v>
      </c>
      <c r="F4904" t="s">
        <v>37491</v>
      </c>
      <c r="G4904" t="s">
        <v>7514</v>
      </c>
      <c r="H4904" t="s">
        <v>130</v>
      </c>
      <c r="I4904" t="s">
        <v>37495</v>
      </c>
      <c r="J4904" t="s">
        <v>38514</v>
      </c>
      <c r="L4904" t="s">
        <v>156</v>
      </c>
      <c r="M4904" t="s">
        <v>13542</v>
      </c>
      <c r="AL4904" t="s">
        <v>38512</v>
      </c>
      <c r="AM4904">
        <v>2613</v>
      </c>
      <c r="AN4904" t="str">
        <f t="shared" ref="AN4904:AN4909" si="24">AL4904&amp;A4904</f>
        <v>https://app.aragon.org/#/daos/ethereum/0x4c513c0af60462eb188062f3b6fc2abde154fe9b</v>
      </c>
      <c r="AT4904" t="s">
        <v>37493</v>
      </c>
    </row>
    <row r="4905" spans="1:46" x14ac:dyDescent="0.25">
      <c r="A4905" t="s">
        <v>37496</v>
      </c>
      <c r="B4905" t="s">
        <v>37494</v>
      </c>
      <c r="C4905" s="75">
        <v>2023</v>
      </c>
      <c r="D4905" t="s">
        <v>8164</v>
      </c>
      <c r="E4905" t="s">
        <v>37498</v>
      </c>
      <c r="F4905" t="s">
        <v>37497</v>
      </c>
      <c r="G4905" t="s">
        <v>7514</v>
      </c>
      <c r="H4905" t="s">
        <v>130</v>
      </c>
      <c r="I4905" t="s">
        <v>37495</v>
      </c>
      <c r="J4905" t="s">
        <v>38514</v>
      </c>
      <c r="L4905" t="s">
        <v>156</v>
      </c>
      <c r="M4905" t="s">
        <v>13542</v>
      </c>
      <c r="AL4905" t="s">
        <v>38512</v>
      </c>
      <c r="AM4905">
        <v>2614</v>
      </c>
      <c r="AN4905" t="str">
        <f t="shared" si="24"/>
        <v>https://app.aragon.org/#/daos/ethereum/0x93530e37e5e0968242cdaf7b18f04ad00d240a4f</v>
      </c>
      <c r="AT4905" t="s">
        <v>37493</v>
      </c>
    </row>
    <row r="4906" spans="1:46" x14ac:dyDescent="0.25">
      <c r="A4906" t="s">
        <v>37499</v>
      </c>
      <c r="B4906" t="s">
        <v>37503</v>
      </c>
      <c r="C4906" s="75">
        <v>2023</v>
      </c>
      <c r="D4906" t="s">
        <v>8164</v>
      </c>
      <c r="E4906" t="s">
        <v>37501</v>
      </c>
      <c r="F4906" t="s">
        <v>37500</v>
      </c>
      <c r="G4906" t="s">
        <v>7514</v>
      </c>
      <c r="H4906" t="s">
        <v>130</v>
      </c>
      <c r="I4906" t="s">
        <v>37504</v>
      </c>
      <c r="J4906" t="s">
        <v>38514</v>
      </c>
      <c r="L4906" t="s">
        <v>156</v>
      </c>
      <c r="M4906" t="s">
        <v>13542</v>
      </c>
      <c r="AL4906" t="s">
        <v>38512</v>
      </c>
      <c r="AM4906">
        <v>2615</v>
      </c>
      <c r="AN4906" t="str">
        <f t="shared" si="24"/>
        <v>https://app.aragon.org/#/daos/ethereum/0x05e7d6a6878727bed42a3acb94fa3abdaeb60b3e</v>
      </c>
      <c r="AT4906" t="s">
        <v>37502</v>
      </c>
    </row>
    <row r="4907" spans="1:46" x14ac:dyDescent="0.25">
      <c r="A4907" t="s">
        <v>37505</v>
      </c>
      <c r="B4907" t="s">
        <v>37507</v>
      </c>
      <c r="C4907" s="75">
        <v>2023</v>
      </c>
      <c r="D4907" t="s">
        <v>8164</v>
      </c>
      <c r="F4907" t="s">
        <v>37506</v>
      </c>
      <c r="G4907" t="s">
        <v>7514</v>
      </c>
      <c r="H4907" t="s">
        <v>130</v>
      </c>
      <c r="I4907" t="s">
        <v>37507</v>
      </c>
      <c r="J4907" t="s">
        <v>38514</v>
      </c>
      <c r="L4907" t="s">
        <v>9665</v>
      </c>
      <c r="M4907" t="s">
        <v>13542</v>
      </c>
      <c r="AL4907" t="s">
        <v>38513</v>
      </c>
      <c r="AM4907">
        <v>2616</v>
      </c>
      <c r="AN4907" t="str">
        <f t="shared" si="24"/>
        <v>https://app.aragon.org/#/daos/polygon/0xb4d461a5cf426a4a2cd7d3ac731836672e85b28b</v>
      </c>
      <c r="AT4907" t="s">
        <v>37122</v>
      </c>
    </row>
    <row r="4908" spans="1:46" x14ac:dyDescent="0.25">
      <c r="A4908" t="s">
        <v>37508</v>
      </c>
      <c r="B4908" t="s">
        <v>37510</v>
      </c>
      <c r="C4908" s="75">
        <v>2023</v>
      </c>
      <c r="D4908" t="s">
        <v>8164</v>
      </c>
      <c r="F4908" t="s">
        <v>37509</v>
      </c>
      <c r="G4908" t="s">
        <v>7514</v>
      </c>
      <c r="H4908" t="s">
        <v>130</v>
      </c>
      <c r="I4908" t="s">
        <v>37511</v>
      </c>
      <c r="J4908" t="s">
        <v>38514</v>
      </c>
      <c r="L4908" t="s">
        <v>9665</v>
      </c>
      <c r="M4908" t="s">
        <v>13542</v>
      </c>
      <c r="AL4908" t="s">
        <v>38513</v>
      </c>
      <c r="AM4908">
        <v>2617</v>
      </c>
      <c r="AN4908" t="str">
        <f t="shared" si="24"/>
        <v>https://app.aragon.org/#/daos/polygon/0xafc8944e5c75a10c46eded9b857f2af01e789f96</v>
      </c>
      <c r="AT4908" t="s">
        <v>37122</v>
      </c>
    </row>
    <row r="4909" spans="1:46" x14ac:dyDescent="0.25">
      <c r="A4909" t="s">
        <v>37512</v>
      </c>
      <c r="B4909" t="s">
        <v>37515</v>
      </c>
      <c r="C4909" s="75">
        <v>2023</v>
      </c>
      <c r="D4909" t="s">
        <v>8164</v>
      </c>
      <c r="F4909" t="s">
        <v>37513</v>
      </c>
      <c r="G4909" t="s">
        <v>7514</v>
      </c>
      <c r="H4909" t="s">
        <v>130</v>
      </c>
      <c r="I4909" t="s">
        <v>37516</v>
      </c>
      <c r="J4909" t="s">
        <v>38514</v>
      </c>
      <c r="L4909" t="s">
        <v>9665</v>
      </c>
      <c r="M4909" t="s">
        <v>13542</v>
      </c>
      <c r="AL4909" t="s">
        <v>38513</v>
      </c>
      <c r="AM4909">
        <v>2618</v>
      </c>
      <c r="AN4909" t="str">
        <f t="shared" si="24"/>
        <v>https://app.aragon.org/#/daos/polygon/0xf810d8e9cb884f28afd66a5a1ef1ae3e6e7512fc</v>
      </c>
      <c r="AT4909" t="s">
        <v>37514</v>
      </c>
    </row>
    <row r="4910" spans="1:46" x14ac:dyDescent="0.25">
      <c r="A4910" t="s">
        <v>37517</v>
      </c>
      <c r="B4910" t="s">
        <v>37519</v>
      </c>
      <c r="C4910" s="75">
        <v>2023</v>
      </c>
      <c r="D4910" t="s">
        <v>8164</v>
      </c>
      <c r="E4910" t="s">
        <v>37519</v>
      </c>
      <c r="F4910" t="s">
        <v>37518</v>
      </c>
      <c r="G4910" t="s">
        <v>7514</v>
      </c>
      <c r="H4910" t="s">
        <v>130</v>
      </c>
      <c r="I4910" t="s">
        <v>37521</v>
      </c>
      <c r="J4910" t="s">
        <v>38514</v>
      </c>
      <c r="L4910" t="s">
        <v>156</v>
      </c>
      <c r="M4910" t="s">
        <v>13542</v>
      </c>
      <c r="AL4910" t="s">
        <v>38512</v>
      </c>
      <c r="AM4910">
        <v>2619</v>
      </c>
      <c r="AN4910" t="str">
        <f>AL4910&amp;A4910</f>
        <v>https://app.aragon.org/#/daos/ethereum/0xecba975fdf921f4f4a7afca145692b88d9269aa8</v>
      </c>
      <c r="AT4910" t="s">
        <v>37520</v>
      </c>
    </row>
    <row r="4911" spans="1:46" x14ac:dyDescent="0.25">
      <c r="A4911" t="s">
        <v>37522</v>
      </c>
      <c r="B4911" t="s">
        <v>37525</v>
      </c>
      <c r="C4911" s="75">
        <v>2023</v>
      </c>
      <c r="D4911" t="s">
        <v>8164</v>
      </c>
      <c r="F4911" t="s">
        <v>37523</v>
      </c>
      <c r="G4911" t="s">
        <v>7514</v>
      </c>
      <c r="H4911" t="s">
        <v>130</v>
      </c>
      <c r="I4911" t="s">
        <v>37526</v>
      </c>
      <c r="J4911" t="s">
        <v>38514</v>
      </c>
      <c r="L4911" t="s">
        <v>9665</v>
      </c>
      <c r="M4911" t="s">
        <v>13542</v>
      </c>
      <c r="AL4911" t="s">
        <v>38513</v>
      </c>
      <c r="AM4911">
        <v>2620</v>
      </c>
      <c r="AN4911" t="str">
        <f t="shared" ref="AN4911:AN4920" si="25">AL4911&amp;A4911</f>
        <v>https://app.aragon.org/#/daos/polygon/0xd40fc6c2866e3ce716a53917b96c67f9beba9d49</v>
      </c>
      <c r="AT4911" t="s">
        <v>37524</v>
      </c>
    </row>
    <row r="4912" spans="1:46" x14ac:dyDescent="0.25">
      <c r="A4912" t="s">
        <v>37527</v>
      </c>
      <c r="B4912" t="s">
        <v>37530</v>
      </c>
      <c r="C4912" s="75">
        <v>2023</v>
      </c>
      <c r="D4912" t="s">
        <v>8164</v>
      </c>
      <c r="F4912" t="s">
        <v>37528</v>
      </c>
      <c r="G4912" t="s">
        <v>7514</v>
      </c>
      <c r="H4912" t="s">
        <v>130</v>
      </c>
      <c r="I4912" t="s">
        <v>37531</v>
      </c>
      <c r="J4912" t="s">
        <v>38514</v>
      </c>
      <c r="L4912" t="s">
        <v>9665</v>
      </c>
      <c r="M4912" t="s">
        <v>13542</v>
      </c>
      <c r="AL4912" t="s">
        <v>38513</v>
      </c>
      <c r="AM4912">
        <v>2621</v>
      </c>
      <c r="AN4912" t="str">
        <f t="shared" si="25"/>
        <v>https://app.aragon.org/#/daos/polygon/0x220bd16481e1304c27d5dd5617145b5208798795</v>
      </c>
      <c r="AT4912" t="s">
        <v>37529</v>
      </c>
    </row>
    <row r="4913" spans="1:46" x14ac:dyDescent="0.25">
      <c r="A4913" t="s">
        <v>37532</v>
      </c>
      <c r="B4913" t="s">
        <v>37534</v>
      </c>
      <c r="C4913" s="75">
        <v>2023</v>
      </c>
      <c r="D4913" t="s">
        <v>8164</v>
      </c>
      <c r="F4913" t="s">
        <v>37533</v>
      </c>
      <c r="G4913" t="s">
        <v>7514</v>
      </c>
      <c r="H4913" t="s">
        <v>130</v>
      </c>
      <c r="I4913" t="s">
        <v>37535</v>
      </c>
      <c r="J4913" t="s">
        <v>38514</v>
      </c>
      <c r="L4913" t="s">
        <v>9665</v>
      </c>
      <c r="M4913" t="s">
        <v>13542</v>
      </c>
      <c r="AL4913" t="s">
        <v>38513</v>
      </c>
      <c r="AM4913">
        <v>2622</v>
      </c>
      <c r="AN4913" t="str">
        <f t="shared" si="25"/>
        <v>https://app.aragon.org/#/daos/polygon/0x87bd184511665b29c632b3f9d2210e817ea63d9c</v>
      </c>
      <c r="AT4913" t="s">
        <v>37529</v>
      </c>
    </row>
    <row r="4914" spans="1:46" x14ac:dyDescent="0.25">
      <c r="A4914" t="s">
        <v>37536</v>
      </c>
      <c r="B4914" t="s">
        <v>37539</v>
      </c>
      <c r="C4914" s="75">
        <v>2023</v>
      </c>
      <c r="D4914" t="s">
        <v>8164</v>
      </c>
      <c r="F4914" t="s">
        <v>37537</v>
      </c>
      <c r="G4914" t="s">
        <v>7514</v>
      </c>
      <c r="H4914" t="s">
        <v>130</v>
      </c>
      <c r="I4914" t="s">
        <v>37540</v>
      </c>
      <c r="J4914" t="s">
        <v>38514</v>
      </c>
      <c r="L4914" t="s">
        <v>9665</v>
      </c>
      <c r="M4914" t="s">
        <v>13542</v>
      </c>
      <c r="AL4914" t="s">
        <v>38513</v>
      </c>
      <c r="AM4914">
        <v>2623</v>
      </c>
      <c r="AN4914" t="str">
        <f t="shared" si="25"/>
        <v>https://app.aragon.org/#/daos/polygon/0x6b90bd7c4a08e71441173ff5d49c56204d64af8d</v>
      </c>
      <c r="AT4914" t="s">
        <v>37538</v>
      </c>
    </row>
    <row r="4915" spans="1:46" x14ac:dyDescent="0.25">
      <c r="A4915" t="s">
        <v>37541</v>
      </c>
      <c r="B4915" t="s">
        <v>37544</v>
      </c>
      <c r="C4915" s="75">
        <v>2023</v>
      </c>
      <c r="D4915" t="s">
        <v>8164</v>
      </c>
      <c r="F4915" t="s">
        <v>37542</v>
      </c>
      <c r="G4915" t="s">
        <v>7514</v>
      </c>
      <c r="H4915" t="s">
        <v>130</v>
      </c>
      <c r="I4915" t="s">
        <v>37545</v>
      </c>
      <c r="J4915" t="s">
        <v>38514</v>
      </c>
      <c r="L4915" t="s">
        <v>9665</v>
      </c>
      <c r="M4915" t="s">
        <v>13542</v>
      </c>
      <c r="AL4915" t="s">
        <v>38513</v>
      </c>
      <c r="AM4915">
        <v>2624</v>
      </c>
      <c r="AN4915" t="str">
        <f t="shared" si="25"/>
        <v>https://app.aragon.org/#/daos/polygon/0x76438e65620c8d6b2247d4e20a4eca4f87042b3c</v>
      </c>
      <c r="AT4915" t="s">
        <v>37543</v>
      </c>
    </row>
    <row r="4916" spans="1:46" x14ac:dyDescent="0.25">
      <c r="A4916" t="s">
        <v>37546</v>
      </c>
      <c r="B4916" t="s">
        <v>37549</v>
      </c>
      <c r="C4916" s="75">
        <v>2023</v>
      </c>
      <c r="D4916" t="s">
        <v>8164</v>
      </c>
      <c r="F4916" t="s">
        <v>37547</v>
      </c>
      <c r="G4916" t="s">
        <v>7514</v>
      </c>
      <c r="H4916" t="s">
        <v>130</v>
      </c>
      <c r="I4916" t="s">
        <v>37550</v>
      </c>
      <c r="J4916" t="s">
        <v>38514</v>
      </c>
      <c r="L4916" t="s">
        <v>9665</v>
      </c>
      <c r="M4916" t="s">
        <v>13542</v>
      </c>
      <c r="AL4916" t="s">
        <v>38513</v>
      </c>
      <c r="AM4916">
        <v>2625</v>
      </c>
      <c r="AN4916" t="str">
        <f t="shared" si="25"/>
        <v>https://app.aragon.org/#/daos/polygon/0x30431b032efa3379c17932f232bc3c82c43c4e2f</v>
      </c>
      <c r="AT4916" t="s">
        <v>37548</v>
      </c>
    </row>
    <row r="4917" spans="1:46" x14ac:dyDescent="0.25">
      <c r="A4917" t="s">
        <v>37551</v>
      </c>
      <c r="B4917" t="s">
        <v>37554</v>
      </c>
      <c r="C4917" s="75">
        <v>2023</v>
      </c>
      <c r="D4917" t="s">
        <v>8164</v>
      </c>
      <c r="F4917" t="s">
        <v>37552</v>
      </c>
      <c r="G4917" t="s">
        <v>7514</v>
      </c>
      <c r="H4917" t="s">
        <v>130</v>
      </c>
      <c r="I4917" t="s">
        <v>37555</v>
      </c>
      <c r="J4917" t="s">
        <v>38514</v>
      </c>
      <c r="L4917" t="s">
        <v>9665</v>
      </c>
      <c r="M4917" t="s">
        <v>13542</v>
      </c>
      <c r="AL4917" t="s">
        <v>38513</v>
      </c>
      <c r="AM4917">
        <v>2626</v>
      </c>
      <c r="AN4917" t="str">
        <f t="shared" si="25"/>
        <v>https://app.aragon.org/#/daos/polygon/0x92f92b412ab44954ffd7795bd5db018ea087e6f1</v>
      </c>
      <c r="AT4917" t="s">
        <v>37553</v>
      </c>
    </row>
    <row r="4918" spans="1:46" x14ac:dyDescent="0.25">
      <c r="A4918" t="s">
        <v>37556</v>
      </c>
      <c r="B4918" t="s">
        <v>121</v>
      </c>
      <c r="C4918" s="75">
        <v>2023</v>
      </c>
      <c r="D4918" t="s">
        <v>8164</v>
      </c>
      <c r="F4918" t="s">
        <v>37557</v>
      </c>
      <c r="G4918" t="s">
        <v>7514</v>
      </c>
      <c r="H4918" t="s">
        <v>130</v>
      </c>
      <c r="I4918" t="s">
        <v>37559</v>
      </c>
      <c r="J4918" t="s">
        <v>38514</v>
      </c>
      <c r="L4918" t="s">
        <v>9665</v>
      </c>
      <c r="M4918" t="s">
        <v>13542</v>
      </c>
      <c r="AL4918" t="s">
        <v>38513</v>
      </c>
      <c r="AM4918">
        <v>2627</v>
      </c>
      <c r="AN4918" t="str">
        <f t="shared" si="25"/>
        <v>https://app.aragon.org/#/daos/polygon/0x53d35baa1400739667bcec32afc7d4e36f57d138</v>
      </c>
      <c r="AT4918" t="s">
        <v>37558</v>
      </c>
    </row>
    <row r="4919" spans="1:46" x14ac:dyDescent="0.25">
      <c r="A4919" t="s">
        <v>37560</v>
      </c>
      <c r="B4919" t="s">
        <v>37564</v>
      </c>
      <c r="C4919" s="75">
        <v>2023</v>
      </c>
      <c r="D4919" t="s">
        <v>8164</v>
      </c>
      <c r="E4919" t="s">
        <v>37562</v>
      </c>
      <c r="F4919" t="s">
        <v>37561</v>
      </c>
      <c r="G4919" t="s">
        <v>7514</v>
      </c>
      <c r="H4919" t="s">
        <v>130</v>
      </c>
      <c r="I4919" t="s">
        <v>37565</v>
      </c>
      <c r="J4919" t="s">
        <v>38514</v>
      </c>
      <c r="L4919" t="s">
        <v>9665</v>
      </c>
      <c r="M4919" t="s">
        <v>13542</v>
      </c>
      <c r="AL4919" t="s">
        <v>38513</v>
      </c>
      <c r="AM4919">
        <v>2628</v>
      </c>
      <c r="AN4919" t="str">
        <f t="shared" si="25"/>
        <v>https://app.aragon.org/#/daos/polygon/0xe54978a1a1640261364c150114f685ea6e3334a7</v>
      </c>
      <c r="AT4919" t="s">
        <v>37563</v>
      </c>
    </row>
    <row r="4920" spans="1:46" x14ac:dyDescent="0.25">
      <c r="A4920" t="s">
        <v>37566</v>
      </c>
      <c r="B4920" t="s">
        <v>37569</v>
      </c>
      <c r="C4920" s="75">
        <v>2023</v>
      </c>
      <c r="D4920" t="s">
        <v>8164</v>
      </c>
      <c r="F4920" t="s">
        <v>37567</v>
      </c>
      <c r="G4920" t="s">
        <v>7514</v>
      </c>
      <c r="H4920" t="s">
        <v>130</v>
      </c>
      <c r="I4920" t="s">
        <v>37570</v>
      </c>
      <c r="J4920" t="s">
        <v>38514</v>
      </c>
      <c r="L4920" t="s">
        <v>9665</v>
      </c>
      <c r="M4920" t="s">
        <v>13542</v>
      </c>
      <c r="AL4920" t="s">
        <v>38513</v>
      </c>
      <c r="AM4920">
        <v>2629</v>
      </c>
      <c r="AN4920" t="str">
        <f t="shared" si="25"/>
        <v>https://app.aragon.org/#/daos/polygon/0xa7809311ee266e0307b04480d9d12242dba0b5b8</v>
      </c>
      <c r="AT4920" t="s">
        <v>37568</v>
      </c>
    </row>
    <row r="4921" spans="1:46" x14ac:dyDescent="0.25">
      <c r="A4921" t="s">
        <v>37571</v>
      </c>
      <c r="B4921" t="s">
        <v>37575</v>
      </c>
      <c r="C4921" s="75">
        <v>2023</v>
      </c>
      <c r="D4921" t="s">
        <v>8164</v>
      </c>
      <c r="E4921" t="s">
        <v>37573</v>
      </c>
      <c r="F4921" t="s">
        <v>37572</v>
      </c>
      <c r="G4921" t="s">
        <v>7514</v>
      </c>
      <c r="H4921" t="s">
        <v>130</v>
      </c>
      <c r="I4921" t="s">
        <v>37576</v>
      </c>
      <c r="J4921" t="s">
        <v>38514</v>
      </c>
      <c r="L4921" t="s">
        <v>156</v>
      </c>
      <c r="M4921" t="s">
        <v>13542</v>
      </c>
      <c r="AL4921" t="s">
        <v>38512</v>
      </c>
      <c r="AM4921">
        <v>2630</v>
      </c>
      <c r="AN4921" t="str">
        <f>AL4921&amp;A4921</f>
        <v>https://app.aragon.org/#/daos/ethereum/0xd5e069c5b77fab6e74a4f713cf46ef297a06c7af</v>
      </c>
      <c r="AT4921" t="s">
        <v>37574</v>
      </c>
    </row>
    <row r="4922" spans="1:46" x14ac:dyDescent="0.25">
      <c r="A4922" t="s">
        <v>37577</v>
      </c>
      <c r="B4922" t="s">
        <v>37580</v>
      </c>
      <c r="C4922" s="75">
        <v>2023</v>
      </c>
      <c r="D4922" t="s">
        <v>8164</v>
      </c>
      <c r="F4922" t="s">
        <v>37578</v>
      </c>
      <c r="G4922" t="s">
        <v>7514</v>
      </c>
      <c r="H4922" t="s">
        <v>130</v>
      </c>
      <c r="I4922" t="s">
        <v>37581</v>
      </c>
      <c r="J4922" t="s">
        <v>38514</v>
      </c>
      <c r="L4922" t="s">
        <v>9665</v>
      </c>
      <c r="M4922" t="s">
        <v>13542</v>
      </c>
      <c r="AL4922" t="s">
        <v>38513</v>
      </c>
      <c r="AM4922">
        <v>2631</v>
      </c>
      <c r="AN4922" t="str">
        <f t="shared" ref="AN4922:AN4923" si="26">AL4922&amp;A4922</f>
        <v>https://app.aragon.org/#/daos/polygon/0x4f84ccc8c261079de29db276e5cdc263e996734b</v>
      </c>
      <c r="AT4922" t="s">
        <v>37579</v>
      </c>
    </row>
    <row r="4923" spans="1:46" x14ac:dyDescent="0.25">
      <c r="A4923" t="s">
        <v>37582</v>
      </c>
      <c r="B4923" t="s">
        <v>4413</v>
      </c>
      <c r="C4923" s="75">
        <v>2023</v>
      </c>
      <c r="D4923" t="s">
        <v>8164</v>
      </c>
      <c r="F4923" t="s">
        <v>37583</v>
      </c>
      <c r="G4923" t="s">
        <v>7514</v>
      </c>
      <c r="H4923" t="s">
        <v>130</v>
      </c>
      <c r="I4923" t="s">
        <v>37585</v>
      </c>
      <c r="J4923" t="s">
        <v>38514</v>
      </c>
      <c r="L4923" t="s">
        <v>9665</v>
      </c>
      <c r="M4923" t="s">
        <v>13542</v>
      </c>
      <c r="AL4923" t="s">
        <v>38513</v>
      </c>
      <c r="AM4923">
        <v>2632</v>
      </c>
      <c r="AN4923" t="str">
        <f t="shared" si="26"/>
        <v>https://app.aragon.org/#/daos/polygon/0x1b4a82210d7d6879e43ffdf9051dd6098fd96507</v>
      </c>
      <c r="AT4923" t="s">
        <v>37584</v>
      </c>
    </row>
    <row r="4924" spans="1:46" x14ac:dyDescent="0.25">
      <c r="A4924" t="s">
        <v>37586</v>
      </c>
      <c r="B4924" t="s">
        <v>37589</v>
      </c>
      <c r="C4924" s="75">
        <v>2023</v>
      </c>
      <c r="D4924" t="s">
        <v>8164</v>
      </c>
      <c r="E4924" t="s">
        <v>1382</v>
      </c>
      <c r="F4924" t="s">
        <v>37587</v>
      </c>
      <c r="G4924" t="s">
        <v>7514</v>
      </c>
      <c r="H4924" t="s">
        <v>130</v>
      </c>
      <c r="I4924" t="s">
        <v>37590</v>
      </c>
      <c r="J4924" t="s">
        <v>38514</v>
      </c>
      <c r="L4924" t="s">
        <v>156</v>
      </c>
      <c r="M4924" t="s">
        <v>13542</v>
      </c>
      <c r="AL4924" t="s">
        <v>38512</v>
      </c>
      <c r="AM4924">
        <v>2633</v>
      </c>
      <c r="AN4924" t="str">
        <f>AL4924&amp;A4924</f>
        <v>https://app.aragon.org/#/daos/ethereum/0xb99340898ab8555a85072a2eb55eb7d146fcc77b</v>
      </c>
      <c r="AT4924" t="s">
        <v>37588</v>
      </c>
    </row>
    <row r="4925" spans="1:46" x14ac:dyDescent="0.25">
      <c r="A4925" t="s">
        <v>37591</v>
      </c>
      <c r="B4925" t="s">
        <v>37594</v>
      </c>
      <c r="C4925" s="75">
        <v>2023</v>
      </c>
      <c r="D4925" t="s">
        <v>8164</v>
      </c>
      <c r="F4925" t="s">
        <v>37592</v>
      </c>
      <c r="G4925" t="s">
        <v>7514</v>
      </c>
      <c r="H4925" t="s">
        <v>130</v>
      </c>
      <c r="I4925" t="s">
        <v>37595</v>
      </c>
      <c r="J4925" t="s">
        <v>38514</v>
      </c>
      <c r="L4925" t="s">
        <v>9665</v>
      </c>
      <c r="M4925" t="s">
        <v>13542</v>
      </c>
      <c r="AL4925" t="s">
        <v>38513</v>
      </c>
      <c r="AM4925">
        <v>2634</v>
      </c>
      <c r="AN4925" t="str">
        <f t="shared" ref="AN4925:AN4928" si="27">AL4925&amp;A4925</f>
        <v>https://app.aragon.org/#/daos/polygon/0x264187b671460097fa850db008a7595b10c71547</v>
      </c>
      <c r="AT4925" t="s">
        <v>37593</v>
      </c>
    </row>
    <row r="4926" spans="1:46" x14ac:dyDescent="0.25">
      <c r="A4926" t="s">
        <v>37596</v>
      </c>
      <c r="B4926" t="s">
        <v>37594</v>
      </c>
      <c r="C4926" s="75">
        <v>2023</v>
      </c>
      <c r="D4926" t="s">
        <v>8164</v>
      </c>
      <c r="F4926" t="s">
        <v>37597</v>
      </c>
      <c r="G4926" t="s">
        <v>7514</v>
      </c>
      <c r="H4926" t="s">
        <v>130</v>
      </c>
      <c r="I4926" t="s">
        <v>37598</v>
      </c>
      <c r="J4926" t="s">
        <v>38514</v>
      </c>
      <c r="L4926" t="s">
        <v>9665</v>
      </c>
      <c r="M4926" t="s">
        <v>13542</v>
      </c>
      <c r="AL4926" t="s">
        <v>38513</v>
      </c>
      <c r="AM4926">
        <v>2635</v>
      </c>
      <c r="AN4926" t="str">
        <f t="shared" si="27"/>
        <v>https://app.aragon.org/#/daos/polygon/0x6d1e8acc9a9c2d06421a2e206252bd1f08b9964c</v>
      </c>
      <c r="AT4926" t="s">
        <v>37593</v>
      </c>
    </row>
    <row r="4927" spans="1:46" x14ac:dyDescent="0.25">
      <c r="A4927" t="s">
        <v>37599</v>
      </c>
      <c r="B4927" t="s">
        <v>37602</v>
      </c>
      <c r="C4927" s="75">
        <v>2023</v>
      </c>
      <c r="D4927" t="s">
        <v>8164</v>
      </c>
      <c r="F4927" t="s">
        <v>37600</v>
      </c>
      <c r="G4927" t="s">
        <v>7514</v>
      </c>
      <c r="H4927" t="s">
        <v>130</v>
      </c>
      <c r="I4927" t="s">
        <v>37603</v>
      </c>
      <c r="J4927" t="s">
        <v>38514</v>
      </c>
      <c r="L4927" t="s">
        <v>9665</v>
      </c>
      <c r="M4927" t="s">
        <v>13542</v>
      </c>
      <c r="AL4927" t="s">
        <v>38513</v>
      </c>
      <c r="AM4927">
        <v>2636</v>
      </c>
      <c r="AN4927" t="str">
        <f t="shared" si="27"/>
        <v>https://app.aragon.org/#/daos/polygon/0x2a28bfcf2be7897312ba115c0696b2b2e9109e6a</v>
      </c>
      <c r="AT4927" t="s">
        <v>37601</v>
      </c>
    </row>
    <row r="4928" spans="1:46" x14ac:dyDescent="0.25">
      <c r="A4928" t="s">
        <v>37604</v>
      </c>
      <c r="B4928" t="s">
        <v>37607</v>
      </c>
      <c r="C4928" s="75">
        <v>2023</v>
      </c>
      <c r="D4928" t="s">
        <v>8164</v>
      </c>
      <c r="F4928" t="s">
        <v>37605</v>
      </c>
      <c r="G4928" t="s">
        <v>7514</v>
      </c>
      <c r="H4928" t="s">
        <v>130</v>
      </c>
      <c r="I4928" t="s">
        <v>37608</v>
      </c>
      <c r="J4928" t="s">
        <v>38514</v>
      </c>
      <c r="L4928" t="s">
        <v>9665</v>
      </c>
      <c r="M4928" t="s">
        <v>13542</v>
      </c>
      <c r="AL4928" t="s">
        <v>38513</v>
      </c>
      <c r="AM4928">
        <v>2637</v>
      </c>
      <c r="AN4928" t="str">
        <f t="shared" si="27"/>
        <v>https://app.aragon.org/#/daos/polygon/0xc2acfc4d16206f1b28b5dcbfebbc0e3ce64939b5</v>
      </c>
      <c r="AT4928" t="s">
        <v>37606</v>
      </c>
    </row>
    <row r="4929" spans="1:46" x14ac:dyDescent="0.25">
      <c r="A4929" t="s">
        <v>37609</v>
      </c>
      <c r="B4929" t="s">
        <v>37613</v>
      </c>
      <c r="C4929" s="75">
        <v>2023</v>
      </c>
      <c r="D4929" t="s">
        <v>8164</v>
      </c>
      <c r="E4929" t="s">
        <v>37611</v>
      </c>
      <c r="F4929" t="s">
        <v>37610</v>
      </c>
      <c r="G4929" t="s">
        <v>7514</v>
      </c>
      <c r="H4929" t="s">
        <v>130</v>
      </c>
      <c r="I4929" t="s">
        <v>37614</v>
      </c>
      <c r="J4929" t="s">
        <v>38514</v>
      </c>
      <c r="L4929" t="s">
        <v>156</v>
      </c>
      <c r="M4929" t="s">
        <v>13542</v>
      </c>
      <c r="AL4929" t="s">
        <v>38512</v>
      </c>
      <c r="AM4929">
        <v>2638</v>
      </c>
      <c r="AN4929" t="str">
        <f>AL4929&amp;A4929</f>
        <v>https://app.aragon.org/#/daos/ethereum/0x53da3abd7a260ea142fe849cb4e736dbcee0f75f</v>
      </c>
      <c r="AT4929" t="s">
        <v>37612</v>
      </c>
    </row>
    <row r="4930" spans="1:46" x14ac:dyDescent="0.25">
      <c r="A4930" t="s">
        <v>37615</v>
      </c>
      <c r="B4930" t="s">
        <v>37618</v>
      </c>
      <c r="C4930" s="75">
        <v>2023</v>
      </c>
      <c r="D4930" t="s">
        <v>8164</v>
      </c>
      <c r="F4930" t="s">
        <v>37616</v>
      </c>
      <c r="G4930" t="s">
        <v>7514</v>
      </c>
      <c r="H4930" t="s">
        <v>130</v>
      </c>
      <c r="I4930" t="s">
        <v>37619</v>
      </c>
      <c r="J4930" t="s">
        <v>38514</v>
      </c>
      <c r="L4930" t="s">
        <v>9665</v>
      </c>
      <c r="M4930" t="s">
        <v>13542</v>
      </c>
      <c r="AL4930" t="s">
        <v>38513</v>
      </c>
      <c r="AM4930">
        <v>2639</v>
      </c>
      <c r="AN4930" t="str">
        <f t="shared" ref="AN4930:AN4935" si="28">AL4930&amp;A4930</f>
        <v>https://app.aragon.org/#/daos/polygon/0x9d437893246dab6b8805fdf387548e89dd171955</v>
      </c>
      <c r="AT4930" t="s">
        <v>37617</v>
      </c>
    </row>
    <row r="4931" spans="1:46" x14ac:dyDescent="0.25">
      <c r="A4931" t="s">
        <v>37620</v>
      </c>
      <c r="B4931" t="s">
        <v>37623</v>
      </c>
      <c r="C4931" s="75">
        <v>2023</v>
      </c>
      <c r="D4931" t="s">
        <v>8164</v>
      </c>
      <c r="F4931" t="s">
        <v>37621</v>
      </c>
      <c r="G4931" t="s">
        <v>7514</v>
      </c>
      <c r="H4931" t="s">
        <v>130</v>
      </c>
      <c r="I4931" t="s">
        <v>37624</v>
      </c>
      <c r="J4931" t="s">
        <v>38514</v>
      </c>
      <c r="L4931" t="s">
        <v>9665</v>
      </c>
      <c r="M4931" t="s">
        <v>13542</v>
      </c>
      <c r="AL4931" t="s">
        <v>38513</v>
      </c>
      <c r="AM4931">
        <v>2640</v>
      </c>
      <c r="AN4931" t="str">
        <f t="shared" si="28"/>
        <v>https://app.aragon.org/#/daos/polygon/0x5b92ee97577634ef57e2492e5d2d465c16cc30b2</v>
      </c>
      <c r="AT4931" t="s">
        <v>37622</v>
      </c>
    </row>
    <row r="4932" spans="1:46" x14ac:dyDescent="0.25">
      <c r="A4932" t="s">
        <v>37625</v>
      </c>
      <c r="B4932" t="s">
        <v>37629</v>
      </c>
      <c r="C4932" s="75">
        <v>2023</v>
      </c>
      <c r="D4932" t="s">
        <v>8164</v>
      </c>
      <c r="E4932" t="s">
        <v>37627</v>
      </c>
      <c r="F4932" t="s">
        <v>37626</v>
      </c>
      <c r="G4932" t="s">
        <v>7514</v>
      </c>
      <c r="H4932" t="s">
        <v>130</v>
      </c>
      <c r="I4932" t="s">
        <v>37630</v>
      </c>
      <c r="J4932" t="s">
        <v>38514</v>
      </c>
      <c r="L4932" t="s">
        <v>9665</v>
      </c>
      <c r="M4932" t="s">
        <v>13542</v>
      </c>
      <c r="AL4932" t="s">
        <v>38513</v>
      </c>
      <c r="AM4932">
        <v>2641</v>
      </c>
      <c r="AN4932" t="str">
        <f t="shared" si="28"/>
        <v>https://app.aragon.org/#/daos/polygon/0xc5bb00d58b23ea6d9f11895fddd62afde16f0223</v>
      </c>
      <c r="AT4932" t="s">
        <v>37628</v>
      </c>
    </row>
    <row r="4933" spans="1:46" x14ac:dyDescent="0.25">
      <c r="A4933" t="s">
        <v>37631</v>
      </c>
      <c r="B4933" t="s">
        <v>37634</v>
      </c>
      <c r="C4933" s="75">
        <v>2023</v>
      </c>
      <c r="D4933" t="s">
        <v>8164</v>
      </c>
      <c r="F4933" t="s">
        <v>37632</v>
      </c>
      <c r="G4933" t="s">
        <v>7514</v>
      </c>
      <c r="H4933" t="s">
        <v>130</v>
      </c>
      <c r="I4933" t="s">
        <v>37635</v>
      </c>
      <c r="J4933" t="s">
        <v>38514</v>
      </c>
      <c r="L4933" t="s">
        <v>9665</v>
      </c>
      <c r="M4933" t="s">
        <v>13542</v>
      </c>
      <c r="AL4933" t="s">
        <v>38513</v>
      </c>
      <c r="AM4933">
        <v>2642</v>
      </c>
      <c r="AN4933" t="str">
        <f t="shared" si="28"/>
        <v>https://app.aragon.org/#/daos/polygon/0xc6d96e3139486a4b31899fd17621b385c28fdd2f</v>
      </c>
      <c r="AT4933" t="s">
        <v>37633</v>
      </c>
    </row>
    <row r="4934" spans="1:46" x14ac:dyDescent="0.25">
      <c r="A4934" t="s">
        <v>37636</v>
      </c>
      <c r="B4934" t="s">
        <v>37640</v>
      </c>
      <c r="C4934" s="75">
        <v>2023</v>
      </c>
      <c r="D4934" t="s">
        <v>8164</v>
      </c>
      <c r="E4934" t="s">
        <v>37638</v>
      </c>
      <c r="F4934" t="s">
        <v>37637</v>
      </c>
      <c r="G4934" t="s">
        <v>7514</v>
      </c>
      <c r="H4934" t="s">
        <v>130</v>
      </c>
      <c r="I4934" t="s">
        <v>37641</v>
      </c>
      <c r="J4934" t="s">
        <v>38514</v>
      </c>
      <c r="L4934" t="s">
        <v>9665</v>
      </c>
      <c r="M4934" t="s">
        <v>13542</v>
      </c>
      <c r="AL4934" t="s">
        <v>38513</v>
      </c>
      <c r="AM4934">
        <v>2643</v>
      </c>
      <c r="AN4934" t="str">
        <f t="shared" si="28"/>
        <v>https://app.aragon.org/#/daos/polygon/0x855c85c251561e4b3cfc37cac5e7e6642db585ac</v>
      </c>
      <c r="AT4934" t="s">
        <v>37639</v>
      </c>
    </row>
    <row r="4935" spans="1:46" x14ac:dyDescent="0.25">
      <c r="A4935" t="s">
        <v>37642</v>
      </c>
      <c r="B4935" t="s">
        <v>37645</v>
      </c>
      <c r="C4935" s="75">
        <v>2023</v>
      </c>
      <c r="D4935" t="s">
        <v>8164</v>
      </c>
      <c r="F4935" t="s">
        <v>37643</v>
      </c>
      <c r="G4935" t="s">
        <v>7514</v>
      </c>
      <c r="H4935" t="s">
        <v>130</v>
      </c>
      <c r="I4935" t="s">
        <v>37646</v>
      </c>
      <c r="J4935" t="s">
        <v>38514</v>
      </c>
      <c r="L4935" t="s">
        <v>9665</v>
      </c>
      <c r="M4935" t="s">
        <v>13542</v>
      </c>
      <c r="AL4935" t="s">
        <v>38513</v>
      </c>
      <c r="AM4935">
        <v>2644</v>
      </c>
      <c r="AN4935" t="str">
        <f t="shared" si="28"/>
        <v>https://app.aragon.org/#/daos/polygon/0xce061cb15465c4dd901e5081faecdec0d87a4f94</v>
      </c>
      <c r="AT4935" t="s">
        <v>37644</v>
      </c>
    </row>
    <row r="4936" spans="1:46" x14ac:dyDescent="0.25">
      <c r="A4936" t="s">
        <v>37647</v>
      </c>
      <c r="B4936" t="s">
        <v>37651</v>
      </c>
      <c r="C4936" s="75">
        <v>2023</v>
      </c>
      <c r="D4936" t="s">
        <v>8164</v>
      </c>
      <c r="E4936" t="s">
        <v>37649</v>
      </c>
      <c r="F4936" t="s">
        <v>37648</v>
      </c>
      <c r="G4936" t="s">
        <v>7514</v>
      </c>
      <c r="H4936" t="s">
        <v>130</v>
      </c>
      <c r="I4936" t="s">
        <v>37652</v>
      </c>
      <c r="J4936" t="s">
        <v>38514</v>
      </c>
      <c r="L4936" t="s">
        <v>156</v>
      </c>
      <c r="M4936" t="s">
        <v>13542</v>
      </c>
      <c r="AL4936" t="s">
        <v>38512</v>
      </c>
      <c r="AM4936">
        <v>2645</v>
      </c>
      <c r="AN4936" t="str">
        <f>AL4936&amp;A4936</f>
        <v>https://app.aragon.org/#/daos/ethereum/0x3520d16b3ca5a1a7e60a744630c65a603bb68953</v>
      </c>
      <c r="AT4936" t="s">
        <v>37650</v>
      </c>
    </row>
    <row r="4937" spans="1:46" x14ac:dyDescent="0.25">
      <c r="A4937" t="s">
        <v>37653</v>
      </c>
      <c r="B4937" t="s">
        <v>37656</v>
      </c>
      <c r="C4937" s="75">
        <v>2023</v>
      </c>
      <c r="D4937" t="s">
        <v>8164</v>
      </c>
      <c r="F4937" t="s">
        <v>37654</v>
      </c>
      <c r="G4937" t="s">
        <v>7514</v>
      </c>
      <c r="H4937" t="s">
        <v>130</v>
      </c>
      <c r="I4937" t="s">
        <v>37657</v>
      </c>
      <c r="J4937" t="s">
        <v>38514</v>
      </c>
      <c r="L4937" t="s">
        <v>9665</v>
      </c>
      <c r="M4937" t="s">
        <v>13542</v>
      </c>
      <c r="AL4937" t="s">
        <v>38513</v>
      </c>
      <c r="AM4937">
        <v>2646</v>
      </c>
      <c r="AN4937" t="str">
        <f t="shared" ref="AN4937:AN4953" si="29">AL4937&amp;A4937</f>
        <v>https://app.aragon.org/#/daos/polygon/0x5f92dc7dd91c532fe9c90b58925bd4a2905c78af</v>
      </c>
      <c r="AT4937" t="s">
        <v>37655</v>
      </c>
    </row>
    <row r="4938" spans="1:46" x14ac:dyDescent="0.25">
      <c r="A4938" t="s">
        <v>37658</v>
      </c>
      <c r="B4938" t="s">
        <v>37661</v>
      </c>
      <c r="C4938" s="75">
        <v>2023</v>
      </c>
      <c r="D4938" t="s">
        <v>8164</v>
      </c>
      <c r="F4938" t="s">
        <v>37659</v>
      </c>
      <c r="G4938" t="s">
        <v>7514</v>
      </c>
      <c r="H4938" t="s">
        <v>130</v>
      </c>
      <c r="I4938" t="s">
        <v>37662</v>
      </c>
      <c r="J4938" t="s">
        <v>38514</v>
      </c>
      <c r="L4938" t="s">
        <v>9665</v>
      </c>
      <c r="M4938" t="s">
        <v>13542</v>
      </c>
      <c r="AL4938" t="s">
        <v>38513</v>
      </c>
      <c r="AM4938">
        <v>2647</v>
      </c>
      <c r="AN4938" t="str">
        <f t="shared" si="29"/>
        <v>https://app.aragon.org/#/daos/polygon/0x4bf5b220b91cd5cd20aabec1492b3cd312029221</v>
      </c>
      <c r="AT4938" t="s">
        <v>37660</v>
      </c>
    </row>
    <row r="4939" spans="1:46" x14ac:dyDescent="0.25">
      <c r="A4939" t="s">
        <v>37663</v>
      </c>
      <c r="B4939" t="s">
        <v>37666</v>
      </c>
      <c r="C4939" s="75">
        <v>2023</v>
      </c>
      <c r="D4939" t="s">
        <v>8164</v>
      </c>
      <c r="F4939" t="s">
        <v>37664</v>
      </c>
      <c r="G4939" t="s">
        <v>7514</v>
      </c>
      <c r="H4939" t="s">
        <v>130</v>
      </c>
      <c r="I4939" t="s">
        <v>37667</v>
      </c>
      <c r="J4939" t="s">
        <v>38514</v>
      </c>
      <c r="L4939" t="s">
        <v>9665</v>
      </c>
      <c r="M4939" t="s">
        <v>13542</v>
      </c>
      <c r="AL4939" t="s">
        <v>38513</v>
      </c>
      <c r="AM4939">
        <v>2648</v>
      </c>
      <c r="AN4939" t="str">
        <f t="shared" si="29"/>
        <v>https://app.aragon.org/#/daos/polygon/0x6373bf9016e48f7c52b7a6bf01a16a7f18c574ac</v>
      </c>
      <c r="AT4939" t="s">
        <v>37665</v>
      </c>
    </row>
    <row r="4940" spans="1:46" x14ac:dyDescent="0.25">
      <c r="A4940" t="s">
        <v>37668</v>
      </c>
      <c r="B4940" t="s">
        <v>37672</v>
      </c>
      <c r="C4940" s="75">
        <v>2023</v>
      </c>
      <c r="D4940" t="s">
        <v>8164</v>
      </c>
      <c r="E4940" t="s">
        <v>37670</v>
      </c>
      <c r="F4940" t="s">
        <v>37669</v>
      </c>
      <c r="G4940" t="s">
        <v>7514</v>
      </c>
      <c r="H4940" t="s">
        <v>130</v>
      </c>
      <c r="I4940" t="s">
        <v>37673</v>
      </c>
      <c r="J4940" t="s">
        <v>38514</v>
      </c>
      <c r="L4940" t="s">
        <v>9665</v>
      </c>
      <c r="M4940" t="s">
        <v>13542</v>
      </c>
      <c r="AL4940" t="s">
        <v>38513</v>
      </c>
      <c r="AM4940">
        <v>2649</v>
      </c>
      <c r="AN4940" t="str">
        <f t="shared" si="29"/>
        <v>https://app.aragon.org/#/daos/polygon/0xfe5fbe412e592f6a5a64b2268ff17037b66aa493</v>
      </c>
      <c r="AT4940" t="s">
        <v>37671</v>
      </c>
    </row>
    <row r="4941" spans="1:46" x14ac:dyDescent="0.25">
      <c r="A4941" t="s">
        <v>37674</v>
      </c>
      <c r="B4941" t="s">
        <v>37677</v>
      </c>
      <c r="C4941" s="75">
        <v>2023</v>
      </c>
      <c r="D4941" t="s">
        <v>8164</v>
      </c>
      <c r="F4941" t="s">
        <v>37675</v>
      </c>
      <c r="G4941" t="s">
        <v>7514</v>
      </c>
      <c r="H4941" t="s">
        <v>130</v>
      </c>
      <c r="I4941" t="s">
        <v>37678</v>
      </c>
      <c r="J4941" t="s">
        <v>38514</v>
      </c>
      <c r="L4941" t="s">
        <v>9665</v>
      </c>
      <c r="M4941" t="s">
        <v>13542</v>
      </c>
      <c r="AL4941" t="s">
        <v>38513</v>
      </c>
      <c r="AM4941">
        <v>2650</v>
      </c>
      <c r="AN4941" t="str">
        <f t="shared" si="29"/>
        <v>https://app.aragon.org/#/daos/polygon/0x80a344d23f4735297c34d2db758353cde7378089</v>
      </c>
      <c r="AT4941" t="s">
        <v>37676</v>
      </c>
    </row>
    <row r="4942" spans="1:46" x14ac:dyDescent="0.25">
      <c r="A4942" t="s">
        <v>37679</v>
      </c>
      <c r="B4942" t="s">
        <v>37682</v>
      </c>
      <c r="C4942" s="75">
        <v>2023</v>
      </c>
      <c r="D4942" t="s">
        <v>8164</v>
      </c>
      <c r="F4942" t="s">
        <v>37680</v>
      </c>
      <c r="G4942" t="s">
        <v>7514</v>
      </c>
      <c r="H4942" t="s">
        <v>130</v>
      </c>
      <c r="I4942" t="s">
        <v>37683</v>
      </c>
      <c r="J4942" t="s">
        <v>38514</v>
      </c>
      <c r="L4942" t="s">
        <v>9665</v>
      </c>
      <c r="M4942" t="s">
        <v>13542</v>
      </c>
      <c r="AL4942" t="s">
        <v>38513</v>
      </c>
      <c r="AM4942">
        <v>2651</v>
      </c>
      <c r="AN4942" t="str">
        <f t="shared" si="29"/>
        <v>https://app.aragon.org/#/daos/polygon/0xe84e3414fd42e921321371f108984bc5c8e568b4</v>
      </c>
      <c r="AT4942" t="s">
        <v>37681</v>
      </c>
    </row>
    <row r="4943" spans="1:46" x14ac:dyDescent="0.25">
      <c r="A4943" t="s">
        <v>37684</v>
      </c>
      <c r="B4943" t="s">
        <v>37688</v>
      </c>
      <c r="C4943" s="75">
        <v>2023</v>
      </c>
      <c r="D4943" t="s">
        <v>8164</v>
      </c>
      <c r="E4943" t="s">
        <v>37686</v>
      </c>
      <c r="F4943" t="s">
        <v>37685</v>
      </c>
      <c r="G4943" t="s">
        <v>7514</v>
      </c>
      <c r="H4943" t="s">
        <v>130</v>
      </c>
      <c r="I4943" t="s">
        <v>37689</v>
      </c>
      <c r="J4943" t="s">
        <v>38514</v>
      </c>
      <c r="L4943" t="s">
        <v>9665</v>
      </c>
      <c r="M4943" t="s">
        <v>13542</v>
      </c>
      <c r="AL4943" t="s">
        <v>38513</v>
      </c>
      <c r="AM4943">
        <v>2652</v>
      </c>
      <c r="AN4943" t="str">
        <f t="shared" si="29"/>
        <v>https://app.aragon.org/#/daos/polygon/0xd8bb32f3ec22d1855926114aee38dd4f26fef37f</v>
      </c>
      <c r="AT4943" t="s">
        <v>37687</v>
      </c>
    </row>
    <row r="4944" spans="1:46" x14ac:dyDescent="0.25">
      <c r="A4944" t="s">
        <v>37690</v>
      </c>
      <c r="B4944" t="s">
        <v>37693</v>
      </c>
      <c r="C4944" s="75">
        <v>2023</v>
      </c>
      <c r="D4944" t="s">
        <v>8164</v>
      </c>
      <c r="F4944" t="s">
        <v>37691</v>
      </c>
      <c r="G4944" t="s">
        <v>7514</v>
      </c>
      <c r="H4944" t="s">
        <v>130</v>
      </c>
      <c r="I4944" t="s">
        <v>37694</v>
      </c>
      <c r="J4944" t="s">
        <v>38514</v>
      </c>
      <c r="L4944" t="s">
        <v>9665</v>
      </c>
      <c r="M4944" t="s">
        <v>13542</v>
      </c>
      <c r="AL4944" t="s">
        <v>38513</v>
      </c>
      <c r="AM4944">
        <v>2653</v>
      </c>
      <c r="AN4944" t="str">
        <f t="shared" si="29"/>
        <v>https://app.aragon.org/#/daos/polygon/0x8c56cf9c09799e0b83bd118742da230da6802823</v>
      </c>
      <c r="AT4944" t="s">
        <v>37692</v>
      </c>
    </row>
    <row r="4945" spans="1:46" x14ac:dyDescent="0.25">
      <c r="A4945" t="s">
        <v>37695</v>
      </c>
      <c r="B4945" t="s">
        <v>37698</v>
      </c>
      <c r="C4945" s="75">
        <v>2023</v>
      </c>
      <c r="D4945" t="s">
        <v>8164</v>
      </c>
      <c r="F4945" t="s">
        <v>37696</v>
      </c>
      <c r="G4945" t="s">
        <v>7514</v>
      </c>
      <c r="H4945" t="s">
        <v>130</v>
      </c>
      <c r="I4945" t="s">
        <v>37699</v>
      </c>
      <c r="J4945" t="s">
        <v>38514</v>
      </c>
      <c r="L4945" t="s">
        <v>9665</v>
      </c>
      <c r="M4945" t="s">
        <v>13542</v>
      </c>
      <c r="AL4945" t="s">
        <v>38513</v>
      </c>
      <c r="AM4945">
        <v>2654</v>
      </c>
      <c r="AN4945" t="str">
        <f t="shared" si="29"/>
        <v>https://app.aragon.org/#/daos/polygon/0x7cf95ecaa53ecc1454943b81434b9069c403611c</v>
      </c>
      <c r="AT4945" t="s">
        <v>37697</v>
      </c>
    </row>
    <row r="4946" spans="1:46" x14ac:dyDescent="0.25">
      <c r="A4946" t="s">
        <v>37700</v>
      </c>
      <c r="B4946" t="s">
        <v>37703</v>
      </c>
      <c r="C4946" s="75">
        <v>2023</v>
      </c>
      <c r="D4946" t="s">
        <v>8164</v>
      </c>
      <c r="F4946" t="s">
        <v>37701</v>
      </c>
      <c r="G4946" t="s">
        <v>7514</v>
      </c>
      <c r="H4946" t="s">
        <v>130</v>
      </c>
      <c r="I4946" t="s">
        <v>37704</v>
      </c>
      <c r="J4946" t="s">
        <v>38514</v>
      </c>
      <c r="L4946" t="s">
        <v>9665</v>
      </c>
      <c r="M4946" t="s">
        <v>13542</v>
      </c>
      <c r="AL4946" t="s">
        <v>38513</v>
      </c>
      <c r="AM4946">
        <v>2655</v>
      </c>
      <c r="AN4946" t="str">
        <f t="shared" si="29"/>
        <v>https://app.aragon.org/#/daos/polygon/0xc73e050fbd96545eca3c5244345531f88386a9b3</v>
      </c>
      <c r="AT4946" t="s">
        <v>37702</v>
      </c>
    </row>
    <row r="4947" spans="1:46" x14ac:dyDescent="0.25">
      <c r="A4947" t="s">
        <v>37705</v>
      </c>
      <c r="B4947" t="s">
        <v>37708</v>
      </c>
      <c r="C4947" s="75">
        <v>2023</v>
      </c>
      <c r="D4947" t="s">
        <v>8164</v>
      </c>
      <c r="F4947" t="s">
        <v>37706</v>
      </c>
      <c r="G4947" t="s">
        <v>7514</v>
      </c>
      <c r="H4947" t="s">
        <v>130</v>
      </c>
      <c r="I4947" t="s">
        <v>37709</v>
      </c>
      <c r="J4947" t="s">
        <v>38514</v>
      </c>
      <c r="L4947" t="s">
        <v>9665</v>
      </c>
      <c r="M4947" t="s">
        <v>13542</v>
      </c>
      <c r="AL4947" t="s">
        <v>38513</v>
      </c>
      <c r="AM4947">
        <v>2656</v>
      </c>
      <c r="AN4947" t="str">
        <f t="shared" si="29"/>
        <v>https://app.aragon.org/#/daos/polygon/0x8d743251c906596e1802c8515c9a44ecf740f304</v>
      </c>
      <c r="AT4947" t="s">
        <v>37707</v>
      </c>
    </row>
    <row r="4948" spans="1:46" x14ac:dyDescent="0.25">
      <c r="A4948" t="s">
        <v>37710</v>
      </c>
      <c r="B4948" t="s">
        <v>37713</v>
      </c>
      <c r="C4948" s="75">
        <v>2023</v>
      </c>
      <c r="D4948" t="s">
        <v>8164</v>
      </c>
      <c r="F4948" t="s">
        <v>37711</v>
      </c>
      <c r="G4948" t="s">
        <v>7514</v>
      </c>
      <c r="H4948" t="s">
        <v>130</v>
      </c>
      <c r="I4948" t="s">
        <v>37714</v>
      </c>
      <c r="J4948" t="s">
        <v>38514</v>
      </c>
      <c r="L4948" t="s">
        <v>9665</v>
      </c>
      <c r="M4948" t="s">
        <v>13542</v>
      </c>
      <c r="AL4948" t="s">
        <v>38513</v>
      </c>
      <c r="AM4948">
        <v>2657</v>
      </c>
      <c r="AN4948" t="str">
        <f t="shared" si="29"/>
        <v>https://app.aragon.org/#/daos/polygon/0x86b7d0ba2e0ce3882086ff97c10e631f994c9503</v>
      </c>
      <c r="AT4948" t="s">
        <v>37712</v>
      </c>
    </row>
    <row r="4949" spans="1:46" x14ac:dyDescent="0.25">
      <c r="A4949" t="s">
        <v>37715</v>
      </c>
      <c r="B4949" t="s">
        <v>37717</v>
      </c>
      <c r="C4949" s="75">
        <v>2023</v>
      </c>
      <c r="D4949" t="s">
        <v>8164</v>
      </c>
      <c r="F4949" t="s">
        <v>37716</v>
      </c>
      <c r="G4949" t="s">
        <v>7514</v>
      </c>
      <c r="H4949" t="s">
        <v>130</v>
      </c>
      <c r="I4949" t="s">
        <v>37718</v>
      </c>
      <c r="J4949" t="s">
        <v>38514</v>
      </c>
      <c r="L4949" t="s">
        <v>9665</v>
      </c>
      <c r="M4949" t="s">
        <v>13542</v>
      </c>
      <c r="AL4949" t="s">
        <v>38513</v>
      </c>
      <c r="AM4949">
        <v>2658</v>
      </c>
      <c r="AN4949" t="str">
        <f t="shared" si="29"/>
        <v>https://app.aragon.org/#/daos/polygon/0xaf3f3e03c09bcb4a72465a91801a044248211c31</v>
      </c>
      <c r="AT4949" t="s">
        <v>37425</v>
      </c>
    </row>
    <row r="4950" spans="1:46" x14ac:dyDescent="0.25">
      <c r="A4950" t="s">
        <v>37719</v>
      </c>
      <c r="B4950" t="s">
        <v>37722</v>
      </c>
      <c r="C4950" s="75">
        <v>2023</v>
      </c>
      <c r="D4950" t="s">
        <v>8164</v>
      </c>
      <c r="F4950" t="s">
        <v>37720</v>
      </c>
      <c r="G4950" t="s">
        <v>7514</v>
      </c>
      <c r="H4950" t="s">
        <v>130</v>
      </c>
      <c r="I4950" t="s">
        <v>37723</v>
      </c>
      <c r="J4950" t="s">
        <v>38514</v>
      </c>
      <c r="L4950" t="s">
        <v>9665</v>
      </c>
      <c r="M4950" t="s">
        <v>13542</v>
      </c>
      <c r="AL4950" t="s">
        <v>38513</v>
      </c>
      <c r="AM4950">
        <v>2659</v>
      </c>
      <c r="AN4950" t="str">
        <f t="shared" si="29"/>
        <v>https://app.aragon.org/#/daos/polygon/0xf80fd83b1e0d4e12594a65342d326a46300e3b97</v>
      </c>
      <c r="AT4950" t="s">
        <v>37721</v>
      </c>
    </row>
    <row r="4951" spans="1:46" x14ac:dyDescent="0.25">
      <c r="A4951" t="s">
        <v>37724</v>
      </c>
      <c r="B4951" t="s">
        <v>37727</v>
      </c>
      <c r="C4951" s="75">
        <v>2023</v>
      </c>
      <c r="D4951" t="s">
        <v>8164</v>
      </c>
      <c r="F4951" t="s">
        <v>37725</v>
      </c>
      <c r="G4951" t="s">
        <v>7514</v>
      </c>
      <c r="H4951" t="s">
        <v>130</v>
      </c>
      <c r="I4951" t="s">
        <v>37728</v>
      </c>
      <c r="J4951" t="s">
        <v>38514</v>
      </c>
      <c r="L4951" t="s">
        <v>9665</v>
      </c>
      <c r="M4951" t="s">
        <v>13542</v>
      </c>
      <c r="AL4951" t="s">
        <v>38513</v>
      </c>
      <c r="AM4951">
        <v>2660</v>
      </c>
      <c r="AN4951" t="str">
        <f t="shared" si="29"/>
        <v>https://app.aragon.org/#/daos/polygon/0x89b3c8039dac441ecde27604214e7980e4cf5821</v>
      </c>
      <c r="AT4951" t="s">
        <v>37726</v>
      </c>
    </row>
    <row r="4952" spans="1:46" x14ac:dyDescent="0.25">
      <c r="A4952" t="s">
        <v>37729</v>
      </c>
      <c r="B4952" t="s">
        <v>37732</v>
      </c>
      <c r="C4952" s="75">
        <v>2023</v>
      </c>
      <c r="D4952" t="s">
        <v>8164</v>
      </c>
      <c r="F4952" t="s">
        <v>37730</v>
      </c>
      <c r="G4952" t="s">
        <v>7514</v>
      </c>
      <c r="H4952" t="s">
        <v>130</v>
      </c>
      <c r="I4952" t="s">
        <v>37733</v>
      </c>
      <c r="J4952" t="s">
        <v>38514</v>
      </c>
      <c r="L4952" t="s">
        <v>9665</v>
      </c>
      <c r="M4952" t="s">
        <v>13542</v>
      </c>
      <c r="AL4952" t="s">
        <v>38513</v>
      </c>
      <c r="AM4952">
        <v>2661</v>
      </c>
      <c r="AN4952" t="str">
        <f t="shared" si="29"/>
        <v>https://app.aragon.org/#/daos/polygon/0x9d28cedfafde36fe422b2b866bdd705e7f874571</v>
      </c>
      <c r="AT4952" t="s">
        <v>37731</v>
      </c>
    </row>
    <row r="4953" spans="1:46" x14ac:dyDescent="0.25">
      <c r="A4953" t="s">
        <v>37734</v>
      </c>
      <c r="B4953" t="s">
        <v>37736</v>
      </c>
      <c r="C4953" s="75">
        <v>2023</v>
      </c>
      <c r="D4953" t="s">
        <v>8164</v>
      </c>
      <c r="F4953" t="s">
        <v>37735</v>
      </c>
      <c r="G4953" t="s">
        <v>7514</v>
      </c>
      <c r="H4953" t="s">
        <v>130</v>
      </c>
      <c r="I4953" t="s">
        <v>37737</v>
      </c>
      <c r="J4953" t="s">
        <v>38514</v>
      </c>
      <c r="L4953" t="s">
        <v>9665</v>
      </c>
      <c r="M4953" t="s">
        <v>13542</v>
      </c>
      <c r="AL4953" t="s">
        <v>38513</v>
      </c>
      <c r="AM4953">
        <v>2662</v>
      </c>
      <c r="AN4953" t="str">
        <f t="shared" si="29"/>
        <v>https://app.aragon.org/#/daos/polygon/0x97e7af0d73d6b4d21d8df97d3c8e284a32c651c9</v>
      </c>
      <c r="AT4953" t="s">
        <v>36344</v>
      </c>
    </row>
    <row r="4954" spans="1:46" x14ac:dyDescent="0.25">
      <c r="A4954" t="s">
        <v>37738</v>
      </c>
      <c r="B4954" t="s">
        <v>37742</v>
      </c>
      <c r="C4954" s="75">
        <v>2023</v>
      </c>
      <c r="D4954" t="s">
        <v>8164</v>
      </c>
      <c r="E4954" t="s">
        <v>37740</v>
      </c>
      <c r="F4954" t="s">
        <v>37739</v>
      </c>
      <c r="G4954" t="s">
        <v>7514</v>
      </c>
      <c r="H4954" t="s">
        <v>130</v>
      </c>
      <c r="I4954" t="s">
        <v>37743</v>
      </c>
      <c r="J4954" t="s">
        <v>38514</v>
      </c>
      <c r="L4954" t="s">
        <v>156</v>
      </c>
      <c r="M4954" t="s">
        <v>13542</v>
      </c>
      <c r="AL4954" t="s">
        <v>38512</v>
      </c>
      <c r="AM4954">
        <v>2663</v>
      </c>
      <c r="AN4954" t="str">
        <f>AL4954&amp;A4954</f>
        <v>https://app.aragon.org/#/daos/ethereum/0x0e6274ad2d6008cc5eeefb71aeb21339db093bee</v>
      </c>
      <c r="AT4954" t="s">
        <v>37741</v>
      </c>
    </row>
    <row r="4955" spans="1:46" x14ac:dyDescent="0.25">
      <c r="A4955" t="s">
        <v>37744</v>
      </c>
      <c r="B4955" t="s">
        <v>37747</v>
      </c>
      <c r="C4955" s="75">
        <v>2023</v>
      </c>
      <c r="D4955" t="s">
        <v>8164</v>
      </c>
      <c r="F4955" t="s">
        <v>37745</v>
      </c>
      <c r="G4955" t="s">
        <v>7514</v>
      </c>
      <c r="H4955" t="s">
        <v>130</v>
      </c>
      <c r="I4955" t="s">
        <v>37748</v>
      </c>
      <c r="J4955" t="s">
        <v>38514</v>
      </c>
      <c r="L4955" t="s">
        <v>9665</v>
      </c>
      <c r="M4955" t="s">
        <v>13542</v>
      </c>
      <c r="AL4955" t="s">
        <v>38513</v>
      </c>
      <c r="AM4955">
        <v>2664</v>
      </c>
      <c r="AN4955" t="str">
        <f>AL4955&amp;A4955</f>
        <v>https://app.aragon.org/#/daos/polygon/0x2ac3ed90bc4ae697ad7c367ed5ce832651db176f</v>
      </c>
      <c r="AT4955" t="s">
        <v>37746</v>
      </c>
    </row>
    <row r="4956" spans="1:46" x14ac:dyDescent="0.25">
      <c r="A4956" t="s">
        <v>37749</v>
      </c>
      <c r="B4956" t="s">
        <v>37751</v>
      </c>
      <c r="C4956" s="75">
        <v>2023</v>
      </c>
      <c r="D4956" t="s">
        <v>8164</v>
      </c>
      <c r="E4956" t="s">
        <v>37751</v>
      </c>
      <c r="F4956" t="s">
        <v>37750</v>
      </c>
      <c r="G4956" t="s">
        <v>7514</v>
      </c>
      <c r="H4956" t="s">
        <v>130</v>
      </c>
      <c r="I4956" t="s">
        <v>37753</v>
      </c>
      <c r="J4956" t="s">
        <v>38514</v>
      </c>
      <c r="L4956" t="s">
        <v>156</v>
      </c>
      <c r="M4956" t="s">
        <v>13542</v>
      </c>
      <c r="AL4956" t="s">
        <v>38512</v>
      </c>
      <c r="AM4956">
        <v>2665</v>
      </c>
      <c r="AN4956" t="str">
        <f>AL4956&amp;A4956</f>
        <v>https://app.aragon.org/#/daos/ethereum/0xbe5118ce63f177fdca3a8c96720f727b4038de73</v>
      </c>
      <c r="AT4956" t="s">
        <v>37752</v>
      </c>
    </row>
    <row r="4957" spans="1:46" x14ac:dyDescent="0.25">
      <c r="A4957" t="s">
        <v>37754</v>
      </c>
      <c r="B4957" t="s">
        <v>37756</v>
      </c>
      <c r="C4957" s="75">
        <v>2023</v>
      </c>
      <c r="D4957" t="s">
        <v>8164</v>
      </c>
      <c r="F4957" t="s">
        <v>37755</v>
      </c>
      <c r="G4957" t="s">
        <v>7514</v>
      </c>
      <c r="H4957" t="s">
        <v>130</v>
      </c>
      <c r="I4957" t="s">
        <v>37756</v>
      </c>
      <c r="J4957" t="s">
        <v>38514</v>
      </c>
      <c r="L4957" t="s">
        <v>9665</v>
      </c>
      <c r="M4957" t="s">
        <v>13542</v>
      </c>
      <c r="AL4957" t="s">
        <v>38513</v>
      </c>
      <c r="AM4957">
        <v>2666</v>
      </c>
      <c r="AN4957" t="str">
        <f t="shared" ref="AN4957:AN4966" si="30">AL4957&amp;A4957</f>
        <v>https://app.aragon.org/#/daos/polygon/0x46a86ceab003f40893139e691ddacfed1991b129</v>
      </c>
      <c r="AT4957" t="s">
        <v>37122</v>
      </c>
    </row>
    <row r="4958" spans="1:46" x14ac:dyDescent="0.25">
      <c r="A4958" t="s">
        <v>37757</v>
      </c>
      <c r="B4958" t="s">
        <v>37759</v>
      </c>
      <c r="C4958" s="75">
        <v>2023</v>
      </c>
      <c r="D4958" t="s">
        <v>8164</v>
      </c>
      <c r="E4958" t="s">
        <v>37759</v>
      </c>
      <c r="F4958" t="s">
        <v>37758</v>
      </c>
      <c r="G4958" t="s">
        <v>7514</v>
      </c>
      <c r="H4958" t="s">
        <v>130</v>
      </c>
      <c r="I4958" t="s">
        <v>37760</v>
      </c>
      <c r="J4958" t="s">
        <v>38514</v>
      </c>
      <c r="L4958" t="s">
        <v>9665</v>
      </c>
      <c r="M4958" t="s">
        <v>13542</v>
      </c>
      <c r="AL4958" t="s">
        <v>38513</v>
      </c>
      <c r="AM4958">
        <v>2667</v>
      </c>
      <c r="AN4958" t="str">
        <f t="shared" si="30"/>
        <v>https://app.aragon.org/#/daos/polygon/0x5ffae1e6f74c60c30d1a64d1f4d3e21eff39127b</v>
      </c>
      <c r="AT4958" t="s">
        <v>36373</v>
      </c>
    </row>
    <row r="4959" spans="1:46" x14ac:dyDescent="0.25">
      <c r="A4959" t="s">
        <v>37761</v>
      </c>
      <c r="B4959" t="s">
        <v>36466</v>
      </c>
      <c r="C4959" s="75">
        <v>2023</v>
      </c>
      <c r="D4959" t="s">
        <v>8164</v>
      </c>
      <c r="E4959" t="s">
        <v>36466</v>
      </c>
      <c r="F4959" t="s">
        <v>37762</v>
      </c>
      <c r="G4959" t="s">
        <v>7514</v>
      </c>
      <c r="H4959" t="s">
        <v>130</v>
      </c>
      <c r="I4959" t="s">
        <v>37760</v>
      </c>
      <c r="J4959" t="s">
        <v>38514</v>
      </c>
      <c r="L4959" t="s">
        <v>9665</v>
      </c>
      <c r="M4959" t="s">
        <v>13542</v>
      </c>
      <c r="AL4959" t="s">
        <v>38513</v>
      </c>
      <c r="AM4959">
        <v>2668</v>
      </c>
      <c r="AN4959" t="str">
        <f t="shared" si="30"/>
        <v>https://app.aragon.org/#/daos/polygon/0x9e084d24781a8851225a2697a11079287faf8413</v>
      </c>
      <c r="AT4959" t="s">
        <v>36373</v>
      </c>
    </row>
    <row r="4960" spans="1:46" x14ac:dyDescent="0.25">
      <c r="A4960" t="s">
        <v>37763</v>
      </c>
      <c r="B4960" t="s">
        <v>37766</v>
      </c>
      <c r="C4960" s="75">
        <v>2023</v>
      </c>
      <c r="D4960" t="s">
        <v>8164</v>
      </c>
      <c r="F4960" t="s">
        <v>37764</v>
      </c>
      <c r="G4960" t="s">
        <v>7514</v>
      </c>
      <c r="H4960" t="s">
        <v>130</v>
      </c>
      <c r="I4960" t="s">
        <v>37767</v>
      </c>
      <c r="J4960" t="s">
        <v>38514</v>
      </c>
      <c r="L4960" t="s">
        <v>9665</v>
      </c>
      <c r="M4960" t="s">
        <v>13542</v>
      </c>
      <c r="AL4960" t="s">
        <v>38513</v>
      </c>
      <c r="AM4960">
        <v>2669</v>
      </c>
      <c r="AN4960" t="str">
        <f t="shared" si="30"/>
        <v>https://app.aragon.org/#/daos/polygon/0x9addf70a61213109e2ccb14687e0dd135fae4569</v>
      </c>
      <c r="AT4960" t="s">
        <v>37765</v>
      </c>
    </row>
    <row r="4961" spans="1:46" x14ac:dyDescent="0.25">
      <c r="A4961" t="s">
        <v>37768</v>
      </c>
      <c r="B4961" t="s">
        <v>37772</v>
      </c>
      <c r="C4961" s="75">
        <v>2023</v>
      </c>
      <c r="D4961" t="s">
        <v>8164</v>
      </c>
      <c r="E4961" t="s">
        <v>37770</v>
      </c>
      <c r="F4961" t="s">
        <v>37769</v>
      </c>
      <c r="G4961" t="s">
        <v>7514</v>
      </c>
      <c r="H4961" t="s">
        <v>130</v>
      </c>
      <c r="I4961" t="s">
        <v>37773</v>
      </c>
      <c r="J4961" t="s">
        <v>38514</v>
      </c>
      <c r="L4961" t="s">
        <v>9665</v>
      </c>
      <c r="M4961" t="s">
        <v>13542</v>
      </c>
      <c r="AL4961" t="s">
        <v>38513</v>
      </c>
      <c r="AM4961">
        <v>2670</v>
      </c>
      <c r="AN4961" t="str">
        <f t="shared" si="30"/>
        <v>https://app.aragon.org/#/daos/polygon/0x55aa0cbc15b56f319d2af2edaac11ed9c9d051cf</v>
      </c>
      <c r="AT4961" t="s">
        <v>37771</v>
      </c>
    </row>
    <row r="4962" spans="1:46" x14ac:dyDescent="0.25">
      <c r="A4962" t="s">
        <v>37774</v>
      </c>
      <c r="B4962" t="s">
        <v>37778</v>
      </c>
      <c r="C4962" s="75">
        <v>2023</v>
      </c>
      <c r="D4962" t="s">
        <v>8164</v>
      </c>
      <c r="E4962" t="s">
        <v>37776</v>
      </c>
      <c r="F4962" t="s">
        <v>37775</v>
      </c>
      <c r="G4962" t="s">
        <v>7514</v>
      </c>
      <c r="H4962" t="s">
        <v>130</v>
      </c>
      <c r="I4962" t="s">
        <v>37779</v>
      </c>
      <c r="J4962" t="s">
        <v>38514</v>
      </c>
      <c r="L4962" t="s">
        <v>9665</v>
      </c>
      <c r="M4962" t="s">
        <v>13542</v>
      </c>
      <c r="AL4962" t="s">
        <v>38513</v>
      </c>
      <c r="AM4962">
        <v>2671</v>
      </c>
      <c r="AN4962" t="str">
        <f t="shared" si="30"/>
        <v>https://app.aragon.org/#/daos/polygon/0x57a27a5f1f9dde9737200a1ed2ce6d7836fd9cc0</v>
      </c>
      <c r="AT4962" t="s">
        <v>37777</v>
      </c>
    </row>
    <row r="4963" spans="1:46" x14ac:dyDescent="0.25">
      <c r="A4963" t="s">
        <v>37780</v>
      </c>
      <c r="B4963" t="s">
        <v>37784</v>
      </c>
      <c r="C4963" s="75">
        <v>2023</v>
      </c>
      <c r="D4963" t="s">
        <v>8164</v>
      </c>
      <c r="E4963" t="s">
        <v>37782</v>
      </c>
      <c r="F4963" t="s">
        <v>37781</v>
      </c>
      <c r="G4963" t="s">
        <v>7514</v>
      </c>
      <c r="H4963" t="s">
        <v>130</v>
      </c>
      <c r="I4963" t="s">
        <v>37785</v>
      </c>
      <c r="J4963" t="s">
        <v>38514</v>
      </c>
      <c r="L4963" t="s">
        <v>9665</v>
      </c>
      <c r="M4963" t="s">
        <v>13542</v>
      </c>
      <c r="AL4963" t="s">
        <v>38513</v>
      </c>
      <c r="AM4963">
        <v>2672</v>
      </c>
      <c r="AN4963" t="str">
        <f t="shared" si="30"/>
        <v>https://app.aragon.org/#/daos/polygon/0x7e994dae2894481e7d19dd1778d4b0f5bf298924</v>
      </c>
      <c r="AT4963" t="s">
        <v>37783</v>
      </c>
    </row>
    <row r="4964" spans="1:46" x14ac:dyDescent="0.25">
      <c r="A4964" t="s">
        <v>37786</v>
      </c>
      <c r="B4964" t="s">
        <v>37789</v>
      </c>
      <c r="C4964" s="75">
        <v>2023</v>
      </c>
      <c r="D4964" t="s">
        <v>8164</v>
      </c>
      <c r="F4964" t="s">
        <v>37787</v>
      </c>
      <c r="G4964" t="s">
        <v>7514</v>
      </c>
      <c r="H4964" t="s">
        <v>130</v>
      </c>
      <c r="I4964" t="s">
        <v>37790</v>
      </c>
      <c r="J4964" t="s">
        <v>38514</v>
      </c>
      <c r="L4964" t="s">
        <v>9665</v>
      </c>
      <c r="M4964" t="s">
        <v>13542</v>
      </c>
      <c r="AL4964" t="s">
        <v>38513</v>
      </c>
      <c r="AM4964">
        <v>2673</v>
      </c>
      <c r="AN4964" t="str">
        <f t="shared" si="30"/>
        <v>https://app.aragon.org/#/daos/polygon/0xaef4d4da0b228545bfbebd64d680d56f143182dd</v>
      </c>
      <c r="AT4964" t="s">
        <v>37788</v>
      </c>
    </row>
    <row r="4965" spans="1:46" x14ac:dyDescent="0.25">
      <c r="A4965" t="s">
        <v>37791</v>
      </c>
      <c r="B4965" t="s">
        <v>37789</v>
      </c>
      <c r="C4965" s="75">
        <v>2023</v>
      </c>
      <c r="D4965" t="s">
        <v>8164</v>
      </c>
      <c r="F4965" t="s">
        <v>37792</v>
      </c>
      <c r="G4965" t="s">
        <v>7514</v>
      </c>
      <c r="H4965" t="s">
        <v>130</v>
      </c>
      <c r="I4965" t="s">
        <v>37790</v>
      </c>
      <c r="J4965" t="s">
        <v>38514</v>
      </c>
      <c r="L4965" t="s">
        <v>9665</v>
      </c>
      <c r="M4965" t="s">
        <v>13542</v>
      </c>
      <c r="AL4965" t="s">
        <v>38513</v>
      </c>
      <c r="AM4965">
        <v>2674</v>
      </c>
      <c r="AN4965" t="str">
        <f t="shared" si="30"/>
        <v>https://app.aragon.org/#/daos/polygon/0x3de2ec1e1e7402bdf919d5643a4ecc87e11083fd</v>
      </c>
      <c r="AT4965" t="s">
        <v>37788</v>
      </c>
    </row>
    <row r="4966" spans="1:46" x14ac:dyDescent="0.25">
      <c r="A4966" t="s">
        <v>37793</v>
      </c>
      <c r="B4966" t="s">
        <v>37795</v>
      </c>
      <c r="C4966" s="75">
        <v>2023</v>
      </c>
      <c r="D4966" t="s">
        <v>8164</v>
      </c>
      <c r="F4966" t="s">
        <v>37794</v>
      </c>
      <c r="G4966" t="s">
        <v>7514</v>
      </c>
      <c r="H4966" t="s">
        <v>130</v>
      </c>
      <c r="I4966" t="s">
        <v>37795</v>
      </c>
      <c r="J4966" t="s">
        <v>38514</v>
      </c>
      <c r="L4966" t="s">
        <v>9665</v>
      </c>
      <c r="M4966" t="s">
        <v>13542</v>
      </c>
      <c r="AL4966" t="s">
        <v>38513</v>
      </c>
      <c r="AM4966">
        <v>2675</v>
      </c>
      <c r="AN4966" t="str">
        <f t="shared" si="30"/>
        <v>https://app.aragon.org/#/daos/polygon/0x39007725d1fabc51f7ebe93fd5fe81278308978d</v>
      </c>
      <c r="AT4966" t="s">
        <v>37783</v>
      </c>
    </row>
    <row r="4967" spans="1:46" x14ac:dyDescent="0.25">
      <c r="A4967" t="s">
        <v>37796</v>
      </c>
      <c r="B4967" t="s">
        <v>9056</v>
      </c>
      <c r="C4967" s="75">
        <v>2023</v>
      </c>
      <c r="D4967" t="s">
        <v>8164</v>
      </c>
      <c r="E4967" t="s">
        <v>37798</v>
      </c>
      <c r="F4967" t="s">
        <v>37797</v>
      </c>
      <c r="G4967" t="s">
        <v>7514</v>
      </c>
      <c r="H4967" t="s">
        <v>130</v>
      </c>
      <c r="I4967" t="s">
        <v>37800</v>
      </c>
      <c r="J4967" t="s">
        <v>38514</v>
      </c>
      <c r="L4967" t="s">
        <v>156</v>
      </c>
      <c r="M4967" t="s">
        <v>13542</v>
      </c>
      <c r="AL4967" t="s">
        <v>38512</v>
      </c>
      <c r="AM4967">
        <v>2676</v>
      </c>
      <c r="AN4967" t="str">
        <f>AL4967&amp;A4967</f>
        <v>https://app.aragon.org/#/daos/ethereum/0x26bdb7c39a8a3d4a514ed00dd1ae181ba0e06b66</v>
      </c>
      <c r="AT4967" t="s">
        <v>37799</v>
      </c>
    </row>
    <row r="4968" spans="1:46" x14ac:dyDescent="0.25">
      <c r="A4968" t="s">
        <v>37801</v>
      </c>
      <c r="B4968" t="s">
        <v>37804</v>
      </c>
      <c r="C4968" s="75">
        <v>2023</v>
      </c>
      <c r="D4968" t="s">
        <v>8164</v>
      </c>
      <c r="F4968" t="s">
        <v>37802</v>
      </c>
      <c r="G4968" t="s">
        <v>7514</v>
      </c>
      <c r="H4968" t="s">
        <v>130</v>
      </c>
      <c r="I4968" t="s">
        <v>37805</v>
      </c>
      <c r="J4968" t="s">
        <v>38514</v>
      </c>
      <c r="L4968" t="s">
        <v>9665</v>
      </c>
      <c r="M4968" t="s">
        <v>13542</v>
      </c>
      <c r="AL4968" t="s">
        <v>38513</v>
      </c>
      <c r="AM4968">
        <v>2677</v>
      </c>
      <c r="AN4968" t="str">
        <f t="shared" ref="AN4968:AN4974" si="31">AL4968&amp;A4968</f>
        <v>https://app.aragon.org/#/daos/polygon/0x78b126de89613db72ea408f2c9cdc85bcac0efe9</v>
      </c>
      <c r="AT4968" t="s">
        <v>37803</v>
      </c>
    </row>
    <row r="4969" spans="1:46" x14ac:dyDescent="0.25">
      <c r="A4969" t="s">
        <v>37806</v>
      </c>
      <c r="B4969" t="s">
        <v>37809</v>
      </c>
      <c r="C4969" s="75">
        <v>2023</v>
      </c>
      <c r="D4969" t="s">
        <v>8164</v>
      </c>
      <c r="F4969" t="s">
        <v>37807</v>
      </c>
      <c r="G4969" t="s">
        <v>7514</v>
      </c>
      <c r="H4969" t="s">
        <v>130</v>
      </c>
      <c r="I4969" t="s">
        <v>37810</v>
      </c>
      <c r="J4969" t="s">
        <v>38514</v>
      </c>
      <c r="L4969" t="s">
        <v>9665</v>
      </c>
      <c r="M4969" t="s">
        <v>13542</v>
      </c>
      <c r="AL4969" t="s">
        <v>38513</v>
      </c>
      <c r="AM4969">
        <v>2678</v>
      </c>
      <c r="AN4969" t="str">
        <f t="shared" si="31"/>
        <v>https://app.aragon.org/#/daos/polygon/0x101c546130ad63764882c8d94889ba285b0d20fa</v>
      </c>
      <c r="AT4969" t="s">
        <v>37808</v>
      </c>
    </row>
    <row r="4970" spans="1:46" x14ac:dyDescent="0.25">
      <c r="A4970" t="s">
        <v>37811</v>
      </c>
      <c r="B4970" t="s">
        <v>37814</v>
      </c>
      <c r="C4970" s="75">
        <v>2023</v>
      </c>
      <c r="D4970" t="s">
        <v>8164</v>
      </c>
      <c r="F4970" t="s">
        <v>37812</v>
      </c>
      <c r="G4970" t="s">
        <v>7514</v>
      </c>
      <c r="H4970" t="s">
        <v>130</v>
      </c>
      <c r="I4970" t="s">
        <v>37815</v>
      </c>
      <c r="J4970" t="s">
        <v>38514</v>
      </c>
      <c r="L4970" t="s">
        <v>9665</v>
      </c>
      <c r="M4970" t="s">
        <v>13542</v>
      </c>
      <c r="AL4970" t="s">
        <v>38513</v>
      </c>
      <c r="AM4970">
        <v>2679</v>
      </c>
      <c r="AN4970" t="str">
        <f t="shared" si="31"/>
        <v>https://app.aragon.org/#/daos/polygon/0x41c4cb9cc35d8d25d33ac983b65e2c6632812e71</v>
      </c>
      <c r="AT4970" t="s">
        <v>37813</v>
      </c>
    </row>
    <row r="4971" spans="1:46" x14ac:dyDescent="0.25">
      <c r="A4971" t="s">
        <v>37816</v>
      </c>
      <c r="B4971" t="s">
        <v>37819</v>
      </c>
      <c r="C4971" s="75">
        <v>2023</v>
      </c>
      <c r="D4971" t="s">
        <v>8164</v>
      </c>
      <c r="F4971" t="s">
        <v>37817</v>
      </c>
      <c r="G4971" t="s">
        <v>7514</v>
      </c>
      <c r="H4971" t="s">
        <v>130</v>
      </c>
      <c r="I4971" t="s">
        <v>37820</v>
      </c>
      <c r="J4971" t="s">
        <v>38514</v>
      </c>
      <c r="L4971" t="s">
        <v>9665</v>
      </c>
      <c r="M4971" t="s">
        <v>13542</v>
      </c>
      <c r="AL4971" t="s">
        <v>38513</v>
      </c>
      <c r="AM4971">
        <v>2680</v>
      </c>
      <c r="AN4971" t="str">
        <f t="shared" si="31"/>
        <v>https://app.aragon.org/#/daos/polygon/0x8d1a6f1dc835b4dacfce6fe6b11daad91196e345</v>
      </c>
      <c r="AT4971" t="s">
        <v>37818</v>
      </c>
    </row>
    <row r="4972" spans="1:46" x14ac:dyDescent="0.25">
      <c r="A4972" t="s">
        <v>37821</v>
      </c>
      <c r="B4972" t="s">
        <v>37824</v>
      </c>
      <c r="C4972" s="75">
        <v>2023</v>
      </c>
      <c r="D4972" t="s">
        <v>8164</v>
      </c>
      <c r="F4972" t="s">
        <v>37822</v>
      </c>
      <c r="G4972" t="s">
        <v>7514</v>
      </c>
      <c r="H4972" t="s">
        <v>130</v>
      </c>
      <c r="I4972" t="s">
        <v>37825</v>
      </c>
      <c r="J4972" t="s">
        <v>38514</v>
      </c>
      <c r="L4972" t="s">
        <v>9665</v>
      </c>
      <c r="M4972" t="s">
        <v>13542</v>
      </c>
      <c r="AL4972" t="s">
        <v>38513</v>
      </c>
      <c r="AM4972">
        <v>2681</v>
      </c>
      <c r="AN4972" t="str">
        <f t="shared" si="31"/>
        <v>https://app.aragon.org/#/daos/polygon/0xc3a539daa5410def9c3780d180a4d81d3cd61432</v>
      </c>
      <c r="AT4972" t="s">
        <v>37823</v>
      </c>
    </row>
    <row r="4973" spans="1:46" x14ac:dyDescent="0.25">
      <c r="A4973" t="s">
        <v>37826</v>
      </c>
      <c r="B4973" t="s">
        <v>37829</v>
      </c>
      <c r="C4973" s="75">
        <v>2023</v>
      </c>
      <c r="D4973" t="s">
        <v>8164</v>
      </c>
      <c r="F4973" t="s">
        <v>37827</v>
      </c>
      <c r="G4973" t="s">
        <v>7514</v>
      </c>
      <c r="H4973" t="s">
        <v>130</v>
      </c>
      <c r="I4973" t="s">
        <v>37830</v>
      </c>
      <c r="J4973" t="s">
        <v>38514</v>
      </c>
      <c r="L4973" t="s">
        <v>9665</v>
      </c>
      <c r="M4973" t="s">
        <v>13542</v>
      </c>
      <c r="AL4973" t="s">
        <v>38513</v>
      </c>
      <c r="AM4973">
        <v>2682</v>
      </c>
      <c r="AN4973" t="str">
        <f t="shared" si="31"/>
        <v>https://app.aragon.org/#/daos/polygon/0x11d95406546f15303e1b0ad459329cb6767985ae</v>
      </c>
      <c r="AT4973" t="s">
        <v>37828</v>
      </c>
    </row>
    <row r="4974" spans="1:46" x14ac:dyDescent="0.25">
      <c r="A4974" t="s">
        <v>37831</v>
      </c>
      <c r="B4974" t="s">
        <v>37834</v>
      </c>
      <c r="C4974" s="75">
        <v>2023</v>
      </c>
      <c r="D4974" t="s">
        <v>8164</v>
      </c>
      <c r="F4974" t="s">
        <v>37832</v>
      </c>
      <c r="G4974" t="s">
        <v>7514</v>
      </c>
      <c r="H4974" t="s">
        <v>130</v>
      </c>
      <c r="I4974" t="s">
        <v>37835</v>
      </c>
      <c r="J4974" t="s">
        <v>38514</v>
      </c>
      <c r="L4974" t="s">
        <v>9665</v>
      </c>
      <c r="M4974" t="s">
        <v>13542</v>
      </c>
      <c r="AL4974" t="s">
        <v>38513</v>
      </c>
      <c r="AM4974">
        <v>2683</v>
      </c>
      <c r="AN4974" t="str">
        <f t="shared" si="31"/>
        <v>https://app.aragon.org/#/daos/polygon/0x7883b029683804a93167d3ab276abac24c903149</v>
      </c>
      <c r="AT4974" t="s">
        <v>37833</v>
      </c>
    </row>
    <row r="4975" spans="1:46" x14ac:dyDescent="0.25">
      <c r="A4975" t="s">
        <v>37836</v>
      </c>
      <c r="B4975" t="s">
        <v>37840</v>
      </c>
      <c r="C4975" s="75">
        <v>2023</v>
      </c>
      <c r="D4975" t="s">
        <v>8164</v>
      </c>
      <c r="E4975" t="s">
        <v>37838</v>
      </c>
      <c r="F4975" t="s">
        <v>37837</v>
      </c>
      <c r="G4975" t="s">
        <v>7514</v>
      </c>
      <c r="H4975" t="s">
        <v>130</v>
      </c>
      <c r="I4975" t="s">
        <v>37841</v>
      </c>
      <c r="J4975" t="s">
        <v>38514</v>
      </c>
      <c r="L4975" t="s">
        <v>156</v>
      </c>
      <c r="M4975" t="s">
        <v>13542</v>
      </c>
      <c r="AL4975" t="s">
        <v>38512</v>
      </c>
      <c r="AM4975">
        <v>2684</v>
      </c>
      <c r="AN4975" t="str">
        <f>AL4975&amp;A4975</f>
        <v>https://app.aragon.org/#/daos/ethereum/0x2b28ef53b20ca76bd27d8fbd3e95d0bdb35bc8ab</v>
      </c>
      <c r="AT4975" t="s">
        <v>37839</v>
      </c>
    </row>
    <row r="4976" spans="1:46" x14ac:dyDescent="0.25">
      <c r="A4976" t="s">
        <v>37842</v>
      </c>
      <c r="B4976" t="s">
        <v>37845</v>
      </c>
      <c r="C4976" s="75">
        <v>2023</v>
      </c>
      <c r="D4976" t="s">
        <v>8164</v>
      </c>
      <c r="F4976" t="s">
        <v>37843</v>
      </c>
      <c r="G4976" t="s">
        <v>7514</v>
      </c>
      <c r="H4976" t="s">
        <v>130</v>
      </c>
      <c r="I4976" t="s">
        <v>37846</v>
      </c>
      <c r="J4976" t="s">
        <v>38514</v>
      </c>
      <c r="L4976" t="s">
        <v>9665</v>
      </c>
      <c r="M4976" t="s">
        <v>13542</v>
      </c>
      <c r="AL4976" t="s">
        <v>38513</v>
      </c>
      <c r="AM4976">
        <v>2685</v>
      </c>
      <c r="AN4976" t="str">
        <f t="shared" ref="AN4976:AN5001" si="32">AL4976&amp;A4976</f>
        <v>https://app.aragon.org/#/daos/polygon/0x8747719c37f1d2b4f2412a774f4513875f7e3b64</v>
      </c>
      <c r="AT4976" t="s">
        <v>37844</v>
      </c>
    </row>
    <row r="4977" spans="1:46" x14ac:dyDescent="0.25">
      <c r="A4977" t="s">
        <v>37847</v>
      </c>
      <c r="B4977" t="s">
        <v>37850</v>
      </c>
      <c r="C4977" s="75">
        <v>2023</v>
      </c>
      <c r="D4977" t="s">
        <v>8164</v>
      </c>
      <c r="F4977" t="s">
        <v>37848</v>
      </c>
      <c r="G4977" t="s">
        <v>7514</v>
      </c>
      <c r="H4977" t="s">
        <v>130</v>
      </c>
      <c r="I4977" t="s">
        <v>37851</v>
      </c>
      <c r="J4977" t="s">
        <v>38514</v>
      </c>
      <c r="L4977" t="s">
        <v>9665</v>
      </c>
      <c r="M4977" t="s">
        <v>13542</v>
      </c>
      <c r="AL4977" t="s">
        <v>38513</v>
      </c>
      <c r="AM4977">
        <v>2686</v>
      </c>
      <c r="AN4977" t="str">
        <f t="shared" si="32"/>
        <v>https://app.aragon.org/#/daos/polygon/0x50fd7a2541d262e10bf22c5717301660c379488c</v>
      </c>
      <c r="AT4977" t="s">
        <v>37849</v>
      </c>
    </row>
    <row r="4978" spans="1:46" x14ac:dyDescent="0.25">
      <c r="A4978" t="s">
        <v>37852</v>
      </c>
      <c r="B4978" t="s">
        <v>37854</v>
      </c>
      <c r="C4978" s="75">
        <v>2023</v>
      </c>
      <c r="D4978" t="s">
        <v>8164</v>
      </c>
      <c r="F4978" t="s">
        <v>37853</v>
      </c>
      <c r="G4978" t="s">
        <v>7514</v>
      </c>
      <c r="H4978" t="s">
        <v>130</v>
      </c>
      <c r="I4978" t="s">
        <v>37855</v>
      </c>
      <c r="J4978" t="s">
        <v>38514</v>
      </c>
      <c r="L4978" t="s">
        <v>9665</v>
      </c>
      <c r="M4978" t="s">
        <v>13542</v>
      </c>
      <c r="AL4978" t="s">
        <v>38513</v>
      </c>
      <c r="AM4978">
        <v>2687</v>
      </c>
      <c r="AN4978" t="str">
        <f t="shared" si="32"/>
        <v>https://app.aragon.org/#/daos/polygon/0xac7f8bfe2980aca787babdbce069af0656ff7b76</v>
      </c>
      <c r="AT4978" t="s">
        <v>37849</v>
      </c>
    </row>
    <row r="4979" spans="1:46" x14ac:dyDescent="0.25">
      <c r="A4979" t="s">
        <v>37856</v>
      </c>
      <c r="B4979" t="s">
        <v>37859</v>
      </c>
      <c r="C4979" s="75">
        <v>2023</v>
      </c>
      <c r="D4979" t="s">
        <v>8164</v>
      </c>
      <c r="F4979" t="s">
        <v>37857</v>
      </c>
      <c r="G4979" t="s">
        <v>7514</v>
      </c>
      <c r="H4979" t="s">
        <v>130</v>
      </c>
      <c r="I4979" t="s">
        <v>37860</v>
      </c>
      <c r="J4979" t="s">
        <v>38514</v>
      </c>
      <c r="L4979" t="s">
        <v>9665</v>
      </c>
      <c r="M4979" t="s">
        <v>13542</v>
      </c>
      <c r="AL4979" t="s">
        <v>38513</v>
      </c>
      <c r="AM4979">
        <v>2688</v>
      </c>
      <c r="AN4979" t="str">
        <f t="shared" si="32"/>
        <v>https://app.aragon.org/#/daos/polygon/0x8b096ac20579deb60392604d760830a8b8805b32</v>
      </c>
      <c r="AT4979" t="s">
        <v>37858</v>
      </c>
    </row>
    <row r="4980" spans="1:46" x14ac:dyDescent="0.25">
      <c r="A4980" t="s">
        <v>37861</v>
      </c>
      <c r="B4980" t="s">
        <v>37864</v>
      </c>
      <c r="C4980" s="75">
        <v>2023</v>
      </c>
      <c r="D4980" t="s">
        <v>8164</v>
      </c>
      <c r="F4980" t="s">
        <v>37862</v>
      </c>
      <c r="G4980" t="s">
        <v>7514</v>
      </c>
      <c r="H4980" t="s">
        <v>130</v>
      </c>
      <c r="I4980" t="s">
        <v>37865</v>
      </c>
      <c r="J4980" t="s">
        <v>38514</v>
      </c>
      <c r="L4980" t="s">
        <v>9665</v>
      </c>
      <c r="M4980" t="s">
        <v>13542</v>
      </c>
      <c r="AL4980" t="s">
        <v>38513</v>
      </c>
      <c r="AM4980">
        <v>2689</v>
      </c>
      <c r="AN4980" t="str">
        <f t="shared" si="32"/>
        <v>https://app.aragon.org/#/daos/polygon/0x6329f4cdcdb603aad56c90dc34cfbb6eb82a5bf6</v>
      </c>
      <c r="AT4980" t="s">
        <v>37863</v>
      </c>
    </row>
    <row r="4981" spans="1:46" x14ac:dyDescent="0.25">
      <c r="A4981" t="s">
        <v>37866</v>
      </c>
      <c r="B4981" t="s">
        <v>37868</v>
      </c>
      <c r="C4981" s="75">
        <v>2023</v>
      </c>
      <c r="D4981" t="s">
        <v>8164</v>
      </c>
      <c r="F4981" t="s">
        <v>37867</v>
      </c>
      <c r="G4981" t="s">
        <v>7514</v>
      </c>
      <c r="H4981" t="s">
        <v>130</v>
      </c>
      <c r="I4981" t="s">
        <v>37869</v>
      </c>
      <c r="J4981" t="s">
        <v>38514</v>
      </c>
      <c r="L4981" t="s">
        <v>9665</v>
      </c>
      <c r="M4981" t="s">
        <v>13542</v>
      </c>
      <c r="AL4981" t="s">
        <v>38513</v>
      </c>
      <c r="AM4981">
        <v>2690</v>
      </c>
      <c r="AN4981" t="str">
        <f t="shared" si="32"/>
        <v>https://app.aragon.org/#/daos/polygon/0xc26c1d0402fc36957e56c5d4473228e232cf74be</v>
      </c>
      <c r="AT4981" t="s">
        <v>37568</v>
      </c>
    </row>
    <row r="4982" spans="1:46" x14ac:dyDescent="0.25">
      <c r="A4982" t="s">
        <v>37870</v>
      </c>
      <c r="B4982" t="s">
        <v>37873</v>
      </c>
      <c r="C4982" s="75">
        <v>2023</v>
      </c>
      <c r="D4982" t="s">
        <v>8164</v>
      </c>
      <c r="F4982" t="s">
        <v>37871</v>
      </c>
      <c r="G4982" t="s">
        <v>7514</v>
      </c>
      <c r="H4982" t="s">
        <v>130</v>
      </c>
      <c r="I4982" t="s">
        <v>37874</v>
      </c>
      <c r="J4982" t="s">
        <v>38514</v>
      </c>
      <c r="L4982" t="s">
        <v>9665</v>
      </c>
      <c r="M4982" t="s">
        <v>13542</v>
      </c>
      <c r="AL4982" t="s">
        <v>38513</v>
      </c>
      <c r="AM4982">
        <v>2691</v>
      </c>
      <c r="AN4982" t="str">
        <f t="shared" si="32"/>
        <v>https://app.aragon.org/#/daos/polygon/0x9a639544cb7c9b9555b925a1472b9941c925a10b</v>
      </c>
      <c r="AT4982" t="s">
        <v>37872</v>
      </c>
    </row>
    <row r="4983" spans="1:46" x14ac:dyDescent="0.25">
      <c r="A4983" t="s">
        <v>37875</v>
      </c>
      <c r="B4983" t="s">
        <v>37878</v>
      </c>
      <c r="C4983" s="75">
        <v>2023</v>
      </c>
      <c r="D4983" t="s">
        <v>8164</v>
      </c>
      <c r="F4983" t="s">
        <v>37876</v>
      </c>
      <c r="G4983" t="s">
        <v>7514</v>
      </c>
      <c r="H4983" t="s">
        <v>130</v>
      </c>
      <c r="I4983" t="s">
        <v>37879</v>
      </c>
      <c r="J4983" t="s">
        <v>38514</v>
      </c>
      <c r="L4983" t="s">
        <v>9665</v>
      </c>
      <c r="M4983" t="s">
        <v>13542</v>
      </c>
      <c r="AL4983" t="s">
        <v>38513</v>
      </c>
      <c r="AM4983">
        <v>2692</v>
      </c>
      <c r="AN4983" t="str">
        <f t="shared" si="32"/>
        <v>https://app.aragon.org/#/daos/polygon/0x801020eb09072d62b94fa05e3911d67f88757748</v>
      </c>
      <c r="AT4983" t="s">
        <v>37877</v>
      </c>
    </row>
    <row r="4984" spans="1:46" x14ac:dyDescent="0.25">
      <c r="A4984" t="s">
        <v>37880</v>
      </c>
      <c r="B4984" t="s">
        <v>37883</v>
      </c>
      <c r="C4984" s="75">
        <v>2023</v>
      </c>
      <c r="D4984" t="s">
        <v>8164</v>
      </c>
      <c r="E4984" t="s">
        <v>37882</v>
      </c>
      <c r="F4984" t="s">
        <v>37881</v>
      </c>
      <c r="G4984" t="s">
        <v>7514</v>
      </c>
      <c r="H4984" t="s">
        <v>130</v>
      </c>
      <c r="I4984" t="s">
        <v>37884</v>
      </c>
      <c r="J4984" t="s">
        <v>38514</v>
      </c>
      <c r="L4984" t="s">
        <v>9665</v>
      </c>
      <c r="M4984" t="s">
        <v>13542</v>
      </c>
      <c r="AL4984" t="s">
        <v>38513</v>
      </c>
      <c r="AM4984">
        <v>2693</v>
      </c>
      <c r="AN4984" t="str">
        <f t="shared" si="32"/>
        <v>https://app.aragon.org/#/daos/polygon/0x1383cde6f9e16f3ef80a94e892959613e51dc10d</v>
      </c>
      <c r="AT4984" t="s">
        <v>36373</v>
      </c>
    </row>
    <row r="4985" spans="1:46" x14ac:dyDescent="0.25">
      <c r="A4985" t="s">
        <v>37885</v>
      </c>
      <c r="B4985" t="s">
        <v>37883</v>
      </c>
      <c r="C4985" s="75">
        <v>2023</v>
      </c>
      <c r="D4985" t="s">
        <v>8164</v>
      </c>
      <c r="E4985" t="s">
        <v>37887</v>
      </c>
      <c r="F4985" t="s">
        <v>37886</v>
      </c>
      <c r="G4985" t="s">
        <v>7514</v>
      </c>
      <c r="H4985" t="s">
        <v>130</v>
      </c>
      <c r="I4985" t="s">
        <v>37884</v>
      </c>
      <c r="J4985" t="s">
        <v>38514</v>
      </c>
      <c r="L4985" t="s">
        <v>9665</v>
      </c>
      <c r="M4985" t="s">
        <v>13542</v>
      </c>
      <c r="AL4985" t="s">
        <v>38513</v>
      </c>
      <c r="AM4985">
        <v>2694</v>
      </c>
      <c r="AN4985" t="str">
        <f t="shared" si="32"/>
        <v>https://app.aragon.org/#/daos/polygon/0x6c770ec7ca1dc748368a714e1e8f7bddc980751a</v>
      </c>
      <c r="AT4985" t="s">
        <v>36373</v>
      </c>
    </row>
    <row r="4986" spans="1:46" x14ac:dyDescent="0.25">
      <c r="A4986" t="s">
        <v>37888</v>
      </c>
      <c r="B4986" t="s">
        <v>37883</v>
      </c>
      <c r="C4986" s="75">
        <v>2023</v>
      </c>
      <c r="D4986" t="s">
        <v>8164</v>
      </c>
      <c r="E4986" t="s">
        <v>37890</v>
      </c>
      <c r="F4986" t="s">
        <v>37889</v>
      </c>
      <c r="G4986" t="s">
        <v>7514</v>
      </c>
      <c r="H4986" t="s">
        <v>130</v>
      </c>
      <c r="I4986" t="s">
        <v>37884</v>
      </c>
      <c r="J4986" t="s">
        <v>38514</v>
      </c>
      <c r="L4986" t="s">
        <v>9665</v>
      </c>
      <c r="M4986" t="s">
        <v>13542</v>
      </c>
      <c r="AL4986" t="s">
        <v>38513</v>
      </c>
      <c r="AM4986">
        <v>2695</v>
      </c>
      <c r="AN4986" t="str">
        <f t="shared" si="32"/>
        <v>https://app.aragon.org/#/daos/polygon/0xae89e60b7bb0d406ab68f7eb43ea6951e3b5e0fe</v>
      </c>
      <c r="AT4986" t="s">
        <v>36373</v>
      </c>
    </row>
    <row r="4987" spans="1:46" x14ac:dyDescent="0.25">
      <c r="A4987" t="s">
        <v>37891</v>
      </c>
      <c r="B4987" t="s">
        <v>37883</v>
      </c>
      <c r="C4987" s="75">
        <v>2023</v>
      </c>
      <c r="D4987" t="s">
        <v>8164</v>
      </c>
      <c r="E4987" t="s">
        <v>37893</v>
      </c>
      <c r="F4987" t="s">
        <v>37892</v>
      </c>
      <c r="G4987" t="s">
        <v>7514</v>
      </c>
      <c r="H4987" t="s">
        <v>130</v>
      </c>
      <c r="I4987" t="s">
        <v>37884</v>
      </c>
      <c r="J4987" t="s">
        <v>38514</v>
      </c>
      <c r="L4987" t="s">
        <v>9665</v>
      </c>
      <c r="M4987" t="s">
        <v>13542</v>
      </c>
      <c r="AL4987" t="s">
        <v>38513</v>
      </c>
      <c r="AM4987">
        <v>2696</v>
      </c>
      <c r="AN4987" t="str">
        <f t="shared" si="32"/>
        <v>https://app.aragon.org/#/daos/polygon/0xf622de3ab5a21fc8b426250ab3fb0284c150d73d</v>
      </c>
      <c r="AT4987" t="s">
        <v>36373</v>
      </c>
    </row>
    <row r="4988" spans="1:46" x14ac:dyDescent="0.25">
      <c r="A4988" t="s">
        <v>37894</v>
      </c>
      <c r="B4988" t="s">
        <v>37883</v>
      </c>
      <c r="C4988" s="75">
        <v>2023</v>
      </c>
      <c r="D4988" t="s">
        <v>8164</v>
      </c>
      <c r="E4988" t="s">
        <v>37896</v>
      </c>
      <c r="F4988" t="s">
        <v>37895</v>
      </c>
      <c r="G4988" t="s">
        <v>7514</v>
      </c>
      <c r="H4988" t="s">
        <v>130</v>
      </c>
      <c r="I4988" t="s">
        <v>37884</v>
      </c>
      <c r="J4988" t="s">
        <v>38514</v>
      </c>
      <c r="L4988" t="s">
        <v>9665</v>
      </c>
      <c r="M4988" t="s">
        <v>13542</v>
      </c>
      <c r="AL4988" t="s">
        <v>38513</v>
      </c>
      <c r="AM4988">
        <v>2697</v>
      </c>
      <c r="AN4988" t="str">
        <f t="shared" si="32"/>
        <v>https://app.aragon.org/#/daos/polygon/0xc32d2c70696b8f860502e877309a1a9f3be0bf6d</v>
      </c>
      <c r="AT4988" t="s">
        <v>36373</v>
      </c>
    </row>
    <row r="4989" spans="1:46" x14ac:dyDescent="0.25">
      <c r="A4989" t="s">
        <v>37897</v>
      </c>
      <c r="B4989" t="s">
        <v>37899</v>
      </c>
      <c r="C4989" s="75">
        <v>2023</v>
      </c>
      <c r="D4989" t="s">
        <v>8164</v>
      </c>
      <c r="F4989" t="s">
        <v>37898</v>
      </c>
      <c r="G4989" t="s">
        <v>7514</v>
      </c>
      <c r="H4989" t="s">
        <v>130</v>
      </c>
      <c r="I4989" t="s">
        <v>37900</v>
      </c>
      <c r="J4989" t="s">
        <v>38514</v>
      </c>
      <c r="L4989" t="s">
        <v>9665</v>
      </c>
      <c r="M4989" t="s">
        <v>13542</v>
      </c>
      <c r="AL4989" t="s">
        <v>38513</v>
      </c>
      <c r="AM4989">
        <v>2698</v>
      </c>
      <c r="AN4989" t="str">
        <f t="shared" si="32"/>
        <v>https://app.aragon.org/#/daos/polygon/0xe12450a82d233bb61abae949d3d50ec7200ec7a3</v>
      </c>
      <c r="AT4989" t="s">
        <v>36344</v>
      </c>
    </row>
    <row r="4990" spans="1:46" x14ac:dyDescent="0.25">
      <c r="A4990" t="s">
        <v>37901</v>
      </c>
      <c r="B4990" t="s">
        <v>37904</v>
      </c>
      <c r="C4990" s="75">
        <v>2023</v>
      </c>
      <c r="D4990" t="s">
        <v>8164</v>
      </c>
      <c r="F4990" t="s">
        <v>37902</v>
      </c>
      <c r="G4990" t="s">
        <v>7514</v>
      </c>
      <c r="H4990" t="s">
        <v>130</v>
      </c>
      <c r="I4990" t="s">
        <v>37905</v>
      </c>
      <c r="J4990" t="s">
        <v>38514</v>
      </c>
      <c r="L4990" t="s">
        <v>9665</v>
      </c>
      <c r="M4990" t="s">
        <v>13542</v>
      </c>
      <c r="AL4990" t="s">
        <v>38513</v>
      </c>
      <c r="AM4990">
        <v>2699</v>
      </c>
      <c r="AN4990" t="str">
        <f t="shared" si="32"/>
        <v>https://app.aragon.org/#/daos/polygon/0x9a585650b4c44502b34616a77ea980cfdb7011e4</v>
      </c>
      <c r="AT4990" t="s">
        <v>37903</v>
      </c>
    </row>
    <row r="4991" spans="1:46" x14ac:dyDescent="0.25">
      <c r="A4991" t="s">
        <v>37906</v>
      </c>
      <c r="B4991" t="s">
        <v>37908</v>
      </c>
      <c r="C4991" s="75">
        <v>2023</v>
      </c>
      <c r="D4991" t="s">
        <v>8164</v>
      </c>
      <c r="F4991" t="s">
        <v>37907</v>
      </c>
      <c r="G4991" t="s">
        <v>7514</v>
      </c>
      <c r="H4991" t="s">
        <v>130</v>
      </c>
      <c r="I4991" t="s">
        <v>37367</v>
      </c>
      <c r="J4991" t="s">
        <v>38514</v>
      </c>
      <c r="L4991" t="s">
        <v>9665</v>
      </c>
      <c r="M4991" t="s">
        <v>13542</v>
      </c>
      <c r="AL4991" t="s">
        <v>38513</v>
      </c>
      <c r="AM4991">
        <v>2700</v>
      </c>
      <c r="AN4991" t="str">
        <f t="shared" si="32"/>
        <v>https://app.aragon.org/#/daos/polygon/0x833eeb08c11be89af9b038875b024cfe6679728f</v>
      </c>
      <c r="AT4991" t="s">
        <v>37150</v>
      </c>
    </row>
    <row r="4992" spans="1:46" x14ac:dyDescent="0.25">
      <c r="A4992" t="s">
        <v>37909</v>
      </c>
      <c r="B4992" t="s">
        <v>37911</v>
      </c>
      <c r="C4992" s="75">
        <v>2023</v>
      </c>
      <c r="D4992" t="s">
        <v>8164</v>
      </c>
      <c r="F4992" t="s">
        <v>37910</v>
      </c>
      <c r="G4992" t="s">
        <v>7514</v>
      </c>
      <c r="H4992" t="s">
        <v>130</v>
      </c>
      <c r="I4992" t="s">
        <v>37912</v>
      </c>
      <c r="J4992" t="s">
        <v>38514</v>
      </c>
      <c r="L4992" t="s">
        <v>9665</v>
      </c>
      <c r="M4992" t="s">
        <v>13542</v>
      </c>
      <c r="AL4992" t="s">
        <v>38513</v>
      </c>
      <c r="AM4992">
        <v>2701</v>
      </c>
      <c r="AN4992" t="str">
        <f t="shared" si="32"/>
        <v>https://app.aragon.org/#/daos/polygon/0x7620bdd0d6a04f51426ef401b88b1251f0742f00</v>
      </c>
      <c r="AT4992" t="s">
        <v>37788</v>
      </c>
    </row>
    <row r="4993" spans="1:46" x14ac:dyDescent="0.25">
      <c r="A4993" t="s">
        <v>37913</v>
      </c>
      <c r="B4993" t="s">
        <v>37915</v>
      </c>
      <c r="C4993" s="75">
        <v>2023</v>
      </c>
      <c r="D4993" t="s">
        <v>8164</v>
      </c>
      <c r="F4993" t="s">
        <v>37914</v>
      </c>
      <c r="G4993" t="s">
        <v>7514</v>
      </c>
      <c r="H4993" t="s">
        <v>130</v>
      </c>
      <c r="I4993" t="s">
        <v>37916</v>
      </c>
      <c r="J4993" t="s">
        <v>38514</v>
      </c>
      <c r="L4993" t="s">
        <v>9665</v>
      </c>
      <c r="M4993" t="s">
        <v>13542</v>
      </c>
      <c r="AL4993" t="s">
        <v>38513</v>
      </c>
      <c r="AM4993">
        <v>2702</v>
      </c>
      <c r="AN4993" t="str">
        <f t="shared" si="32"/>
        <v>https://app.aragon.org/#/daos/polygon/0x62b271eeaf6e1fdd7ef8eaefec23da42f87cbba3</v>
      </c>
      <c r="AT4993" t="s">
        <v>37828</v>
      </c>
    </row>
    <row r="4994" spans="1:46" x14ac:dyDescent="0.25">
      <c r="A4994" t="s">
        <v>37917</v>
      </c>
      <c r="B4994" t="s">
        <v>37919</v>
      </c>
      <c r="C4994" s="75">
        <v>2023</v>
      </c>
      <c r="D4994" t="s">
        <v>8164</v>
      </c>
      <c r="F4994" t="s">
        <v>37918</v>
      </c>
      <c r="G4994" t="s">
        <v>7514</v>
      </c>
      <c r="H4994" t="s">
        <v>130</v>
      </c>
      <c r="I4994" t="s">
        <v>37920</v>
      </c>
      <c r="J4994" t="s">
        <v>38514</v>
      </c>
      <c r="L4994" t="s">
        <v>9665</v>
      </c>
      <c r="M4994" t="s">
        <v>13542</v>
      </c>
      <c r="AL4994" t="s">
        <v>38513</v>
      </c>
      <c r="AM4994">
        <v>2703</v>
      </c>
      <c r="AN4994" t="str">
        <f t="shared" si="32"/>
        <v>https://app.aragon.org/#/daos/polygon/0xb99b54ef2d050a25ab212e640efcdc434f0cdcf7</v>
      </c>
      <c r="AT4994" t="s">
        <v>37076</v>
      </c>
    </row>
    <row r="4995" spans="1:46" x14ac:dyDescent="0.25">
      <c r="A4995" t="s">
        <v>37921</v>
      </c>
      <c r="B4995" t="s">
        <v>37924</v>
      </c>
      <c r="C4995" s="75">
        <v>2023</v>
      </c>
      <c r="D4995" t="s">
        <v>8164</v>
      </c>
      <c r="F4995" t="s">
        <v>37922</v>
      </c>
      <c r="G4995" t="s">
        <v>7514</v>
      </c>
      <c r="H4995" t="s">
        <v>130</v>
      </c>
      <c r="I4995" t="s">
        <v>37925</v>
      </c>
      <c r="J4995" t="s">
        <v>38514</v>
      </c>
      <c r="L4995" t="s">
        <v>9665</v>
      </c>
      <c r="M4995" t="s">
        <v>13542</v>
      </c>
      <c r="AL4995" t="s">
        <v>38513</v>
      </c>
      <c r="AM4995">
        <v>2704</v>
      </c>
      <c r="AN4995" t="str">
        <f t="shared" si="32"/>
        <v>https://app.aragon.org/#/daos/polygon/0x81cc0f9c7c8558ecf8aed9e1efbbdea54095c919</v>
      </c>
      <c r="AT4995" t="s">
        <v>37923</v>
      </c>
    </row>
    <row r="4996" spans="1:46" x14ac:dyDescent="0.25">
      <c r="A4996" t="s">
        <v>37926</v>
      </c>
      <c r="B4996" t="s">
        <v>37883</v>
      </c>
      <c r="C4996" s="75">
        <v>2023</v>
      </c>
      <c r="D4996" t="s">
        <v>8164</v>
      </c>
      <c r="E4996" t="s">
        <v>37928</v>
      </c>
      <c r="F4996" t="s">
        <v>37927</v>
      </c>
      <c r="G4996" t="s">
        <v>7514</v>
      </c>
      <c r="H4996" t="s">
        <v>130</v>
      </c>
      <c r="I4996" t="s">
        <v>37884</v>
      </c>
      <c r="J4996" t="s">
        <v>38514</v>
      </c>
      <c r="L4996" t="s">
        <v>9665</v>
      </c>
      <c r="M4996" t="s">
        <v>13542</v>
      </c>
      <c r="AL4996" t="s">
        <v>38513</v>
      </c>
      <c r="AM4996">
        <v>2705</v>
      </c>
      <c r="AN4996" t="str">
        <f t="shared" si="32"/>
        <v>https://app.aragon.org/#/daos/polygon/0x9bae3d38c97ee38c67e01f6ae6d391a252e40da4</v>
      </c>
      <c r="AT4996" t="s">
        <v>36373</v>
      </c>
    </row>
    <row r="4997" spans="1:46" x14ac:dyDescent="0.25">
      <c r="A4997" t="s">
        <v>37929</v>
      </c>
      <c r="B4997" t="s">
        <v>37883</v>
      </c>
      <c r="C4997" s="75">
        <v>2023</v>
      </c>
      <c r="D4997" t="s">
        <v>8164</v>
      </c>
      <c r="E4997" t="s">
        <v>37931</v>
      </c>
      <c r="F4997" t="s">
        <v>37930</v>
      </c>
      <c r="G4997" t="s">
        <v>7514</v>
      </c>
      <c r="H4997" t="s">
        <v>130</v>
      </c>
      <c r="I4997" t="s">
        <v>37884</v>
      </c>
      <c r="J4997" t="s">
        <v>38514</v>
      </c>
      <c r="L4997" t="s">
        <v>9665</v>
      </c>
      <c r="M4997" t="s">
        <v>13542</v>
      </c>
      <c r="AL4997" t="s">
        <v>38513</v>
      </c>
      <c r="AM4997">
        <v>2706</v>
      </c>
      <c r="AN4997" t="str">
        <f t="shared" si="32"/>
        <v>https://app.aragon.org/#/daos/polygon/0xfa59cc71bbfec2d50289a9fb7057ebf8ccfcfbed</v>
      </c>
      <c r="AT4997" t="s">
        <v>36373</v>
      </c>
    </row>
    <row r="4998" spans="1:46" x14ac:dyDescent="0.25">
      <c r="A4998" t="s">
        <v>37932</v>
      </c>
      <c r="B4998" t="s">
        <v>37883</v>
      </c>
      <c r="C4998" s="75">
        <v>2023</v>
      </c>
      <c r="D4998" t="s">
        <v>8164</v>
      </c>
      <c r="E4998" t="s">
        <v>37934</v>
      </c>
      <c r="F4998" t="s">
        <v>37933</v>
      </c>
      <c r="G4998" t="s">
        <v>7514</v>
      </c>
      <c r="H4998" t="s">
        <v>130</v>
      </c>
      <c r="I4998" t="s">
        <v>37884</v>
      </c>
      <c r="J4998" t="s">
        <v>38514</v>
      </c>
      <c r="L4998" t="s">
        <v>9665</v>
      </c>
      <c r="M4998" t="s">
        <v>13542</v>
      </c>
      <c r="AL4998" t="s">
        <v>38513</v>
      </c>
      <c r="AM4998">
        <v>2707</v>
      </c>
      <c r="AN4998" t="str">
        <f t="shared" si="32"/>
        <v>https://app.aragon.org/#/daos/polygon/0xe54e845537ad63e1d6e3f11f1457b75cca548caa</v>
      </c>
      <c r="AT4998" t="s">
        <v>36373</v>
      </c>
    </row>
    <row r="4999" spans="1:46" x14ac:dyDescent="0.25">
      <c r="A4999" t="s">
        <v>37935</v>
      </c>
      <c r="B4999" t="s">
        <v>37938</v>
      </c>
      <c r="C4999" s="75">
        <v>2023</v>
      </c>
      <c r="D4999" t="s">
        <v>8164</v>
      </c>
      <c r="F4999" t="s">
        <v>37936</v>
      </c>
      <c r="G4999" t="s">
        <v>7514</v>
      </c>
      <c r="H4999" t="s">
        <v>130</v>
      </c>
      <c r="I4999" t="s">
        <v>37939</v>
      </c>
      <c r="J4999" t="s">
        <v>38514</v>
      </c>
      <c r="L4999" t="s">
        <v>9665</v>
      </c>
      <c r="M4999" t="s">
        <v>13542</v>
      </c>
      <c r="AL4999" t="s">
        <v>38513</v>
      </c>
      <c r="AM4999">
        <v>2708</v>
      </c>
      <c r="AN4999" t="str">
        <f t="shared" si="32"/>
        <v>https://app.aragon.org/#/daos/polygon/0xf69c547a87365fa4ccdf0cd4761d471069cde885</v>
      </c>
      <c r="AT4999" t="s">
        <v>37937</v>
      </c>
    </row>
    <row r="5000" spans="1:46" x14ac:dyDescent="0.25">
      <c r="A5000" t="s">
        <v>37940</v>
      </c>
      <c r="B5000" t="s">
        <v>37943</v>
      </c>
      <c r="C5000" s="75">
        <v>2023</v>
      </c>
      <c r="D5000" t="s">
        <v>8164</v>
      </c>
      <c r="F5000" t="s">
        <v>37941</v>
      </c>
      <c r="G5000" t="s">
        <v>7514</v>
      </c>
      <c r="H5000" t="s">
        <v>130</v>
      </c>
      <c r="I5000" t="s">
        <v>37944</v>
      </c>
      <c r="J5000" t="s">
        <v>38514</v>
      </c>
      <c r="L5000" t="s">
        <v>9665</v>
      </c>
      <c r="M5000" t="s">
        <v>13542</v>
      </c>
      <c r="AL5000" t="s">
        <v>38513</v>
      </c>
      <c r="AM5000">
        <v>2709</v>
      </c>
      <c r="AN5000" t="str">
        <f t="shared" si="32"/>
        <v>https://app.aragon.org/#/daos/polygon/0xf5be4cf066bb9328f4951f3d6bde65a88e65a9d9</v>
      </c>
      <c r="AT5000" t="s">
        <v>37942</v>
      </c>
    </row>
    <row r="5001" spans="1:46" x14ac:dyDescent="0.25">
      <c r="A5001" t="s">
        <v>37945</v>
      </c>
      <c r="B5001" t="s">
        <v>37883</v>
      </c>
      <c r="C5001" s="75">
        <v>2023</v>
      </c>
      <c r="D5001" t="s">
        <v>8164</v>
      </c>
      <c r="E5001" t="s">
        <v>37947</v>
      </c>
      <c r="F5001" t="s">
        <v>37946</v>
      </c>
      <c r="G5001" t="s">
        <v>7514</v>
      </c>
      <c r="H5001" t="s">
        <v>130</v>
      </c>
      <c r="I5001" t="s">
        <v>37884</v>
      </c>
      <c r="J5001" t="s">
        <v>38514</v>
      </c>
      <c r="L5001" t="s">
        <v>9665</v>
      </c>
      <c r="M5001" t="s">
        <v>13542</v>
      </c>
      <c r="AL5001" t="s">
        <v>38513</v>
      </c>
      <c r="AM5001">
        <v>2710</v>
      </c>
      <c r="AN5001" t="str">
        <f t="shared" si="32"/>
        <v>https://app.aragon.org/#/daos/polygon/0x19add93059d9c4dafb0ce04aeacdcf681095ee8a</v>
      </c>
      <c r="AT5001" t="s">
        <v>36373</v>
      </c>
    </row>
    <row r="5002" spans="1:46" x14ac:dyDescent="0.25">
      <c r="A5002" t="s">
        <v>37948</v>
      </c>
      <c r="B5002" t="s">
        <v>37952</v>
      </c>
      <c r="C5002" s="75">
        <v>2023</v>
      </c>
      <c r="D5002" t="s">
        <v>8164</v>
      </c>
      <c r="E5002" t="s">
        <v>37950</v>
      </c>
      <c r="F5002" t="s">
        <v>37949</v>
      </c>
      <c r="G5002" t="s">
        <v>7514</v>
      </c>
      <c r="H5002" t="s">
        <v>130</v>
      </c>
      <c r="I5002" t="s">
        <v>37953</v>
      </c>
      <c r="J5002" t="s">
        <v>38514</v>
      </c>
      <c r="L5002" t="s">
        <v>156</v>
      </c>
      <c r="M5002" t="s">
        <v>13542</v>
      </c>
      <c r="AL5002" t="s">
        <v>38512</v>
      </c>
      <c r="AM5002">
        <v>2711</v>
      </c>
      <c r="AN5002" t="str">
        <f>AL5002&amp;A5002</f>
        <v>https://app.aragon.org/#/daos/ethereum/0xe64bc1ebdbadc0e596b560dd90dee7a1e2b269e8</v>
      </c>
      <c r="AT5002" t="s">
        <v>37951</v>
      </c>
    </row>
    <row r="5003" spans="1:46" x14ac:dyDescent="0.25">
      <c r="A5003" t="s">
        <v>37954</v>
      </c>
      <c r="B5003" t="s">
        <v>37957</v>
      </c>
      <c r="C5003" s="75">
        <v>2023</v>
      </c>
      <c r="D5003" t="s">
        <v>8164</v>
      </c>
      <c r="F5003" t="s">
        <v>37955</v>
      </c>
      <c r="G5003" t="s">
        <v>7514</v>
      </c>
      <c r="H5003" t="s">
        <v>130</v>
      </c>
      <c r="I5003" t="s">
        <v>37958</v>
      </c>
      <c r="J5003" t="s">
        <v>38514</v>
      </c>
      <c r="L5003" t="s">
        <v>9665</v>
      </c>
      <c r="M5003" t="s">
        <v>13542</v>
      </c>
      <c r="AL5003" t="s">
        <v>38513</v>
      </c>
      <c r="AM5003">
        <v>2712</v>
      </c>
      <c r="AN5003" t="str">
        <f t="shared" ref="AN5003:AN5004" si="33">AL5003&amp;A5003</f>
        <v>https://app.aragon.org/#/daos/polygon/0x00967ceab79df0c20a94c7240995b7b6eed6f02a</v>
      </c>
      <c r="AT5003" t="s">
        <v>37956</v>
      </c>
    </row>
    <row r="5004" spans="1:46" x14ac:dyDescent="0.25">
      <c r="A5004" t="s">
        <v>37959</v>
      </c>
      <c r="B5004" t="s">
        <v>37962</v>
      </c>
      <c r="C5004" s="75">
        <v>2023</v>
      </c>
      <c r="D5004" t="s">
        <v>8164</v>
      </c>
      <c r="F5004" t="s">
        <v>37960</v>
      </c>
      <c r="G5004" t="s">
        <v>7514</v>
      </c>
      <c r="H5004" t="s">
        <v>130</v>
      </c>
      <c r="I5004" t="s">
        <v>37963</v>
      </c>
      <c r="J5004" t="s">
        <v>38514</v>
      </c>
      <c r="L5004" t="s">
        <v>9665</v>
      </c>
      <c r="M5004" t="s">
        <v>13542</v>
      </c>
      <c r="AL5004" t="s">
        <v>38513</v>
      </c>
      <c r="AM5004">
        <v>2713</v>
      </c>
      <c r="AN5004" t="str">
        <f t="shared" si="33"/>
        <v>https://app.aragon.org/#/daos/polygon/0x91b54123f631e52b08ebff476ad3b57ece6da9d1</v>
      </c>
      <c r="AT5004" t="s">
        <v>37961</v>
      </c>
    </row>
    <row r="5005" spans="1:46" x14ac:dyDescent="0.25">
      <c r="A5005" t="s">
        <v>37964</v>
      </c>
      <c r="B5005" t="s">
        <v>37968</v>
      </c>
      <c r="C5005" s="75">
        <v>2023</v>
      </c>
      <c r="D5005" t="s">
        <v>8164</v>
      </c>
      <c r="E5005" t="s">
        <v>37966</v>
      </c>
      <c r="F5005" t="s">
        <v>37965</v>
      </c>
      <c r="G5005" t="s">
        <v>7514</v>
      </c>
      <c r="H5005" t="s">
        <v>130</v>
      </c>
      <c r="I5005" t="s">
        <v>37969</v>
      </c>
      <c r="J5005" t="s">
        <v>38514</v>
      </c>
      <c r="L5005" t="s">
        <v>156</v>
      </c>
      <c r="M5005" t="s">
        <v>13542</v>
      </c>
      <c r="AL5005" t="s">
        <v>38512</v>
      </c>
      <c r="AM5005">
        <v>2714</v>
      </c>
      <c r="AN5005" t="str">
        <f t="shared" ref="AN5005:AN5011" si="34">AL5005&amp;A5005</f>
        <v>https://app.aragon.org/#/daos/ethereum/0x1de8c2e0f78d693fcd5e19796f9f3643ea05573e</v>
      </c>
      <c r="AT5005" t="s">
        <v>37967</v>
      </c>
    </row>
    <row r="5006" spans="1:46" x14ac:dyDescent="0.25">
      <c r="A5006" t="s">
        <v>37970</v>
      </c>
      <c r="B5006" t="s">
        <v>37974</v>
      </c>
      <c r="C5006" s="75">
        <v>2023</v>
      </c>
      <c r="D5006" t="s">
        <v>8164</v>
      </c>
      <c r="E5006" t="s">
        <v>37972</v>
      </c>
      <c r="F5006" t="s">
        <v>37971</v>
      </c>
      <c r="G5006" t="s">
        <v>7514</v>
      </c>
      <c r="H5006" t="s">
        <v>130</v>
      </c>
      <c r="I5006" t="s">
        <v>37975</v>
      </c>
      <c r="J5006" t="s">
        <v>38514</v>
      </c>
      <c r="L5006" t="s">
        <v>156</v>
      </c>
      <c r="M5006" t="s">
        <v>13542</v>
      </c>
      <c r="AL5006" t="s">
        <v>38512</v>
      </c>
      <c r="AM5006">
        <v>2715</v>
      </c>
      <c r="AN5006" t="str">
        <f t="shared" si="34"/>
        <v>https://app.aragon.org/#/daos/ethereum/0xcc73da3c934c1cda2b673177a1e42bb49ddb4fec</v>
      </c>
      <c r="AT5006" t="s">
        <v>37973</v>
      </c>
    </row>
    <row r="5007" spans="1:46" x14ac:dyDescent="0.25">
      <c r="A5007" t="s">
        <v>37976</v>
      </c>
      <c r="B5007" t="s">
        <v>37980</v>
      </c>
      <c r="C5007" s="75">
        <v>2023</v>
      </c>
      <c r="D5007" t="s">
        <v>8164</v>
      </c>
      <c r="E5007" t="s">
        <v>37978</v>
      </c>
      <c r="F5007" t="s">
        <v>37977</v>
      </c>
      <c r="G5007" t="s">
        <v>7514</v>
      </c>
      <c r="H5007" t="s">
        <v>130</v>
      </c>
      <c r="I5007" t="s">
        <v>37981</v>
      </c>
      <c r="J5007" t="s">
        <v>38514</v>
      </c>
      <c r="L5007" t="s">
        <v>156</v>
      </c>
      <c r="M5007" t="s">
        <v>13542</v>
      </c>
      <c r="AL5007" t="s">
        <v>38512</v>
      </c>
      <c r="AM5007">
        <v>2716</v>
      </c>
      <c r="AN5007" t="str">
        <f t="shared" si="34"/>
        <v>https://app.aragon.org/#/daos/ethereum/0x220b1bd6ad218711186aa847640930ebf0124ad0</v>
      </c>
      <c r="AT5007" t="s">
        <v>37979</v>
      </c>
    </row>
    <row r="5008" spans="1:46" x14ac:dyDescent="0.25">
      <c r="A5008" t="s">
        <v>37982</v>
      </c>
      <c r="B5008" t="s">
        <v>37985</v>
      </c>
      <c r="C5008" s="75">
        <v>2023</v>
      </c>
      <c r="D5008" t="s">
        <v>8164</v>
      </c>
      <c r="F5008" t="s">
        <v>37983</v>
      </c>
      <c r="G5008" t="s">
        <v>7514</v>
      </c>
      <c r="H5008" t="s">
        <v>130</v>
      </c>
      <c r="I5008" t="s">
        <v>37986</v>
      </c>
      <c r="J5008" t="s">
        <v>38514</v>
      </c>
      <c r="L5008" t="s">
        <v>9665</v>
      </c>
      <c r="M5008" t="s">
        <v>13542</v>
      </c>
      <c r="AL5008" t="s">
        <v>38513</v>
      </c>
      <c r="AM5008">
        <v>2717</v>
      </c>
      <c r="AN5008" t="str">
        <f t="shared" si="34"/>
        <v>https://app.aragon.org/#/daos/polygon/0x6e5026c27d1db7d27f6c3a52456012398fd2c7fc</v>
      </c>
      <c r="AT5008" t="s">
        <v>37984</v>
      </c>
    </row>
    <row r="5009" spans="1:46" x14ac:dyDescent="0.25">
      <c r="A5009" t="s">
        <v>37987</v>
      </c>
      <c r="B5009" t="s">
        <v>37990</v>
      </c>
      <c r="C5009" s="75">
        <v>2023</v>
      </c>
      <c r="D5009" t="s">
        <v>8164</v>
      </c>
      <c r="F5009" t="s">
        <v>37988</v>
      </c>
      <c r="G5009" t="s">
        <v>7514</v>
      </c>
      <c r="H5009" t="s">
        <v>130</v>
      </c>
      <c r="I5009" t="s">
        <v>13952</v>
      </c>
      <c r="J5009" t="s">
        <v>38514</v>
      </c>
      <c r="L5009" t="s">
        <v>9665</v>
      </c>
      <c r="M5009" t="s">
        <v>13542</v>
      </c>
      <c r="AL5009" t="s">
        <v>38513</v>
      </c>
      <c r="AM5009">
        <v>2718</v>
      </c>
      <c r="AN5009" t="str">
        <f t="shared" si="34"/>
        <v>https://app.aragon.org/#/daos/polygon/0xab0778583670e6ccee72fc7ed5dbf5ba076332ce</v>
      </c>
      <c r="AT5009" t="s">
        <v>37989</v>
      </c>
    </row>
    <row r="5010" spans="1:46" x14ac:dyDescent="0.25">
      <c r="A5010" t="s">
        <v>37991</v>
      </c>
      <c r="B5010" t="s">
        <v>37994</v>
      </c>
      <c r="C5010" s="75">
        <v>2023</v>
      </c>
      <c r="D5010" t="s">
        <v>8164</v>
      </c>
      <c r="F5010" t="s">
        <v>37992</v>
      </c>
      <c r="G5010" t="s">
        <v>7514</v>
      </c>
      <c r="H5010" t="s">
        <v>130</v>
      </c>
      <c r="I5010" t="s">
        <v>37995</v>
      </c>
      <c r="J5010" t="s">
        <v>38514</v>
      </c>
      <c r="L5010" t="s">
        <v>9665</v>
      </c>
      <c r="M5010" t="s">
        <v>13542</v>
      </c>
      <c r="AL5010" t="s">
        <v>38513</v>
      </c>
      <c r="AM5010">
        <v>2719</v>
      </c>
      <c r="AN5010" t="str">
        <f t="shared" si="34"/>
        <v>https://app.aragon.org/#/daos/polygon/0xaa03551e0f19773fbe09ea21e95dd71441e3285b</v>
      </c>
      <c r="AT5010" t="s">
        <v>37993</v>
      </c>
    </row>
    <row r="5011" spans="1:46" x14ac:dyDescent="0.25">
      <c r="A5011" t="s">
        <v>37996</v>
      </c>
      <c r="B5011" t="s">
        <v>37999</v>
      </c>
      <c r="C5011" s="75">
        <v>2023</v>
      </c>
      <c r="D5011" t="s">
        <v>8164</v>
      </c>
      <c r="F5011" t="s">
        <v>37997</v>
      </c>
      <c r="G5011" t="s">
        <v>7514</v>
      </c>
      <c r="H5011" t="s">
        <v>130</v>
      </c>
      <c r="I5011" t="s">
        <v>38000</v>
      </c>
      <c r="J5011" t="s">
        <v>38514</v>
      </c>
      <c r="L5011" t="s">
        <v>9665</v>
      </c>
      <c r="M5011" t="s">
        <v>13542</v>
      </c>
      <c r="AL5011" t="s">
        <v>38513</v>
      </c>
      <c r="AM5011">
        <v>2720</v>
      </c>
      <c r="AN5011" t="str">
        <f t="shared" si="34"/>
        <v>https://app.aragon.org/#/daos/polygon/0xcff7182c5ccd173217dbcc7aa9ff49f0583b4dd9</v>
      </c>
      <c r="AT5011" t="s">
        <v>37998</v>
      </c>
    </row>
    <row r="5012" spans="1:46" x14ac:dyDescent="0.25">
      <c r="A5012" t="s">
        <v>38001</v>
      </c>
      <c r="B5012" t="s">
        <v>38005</v>
      </c>
      <c r="C5012" s="75">
        <v>2023</v>
      </c>
      <c r="D5012" t="s">
        <v>8164</v>
      </c>
      <c r="E5012" t="s">
        <v>38003</v>
      </c>
      <c r="F5012" t="s">
        <v>38002</v>
      </c>
      <c r="G5012" t="s">
        <v>7514</v>
      </c>
      <c r="H5012" t="s">
        <v>130</v>
      </c>
      <c r="I5012" t="s">
        <v>38006</v>
      </c>
      <c r="J5012" t="s">
        <v>38514</v>
      </c>
      <c r="L5012" t="s">
        <v>156</v>
      </c>
      <c r="M5012" t="s">
        <v>13542</v>
      </c>
      <c r="AL5012" t="s">
        <v>38512</v>
      </c>
      <c r="AM5012">
        <v>2721</v>
      </c>
      <c r="AN5012" t="str">
        <f t="shared" ref="AN5012:AN5016" si="35">AL5012&amp;A5012</f>
        <v>https://app.aragon.org/#/daos/ethereum/0xbc7d98a85f1ff68630acc24bf2c85664c983c4c1</v>
      </c>
      <c r="AT5012" t="s">
        <v>38004</v>
      </c>
    </row>
    <row r="5013" spans="1:46" x14ac:dyDescent="0.25">
      <c r="A5013" t="s">
        <v>38007</v>
      </c>
      <c r="B5013" t="s">
        <v>38011</v>
      </c>
      <c r="C5013" s="75">
        <v>2023</v>
      </c>
      <c r="D5013" t="s">
        <v>8164</v>
      </c>
      <c r="E5013" t="s">
        <v>38009</v>
      </c>
      <c r="F5013" t="s">
        <v>38008</v>
      </c>
      <c r="G5013" t="s">
        <v>7514</v>
      </c>
      <c r="H5013" t="s">
        <v>130</v>
      </c>
      <c r="I5013" t="s">
        <v>38012</v>
      </c>
      <c r="J5013" t="s">
        <v>38514</v>
      </c>
      <c r="L5013" t="s">
        <v>156</v>
      </c>
      <c r="M5013" t="s">
        <v>13542</v>
      </c>
      <c r="AL5013" t="s">
        <v>38512</v>
      </c>
      <c r="AM5013">
        <v>2722</v>
      </c>
      <c r="AN5013" t="str">
        <f t="shared" si="35"/>
        <v>https://app.aragon.org/#/daos/ethereum/0x84fa389b5f9486b30354f0787424168caad6b4fb</v>
      </c>
      <c r="AT5013" t="s">
        <v>38010</v>
      </c>
    </row>
    <row r="5014" spans="1:46" x14ac:dyDescent="0.25">
      <c r="A5014" t="s">
        <v>38013</v>
      </c>
      <c r="B5014" t="s">
        <v>38015</v>
      </c>
      <c r="C5014" s="75">
        <v>2023</v>
      </c>
      <c r="D5014" t="s">
        <v>8164</v>
      </c>
      <c r="E5014" t="s">
        <v>38015</v>
      </c>
      <c r="F5014" t="s">
        <v>38014</v>
      </c>
      <c r="G5014" t="s">
        <v>7514</v>
      </c>
      <c r="H5014" t="s">
        <v>130</v>
      </c>
      <c r="I5014" t="s">
        <v>37208</v>
      </c>
      <c r="J5014" t="s">
        <v>38514</v>
      </c>
      <c r="L5014" t="s">
        <v>9665</v>
      </c>
      <c r="M5014" t="s">
        <v>13542</v>
      </c>
      <c r="AL5014" t="s">
        <v>38513</v>
      </c>
      <c r="AM5014">
        <v>2723</v>
      </c>
      <c r="AN5014" t="str">
        <f t="shared" si="35"/>
        <v>https://app.aragon.org/#/daos/polygon/0xf98a51e2b27f9be59576b2aed6bfc3b57662311d</v>
      </c>
      <c r="AT5014" t="s">
        <v>36373</v>
      </c>
    </row>
    <row r="5015" spans="1:46" x14ac:dyDescent="0.25">
      <c r="A5015" t="s">
        <v>38016</v>
      </c>
      <c r="B5015" t="s">
        <v>38019</v>
      </c>
      <c r="C5015" s="75">
        <v>2023</v>
      </c>
      <c r="D5015" t="s">
        <v>8164</v>
      </c>
      <c r="F5015" t="s">
        <v>38017</v>
      </c>
      <c r="G5015" t="s">
        <v>7514</v>
      </c>
      <c r="H5015" t="s">
        <v>130</v>
      </c>
      <c r="I5015" t="s">
        <v>38020</v>
      </c>
      <c r="J5015" t="s">
        <v>38514</v>
      </c>
      <c r="L5015" t="s">
        <v>9665</v>
      </c>
      <c r="M5015" t="s">
        <v>13542</v>
      </c>
      <c r="AL5015" t="s">
        <v>38513</v>
      </c>
      <c r="AM5015">
        <v>2724</v>
      </c>
      <c r="AN5015" t="str">
        <f t="shared" si="35"/>
        <v>https://app.aragon.org/#/daos/polygon/0x0c5aebd8cf96e9f1c9eea5b48cba50eb67ed0009</v>
      </c>
      <c r="AT5015" t="s">
        <v>38018</v>
      </c>
    </row>
    <row r="5016" spans="1:46" x14ac:dyDescent="0.25">
      <c r="A5016" t="s">
        <v>38021</v>
      </c>
      <c r="B5016" t="s">
        <v>38024</v>
      </c>
      <c r="C5016" s="75">
        <v>2023</v>
      </c>
      <c r="D5016" t="s">
        <v>8164</v>
      </c>
      <c r="F5016" t="s">
        <v>38022</v>
      </c>
      <c r="G5016" t="s">
        <v>7514</v>
      </c>
      <c r="H5016" t="s">
        <v>130</v>
      </c>
      <c r="I5016" t="s">
        <v>38025</v>
      </c>
      <c r="J5016" t="s">
        <v>38514</v>
      </c>
      <c r="L5016" t="s">
        <v>9665</v>
      </c>
      <c r="M5016" t="s">
        <v>13542</v>
      </c>
      <c r="AL5016" t="s">
        <v>38513</v>
      </c>
      <c r="AM5016">
        <v>2725</v>
      </c>
      <c r="AN5016" t="str">
        <f t="shared" si="35"/>
        <v>https://app.aragon.org/#/daos/polygon/0xa1cdb6899508af6070e46ed6bb00585b7fa2e7f7</v>
      </c>
      <c r="AT5016" t="s">
        <v>38023</v>
      </c>
    </row>
    <row r="5017" spans="1:46" x14ac:dyDescent="0.25">
      <c r="A5017" t="s">
        <v>38026</v>
      </c>
      <c r="B5017" t="s">
        <v>38029</v>
      </c>
      <c r="C5017" s="75">
        <v>2023</v>
      </c>
      <c r="D5017" t="s">
        <v>8164</v>
      </c>
      <c r="E5017" t="s">
        <v>38028</v>
      </c>
      <c r="F5017" t="s">
        <v>38027</v>
      </c>
      <c r="G5017" t="s">
        <v>7514</v>
      </c>
      <c r="H5017" t="s">
        <v>130</v>
      </c>
      <c r="I5017" t="s">
        <v>38030</v>
      </c>
      <c r="J5017" t="s">
        <v>38514</v>
      </c>
      <c r="L5017" t="s">
        <v>156</v>
      </c>
      <c r="M5017" t="s">
        <v>13542</v>
      </c>
      <c r="AL5017" t="s">
        <v>38512</v>
      </c>
      <c r="AM5017">
        <v>2726</v>
      </c>
      <c r="AN5017" t="str">
        <f>AL5017&amp;A5017</f>
        <v>https://app.aragon.org/#/daos/ethereum/0x067c929a86685d02002c1263335e8435486b628d</v>
      </c>
      <c r="AT5017" t="s">
        <v>37215</v>
      </c>
    </row>
    <row r="5018" spans="1:46" x14ac:dyDescent="0.25">
      <c r="A5018" t="s">
        <v>38031</v>
      </c>
      <c r="B5018" t="s">
        <v>38034</v>
      </c>
      <c r="C5018" s="75">
        <v>2023</v>
      </c>
      <c r="D5018" t="s">
        <v>8164</v>
      </c>
      <c r="E5018" t="s">
        <v>38033</v>
      </c>
      <c r="F5018" t="s">
        <v>38032</v>
      </c>
      <c r="G5018" t="s">
        <v>7514</v>
      </c>
      <c r="H5018" t="s">
        <v>130</v>
      </c>
      <c r="I5018" t="s">
        <v>38035</v>
      </c>
      <c r="J5018" t="s">
        <v>38514</v>
      </c>
      <c r="L5018" t="s">
        <v>9665</v>
      </c>
      <c r="M5018" t="s">
        <v>13542</v>
      </c>
      <c r="AL5018" t="s">
        <v>38513</v>
      </c>
      <c r="AM5018">
        <v>2727</v>
      </c>
      <c r="AN5018" t="str">
        <f t="shared" ref="AN5018:AN5019" si="36">AL5018&amp;A5018</f>
        <v>https://app.aragon.org/#/daos/polygon/0x9af42c0c2a453b93bfd307d816ac544b32bee2e2</v>
      </c>
      <c r="AT5018" t="s">
        <v>37215</v>
      </c>
    </row>
    <row r="5019" spans="1:46" x14ac:dyDescent="0.25">
      <c r="A5019" t="s">
        <v>38036</v>
      </c>
      <c r="B5019" t="s">
        <v>38039</v>
      </c>
      <c r="C5019" s="75">
        <v>2023</v>
      </c>
      <c r="D5019" t="s">
        <v>8164</v>
      </c>
      <c r="F5019" t="s">
        <v>38037</v>
      </c>
      <c r="G5019" t="s">
        <v>7514</v>
      </c>
      <c r="H5019" t="s">
        <v>130</v>
      </c>
      <c r="I5019" t="s">
        <v>38040</v>
      </c>
      <c r="J5019" t="s">
        <v>38514</v>
      </c>
      <c r="L5019" t="s">
        <v>9665</v>
      </c>
      <c r="M5019" t="s">
        <v>13542</v>
      </c>
      <c r="AL5019" t="s">
        <v>38513</v>
      </c>
      <c r="AM5019">
        <v>2728</v>
      </c>
      <c r="AN5019" t="str">
        <f t="shared" si="36"/>
        <v>https://app.aragon.org/#/daos/polygon/0xad03ef12cf421b83a5e554c571d144aa2622d0d6</v>
      </c>
      <c r="AT5019" t="s">
        <v>38038</v>
      </c>
    </row>
    <row r="5020" spans="1:46" x14ac:dyDescent="0.25">
      <c r="A5020" t="s">
        <v>38041</v>
      </c>
      <c r="B5020" t="s">
        <v>38043</v>
      </c>
      <c r="C5020" s="75">
        <v>2023</v>
      </c>
      <c r="D5020" t="s">
        <v>8164</v>
      </c>
      <c r="E5020" t="s">
        <v>38043</v>
      </c>
      <c r="F5020" t="s">
        <v>38042</v>
      </c>
      <c r="G5020" t="s">
        <v>7514</v>
      </c>
      <c r="H5020" t="s">
        <v>130</v>
      </c>
      <c r="I5020" t="s">
        <v>38045</v>
      </c>
      <c r="J5020" t="s">
        <v>38514</v>
      </c>
      <c r="L5020" t="s">
        <v>156</v>
      </c>
      <c r="M5020" t="s">
        <v>13542</v>
      </c>
      <c r="AL5020" t="s">
        <v>38512</v>
      </c>
      <c r="AM5020">
        <v>2729</v>
      </c>
      <c r="AN5020" t="str">
        <f>AL5020&amp;A5020</f>
        <v>https://app.aragon.org/#/daos/ethereum/0xe8c8fd98876bccbf8033cd30227e6ba4b8a77daf</v>
      </c>
      <c r="AT5020" t="s">
        <v>38044</v>
      </c>
    </row>
    <row r="5021" spans="1:46" x14ac:dyDescent="0.25">
      <c r="A5021" t="s">
        <v>38046</v>
      </c>
      <c r="B5021" t="s">
        <v>38048</v>
      </c>
      <c r="C5021" s="75">
        <v>2023</v>
      </c>
      <c r="D5021" t="s">
        <v>38515</v>
      </c>
      <c r="F5021" t="s">
        <v>38047</v>
      </c>
      <c r="G5021" t="s">
        <v>7514</v>
      </c>
      <c r="H5021" t="s">
        <v>130</v>
      </c>
      <c r="I5021" t="s">
        <v>38049</v>
      </c>
      <c r="J5021" t="s">
        <v>38514</v>
      </c>
      <c r="L5021" t="s">
        <v>9665</v>
      </c>
      <c r="M5021" t="s">
        <v>13542</v>
      </c>
      <c r="AL5021" t="s">
        <v>38513</v>
      </c>
      <c r="AM5021">
        <v>2730</v>
      </c>
      <c r="AN5021" t="str">
        <f t="shared" ref="AN5021:AN5030" si="37">AL5021&amp;A5021</f>
        <v>https://app.aragon.org/#/daos/polygon/0x0e2e748ab965274385dfd5f193bad3b7c402dd31</v>
      </c>
      <c r="AT5021" t="s">
        <v>37961</v>
      </c>
    </row>
    <row r="5022" spans="1:46" x14ac:dyDescent="0.25">
      <c r="A5022" t="s">
        <v>38050</v>
      </c>
      <c r="B5022" t="s">
        <v>38052</v>
      </c>
      <c r="C5022" s="75">
        <v>2023</v>
      </c>
      <c r="D5022" t="s">
        <v>38515</v>
      </c>
      <c r="E5022" t="s">
        <v>38052</v>
      </c>
      <c r="F5022" t="s">
        <v>38051</v>
      </c>
      <c r="G5022" t="s">
        <v>7514</v>
      </c>
      <c r="H5022" t="s">
        <v>130</v>
      </c>
      <c r="I5022" t="s">
        <v>37760</v>
      </c>
      <c r="J5022" t="s">
        <v>38514</v>
      </c>
      <c r="L5022" t="s">
        <v>9665</v>
      </c>
      <c r="M5022" t="s">
        <v>13542</v>
      </c>
      <c r="AL5022" t="s">
        <v>38513</v>
      </c>
      <c r="AM5022">
        <v>2731</v>
      </c>
      <c r="AN5022" t="str">
        <f t="shared" si="37"/>
        <v>https://app.aragon.org/#/daos/polygon/0x438e1f30f3797be4b94577d84fa4a62fac77fec8</v>
      </c>
      <c r="AT5022" t="s">
        <v>36373</v>
      </c>
    </row>
    <row r="5023" spans="1:46" x14ac:dyDescent="0.25">
      <c r="A5023" t="s">
        <v>38053</v>
      </c>
      <c r="B5023" t="s">
        <v>38055</v>
      </c>
      <c r="C5023" s="75">
        <v>2023</v>
      </c>
      <c r="D5023" t="s">
        <v>38515</v>
      </c>
      <c r="F5023" t="s">
        <v>38054</v>
      </c>
      <c r="G5023" t="s">
        <v>7514</v>
      </c>
      <c r="H5023" t="s">
        <v>130</v>
      </c>
      <c r="I5023" t="s">
        <v>38056</v>
      </c>
      <c r="J5023" t="s">
        <v>38514</v>
      </c>
      <c r="L5023" t="s">
        <v>9665</v>
      </c>
      <c r="M5023" t="s">
        <v>13542</v>
      </c>
      <c r="AL5023" t="s">
        <v>38513</v>
      </c>
      <c r="AM5023">
        <v>2732</v>
      </c>
      <c r="AN5023" t="str">
        <f t="shared" si="37"/>
        <v>https://app.aragon.org/#/daos/polygon/0x9c3b7c556acad58ce4e62d3307f53095a7b54246</v>
      </c>
      <c r="AT5023" t="s">
        <v>37215</v>
      </c>
    </row>
    <row r="5024" spans="1:46" x14ac:dyDescent="0.25">
      <c r="A5024" t="s">
        <v>38057</v>
      </c>
      <c r="B5024" t="s">
        <v>38059</v>
      </c>
      <c r="C5024" s="75">
        <v>2023</v>
      </c>
      <c r="D5024" t="s">
        <v>38515</v>
      </c>
      <c r="F5024" t="s">
        <v>38058</v>
      </c>
      <c r="G5024" t="s">
        <v>7514</v>
      </c>
      <c r="H5024" t="s">
        <v>130</v>
      </c>
      <c r="I5024" t="s">
        <v>38060</v>
      </c>
      <c r="J5024" t="s">
        <v>38514</v>
      </c>
      <c r="L5024" t="s">
        <v>9665</v>
      </c>
      <c r="M5024" t="s">
        <v>13542</v>
      </c>
      <c r="AL5024" t="s">
        <v>38513</v>
      </c>
      <c r="AM5024">
        <v>2733</v>
      </c>
      <c r="AN5024" t="str">
        <f t="shared" si="37"/>
        <v>https://app.aragon.org/#/daos/polygon/0x8bd231dc8cc603b460e89096a9426fc130973380</v>
      </c>
      <c r="AT5024" t="s">
        <v>37215</v>
      </c>
    </row>
    <row r="5025" spans="1:46" x14ac:dyDescent="0.25">
      <c r="A5025" t="s">
        <v>38061</v>
      </c>
      <c r="B5025" t="s">
        <v>38063</v>
      </c>
      <c r="C5025" s="75">
        <v>2023</v>
      </c>
      <c r="D5025" t="s">
        <v>38515</v>
      </c>
      <c r="F5025" t="s">
        <v>38062</v>
      </c>
      <c r="G5025" t="s">
        <v>7514</v>
      </c>
      <c r="H5025" t="s">
        <v>130</v>
      </c>
      <c r="I5025" t="s">
        <v>38064</v>
      </c>
      <c r="J5025" t="s">
        <v>38514</v>
      </c>
      <c r="L5025" t="s">
        <v>9665</v>
      </c>
      <c r="M5025" t="s">
        <v>13542</v>
      </c>
      <c r="AL5025" t="s">
        <v>38513</v>
      </c>
      <c r="AM5025">
        <v>2734</v>
      </c>
      <c r="AN5025" t="str">
        <f t="shared" si="37"/>
        <v>https://app.aragon.org/#/daos/polygon/0xcc3e5b48b65b5d9d8cf4091d08f50aeeac7f34a2</v>
      </c>
      <c r="AT5025" t="s">
        <v>37215</v>
      </c>
    </row>
    <row r="5026" spans="1:46" x14ac:dyDescent="0.25">
      <c r="A5026" t="s">
        <v>38065</v>
      </c>
      <c r="B5026" t="s">
        <v>38067</v>
      </c>
      <c r="C5026" s="75">
        <v>2023</v>
      </c>
      <c r="D5026" t="s">
        <v>38515</v>
      </c>
      <c r="F5026" t="s">
        <v>38066</v>
      </c>
      <c r="G5026" t="s">
        <v>7514</v>
      </c>
      <c r="H5026" t="s">
        <v>130</v>
      </c>
      <c r="I5026" t="s">
        <v>38068</v>
      </c>
      <c r="J5026" t="s">
        <v>38514</v>
      </c>
      <c r="L5026" t="s">
        <v>9665</v>
      </c>
      <c r="M5026" t="s">
        <v>13542</v>
      </c>
      <c r="AL5026" t="s">
        <v>38513</v>
      </c>
      <c r="AM5026">
        <v>2735</v>
      </c>
      <c r="AN5026" t="str">
        <f t="shared" si="37"/>
        <v>https://app.aragon.org/#/daos/polygon/0x793e9aad6447b15e6789e5557977c3fba54911fc</v>
      </c>
      <c r="AT5026" t="s">
        <v>37215</v>
      </c>
    </row>
    <row r="5027" spans="1:46" x14ac:dyDescent="0.25">
      <c r="A5027" t="s">
        <v>38069</v>
      </c>
      <c r="B5027" t="s">
        <v>38071</v>
      </c>
      <c r="C5027" s="75">
        <v>2023</v>
      </c>
      <c r="D5027" t="s">
        <v>38515</v>
      </c>
      <c r="F5027" t="s">
        <v>38070</v>
      </c>
      <c r="G5027" t="s">
        <v>7514</v>
      </c>
      <c r="H5027" t="s">
        <v>130</v>
      </c>
      <c r="I5027" t="s">
        <v>38072</v>
      </c>
      <c r="J5027" t="s">
        <v>38514</v>
      </c>
      <c r="L5027" t="s">
        <v>9665</v>
      </c>
      <c r="M5027" t="s">
        <v>13542</v>
      </c>
      <c r="AL5027" t="s">
        <v>38513</v>
      </c>
      <c r="AM5027">
        <v>2736</v>
      </c>
      <c r="AN5027" t="str">
        <f t="shared" si="37"/>
        <v>https://app.aragon.org/#/daos/polygon/0xfe1c44ac7d192ef76eec83aa3d14b11c1c310482</v>
      </c>
      <c r="AT5027" t="s">
        <v>37215</v>
      </c>
    </row>
    <row r="5028" spans="1:46" x14ac:dyDescent="0.25">
      <c r="A5028" t="s">
        <v>38073</v>
      </c>
      <c r="B5028" t="s">
        <v>38075</v>
      </c>
      <c r="C5028" s="75">
        <v>2023</v>
      </c>
      <c r="D5028" t="s">
        <v>38515</v>
      </c>
      <c r="F5028" t="s">
        <v>38074</v>
      </c>
      <c r="G5028" t="s">
        <v>7514</v>
      </c>
      <c r="H5028" t="s">
        <v>130</v>
      </c>
      <c r="I5028" t="s">
        <v>38076</v>
      </c>
      <c r="J5028" t="s">
        <v>38514</v>
      </c>
      <c r="L5028" t="s">
        <v>9665</v>
      </c>
      <c r="M5028" t="s">
        <v>13542</v>
      </c>
      <c r="AL5028" t="s">
        <v>38513</v>
      </c>
      <c r="AM5028">
        <v>2737</v>
      </c>
      <c r="AN5028" t="str">
        <f t="shared" si="37"/>
        <v>https://app.aragon.org/#/daos/polygon/0xb8284ccda87c849e0ef6089df050dba7c8472922</v>
      </c>
      <c r="AT5028" t="s">
        <v>37215</v>
      </c>
    </row>
    <row r="5029" spans="1:46" x14ac:dyDescent="0.25">
      <c r="A5029" t="s">
        <v>38077</v>
      </c>
      <c r="B5029" t="s">
        <v>38079</v>
      </c>
      <c r="C5029" s="75">
        <v>2023</v>
      </c>
      <c r="D5029" t="s">
        <v>38515</v>
      </c>
      <c r="F5029" t="s">
        <v>38078</v>
      </c>
      <c r="G5029" t="s">
        <v>7514</v>
      </c>
      <c r="H5029" t="s">
        <v>130</v>
      </c>
      <c r="I5029" t="s">
        <v>38080</v>
      </c>
      <c r="J5029" t="s">
        <v>38514</v>
      </c>
      <c r="L5029" t="s">
        <v>9665</v>
      </c>
      <c r="M5029" t="s">
        <v>13542</v>
      </c>
      <c r="AL5029" t="s">
        <v>38513</v>
      </c>
      <c r="AM5029">
        <v>2738</v>
      </c>
      <c r="AN5029" t="str">
        <f t="shared" si="37"/>
        <v>https://app.aragon.org/#/daos/polygon/0xf194490df7746ea8888edcbdd758e242b3fe90cc</v>
      </c>
      <c r="AT5029" t="s">
        <v>37215</v>
      </c>
    </row>
    <row r="5030" spans="1:46" x14ac:dyDescent="0.25">
      <c r="A5030" t="s">
        <v>38081</v>
      </c>
      <c r="B5030" t="s">
        <v>38083</v>
      </c>
      <c r="C5030" s="75">
        <v>2023</v>
      </c>
      <c r="D5030" t="s">
        <v>38515</v>
      </c>
      <c r="F5030" t="s">
        <v>38082</v>
      </c>
      <c r="G5030" t="s">
        <v>7514</v>
      </c>
      <c r="H5030" t="s">
        <v>130</v>
      </c>
      <c r="I5030" t="s">
        <v>38084</v>
      </c>
      <c r="J5030" t="s">
        <v>38514</v>
      </c>
      <c r="L5030" t="s">
        <v>9665</v>
      </c>
      <c r="M5030" t="s">
        <v>13542</v>
      </c>
      <c r="AL5030" t="s">
        <v>38513</v>
      </c>
      <c r="AM5030">
        <v>2739</v>
      </c>
      <c r="AN5030" t="str">
        <f t="shared" si="37"/>
        <v>https://app.aragon.org/#/daos/polygon/0xdd2032cf47063a93b0a47d019d53891ebc8a119e</v>
      </c>
      <c r="AT5030" t="s">
        <v>37215</v>
      </c>
    </row>
    <row r="5031" spans="1:46" x14ac:dyDescent="0.25">
      <c r="A5031" t="s">
        <v>38085</v>
      </c>
      <c r="C5031" s="75">
        <v>2023</v>
      </c>
      <c r="D5031" t="s">
        <v>38515</v>
      </c>
      <c r="E5031" t="s">
        <v>37027</v>
      </c>
      <c r="F5031" t="s">
        <v>38086</v>
      </c>
      <c r="G5031" t="s">
        <v>7514</v>
      </c>
      <c r="H5031" t="s">
        <v>130</v>
      </c>
      <c r="J5031" t="s">
        <v>7253</v>
      </c>
      <c r="L5031" t="s">
        <v>156</v>
      </c>
      <c r="M5031" t="s">
        <v>13542</v>
      </c>
      <c r="AL5031" t="s">
        <v>38512</v>
      </c>
      <c r="AM5031">
        <v>2740</v>
      </c>
      <c r="AN5031" t="str">
        <f>AL5031&amp;A5031</f>
        <v>https://app.aragon.org/#/daos/ethereum/0xf2d594f3c93c19d7b1a6f15b5489ffce4b01f7da</v>
      </c>
      <c r="AT5031" t="s">
        <v>37028</v>
      </c>
    </row>
    <row r="5032" spans="1:46" x14ac:dyDescent="0.25">
      <c r="A5032" t="s">
        <v>38087</v>
      </c>
      <c r="B5032" t="s">
        <v>38090</v>
      </c>
      <c r="C5032" s="75">
        <v>2023</v>
      </c>
      <c r="D5032" t="s">
        <v>38515</v>
      </c>
      <c r="F5032" t="s">
        <v>38088</v>
      </c>
      <c r="G5032" t="s">
        <v>7514</v>
      </c>
      <c r="H5032" t="s">
        <v>130</v>
      </c>
      <c r="I5032" t="s">
        <v>38091</v>
      </c>
      <c r="J5032" t="s">
        <v>38514</v>
      </c>
      <c r="L5032" t="s">
        <v>9665</v>
      </c>
      <c r="M5032" t="s">
        <v>13542</v>
      </c>
      <c r="AL5032" t="s">
        <v>38513</v>
      </c>
      <c r="AM5032">
        <v>2741</v>
      </c>
      <c r="AN5032" t="str">
        <f t="shared" ref="AN5032:AN5036" si="38">AL5032&amp;A5032</f>
        <v>https://app.aragon.org/#/daos/polygon/0xd43058e7fec32e47a21d45683acdc846c1d53add</v>
      </c>
      <c r="AT5032" t="s">
        <v>38089</v>
      </c>
    </row>
    <row r="5033" spans="1:46" x14ac:dyDescent="0.25">
      <c r="A5033" t="s">
        <v>38092</v>
      </c>
      <c r="B5033" t="s">
        <v>38095</v>
      </c>
      <c r="C5033" s="75">
        <v>2023</v>
      </c>
      <c r="D5033" t="s">
        <v>38515</v>
      </c>
      <c r="F5033" t="s">
        <v>38093</v>
      </c>
      <c r="G5033" t="s">
        <v>7514</v>
      </c>
      <c r="H5033" t="s">
        <v>130</v>
      </c>
      <c r="I5033" t="s">
        <v>38096</v>
      </c>
      <c r="J5033" t="s">
        <v>38514</v>
      </c>
      <c r="L5033" t="s">
        <v>9665</v>
      </c>
      <c r="M5033" t="s">
        <v>13542</v>
      </c>
      <c r="AL5033" t="s">
        <v>38513</v>
      </c>
      <c r="AM5033">
        <v>2742</v>
      </c>
      <c r="AN5033" t="str">
        <f t="shared" si="38"/>
        <v>https://app.aragon.org/#/daos/polygon/0xd4f572cb0a20d36a5d41478e9b82ac40c9e9d789</v>
      </c>
      <c r="AT5033" t="s">
        <v>38094</v>
      </c>
    </row>
    <row r="5034" spans="1:46" x14ac:dyDescent="0.25">
      <c r="A5034" t="s">
        <v>38097</v>
      </c>
      <c r="B5034" t="s">
        <v>38100</v>
      </c>
      <c r="C5034" s="75">
        <v>2023</v>
      </c>
      <c r="D5034" t="s">
        <v>38515</v>
      </c>
      <c r="F5034" t="s">
        <v>38098</v>
      </c>
      <c r="G5034" t="s">
        <v>7514</v>
      </c>
      <c r="H5034" t="s">
        <v>130</v>
      </c>
      <c r="I5034" t="s">
        <v>38101</v>
      </c>
      <c r="J5034" t="s">
        <v>38514</v>
      </c>
      <c r="L5034" t="s">
        <v>9665</v>
      </c>
      <c r="M5034" t="s">
        <v>13542</v>
      </c>
      <c r="AL5034" t="s">
        <v>38513</v>
      </c>
      <c r="AM5034">
        <v>2743</v>
      </c>
      <c r="AN5034" t="str">
        <f t="shared" si="38"/>
        <v>https://app.aragon.org/#/daos/polygon/0x6a8b81ffa31a9c04fb61e5ac33aaa67429260919</v>
      </c>
      <c r="AT5034" t="s">
        <v>38099</v>
      </c>
    </row>
    <row r="5035" spans="1:46" x14ac:dyDescent="0.25">
      <c r="A5035" t="s">
        <v>38102</v>
      </c>
      <c r="B5035" t="s">
        <v>38105</v>
      </c>
      <c r="C5035" s="75">
        <v>2023</v>
      </c>
      <c r="D5035" t="s">
        <v>38515</v>
      </c>
      <c r="F5035" t="s">
        <v>38103</v>
      </c>
      <c r="G5035" t="s">
        <v>7514</v>
      </c>
      <c r="H5035" t="s">
        <v>130</v>
      </c>
      <c r="I5035" t="s">
        <v>38106</v>
      </c>
      <c r="J5035" t="s">
        <v>38514</v>
      </c>
      <c r="L5035" t="s">
        <v>9665</v>
      </c>
      <c r="M5035" t="s">
        <v>13542</v>
      </c>
      <c r="AL5035" t="s">
        <v>38513</v>
      </c>
      <c r="AM5035">
        <v>2744</v>
      </c>
      <c r="AN5035" t="str">
        <f t="shared" si="38"/>
        <v>https://app.aragon.org/#/daos/polygon/0x01a52cd78fa922b204c74778fa78ee04a4bab359</v>
      </c>
      <c r="AT5035" t="s">
        <v>38104</v>
      </c>
    </row>
    <row r="5036" spans="1:46" x14ac:dyDescent="0.25">
      <c r="A5036" t="s">
        <v>38107</v>
      </c>
      <c r="B5036" t="s">
        <v>38110</v>
      </c>
      <c r="C5036" s="75">
        <v>2023</v>
      </c>
      <c r="D5036" t="s">
        <v>38515</v>
      </c>
      <c r="F5036" t="s">
        <v>38108</v>
      </c>
      <c r="G5036" t="s">
        <v>7514</v>
      </c>
      <c r="H5036" t="s">
        <v>130</v>
      </c>
      <c r="I5036" t="s">
        <v>38111</v>
      </c>
      <c r="J5036" t="s">
        <v>38514</v>
      </c>
      <c r="L5036" t="s">
        <v>9665</v>
      </c>
      <c r="M5036" t="s">
        <v>13542</v>
      </c>
      <c r="AL5036" t="s">
        <v>38513</v>
      </c>
      <c r="AM5036">
        <v>2745</v>
      </c>
      <c r="AN5036" t="str">
        <f t="shared" si="38"/>
        <v>https://app.aragon.org/#/daos/polygon/0x66637b3112f9649fdaef821609afcb149e3a52f4</v>
      </c>
      <c r="AT5036" t="s">
        <v>38109</v>
      </c>
    </row>
    <row r="5037" spans="1:46" x14ac:dyDescent="0.25">
      <c r="A5037" t="s">
        <v>38112</v>
      </c>
      <c r="B5037" t="s">
        <v>38116</v>
      </c>
      <c r="C5037" s="75">
        <v>2023</v>
      </c>
      <c r="D5037" t="s">
        <v>38515</v>
      </c>
      <c r="E5037" t="s">
        <v>38114</v>
      </c>
      <c r="F5037" t="s">
        <v>38113</v>
      </c>
      <c r="G5037" t="s">
        <v>7514</v>
      </c>
      <c r="H5037" t="s">
        <v>130</v>
      </c>
      <c r="I5037" t="s">
        <v>38117</v>
      </c>
      <c r="J5037" t="s">
        <v>38514</v>
      </c>
      <c r="L5037" t="s">
        <v>156</v>
      </c>
      <c r="M5037" t="s">
        <v>13542</v>
      </c>
      <c r="AL5037" t="s">
        <v>38512</v>
      </c>
      <c r="AM5037">
        <v>2746</v>
      </c>
      <c r="AN5037" t="str">
        <f t="shared" ref="AN5037:AN5050" si="39">AL5037&amp;A5037</f>
        <v>https://app.aragon.org/#/daos/ethereum/0x18530af664f03eda48e0361716c2cc2b2421cc0f</v>
      </c>
      <c r="AT5037" t="s">
        <v>38115</v>
      </c>
    </row>
    <row r="5038" spans="1:46" x14ac:dyDescent="0.25">
      <c r="A5038" t="s">
        <v>38118</v>
      </c>
      <c r="B5038" t="s">
        <v>38122</v>
      </c>
      <c r="C5038" s="75">
        <v>2023</v>
      </c>
      <c r="D5038" t="s">
        <v>38515</v>
      </c>
      <c r="E5038" s="59" t="s">
        <v>38120</v>
      </c>
      <c r="F5038" t="s">
        <v>38119</v>
      </c>
      <c r="G5038" t="s">
        <v>7514</v>
      </c>
      <c r="H5038" t="s">
        <v>130</v>
      </c>
      <c r="I5038" t="s">
        <v>38123</v>
      </c>
      <c r="J5038" t="s">
        <v>38514</v>
      </c>
      <c r="L5038" t="s">
        <v>156</v>
      </c>
      <c r="M5038" t="s">
        <v>13542</v>
      </c>
      <c r="AL5038" t="s">
        <v>38512</v>
      </c>
      <c r="AM5038">
        <v>2747</v>
      </c>
      <c r="AN5038" t="str">
        <f t="shared" si="39"/>
        <v>https://app.aragon.org/#/daos/ethereum/0xfb17ae4a64828bd28feac80a8d2f9f3fb84ff63c</v>
      </c>
      <c r="AT5038" t="s">
        <v>38121</v>
      </c>
    </row>
    <row r="5039" spans="1:46" x14ac:dyDescent="0.25">
      <c r="A5039" t="s">
        <v>38124</v>
      </c>
      <c r="B5039" t="s">
        <v>38127</v>
      </c>
      <c r="C5039" s="75">
        <v>2023</v>
      </c>
      <c r="D5039" t="s">
        <v>38515</v>
      </c>
      <c r="E5039" s="59" t="s">
        <v>365</v>
      </c>
      <c r="F5039" t="s">
        <v>38125</v>
      </c>
      <c r="G5039" t="s">
        <v>7514</v>
      </c>
      <c r="H5039" t="s">
        <v>130</v>
      </c>
      <c r="I5039" t="s">
        <v>38128</v>
      </c>
      <c r="J5039" t="s">
        <v>38514</v>
      </c>
      <c r="L5039" t="s">
        <v>9665</v>
      </c>
      <c r="M5039" t="s">
        <v>13542</v>
      </c>
      <c r="AL5039" t="s">
        <v>38513</v>
      </c>
      <c r="AM5039">
        <v>2748</v>
      </c>
      <c r="AN5039" t="str">
        <f t="shared" si="39"/>
        <v>https://app.aragon.org/#/daos/polygon/0xebd1875779871bb82037348a4dc81412373b67f7</v>
      </c>
      <c r="AT5039" t="s">
        <v>38126</v>
      </c>
    </row>
    <row r="5040" spans="1:46" x14ac:dyDescent="0.25">
      <c r="A5040" t="s">
        <v>38129</v>
      </c>
      <c r="B5040" t="s">
        <v>38130</v>
      </c>
      <c r="C5040" s="75">
        <v>2023</v>
      </c>
      <c r="D5040" t="s">
        <v>38515</v>
      </c>
      <c r="E5040" s="59" t="s">
        <v>38130</v>
      </c>
      <c r="F5040" t="s">
        <v>38125</v>
      </c>
      <c r="G5040" t="s">
        <v>7514</v>
      </c>
      <c r="H5040" t="s">
        <v>130</v>
      </c>
      <c r="I5040" t="s">
        <v>37760</v>
      </c>
      <c r="J5040" t="s">
        <v>38514</v>
      </c>
      <c r="L5040" t="s">
        <v>9665</v>
      </c>
      <c r="M5040" t="s">
        <v>13542</v>
      </c>
      <c r="AL5040" t="s">
        <v>38513</v>
      </c>
      <c r="AM5040">
        <v>2749</v>
      </c>
      <c r="AN5040" t="str">
        <f t="shared" si="39"/>
        <v>https://app.aragon.org/#/daos/polygon/0xe2e445489b0356d3087eff7e79db7ff3f16c4fea</v>
      </c>
      <c r="AT5040" t="s">
        <v>36373</v>
      </c>
    </row>
    <row r="5041" spans="1:46" x14ac:dyDescent="0.25">
      <c r="A5041" t="s">
        <v>38131</v>
      </c>
      <c r="B5041" t="s">
        <v>38132</v>
      </c>
      <c r="C5041" s="75">
        <v>2023</v>
      </c>
      <c r="D5041" t="s">
        <v>38515</v>
      </c>
      <c r="E5041" s="59" t="s">
        <v>38132</v>
      </c>
      <c r="F5041" t="s">
        <v>38125</v>
      </c>
      <c r="G5041" t="s">
        <v>7514</v>
      </c>
      <c r="H5041" t="s">
        <v>130</v>
      </c>
      <c r="I5041" t="s">
        <v>37760</v>
      </c>
      <c r="J5041" t="s">
        <v>38514</v>
      </c>
      <c r="L5041" t="s">
        <v>9665</v>
      </c>
      <c r="M5041" t="s">
        <v>13542</v>
      </c>
      <c r="AL5041" t="s">
        <v>38513</v>
      </c>
      <c r="AM5041">
        <v>2750</v>
      </c>
      <c r="AN5041" t="str">
        <f t="shared" si="39"/>
        <v>https://app.aragon.org/#/daos/polygon/0x9525fa6623103c586b275173007d10e5510abb19</v>
      </c>
      <c r="AT5041" t="s">
        <v>36373</v>
      </c>
    </row>
    <row r="5042" spans="1:46" x14ac:dyDescent="0.25">
      <c r="A5042" t="s">
        <v>38133</v>
      </c>
      <c r="B5042" t="s">
        <v>38135</v>
      </c>
      <c r="C5042" s="75">
        <v>2023</v>
      </c>
      <c r="D5042" t="s">
        <v>38515</v>
      </c>
      <c r="E5042" s="59" t="s">
        <v>365</v>
      </c>
      <c r="F5042" t="s">
        <v>38125</v>
      </c>
      <c r="G5042" t="s">
        <v>7514</v>
      </c>
      <c r="H5042" t="s">
        <v>130</v>
      </c>
      <c r="I5042" t="s">
        <v>38136</v>
      </c>
      <c r="J5042" t="s">
        <v>38514</v>
      </c>
      <c r="L5042" t="s">
        <v>9665</v>
      </c>
      <c r="M5042" t="s">
        <v>13542</v>
      </c>
      <c r="AL5042" t="s">
        <v>38513</v>
      </c>
      <c r="AM5042">
        <v>2751</v>
      </c>
      <c r="AN5042" t="str">
        <f t="shared" si="39"/>
        <v>https://app.aragon.org/#/daos/polygon/0xccc21fa169886298a936003e6bf8631f47862ef1</v>
      </c>
      <c r="AT5042" t="s">
        <v>38134</v>
      </c>
    </row>
    <row r="5043" spans="1:46" x14ac:dyDescent="0.25">
      <c r="A5043" t="s">
        <v>38137</v>
      </c>
      <c r="B5043" t="s">
        <v>38139</v>
      </c>
      <c r="C5043" s="75">
        <v>2023</v>
      </c>
      <c r="D5043" t="s">
        <v>38515</v>
      </c>
      <c r="E5043" s="59" t="s">
        <v>365</v>
      </c>
      <c r="F5043" t="s">
        <v>38125</v>
      </c>
      <c r="G5043" t="s">
        <v>7514</v>
      </c>
      <c r="H5043" t="s">
        <v>130</v>
      </c>
      <c r="I5043" t="s">
        <v>38140</v>
      </c>
      <c r="J5043" t="s">
        <v>38514</v>
      </c>
      <c r="L5043" t="s">
        <v>9665</v>
      </c>
      <c r="M5043" t="s">
        <v>13542</v>
      </c>
      <c r="AL5043" s="8" t="s">
        <v>38513</v>
      </c>
      <c r="AM5043">
        <v>2752</v>
      </c>
      <c r="AN5043" t="str">
        <f t="shared" si="39"/>
        <v>https://app.aragon.org/#/daos/polygon/0x6d42b9874d368a90648808a0d61b2b4f9c37a623</v>
      </c>
      <c r="AT5043" t="s">
        <v>38138</v>
      </c>
    </row>
    <row r="5044" spans="1:46" x14ac:dyDescent="0.25">
      <c r="A5044" t="s">
        <v>38141</v>
      </c>
      <c r="B5044" t="s">
        <v>38143</v>
      </c>
      <c r="C5044" s="75">
        <v>2023</v>
      </c>
      <c r="D5044" t="s">
        <v>38515</v>
      </c>
      <c r="E5044" s="59" t="s">
        <v>365</v>
      </c>
      <c r="F5044" t="s">
        <v>38125</v>
      </c>
      <c r="G5044" t="s">
        <v>7514</v>
      </c>
      <c r="H5044" t="s">
        <v>130</v>
      </c>
      <c r="I5044" t="s">
        <v>38144</v>
      </c>
      <c r="J5044" t="s">
        <v>38514</v>
      </c>
      <c r="L5044" t="s">
        <v>9665</v>
      </c>
      <c r="M5044" t="s">
        <v>13542</v>
      </c>
      <c r="AL5044" t="s">
        <v>38513</v>
      </c>
      <c r="AM5044">
        <v>2753</v>
      </c>
      <c r="AN5044" t="str">
        <f t="shared" si="39"/>
        <v>https://app.aragon.org/#/daos/polygon/0xfd1d0867b63ff4908380c208e0164dd14c29fcf9</v>
      </c>
      <c r="AT5044" t="s">
        <v>38142</v>
      </c>
    </row>
    <row r="5045" spans="1:46" x14ac:dyDescent="0.25">
      <c r="A5045" t="s">
        <v>38145</v>
      </c>
      <c r="B5045" t="s">
        <v>38147</v>
      </c>
      <c r="C5045" s="75">
        <v>2023</v>
      </c>
      <c r="D5045" t="s">
        <v>38515</v>
      </c>
      <c r="E5045" s="59" t="s">
        <v>365</v>
      </c>
      <c r="F5045" t="s">
        <v>38125</v>
      </c>
      <c r="G5045" t="s">
        <v>7514</v>
      </c>
      <c r="H5045" t="s">
        <v>130</v>
      </c>
      <c r="I5045" t="s">
        <v>38148</v>
      </c>
      <c r="J5045" t="s">
        <v>38514</v>
      </c>
      <c r="L5045" t="s">
        <v>9665</v>
      </c>
      <c r="M5045" t="s">
        <v>13542</v>
      </c>
      <c r="AL5045" t="s">
        <v>38513</v>
      </c>
      <c r="AM5045">
        <v>2754</v>
      </c>
      <c r="AN5045" t="str">
        <f t="shared" si="39"/>
        <v>https://app.aragon.org/#/daos/polygon/0x19a6f8daa55bfd989e7cba9f6a6a1822859c5768</v>
      </c>
      <c r="AT5045" t="s">
        <v>38146</v>
      </c>
    </row>
    <row r="5046" spans="1:46" x14ac:dyDescent="0.25">
      <c r="A5046" t="s">
        <v>38149</v>
      </c>
      <c r="B5046" t="s">
        <v>38151</v>
      </c>
      <c r="C5046" s="75">
        <v>2023</v>
      </c>
      <c r="D5046" t="s">
        <v>38515</v>
      </c>
      <c r="E5046" s="59" t="s">
        <v>365</v>
      </c>
      <c r="F5046" t="s">
        <v>38125</v>
      </c>
      <c r="G5046" t="s">
        <v>7514</v>
      </c>
      <c r="H5046" t="s">
        <v>130</v>
      </c>
      <c r="I5046" t="s">
        <v>38152</v>
      </c>
      <c r="J5046" t="s">
        <v>38514</v>
      </c>
      <c r="L5046" t="s">
        <v>9665</v>
      </c>
      <c r="M5046" t="s">
        <v>13542</v>
      </c>
      <c r="AL5046" t="s">
        <v>38513</v>
      </c>
      <c r="AM5046">
        <v>2755</v>
      </c>
      <c r="AN5046" t="str">
        <f t="shared" si="39"/>
        <v>https://app.aragon.org/#/daos/polygon/0xfce351f6fa077b9ed158fe7cca89774395996088</v>
      </c>
      <c r="AT5046" t="s">
        <v>38150</v>
      </c>
    </row>
    <row r="5047" spans="1:46" x14ac:dyDescent="0.25">
      <c r="A5047" t="s">
        <v>38153</v>
      </c>
      <c r="B5047" t="s">
        <v>38155</v>
      </c>
      <c r="C5047" s="75">
        <v>2023</v>
      </c>
      <c r="D5047" t="s">
        <v>38515</v>
      </c>
      <c r="E5047" s="59" t="s">
        <v>365</v>
      </c>
      <c r="F5047" t="s">
        <v>38125</v>
      </c>
      <c r="G5047" t="s">
        <v>7514</v>
      </c>
      <c r="H5047" t="s">
        <v>130</v>
      </c>
      <c r="I5047" t="s">
        <v>38156</v>
      </c>
      <c r="J5047" t="s">
        <v>38514</v>
      </c>
      <c r="L5047" t="s">
        <v>9665</v>
      </c>
      <c r="M5047" t="s">
        <v>13542</v>
      </c>
      <c r="AL5047" t="s">
        <v>38513</v>
      </c>
      <c r="AM5047">
        <v>2756</v>
      </c>
      <c r="AN5047" t="str">
        <f t="shared" si="39"/>
        <v>https://app.aragon.org/#/daos/polygon/0xe66ff31138319a3fc1a6ab4ea811d5bef09829ea</v>
      </c>
      <c r="AT5047" t="s">
        <v>38154</v>
      </c>
    </row>
    <row r="5048" spans="1:46" x14ac:dyDescent="0.25">
      <c r="A5048" t="s">
        <v>38157</v>
      </c>
      <c r="B5048" t="s">
        <v>38159</v>
      </c>
      <c r="C5048" s="75">
        <v>2023</v>
      </c>
      <c r="D5048" t="s">
        <v>38515</v>
      </c>
      <c r="E5048" s="59" t="s">
        <v>365</v>
      </c>
      <c r="F5048" t="s">
        <v>38125</v>
      </c>
      <c r="G5048" t="s">
        <v>7514</v>
      </c>
      <c r="H5048" t="s">
        <v>130</v>
      </c>
      <c r="I5048" t="s">
        <v>38160</v>
      </c>
      <c r="J5048" t="s">
        <v>38514</v>
      </c>
      <c r="L5048" t="s">
        <v>9665</v>
      </c>
      <c r="M5048" t="s">
        <v>13542</v>
      </c>
      <c r="AL5048" t="s">
        <v>38513</v>
      </c>
      <c r="AM5048">
        <v>2757</v>
      </c>
      <c r="AN5048" t="str">
        <f t="shared" si="39"/>
        <v>https://app.aragon.org/#/daos/polygon/0x365a11e5c1ec2c2da7ce9c1bbcd38b35b78a63ed</v>
      </c>
      <c r="AT5048" t="s">
        <v>38158</v>
      </c>
    </row>
    <row r="5049" spans="1:46" x14ac:dyDescent="0.25">
      <c r="A5049" t="s">
        <v>38161</v>
      </c>
      <c r="B5049" t="s">
        <v>38163</v>
      </c>
      <c r="C5049" s="75">
        <v>2023</v>
      </c>
      <c r="D5049" t="s">
        <v>38515</v>
      </c>
      <c r="E5049" s="59" t="s">
        <v>365</v>
      </c>
      <c r="F5049" t="s">
        <v>38125</v>
      </c>
      <c r="G5049" t="s">
        <v>7514</v>
      </c>
      <c r="H5049" t="s">
        <v>130</v>
      </c>
      <c r="I5049" t="s">
        <v>38164</v>
      </c>
      <c r="J5049" t="s">
        <v>38514</v>
      </c>
      <c r="L5049" t="s">
        <v>9665</v>
      </c>
      <c r="M5049" t="s">
        <v>13542</v>
      </c>
      <c r="AL5049" t="s">
        <v>38513</v>
      </c>
      <c r="AM5049">
        <v>2758</v>
      </c>
      <c r="AN5049" t="str">
        <f t="shared" si="39"/>
        <v>https://app.aragon.org/#/daos/polygon/0xa3dc8873a40d287d9e651bdf34d0bba8ba8a2f8d</v>
      </c>
      <c r="AT5049" t="s">
        <v>38162</v>
      </c>
    </row>
    <row r="5050" spans="1:46" x14ac:dyDescent="0.25">
      <c r="A5050" t="s">
        <v>38165</v>
      </c>
      <c r="B5050" t="s">
        <v>38166</v>
      </c>
      <c r="C5050" s="75">
        <v>2023</v>
      </c>
      <c r="D5050" t="s">
        <v>38515</v>
      </c>
      <c r="E5050" s="59" t="s">
        <v>365</v>
      </c>
      <c r="F5050" t="s">
        <v>38125</v>
      </c>
      <c r="G5050" t="s">
        <v>7514</v>
      </c>
      <c r="H5050" t="s">
        <v>130</v>
      </c>
      <c r="I5050" t="s">
        <v>38167</v>
      </c>
      <c r="J5050" t="s">
        <v>38514</v>
      </c>
      <c r="L5050" t="s">
        <v>9665</v>
      </c>
      <c r="M5050" t="s">
        <v>13542</v>
      </c>
      <c r="AL5050" t="s">
        <v>38513</v>
      </c>
      <c r="AM5050">
        <v>2759</v>
      </c>
      <c r="AN5050" t="str">
        <f t="shared" si="39"/>
        <v>https://app.aragon.org/#/daos/polygon/0xb093c5d31bd3d5d2d5019f68e6f5539888ac18c3</v>
      </c>
      <c r="AT5050" t="s">
        <v>37150</v>
      </c>
    </row>
    <row r="5051" spans="1:46" x14ac:dyDescent="0.25">
      <c r="A5051" t="s">
        <v>38285</v>
      </c>
      <c r="B5051" t="s">
        <v>38289</v>
      </c>
      <c r="C5051" s="75">
        <v>2023</v>
      </c>
      <c r="D5051" t="s">
        <v>38515</v>
      </c>
      <c r="E5051" s="59" t="s">
        <v>38287</v>
      </c>
      <c r="F5051" t="s">
        <v>38286</v>
      </c>
      <c r="G5051" t="s">
        <v>7514</v>
      </c>
      <c r="H5051" t="s">
        <v>130</v>
      </c>
      <c r="I5051" t="s">
        <v>38290</v>
      </c>
      <c r="J5051" t="s">
        <v>38514</v>
      </c>
      <c r="L5051" t="s">
        <v>156</v>
      </c>
      <c r="M5051" t="s">
        <v>13542</v>
      </c>
      <c r="AL5051" t="s">
        <v>38512</v>
      </c>
      <c r="AM5051">
        <v>2760</v>
      </c>
      <c r="AN5051" t="str">
        <f>AL5051&amp;A5051</f>
        <v>https://app.aragon.org/#/daos/ethereum/0x87d17ab888d5140f2b911a081ed209d06e7a890e</v>
      </c>
      <c r="AT5051" t="s">
        <v>38288</v>
      </c>
    </row>
    <row r="5052" spans="1:46" x14ac:dyDescent="0.25">
      <c r="A5052" t="s">
        <v>38291</v>
      </c>
      <c r="B5052" t="s">
        <v>38294</v>
      </c>
      <c r="C5052" s="75">
        <v>2023</v>
      </c>
      <c r="D5052" t="s">
        <v>38515</v>
      </c>
      <c r="E5052" s="59"/>
      <c r="F5052" t="s">
        <v>38292</v>
      </c>
      <c r="G5052" t="s">
        <v>7514</v>
      </c>
      <c r="H5052" t="s">
        <v>130</v>
      </c>
      <c r="I5052" t="s">
        <v>38295</v>
      </c>
      <c r="J5052" t="s">
        <v>38514</v>
      </c>
      <c r="L5052" t="s">
        <v>9665</v>
      </c>
      <c r="M5052" t="s">
        <v>13542</v>
      </c>
      <c r="AL5052" t="s">
        <v>38513</v>
      </c>
      <c r="AM5052">
        <v>2761</v>
      </c>
      <c r="AN5052" t="str">
        <f>AL5052&amp;A5052</f>
        <v>https://app.aragon.org/#/daos/polygon/0x30a7c4ad005ff45bdc07f1de7b2faf1416f05a1a</v>
      </c>
      <c r="AT5052" t="s">
        <v>38293</v>
      </c>
    </row>
    <row r="5053" spans="1:46" x14ac:dyDescent="0.25">
      <c r="A5053" t="s">
        <v>38168</v>
      </c>
      <c r="C5053" s="75">
        <v>2023</v>
      </c>
      <c r="D5053" t="s">
        <v>38515</v>
      </c>
      <c r="E5053" s="59"/>
      <c r="F5053" t="s">
        <v>38169</v>
      </c>
      <c r="G5053" t="s">
        <v>7514</v>
      </c>
      <c r="H5053" t="s">
        <v>130</v>
      </c>
      <c r="J5053" t="s">
        <v>7253</v>
      </c>
      <c r="L5053" t="s">
        <v>156</v>
      </c>
      <c r="M5053" t="s">
        <v>13542</v>
      </c>
      <c r="AL5053" t="s">
        <v>15178</v>
      </c>
      <c r="AM5053">
        <v>2762</v>
      </c>
      <c r="AN5053" t="str">
        <f>AL5053&amp;A5053</f>
        <v>https://client.aragon.org/#/0xff68e067144631a231fadd32b2167546a2ed34a7</v>
      </c>
    </row>
    <row r="5054" spans="1:46" x14ac:dyDescent="0.25">
      <c r="A5054" t="s">
        <v>38170</v>
      </c>
      <c r="C5054" s="75">
        <v>2023</v>
      </c>
      <c r="D5054" t="s">
        <v>38515</v>
      </c>
      <c r="E5054" s="59"/>
      <c r="F5054" t="s">
        <v>38171</v>
      </c>
      <c r="G5054" t="s">
        <v>7514</v>
      </c>
      <c r="H5054" t="s">
        <v>130</v>
      </c>
      <c r="J5054" t="s">
        <v>7253</v>
      </c>
      <c r="L5054" t="s">
        <v>156</v>
      </c>
      <c r="M5054" t="s">
        <v>13542</v>
      </c>
      <c r="AL5054" t="s">
        <v>15178</v>
      </c>
      <c r="AM5054">
        <v>2763</v>
      </c>
      <c r="AN5054" t="str">
        <f>AL5054&amp;A5054</f>
        <v>https://client.aragon.org/#/0xebcd7e5ed491da238b7412b8b04d7a6aaeb3add4</v>
      </c>
    </row>
    <row r="5055" spans="1:46" x14ac:dyDescent="0.25">
      <c r="A5055" t="s">
        <v>38172</v>
      </c>
      <c r="B5055" t="s">
        <v>38175</v>
      </c>
      <c r="C5055" s="75">
        <v>2023</v>
      </c>
      <c r="D5055" t="s">
        <v>38515</v>
      </c>
      <c r="E5055" s="59" t="s">
        <v>38174</v>
      </c>
      <c r="F5055" t="s">
        <v>38173</v>
      </c>
      <c r="G5055" t="s">
        <v>7514</v>
      </c>
      <c r="H5055" t="s">
        <v>130</v>
      </c>
      <c r="I5055" t="s">
        <v>38176</v>
      </c>
      <c r="J5055" t="s">
        <v>38514</v>
      </c>
      <c r="L5055" t="s">
        <v>156</v>
      </c>
      <c r="M5055" t="s">
        <v>13542</v>
      </c>
      <c r="AL5055" t="s">
        <v>38512</v>
      </c>
      <c r="AM5055">
        <v>2764</v>
      </c>
      <c r="AN5055" t="str">
        <f>AL5055&amp;A5055</f>
        <v>https://app.aragon.org/#/daos/ethereum/0xefa68d5f0fb114cbd93843e2dda9a32dc10be91c</v>
      </c>
      <c r="AT5055" t="s">
        <v>36709</v>
      </c>
    </row>
    <row r="5056" spans="1:46" x14ac:dyDescent="0.25">
      <c r="A5056" t="s">
        <v>38177</v>
      </c>
      <c r="B5056" t="s">
        <v>38180</v>
      </c>
      <c r="C5056" s="75">
        <v>2023</v>
      </c>
      <c r="D5056" t="s">
        <v>38515</v>
      </c>
      <c r="E5056" s="59" t="s">
        <v>365</v>
      </c>
      <c r="F5056" t="s">
        <v>38178</v>
      </c>
      <c r="G5056" t="s">
        <v>7514</v>
      </c>
      <c r="H5056" t="s">
        <v>130</v>
      </c>
      <c r="I5056" t="s">
        <v>38181</v>
      </c>
      <c r="J5056" t="s">
        <v>38514</v>
      </c>
      <c r="L5056" t="s">
        <v>9665</v>
      </c>
      <c r="M5056" t="s">
        <v>13542</v>
      </c>
      <c r="AL5056" t="s">
        <v>38513</v>
      </c>
      <c r="AM5056">
        <v>2765</v>
      </c>
      <c r="AN5056" t="str">
        <f t="shared" ref="AN5056:AN5087" si="40">AL5056&amp;A5056</f>
        <v>https://app.aragon.org/#/daos/polygon/0x6d39e94f89013e53e871399890516e214afc7b74</v>
      </c>
      <c r="AT5056" t="s">
        <v>38179</v>
      </c>
    </row>
    <row r="5057" spans="1:46" x14ac:dyDescent="0.25">
      <c r="A5057" t="s">
        <v>38182</v>
      </c>
      <c r="B5057" t="s">
        <v>38185</v>
      </c>
      <c r="C5057" s="75">
        <v>2023</v>
      </c>
      <c r="D5057" t="s">
        <v>38515</v>
      </c>
      <c r="E5057" s="59" t="s">
        <v>38183</v>
      </c>
      <c r="F5057" t="s">
        <v>38178</v>
      </c>
      <c r="G5057" t="s">
        <v>7514</v>
      </c>
      <c r="H5057" t="s">
        <v>130</v>
      </c>
      <c r="I5057" t="s">
        <v>38186</v>
      </c>
      <c r="J5057" t="s">
        <v>38514</v>
      </c>
      <c r="L5057" t="s">
        <v>9665</v>
      </c>
      <c r="M5057" t="s">
        <v>13542</v>
      </c>
      <c r="AL5057" t="s">
        <v>38513</v>
      </c>
      <c r="AM5057">
        <v>2766</v>
      </c>
      <c r="AN5057" t="str">
        <f t="shared" si="40"/>
        <v>https://app.aragon.org/#/daos/polygon/0x95fb2f38373564ac3cafa35202ac9337fe8cd038</v>
      </c>
      <c r="AT5057" t="s">
        <v>38184</v>
      </c>
    </row>
    <row r="5058" spans="1:46" x14ac:dyDescent="0.25">
      <c r="A5058" t="s">
        <v>38187</v>
      </c>
      <c r="B5058" t="s">
        <v>38190</v>
      </c>
      <c r="C5058" s="75">
        <v>2023</v>
      </c>
      <c r="D5058" t="s">
        <v>38515</v>
      </c>
      <c r="E5058" s="59" t="s">
        <v>38188</v>
      </c>
      <c r="F5058" t="s">
        <v>38178</v>
      </c>
      <c r="G5058" t="s">
        <v>7514</v>
      </c>
      <c r="H5058" t="s">
        <v>130</v>
      </c>
      <c r="I5058" t="s">
        <v>38191</v>
      </c>
      <c r="J5058" t="s">
        <v>38514</v>
      </c>
      <c r="L5058" t="s">
        <v>9665</v>
      </c>
      <c r="M5058" t="s">
        <v>13542</v>
      </c>
      <c r="AL5058" t="s">
        <v>38513</v>
      </c>
      <c r="AM5058">
        <v>2767</v>
      </c>
      <c r="AN5058" t="str">
        <f t="shared" si="40"/>
        <v>https://app.aragon.org/#/daos/polygon/0xef6c06e00a985b95192bdb9c6433a8acc6f16968</v>
      </c>
      <c r="AT5058" t="s">
        <v>38189</v>
      </c>
    </row>
    <row r="5059" spans="1:46" x14ac:dyDescent="0.25">
      <c r="A5059" t="s">
        <v>38192</v>
      </c>
      <c r="B5059" t="s">
        <v>38194</v>
      </c>
      <c r="C5059" s="75">
        <v>2023</v>
      </c>
      <c r="D5059" t="s">
        <v>38515</v>
      </c>
      <c r="E5059" s="59" t="s">
        <v>365</v>
      </c>
      <c r="F5059" t="s">
        <v>38178</v>
      </c>
      <c r="G5059" t="s">
        <v>7514</v>
      </c>
      <c r="H5059" t="s">
        <v>130</v>
      </c>
      <c r="I5059" t="s">
        <v>38195</v>
      </c>
      <c r="J5059" t="s">
        <v>38514</v>
      </c>
      <c r="L5059" t="s">
        <v>9665</v>
      </c>
      <c r="M5059" t="s">
        <v>13542</v>
      </c>
      <c r="AL5059" t="s">
        <v>38513</v>
      </c>
      <c r="AM5059">
        <v>2768</v>
      </c>
      <c r="AN5059" t="str">
        <f t="shared" si="40"/>
        <v>https://app.aragon.org/#/daos/polygon/0x448ba834a5a87c58bdfce39d23fd0eecae8700b2</v>
      </c>
      <c r="AT5059" t="s">
        <v>38193</v>
      </c>
    </row>
    <row r="5060" spans="1:46" x14ac:dyDescent="0.25">
      <c r="A5060" t="s">
        <v>38196</v>
      </c>
      <c r="B5060" t="s">
        <v>38197</v>
      </c>
      <c r="C5060" s="75">
        <v>2023</v>
      </c>
      <c r="D5060" t="s">
        <v>38515</v>
      </c>
      <c r="E5060" s="59" t="s">
        <v>365</v>
      </c>
      <c r="F5060" t="s">
        <v>38178</v>
      </c>
      <c r="G5060" t="s">
        <v>7514</v>
      </c>
      <c r="H5060" t="s">
        <v>130</v>
      </c>
      <c r="I5060" t="s">
        <v>38198</v>
      </c>
      <c r="J5060" t="s">
        <v>38514</v>
      </c>
      <c r="L5060" t="s">
        <v>9665</v>
      </c>
      <c r="M5060" t="s">
        <v>13542</v>
      </c>
      <c r="AL5060" t="s">
        <v>38513</v>
      </c>
      <c r="AM5060">
        <v>2769</v>
      </c>
      <c r="AN5060" t="str">
        <f t="shared" si="40"/>
        <v>https://app.aragon.org/#/daos/polygon/0x1481ce5a489e4389944778d7a06bb245105c5626</v>
      </c>
      <c r="AT5060" t="s">
        <v>37961</v>
      </c>
    </row>
    <row r="5061" spans="1:46" x14ac:dyDescent="0.25">
      <c r="A5061" t="s">
        <v>38199</v>
      </c>
      <c r="B5061" t="s">
        <v>38201</v>
      </c>
      <c r="C5061" s="75">
        <v>2023</v>
      </c>
      <c r="D5061" t="s">
        <v>38515</v>
      </c>
      <c r="E5061" s="59" t="s">
        <v>365</v>
      </c>
      <c r="F5061" t="s">
        <v>38178</v>
      </c>
      <c r="G5061" t="s">
        <v>7514</v>
      </c>
      <c r="H5061" t="s">
        <v>130</v>
      </c>
      <c r="I5061" t="s">
        <v>38202</v>
      </c>
      <c r="J5061" t="s">
        <v>38514</v>
      </c>
      <c r="L5061" t="s">
        <v>9665</v>
      </c>
      <c r="M5061" t="s">
        <v>13542</v>
      </c>
      <c r="AL5061" t="s">
        <v>38513</v>
      </c>
      <c r="AM5061">
        <v>2770</v>
      </c>
      <c r="AN5061" t="str">
        <f t="shared" si="40"/>
        <v>https://app.aragon.org/#/daos/polygon/0xf963f57b8e8347127bef183098709bc097bb2127</v>
      </c>
      <c r="AT5061" t="s">
        <v>38200</v>
      </c>
    </row>
    <row r="5062" spans="1:46" x14ac:dyDescent="0.25">
      <c r="A5062" t="s">
        <v>38203</v>
      </c>
      <c r="B5062" t="s">
        <v>38205</v>
      </c>
      <c r="C5062" s="75">
        <v>2023</v>
      </c>
      <c r="D5062" t="s">
        <v>38515</v>
      </c>
      <c r="E5062" s="59" t="s">
        <v>365</v>
      </c>
      <c r="F5062" t="s">
        <v>38178</v>
      </c>
      <c r="G5062" t="s">
        <v>7514</v>
      </c>
      <c r="H5062" t="s">
        <v>130</v>
      </c>
      <c r="I5062" t="s">
        <v>38206</v>
      </c>
      <c r="J5062" t="s">
        <v>38514</v>
      </c>
      <c r="L5062" t="s">
        <v>9665</v>
      </c>
      <c r="M5062" t="s">
        <v>13542</v>
      </c>
      <c r="AL5062" t="s">
        <v>38513</v>
      </c>
      <c r="AM5062">
        <v>2771</v>
      </c>
      <c r="AN5062" t="str">
        <f t="shared" si="40"/>
        <v>https://app.aragon.org/#/daos/polygon/0xed6988ed5a84cc2279ae347389e28782a05b24db</v>
      </c>
      <c r="AT5062" t="s">
        <v>38204</v>
      </c>
    </row>
    <row r="5063" spans="1:46" x14ac:dyDescent="0.25">
      <c r="A5063" t="s">
        <v>38207</v>
      </c>
      <c r="B5063" t="s">
        <v>38209</v>
      </c>
      <c r="C5063" s="75">
        <v>2023</v>
      </c>
      <c r="D5063" t="s">
        <v>38515</v>
      </c>
      <c r="E5063" s="59" t="s">
        <v>365</v>
      </c>
      <c r="F5063" t="s">
        <v>38178</v>
      </c>
      <c r="G5063" t="s">
        <v>7514</v>
      </c>
      <c r="H5063" t="s">
        <v>130</v>
      </c>
      <c r="I5063" t="s">
        <v>38210</v>
      </c>
      <c r="J5063" t="s">
        <v>38514</v>
      </c>
      <c r="L5063" t="s">
        <v>9665</v>
      </c>
      <c r="M5063" t="s">
        <v>13542</v>
      </c>
      <c r="AL5063" t="s">
        <v>38513</v>
      </c>
      <c r="AM5063">
        <v>2772</v>
      </c>
      <c r="AN5063" t="str">
        <f t="shared" si="40"/>
        <v>https://app.aragon.org/#/daos/polygon/0xd6315627c4381063da3a745f2efd6f9156456154</v>
      </c>
      <c r="AT5063" t="s">
        <v>38208</v>
      </c>
    </row>
    <row r="5064" spans="1:46" x14ac:dyDescent="0.25">
      <c r="A5064" t="s">
        <v>38211</v>
      </c>
      <c r="B5064" t="s">
        <v>38213</v>
      </c>
      <c r="C5064" s="75">
        <v>2023</v>
      </c>
      <c r="D5064" t="s">
        <v>38515</v>
      </c>
      <c r="E5064" s="59" t="s">
        <v>365</v>
      </c>
      <c r="F5064" t="s">
        <v>38178</v>
      </c>
      <c r="G5064" t="s">
        <v>7514</v>
      </c>
      <c r="H5064" t="s">
        <v>130</v>
      </c>
      <c r="I5064" t="s">
        <v>38214</v>
      </c>
      <c r="J5064" t="s">
        <v>38514</v>
      </c>
      <c r="L5064" t="s">
        <v>9665</v>
      </c>
      <c r="M5064" t="s">
        <v>13542</v>
      </c>
      <c r="AL5064" t="s">
        <v>38513</v>
      </c>
      <c r="AM5064">
        <v>2773</v>
      </c>
      <c r="AN5064" t="str">
        <f t="shared" si="40"/>
        <v>https://app.aragon.org/#/daos/polygon/0xa2c096f754154ad4c321260054014e1bc93f5685</v>
      </c>
      <c r="AT5064" t="s">
        <v>38212</v>
      </c>
    </row>
    <row r="5065" spans="1:46" x14ac:dyDescent="0.25">
      <c r="A5065" t="s">
        <v>38215</v>
      </c>
      <c r="B5065" t="s">
        <v>38218</v>
      </c>
      <c r="C5065" s="75">
        <v>2023</v>
      </c>
      <c r="D5065" t="s">
        <v>38515</v>
      </c>
      <c r="E5065" s="59" t="s">
        <v>365</v>
      </c>
      <c r="F5065" t="s">
        <v>38216</v>
      </c>
      <c r="G5065" t="s">
        <v>7514</v>
      </c>
      <c r="H5065" t="s">
        <v>130</v>
      </c>
      <c r="I5065" t="s">
        <v>38219</v>
      </c>
      <c r="J5065" t="s">
        <v>38514</v>
      </c>
      <c r="L5065" t="s">
        <v>9665</v>
      </c>
      <c r="M5065" t="s">
        <v>13542</v>
      </c>
      <c r="AL5065" t="s">
        <v>38513</v>
      </c>
      <c r="AM5065">
        <v>2774</v>
      </c>
      <c r="AN5065" t="str">
        <f t="shared" si="40"/>
        <v>https://app.aragon.org/#/daos/polygon/0x6bad5c52c66bcf7d9fe3b127919769feaf9d9146</v>
      </c>
      <c r="AT5065" t="s">
        <v>38217</v>
      </c>
    </row>
    <row r="5066" spans="1:46" x14ac:dyDescent="0.25">
      <c r="A5066" t="s">
        <v>38220</v>
      </c>
      <c r="B5066" t="s">
        <v>38222</v>
      </c>
      <c r="C5066" s="75">
        <v>2023</v>
      </c>
      <c r="D5066" t="s">
        <v>38515</v>
      </c>
      <c r="E5066" s="59" t="s">
        <v>365</v>
      </c>
      <c r="F5066" t="s">
        <v>38216</v>
      </c>
      <c r="G5066" t="s">
        <v>7514</v>
      </c>
      <c r="H5066" t="s">
        <v>130</v>
      </c>
      <c r="I5066" t="s">
        <v>38223</v>
      </c>
      <c r="J5066" t="s">
        <v>38514</v>
      </c>
      <c r="L5066" t="s">
        <v>9665</v>
      </c>
      <c r="M5066" t="s">
        <v>13542</v>
      </c>
      <c r="AL5066" t="s">
        <v>38513</v>
      </c>
      <c r="AM5066">
        <v>2775</v>
      </c>
      <c r="AN5066" t="str">
        <f t="shared" si="40"/>
        <v>https://app.aragon.org/#/daos/polygon/0xdbe3e6a7a51017ac66c44f117b15ec046776b579</v>
      </c>
      <c r="AT5066" t="s">
        <v>38221</v>
      </c>
    </row>
    <row r="5067" spans="1:46" x14ac:dyDescent="0.25">
      <c r="A5067" t="s">
        <v>38224</v>
      </c>
      <c r="B5067" t="s">
        <v>38227</v>
      </c>
      <c r="C5067" s="75">
        <v>2023</v>
      </c>
      <c r="D5067" t="s">
        <v>38515</v>
      </c>
      <c r="E5067" s="59" t="s">
        <v>38225</v>
      </c>
      <c r="F5067" t="s">
        <v>38216</v>
      </c>
      <c r="G5067" t="s">
        <v>7514</v>
      </c>
      <c r="H5067" t="s">
        <v>130</v>
      </c>
      <c r="I5067" t="s">
        <v>38228</v>
      </c>
      <c r="J5067" t="s">
        <v>38514</v>
      </c>
      <c r="L5067" t="s">
        <v>9665</v>
      </c>
      <c r="M5067" t="s">
        <v>13542</v>
      </c>
      <c r="AL5067" t="s">
        <v>38513</v>
      </c>
      <c r="AM5067">
        <v>2776</v>
      </c>
      <c r="AN5067" t="str">
        <f t="shared" si="40"/>
        <v>https://app.aragon.org/#/daos/polygon/0xe239cd5dd28b1c516a7fde3a79bbed2ef5b81aed</v>
      </c>
      <c r="AT5067" t="s">
        <v>38226</v>
      </c>
    </row>
    <row r="5068" spans="1:46" x14ac:dyDescent="0.25">
      <c r="A5068" t="s">
        <v>38229</v>
      </c>
      <c r="B5068" t="s">
        <v>38231</v>
      </c>
      <c r="C5068" s="75">
        <v>2023</v>
      </c>
      <c r="D5068" t="s">
        <v>38515</v>
      </c>
      <c r="E5068" s="59" t="s">
        <v>365</v>
      </c>
      <c r="F5068" t="s">
        <v>38216</v>
      </c>
      <c r="G5068" t="s">
        <v>7514</v>
      </c>
      <c r="H5068" t="s">
        <v>130</v>
      </c>
      <c r="I5068" t="s">
        <v>38232</v>
      </c>
      <c r="J5068" t="s">
        <v>38514</v>
      </c>
      <c r="L5068" t="s">
        <v>9665</v>
      </c>
      <c r="M5068" t="s">
        <v>13542</v>
      </c>
      <c r="AL5068" t="s">
        <v>38513</v>
      </c>
      <c r="AM5068">
        <v>2777</v>
      </c>
      <c r="AN5068" t="str">
        <f t="shared" si="40"/>
        <v>https://app.aragon.org/#/daos/polygon/0x36585d9f1b3781c15b9a4f82cfc7606a3596d94c</v>
      </c>
      <c r="AT5068" t="s">
        <v>38230</v>
      </c>
    </row>
    <row r="5069" spans="1:46" x14ac:dyDescent="0.25">
      <c r="A5069" t="s">
        <v>38233</v>
      </c>
      <c r="B5069" t="s">
        <v>38234</v>
      </c>
      <c r="C5069" s="75">
        <v>2023</v>
      </c>
      <c r="D5069" t="s">
        <v>38515</v>
      </c>
      <c r="E5069" s="59" t="s">
        <v>365</v>
      </c>
      <c r="F5069" t="s">
        <v>38216</v>
      </c>
      <c r="G5069" t="s">
        <v>7514</v>
      </c>
      <c r="H5069" t="s">
        <v>130</v>
      </c>
      <c r="I5069" t="s">
        <v>38235</v>
      </c>
      <c r="J5069" t="s">
        <v>38514</v>
      </c>
      <c r="L5069" t="s">
        <v>9665</v>
      </c>
      <c r="M5069" t="s">
        <v>13542</v>
      </c>
      <c r="AL5069" t="s">
        <v>38513</v>
      </c>
      <c r="AM5069">
        <v>2778</v>
      </c>
      <c r="AN5069" t="str">
        <f t="shared" si="40"/>
        <v>https://app.aragon.org/#/daos/polygon/0x5307ea128f5599aee7aebee45bba97d9036e3457</v>
      </c>
      <c r="AT5069" t="s">
        <v>38230</v>
      </c>
    </row>
    <row r="5070" spans="1:46" x14ac:dyDescent="0.25">
      <c r="A5070" t="s">
        <v>38236</v>
      </c>
      <c r="B5070" t="s">
        <v>38238</v>
      </c>
      <c r="C5070" s="75">
        <v>2023</v>
      </c>
      <c r="D5070" t="s">
        <v>38515</v>
      </c>
      <c r="E5070" s="59" t="s">
        <v>365</v>
      </c>
      <c r="F5070" t="s">
        <v>38216</v>
      </c>
      <c r="G5070" t="s">
        <v>7514</v>
      </c>
      <c r="H5070" t="s">
        <v>130</v>
      </c>
      <c r="I5070" t="s">
        <v>38239</v>
      </c>
      <c r="J5070" t="s">
        <v>38514</v>
      </c>
      <c r="L5070" t="s">
        <v>9665</v>
      </c>
      <c r="M5070" t="s">
        <v>13542</v>
      </c>
      <c r="AL5070" t="s">
        <v>38513</v>
      </c>
      <c r="AM5070">
        <v>2779</v>
      </c>
      <c r="AN5070" t="str">
        <f t="shared" si="40"/>
        <v>https://app.aragon.org/#/daos/polygon/0x09314c9cce20340819da8ad4dd5870e5f7b7bc9b</v>
      </c>
      <c r="AT5070" t="s">
        <v>38237</v>
      </c>
    </row>
    <row r="5071" spans="1:46" x14ac:dyDescent="0.25">
      <c r="A5071" t="s">
        <v>38240</v>
      </c>
      <c r="B5071" t="s">
        <v>38242</v>
      </c>
      <c r="C5071" s="75">
        <v>2023</v>
      </c>
      <c r="D5071" t="s">
        <v>38515</v>
      </c>
      <c r="E5071" s="59" t="s">
        <v>365</v>
      </c>
      <c r="F5071" t="s">
        <v>38216</v>
      </c>
      <c r="G5071" t="s">
        <v>7514</v>
      </c>
      <c r="H5071" t="s">
        <v>130</v>
      </c>
      <c r="I5071" t="s">
        <v>38243</v>
      </c>
      <c r="J5071" t="s">
        <v>38514</v>
      </c>
      <c r="L5071" t="s">
        <v>9665</v>
      </c>
      <c r="M5071" t="s">
        <v>13542</v>
      </c>
      <c r="AL5071" t="s">
        <v>38513</v>
      </c>
      <c r="AM5071">
        <v>2780</v>
      </c>
      <c r="AN5071" t="str">
        <f t="shared" si="40"/>
        <v>https://app.aragon.org/#/daos/polygon/0x364210a27b8f061f8209cfaf2cc8079052e7ec48</v>
      </c>
      <c r="AT5071" t="s">
        <v>38241</v>
      </c>
    </row>
    <row r="5072" spans="1:46" x14ac:dyDescent="0.25">
      <c r="A5072" t="s">
        <v>38244</v>
      </c>
      <c r="B5072" t="s">
        <v>38246</v>
      </c>
      <c r="C5072" s="75">
        <v>2023</v>
      </c>
      <c r="D5072" t="s">
        <v>38515</v>
      </c>
      <c r="E5072" s="59" t="s">
        <v>365</v>
      </c>
      <c r="F5072" t="s">
        <v>38216</v>
      </c>
      <c r="G5072" t="s">
        <v>7514</v>
      </c>
      <c r="H5072" t="s">
        <v>130</v>
      </c>
      <c r="I5072" t="s">
        <v>38247</v>
      </c>
      <c r="J5072" t="s">
        <v>38514</v>
      </c>
      <c r="L5072" t="s">
        <v>9665</v>
      </c>
      <c r="M5072" t="s">
        <v>13542</v>
      </c>
      <c r="AL5072" t="s">
        <v>38513</v>
      </c>
      <c r="AM5072">
        <v>2781</v>
      </c>
      <c r="AN5072" t="str">
        <f t="shared" si="40"/>
        <v>https://app.aragon.org/#/daos/polygon/0xd46297f4f298caa09278012bdcd8871eed5ef661</v>
      </c>
      <c r="AT5072" t="s">
        <v>38245</v>
      </c>
    </row>
    <row r="5073" spans="1:46" x14ac:dyDescent="0.25">
      <c r="A5073" t="s">
        <v>38248</v>
      </c>
      <c r="B5073" t="s">
        <v>38250</v>
      </c>
      <c r="C5073" s="75">
        <v>2023</v>
      </c>
      <c r="D5073" t="s">
        <v>38515</v>
      </c>
      <c r="E5073" s="59" t="s">
        <v>365</v>
      </c>
      <c r="F5073" t="s">
        <v>38216</v>
      </c>
      <c r="G5073" t="s">
        <v>7514</v>
      </c>
      <c r="H5073" t="s">
        <v>130</v>
      </c>
      <c r="I5073" t="s">
        <v>38251</v>
      </c>
      <c r="J5073" t="s">
        <v>38514</v>
      </c>
      <c r="L5073" t="s">
        <v>9665</v>
      </c>
      <c r="M5073" t="s">
        <v>13542</v>
      </c>
      <c r="AL5073" t="s">
        <v>38513</v>
      </c>
      <c r="AM5073">
        <v>2782</v>
      </c>
      <c r="AN5073" t="str">
        <f t="shared" si="40"/>
        <v>https://app.aragon.org/#/daos/polygon/0x84a51dd76ea436989e0b907922568bd5e4e96682</v>
      </c>
      <c r="AT5073" t="s">
        <v>38249</v>
      </c>
    </row>
    <row r="5074" spans="1:46" x14ac:dyDescent="0.25">
      <c r="A5074" t="s">
        <v>38252</v>
      </c>
      <c r="B5074" t="s">
        <v>38254</v>
      </c>
      <c r="C5074" s="75">
        <v>2023</v>
      </c>
      <c r="D5074" t="s">
        <v>38515</v>
      </c>
      <c r="E5074" s="59" t="s">
        <v>365</v>
      </c>
      <c r="F5074" t="s">
        <v>38216</v>
      </c>
      <c r="G5074" t="s">
        <v>7514</v>
      </c>
      <c r="H5074" t="s">
        <v>130</v>
      </c>
      <c r="I5074" t="s">
        <v>38255</v>
      </c>
      <c r="J5074" t="s">
        <v>38514</v>
      </c>
      <c r="L5074" t="s">
        <v>9665</v>
      </c>
      <c r="M5074" t="s">
        <v>13542</v>
      </c>
      <c r="AL5074" t="s">
        <v>38513</v>
      </c>
      <c r="AM5074">
        <v>2783</v>
      </c>
      <c r="AN5074" t="str">
        <f t="shared" si="40"/>
        <v>https://app.aragon.org/#/daos/polygon/0x52f1a6918593d97bb103ec5e91a68e540dc06f65</v>
      </c>
      <c r="AT5074" t="s">
        <v>38253</v>
      </c>
    </row>
    <row r="5075" spans="1:46" x14ac:dyDescent="0.25">
      <c r="A5075" t="s">
        <v>38256</v>
      </c>
      <c r="B5075" t="s">
        <v>38258</v>
      </c>
      <c r="C5075" s="75">
        <v>2023</v>
      </c>
      <c r="D5075" t="s">
        <v>38515</v>
      </c>
      <c r="E5075" s="59" t="s">
        <v>365</v>
      </c>
      <c r="F5075" t="s">
        <v>38216</v>
      </c>
      <c r="G5075" t="s">
        <v>7514</v>
      </c>
      <c r="H5075" t="s">
        <v>130</v>
      </c>
      <c r="I5075" t="s">
        <v>38259</v>
      </c>
      <c r="J5075" t="s">
        <v>38514</v>
      </c>
      <c r="L5075" t="s">
        <v>9665</v>
      </c>
      <c r="M5075" t="s">
        <v>13542</v>
      </c>
      <c r="AL5075" t="s">
        <v>38513</v>
      </c>
      <c r="AM5075">
        <v>2784</v>
      </c>
      <c r="AN5075" t="str">
        <f t="shared" si="40"/>
        <v>https://app.aragon.org/#/daos/polygon/0x620f422997e1fe6a9d4973d6c3243884efff374c</v>
      </c>
      <c r="AT5075" t="s">
        <v>38257</v>
      </c>
    </row>
    <row r="5076" spans="1:46" x14ac:dyDescent="0.25">
      <c r="A5076" t="s">
        <v>38260</v>
      </c>
      <c r="B5076" t="s">
        <v>37899</v>
      </c>
      <c r="C5076" s="75">
        <v>2023</v>
      </c>
      <c r="D5076" t="s">
        <v>38515</v>
      </c>
      <c r="E5076" s="59" t="s">
        <v>365</v>
      </c>
      <c r="F5076" t="s">
        <v>38216</v>
      </c>
      <c r="G5076" t="s">
        <v>7514</v>
      </c>
      <c r="H5076" t="s">
        <v>130</v>
      </c>
      <c r="I5076" t="s">
        <v>37900</v>
      </c>
      <c r="J5076" t="s">
        <v>38514</v>
      </c>
      <c r="L5076" t="s">
        <v>9665</v>
      </c>
      <c r="M5076" t="s">
        <v>13542</v>
      </c>
      <c r="AL5076" t="s">
        <v>38513</v>
      </c>
      <c r="AM5076">
        <v>2785</v>
      </c>
      <c r="AN5076" t="str">
        <f t="shared" si="40"/>
        <v>https://app.aragon.org/#/daos/polygon/0x4f28d8506c200f273bc9517cac367d16abef9d8b</v>
      </c>
      <c r="AT5076" t="s">
        <v>38253</v>
      </c>
    </row>
    <row r="5077" spans="1:46" x14ac:dyDescent="0.25">
      <c r="A5077" t="s">
        <v>38261</v>
      </c>
      <c r="B5077" t="s">
        <v>38263</v>
      </c>
      <c r="C5077" s="75">
        <v>2023</v>
      </c>
      <c r="D5077" t="s">
        <v>38515</v>
      </c>
      <c r="E5077" s="59" t="s">
        <v>365</v>
      </c>
      <c r="F5077" t="s">
        <v>38216</v>
      </c>
      <c r="G5077" t="s">
        <v>7514</v>
      </c>
      <c r="H5077" t="s">
        <v>130</v>
      </c>
      <c r="I5077" t="s">
        <v>14710</v>
      </c>
      <c r="J5077" t="s">
        <v>38514</v>
      </c>
      <c r="L5077" t="s">
        <v>9665</v>
      </c>
      <c r="M5077" t="s">
        <v>13542</v>
      </c>
      <c r="AL5077" t="s">
        <v>38513</v>
      </c>
      <c r="AM5077">
        <v>2786</v>
      </c>
      <c r="AN5077" t="str">
        <f t="shared" si="40"/>
        <v>https://app.aragon.org/#/daos/polygon/0x5171cd22403a8521443fd5787fc9e84a3d0d8a1e</v>
      </c>
      <c r="AT5077" t="s">
        <v>38262</v>
      </c>
    </row>
    <row r="5078" spans="1:46" x14ac:dyDescent="0.25">
      <c r="A5078" t="s">
        <v>38264</v>
      </c>
      <c r="B5078" t="s">
        <v>38265</v>
      </c>
      <c r="C5078" s="75">
        <v>2023</v>
      </c>
      <c r="D5078" t="s">
        <v>38515</v>
      </c>
      <c r="E5078" s="59" t="s">
        <v>365</v>
      </c>
      <c r="F5078" t="s">
        <v>38216</v>
      </c>
      <c r="G5078" t="s">
        <v>7514</v>
      </c>
      <c r="H5078" t="s">
        <v>130</v>
      </c>
      <c r="I5078" t="s">
        <v>38266</v>
      </c>
      <c r="J5078" t="s">
        <v>38514</v>
      </c>
      <c r="L5078" t="s">
        <v>9665</v>
      </c>
      <c r="M5078" t="s">
        <v>13542</v>
      </c>
      <c r="AL5078" t="s">
        <v>38513</v>
      </c>
      <c r="AM5078">
        <v>2787</v>
      </c>
      <c r="AN5078" t="str">
        <f t="shared" si="40"/>
        <v>https://app.aragon.org/#/daos/polygon/0x6a1ceafe15d074286a604cffb765aecab04cbd01</v>
      </c>
      <c r="AT5078" t="s">
        <v>38262</v>
      </c>
    </row>
    <row r="5079" spans="1:46" x14ac:dyDescent="0.25">
      <c r="A5079" t="s">
        <v>38267</v>
      </c>
      <c r="B5079" t="s">
        <v>38269</v>
      </c>
      <c r="C5079" s="75">
        <v>2023</v>
      </c>
      <c r="D5079" t="s">
        <v>38515</v>
      </c>
      <c r="E5079" s="59" t="s">
        <v>365</v>
      </c>
      <c r="F5079" t="s">
        <v>38216</v>
      </c>
      <c r="G5079" t="s">
        <v>7514</v>
      </c>
      <c r="H5079" t="s">
        <v>130</v>
      </c>
      <c r="I5079" t="s">
        <v>38270</v>
      </c>
      <c r="J5079" t="s">
        <v>38514</v>
      </c>
      <c r="L5079" t="s">
        <v>9665</v>
      </c>
      <c r="M5079" t="s">
        <v>13542</v>
      </c>
      <c r="AL5079" t="s">
        <v>38513</v>
      </c>
      <c r="AM5079">
        <v>2788</v>
      </c>
      <c r="AN5079" t="str">
        <f t="shared" si="40"/>
        <v>https://app.aragon.org/#/daos/polygon/0xc4ad21f35a751a433d3eff6415a42930b32d117d</v>
      </c>
      <c r="AT5079" t="s">
        <v>38268</v>
      </c>
    </row>
    <row r="5080" spans="1:46" x14ac:dyDescent="0.25">
      <c r="A5080" t="s">
        <v>38271</v>
      </c>
      <c r="B5080" t="s">
        <v>38272</v>
      </c>
      <c r="C5080" s="75">
        <v>2023</v>
      </c>
      <c r="D5080" t="s">
        <v>38515</v>
      </c>
      <c r="E5080" s="59" t="s">
        <v>365</v>
      </c>
      <c r="F5080" t="s">
        <v>38216</v>
      </c>
      <c r="G5080" t="s">
        <v>7514</v>
      </c>
      <c r="H5080" t="s">
        <v>130</v>
      </c>
      <c r="I5080" t="s">
        <v>38273</v>
      </c>
      <c r="J5080" t="s">
        <v>38514</v>
      </c>
      <c r="L5080" t="s">
        <v>9665</v>
      </c>
      <c r="M5080" t="s">
        <v>13542</v>
      </c>
      <c r="AL5080" t="s">
        <v>38513</v>
      </c>
      <c r="AM5080">
        <v>2789</v>
      </c>
      <c r="AN5080" t="str">
        <f t="shared" si="40"/>
        <v>https://app.aragon.org/#/daos/polygon/0x405e85b9301a6f15c99ab7a921937248e016df56</v>
      </c>
      <c r="AT5080" t="s">
        <v>38226</v>
      </c>
    </row>
    <row r="5081" spans="1:46" x14ac:dyDescent="0.25">
      <c r="A5081" t="s">
        <v>38274</v>
      </c>
      <c r="B5081" t="s">
        <v>38276</v>
      </c>
      <c r="C5081" s="75">
        <v>2023</v>
      </c>
      <c r="D5081" t="s">
        <v>38515</v>
      </c>
      <c r="E5081" s="59" t="s">
        <v>365</v>
      </c>
      <c r="F5081" t="s">
        <v>38216</v>
      </c>
      <c r="G5081" t="s">
        <v>7514</v>
      </c>
      <c r="H5081" t="s">
        <v>130</v>
      </c>
      <c r="I5081" t="s">
        <v>38277</v>
      </c>
      <c r="J5081" t="s">
        <v>38514</v>
      </c>
      <c r="L5081" t="s">
        <v>9665</v>
      </c>
      <c r="M5081" t="s">
        <v>13542</v>
      </c>
      <c r="AL5081" t="s">
        <v>38513</v>
      </c>
      <c r="AM5081">
        <v>2790</v>
      </c>
      <c r="AN5081" t="str">
        <f t="shared" si="40"/>
        <v>https://app.aragon.org/#/daos/polygon/0xcbf830016304f3f8252daa45e8b9d9bc694318d8</v>
      </c>
      <c r="AT5081" t="s">
        <v>38275</v>
      </c>
    </row>
    <row r="5082" spans="1:46" x14ac:dyDescent="0.25">
      <c r="A5082" t="s">
        <v>38278</v>
      </c>
      <c r="B5082" t="s">
        <v>38280</v>
      </c>
      <c r="C5082" s="75">
        <v>2023</v>
      </c>
      <c r="D5082" t="s">
        <v>38515</v>
      </c>
      <c r="E5082" s="59" t="s">
        <v>365</v>
      </c>
      <c r="F5082" t="s">
        <v>38216</v>
      </c>
      <c r="G5082" t="s">
        <v>7514</v>
      </c>
      <c r="H5082" t="s">
        <v>130</v>
      </c>
      <c r="I5082" t="s">
        <v>38280</v>
      </c>
      <c r="J5082" t="s">
        <v>38514</v>
      </c>
      <c r="L5082" t="s">
        <v>9665</v>
      </c>
      <c r="M5082" t="s">
        <v>13542</v>
      </c>
      <c r="AL5082" t="s">
        <v>38513</v>
      </c>
      <c r="AM5082">
        <v>2791</v>
      </c>
      <c r="AN5082" t="str">
        <f t="shared" si="40"/>
        <v>https://app.aragon.org/#/daos/polygon/0xe24fb239f4236dd3828a118eced9a845a0a949c0</v>
      </c>
      <c r="AT5082" t="s">
        <v>38279</v>
      </c>
    </row>
    <row r="5083" spans="1:46" x14ac:dyDescent="0.25">
      <c r="A5083" t="s">
        <v>38281</v>
      </c>
      <c r="B5083" t="s">
        <v>38283</v>
      </c>
      <c r="C5083" s="75">
        <v>2023</v>
      </c>
      <c r="D5083" t="s">
        <v>38515</v>
      </c>
      <c r="E5083" s="59" t="s">
        <v>365</v>
      </c>
      <c r="F5083" t="s">
        <v>38216</v>
      </c>
      <c r="G5083" t="s">
        <v>7514</v>
      </c>
      <c r="H5083" t="s">
        <v>130</v>
      </c>
      <c r="I5083" t="s">
        <v>38284</v>
      </c>
      <c r="J5083" t="s">
        <v>38514</v>
      </c>
      <c r="L5083" t="s">
        <v>9665</v>
      </c>
      <c r="M5083" t="s">
        <v>13542</v>
      </c>
      <c r="AL5083" t="s">
        <v>38513</v>
      </c>
      <c r="AM5083">
        <v>2792</v>
      </c>
      <c r="AN5083" t="str">
        <f t="shared" si="40"/>
        <v>https://app.aragon.org/#/daos/polygon/0xe529abc00e8e25457c25c70909acc15d3a63e224</v>
      </c>
      <c r="AT5083" t="s">
        <v>38282</v>
      </c>
    </row>
    <row r="5084" spans="1:46" x14ac:dyDescent="0.25">
      <c r="A5084" t="s">
        <v>38296</v>
      </c>
      <c r="C5084" s="75">
        <v>2023</v>
      </c>
      <c r="D5084" t="s">
        <v>38515</v>
      </c>
      <c r="E5084" s="59"/>
      <c r="F5084" t="s">
        <v>38297</v>
      </c>
      <c r="G5084" t="s">
        <v>7514</v>
      </c>
      <c r="H5084" t="s">
        <v>130</v>
      </c>
      <c r="J5084" t="s">
        <v>7253</v>
      </c>
      <c r="L5084" t="s">
        <v>156</v>
      </c>
      <c r="M5084" t="s">
        <v>13542</v>
      </c>
      <c r="AL5084" t="s">
        <v>15178</v>
      </c>
      <c r="AM5084">
        <v>2793</v>
      </c>
      <c r="AN5084" t="str">
        <f t="shared" si="40"/>
        <v>https://client.aragon.org/#/0x5d97fbece9f5c08b54677b8fde81be32b08326fc</v>
      </c>
    </row>
    <row r="5085" spans="1:46" x14ac:dyDescent="0.25">
      <c r="A5085" t="s">
        <v>38298</v>
      </c>
      <c r="C5085" s="75">
        <v>2023</v>
      </c>
      <c r="D5085" t="s">
        <v>38515</v>
      </c>
      <c r="E5085" s="59"/>
      <c r="F5085" t="s">
        <v>38299</v>
      </c>
      <c r="G5085" t="s">
        <v>7514</v>
      </c>
      <c r="H5085" t="s">
        <v>130</v>
      </c>
      <c r="J5085" t="s">
        <v>7253</v>
      </c>
      <c r="L5085" t="s">
        <v>156</v>
      </c>
      <c r="M5085" t="s">
        <v>13542</v>
      </c>
      <c r="AL5085" t="s">
        <v>15178</v>
      </c>
      <c r="AM5085">
        <v>2794</v>
      </c>
      <c r="AN5085" t="str">
        <f t="shared" si="40"/>
        <v>https://client.aragon.org/#/0x34a355c32f9d8d6ee4724894f0295d0cd81402d8</v>
      </c>
    </row>
    <row r="5086" spans="1:46" x14ac:dyDescent="0.25">
      <c r="A5086" t="s">
        <v>38300</v>
      </c>
      <c r="C5086" s="75">
        <v>2023</v>
      </c>
      <c r="D5086" t="s">
        <v>38515</v>
      </c>
      <c r="E5086" s="59"/>
      <c r="F5086" t="s">
        <v>38301</v>
      </c>
      <c r="G5086" t="s">
        <v>7514</v>
      </c>
      <c r="H5086" t="s">
        <v>130</v>
      </c>
      <c r="J5086" t="s">
        <v>7253</v>
      </c>
      <c r="L5086" t="s">
        <v>156</v>
      </c>
      <c r="M5086" t="s">
        <v>13542</v>
      </c>
      <c r="AL5086" t="s">
        <v>15178</v>
      </c>
      <c r="AM5086">
        <v>2795</v>
      </c>
      <c r="AN5086" t="str">
        <f t="shared" si="40"/>
        <v>https://client.aragon.org/#/0xe2a8c6ba080bebec6a1b5ab405cd0fbf5fe1d51b</v>
      </c>
    </row>
    <row r="5087" spans="1:46" x14ac:dyDescent="0.25">
      <c r="A5087" t="s">
        <v>38302</v>
      </c>
      <c r="C5087" s="75">
        <v>2023</v>
      </c>
      <c r="D5087" t="s">
        <v>38515</v>
      </c>
      <c r="E5087" s="59"/>
      <c r="F5087" t="s">
        <v>38303</v>
      </c>
      <c r="G5087" t="s">
        <v>7514</v>
      </c>
      <c r="H5087" t="s">
        <v>130</v>
      </c>
      <c r="J5087" t="s">
        <v>7253</v>
      </c>
      <c r="L5087" t="s">
        <v>156</v>
      </c>
      <c r="M5087" t="s">
        <v>13542</v>
      </c>
      <c r="AL5087" t="s">
        <v>15178</v>
      </c>
      <c r="AM5087">
        <v>2796</v>
      </c>
      <c r="AN5087" t="str">
        <f t="shared" si="40"/>
        <v>https://client.aragon.org/#/0x4008b2360d9abb7b66cef1ef66a1d125ab3bc3ce</v>
      </c>
    </row>
    <row r="5088" spans="1:46" x14ac:dyDescent="0.25">
      <c r="A5088" t="s">
        <v>38304</v>
      </c>
      <c r="B5088" t="s">
        <v>38308</v>
      </c>
      <c r="C5088" s="75">
        <v>2023</v>
      </c>
      <c r="D5088" t="s">
        <v>38515</v>
      </c>
      <c r="E5088" s="59" t="s">
        <v>38306</v>
      </c>
      <c r="F5088" t="s">
        <v>38305</v>
      </c>
      <c r="G5088" t="s">
        <v>7514</v>
      </c>
      <c r="H5088" t="s">
        <v>130</v>
      </c>
      <c r="I5088" t="s">
        <v>38309</v>
      </c>
      <c r="J5088" t="s">
        <v>38514</v>
      </c>
      <c r="L5088" t="s">
        <v>156</v>
      </c>
      <c r="M5088" t="s">
        <v>13542</v>
      </c>
      <c r="AL5088" t="s">
        <v>38512</v>
      </c>
      <c r="AM5088">
        <v>2797</v>
      </c>
      <c r="AN5088" t="str">
        <f t="shared" ref="AN5088:AN5105" si="41">AL5088&amp;A5088</f>
        <v>https://app.aragon.org/#/daos/ethereum/0x94bf24753e97176da71a0beff85940885e61f38d</v>
      </c>
      <c r="AT5088" t="s">
        <v>38307</v>
      </c>
    </row>
    <row r="5089" spans="1:46" x14ac:dyDescent="0.25">
      <c r="A5089" t="s">
        <v>38310</v>
      </c>
      <c r="B5089" t="s">
        <v>38314</v>
      </c>
      <c r="C5089" s="75">
        <v>2023</v>
      </c>
      <c r="D5089" t="s">
        <v>38515</v>
      </c>
      <c r="E5089" s="59" t="s">
        <v>38312</v>
      </c>
      <c r="F5089" t="s">
        <v>38311</v>
      </c>
      <c r="G5089" t="s">
        <v>7514</v>
      </c>
      <c r="H5089" t="s">
        <v>130</v>
      </c>
      <c r="I5089" t="s">
        <v>38315</v>
      </c>
      <c r="J5089" t="s">
        <v>38514</v>
      </c>
      <c r="L5089" t="s">
        <v>156</v>
      </c>
      <c r="M5089" t="s">
        <v>13542</v>
      </c>
      <c r="AL5089" t="s">
        <v>38512</v>
      </c>
      <c r="AM5089">
        <v>2798</v>
      </c>
      <c r="AN5089" t="str">
        <f t="shared" si="41"/>
        <v>https://app.aragon.org/#/daos/ethereum/0x800dbb5a0875367e6246cc27626d2b346ce09883</v>
      </c>
      <c r="AT5089" t="s">
        <v>38313</v>
      </c>
    </row>
    <row r="5090" spans="1:46" x14ac:dyDescent="0.25">
      <c r="A5090" t="s">
        <v>38316</v>
      </c>
      <c r="B5090" t="s">
        <v>38318</v>
      </c>
      <c r="C5090" s="75">
        <v>2023</v>
      </c>
      <c r="D5090" t="s">
        <v>38515</v>
      </c>
      <c r="E5090" s="59" t="s">
        <v>365</v>
      </c>
      <c r="F5090" t="s">
        <v>38317</v>
      </c>
      <c r="G5090" t="s">
        <v>7514</v>
      </c>
      <c r="H5090" t="s">
        <v>130</v>
      </c>
      <c r="I5090" t="s">
        <v>3048</v>
      </c>
      <c r="J5090" t="s">
        <v>38514</v>
      </c>
      <c r="L5090" t="s">
        <v>9665</v>
      </c>
      <c r="M5090" t="s">
        <v>13542</v>
      </c>
      <c r="AL5090" t="s">
        <v>38513</v>
      </c>
      <c r="AM5090">
        <v>2799</v>
      </c>
      <c r="AN5090" t="str">
        <f t="shared" si="41"/>
        <v>https://app.aragon.org/#/daos/polygon/0x86c5865fce382bf5756609d80b833a26db359b0e</v>
      </c>
      <c r="AT5090" t="s">
        <v>37099</v>
      </c>
    </row>
    <row r="5091" spans="1:46" x14ac:dyDescent="0.25">
      <c r="A5091" t="s">
        <v>38319</v>
      </c>
      <c r="B5091" t="s">
        <v>38320</v>
      </c>
      <c r="C5091" s="75">
        <v>2023</v>
      </c>
      <c r="D5091" t="s">
        <v>38515</v>
      </c>
      <c r="E5091" s="59" t="s">
        <v>365</v>
      </c>
      <c r="F5091" t="s">
        <v>38317</v>
      </c>
      <c r="G5091" t="s">
        <v>7514</v>
      </c>
      <c r="H5091" t="s">
        <v>130</v>
      </c>
      <c r="I5091" t="s">
        <v>38321</v>
      </c>
      <c r="J5091" t="s">
        <v>38514</v>
      </c>
      <c r="L5091" t="s">
        <v>9665</v>
      </c>
      <c r="M5091" t="s">
        <v>13542</v>
      </c>
      <c r="AL5091" t="s">
        <v>38513</v>
      </c>
      <c r="AM5091">
        <v>2800</v>
      </c>
      <c r="AN5091" t="str">
        <f t="shared" si="41"/>
        <v>https://app.aragon.org/#/daos/polygon/0x816b253b841e38d60fb1ea447acb5fbe6f75503a</v>
      </c>
      <c r="AT5091" t="s">
        <v>37099</v>
      </c>
    </row>
    <row r="5092" spans="1:46" x14ac:dyDescent="0.25">
      <c r="A5092" t="s">
        <v>38322</v>
      </c>
      <c r="B5092" t="s">
        <v>38323</v>
      </c>
      <c r="C5092" s="75">
        <v>2023</v>
      </c>
      <c r="D5092" t="s">
        <v>38515</v>
      </c>
      <c r="E5092" s="59" t="s">
        <v>365</v>
      </c>
      <c r="F5092" t="s">
        <v>38317</v>
      </c>
      <c r="G5092" t="s">
        <v>7514</v>
      </c>
      <c r="H5092" t="s">
        <v>130</v>
      </c>
      <c r="I5092" t="s">
        <v>3048</v>
      </c>
      <c r="J5092" t="s">
        <v>38514</v>
      </c>
      <c r="L5092" t="s">
        <v>9665</v>
      </c>
      <c r="M5092" t="s">
        <v>13542</v>
      </c>
      <c r="AL5092" t="s">
        <v>38513</v>
      </c>
      <c r="AM5092">
        <v>2801</v>
      </c>
      <c r="AN5092" t="str">
        <f t="shared" si="41"/>
        <v>https://app.aragon.org/#/daos/polygon/0xbaa0a348f6a9f7ed92c55507c4c68d187cb6d1fd</v>
      </c>
      <c r="AT5092" t="s">
        <v>37099</v>
      </c>
    </row>
    <row r="5093" spans="1:46" x14ac:dyDescent="0.25">
      <c r="A5093" t="s">
        <v>38324</v>
      </c>
      <c r="B5093" t="s">
        <v>38325</v>
      </c>
      <c r="C5093" s="75">
        <v>2023</v>
      </c>
      <c r="D5093" t="s">
        <v>38515</v>
      </c>
      <c r="E5093" s="59" t="s">
        <v>365</v>
      </c>
      <c r="F5093" t="s">
        <v>38317</v>
      </c>
      <c r="G5093" t="s">
        <v>7514</v>
      </c>
      <c r="H5093" t="s">
        <v>130</v>
      </c>
      <c r="I5093" t="s">
        <v>3048</v>
      </c>
      <c r="J5093" t="s">
        <v>38514</v>
      </c>
      <c r="L5093" t="s">
        <v>9665</v>
      </c>
      <c r="M5093" t="s">
        <v>13542</v>
      </c>
      <c r="AL5093" t="s">
        <v>38513</v>
      </c>
      <c r="AM5093">
        <v>2802</v>
      </c>
      <c r="AN5093" t="str">
        <f t="shared" si="41"/>
        <v>https://app.aragon.org/#/daos/polygon/0xcd31b6c6e0c4fa342f21956576286ec4edd567f1</v>
      </c>
      <c r="AT5093" t="s">
        <v>37099</v>
      </c>
    </row>
    <row r="5094" spans="1:46" x14ac:dyDescent="0.25">
      <c r="A5094" t="s">
        <v>38326</v>
      </c>
      <c r="B5094" t="s">
        <v>38328</v>
      </c>
      <c r="C5094" s="75">
        <v>2023</v>
      </c>
      <c r="D5094" t="s">
        <v>38515</v>
      </c>
      <c r="E5094" s="59" t="s">
        <v>365</v>
      </c>
      <c r="F5094" t="s">
        <v>38317</v>
      </c>
      <c r="G5094" t="s">
        <v>7514</v>
      </c>
      <c r="H5094" t="s">
        <v>130</v>
      </c>
      <c r="I5094" t="s">
        <v>38329</v>
      </c>
      <c r="J5094" t="s">
        <v>38514</v>
      </c>
      <c r="L5094" t="s">
        <v>9665</v>
      </c>
      <c r="M5094" t="s">
        <v>13542</v>
      </c>
      <c r="AL5094" t="s">
        <v>38513</v>
      </c>
      <c r="AM5094">
        <v>2803</v>
      </c>
      <c r="AN5094" t="str">
        <f t="shared" si="41"/>
        <v>https://app.aragon.org/#/daos/polygon/0xc61fe84d72b5077a2a301503577562ead30c9208</v>
      </c>
      <c r="AT5094" t="s">
        <v>38327</v>
      </c>
    </row>
    <row r="5095" spans="1:46" x14ac:dyDescent="0.25">
      <c r="A5095" t="s">
        <v>38330</v>
      </c>
      <c r="B5095" t="s">
        <v>38332</v>
      </c>
      <c r="C5095" s="75">
        <v>2023</v>
      </c>
      <c r="D5095" t="s">
        <v>38515</v>
      </c>
      <c r="E5095" s="59" t="s">
        <v>365</v>
      </c>
      <c r="F5095" t="s">
        <v>38317</v>
      </c>
      <c r="G5095" t="s">
        <v>7514</v>
      </c>
      <c r="H5095" t="s">
        <v>130</v>
      </c>
      <c r="I5095" t="s">
        <v>38333</v>
      </c>
      <c r="J5095" t="s">
        <v>38514</v>
      </c>
      <c r="L5095" t="s">
        <v>9665</v>
      </c>
      <c r="M5095" t="s">
        <v>13542</v>
      </c>
      <c r="AL5095" t="s">
        <v>38513</v>
      </c>
      <c r="AM5095">
        <v>2804</v>
      </c>
      <c r="AN5095" t="str">
        <f t="shared" si="41"/>
        <v>https://app.aragon.org/#/daos/polygon/0x5e2a25034d2cee845fcb2841293b76901764bc91</v>
      </c>
      <c r="AT5095" t="s">
        <v>38331</v>
      </c>
    </row>
    <row r="5096" spans="1:46" x14ac:dyDescent="0.25">
      <c r="A5096" t="s">
        <v>38334</v>
      </c>
      <c r="B5096" t="s">
        <v>38336</v>
      </c>
      <c r="C5096" s="75">
        <v>2023</v>
      </c>
      <c r="D5096" t="s">
        <v>38515</v>
      </c>
      <c r="E5096" s="59" t="s">
        <v>365</v>
      </c>
      <c r="F5096" t="s">
        <v>38317</v>
      </c>
      <c r="G5096" t="s">
        <v>7514</v>
      </c>
      <c r="H5096" t="s">
        <v>130</v>
      </c>
      <c r="I5096" t="s">
        <v>38337</v>
      </c>
      <c r="J5096" t="s">
        <v>38514</v>
      </c>
      <c r="L5096" t="s">
        <v>9665</v>
      </c>
      <c r="M5096" t="s">
        <v>13542</v>
      </c>
      <c r="AL5096" t="s">
        <v>38513</v>
      </c>
      <c r="AM5096">
        <v>2805</v>
      </c>
      <c r="AN5096" t="str">
        <f t="shared" si="41"/>
        <v>https://app.aragon.org/#/daos/polygon/0xcbe4400507018b6114230b6db76ed0a0f2d4e8a1</v>
      </c>
      <c r="AT5096" t="s">
        <v>38335</v>
      </c>
    </row>
    <row r="5097" spans="1:46" x14ac:dyDescent="0.25">
      <c r="A5097" t="s">
        <v>38338</v>
      </c>
      <c r="B5097" t="s">
        <v>38339</v>
      </c>
      <c r="C5097" s="75">
        <v>2023</v>
      </c>
      <c r="D5097" t="s">
        <v>38515</v>
      </c>
      <c r="E5097" s="59" t="s">
        <v>365</v>
      </c>
      <c r="F5097" t="s">
        <v>38317</v>
      </c>
      <c r="G5097" t="s">
        <v>7514</v>
      </c>
      <c r="H5097" t="s">
        <v>130</v>
      </c>
      <c r="I5097" t="s">
        <v>38340</v>
      </c>
      <c r="J5097" t="s">
        <v>38514</v>
      </c>
      <c r="L5097" t="s">
        <v>9665</v>
      </c>
      <c r="M5097" t="s">
        <v>13542</v>
      </c>
      <c r="AL5097" t="s">
        <v>38513</v>
      </c>
      <c r="AM5097">
        <v>2806</v>
      </c>
      <c r="AN5097" t="str">
        <f t="shared" si="41"/>
        <v>https://app.aragon.org/#/daos/polygon/0x0fd94af9b1f96147c8ade415d0f7895b1ba03477</v>
      </c>
      <c r="AT5097" t="s">
        <v>37823</v>
      </c>
    </row>
    <row r="5098" spans="1:46" x14ac:dyDescent="0.25">
      <c r="A5098" t="s">
        <v>38341</v>
      </c>
      <c r="B5098" t="s">
        <v>3048</v>
      </c>
      <c r="C5098" s="75">
        <v>2023</v>
      </c>
      <c r="D5098" t="s">
        <v>38515</v>
      </c>
      <c r="E5098" s="59" t="s">
        <v>365</v>
      </c>
      <c r="F5098" t="s">
        <v>38317</v>
      </c>
      <c r="G5098" t="s">
        <v>7514</v>
      </c>
      <c r="H5098" t="s">
        <v>130</v>
      </c>
      <c r="I5098" t="s">
        <v>1382</v>
      </c>
      <c r="J5098" t="s">
        <v>38514</v>
      </c>
      <c r="L5098" t="s">
        <v>9665</v>
      </c>
      <c r="M5098" t="s">
        <v>13542</v>
      </c>
      <c r="AL5098" t="s">
        <v>38513</v>
      </c>
      <c r="AM5098">
        <v>2807</v>
      </c>
      <c r="AN5098" t="str">
        <f t="shared" si="41"/>
        <v>https://app.aragon.org/#/daos/polygon/0x04599109e7edde8dc432976667aca1fcaadba441</v>
      </c>
      <c r="AT5098" t="s">
        <v>38342</v>
      </c>
    </row>
    <row r="5099" spans="1:46" x14ac:dyDescent="0.25">
      <c r="A5099" t="s">
        <v>38343</v>
      </c>
      <c r="B5099" t="s">
        <v>38345</v>
      </c>
      <c r="C5099" s="75">
        <v>2023</v>
      </c>
      <c r="D5099" t="s">
        <v>38515</v>
      </c>
      <c r="E5099" s="59" t="s">
        <v>365</v>
      </c>
      <c r="F5099" t="s">
        <v>38317</v>
      </c>
      <c r="G5099" t="s">
        <v>7514</v>
      </c>
      <c r="H5099" t="s">
        <v>130</v>
      </c>
      <c r="I5099" t="s">
        <v>38346</v>
      </c>
      <c r="J5099" t="s">
        <v>38514</v>
      </c>
      <c r="L5099" t="s">
        <v>9665</v>
      </c>
      <c r="M5099" t="s">
        <v>13542</v>
      </c>
      <c r="AL5099" t="s">
        <v>38513</v>
      </c>
      <c r="AM5099">
        <v>2808</v>
      </c>
      <c r="AN5099" t="str">
        <f t="shared" si="41"/>
        <v>https://app.aragon.org/#/daos/polygon/0x436dd6bd3ace0e738eb246406a1447baf21953ca</v>
      </c>
      <c r="AT5099" t="s">
        <v>38344</v>
      </c>
    </row>
    <row r="5100" spans="1:46" x14ac:dyDescent="0.25">
      <c r="A5100" t="s">
        <v>38347</v>
      </c>
      <c r="B5100" t="s">
        <v>38348</v>
      </c>
      <c r="C5100" s="75">
        <v>2023</v>
      </c>
      <c r="D5100" t="s">
        <v>38515</v>
      </c>
      <c r="E5100" s="59" t="s">
        <v>365</v>
      </c>
      <c r="F5100" t="s">
        <v>38317</v>
      </c>
      <c r="G5100" t="s">
        <v>7514</v>
      </c>
      <c r="H5100" t="s">
        <v>130</v>
      </c>
      <c r="I5100" t="s">
        <v>38349</v>
      </c>
      <c r="J5100" t="s">
        <v>38514</v>
      </c>
      <c r="L5100" t="s">
        <v>9665</v>
      </c>
      <c r="M5100" t="s">
        <v>13542</v>
      </c>
      <c r="AL5100" t="s">
        <v>38513</v>
      </c>
      <c r="AM5100">
        <v>2809</v>
      </c>
      <c r="AN5100" t="str">
        <f t="shared" si="41"/>
        <v>https://app.aragon.org/#/daos/polygon/0x06c5df3cc80d5f781bdbb98bd2947af21b18b2ae</v>
      </c>
      <c r="AT5100" t="s">
        <v>38344</v>
      </c>
    </row>
    <row r="5101" spans="1:46" x14ac:dyDescent="0.25">
      <c r="A5101" t="s">
        <v>38350</v>
      </c>
      <c r="B5101" t="s">
        <v>38352</v>
      </c>
      <c r="C5101" s="75">
        <v>2023</v>
      </c>
      <c r="D5101" t="s">
        <v>38515</v>
      </c>
      <c r="E5101" s="59" t="s">
        <v>365</v>
      </c>
      <c r="F5101" t="s">
        <v>38317</v>
      </c>
      <c r="G5101" t="s">
        <v>7514</v>
      </c>
      <c r="H5101" t="s">
        <v>130</v>
      </c>
      <c r="I5101" t="s">
        <v>38353</v>
      </c>
      <c r="J5101" t="s">
        <v>38514</v>
      </c>
      <c r="L5101" t="s">
        <v>9665</v>
      </c>
      <c r="M5101" t="s">
        <v>13542</v>
      </c>
      <c r="AL5101" t="s">
        <v>38513</v>
      </c>
      <c r="AM5101">
        <v>2810</v>
      </c>
      <c r="AN5101" t="str">
        <f t="shared" si="41"/>
        <v>https://app.aragon.org/#/daos/polygon/0xff8564e809a556d48675ae7530eb5a4e0ab297ae</v>
      </c>
      <c r="AT5101" t="s">
        <v>38351</v>
      </c>
    </row>
    <row r="5102" spans="1:46" x14ac:dyDescent="0.25">
      <c r="A5102" t="s">
        <v>38354</v>
      </c>
      <c r="B5102" t="s">
        <v>38356</v>
      </c>
      <c r="C5102" s="75">
        <v>2023</v>
      </c>
      <c r="D5102" t="s">
        <v>38515</v>
      </c>
      <c r="E5102" s="59" t="s">
        <v>365</v>
      </c>
      <c r="F5102" t="s">
        <v>38317</v>
      </c>
      <c r="G5102" t="s">
        <v>7514</v>
      </c>
      <c r="H5102" t="s">
        <v>130</v>
      </c>
      <c r="I5102" t="s">
        <v>38357</v>
      </c>
      <c r="J5102" t="s">
        <v>38514</v>
      </c>
      <c r="L5102" t="s">
        <v>9665</v>
      </c>
      <c r="M5102" t="s">
        <v>13542</v>
      </c>
      <c r="AL5102" t="s">
        <v>38513</v>
      </c>
      <c r="AM5102">
        <v>2811</v>
      </c>
      <c r="AN5102" t="str">
        <f t="shared" si="41"/>
        <v>https://app.aragon.org/#/daos/polygon/0x8f48a86c3998a59919faa1b64ed9680ac238a61e</v>
      </c>
      <c r="AT5102" t="s">
        <v>38355</v>
      </c>
    </row>
    <row r="5103" spans="1:46" x14ac:dyDescent="0.25">
      <c r="A5103" t="s">
        <v>38358</v>
      </c>
      <c r="B5103" t="s">
        <v>38360</v>
      </c>
      <c r="C5103" s="75">
        <v>2023</v>
      </c>
      <c r="D5103" t="s">
        <v>38515</v>
      </c>
      <c r="E5103" s="59" t="s">
        <v>365</v>
      </c>
      <c r="F5103" t="s">
        <v>38317</v>
      </c>
      <c r="G5103" t="s">
        <v>7514</v>
      </c>
      <c r="H5103" t="s">
        <v>130</v>
      </c>
      <c r="I5103" t="s">
        <v>38361</v>
      </c>
      <c r="J5103" t="s">
        <v>38514</v>
      </c>
      <c r="L5103" t="s">
        <v>9665</v>
      </c>
      <c r="M5103" t="s">
        <v>13542</v>
      </c>
      <c r="AL5103" t="s">
        <v>38513</v>
      </c>
      <c r="AM5103">
        <v>2812</v>
      </c>
      <c r="AN5103" t="str">
        <f t="shared" si="41"/>
        <v>https://app.aragon.org/#/daos/polygon/0x467d4c1d952f738a4410ffa9e8b81bafe8f854ab</v>
      </c>
      <c r="AT5103" t="s">
        <v>38359</v>
      </c>
    </row>
    <row r="5104" spans="1:46" x14ac:dyDescent="0.25">
      <c r="A5104" t="s">
        <v>38362</v>
      </c>
      <c r="B5104" t="s">
        <v>38364</v>
      </c>
      <c r="C5104" s="75">
        <v>2023</v>
      </c>
      <c r="D5104" t="s">
        <v>38515</v>
      </c>
      <c r="E5104" s="59" t="s">
        <v>365</v>
      </c>
      <c r="F5104" t="s">
        <v>38317</v>
      </c>
      <c r="G5104" t="s">
        <v>7514</v>
      </c>
      <c r="H5104" t="s">
        <v>130</v>
      </c>
      <c r="I5104" t="s">
        <v>38365</v>
      </c>
      <c r="J5104" t="s">
        <v>38514</v>
      </c>
      <c r="L5104" t="s">
        <v>9665</v>
      </c>
      <c r="M5104" t="s">
        <v>13542</v>
      </c>
      <c r="AL5104" t="s">
        <v>38513</v>
      </c>
      <c r="AM5104">
        <v>2813</v>
      </c>
      <c r="AN5104" t="str">
        <f t="shared" si="41"/>
        <v>https://app.aragon.org/#/daos/polygon/0xa1a03677c463b8b05c6850453de3341d93fb455d</v>
      </c>
      <c r="AT5104" t="s">
        <v>38363</v>
      </c>
    </row>
    <row r="5105" spans="1:46" x14ac:dyDescent="0.25">
      <c r="A5105" t="s">
        <v>38366</v>
      </c>
      <c r="B5105" t="s">
        <v>38368</v>
      </c>
      <c r="C5105" s="75">
        <v>2023</v>
      </c>
      <c r="D5105" t="s">
        <v>38515</v>
      </c>
      <c r="E5105" s="59" t="s">
        <v>365</v>
      </c>
      <c r="F5105" t="s">
        <v>38317</v>
      </c>
      <c r="G5105" t="s">
        <v>7514</v>
      </c>
      <c r="H5105" t="s">
        <v>130</v>
      </c>
      <c r="I5105" t="s">
        <v>38369</v>
      </c>
      <c r="J5105" t="s">
        <v>38514</v>
      </c>
      <c r="L5105" t="s">
        <v>9665</v>
      </c>
      <c r="M5105" t="s">
        <v>13542</v>
      </c>
      <c r="AL5105" t="s">
        <v>38513</v>
      </c>
      <c r="AM5105">
        <v>2814</v>
      </c>
      <c r="AN5105" t="str">
        <f t="shared" si="41"/>
        <v>https://app.aragon.org/#/daos/polygon/0xf4d403d212496374c1595c20d1f25fd72dea3300</v>
      </c>
      <c r="AT5105" t="s">
        <v>38367</v>
      </c>
    </row>
    <row r="5106" spans="1:46" x14ac:dyDescent="0.25">
      <c r="A5106" t="s">
        <v>38370</v>
      </c>
      <c r="B5106" t="s">
        <v>38374</v>
      </c>
      <c r="C5106" s="75">
        <v>2023</v>
      </c>
      <c r="D5106" t="s">
        <v>38515</v>
      </c>
      <c r="E5106" s="59" t="s">
        <v>38372</v>
      </c>
      <c r="F5106" t="s">
        <v>38371</v>
      </c>
      <c r="G5106" t="s">
        <v>7514</v>
      </c>
      <c r="H5106" t="s">
        <v>130</v>
      </c>
      <c r="I5106" t="s">
        <v>38375</v>
      </c>
      <c r="J5106" t="s">
        <v>38514</v>
      </c>
      <c r="L5106" t="s">
        <v>156</v>
      </c>
      <c r="M5106" t="s">
        <v>13542</v>
      </c>
      <c r="AL5106" t="s">
        <v>38512</v>
      </c>
      <c r="AM5106">
        <v>2815</v>
      </c>
      <c r="AN5106" t="str">
        <f t="shared" ref="AN5106:AN5144" si="42">AL5106&amp;A5106</f>
        <v>https://app.aragon.org/#/daos/ethereum/0x96f6d146078962790d128867abccfc19d1ad3e75</v>
      </c>
      <c r="AT5106" t="s">
        <v>38373</v>
      </c>
    </row>
    <row r="5107" spans="1:46" x14ac:dyDescent="0.25">
      <c r="A5107" t="s">
        <v>38376</v>
      </c>
      <c r="B5107" t="s">
        <v>24397</v>
      </c>
      <c r="C5107" s="75">
        <v>2023</v>
      </c>
      <c r="D5107" t="s">
        <v>38515</v>
      </c>
      <c r="E5107" s="59" t="s">
        <v>24397</v>
      </c>
      <c r="F5107" t="s">
        <v>38371</v>
      </c>
      <c r="G5107" t="s">
        <v>7514</v>
      </c>
      <c r="H5107" t="s">
        <v>130</v>
      </c>
      <c r="I5107" t="s">
        <v>38378</v>
      </c>
      <c r="J5107" t="s">
        <v>38514</v>
      </c>
      <c r="L5107" t="s">
        <v>156</v>
      </c>
      <c r="M5107" t="s">
        <v>13542</v>
      </c>
      <c r="AL5107" t="s">
        <v>38512</v>
      </c>
      <c r="AM5107">
        <v>2816</v>
      </c>
      <c r="AN5107" t="str">
        <f t="shared" si="42"/>
        <v>https://app.aragon.org/#/daos/ethereum/0xbe6d51ccc04b6f4c115eb531c9d51830d578e31f</v>
      </c>
      <c r="AT5107" t="s">
        <v>38377</v>
      </c>
    </row>
    <row r="5108" spans="1:46" x14ac:dyDescent="0.25">
      <c r="A5108" t="s">
        <v>38379</v>
      </c>
      <c r="B5108" t="s">
        <v>38382</v>
      </c>
      <c r="C5108" s="75">
        <v>2023</v>
      </c>
      <c r="D5108" t="s">
        <v>38515</v>
      </c>
      <c r="E5108" s="59" t="s">
        <v>38380</v>
      </c>
      <c r="F5108" t="s">
        <v>38371</v>
      </c>
      <c r="G5108" t="s">
        <v>7514</v>
      </c>
      <c r="H5108" t="s">
        <v>130</v>
      </c>
      <c r="I5108" t="s">
        <v>38383</v>
      </c>
      <c r="J5108" t="s">
        <v>38514</v>
      </c>
      <c r="L5108" t="s">
        <v>156</v>
      </c>
      <c r="M5108" t="s">
        <v>13542</v>
      </c>
      <c r="AL5108" t="s">
        <v>38512</v>
      </c>
      <c r="AM5108">
        <v>2817</v>
      </c>
      <c r="AN5108" t="str">
        <f t="shared" si="42"/>
        <v>https://app.aragon.org/#/daos/ethereum/0x921459e0bafa8a22a17b19d463f15f9f421c6525</v>
      </c>
      <c r="AT5108" t="s">
        <v>38381</v>
      </c>
    </row>
    <row r="5109" spans="1:46" x14ac:dyDescent="0.25">
      <c r="A5109" t="s">
        <v>38384</v>
      </c>
      <c r="B5109" t="s">
        <v>38387</v>
      </c>
      <c r="C5109" s="75">
        <v>2023</v>
      </c>
      <c r="D5109" t="s">
        <v>38515</v>
      </c>
      <c r="E5109" s="59" t="s">
        <v>38385</v>
      </c>
      <c r="F5109" t="s">
        <v>38371</v>
      </c>
      <c r="G5109" t="s">
        <v>7514</v>
      </c>
      <c r="H5109" t="s">
        <v>130</v>
      </c>
      <c r="I5109" t="s">
        <v>38388</v>
      </c>
      <c r="J5109" t="s">
        <v>38514</v>
      </c>
      <c r="L5109" t="s">
        <v>156</v>
      </c>
      <c r="M5109" t="s">
        <v>13542</v>
      </c>
      <c r="AL5109" t="s">
        <v>38512</v>
      </c>
      <c r="AM5109">
        <v>2818</v>
      </c>
      <c r="AN5109" t="str">
        <f t="shared" si="42"/>
        <v>https://app.aragon.org/#/daos/ethereum/0x7df4fd70a2ad7c520f1d3c056d07d83c3442cf96</v>
      </c>
      <c r="AT5109" t="s">
        <v>38386</v>
      </c>
    </row>
    <row r="5110" spans="1:46" x14ac:dyDescent="0.25">
      <c r="A5110" t="s">
        <v>38389</v>
      </c>
      <c r="B5110" t="s">
        <v>38392</v>
      </c>
      <c r="C5110" s="75">
        <v>2023</v>
      </c>
      <c r="D5110" t="s">
        <v>38515</v>
      </c>
      <c r="E5110" s="59" t="s">
        <v>38390</v>
      </c>
      <c r="F5110" t="s">
        <v>38371</v>
      </c>
      <c r="G5110" t="s">
        <v>7514</v>
      </c>
      <c r="H5110" t="s">
        <v>130</v>
      </c>
      <c r="I5110" t="s">
        <v>38393</v>
      </c>
      <c r="J5110" t="s">
        <v>38514</v>
      </c>
      <c r="L5110" t="s">
        <v>156</v>
      </c>
      <c r="M5110" t="s">
        <v>13542</v>
      </c>
      <c r="AL5110" t="s">
        <v>38512</v>
      </c>
      <c r="AM5110">
        <v>2819</v>
      </c>
      <c r="AN5110" t="str">
        <f t="shared" si="42"/>
        <v>https://app.aragon.org/#/daos/ethereum/0xf54eb4983367442479304020fe87f5809b7f8619</v>
      </c>
      <c r="AT5110" t="s">
        <v>38391</v>
      </c>
    </row>
    <row r="5111" spans="1:46" x14ac:dyDescent="0.25">
      <c r="A5111" t="s">
        <v>38394</v>
      </c>
      <c r="B5111" t="s">
        <v>38397</v>
      </c>
      <c r="C5111" s="75">
        <v>2023</v>
      </c>
      <c r="D5111" t="s">
        <v>38515</v>
      </c>
      <c r="E5111" s="59" t="s">
        <v>38395</v>
      </c>
      <c r="F5111" t="s">
        <v>38371</v>
      </c>
      <c r="G5111" t="s">
        <v>7514</v>
      </c>
      <c r="H5111" t="s">
        <v>130</v>
      </c>
      <c r="I5111" t="s">
        <v>38398</v>
      </c>
      <c r="J5111" t="s">
        <v>38514</v>
      </c>
      <c r="L5111" t="s">
        <v>156</v>
      </c>
      <c r="M5111" t="s">
        <v>13542</v>
      </c>
      <c r="AL5111" t="s">
        <v>38512</v>
      </c>
      <c r="AM5111">
        <v>2820</v>
      </c>
      <c r="AN5111" t="str">
        <f t="shared" si="42"/>
        <v>https://app.aragon.org/#/daos/ethereum/0xab36f27216737108615536f3b54711880094c91a</v>
      </c>
      <c r="AT5111" t="s">
        <v>38396</v>
      </c>
    </row>
    <row r="5112" spans="1:46" x14ac:dyDescent="0.25">
      <c r="A5112" t="s">
        <v>38399</v>
      </c>
      <c r="B5112" t="s">
        <v>38402</v>
      </c>
      <c r="C5112" s="75">
        <v>2023</v>
      </c>
      <c r="D5112" t="s">
        <v>38515</v>
      </c>
      <c r="E5112" s="59" t="s">
        <v>38400</v>
      </c>
      <c r="F5112" t="s">
        <v>38371</v>
      </c>
      <c r="G5112" t="s">
        <v>7514</v>
      </c>
      <c r="H5112" t="s">
        <v>130</v>
      </c>
      <c r="I5112" t="s">
        <v>38403</v>
      </c>
      <c r="J5112" t="s">
        <v>38514</v>
      </c>
      <c r="L5112" t="s">
        <v>156</v>
      </c>
      <c r="M5112" t="s">
        <v>13542</v>
      </c>
      <c r="AL5112" t="s">
        <v>38512</v>
      </c>
      <c r="AM5112">
        <v>2821</v>
      </c>
      <c r="AN5112" t="str">
        <f t="shared" si="42"/>
        <v>https://app.aragon.org/#/daos/ethereum/0x1a44eadf246fac2245dcc4940bb31aaf4e1fcbfc</v>
      </c>
      <c r="AT5112" t="s">
        <v>38401</v>
      </c>
    </row>
    <row r="5113" spans="1:46" x14ac:dyDescent="0.25">
      <c r="A5113" t="s">
        <v>38404</v>
      </c>
      <c r="B5113" t="s">
        <v>7770</v>
      </c>
      <c r="C5113" s="75">
        <v>2023</v>
      </c>
      <c r="D5113" t="s">
        <v>38515</v>
      </c>
      <c r="E5113" s="59" t="s">
        <v>38405</v>
      </c>
      <c r="F5113" t="s">
        <v>38371</v>
      </c>
      <c r="G5113" t="s">
        <v>7514</v>
      </c>
      <c r="H5113" t="s">
        <v>130</v>
      </c>
      <c r="I5113" t="s">
        <v>38407</v>
      </c>
      <c r="J5113" t="s">
        <v>38514</v>
      </c>
      <c r="L5113" t="s">
        <v>156</v>
      </c>
      <c r="M5113" t="s">
        <v>13542</v>
      </c>
      <c r="AL5113" t="s">
        <v>38512</v>
      </c>
      <c r="AM5113">
        <v>2822</v>
      </c>
      <c r="AN5113" t="str">
        <f t="shared" si="42"/>
        <v>https://app.aragon.org/#/daos/ethereum/0x619eaee450028c4fe1bba0ac40b75ed1a657249a</v>
      </c>
      <c r="AT5113" t="s">
        <v>38406</v>
      </c>
    </row>
    <row r="5114" spans="1:46" x14ac:dyDescent="0.25">
      <c r="A5114" t="s">
        <v>38408</v>
      </c>
      <c r="B5114" t="s">
        <v>38409</v>
      </c>
      <c r="C5114" s="75">
        <v>2023</v>
      </c>
      <c r="D5114" t="s">
        <v>38515</v>
      </c>
      <c r="E5114" s="59" t="s">
        <v>38409</v>
      </c>
      <c r="F5114" t="s">
        <v>38371</v>
      </c>
      <c r="G5114" t="s">
        <v>7514</v>
      </c>
      <c r="H5114" t="s">
        <v>130</v>
      </c>
      <c r="I5114" t="s">
        <v>38411</v>
      </c>
      <c r="J5114" t="s">
        <v>38514</v>
      </c>
      <c r="L5114" t="s">
        <v>156</v>
      </c>
      <c r="M5114" t="s">
        <v>13542</v>
      </c>
      <c r="AL5114" t="s">
        <v>38512</v>
      </c>
      <c r="AM5114">
        <v>2823</v>
      </c>
      <c r="AN5114" t="str">
        <f t="shared" si="42"/>
        <v>https://app.aragon.org/#/daos/ethereum/0x30ddc508b921d3d9adf26f2a7a57a308c9191462</v>
      </c>
      <c r="AT5114" t="s">
        <v>38410</v>
      </c>
    </row>
    <row r="5115" spans="1:46" x14ac:dyDescent="0.25">
      <c r="A5115" t="s">
        <v>38412</v>
      </c>
      <c r="B5115" t="s">
        <v>38415</v>
      </c>
      <c r="C5115" s="75">
        <v>2023</v>
      </c>
      <c r="D5115" t="s">
        <v>38515</v>
      </c>
      <c r="E5115" s="59" t="s">
        <v>38413</v>
      </c>
      <c r="F5115" t="s">
        <v>38371</v>
      </c>
      <c r="G5115" t="s">
        <v>7514</v>
      </c>
      <c r="H5115" t="s">
        <v>130</v>
      </c>
      <c r="I5115" t="s">
        <v>38416</v>
      </c>
      <c r="J5115" t="s">
        <v>38514</v>
      </c>
      <c r="L5115" t="s">
        <v>156</v>
      </c>
      <c r="M5115" t="s">
        <v>13542</v>
      </c>
      <c r="AL5115" t="s">
        <v>38512</v>
      </c>
      <c r="AM5115">
        <v>2824</v>
      </c>
      <c r="AN5115" t="str">
        <f t="shared" si="42"/>
        <v>https://app.aragon.org/#/daos/ethereum/0xa78119cd0b09125f6d744bf364fb5a07b813c161</v>
      </c>
      <c r="AT5115" t="s">
        <v>38414</v>
      </c>
    </row>
    <row r="5116" spans="1:46" x14ac:dyDescent="0.25">
      <c r="A5116" t="s">
        <v>38417</v>
      </c>
      <c r="B5116" t="s">
        <v>38420</v>
      </c>
      <c r="C5116" s="75">
        <v>2023</v>
      </c>
      <c r="D5116" t="s">
        <v>38515</v>
      </c>
      <c r="E5116" s="59" t="s">
        <v>365</v>
      </c>
      <c r="F5116" t="s">
        <v>38418</v>
      </c>
      <c r="G5116" t="s">
        <v>7514</v>
      </c>
      <c r="H5116" t="s">
        <v>130</v>
      </c>
      <c r="I5116" t="s">
        <v>38421</v>
      </c>
      <c r="J5116" t="s">
        <v>38514</v>
      </c>
      <c r="L5116" t="s">
        <v>9665</v>
      </c>
      <c r="M5116" t="s">
        <v>13542</v>
      </c>
      <c r="AL5116" t="s">
        <v>38513</v>
      </c>
      <c r="AM5116">
        <v>2825</v>
      </c>
      <c r="AN5116" t="str">
        <f t="shared" si="42"/>
        <v>https://app.aragon.org/#/daos/polygon/0xd4404a0226066e4bd1a51d0b95ddc1ef4eef50a6</v>
      </c>
      <c r="AT5116" t="s">
        <v>38419</v>
      </c>
    </row>
    <row r="5117" spans="1:46" x14ac:dyDescent="0.25">
      <c r="A5117" t="s">
        <v>38422</v>
      </c>
      <c r="B5117" t="s">
        <v>38424</v>
      </c>
      <c r="C5117" s="75">
        <v>2023</v>
      </c>
      <c r="D5117" t="s">
        <v>38515</v>
      </c>
      <c r="E5117" s="59" t="s">
        <v>365</v>
      </c>
      <c r="F5117" t="s">
        <v>38418</v>
      </c>
      <c r="G5117" t="s">
        <v>7514</v>
      </c>
      <c r="H5117" t="s">
        <v>130</v>
      </c>
      <c r="I5117" t="s">
        <v>38425</v>
      </c>
      <c r="J5117" t="s">
        <v>38514</v>
      </c>
      <c r="L5117" t="s">
        <v>9665</v>
      </c>
      <c r="M5117" t="s">
        <v>13542</v>
      </c>
      <c r="AL5117" t="s">
        <v>38513</v>
      </c>
      <c r="AM5117">
        <v>2826</v>
      </c>
      <c r="AN5117" t="str">
        <f t="shared" si="42"/>
        <v>https://app.aragon.org/#/daos/polygon/0x9d6534d07cd2080d88d419f801dc37b959eb6e9c</v>
      </c>
      <c r="AT5117" t="s">
        <v>38423</v>
      </c>
    </row>
    <row r="5118" spans="1:46" x14ac:dyDescent="0.25">
      <c r="A5118" t="s">
        <v>38426</v>
      </c>
      <c r="B5118" t="s">
        <v>38428</v>
      </c>
      <c r="C5118" s="75">
        <v>2023</v>
      </c>
      <c r="D5118" t="s">
        <v>38515</v>
      </c>
      <c r="E5118" s="59" t="s">
        <v>365</v>
      </c>
      <c r="F5118" t="s">
        <v>38418</v>
      </c>
      <c r="G5118" t="s">
        <v>7514</v>
      </c>
      <c r="H5118" t="s">
        <v>130</v>
      </c>
      <c r="I5118" t="s">
        <v>38429</v>
      </c>
      <c r="J5118" t="s">
        <v>38514</v>
      </c>
      <c r="L5118" t="s">
        <v>9665</v>
      </c>
      <c r="M5118" t="s">
        <v>13542</v>
      </c>
      <c r="AL5118" t="s">
        <v>38513</v>
      </c>
      <c r="AM5118">
        <v>2827</v>
      </c>
      <c r="AN5118" t="str">
        <f t="shared" si="42"/>
        <v>https://app.aragon.org/#/daos/polygon/0x77aa875368dc366dd4a1c222bce2918d47ea9fae</v>
      </c>
      <c r="AT5118" t="s">
        <v>38427</v>
      </c>
    </row>
    <row r="5119" spans="1:46" x14ac:dyDescent="0.25">
      <c r="A5119" t="s">
        <v>38430</v>
      </c>
      <c r="B5119" t="s">
        <v>38431</v>
      </c>
      <c r="C5119" s="75">
        <v>2023</v>
      </c>
      <c r="D5119" t="s">
        <v>38515</v>
      </c>
      <c r="E5119" s="59" t="s">
        <v>365</v>
      </c>
      <c r="F5119" t="s">
        <v>38418</v>
      </c>
      <c r="G5119" t="s">
        <v>7514</v>
      </c>
      <c r="H5119" t="s">
        <v>130</v>
      </c>
      <c r="I5119" t="s">
        <v>38425</v>
      </c>
      <c r="J5119" t="s">
        <v>38514</v>
      </c>
      <c r="L5119" t="s">
        <v>9665</v>
      </c>
      <c r="M5119" t="s">
        <v>13542</v>
      </c>
      <c r="AL5119" t="s">
        <v>38513</v>
      </c>
      <c r="AM5119">
        <v>2828</v>
      </c>
      <c r="AN5119" t="str">
        <f t="shared" si="42"/>
        <v>https://app.aragon.org/#/daos/polygon/0xf5c9aa677f105c05e411a5ffa1b2a4031a36bfcb</v>
      </c>
      <c r="AT5119" t="s">
        <v>38423</v>
      </c>
    </row>
    <row r="5120" spans="1:46" x14ac:dyDescent="0.25">
      <c r="A5120" t="s">
        <v>38432</v>
      </c>
      <c r="B5120" t="s">
        <v>38433</v>
      </c>
      <c r="C5120" s="75">
        <v>2023</v>
      </c>
      <c r="D5120" t="s">
        <v>38515</v>
      </c>
      <c r="E5120" s="59" t="s">
        <v>365</v>
      </c>
      <c r="F5120" t="s">
        <v>38418</v>
      </c>
      <c r="G5120" t="s">
        <v>7514</v>
      </c>
      <c r="H5120" t="s">
        <v>130</v>
      </c>
      <c r="I5120" t="s">
        <v>38346</v>
      </c>
      <c r="J5120" t="s">
        <v>38514</v>
      </c>
      <c r="L5120" t="s">
        <v>9665</v>
      </c>
      <c r="M5120" t="s">
        <v>13542</v>
      </c>
      <c r="AL5120" t="s">
        <v>38513</v>
      </c>
      <c r="AM5120">
        <v>2829</v>
      </c>
      <c r="AN5120" t="str">
        <f t="shared" si="42"/>
        <v>https://app.aragon.org/#/daos/polygon/0xbfd289054fda5403883c05fd80f205789a67f9f5</v>
      </c>
      <c r="AT5120" t="s">
        <v>38344</v>
      </c>
    </row>
    <row r="5121" spans="1:46" x14ac:dyDescent="0.25">
      <c r="A5121" t="s">
        <v>38434</v>
      </c>
      <c r="B5121" t="s">
        <v>38436</v>
      </c>
      <c r="C5121" s="75">
        <v>2023</v>
      </c>
      <c r="D5121" t="s">
        <v>38515</v>
      </c>
      <c r="E5121" s="59" t="s">
        <v>365</v>
      </c>
      <c r="F5121" t="s">
        <v>38418</v>
      </c>
      <c r="G5121" t="s">
        <v>7514</v>
      </c>
      <c r="H5121" t="s">
        <v>130</v>
      </c>
      <c r="I5121" t="s">
        <v>38437</v>
      </c>
      <c r="J5121" t="s">
        <v>38514</v>
      </c>
      <c r="L5121" t="s">
        <v>9665</v>
      </c>
      <c r="M5121" t="s">
        <v>13542</v>
      </c>
      <c r="AL5121" t="s">
        <v>38513</v>
      </c>
      <c r="AM5121">
        <v>2830</v>
      </c>
      <c r="AN5121" t="str">
        <f t="shared" si="42"/>
        <v>https://app.aragon.org/#/daos/polygon/0xf717a9e38b6c4459c84541a815730b50dec433d8</v>
      </c>
      <c r="AT5121" t="s">
        <v>38435</v>
      </c>
    </row>
    <row r="5122" spans="1:46" x14ac:dyDescent="0.25">
      <c r="A5122" t="s">
        <v>38438</v>
      </c>
      <c r="B5122" t="s">
        <v>38440</v>
      </c>
      <c r="C5122" s="75">
        <v>2023</v>
      </c>
      <c r="D5122" t="s">
        <v>38515</v>
      </c>
      <c r="E5122" s="59" t="s">
        <v>365</v>
      </c>
      <c r="F5122" t="s">
        <v>38418</v>
      </c>
      <c r="G5122" t="s">
        <v>7514</v>
      </c>
      <c r="H5122" t="s">
        <v>130</v>
      </c>
      <c r="I5122" t="s">
        <v>38441</v>
      </c>
      <c r="J5122" t="s">
        <v>38514</v>
      </c>
      <c r="L5122" t="s">
        <v>9665</v>
      </c>
      <c r="M5122" t="s">
        <v>13542</v>
      </c>
      <c r="AL5122" t="s">
        <v>38513</v>
      </c>
      <c r="AM5122">
        <v>2831</v>
      </c>
      <c r="AN5122" t="str">
        <f t="shared" si="42"/>
        <v>https://app.aragon.org/#/daos/polygon/0x65b3340eb6e4db21af63feabf794d0661e8cb6fd</v>
      </c>
      <c r="AT5122" t="s">
        <v>38439</v>
      </c>
    </row>
    <row r="5123" spans="1:46" x14ac:dyDescent="0.25">
      <c r="A5123" t="s">
        <v>38442</v>
      </c>
      <c r="B5123" t="s">
        <v>38444</v>
      </c>
      <c r="C5123" s="75">
        <v>2023</v>
      </c>
      <c r="D5123" t="s">
        <v>38515</v>
      </c>
      <c r="E5123" s="59" t="s">
        <v>365</v>
      </c>
      <c r="F5123" t="s">
        <v>38443</v>
      </c>
      <c r="G5123" t="s">
        <v>7514</v>
      </c>
      <c r="H5123" t="s">
        <v>130</v>
      </c>
      <c r="I5123" t="s">
        <v>38445</v>
      </c>
      <c r="J5123" t="s">
        <v>38514</v>
      </c>
      <c r="L5123" t="s">
        <v>9665</v>
      </c>
      <c r="M5123" t="s">
        <v>13542</v>
      </c>
      <c r="AL5123" t="s">
        <v>38513</v>
      </c>
      <c r="AM5123">
        <v>2832</v>
      </c>
      <c r="AN5123" t="str">
        <f t="shared" si="42"/>
        <v>https://app.aragon.org/#/daos/polygon/0x776c9e2a5dc9b042ded990139e3eb7b0cdaecdd6</v>
      </c>
      <c r="AT5123" t="s">
        <v>38367</v>
      </c>
    </row>
    <row r="5124" spans="1:46" x14ac:dyDescent="0.25">
      <c r="A5124" t="s">
        <v>38446</v>
      </c>
      <c r="B5124" t="s">
        <v>38448</v>
      </c>
      <c r="C5124" s="75">
        <v>2023</v>
      </c>
      <c r="D5124" t="s">
        <v>38515</v>
      </c>
      <c r="E5124" s="59" t="s">
        <v>365</v>
      </c>
      <c r="F5124" t="s">
        <v>38443</v>
      </c>
      <c r="G5124" t="s">
        <v>7514</v>
      </c>
      <c r="H5124" t="s">
        <v>130</v>
      </c>
      <c r="I5124" t="s">
        <v>38449</v>
      </c>
      <c r="J5124" t="s">
        <v>38514</v>
      </c>
      <c r="L5124" t="s">
        <v>9665</v>
      </c>
      <c r="M5124" t="s">
        <v>13542</v>
      </c>
      <c r="AL5124" t="s">
        <v>38513</v>
      </c>
      <c r="AM5124">
        <v>2833</v>
      </c>
      <c r="AN5124" t="str">
        <f t="shared" si="42"/>
        <v>https://app.aragon.org/#/daos/polygon/0x0c578918b6459bc58bfe70ec9b45f301e0950535</v>
      </c>
      <c r="AT5124" t="s">
        <v>38447</v>
      </c>
    </row>
    <row r="5125" spans="1:46" x14ac:dyDescent="0.25">
      <c r="A5125" t="s">
        <v>38450</v>
      </c>
      <c r="B5125" t="s">
        <v>38451</v>
      </c>
      <c r="C5125" s="75">
        <v>2023</v>
      </c>
      <c r="D5125" t="s">
        <v>38515</v>
      </c>
      <c r="E5125" s="59" t="s">
        <v>365</v>
      </c>
      <c r="F5125" t="s">
        <v>38443</v>
      </c>
      <c r="G5125" t="s">
        <v>7514</v>
      </c>
      <c r="H5125" t="s">
        <v>130</v>
      </c>
      <c r="I5125" t="s">
        <v>38452</v>
      </c>
      <c r="J5125" t="s">
        <v>38514</v>
      </c>
      <c r="L5125" t="s">
        <v>9665</v>
      </c>
      <c r="M5125" t="s">
        <v>13542</v>
      </c>
      <c r="AL5125" t="s">
        <v>38513</v>
      </c>
      <c r="AM5125">
        <v>2834</v>
      </c>
      <c r="AN5125" t="str">
        <f t="shared" si="42"/>
        <v>https://app.aragon.org/#/daos/polygon/0x71a8949848233430931b8922a413dec0b2f2b752</v>
      </c>
      <c r="AT5125" t="s">
        <v>38447</v>
      </c>
    </row>
    <row r="5126" spans="1:46" x14ac:dyDescent="0.25">
      <c r="A5126" t="s">
        <v>38453</v>
      </c>
      <c r="B5126" t="s">
        <v>38455</v>
      </c>
      <c r="C5126" s="75">
        <v>2023</v>
      </c>
      <c r="D5126" t="s">
        <v>38515</v>
      </c>
      <c r="E5126" s="59" t="s">
        <v>365</v>
      </c>
      <c r="F5126" t="s">
        <v>38443</v>
      </c>
      <c r="G5126" t="s">
        <v>7514</v>
      </c>
      <c r="H5126" t="s">
        <v>130</v>
      </c>
      <c r="I5126" t="s">
        <v>38456</v>
      </c>
      <c r="J5126" t="s">
        <v>38514</v>
      </c>
      <c r="L5126" t="s">
        <v>9665</v>
      </c>
      <c r="M5126" t="s">
        <v>13542</v>
      </c>
      <c r="AL5126" t="s">
        <v>38513</v>
      </c>
      <c r="AM5126">
        <v>2835</v>
      </c>
      <c r="AN5126" t="str">
        <f t="shared" si="42"/>
        <v>https://app.aragon.org/#/daos/polygon/0x4d499a587d20539edab60ade7aafa3b0545371cb</v>
      </c>
      <c r="AT5126" t="s">
        <v>38454</v>
      </c>
    </row>
    <row r="5127" spans="1:46" x14ac:dyDescent="0.25">
      <c r="A5127" t="s">
        <v>38457</v>
      </c>
      <c r="B5127" t="s">
        <v>4057</v>
      </c>
      <c r="C5127" s="75">
        <v>2023</v>
      </c>
      <c r="D5127" t="s">
        <v>38515</v>
      </c>
      <c r="E5127" s="59" t="s">
        <v>365</v>
      </c>
      <c r="F5127" t="s">
        <v>38443</v>
      </c>
      <c r="G5127" t="s">
        <v>7514</v>
      </c>
      <c r="H5127" t="s">
        <v>130</v>
      </c>
      <c r="I5127" t="s">
        <v>3048</v>
      </c>
      <c r="J5127" t="s">
        <v>38514</v>
      </c>
      <c r="L5127" t="s">
        <v>9665</v>
      </c>
      <c r="M5127" t="s">
        <v>13542</v>
      </c>
      <c r="AL5127" t="s">
        <v>38513</v>
      </c>
      <c r="AM5127">
        <v>2836</v>
      </c>
      <c r="AN5127" t="str">
        <f t="shared" si="42"/>
        <v>https://app.aragon.org/#/daos/polygon/0xf341c9d11cb03108e3e4a27fab00611926689e23</v>
      </c>
      <c r="AT5127" t="s">
        <v>38458</v>
      </c>
    </row>
    <row r="5128" spans="1:46" x14ac:dyDescent="0.25">
      <c r="A5128" t="s">
        <v>38459</v>
      </c>
      <c r="B5128" t="s">
        <v>38461</v>
      </c>
      <c r="C5128" s="75">
        <v>2023</v>
      </c>
      <c r="D5128" t="s">
        <v>38515</v>
      </c>
      <c r="E5128" s="59" t="s">
        <v>365</v>
      </c>
      <c r="F5128" t="s">
        <v>38443</v>
      </c>
      <c r="G5128" t="s">
        <v>7514</v>
      </c>
      <c r="H5128" t="s">
        <v>130</v>
      </c>
      <c r="I5128" t="s">
        <v>38462</v>
      </c>
      <c r="J5128" t="s">
        <v>38514</v>
      </c>
      <c r="L5128" t="s">
        <v>9665</v>
      </c>
      <c r="M5128" t="s">
        <v>13542</v>
      </c>
      <c r="AL5128" t="s">
        <v>38513</v>
      </c>
      <c r="AM5128">
        <v>2837</v>
      </c>
      <c r="AN5128" t="str">
        <f t="shared" si="42"/>
        <v>https://app.aragon.org/#/daos/polygon/0x416baa8fc05b3b082011b7f90d5ba22cbf3c8390</v>
      </c>
      <c r="AT5128" t="s">
        <v>38460</v>
      </c>
    </row>
    <row r="5129" spans="1:46" x14ac:dyDescent="0.25">
      <c r="A5129" t="s">
        <v>38463</v>
      </c>
      <c r="B5129" t="s">
        <v>38465</v>
      </c>
      <c r="C5129" s="75">
        <v>2023</v>
      </c>
      <c r="D5129" t="s">
        <v>38515</v>
      </c>
      <c r="E5129" s="59" t="s">
        <v>365</v>
      </c>
      <c r="F5129" t="s">
        <v>38443</v>
      </c>
      <c r="G5129" t="s">
        <v>7514</v>
      </c>
      <c r="H5129" t="s">
        <v>130</v>
      </c>
      <c r="I5129" t="s">
        <v>38466</v>
      </c>
      <c r="J5129" t="s">
        <v>38514</v>
      </c>
      <c r="L5129" t="s">
        <v>9665</v>
      </c>
      <c r="M5129" t="s">
        <v>13542</v>
      </c>
      <c r="AL5129" t="s">
        <v>38513</v>
      </c>
      <c r="AM5129">
        <v>2838</v>
      </c>
      <c r="AN5129" t="str">
        <f t="shared" si="42"/>
        <v>https://app.aragon.org/#/daos/polygon/0x057ea692854f7fac3da3375d6a2d7f7085f99482</v>
      </c>
      <c r="AT5129" t="s">
        <v>38464</v>
      </c>
    </row>
    <row r="5130" spans="1:46" x14ac:dyDescent="0.25">
      <c r="A5130" t="s">
        <v>38467</v>
      </c>
      <c r="B5130" t="s">
        <v>7773</v>
      </c>
      <c r="C5130" s="75">
        <v>2023</v>
      </c>
      <c r="D5130" t="s">
        <v>38515</v>
      </c>
      <c r="E5130" s="59" t="s">
        <v>365</v>
      </c>
      <c r="F5130" t="s">
        <v>38443</v>
      </c>
      <c r="G5130" t="s">
        <v>7514</v>
      </c>
      <c r="H5130" t="s">
        <v>130</v>
      </c>
      <c r="I5130" t="s">
        <v>7773</v>
      </c>
      <c r="J5130" t="s">
        <v>38514</v>
      </c>
      <c r="L5130" t="s">
        <v>9665</v>
      </c>
      <c r="M5130" t="s">
        <v>13542</v>
      </c>
      <c r="AL5130" t="s">
        <v>38513</v>
      </c>
      <c r="AM5130">
        <v>2839</v>
      </c>
      <c r="AN5130" t="str">
        <f t="shared" si="42"/>
        <v>https://app.aragon.org/#/daos/polygon/0x1b862bf4a6e3c9db28631bb593c979ce86904a1a</v>
      </c>
      <c r="AT5130" t="s">
        <v>38468</v>
      </c>
    </row>
    <row r="5131" spans="1:46" x14ac:dyDescent="0.25">
      <c r="A5131" t="s">
        <v>38469</v>
      </c>
      <c r="B5131" t="s">
        <v>38470</v>
      </c>
      <c r="C5131" s="75">
        <v>2023</v>
      </c>
      <c r="D5131" t="s">
        <v>38515</v>
      </c>
      <c r="E5131" s="59" t="s">
        <v>365</v>
      </c>
      <c r="F5131" t="s">
        <v>38443</v>
      </c>
      <c r="G5131" t="s">
        <v>7514</v>
      </c>
      <c r="H5131" t="s">
        <v>130</v>
      </c>
      <c r="I5131" t="s">
        <v>38471</v>
      </c>
      <c r="J5131" t="s">
        <v>38514</v>
      </c>
      <c r="L5131" t="s">
        <v>9665</v>
      </c>
      <c r="M5131" t="s">
        <v>13542</v>
      </c>
      <c r="AL5131" t="s">
        <v>38513</v>
      </c>
      <c r="AM5131">
        <v>2840</v>
      </c>
      <c r="AN5131" t="str">
        <f t="shared" si="42"/>
        <v>https://app.aragon.org/#/daos/polygon/0x168394ec67b0b7a3044d80ee346fe91faa843251</v>
      </c>
      <c r="AT5131" t="s">
        <v>37823</v>
      </c>
    </row>
    <row r="5132" spans="1:46" x14ac:dyDescent="0.25">
      <c r="A5132" t="s">
        <v>38472</v>
      </c>
      <c r="B5132" t="s">
        <v>38474</v>
      </c>
      <c r="C5132" s="75">
        <v>2023</v>
      </c>
      <c r="D5132" t="s">
        <v>38515</v>
      </c>
      <c r="E5132" s="59" t="s">
        <v>365</v>
      </c>
      <c r="F5132" t="s">
        <v>38443</v>
      </c>
      <c r="G5132" t="s">
        <v>7514</v>
      </c>
      <c r="H5132" t="s">
        <v>130</v>
      </c>
      <c r="I5132" t="s">
        <v>38475</v>
      </c>
      <c r="J5132" t="s">
        <v>38514</v>
      </c>
      <c r="L5132" t="s">
        <v>9665</v>
      </c>
      <c r="M5132" t="s">
        <v>13542</v>
      </c>
      <c r="AL5132" t="s">
        <v>38513</v>
      </c>
      <c r="AM5132">
        <v>2841</v>
      </c>
      <c r="AN5132" t="str">
        <f t="shared" si="42"/>
        <v>https://app.aragon.org/#/daos/polygon/0xf771f73506a97f739ebd490ba190c1b87e79372e</v>
      </c>
      <c r="AT5132" t="s">
        <v>38473</v>
      </c>
    </row>
    <row r="5133" spans="1:46" x14ac:dyDescent="0.25">
      <c r="A5133" t="s">
        <v>38476</v>
      </c>
      <c r="B5133" t="s">
        <v>38478</v>
      </c>
      <c r="C5133" s="75">
        <v>2023</v>
      </c>
      <c r="D5133" t="s">
        <v>38515</v>
      </c>
      <c r="E5133" s="59" t="s">
        <v>365</v>
      </c>
      <c r="F5133" t="s">
        <v>38443</v>
      </c>
      <c r="G5133" t="s">
        <v>7514</v>
      </c>
      <c r="H5133" t="s">
        <v>130</v>
      </c>
      <c r="I5133" t="s">
        <v>38479</v>
      </c>
      <c r="J5133" t="s">
        <v>38514</v>
      </c>
      <c r="L5133" t="s">
        <v>9665</v>
      </c>
      <c r="M5133" t="s">
        <v>13542</v>
      </c>
      <c r="AL5133" t="s">
        <v>38513</v>
      </c>
      <c r="AM5133">
        <v>2842</v>
      </c>
      <c r="AN5133" t="str">
        <f t="shared" si="42"/>
        <v>https://app.aragon.org/#/daos/polygon/0x09df03a63d4c3f5a3ee5e0f3a5c601d45b7da081</v>
      </c>
      <c r="AT5133" t="s">
        <v>38477</v>
      </c>
    </row>
    <row r="5134" spans="1:46" x14ac:dyDescent="0.25">
      <c r="A5134" t="s">
        <v>38480</v>
      </c>
      <c r="B5134" t="s">
        <v>38481</v>
      </c>
      <c r="C5134" s="75">
        <v>2023</v>
      </c>
      <c r="D5134" t="s">
        <v>38515</v>
      </c>
      <c r="E5134" s="59" t="s">
        <v>365</v>
      </c>
      <c r="F5134" t="s">
        <v>38443</v>
      </c>
      <c r="G5134" t="s">
        <v>7514</v>
      </c>
      <c r="H5134" t="s">
        <v>130</v>
      </c>
      <c r="I5134" t="s">
        <v>38482</v>
      </c>
      <c r="J5134" t="s">
        <v>38514</v>
      </c>
      <c r="L5134" t="s">
        <v>9665</v>
      </c>
      <c r="M5134" t="s">
        <v>13542</v>
      </c>
      <c r="AL5134" t="s">
        <v>38513</v>
      </c>
      <c r="AM5134">
        <v>2843</v>
      </c>
      <c r="AN5134" t="str">
        <f t="shared" si="42"/>
        <v>https://app.aragon.org/#/daos/polygon/0xeb6893d2b92101413cf4cf1161c774961cb61bd8</v>
      </c>
      <c r="AT5134" t="s">
        <v>38158</v>
      </c>
    </row>
    <row r="5135" spans="1:46" x14ac:dyDescent="0.25">
      <c r="A5135" t="s">
        <v>38483</v>
      </c>
      <c r="B5135" t="s">
        <v>38485</v>
      </c>
      <c r="C5135" s="75">
        <v>2023</v>
      </c>
      <c r="D5135" t="s">
        <v>38515</v>
      </c>
      <c r="E5135" s="59" t="s">
        <v>365</v>
      </c>
      <c r="F5135" t="s">
        <v>38443</v>
      </c>
      <c r="G5135" t="s">
        <v>7514</v>
      </c>
      <c r="H5135" t="s">
        <v>130</v>
      </c>
      <c r="I5135" t="s">
        <v>38486</v>
      </c>
      <c r="J5135" t="s">
        <v>38514</v>
      </c>
      <c r="L5135" t="s">
        <v>9665</v>
      </c>
      <c r="M5135" t="s">
        <v>13542</v>
      </c>
      <c r="AL5135" t="s">
        <v>38513</v>
      </c>
      <c r="AM5135">
        <v>2844</v>
      </c>
      <c r="AN5135" t="str">
        <f t="shared" si="42"/>
        <v>https://app.aragon.org/#/daos/polygon/0x76afe572dd054aaef04e936908f0320254faf168</v>
      </c>
      <c r="AT5135" t="s">
        <v>38484</v>
      </c>
    </row>
    <row r="5136" spans="1:46" x14ac:dyDescent="0.25">
      <c r="A5136" t="s">
        <v>38487</v>
      </c>
      <c r="B5136" t="s">
        <v>38489</v>
      </c>
      <c r="C5136" s="75">
        <v>2023</v>
      </c>
      <c r="D5136" t="s">
        <v>38515</v>
      </c>
      <c r="E5136" s="59" t="s">
        <v>365</v>
      </c>
      <c r="F5136" t="s">
        <v>38443</v>
      </c>
      <c r="G5136" t="s">
        <v>7514</v>
      </c>
      <c r="H5136" t="s">
        <v>130</v>
      </c>
      <c r="I5136" t="s">
        <v>38490</v>
      </c>
      <c r="J5136" t="s">
        <v>38514</v>
      </c>
      <c r="L5136" t="s">
        <v>9665</v>
      </c>
      <c r="M5136" t="s">
        <v>13542</v>
      </c>
      <c r="AL5136" t="s">
        <v>38513</v>
      </c>
      <c r="AM5136">
        <v>2845</v>
      </c>
      <c r="AN5136" t="str">
        <f t="shared" si="42"/>
        <v>https://app.aragon.org/#/daos/polygon/0x7e7c5afd729ef43dcf59586f2ba8ec186da1d8dd</v>
      </c>
      <c r="AT5136" t="s">
        <v>38488</v>
      </c>
    </row>
    <row r="5137" spans="1:46" x14ac:dyDescent="0.25">
      <c r="A5137" t="s">
        <v>38491</v>
      </c>
      <c r="B5137" t="s">
        <v>38492</v>
      </c>
      <c r="C5137" s="75">
        <v>2023</v>
      </c>
      <c r="D5137" t="s">
        <v>38515</v>
      </c>
      <c r="E5137" s="59" t="s">
        <v>365</v>
      </c>
      <c r="F5137" t="s">
        <v>38443</v>
      </c>
      <c r="G5137" t="s">
        <v>7514</v>
      </c>
      <c r="H5137" t="s">
        <v>130</v>
      </c>
      <c r="I5137" t="s">
        <v>38493</v>
      </c>
      <c r="J5137" t="s">
        <v>38514</v>
      </c>
      <c r="L5137" t="s">
        <v>9665</v>
      </c>
      <c r="M5137" t="s">
        <v>13542</v>
      </c>
      <c r="AL5137" t="s">
        <v>38513</v>
      </c>
      <c r="AM5137">
        <v>2846</v>
      </c>
      <c r="AN5137" t="str">
        <f t="shared" si="42"/>
        <v>https://app.aragon.org/#/daos/polygon/0x2dc6db9140b4b6504434c5fdf311eb7a74bc3225</v>
      </c>
      <c r="AT5137" t="s">
        <v>37430</v>
      </c>
    </row>
    <row r="5138" spans="1:46" x14ac:dyDescent="0.25">
      <c r="A5138" t="s">
        <v>38494</v>
      </c>
      <c r="B5138" t="s">
        <v>38495</v>
      </c>
      <c r="C5138" s="75">
        <v>2023</v>
      </c>
      <c r="D5138" t="s">
        <v>38515</v>
      </c>
      <c r="E5138" s="59" t="s">
        <v>365</v>
      </c>
      <c r="F5138" t="s">
        <v>38443</v>
      </c>
      <c r="G5138" t="s">
        <v>7514</v>
      </c>
      <c r="H5138" t="s">
        <v>130</v>
      </c>
      <c r="I5138" t="s">
        <v>38496</v>
      </c>
      <c r="J5138" t="s">
        <v>38514</v>
      </c>
      <c r="L5138" t="s">
        <v>9665</v>
      </c>
      <c r="M5138" t="s">
        <v>13542</v>
      </c>
      <c r="AL5138" t="s">
        <v>38513</v>
      </c>
      <c r="AM5138">
        <v>2847</v>
      </c>
      <c r="AN5138" t="str">
        <f t="shared" si="42"/>
        <v>https://app.aragon.org/#/daos/polygon/0x205d617f60f6c1317f3717fe80f1ff10ca65f39f</v>
      </c>
      <c r="AT5138" t="s">
        <v>36821</v>
      </c>
    </row>
    <row r="5139" spans="1:46" x14ac:dyDescent="0.25">
      <c r="A5139" t="s">
        <v>38497</v>
      </c>
      <c r="B5139" t="s">
        <v>38499</v>
      </c>
      <c r="C5139" s="75">
        <v>2023</v>
      </c>
      <c r="D5139" t="s">
        <v>38515</v>
      </c>
      <c r="E5139" s="59" t="s">
        <v>365</v>
      </c>
      <c r="F5139" t="s">
        <v>38443</v>
      </c>
      <c r="G5139" t="s">
        <v>7514</v>
      </c>
      <c r="H5139" t="s">
        <v>130</v>
      </c>
      <c r="I5139" t="s">
        <v>38500</v>
      </c>
      <c r="J5139" t="s">
        <v>38514</v>
      </c>
      <c r="L5139" t="s">
        <v>9665</v>
      </c>
      <c r="M5139" t="s">
        <v>13542</v>
      </c>
      <c r="AL5139" t="s">
        <v>38513</v>
      </c>
      <c r="AM5139">
        <v>2848</v>
      </c>
      <c r="AN5139" t="str">
        <f t="shared" si="42"/>
        <v>https://app.aragon.org/#/daos/polygon/0x65944df5e5b0254d2e398863f05ce6f6b1f94e52</v>
      </c>
      <c r="AT5139" t="s">
        <v>38498</v>
      </c>
    </row>
    <row r="5140" spans="1:46" x14ac:dyDescent="0.25">
      <c r="A5140" t="s">
        <v>38501</v>
      </c>
      <c r="B5140" t="s">
        <v>38499</v>
      </c>
      <c r="C5140" s="75">
        <v>2023</v>
      </c>
      <c r="D5140" t="s">
        <v>38515</v>
      </c>
      <c r="E5140" s="59" t="s">
        <v>365</v>
      </c>
      <c r="F5140" t="s">
        <v>38443</v>
      </c>
      <c r="G5140" t="s">
        <v>7514</v>
      </c>
      <c r="H5140" t="s">
        <v>130</v>
      </c>
      <c r="I5140" t="s">
        <v>38500</v>
      </c>
      <c r="J5140" t="s">
        <v>38514</v>
      </c>
      <c r="L5140" t="s">
        <v>9665</v>
      </c>
      <c r="M5140" t="s">
        <v>13542</v>
      </c>
      <c r="AL5140" t="s">
        <v>38513</v>
      </c>
      <c r="AM5140">
        <v>2849</v>
      </c>
      <c r="AN5140" t="str">
        <f t="shared" si="42"/>
        <v>https://app.aragon.org/#/daos/polygon/0x329af9fceed97f456a30d2fdd72406f712c10137</v>
      </c>
      <c r="AT5140" t="s">
        <v>38498</v>
      </c>
    </row>
    <row r="5141" spans="1:46" x14ac:dyDescent="0.25">
      <c r="A5141" t="s">
        <v>38502</v>
      </c>
      <c r="B5141" t="s">
        <v>38420</v>
      </c>
      <c r="C5141" s="75">
        <v>2023</v>
      </c>
      <c r="D5141" t="s">
        <v>38515</v>
      </c>
      <c r="E5141" s="59" t="s">
        <v>365</v>
      </c>
      <c r="F5141" t="s">
        <v>38443</v>
      </c>
      <c r="G5141" t="s">
        <v>7514</v>
      </c>
      <c r="H5141" t="s">
        <v>130</v>
      </c>
      <c r="I5141" t="s">
        <v>38421</v>
      </c>
      <c r="J5141" t="s">
        <v>38514</v>
      </c>
      <c r="L5141" t="s">
        <v>9665</v>
      </c>
      <c r="M5141" t="s">
        <v>13542</v>
      </c>
      <c r="AL5141" t="s">
        <v>38513</v>
      </c>
      <c r="AM5141">
        <v>2850</v>
      </c>
      <c r="AN5141" t="str">
        <f t="shared" si="42"/>
        <v>https://app.aragon.org/#/daos/polygon/0x50e3ca5a044102c00c03bb49a64337625e715efd</v>
      </c>
      <c r="AT5141" t="s">
        <v>38419</v>
      </c>
    </row>
    <row r="5142" spans="1:46" x14ac:dyDescent="0.25">
      <c r="A5142" t="s">
        <v>38503</v>
      </c>
      <c r="B5142" t="s">
        <v>38382</v>
      </c>
      <c r="C5142" s="75">
        <v>2023</v>
      </c>
      <c r="D5142" t="s">
        <v>38515</v>
      </c>
      <c r="E5142" s="59" t="s">
        <v>365</v>
      </c>
      <c r="F5142" t="s">
        <v>38443</v>
      </c>
      <c r="G5142" t="s">
        <v>7514</v>
      </c>
      <c r="H5142" t="s">
        <v>130</v>
      </c>
      <c r="I5142" t="s">
        <v>38383</v>
      </c>
      <c r="J5142" t="s">
        <v>38514</v>
      </c>
      <c r="L5142" t="s">
        <v>9665</v>
      </c>
      <c r="M5142" t="s">
        <v>13542</v>
      </c>
      <c r="AL5142" t="s">
        <v>38513</v>
      </c>
      <c r="AM5142">
        <v>2851</v>
      </c>
      <c r="AN5142" t="str">
        <f t="shared" si="42"/>
        <v>https://app.aragon.org/#/daos/polygon/0xa709866a9dd13741a8c5caea707dcc16bd9413c8</v>
      </c>
      <c r="AT5142" t="s">
        <v>38381</v>
      </c>
    </row>
    <row r="5143" spans="1:46" x14ac:dyDescent="0.25">
      <c r="A5143" t="s">
        <v>38504</v>
      </c>
      <c r="B5143" t="s">
        <v>38506</v>
      </c>
      <c r="C5143" s="75">
        <v>2023</v>
      </c>
      <c r="D5143" t="s">
        <v>38515</v>
      </c>
      <c r="E5143" s="59" t="s">
        <v>365</v>
      </c>
      <c r="F5143" t="s">
        <v>38443</v>
      </c>
      <c r="G5143" t="s">
        <v>7514</v>
      </c>
      <c r="H5143" t="s">
        <v>130</v>
      </c>
      <c r="I5143" t="s">
        <v>3048</v>
      </c>
      <c r="J5143" t="s">
        <v>38514</v>
      </c>
      <c r="L5143" t="s">
        <v>9665</v>
      </c>
      <c r="M5143" t="s">
        <v>13542</v>
      </c>
      <c r="AL5143" t="s">
        <v>38513</v>
      </c>
      <c r="AM5143">
        <v>2852</v>
      </c>
      <c r="AN5143" t="str">
        <f t="shared" si="42"/>
        <v>https://app.aragon.org/#/daos/polygon/0x4e6699f6129772c08535cc1f8dfb05811f675fb9</v>
      </c>
      <c r="AT5143" t="s">
        <v>38505</v>
      </c>
    </row>
    <row r="5144" spans="1:46" x14ac:dyDescent="0.25">
      <c r="A5144" t="s">
        <v>38507</v>
      </c>
      <c r="B5144" t="s">
        <v>38509</v>
      </c>
      <c r="C5144" s="75">
        <v>2023</v>
      </c>
      <c r="D5144" t="s">
        <v>38515</v>
      </c>
      <c r="E5144" s="59" t="s">
        <v>365</v>
      </c>
      <c r="F5144" t="s">
        <v>38443</v>
      </c>
      <c r="G5144" t="s">
        <v>7514</v>
      </c>
      <c r="H5144" t="s">
        <v>130</v>
      </c>
      <c r="I5144" t="s">
        <v>38510</v>
      </c>
      <c r="J5144" t="s">
        <v>38514</v>
      </c>
      <c r="L5144" t="s">
        <v>9665</v>
      </c>
      <c r="M5144" t="s">
        <v>13542</v>
      </c>
      <c r="AL5144" t="s">
        <v>38513</v>
      </c>
      <c r="AM5144">
        <v>2853</v>
      </c>
      <c r="AN5144" t="str">
        <f t="shared" si="42"/>
        <v>https://app.aragon.org/#/daos/polygon/0x240f954151fd0fe40e59decfa6668f1cbb51d9f3</v>
      </c>
      <c r="AT5144" t="s">
        <v>38508</v>
      </c>
    </row>
    <row r="5145" spans="1:46" x14ac:dyDescent="0.25">
      <c r="A5145" t="s">
        <v>38516</v>
      </c>
      <c r="C5145" s="75">
        <v>2023</v>
      </c>
      <c r="G5145" t="s">
        <v>6075</v>
      </c>
      <c r="H5145" t="s">
        <v>7253</v>
      </c>
      <c r="I5145" t="s">
        <v>38517</v>
      </c>
      <c r="J5145" t="s">
        <v>14926</v>
      </c>
      <c r="L5145" t="s">
        <v>9665</v>
      </c>
      <c r="AG5145" t="s">
        <v>38518</v>
      </c>
      <c r="AI5145" s="17">
        <v>45077</v>
      </c>
    </row>
    <row r="5146" spans="1:46" x14ac:dyDescent="0.25">
      <c r="A5146" t="s">
        <v>38519</v>
      </c>
      <c r="C5146" s="75">
        <v>2023</v>
      </c>
      <c r="G5146" t="s">
        <v>7514</v>
      </c>
      <c r="H5146" t="s">
        <v>7253</v>
      </c>
      <c r="I5146" t="s">
        <v>38520</v>
      </c>
      <c r="J5146" t="s">
        <v>19422</v>
      </c>
      <c r="L5146" t="s">
        <v>7481</v>
      </c>
      <c r="N5146" t="s">
        <v>38523</v>
      </c>
      <c r="AG5146" t="s">
        <v>38521</v>
      </c>
      <c r="AH5146" t="s">
        <v>38522</v>
      </c>
      <c r="AI5146" s="17">
        <v>45077</v>
      </c>
    </row>
    <row r="5147" spans="1:46" x14ac:dyDescent="0.25">
      <c r="A5147" t="s">
        <v>38524</v>
      </c>
      <c r="C5147" s="75">
        <v>2023</v>
      </c>
      <c r="G5147" t="s">
        <v>6075</v>
      </c>
      <c r="H5147" t="s">
        <v>7253</v>
      </c>
      <c r="J5147" t="s">
        <v>17872</v>
      </c>
      <c r="L5147" t="s">
        <v>38524</v>
      </c>
      <c r="AG5147" t="s">
        <v>38525</v>
      </c>
      <c r="AI5147" s="17">
        <v>45077</v>
      </c>
    </row>
    <row r="5148" spans="1:46" x14ac:dyDescent="0.25">
      <c r="A5148" t="s">
        <v>38526</v>
      </c>
      <c r="C5148" s="75">
        <v>2023</v>
      </c>
      <c r="G5148" t="s">
        <v>6075</v>
      </c>
      <c r="H5148" t="s">
        <v>7253</v>
      </c>
      <c r="I5148" s="75" t="s">
        <v>38527</v>
      </c>
      <c r="J5148" t="s">
        <v>38528</v>
      </c>
      <c r="L5148" t="s">
        <v>7253</v>
      </c>
      <c r="AG5148" t="s">
        <v>38529</v>
      </c>
      <c r="AH5148" t="s">
        <v>38530</v>
      </c>
      <c r="AI5148" s="17">
        <v>45077</v>
      </c>
    </row>
    <row r="5149" spans="1:46" x14ac:dyDescent="0.25">
      <c r="A5149" t="s">
        <v>38535</v>
      </c>
      <c r="C5149" s="75">
        <v>2023</v>
      </c>
      <c r="G5149" t="s">
        <v>7514</v>
      </c>
      <c r="H5149" t="s">
        <v>7253</v>
      </c>
      <c r="I5149" s="75" t="s">
        <v>38536</v>
      </c>
      <c r="J5149" s="75" t="s">
        <v>17872</v>
      </c>
      <c r="L5149" t="s">
        <v>38538</v>
      </c>
      <c r="AG5149" t="s">
        <v>38537</v>
      </c>
      <c r="AI5149" s="17">
        <v>45077</v>
      </c>
    </row>
    <row r="5150" spans="1:46" x14ac:dyDescent="0.25">
      <c r="A5150" t="s">
        <v>38539</v>
      </c>
      <c r="C5150" s="75">
        <v>2023</v>
      </c>
      <c r="G5150" t="s">
        <v>6075</v>
      </c>
      <c r="H5150" t="s">
        <v>7253</v>
      </c>
      <c r="I5150" s="75" t="s">
        <v>38540</v>
      </c>
      <c r="J5150" s="75" t="s">
        <v>16125</v>
      </c>
      <c r="L5150" t="s">
        <v>156</v>
      </c>
      <c r="AG5150" t="s">
        <v>38541</v>
      </c>
      <c r="AI5150" s="17">
        <v>45077</v>
      </c>
    </row>
    <row r="5151" spans="1:46" x14ac:dyDescent="0.25">
      <c r="A5151" t="s">
        <v>38542</v>
      </c>
      <c r="C5151" s="75">
        <v>2023</v>
      </c>
      <c r="G5151" t="s">
        <v>7514</v>
      </c>
      <c r="H5151" t="s">
        <v>7253</v>
      </c>
      <c r="I5151" s="75" t="s">
        <v>38543</v>
      </c>
      <c r="J5151" s="75" t="s">
        <v>19422</v>
      </c>
      <c r="L5151" t="s">
        <v>9665</v>
      </c>
      <c r="M5151" t="s">
        <v>38733</v>
      </c>
      <c r="AG5151" t="s">
        <v>38544</v>
      </c>
      <c r="AH5151" s="8" t="s">
        <v>38732</v>
      </c>
      <c r="AI5151" s="17">
        <v>45077</v>
      </c>
    </row>
    <row r="5152" spans="1:46" x14ac:dyDescent="0.25">
      <c r="A5152" t="s">
        <v>38545</v>
      </c>
      <c r="C5152" s="75">
        <v>2023</v>
      </c>
      <c r="G5152" t="s">
        <v>7514</v>
      </c>
      <c r="H5152" t="s">
        <v>7253</v>
      </c>
      <c r="I5152" s="75" t="s">
        <v>38547</v>
      </c>
      <c r="J5152" s="75" t="s">
        <v>18078</v>
      </c>
      <c r="L5152" t="s">
        <v>7253</v>
      </c>
      <c r="AG5152" t="s">
        <v>38546</v>
      </c>
      <c r="AI5152" s="17">
        <v>45077</v>
      </c>
    </row>
    <row r="5153" spans="1:36" x14ac:dyDescent="0.25">
      <c r="A5153" t="s">
        <v>39354</v>
      </c>
      <c r="C5153" s="75">
        <v>2023</v>
      </c>
      <c r="G5153" t="s">
        <v>7514</v>
      </c>
      <c r="H5153" t="s">
        <v>7253</v>
      </c>
      <c r="I5153" s="75" t="s">
        <v>38548</v>
      </c>
      <c r="J5153" s="75" t="s">
        <v>38549</v>
      </c>
      <c r="L5153" t="s">
        <v>16906</v>
      </c>
      <c r="N5153" t="s">
        <v>39356</v>
      </c>
      <c r="AG5153" t="s">
        <v>38550</v>
      </c>
      <c r="AH5153" t="s">
        <v>39355</v>
      </c>
      <c r="AI5153" s="17">
        <v>45239</v>
      </c>
      <c r="AJ5153" s="17">
        <v>45077</v>
      </c>
    </row>
    <row r="5154" spans="1:36" x14ac:dyDescent="0.25">
      <c r="A5154" t="s">
        <v>38552</v>
      </c>
      <c r="C5154" s="75">
        <v>2023</v>
      </c>
      <c r="G5154" t="s">
        <v>7514</v>
      </c>
      <c r="H5154" t="s">
        <v>7253</v>
      </c>
      <c r="I5154" s="75" t="s">
        <v>38551</v>
      </c>
      <c r="J5154" s="75" t="s">
        <v>17879</v>
      </c>
      <c r="L5154" t="s">
        <v>7481</v>
      </c>
      <c r="AG5154" t="s">
        <v>38553</v>
      </c>
      <c r="AI5154" s="17">
        <v>45077</v>
      </c>
    </row>
    <row r="5155" spans="1:36" x14ac:dyDescent="0.25">
      <c r="A5155" t="s">
        <v>38554</v>
      </c>
      <c r="C5155" s="75">
        <v>2023</v>
      </c>
      <c r="G5155" t="s">
        <v>7514</v>
      </c>
      <c r="H5155" t="s">
        <v>7253</v>
      </c>
      <c r="I5155" s="75" t="s">
        <v>38555</v>
      </c>
      <c r="J5155" s="75" t="s">
        <v>17897</v>
      </c>
      <c r="L5155" t="s">
        <v>7253</v>
      </c>
      <c r="AG5155" t="s">
        <v>38556</v>
      </c>
      <c r="AI5155" s="17">
        <v>45077</v>
      </c>
    </row>
    <row r="5156" spans="1:36" x14ac:dyDescent="0.25">
      <c r="A5156" t="s">
        <v>38558</v>
      </c>
      <c r="C5156" s="75">
        <v>2023</v>
      </c>
      <c r="G5156" t="s">
        <v>7514</v>
      </c>
      <c r="H5156" t="s">
        <v>7253</v>
      </c>
      <c r="I5156" s="75" t="s">
        <v>38559</v>
      </c>
      <c r="J5156" s="75" t="s">
        <v>17872</v>
      </c>
      <c r="L5156" t="s">
        <v>27439</v>
      </c>
      <c r="AG5156" t="s">
        <v>38561</v>
      </c>
      <c r="AH5156" t="s">
        <v>38560</v>
      </c>
      <c r="AI5156" s="17">
        <v>45077</v>
      </c>
    </row>
    <row r="5157" spans="1:36" x14ac:dyDescent="0.25">
      <c r="A5157" t="s">
        <v>38563</v>
      </c>
      <c r="C5157" s="75">
        <v>2023</v>
      </c>
      <c r="G5157" t="s">
        <v>6075</v>
      </c>
      <c r="H5157" t="s">
        <v>7253</v>
      </c>
      <c r="I5157" s="75" t="s">
        <v>38564</v>
      </c>
      <c r="J5157" s="75" t="s">
        <v>7499</v>
      </c>
      <c r="L5157" t="s">
        <v>7253</v>
      </c>
      <c r="AG5157" t="s">
        <v>38565</v>
      </c>
      <c r="AI5157" s="17">
        <v>45078</v>
      </c>
    </row>
    <row r="5158" spans="1:36" x14ac:dyDescent="0.25">
      <c r="A5158" t="s">
        <v>38566</v>
      </c>
      <c r="B5158" t="s">
        <v>38567</v>
      </c>
      <c r="C5158" s="75">
        <v>2023</v>
      </c>
      <c r="G5158" t="s">
        <v>7514</v>
      </c>
      <c r="H5158" t="s">
        <v>7253</v>
      </c>
      <c r="I5158" s="75" t="s">
        <v>37714</v>
      </c>
      <c r="J5158" s="75" t="s">
        <v>7947</v>
      </c>
      <c r="L5158" t="s">
        <v>7253</v>
      </c>
      <c r="N5158" t="s">
        <v>38569</v>
      </c>
      <c r="AG5158" t="s">
        <v>38568</v>
      </c>
      <c r="AI5158" s="17">
        <v>45078</v>
      </c>
    </row>
    <row r="5159" spans="1:36" x14ac:dyDescent="0.25">
      <c r="A5159" t="s">
        <v>38571</v>
      </c>
      <c r="C5159" s="75">
        <v>2023</v>
      </c>
      <c r="G5159" t="s">
        <v>6075</v>
      </c>
      <c r="H5159" t="s">
        <v>7253</v>
      </c>
      <c r="I5159" s="75" t="s">
        <v>38573</v>
      </c>
      <c r="J5159" s="75" t="s">
        <v>17879</v>
      </c>
      <c r="L5159" t="s">
        <v>7253</v>
      </c>
      <c r="AG5159" t="s">
        <v>38572</v>
      </c>
      <c r="AH5159" t="s">
        <v>38574</v>
      </c>
      <c r="AI5159" s="17">
        <v>45078</v>
      </c>
    </row>
    <row r="5160" spans="1:36" x14ac:dyDescent="0.25">
      <c r="A5160" t="s">
        <v>38575</v>
      </c>
      <c r="C5160" s="75">
        <v>2023</v>
      </c>
      <c r="G5160" t="s">
        <v>6075</v>
      </c>
      <c r="H5160" t="s">
        <v>7253</v>
      </c>
      <c r="I5160" s="75" t="s">
        <v>16143</v>
      </c>
      <c r="J5160" s="75" t="s">
        <v>7499</v>
      </c>
      <c r="L5160" t="s">
        <v>7481</v>
      </c>
      <c r="AG5160" t="s">
        <v>38576</v>
      </c>
      <c r="AI5160" s="17">
        <v>45078</v>
      </c>
    </row>
    <row r="5161" spans="1:36" x14ac:dyDescent="0.25">
      <c r="A5161" t="s">
        <v>38577</v>
      </c>
      <c r="C5161" s="75">
        <v>2023</v>
      </c>
      <c r="G5161" t="s">
        <v>6075</v>
      </c>
      <c r="H5161" t="s">
        <v>7253</v>
      </c>
      <c r="I5161" s="75" t="s">
        <v>38578</v>
      </c>
      <c r="J5161" s="75" t="s">
        <v>17879</v>
      </c>
      <c r="L5161" t="s">
        <v>16166</v>
      </c>
      <c r="AG5161" t="s">
        <v>38579</v>
      </c>
      <c r="AI5161" s="17">
        <v>45078</v>
      </c>
    </row>
    <row r="5162" spans="1:36" x14ac:dyDescent="0.25">
      <c r="A5162" t="s">
        <v>38580</v>
      </c>
      <c r="C5162" s="75">
        <v>2023</v>
      </c>
      <c r="G5162" t="s">
        <v>6075</v>
      </c>
      <c r="H5162" t="s">
        <v>7253</v>
      </c>
      <c r="I5162" s="75" t="s">
        <v>38582</v>
      </c>
      <c r="J5162" s="75" t="s">
        <v>17872</v>
      </c>
      <c r="L5162" t="s">
        <v>7253</v>
      </c>
      <c r="AG5162" t="s">
        <v>38581</v>
      </c>
      <c r="AI5162" s="17">
        <v>45078</v>
      </c>
    </row>
    <row r="5163" spans="1:36" x14ac:dyDescent="0.25">
      <c r="A5163" t="s">
        <v>38585</v>
      </c>
      <c r="C5163" s="75">
        <v>2023</v>
      </c>
      <c r="G5163" t="s">
        <v>6075</v>
      </c>
      <c r="H5163" t="s">
        <v>7253</v>
      </c>
      <c r="I5163" s="75" t="s">
        <v>38584</v>
      </c>
      <c r="J5163" s="75" t="s">
        <v>18387</v>
      </c>
      <c r="L5163" t="s">
        <v>7253</v>
      </c>
      <c r="AG5163" t="s">
        <v>38583</v>
      </c>
      <c r="AI5163" s="17">
        <v>45078</v>
      </c>
    </row>
    <row r="5164" spans="1:36" x14ac:dyDescent="0.25">
      <c r="A5164" t="s">
        <v>38586</v>
      </c>
      <c r="C5164" s="75">
        <v>2023</v>
      </c>
      <c r="G5164" t="s">
        <v>6075</v>
      </c>
      <c r="H5164" t="s">
        <v>7253</v>
      </c>
      <c r="I5164" s="75" t="s">
        <v>38587</v>
      </c>
      <c r="J5164" s="75" t="s">
        <v>17856</v>
      </c>
      <c r="L5164" t="s">
        <v>38588</v>
      </c>
      <c r="AG5164" t="s">
        <v>38589</v>
      </c>
      <c r="AI5164" s="17">
        <v>45078</v>
      </c>
    </row>
    <row r="5165" spans="1:36" x14ac:dyDescent="0.25">
      <c r="A5165" t="s">
        <v>38590</v>
      </c>
      <c r="C5165" s="75">
        <v>2023</v>
      </c>
      <c r="G5165" t="s">
        <v>7514</v>
      </c>
      <c r="H5165" t="s">
        <v>7253</v>
      </c>
      <c r="I5165" s="75" t="s">
        <v>38591</v>
      </c>
      <c r="J5165" s="75" t="s">
        <v>7947</v>
      </c>
      <c r="L5165" t="s">
        <v>7481</v>
      </c>
      <c r="AG5165" t="s">
        <v>38592</v>
      </c>
      <c r="AI5165" s="17">
        <v>45078</v>
      </c>
    </row>
    <row r="5166" spans="1:36" x14ac:dyDescent="0.25">
      <c r="A5166" t="s">
        <v>38593</v>
      </c>
      <c r="C5166" s="75">
        <v>2023</v>
      </c>
      <c r="G5166" t="s">
        <v>6075</v>
      </c>
      <c r="H5166" t="s">
        <v>7253</v>
      </c>
      <c r="I5166" s="75" t="s">
        <v>38594</v>
      </c>
      <c r="J5166" s="75" t="s">
        <v>7947</v>
      </c>
      <c r="L5166" t="s">
        <v>7253</v>
      </c>
      <c r="AG5166" t="s">
        <v>38595</v>
      </c>
      <c r="AH5166" t="s">
        <v>38596</v>
      </c>
      <c r="AI5166" s="17">
        <v>45078</v>
      </c>
    </row>
    <row r="5167" spans="1:36" x14ac:dyDescent="0.25">
      <c r="A5167" t="s">
        <v>38597</v>
      </c>
      <c r="C5167" s="75">
        <v>2023</v>
      </c>
      <c r="G5167" t="s">
        <v>7514</v>
      </c>
      <c r="H5167" t="s">
        <v>7253</v>
      </c>
      <c r="I5167" s="75" t="s">
        <v>7276</v>
      </c>
      <c r="J5167" s="75" t="s">
        <v>7499</v>
      </c>
      <c r="L5167" t="s">
        <v>9592</v>
      </c>
      <c r="AG5167" t="s">
        <v>38598</v>
      </c>
      <c r="AI5167" s="17">
        <v>45078</v>
      </c>
    </row>
    <row r="5168" spans="1:36" x14ac:dyDescent="0.25">
      <c r="A5168" t="s">
        <v>38600</v>
      </c>
      <c r="C5168" s="75">
        <v>2023</v>
      </c>
      <c r="G5168" t="s">
        <v>6075</v>
      </c>
      <c r="H5168" t="s">
        <v>7253</v>
      </c>
      <c r="I5168" s="75" t="s">
        <v>38599</v>
      </c>
      <c r="J5168" s="75" t="s">
        <v>7947</v>
      </c>
      <c r="L5168" t="s">
        <v>9665</v>
      </c>
      <c r="AG5168" t="s">
        <v>38601</v>
      </c>
      <c r="AI5168" s="17">
        <v>45078</v>
      </c>
    </row>
    <row r="5169" spans="1:43" x14ac:dyDescent="0.25">
      <c r="A5169" t="s">
        <v>38603</v>
      </c>
      <c r="C5169">
        <v>2023</v>
      </c>
      <c r="G5169" t="s">
        <v>6075</v>
      </c>
      <c r="H5169" t="s">
        <v>7253</v>
      </c>
      <c r="I5169" s="75" t="s">
        <v>38602</v>
      </c>
      <c r="J5169" s="75" t="s">
        <v>17879</v>
      </c>
      <c r="L5169" t="s">
        <v>7253</v>
      </c>
      <c r="AG5169" t="s">
        <v>38604</v>
      </c>
      <c r="AI5169" s="17">
        <v>45078</v>
      </c>
    </row>
    <row r="5170" spans="1:43" x14ac:dyDescent="0.25">
      <c r="A5170" t="s">
        <v>38605</v>
      </c>
      <c r="C5170">
        <v>2023</v>
      </c>
      <c r="G5170" t="s">
        <v>6075</v>
      </c>
      <c r="H5170" t="s">
        <v>7253</v>
      </c>
      <c r="I5170" s="75" t="s">
        <v>38606</v>
      </c>
      <c r="J5170" s="75" t="s">
        <v>7947</v>
      </c>
      <c r="L5170" t="s">
        <v>156</v>
      </c>
      <c r="AG5170" t="s">
        <v>38607</v>
      </c>
      <c r="AI5170" s="17">
        <v>45078</v>
      </c>
    </row>
    <row r="5171" spans="1:43" x14ac:dyDescent="0.25">
      <c r="A5171" t="s">
        <v>38608</v>
      </c>
      <c r="C5171">
        <v>2023</v>
      </c>
      <c r="G5171" t="s">
        <v>6075</v>
      </c>
      <c r="H5171" t="s">
        <v>7253</v>
      </c>
      <c r="I5171" s="75" t="s">
        <v>38609</v>
      </c>
      <c r="J5171" s="75" t="s">
        <v>35053</v>
      </c>
      <c r="L5171" t="s">
        <v>7253</v>
      </c>
      <c r="AG5171" t="s">
        <v>38610</v>
      </c>
      <c r="AI5171" s="17">
        <v>45078</v>
      </c>
    </row>
    <row r="5172" spans="1:43" x14ac:dyDescent="0.25">
      <c r="A5172" t="s">
        <v>38611</v>
      </c>
      <c r="C5172">
        <v>2023</v>
      </c>
      <c r="G5172" t="s">
        <v>6075</v>
      </c>
      <c r="H5172" t="s">
        <v>7253</v>
      </c>
      <c r="I5172" s="75" t="s">
        <v>38612</v>
      </c>
      <c r="J5172" s="75" t="s">
        <v>7947</v>
      </c>
      <c r="L5172" t="s">
        <v>7481</v>
      </c>
      <c r="AG5172" t="s">
        <v>38613</v>
      </c>
      <c r="AH5172" t="s">
        <v>38614</v>
      </c>
      <c r="AI5172" s="17">
        <v>45078</v>
      </c>
    </row>
    <row r="5173" spans="1:43" x14ac:dyDescent="0.25">
      <c r="A5173" t="s">
        <v>38616</v>
      </c>
      <c r="C5173">
        <v>2023</v>
      </c>
      <c r="G5173" t="s">
        <v>7514</v>
      </c>
      <c r="H5173" t="s">
        <v>7253</v>
      </c>
      <c r="I5173" s="75" t="s">
        <v>38619</v>
      </c>
      <c r="J5173" s="75" t="s">
        <v>7947</v>
      </c>
      <c r="L5173" t="s">
        <v>156</v>
      </c>
      <c r="AG5173" t="s">
        <v>38617</v>
      </c>
      <c r="AH5173" s="8" t="s">
        <v>38618</v>
      </c>
      <c r="AI5173" s="17">
        <v>45079</v>
      </c>
    </row>
    <row r="5174" spans="1:43" x14ac:dyDescent="0.25">
      <c r="A5174" t="s">
        <v>38620</v>
      </c>
      <c r="B5174" t="s">
        <v>38623</v>
      </c>
      <c r="C5174">
        <v>2023</v>
      </c>
      <c r="D5174" t="s">
        <v>38715</v>
      </c>
      <c r="F5174" t="s">
        <v>38621</v>
      </c>
      <c r="G5174" t="s">
        <v>7514</v>
      </c>
      <c r="H5174" t="s">
        <v>130</v>
      </c>
      <c r="I5174" t="s">
        <v>38624</v>
      </c>
      <c r="J5174" s="75" t="s">
        <v>38514</v>
      </c>
      <c r="L5174" t="s">
        <v>156</v>
      </c>
      <c r="M5174" t="s">
        <v>13542</v>
      </c>
      <c r="AL5174" t="s">
        <v>38512</v>
      </c>
      <c r="AM5174">
        <v>2854</v>
      </c>
      <c r="AN5174" t="str">
        <f>AL5174&amp;A5174</f>
        <v>https://app.aragon.org/#/daos/ethereum/0x6189e770f761b9cafe6a469aae37b45e8d6ddf0f</v>
      </c>
      <c r="AQ5174" t="s">
        <v>38622</v>
      </c>
    </row>
    <row r="5175" spans="1:43" x14ac:dyDescent="0.25">
      <c r="A5175" t="s">
        <v>38625</v>
      </c>
      <c r="B5175" t="s">
        <v>267</v>
      </c>
      <c r="C5175">
        <v>2023</v>
      </c>
      <c r="D5175" t="s">
        <v>38715</v>
      </c>
      <c r="F5175" t="s">
        <v>38621</v>
      </c>
      <c r="G5175" t="s">
        <v>7514</v>
      </c>
      <c r="H5175" t="s">
        <v>130</v>
      </c>
      <c r="I5175" t="s">
        <v>38627</v>
      </c>
      <c r="J5175" s="75" t="s">
        <v>38514</v>
      </c>
      <c r="L5175" t="s">
        <v>156</v>
      </c>
      <c r="M5175" t="s">
        <v>13542</v>
      </c>
      <c r="AL5175" t="s">
        <v>38512</v>
      </c>
      <c r="AM5175">
        <v>2855</v>
      </c>
      <c r="AN5175" t="str">
        <f t="shared" ref="AN5175:AN5204" si="43">AL5175&amp;A5175</f>
        <v>https://app.aragon.org/#/daos/ethereum/0x0d28cb75d056b20f7fbb0dc23c2e0569272761a7</v>
      </c>
      <c r="AQ5175" t="s">
        <v>38626</v>
      </c>
    </row>
    <row r="5176" spans="1:43" x14ac:dyDescent="0.25">
      <c r="A5176" t="s">
        <v>38628</v>
      </c>
      <c r="B5176" t="s">
        <v>7773</v>
      </c>
      <c r="C5176">
        <v>2023</v>
      </c>
      <c r="D5176" t="s">
        <v>38715</v>
      </c>
      <c r="F5176" t="s">
        <v>38621</v>
      </c>
      <c r="G5176" t="s">
        <v>7514</v>
      </c>
      <c r="H5176" t="s">
        <v>130</v>
      </c>
      <c r="I5176" t="s">
        <v>38630</v>
      </c>
      <c r="J5176" s="75" t="s">
        <v>38514</v>
      </c>
      <c r="L5176" t="s">
        <v>156</v>
      </c>
      <c r="M5176" t="s">
        <v>13542</v>
      </c>
      <c r="AL5176" t="s">
        <v>38512</v>
      </c>
      <c r="AM5176">
        <v>2856</v>
      </c>
      <c r="AN5176" t="str">
        <f t="shared" si="43"/>
        <v>https://app.aragon.org/#/daos/ethereum/0x19d890ba5c78bcf2484693705e4aeae501dd929f</v>
      </c>
      <c r="AQ5176" t="s">
        <v>38629</v>
      </c>
    </row>
    <row r="5177" spans="1:43" x14ac:dyDescent="0.25">
      <c r="A5177" t="s">
        <v>38631</v>
      </c>
      <c r="B5177" t="s">
        <v>38633</v>
      </c>
      <c r="C5177">
        <v>2023</v>
      </c>
      <c r="D5177" t="s">
        <v>38715</v>
      </c>
      <c r="F5177" t="s">
        <v>38621</v>
      </c>
      <c r="G5177" t="s">
        <v>7514</v>
      </c>
      <c r="H5177" t="s">
        <v>130</v>
      </c>
      <c r="I5177" t="s">
        <v>38634</v>
      </c>
      <c r="J5177" s="75" t="s">
        <v>38514</v>
      </c>
      <c r="L5177" t="s">
        <v>156</v>
      </c>
      <c r="M5177" t="s">
        <v>13542</v>
      </c>
      <c r="AL5177" t="s">
        <v>38512</v>
      </c>
      <c r="AM5177">
        <v>2857</v>
      </c>
      <c r="AN5177" t="str">
        <f t="shared" si="43"/>
        <v>https://app.aragon.org/#/daos/ethereum/0xb7371645e44308fb7b36ef18c432a7c5ccaafac1</v>
      </c>
      <c r="AQ5177" t="s">
        <v>38632</v>
      </c>
    </row>
    <row r="5178" spans="1:43" x14ac:dyDescent="0.25">
      <c r="A5178" t="s">
        <v>38635</v>
      </c>
      <c r="B5178" t="s">
        <v>38637</v>
      </c>
      <c r="C5178">
        <v>2023</v>
      </c>
      <c r="D5178" t="s">
        <v>38715</v>
      </c>
      <c r="F5178" t="s">
        <v>38621</v>
      </c>
      <c r="G5178" t="s">
        <v>7514</v>
      </c>
      <c r="H5178" t="s">
        <v>130</v>
      </c>
      <c r="I5178" t="s">
        <v>38638</v>
      </c>
      <c r="J5178" s="75" t="s">
        <v>38514</v>
      </c>
      <c r="L5178" t="s">
        <v>156</v>
      </c>
      <c r="M5178" t="s">
        <v>13542</v>
      </c>
      <c r="AL5178" t="s">
        <v>38512</v>
      </c>
      <c r="AM5178">
        <v>2858</v>
      </c>
      <c r="AN5178" t="str">
        <f t="shared" si="43"/>
        <v>https://app.aragon.org/#/daos/ethereum/0xeb11e802f28f1d7cad5d6c3b81323df54eefb211</v>
      </c>
      <c r="AQ5178" t="s">
        <v>38636</v>
      </c>
    </row>
    <row r="5179" spans="1:43" x14ac:dyDescent="0.25">
      <c r="A5179" t="s">
        <v>38639</v>
      </c>
      <c r="B5179" t="s">
        <v>38641</v>
      </c>
      <c r="C5179">
        <v>2023</v>
      </c>
      <c r="D5179" t="s">
        <v>38715</v>
      </c>
      <c r="F5179" t="s">
        <v>38621</v>
      </c>
      <c r="G5179" t="s">
        <v>7514</v>
      </c>
      <c r="H5179" t="s">
        <v>130</v>
      </c>
      <c r="I5179" t="s">
        <v>38642</v>
      </c>
      <c r="J5179" s="75" t="s">
        <v>38514</v>
      </c>
      <c r="L5179" t="s">
        <v>156</v>
      </c>
      <c r="M5179" t="s">
        <v>13542</v>
      </c>
      <c r="AL5179" t="s">
        <v>38512</v>
      </c>
      <c r="AM5179">
        <v>2859</v>
      </c>
      <c r="AN5179" t="str">
        <f t="shared" si="43"/>
        <v>https://app.aragon.org/#/daos/ethereum/0x6bb6957df9c6553ac3b206024008302c06566794</v>
      </c>
      <c r="AQ5179" t="s">
        <v>38640</v>
      </c>
    </row>
    <row r="5180" spans="1:43" x14ac:dyDescent="0.25">
      <c r="A5180" t="s">
        <v>38643</v>
      </c>
      <c r="B5180" t="s">
        <v>38645</v>
      </c>
      <c r="C5180">
        <v>2023</v>
      </c>
      <c r="D5180" t="s">
        <v>38715</v>
      </c>
      <c r="F5180" t="s">
        <v>38644</v>
      </c>
      <c r="G5180" t="s">
        <v>7514</v>
      </c>
      <c r="H5180" t="s">
        <v>130</v>
      </c>
      <c r="I5180" t="s">
        <v>38646</v>
      </c>
      <c r="J5180" s="75" t="s">
        <v>38514</v>
      </c>
      <c r="L5180" t="s">
        <v>9665</v>
      </c>
      <c r="M5180" t="s">
        <v>13542</v>
      </c>
      <c r="AL5180" t="s">
        <v>38513</v>
      </c>
      <c r="AM5180">
        <v>2860</v>
      </c>
      <c r="AN5180" t="str">
        <f t="shared" si="43"/>
        <v>https://app.aragon.org/#/daos/polygon/0xbd12f1422aec2d04c8e95186a5fe984b51d58c2e</v>
      </c>
      <c r="AQ5180" t="s">
        <v>365</v>
      </c>
    </row>
    <row r="5181" spans="1:43" x14ac:dyDescent="0.25">
      <c r="A5181" t="s">
        <v>38647</v>
      </c>
      <c r="B5181" t="s">
        <v>38648</v>
      </c>
      <c r="C5181">
        <v>2023</v>
      </c>
      <c r="D5181" t="s">
        <v>38715</v>
      </c>
      <c r="F5181" t="s">
        <v>38644</v>
      </c>
      <c r="G5181" t="s">
        <v>7514</v>
      </c>
      <c r="H5181" t="s">
        <v>130</v>
      </c>
      <c r="I5181" t="s">
        <v>38648</v>
      </c>
      <c r="J5181" s="75" t="s">
        <v>38514</v>
      </c>
      <c r="L5181" t="s">
        <v>9665</v>
      </c>
      <c r="M5181" t="s">
        <v>13542</v>
      </c>
      <c r="AL5181" t="s">
        <v>38513</v>
      </c>
      <c r="AM5181">
        <v>2861</v>
      </c>
      <c r="AN5181" t="str">
        <f t="shared" si="43"/>
        <v>https://app.aragon.org/#/daos/polygon/0xffaadc1def31595d0cc50fbca165a6f34e4402a0</v>
      </c>
      <c r="AQ5181" t="s">
        <v>365</v>
      </c>
    </row>
    <row r="5182" spans="1:43" x14ac:dyDescent="0.25">
      <c r="A5182" t="s">
        <v>38649</v>
      </c>
      <c r="B5182" t="s">
        <v>38650</v>
      </c>
      <c r="C5182">
        <v>2023</v>
      </c>
      <c r="D5182" t="s">
        <v>38715</v>
      </c>
      <c r="F5182" t="s">
        <v>38644</v>
      </c>
      <c r="G5182" t="s">
        <v>7514</v>
      </c>
      <c r="H5182" t="s">
        <v>130</v>
      </c>
      <c r="I5182" t="s">
        <v>38651</v>
      </c>
      <c r="J5182" s="75" t="s">
        <v>38514</v>
      </c>
      <c r="L5182" t="s">
        <v>9665</v>
      </c>
      <c r="M5182" t="s">
        <v>13542</v>
      </c>
      <c r="AL5182" t="s">
        <v>38513</v>
      </c>
      <c r="AM5182">
        <v>2862</v>
      </c>
      <c r="AN5182" t="str">
        <f t="shared" si="43"/>
        <v>https://app.aragon.org/#/daos/polygon/0x6921b0bd06958e7c227e4e2670a327f1a39f4e00</v>
      </c>
      <c r="AQ5182" t="s">
        <v>365</v>
      </c>
    </row>
    <row r="5183" spans="1:43" x14ac:dyDescent="0.25">
      <c r="A5183" t="s">
        <v>38652</v>
      </c>
      <c r="B5183" t="s">
        <v>38653</v>
      </c>
      <c r="C5183">
        <v>2023</v>
      </c>
      <c r="D5183" t="s">
        <v>38715</v>
      </c>
      <c r="F5183" t="s">
        <v>38644</v>
      </c>
      <c r="G5183" t="s">
        <v>7514</v>
      </c>
      <c r="H5183" t="s">
        <v>130</v>
      </c>
      <c r="I5183" t="s">
        <v>38654</v>
      </c>
      <c r="J5183" s="75" t="s">
        <v>38514</v>
      </c>
      <c r="L5183" t="s">
        <v>9665</v>
      </c>
      <c r="M5183" t="s">
        <v>13542</v>
      </c>
      <c r="AL5183" t="s">
        <v>38513</v>
      </c>
      <c r="AM5183">
        <v>2863</v>
      </c>
      <c r="AN5183" t="str">
        <f t="shared" si="43"/>
        <v>https://app.aragon.org/#/daos/polygon/0x519a87e4f251b0d889ad8f811eda10f3812871c4</v>
      </c>
      <c r="AQ5183" t="s">
        <v>365</v>
      </c>
    </row>
    <row r="5184" spans="1:43" x14ac:dyDescent="0.25">
      <c r="A5184" t="s">
        <v>38655</v>
      </c>
      <c r="B5184" t="s">
        <v>38656</v>
      </c>
      <c r="C5184">
        <v>2023</v>
      </c>
      <c r="D5184" t="s">
        <v>38715</v>
      </c>
      <c r="F5184" t="s">
        <v>38644</v>
      </c>
      <c r="G5184" t="s">
        <v>7514</v>
      </c>
      <c r="H5184" t="s">
        <v>130</v>
      </c>
      <c r="I5184" t="s">
        <v>38656</v>
      </c>
      <c r="J5184" s="75" t="s">
        <v>38514</v>
      </c>
      <c r="L5184" t="s">
        <v>9665</v>
      </c>
      <c r="M5184" t="s">
        <v>13542</v>
      </c>
      <c r="AL5184" t="s">
        <v>38513</v>
      </c>
      <c r="AM5184">
        <v>2864</v>
      </c>
      <c r="AN5184" t="str">
        <f t="shared" si="43"/>
        <v>https://app.aragon.org/#/daos/polygon/0xb7b8d4c9e8655c880cd8ee260d3bdfa8de4f464d</v>
      </c>
      <c r="AQ5184" t="s">
        <v>365</v>
      </c>
    </row>
    <row r="5185" spans="1:43" x14ac:dyDescent="0.25">
      <c r="A5185" t="s">
        <v>38657</v>
      </c>
      <c r="B5185" t="s">
        <v>38658</v>
      </c>
      <c r="C5185">
        <v>2023</v>
      </c>
      <c r="D5185" t="s">
        <v>38715</v>
      </c>
      <c r="F5185" t="s">
        <v>38644</v>
      </c>
      <c r="G5185" t="s">
        <v>7514</v>
      </c>
      <c r="H5185" t="s">
        <v>130</v>
      </c>
      <c r="I5185" t="s">
        <v>38659</v>
      </c>
      <c r="J5185" s="75" t="s">
        <v>38514</v>
      </c>
      <c r="L5185" t="s">
        <v>9665</v>
      </c>
      <c r="M5185" t="s">
        <v>13542</v>
      </c>
      <c r="AL5185" t="s">
        <v>38513</v>
      </c>
      <c r="AM5185">
        <v>2865</v>
      </c>
      <c r="AN5185" t="str">
        <f t="shared" si="43"/>
        <v>https://app.aragon.org/#/daos/polygon/0x06de2ebb5598840a4b14c1812df846c9ec4875e9</v>
      </c>
      <c r="AQ5185" t="s">
        <v>365</v>
      </c>
    </row>
    <row r="5186" spans="1:43" x14ac:dyDescent="0.25">
      <c r="A5186" t="s">
        <v>38660</v>
      </c>
      <c r="B5186" t="s">
        <v>38661</v>
      </c>
      <c r="C5186">
        <v>2023</v>
      </c>
      <c r="D5186" t="s">
        <v>38715</v>
      </c>
      <c r="F5186" t="s">
        <v>38644</v>
      </c>
      <c r="G5186" t="s">
        <v>7514</v>
      </c>
      <c r="H5186" t="s">
        <v>130</v>
      </c>
      <c r="I5186" t="s">
        <v>38662</v>
      </c>
      <c r="J5186" s="75" t="s">
        <v>38514</v>
      </c>
      <c r="L5186" t="s">
        <v>9665</v>
      </c>
      <c r="M5186" t="s">
        <v>13542</v>
      </c>
      <c r="AL5186" t="s">
        <v>38513</v>
      </c>
      <c r="AM5186">
        <v>2866</v>
      </c>
      <c r="AN5186" t="str">
        <f t="shared" si="43"/>
        <v>https://app.aragon.org/#/daos/polygon/0x0abb437684635c218e15ac78510a58a834bf0ad3</v>
      </c>
      <c r="AQ5186" t="s">
        <v>365</v>
      </c>
    </row>
    <row r="5187" spans="1:43" x14ac:dyDescent="0.25">
      <c r="A5187" t="s">
        <v>38663</v>
      </c>
      <c r="B5187" t="s">
        <v>38664</v>
      </c>
      <c r="C5187">
        <v>2023</v>
      </c>
      <c r="D5187" t="s">
        <v>38715</v>
      </c>
      <c r="F5187" t="s">
        <v>38644</v>
      </c>
      <c r="G5187" t="s">
        <v>7514</v>
      </c>
      <c r="H5187" t="s">
        <v>130</v>
      </c>
      <c r="I5187" t="s">
        <v>38665</v>
      </c>
      <c r="J5187" s="75" t="s">
        <v>38514</v>
      </c>
      <c r="L5187" t="s">
        <v>9665</v>
      </c>
      <c r="M5187" t="s">
        <v>13542</v>
      </c>
      <c r="AL5187" t="s">
        <v>38513</v>
      </c>
      <c r="AM5187">
        <v>2867</v>
      </c>
      <c r="AN5187" t="str">
        <f t="shared" si="43"/>
        <v>https://app.aragon.org/#/daos/polygon/0xdf7291aa9a245d4a9b58aae08ddcb8dd0522c0b8</v>
      </c>
      <c r="AQ5187" t="s">
        <v>365</v>
      </c>
    </row>
    <row r="5188" spans="1:43" x14ac:dyDescent="0.25">
      <c r="A5188" t="s">
        <v>38666</v>
      </c>
      <c r="B5188" t="s">
        <v>38667</v>
      </c>
      <c r="C5188">
        <v>2023</v>
      </c>
      <c r="D5188" t="s">
        <v>38715</v>
      </c>
      <c r="F5188" t="s">
        <v>38644</v>
      </c>
      <c r="G5188" t="s">
        <v>7514</v>
      </c>
      <c r="H5188" t="s">
        <v>130</v>
      </c>
      <c r="I5188" t="s">
        <v>38668</v>
      </c>
      <c r="J5188" s="75" t="s">
        <v>38514</v>
      </c>
      <c r="L5188" t="s">
        <v>9665</v>
      </c>
      <c r="M5188" t="s">
        <v>13542</v>
      </c>
      <c r="AL5188" t="s">
        <v>38513</v>
      </c>
      <c r="AM5188">
        <v>2868</v>
      </c>
      <c r="AN5188" t="str">
        <f t="shared" si="43"/>
        <v>https://app.aragon.org/#/daos/polygon/0xf8b18bba2c235b887b79f1f3ac134de19fab8924</v>
      </c>
      <c r="AQ5188" t="s">
        <v>365</v>
      </c>
    </row>
    <row r="5189" spans="1:43" x14ac:dyDescent="0.25">
      <c r="A5189" t="s">
        <v>38669</v>
      </c>
      <c r="B5189" t="s">
        <v>38670</v>
      </c>
      <c r="C5189">
        <v>2023</v>
      </c>
      <c r="D5189" t="s">
        <v>38715</v>
      </c>
      <c r="F5189" t="s">
        <v>38644</v>
      </c>
      <c r="G5189" t="s">
        <v>7514</v>
      </c>
      <c r="H5189" t="s">
        <v>130</v>
      </c>
      <c r="I5189" t="s">
        <v>38671</v>
      </c>
      <c r="J5189" s="75" t="s">
        <v>38514</v>
      </c>
      <c r="L5189" t="s">
        <v>9665</v>
      </c>
      <c r="M5189" t="s">
        <v>13542</v>
      </c>
      <c r="AL5189" t="s">
        <v>38513</v>
      </c>
      <c r="AM5189">
        <v>2869</v>
      </c>
      <c r="AN5189" t="str">
        <f t="shared" si="43"/>
        <v>https://app.aragon.org/#/daos/polygon/0xd6d025eac39bae1112b79e3f91c4d49557cfcb31</v>
      </c>
      <c r="AQ5189" t="s">
        <v>365</v>
      </c>
    </row>
    <row r="5190" spans="1:43" x14ac:dyDescent="0.25">
      <c r="A5190" t="s">
        <v>38672</v>
      </c>
      <c r="B5190" t="s">
        <v>38674</v>
      </c>
      <c r="C5190">
        <v>2023</v>
      </c>
      <c r="D5190" t="s">
        <v>38715</v>
      </c>
      <c r="F5190" t="s">
        <v>38644</v>
      </c>
      <c r="G5190" t="s">
        <v>7514</v>
      </c>
      <c r="H5190" t="s">
        <v>130</v>
      </c>
      <c r="I5190" t="s">
        <v>38675</v>
      </c>
      <c r="J5190" s="75" t="s">
        <v>38514</v>
      </c>
      <c r="L5190" t="s">
        <v>9665</v>
      </c>
      <c r="M5190" t="s">
        <v>13542</v>
      </c>
      <c r="AL5190" t="s">
        <v>38513</v>
      </c>
      <c r="AM5190">
        <v>2870</v>
      </c>
      <c r="AN5190" t="str">
        <f t="shared" si="43"/>
        <v>https://app.aragon.org/#/daos/polygon/0x522f3c893a00e000f37657223d84d10266bc3aac</v>
      </c>
      <c r="AQ5190" t="s">
        <v>38673</v>
      </c>
    </row>
    <row r="5191" spans="1:43" x14ac:dyDescent="0.25">
      <c r="A5191" t="s">
        <v>38676</v>
      </c>
      <c r="B5191" t="s">
        <v>38677</v>
      </c>
      <c r="C5191">
        <v>2023</v>
      </c>
      <c r="D5191" t="s">
        <v>38715</v>
      </c>
      <c r="F5191" t="s">
        <v>38644</v>
      </c>
      <c r="G5191" t="s">
        <v>7514</v>
      </c>
      <c r="H5191" t="s">
        <v>130</v>
      </c>
      <c r="I5191" t="s">
        <v>38678</v>
      </c>
      <c r="J5191" s="75" t="s">
        <v>38514</v>
      </c>
      <c r="L5191" t="s">
        <v>9665</v>
      </c>
      <c r="M5191" t="s">
        <v>13542</v>
      </c>
      <c r="AL5191" t="s">
        <v>38513</v>
      </c>
      <c r="AM5191">
        <v>2871</v>
      </c>
      <c r="AN5191" t="str">
        <f t="shared" si="43"/>
        <v>https://app.aragon.org/#/daos/polygon/0xb8bd3fe323ee24f919f9a5b56618cd1874ae5aee</v>
      </c>
      <c r="AQ5191" t="s">
        <v>365</v>
      </c>
    </row>
    <row r="5192" spans="1:43" x14ac:dyDescent="0.25">
      <c r="A5192" t="s">
        <v>38679</v>
      </c>
      <c r="B5192" t="s">
        <v>38680</v>
      </c>
      <c r="C5192">
        <v>2023</v>
      </c>
      <c r="D5192" t="s">
        <v>38715</v>
      </c>
      <c r="F5192" t="s">
        <v>38644</v>
      </c>
      <c r="G5192" t="s">
        <v>7514</v>
      </c>
      <c r="H5192" t="s">
        <v>130</v>
      </c>
      <c r="I5192" t="s">
        <v>38681</v>
      </c>
      <c r="J5192" s="75" t="s">
        <v>38514</v>
      </c>
      <c r="L5192" t="s">
        <v>9665</v>
      </c>
      <c r="M5192" t="s">
        <v>13542</v>
      </c>
      <c r="AL5192" t="s">
        <v>38513</v>
      </c>
      <c r="AM5192">
        <v>2872</v>
      </c>
      <c r="AN5192" t="str">
        <f t="shared" si="43"/>
        <v>https://app.aragon.org/#/daos/polygon/0xe4237da3c5b872afddb94b4e6b27b90ad12b4583</v>
      </c>
      <c r="AQ5192" t="s">
        <v>365</v>
      </c>
    </row>
    <row r="5193" spans="1:43" x14ac:dyDescent="0.25">
      <c r="A5193" t="s">
        <v>38682</v>
      </c>
      <c r="B5193" t="s">
        <v>38680</v>
      </c>
      <c r="C5193">
        <v>2023</v>
      </c>
      <c r="D5193" t="s">
        <v>38715</v>
      </c>
      <c r="F5193" t="s">
        <v>38644</v>
      </c>
      <c r="G5193" t="s">
        <v>7514</v>
      </c>
      <c r="H5193" t="s">
        <v>130</v>
      </c>
      <c r="I5193" t="s">
        <v>38683</v>
      </c>
      <c r="J5193" s="75" t="s">
        <v>38514</v>
      </c>
      <c r="L5193" t="s">
        <v>9665</v>
      </c>
      <c r="M5193" t="s">
        <v>13542</v>
      </c>
      <c r="AL5193" t="s">
        <v>38513</v>
      </c>
      <c r="AM5193">
        <v>2873</v>
      </c>
      <c r="AN5193" t="str">
        <f t="shared" si="43"/>
        <v>https://app.aragon.org/#/daos/polygon/0x7f94f25fe09ddcd52bd93408c5a8c1ae7b1c64c7</v>
      </c>
      <c r="AQ5193" t="s">
        <v>365</v>
      </c>
    </row>
    <row r="5194" spans="1:43" x14ac:dyDescent="0.25">
      <c r="A5194" t="s">
        <v>38684</v>
      </c>
      <c r="B5194" t="s">
        <v>38685</v>
      </c>
      <c r="C5194">
        <v>2023</v>
      </c>
      <c r="D5194" t="s">
        <v>38715</v>
      </c>
      <c r="F5194" t="s">
        <v>38644</v>
      </c>
      <c r="G5194" t="s">
        <v>7514</v>
      </c>
      <c r="H5194" t="s">
        <v>130</v>
      </c>
      <c r="I5194" t="s">
        <v>38686</v>
      </c>
      <c r="J5194" s="75" t="s">
        <v>38514</v>
      </c>
      <c r="L5194" t="s">
        <v>9665</v>
      </c>
      <c r="M5194" t="s">
        <v>13542</v>
      </c>
      <c r="AL5194" t="s">
        <v>38513</v>
      </c>
      <c r="AM5194">
        <v>2874</v>
      </c>
      <c r="AN5194" t="str">
        <f t="shared" si="43"/>
        <v>https://app.aragon.org/#/daos/polygon/0x30787b41340b8a91d617cb47f3d11b24abc7f022</v>
      </c>
      <c r="AQ5194" t="s">
        <v>365</v>
      </c>
    </row>
    <row r="5195" spans="1:43" x14ac:dyDescent="0.25">
      <c r="A5195" t="s">
        <v>38687</v>
      </c>
      <c r="B5195" t="s">
        <v>38688</v>
      </c>
      <c r="C5195">
        <v>2023</v>
      </c>
      <c r="D5195" t="s">
        <v>38715</v>
      </c>
      <c r="F5195" t="s">
        <v>38644</v>
      </c>
      <c r="G5195" t="s">
        <v>7514</v>
      </c>
      <c r="H5195" t="s">
        <v>130</v>
      </c>
      <c r="I5195" t="s">
        <v>38689</v>
      </c>
      <c r="J5195" s="75" t="s">
        <v>38514</v>
      </c>
      <c r="L5195" t="s">
        <v>9665</v>
      </c>
      <c r="M5195" t="s">
        <v>13542</v>
      </c>
      <c r="AL5195" t="s">
        <v>38513</v>
      </c>
      <c r="AM5195">
        <v>2875</v>
      </c>
      <c r="AN5195" t="str">
        <f t="shared" si="43"/>
        <v>https://app.aragon.org/#/daos/polygon/0x3b778ac2e405fbea5670f2130347c6b5ded79245</v>
      </c>
      <c r="AQ5195" t="s">
        <v>365</v>
      </c>
    </row>
    <row r="5196" spans="1:43" x14ac:dyDescent="0.25">
      <c r="A5196" t="s">
        <v>38690</v>
      </c>
      <c r="B5196" t="s">
        <v>38691</v>
      </c>
      <c r="C5196">
        <v>2023</v>
      </c>
      <c r="D5196" t="s">
        <v>38715</v>
      </c>
      <c r="F5196" t="s">
        <v>38644</v>
      </c>
      <c r="G5196" t="s">
        <v>7514</v>
      </c>
      <c r="H5196" t="s">
        <v>130</v>
      </c>
      <c r="I5196" t="s">
        <v>38692</v>
      </c>
      <c r="J5196" s="75" t="s">
        <v>38514</v>
      </c>
      <c r="L5196" t="s">
        <v>9665</v>
      </c>
      <c r="M5196" t="s">
        <v>13542</v>
      </c>
      <c r="AL5196" t="s">
        <v>38513</v>
      </c>
      <c r="AM5196">
        <v>2876</v>
      </c>
      <c r="AN5196" t="str">
        <f t="shared" si="43"/>
        <v>https://app.aragon.org/#/daos/polygon/0x5fc6e58bfff19c30f23f9156d2d974cb803ff565</v>
      </c>
      <c r="AQ5196" t="s">
        <v>365</v>
      </c>
    </row>
    <row r="5197" spans="1:43" x14ac:dyDescent="0.25">
      <c r="A5197" t="s">
        <v>38693</v>
      </c>
      <c r="B5197" t="s">
        <v>38694</v>
      </c>
      <c r="C5197">
        <v>2023</v>
      </c>
      <c r="D5197" t="s">
        <v>38715</v>
      </c>
      <c r="F5197" t="s">
        <v>38644</v>
      </c>
      <c r="G5197" t="s">
        <v>7514</v>
      </c>
      <c r="H5197" t="s">
        <v>130</v>
      </c>
      <c r="I5197" t="s">
        <v>38695</v>
      </c>
      <c r="J5197" s="75" t="s">
        <v>38514</v>
      </c>
      <c r="L5197" t="s">
        <v>9665</v>
      </c>
      <c r="M5197" t="s">
        <v>13542</v>
      </c>
      <c r="AL5197" t="s">
        <v>38513</v>
      </c>
      <c r="AM5197">
        <v>2877</v>
      </c>
      <c r="AN5197" t="str">
        <f t="shared" si="43"/>
        <v>https://app.aragon.org/#/daos/polygon/0x3d2a2d9c783563d4b688dc32eecf83c796dfe88e</v>
      </c>
      <c r="AQ5197" t="s">
        <v>365</v>
      </c>
    </row>
    <row r="5198" spans="1:43" x14ac:dyDescent="0.25">
      <c r="A5198" t="s">
        <v>38696</v>
      </c>
      <c r="B5198" t="s">
        <v>38697</v>
      </c>
      <c r="C5198">
        <v>2023</v>
      </c>
      <c r="D5198" t="s">
        <v>38715</v>
      </c>
      <c r="F5198" t="s">
        <v>38644</v>
      </c>
      <c r="G5198" t="s">
        <v>7514</v>
      </c>
      <c r="H5198" t="s">
        <v>130</v>
      </c>
      <c r="I5198" t="s">
        <v>38698</v>
      </c>
      <c r="J5198" s="75" t="s">
        <v>38514</v>
      </c>
      <c r="L5198" t="s">
        <v>9665</v>
      </c>
      <c r="M5198" t="s">
        <v>13542</v>
      </c>
      <c r="AL5198" t="s">
        <v>38513</v>
      </c>
      <c r="AM5198">
        <v>2878</v>
      </c>
      <c r="AN5198" t="str">
        <f t="shared" si="43"/>
        <v>https://app.aragon.org/#/daos/polygon/0xd28913b72e75eb0e4046fc153751b81199e3eab0</v>
      </c>
      <c r="AQ5198" t="s">
        <v>365</v>
      </c>
    </row>
    <row r="5199" spans="1:43" x14ac:dyDescent="0.25">
      <c r="A5199" t="s">
        <v>38699</v>
      </c>
      <c r="B5199" t="s">
        <v>38700</v>
      </c>
      <c r="C5199">
        <v>2023</v>
      </c>
      <c r="D5199" t="s">
        <v>38715</v>
      </c>
      <c r="F5199" t="s">
        <v>38644</v>
      </c>
      <c r="G5199" t="s">
        <v>7514</v>
      </c>
      <c r="H5199" t="s">
        <v>130</v>
      </c>
      <c r="I5199" t="s">
        <v>18796</v>
      </c>
      <c r="J5199" s="75" t="s">
        <v>38514</v>
      </c>
      <c r="L5199" t="s">
        <v>9665</v>
      </c>
      <c r="M5199" t="s">
        <v>13542</v>
      </c>
      <c r="AL5199" t="s">
        <v>38513</v>
      </c>
      <c r="AM5199">
        <v>2879</v>
      </c>
      <c r="AN5199" t="str">
        <f t="shared" si="43"/>
        <v>https://app.aragon.org/#/daos/polygon/0x0aa697992cb00e7c0ebccb80e926d19feaaebe80</v>
      </c>
      <c r="AQ5199" t="s">
        <v>365</v>
      </c>
    </row>
    <row r="5200" spans="1:43" x14ac:dyDescent="0.25">
      <c r="A5200" t="s">
        <v>38701</v>
      </c>
      <c r="B5200" t="s">
        <v>38702</v>
      </c>
      <c r="C5200">
        <v>2023</v>
      </c>
      <c r="D5200" t="s">
        <v>38715</v>
      </c>
      <c r="F5200" t="s">
        <v>38644</v>
      </c>
      <c r="G5200" t="s">
        <v>7514</v>
      </c>
      <c r="H5200" t="s">
        <v>130</v>
      </c>
      <c r="I5200" t="s">
        <v>38703</v>
      </c>
      <c r="J5200" s="75" t="s">
        <v>38514</v>
      </c>
      <c r="L5200" t="s">
        <v>9665</v>
      </c>
      <c r="M5200" t="s">
        <v>13542</v>
      </c>
      <c r="AL5200" t="s">
        <v>38513</v>
      </c>
      <c r="AM5200">
        <v>2880</v>
      </c>
      <c r="AN5200" t="str">
        <f t="shared" si="43"/>
        <v>https://app.aragon.org/#/daos/polygon/0x6acde14c1d507f6ff1062d3a2b876a69b37f89d3</v>
      </c>
      <c r="AQ5200" t="s">
        <v>365</v>
      </c>
    </row>
    <row r="5201" spans="1:43" x14ac:dyDescent="0.25">
      <c r="A5201" t="s">
        <v>38704</v>
      </c>
      <c r="B5201" t="s">
        <v>38705</v>
      </c>
      <c r="C5201">
        <v>2023</v>
      </c>
      <c r="D5201" t="s">
        <v>38715</v>
      </c>
      <c r="F5201" t="s">
        <v>38644</v>
      </c>
      <c r="G5201" t="s">
        <v>7514</v>
      </c>
      <c r="H5201" t="s">
        <v>130</v>
      </c>
      <c r="I5201" t="s">
        <v>38706</v>
      </c>
      <c r="J5201" s="75" t="s">
        <v>38514</v>
      </c>
      <c r="L5201" t="s">
        <v>9665</v>
      </c>
      <c r="M5201" t="s">
        <v>13542</v>
      </c>
      <c r="AL5201" t="s">
        <v>38513</v>
      </c>
      <c r="AM5201">
        <v>2881</v>
      </c>
      <c r="AN5201" t="str">
        <f t="shared" si="43"/>
        <v>https://app.aragon.org/#/daos/polygon/0x2314e16a078e6678ccdcc68122c83e297a989b1d</v>
      </c>
      <c r="AQ5201" t="s">
        <v>365</v>
      </c>
    </row>
    <row r="5202" spans="1:43" x14ac:dyDescent="0.25">
      <c r="A5202" t="s">
        <v>38707</v>
      </c>
      <c r="B5202" t="s">
        <v>38708</v>
      </c>
      <c r="C5202">
        <v>2023</v>
      </c>
      <c r="D5202" t="s">
        <v>38715</v>
      </c>
      <c r="F5202" t="s">
        <v>38644</v>
      </c>
      <c r="G5202" t="s">
        <v>7514</v>
      </c>
      <c r="H5202" t="s">
        <v>130</v>
      </c>
      <c r="I5202" t="s">
        <v>38709</v>
      </c>
      <c r="J5202" s="75" t="s">
        <v>38514</v>
      </c>
      <c r="L5202" t="s">
        <v>9665</v>
      </c>
      <c r="M5202" t="s">
        <v>13542</v>
      </c>
      <c r="AL5202" t="s">
        <v>38513</v>
      </c>
      <c r="AM5202">
        <v>2882</v>
      </c>
      <c r="AN5202" t="str">
        <f t="shared" si="43"/>
        <v>https://app.aragon.org/#/daos/polygon/0x8102c553fc4adf03ac20b186850a03a74cc81afa</v>
      </c>
      <c r="AQ5202" t="s">
        <v>365</v>
      </c>
    </row>
    <row r="5203" spans="1:43" x14ac:dyDescent="0.25">
      <c r="A5203" t="s">
        <v>38710</v>
      </c>
      <c r="B5203" t="s">
        <v>36440</v>
      </c>
      <c r="C5203">
        <v>2023</v>
      </c>
      <c r="D5203" t="s">
        <v>38715</v>
      </c>
      <c r="F5203" t="s">
        <v>38644</v>
      </c>
      <c r="G5203" t="s">
        <v>7514</v>
      </c>
      <c r="H5203" t="s">
        <v>130</v>
      </c>
      <c r="I5203" t="s">
        <v>38711</v>
      </c>
      <c r="J5203" s="75" t="s">
        <v>38514</v>
      </c>
      <c r="L5203" t="s">
        <v>9665</v>
      </c>
      <c r="M5203" t="s">
        <v>13542</v>
      </c>
      <c r="AL5203" t="s">
        <v>38513</v>
      </c>
      <c r="AM5203">
        <v>2883</v>
      </c>
      <c r="AN5203" t="str">
        <f t="shared" si="43"/>
        <v>https://app.aragon.org/#/daos/polygon/0x2cbc8357d856d8a9e07927b7ce94be719df34588</v>
      </c>
      <c r="AQ5203" t="s">
        <v>365</v>
      </c>
    </row>
    <row r="5204" spans="1:43" x14ac:dyDescent="0.25">
      <c r="A5204" t="s">
        <v>38712</v>
      </c>
      <c r="B5204" t="s">
        <v>38713</v>
      </c>
      <c r="C5204">
        <v>2023</v>
      </c>
      <c r="D5204" t="s">
        <v>38715</v>
      </c>
      <c r="F5204" t="s">
        <v>38644</v>
      </c>
      <c r="G5204" t="s">
        <v>7514</v>
      </c>
      <c r="H5204" t="s">
        <v>130</v>
      </c>
      <c r="I5204" t="s">
        <v>38714</v>
      </c>
      <c r="J5204" s="75" t="s">
        <v>38514</v>
      </c>
      <c r="L5204" t="s">
        <v>9665</v>
      </c>
      <c r="M5204" t="s">
        <v>13542</v>
      </c>
      <c r="AL5204" t="s">
        <v>38513</v>
      </c>
      <c r="AM5204">
        <v>2884</v>
      </c>
      <c r="AN5204" t="str">
        <f t="shared" si="43"/>
        <v>https://app.aragon.org/#/daos/polygon/0x024873ecbbebb4fdb5bd29e59f7885fcaa648866</v>
      </c>
      <c r="AQ5204" t="s">
        <v>365</v>
      </c>
    </row>
    <row r="5205" spans="1:43" x14ac:dyDescent="0.25">
      <c r="A5205" t="s">
        <v>38716</v>
      </c>
      <c r="C5205">
        <v>2023</v>
      </c>
      <c r="G5205" t="s">
        <v>6075</v>
      </c>
      <c r="H5205" t="s">
        <v>7253</v>
      </c>
      <c r="I5205" t="s">
        <v>38717</v>
      </c>
      <c r="J5205" s="75" t="s">
        <v>17872</v>
      </c>
      <c r="L5205" t="s">
        <v>38716</v>
      </c>
      <c r="AG5205" t="s">
        <v>38720</v>
      </c>
      <c r="AI5205" s="17">
        <v>45082</v>
      </c>
    </row>
    <row r="5206" spans="1:43" x14ac:dyDescent="0.25">
      <c r="A5206" t="s">
        <v>38718</v>
      </c>
      <c r="C5206">
        <v>2023</v>
      </c>
      <c r="G5206" t="s">
        <v>6075</v>
      </c>
      <c r="H5206" t="s">
        <v>7253</v>
      </c>
      <c r="I5206" t="s">
        <v>38721</v>
      </c>
      <c r="J5206" s="75" t="s">
        <v>7947</v>
      </c>
      <c r="L5206" t="s">
        <v>7481</v>
      </c>
      <c r="AG5206" t="s">
        <v>38719</v>
      </c>
      <c r="AH5206" t="s">
        <v>38722</v>
      </c>
      <c r="AI5206" s="17">
        <v>45082</v>
      </c>
    </row>
    <row r="5207" spans="1:43" x14ac:dyDescent="0.25">
      <c r="A5207" t="s">
        <v>38723</v>
      </c>
      <c r="C5207">
        <v>2023</v>
      </c>
      <c r="G5207" t="s">
        <v>6075</v>
      </c>
      <c r="H5207" t="s">
        <v>7253</v>
      </c>
      <c r="I5207" t="s">
        <v>38724</v>
      </c>
      <c r="J5207" s="75" t="s">
        <v>18572</v>
      </c>
      <c r="L5207" t="s">
        <v>7253</v>
      </c>
      <c r="AG5207" t="s">
        <v>38725</v>
      </c>
      <c r="AI5207" s="17">
        <v>45082</v>
      </c>
    </row>
    <row r="5208" spans="1:43" x14ac:dyDescent="0.25">
      <c r="A5208" t="s">
        <v>38726</v>
      </c>
      <c r="C5208">
        <v>2023</v>
      </c>
      <c r="G5208" t="s">
        <v>6075</v>
      </c>
      <c r="H5208" t="s">
        <v>7253</v>
      </c>
      <c r="I5208" t="s">
        <v>38727</v>
      </c>
      <c r="J5208" s="75" t="s">
        <v>17879</v>
      </c>
      <c r="L5208" t="s">
        <v>156</v>
      </c>
      <c r="AG5208" t="s">
        <v>38728</v>
      </c>
      <c r="AI5208" s="17">
        <v>45082</v>
      </c>
    </row>
    <row r="5209" spans="1:43" x14ac:dyDescent="0.25">
      <c r="A5209" t="s">
        <v>38729</v>
      </c>
      <c r="C5209">
        <v>2023</v>
      </c>
      <c r="G5209" t="s">
        <v>7514</v>
      </c>
      <c r="H5209" t="s">
        <v>7253</v>
      </c>
      <c r="I5209" t="s">
        <v>18572</v>
      </c>
      <c r="J5209" s="75" t="s">
        <v>18572</v>
      </c>
      <c r="L5209" t="s">
        <v>7253</v>
      </c>
      <c r="AG5209" t="s">
        <v>38730</v>
      </c>
      <c r="AH5209" t="s">
        <v>38731</v>
      </c>
      <c r="AI5209" s="17">
        <v>45082</v>
      </c>
    </row>
    <row r="5210" spans="1:43" x14ac:dyDescent="0.25">
      <c r="A5210" t="s">
        <v>38734</v>
      </c>
      <c r="C5210">
        <v>2023</v>
      </c>
      <c r="G5210" t="s">
        <v>7194</v>
      </c>
      <c r="H5210" t="s">
        <v>38736</v>
      </c>
      <c r="I5210" t="s">
        <v>38735</v>
      </c>
      <c r="J5210" s="75" t="s">
        <v>19422</v>
      </c>
      <c r="L5210" t="s">
        <v>38737</v>
      </c>
      <c r="AG5210" t="s">
        <v>38738</v>
      </c>
      <c r="AI5210" s="17">
        <v>45084</v>
      </c>
    </row>
    <row r="5211" spans="1:43" x14ac:dyDescent="0.25">
      <c r="A5211" t="s">
        <v>38741</v>
      </c>
      <c r="C5211">
        <v>2023</v>
      </c>
      <c r="G5211" t="s">
        <v>6075</v>
      </c>
      <c r="H5211" t="s">
        <v>7253</v>
      </c>
      <c r="I5211" t="s">
        <v>7276</v>
      </c>
      <c r="J5211" s="75" t="s">
        <v>7499</v>
      </c>
      <c r="L5211" t="s">
        <v>156</v>
      </c>
      <c r="AG5211" t="s">
        <v>38742</v>
      </c>
      <c r="AH5211" t="s">
        <v>38743</v>
      </c>
      <c r="AI5211" s="17">
        <v>45084</v>
      </c>
    </row>
    <row r="5212" spans="1:43" x14ac:dyDescent="0.25">
      <c r="A5212" t="s">
        <v>38744</v>
      </c>
      <c r="C5212">
        <v>2023</v>
      </c>
      <c r="G5212" t="s">
        <v>7514</v>
      </c>
      <c r="I5212" t="s">
        <v>38746</v>
      </c>
      <c r="J5212" s="75" t="s">
        <v>7947</v>
      </c>
      <c r="L5212" t="s">
        <v>7253</v>
      </c>
      <c r="AG5212" t="s">
        <v>38745</v>
      </c>
      <c r="AI5212" s="17">
        <v>45089</v>
      </c>
    </row>
    <row r="5213" spans="1:43" x14ac:dyDescent="0.25">
      <c r="A5213" t="s">
        <v>38747</v>
      </c>
      <c r="C5213">
        <v>2023</v>
      </c>
      <c r="G5213" t="s">
        <v>7514</v>
      </c>
      <c r="H5213" t="s">
        <v>7253</v>
      </c>
      <c r="I5213" t="s">
        <v>38748</v>
      </c>
      <c r="J5213" s="75" t="s">
        <v>7947</v>
      </c>
      <c r="L5213" t="s">
        <v>7481</v>
      </c>
      <c r="AG5213" t="s">
        <v>38749</v>
      </c>
      <c r="AI5213" s="17">
        <v>45089</v>
      </c>
    </row>
    <row r="5214" spans="1:43" x14ac:dyDescent="0.25">
      <c r="A5214" t="s">
        <v>38750</v>
      </c>
      <c r="C5214">
        <v>2023</v>
      </c>
      <c r="G5214" t="s">
        <v>6075</v>
      </c>
      <c r="H5214" t="s">
        <v>7253</v>
      </c>
      <c r="I5214" t="s">
        <v>38753</v>
      </c>
      <c r="J5214" s="75" t="s">
        <v>7947</v>
      </c>
      <c r="L5214" t="s">
        <v>7253</v>
      </c>
      <c r="AG5214" t="s">
        <v>38751</v>
      </c>
      <c r="AI5214" s="17">
        <v>45089</v>
      </c>
    </row>
    <row r="5215" spans="1:43" x14ac:dyDescent="0.25">
      <c r="A5215" t="s">
        <v>38752</v>
      </c>
      <c r="C5215">
        <v>2023</v>
      </c>
      <c r="G5215" t="s">
        <v>6075</v>
      </c>
      <c r="H5215" t="s">
        <v>7253</v>
      </c>
      <c r="I5215" t="s">
        <v>38755</v>
      </c>
      <c r="J5215" s="75" t="s">
        <v>7947</v>
      </c>
      <c r="L5215" t="s">
        <v>285</v>
      </c>
      <c r="AG5215" t="s">
        <v>38754</v>
      </c>
      <c r="AI5215" s="17">
        <v>45089</v>
      </c>
    </row>
    <row r="5216" spans="1:43" x14ac:dyDescent="0.25">
      <c r="A5216" t="s">
        <v>38759</v>
      </c>
      <c r="C5216">
        <v>2023</v>
      </c>
      <c r="G5216" t="s">
        <v>6075</v>
      </c>
      <c r="H5216" t="s">
        <v>7253</v>
      </c>
      <c r="I5216" t="s">
        <v>38756</v>
      </c>
      <c r="J5216" s="75" t="s">
        <v>686</v>
      </c>
      <c r="L5216" t="s">
        <v>38757</v>
      </c>
      <c r="AG5216" t="s">
        <v>38758</v>
      </c>
      <c r="AI5216" s="17">
        <v>45089</v>
      </c>
    </row>
    <row r="5217" spans="1:40" x14ac:dyDescent="0.25">
      <c r="A5217" t="s">
        <v>38760</v>
      </c>
      <c r="B5217" t="s">
        <v>38762</v>
      </c>
      <c r="C5217">
        <v>2023</v>
      </c>
      <c r="D5217" t="s">
        <v>38715</v>
      </c>
      <c r="F5217" t="s">
        <v>38761</v>
      </c>
      <c r="G5217" t="s">
        <v>7514</v>
      </c>
      <c r="H5217" t="s">
        <v>130</v>
      </c>
      <c r="I5217" t="s">
        <v>38763</v>
      </c>
      <c r="J5217" s="75" t="s">
        <v>38514</v>
      </c>
      <c r="L5217" t="s">
        <v>156</v>
      </c>
      <c r="M5217" t="s">
        <v>13542</v>
      </c>
      <c r="AL5217" t="s">
        <v>38512</v>
      </c>
      <c r="AM5217">
        <v>2885</v>
      </c>
      <c r="AN5217" t="str">
        <f>AL5217&amp;A5217</f>
        <v>https://app.aragon.org/#/daos/ethereum/0x6afc6e9e18959d7049fb463177923b90e3d5d576</v>
      </c>
    </row>
    <row r="5218" spans="1:40" x14ac:dyDescent="0.25">
      <c r="A5218" t="s">
        <v>38764</v>
      </c>
      <c r="B5218" t="s">
        <v>38765</v>
      </c>
      <c r="C5218">
        <v>2023</v>
      </c>
      <c r="D5218" t="s">
        <v>38715</v>
      </c>
      <c r="F5218" t="s">
        <v>38761</v>
      </c>
      <c r="G5218" t="s">
        <v>7514</v>
      </c>
      <c r="H5218" t="s">
        <v>130</v>
      </c>
      <c r="I5218" t="s">
        <v>38766</v>
      </c>
      <c r="J5218" s="75" t="s">
        <v>38514</v>
      </c>
      <c r="L5218" t="s">
        <v>156</v>
      </c>
      <c r="M5218" t="s">
        <v>13542</v>
      </c>
      <c r="AL5218" t="s">
        <v>38512</v>
      </c>
      <c r="AM5218">
        <v>2886</v>
      </c>
      <c r="AN5218" t="str">
        <f t="shared" ref="AN5218:AN5223" si="44">AL5218&amp;A5218</f>
        <v>https://app.aragon.org/#/daos/ethereum/0xee93049334ef1aa5b85807cc39f70ad39f02b615</v>
      </c>
    </row>
    <row r="5219" spans="1:40" x14ac:dyDescent="0.25">
      <c r="A5219" t="s">
        <v>38767</v>
      </c>
      <c r="B5219" t="s">
        <v>38768</v>
      </c>
      <c r="C5219">
        <v>2023</v>
      </c>
      <c r="D5219" t="s">
        <v>38715</v>
      </c>
      <c r="F5219" t="s">
        <v>38761</v>
      </c>
      <c r="G5219" t="s">
        <v>7514</v>
      </c>
      <c r="H5219" t="s">
        <v>130</v>
      </c>
      <c r="I5219" t="s">
        <v>38769</v>
      </c>
      <c r="J5219" s="75" t="s">
        <v>38514</v>
      </c>
      <c r="L5219" t="s">
        <v>156</v>
      </c>
      <c r="M5219" t="s">
        <v>13542</v>
      </c>
      <c r="AL5219" t="s">
        <v>38512</v>
      </c>
      <c r="AM5219">
        <v>2887</v>
      </c>
      <c r="AN5219" t="str">
        <f t="shared" si="44"/>
        <v>https://app.aragon.org/#/daos/ethereum/0x289b112f500bda462115b0d90cb964f70f850e2b</v>
      </c>
    </row>
    <row r="5220" spans="1:40" x14ac:dyDescent="0.25">
      <c r="A5220" t="s">
        <v>38770</v>
      </c>
      <c r="B5220" t="s">
        <v>38771</v>
      </c>
      <c r="C5220">
        <v>2023</v>
      </c>
      <c r="D5220" t="s">
        <v>38715</v>
      </c>
      <c r="F5220" t="s">
        <v>38761</v>
      </c>
      <c r="G5220" t="s">
        <v>7514</v>
      </c>
      <c r="H5220" t="s">
        <v>130</v>
      </c>
      <c r="I5220" t="s">
        <v>38772</v>
      </c>
      <c r="J5220" s="75" t="s">
        <v>38514</v>
      </c>
      <c r="L5220" t="s">
        <v>156</v>
      </c>
      <c r="M5220" t="s">
        <v>13542</v>
      </c>
      <c r="AL5220" t="s">
        <v>38512</v>
      </c>
      <c r="AM5220">
        <v>2888</v>
      </c>
      <c r="AN5220" t="str">
        <f t="shared" si="44"/>
        <v>https://app.aragon.org/#/daos/ethereum/0xec10f0f223e52f2d939c7372b62ef2f55173282f</v>
      </c>
    </row>
    <row r="5221" spans="1:40" x14ac:dyDescent="0.25">
      <c r="A5221" t="s">
        <v>38773</v>
      </c>
      <c r="B5221" t="s">
        <v>38774</v>
      </c>
      <c r="C5221">
        <v>2023</v>
      </c>
      <c r="D5221" t="s">
        <v>38715</v>
      </c>
      <c r="F5221" t="s">
        <v>38761</v>
      </c>
      <c r="G5221" t="s">
        <v>7514</v>
      </c>
      <c r="H5221" t="s">
        <v>130</v>
      </c>
      <c r="I5221" t="s">
        <v>38775</v>
      </c>
      <c r="J5221" s="75" t="s">
        <v>38514</v>
      </c>
      <c r="L5221" t="s">
        <v>156</v>
      </c>
      <c r="M5221" t="s">
        <v>13542</v>
      </c>
      <c r="AL5221" t="s">
        <v>38512</v>
      </c>
      <c r="AM5221">
        <v>2889</v>
      </c>
      <c r="AN5221" t="str">
        <f t="shared" si="44"/>
        <v>https://app.aragon.org/#/daos/ethereum/0x7b68508824c62b93f880a795cc080d22cbed2ef5</v>
      </c>
    </row>
    <row r="5222" spans="1:40" x14ac:dyDescent="0.25">
      <c r="A5222" t="s">
        <v>38776</v>
      </c>
      <c r="B5222" t="s">
        <v>38777</v>
      </c>
      <c r="C5222">
        <v>2023</v>
      </c>
      <c r="D5222" t="s">
        <v>38715</v>
      </c>
      <c r="F5222" t="s">
        <v>38761</v>
      </c>
      <c r="G5222" t="s">
        <v>7514</v>
      </c>
      <c r="H5222" t="s">
        <v>130</v>
      </c>
      <c r="I5222" t="s">
        <v>38778</v>
      </c>
      <c r="J5222" s="75" t="s">
        <v>38514</v>
      </c>
      <c r="L5222" t="s">
        <v>156</v>
      </c>
      <c r="M5222" t="s">
        <v>13542</v>
      </c>
      <c r="AL5222" t="s">
        <v>38512</v>
      </c>
      <c r="AM5222">
        <v>2890</v>
      </c>
      <c r="AN5222" t="str">
        <f t="shared" si="44"/>
        <v>https://app.aragon.org/#/daos/ethereum/0x9126d321078b6b8b8387e0f46cb0ef9c7753330d</v>
      </c>
    </row>
    <row r="5223" spans="1:40" x14ac:dyDescent="0.25">
      <c r="A5223" t="s">
        <v>38779</v>
      </c>
      <c r="B5223" t="s">
        <v>38190</v>
      </c>
      <c r="C5223">
        <v>2023</v>
      </c>
      <c r="D5223" t="s">
        <v>38715</v>
      </c>
      <c r="F5223" t="s">
        <v>38761</v>
      </c>
      <c r="G5223" t="s">
        <v>7514</v>
      </c>
      <c r="H5223" t="s">
        <v>130</v>
      </c>
      <c r="I5223" t="s">
        <v>38780</v>
      </c>
      <c r="J5223" s="75" t="s">
        <v>38514</v>
      </c>
      <c r="L5223" t="s">
        <v>156</v>
      </c>
      <c r="M5223" t="s">
        <v>13542</v>
      </c>
      <c r="AL5223" t="s">
        <v>38512</v>
      </c>
      <c r="AM5223">
        <v>2891</v>
      </c>
      <c r="AN5223" t="str">
        <f t="shared" si="44"/>
        <v>https://app.aragon.org/#/daos/ethereum/0x35a0db8c6f2903bc21c45d582b167e19faf60d43</v>
      </c>
    </row>
    <row r="5224" spans="1:40" x14ac:dyDescent="0.25">
      <c r="A5224" t="s">
        <v>38781</v>
      </c>
      <c r="B5224" t="s">
        <v>38783</v>
      </c>
      <c r="C5224">
        <v>2023</v>
      </c>
      <c r="D5224" t="s">
        <v>38715</v>
      </c>
      <c r="F5224" t="s">
        <v>38782</v>
      </c>
      <c r="G5224" t="s">
        <v>7514</v>
      </c>
      <c r="H5224" t="s">
        <v>130</v>
      </c>
      <c r="I5224" t="s">
        <v>38784</v>
      </c>
      <c r="J5224" s="75" t="s">
        <v>38514</v>
      </c>
      <c r="L5224" t="s">
        <v>9665</v>
      </c>
      <c r="M5224" t="s">
        <v>13542</v>
      </c>
      <c r="AL5224" t="s">
        <v>38513</v>
      </c>
      <c r="AM5224">
        <v>2892</v>
      </c>
      <c r="AN5224" t="str">
        <f>AL5224&amp;A5224</f>
        <v>https://app.aragon.org/#/daos/polygon/0x198ed050d47ee7a45b45988e4720c41cba6314c6</v>
      </c>
    </row>
    <row r="5225" spans="1:40" x14ac:dyDescent="0.25">
      <c r="A5225" t="s">
        <v>38785</v>
      </c>
      <c r="B5225" t="s">
        <v>38783</v>
      </c>
      <c r="C5225">
        <v>2023</v>
      </c>
      <c r="D5225" t="s">
        <v>38715</v>
      </c>
      <c r="F5225" t="s">
        <v>38782</v>
      </c>
      <c r="G5225" t="s">
        <v>7514</v>
      </c>
      <c r="H5225" t="s">
        <v>130</v>
      </c>
      <c r="I5225" t="s">
        <v>38784</v>
      </c>
      <c r="J5225" s="75" t="s">
        <v>38514</v>
      </c>
      <c r="L5225" t="s">
        <v>9665</v>
      </c>
      <c r="M5225" t="s">
        <v>13542</v>
      </c>
      <c r="AL5225" t="s">
        <v>38513</v>
      </c>
      <c r="AM5225">
        <v>2893</v>
      </c>
      <c r="AN5225" t="str">
        <f t="shared" ref="AN5225:AN5240" si="45">AL5225&amp;A5225</f>
        <v>https://app.aragon.org/#/daos/polygon/0xa38a3b755d9cea8151865b8de6c3de09de8e10d1</v>
      </c>
    </row>
    <row r="5226" spans="1:40" x14ac:dyDescent="0.25">
      <c r="A5226" t="s">
        <v>38786</v>
      </c>
      <c r="B5226" t="s">
        <v>38787</v>
      </c>
      <c r="C5226">
        <v>2023</v>
      </c>
      <c r="D5226" t="s">
        <v>38715</v>
      </c>
      <c r="F5226" t="s">
        <v>38782</v>
      </c>
      <c r="G5226" t="s">
        <v>7514</v>
      </c>
      <c r="H5226" t="s">
        <v>130</v>
      </c>
      <c r="I5226" t="s">
        <v>38788</v>
      </c>
      <c r="J5226" s="75" t="s">
        <v>38514</v>
      </c>
      <c r="L5226" t="s">
        <v>9665</v>
      </c>
      <c r="M5226" t="s">
        <v>13542</v>
      </c>
      <c r="AL5226" t="s">
        <v>38513</v>
      </c>
      <c r="AM5226">
        <v>2894</v>
      </c>
      <c r="AN5226" t="str">
        <f t="shared" si="45"/>
        <v>https://app.aragon.org/#/daos/polygon/0x4557851c063140ddae8216b696e6fd94f0c4322f</v>
      </c>
    </row>
    <row r="5227" spans="1:40" x14ac:dyDescent="0.25">
      <c r="A5227" t="s">
        <v>38789</v>
      </c>
      <c r="B5227" t="s">
        <v>38790</v>
      </c>
      <c r="C5227">
        <v>2023</v>
      </c>
      <c r="D5227" t="s">
        <v>38715</v>
      </c>
      <c r="F5227" t="s">
        <v>38782</v>
      </c>
      <c r="G5227" t="s">
        <v>7514</v>
      </c>
      <c r="H5227" t="s">
        <v>130</v>
      </c>
      <c r="I5227" t="s">
        <v>38791</v>
      </c>
      <c r="J5227" s="75" t="s">
        <v>38514</v>
      </c>
      <c r="L5227" t="s">
        <v>9665</v>
      </c>
      <c r="M5227" t="s">
        <v>13542</v>
      </c>
      <c r="AL5227" t="s">
        <v>38513</v>
      </c>
      <c r="AM5227">
        <v>2895</v>
      </c>
      <c r="AN5227" t="str">
        <f t="shared" si="45"/>
        <v>https://app.aragon.org/#/daos/polygon/0x5f37a77c586db0d2d9e411d8b69f575cfee3d770</v>
      </c>
    </row>
    <row r="5228" spans="1:40" x14ac:dyDescent="0.25">
      <c r="A5228" t="s">
        <v>38792</v>
      </c>
      <c r="B5228" t="s">
        <v>38793</v>
      </c>
      <c r="C5228">
        <v>2023</v>
      </c>
      <c r="D5228" t="s">
        <v>38715</v>
      </c>
      <c r="F5228" t="s">
        <v>38782</v>
      </c>
      <c r="G5228" t="s">
        <v>7514</v>
      </c>
      <c r="H5228" t="s">
        <v>130</v>
      </c>
      <c r="I5228" t="s">
        <v>38794</v>
      </c>
      <c r="J5228" s="75" t="s">
        <v>38514</v>
      </c>
      <c r="L5228" t="s">
        <v>9665</v>
      </c>
      <c r="M5228" t="s">
        <v>13542</v>
      </c>
      <c r="AL5228" t="s">
        <v>38513</v>
      </c>
      <c r="AM5228">
        <v>2896</v>
      </c>
      <c r="AN5228" t="str">
        <f t="shared" si="45"/>
        <v>https://app.aragon.org/#/daos/polygon/0xbc6e8c8413e98ff31ebddcaf55d492d83cc1976c</v>
      </c>
    </row>
    <row r="5229" spans="1:40" x14ac:dyDescent="0.25">
      <c r="A5229" t="s">
        <v>38795</v>
      </c>
      <c r="B5229" t="s">
        <v>38796</v>
      </c>
      <c r="C5229">
        <v>2023</v>
      </c>
      <c r="D5229" t="s">
        <v>38715</v>
      </c>
      <c r="F5229" t="s">
        <v>38782</v>
      </c>
      <c r="G5229" t="s">
        <v>7514</v>
      </c>
      <c r="H5229" t="s">
        <v>130</v>
      </c>
      <c r="I5229" t="s">
        <v>38797</v>
      </c>
      <c r="J5229" s="75" t="s">
        <v>38514</v>
      </c>
      <c r="L5229" t="s">
        <v>9665</v>
      </c>
      <c r="M5229" t="s">
        <v>13542</v>
      </c>
      <c r="AL5229" t="s">
        <v>38513</v>
      </c>
      <c r="AM5229">
        <v>2897</v>
      </c>
      <c r="AN5229" t="str">
        <f t="shared" si="45"/>
        <v>https://app.aragon.org/#/daos/polygon/0x075c8793972ba3c8c3f9ec99633d461b0c34fcef</v>
      </c>
    </row>
    <row r="5230" spans="1:40" x14ac:dyDescent="0.25">
      <c r="A5230" t="s">
        <v>38798</v>
      </c>
      <c r="B5230" t="s">
        <v>38799</v>
      </c>
      <c r="C5230">
        <v>2023</v>
      </c>
      <c r="D5230" t="s">
        <v>38715</v>
      </c>
      <c r="F5230" t="s">
        <v>38782</v>
      </c>
      <c r="G5230" t="s">
        <v>7514</v>
      </c>
      <c r="H5230" t="s">
        <v>130</v>
      </c>
      <c r="I5230" t="s">
        <v>38800</v>
      </c>
      <c r="J5230" s="75" t="s">
        <v>38514</v>
      </c>
      <c r="L5230" t="s">
        <v>9665</v>
      </c>
      <c r="M5230" t="s">
        <v>13542</v>
      </c>
      <c r="AL5230" t="s">
        <v>38513</v>
      </c>
      <c r="AM5230">
        <v>2898</v>
      </c>
      <c r="AN5230" t="str">
        <f t="shared" si="45"/>
        <v>https://app.aragon.org/#/daos/polygon/0xb802ba5f89d3fab4e0b046be1040c1854153ec28</v>
      </c>
    </row>
    <row r="5231" spans="1:40" x14ac:dyDescent="0.25">
      <c r="A5231" t="s">
        <v>38801</v>
      </c>
      <c r="B5231" t="s">
        <v>38802</v>
      </c>
      <c r="C5231">
        <v>2023</v>
      </c>
      <c r="D5231" t="s">
        <v>38715</v>
      </c>
      <c r="F5231" t="s">
        <v>38782</v>
      </c>
      <c r="G5231" t="s">
        <v>7514</v>
      </c>
      <c r="H5231" t="s">
        <v>130</v>
      </c>
      <c r="I5231" t="s">
        <v>38802</v>
      </c>
      <c r="J5231" s="75" t="s">
        <v>38514</v>
      </c>
      <c r="L5231" t="s">
        <v>9665</v>
      </c>
      <c r="M5231" t="s">
        <v>13542</v>
      </c>
      <c r="AL5231" t="s">
        <v>38513</v>
      </c>
      <c r="AM5231">
        <v>2899</v>
      </c>
      <c r="AN5231" t="str">
        <f t="shared" si="45"/>
        <v>https://app.aragon.org/#/daos/polygon/0xab1c8e054d0a90db4501ac6b7ad81585f4851c4c</v>
      </c>
    </row>
    <row r="5232" spans="1:40" x14ac:dyDescent="0.25">
      <c r="A5232" t="s">
        <v>38803</v>
      </c>
      <c r="B5232" t="s">
        <v>38804</v>
      </c>
      <c r="C5232">
        <v>2023</v>
      </c>
      <c r="D5232" t="s">
        <v>38715</v>
      </c>
      <c r="F5232" t="s">
        <v>38782</v>
      </c>
      <c r="G5232" t="s">
        <v>7514</v>
      </c>
      <c r="H5232" t="s">
        <v>130</v>
      </c>
      <c r="I5232" t="s">
        <v>38805</v>
      </c>
      <c r="J5232" s="75" t="s">
        <v>38514</v>
      </c>
      <c r="L5232" t="s">
        <v>9665</v>
      </c>
      <c r="M5232" t="s">
        <v>13542</v>
      </c>
      <c r="AL5232" t="s">
        <v>38513</v>
      </c>
      <c r="AM5232">
        <v>2900</v>
      </c>
      <c r="AN5232" t="str">
        <f t="shared" si="45"/>
        <v>https://app.aragon.org/#/daos/polygon/0xafc0429f7c743ef9fb01a281de9bb6536ae14dd0</v>
      </c>
    </row>
    <row r="5233" spans="1:46" x14ac:dyDescent="0.25">
      <c r="A5233" t="s">
        <v>38806</v>
      </c>
      <c r="B5233" t="s">
        <v>38807</v>
      </c>
      <c r="C5233">
        <v>2023</v>
      </c>
      <c r="D5233" t="s">
        <v>38715</v>
      </c>
      <c r="F5233" t="s">
        <v>38782</v>
      </c>
      <c r="G5233" t="s">
        <v>7514</v>
      </c>
      <c r="H5233" t="s">
        <v>130</v>
      </c>
      <c r="I5233" t="s">
        <v>38808</v>
      </c>
      <c r="J5233" s="75" t="s">
        <v>38514</v>
      </c>
      <c r="L5233" t="s">
        <v>9665</v>
      </c>
      <c r="M5233" t="s">
        <v>13542</v>
      </c>
      <c r="AL5233" t="s">
        <v>38513</v>
      </c>
      <c r="AM5233">
        <v>2901</v>
      </c>
      <c r="AN5233" t="str">
        <f t="shared" si="45"/>
        <v>https://app.aragon.org/#/daos/polygon/0x06eba43273322d5adedf2be0b1e8cf22ee4806a0</v>
      </c>
    </row>
    <row r="5234" spans="1:46" x14ac:dyDescent="0.25">
      <c r="A5234" t="s">
        <v>38809</v>
      </c>
      <c r="B5234" t="s">
        <v>38810</v>
      </c>
      <c r="C5234">
        <v>2023</v>
      </c>
      <c r="D5234" t="s">
        <v>38715</v>
      </c>
      <c r="F5234" t="s">
        <v>38782</v>
      </c>
      <c r="G5234" t="s">
        <v>7514</v>
      </c>
      <c r="H5234" t="s">
        <v>130</v>
      </c>
      <c r="I5234" t="s">
        <v>38811</v>
      </c>
      <c r="J5234" s="75" t="s">
        <v>38514</v>
      </c>
      <c r="L5234" t="s">
        <v>9665</v>
      </c>
      <c r="M5234" t="s">
        <v>13542</v>
      </c>
      <c r="AL5234" t="s">
        <v>38513</v>
      </c>
      <c r="AM5234">
        <v>2902</v>
      </c>
      <c r="AN5234" t="str">
        <f t="shared" si="45"/>
        <v>https://app.aragon.org/#/daos/polygon/0x3b3b4a72b328b5dff5f0f34e425cdbcc2e4d4d94</v>
      </c>
    </row>
    <row r="5235" spans="1:46" x14ac:dyDescent="0.25">
      <c r="A5235" t="s">
        <v>38812</v>
      </c>
      <c r="B5235" t="s">
        <v>38813</v>
      </c>
      <c r="C5235">
        <v>2023</v>
      </c>
      <c r="D5235" t="s">
        <v>38715</v>
      </c>
      <c r="F5235" t="s">
        <v>38782</v>
      </c>
      <c r="G5235" t="s">
        <v>7514</v>
      </c>
      <c r="H5235" t="s">
        <v>130</v>
      </c>
      <c r="I5235" t="s">
        <v>38814</v>
      </c>
      <c r="J5235" s="75" t="s">
        <v>38514</v>
      </c>
      <c r="L5235" t="s">
        <v>9665</v>
      </c>
      <c r="M5235" t="s">
        <v>13542</v>
      </c>
      <c r="AL5235" t="s">
        <v>38513</v>
      </c>
      <c r="AM5235">
        <v>2903</v>
      </c>
      <c r="AN5235" t="str">
        <f t="shared" si="45"/>
        <v>https://app.aragon.org/#/daos/polygon/0x877750e603816df25bdcdc81e44692dfb1e21afe</v>
      </c>
    </row>
    <row r="5236" spans="1:46" x14ac:dyDescent="0.25">
      <c r="A5236" t="s">
        <v>38815</v>
      </c>
      <c r="B5236" t="s">
        <v>38816</v>
      </c>
      <c r="C5236">
        <v>2023</v>
      </c>
      <c r="D5236" t="s">
        <v>38715</v>
      </c>
      <c r="F5236" t="s">
        <v>38782</v>
      </c>
      <c r="G5236" t="s">
        <v>7514</v>
      </c>
      <c r="H5236" t="s">
        <v>130</v>
      </c>
      <c r="I5236" t="s">
        <v>38817</v>
      </c>
      <c r="J5236" s="75" t="s">
        <v>38514</v>
      </c>
      <c r="L5236" t="s">
        <v>9665</v>
      </c>
      <c r="M5236" t="s">
        <v>13542</v>
      </c>
      <c r="AL5236" t="s">
        <v>38513</v>
      </c>
      <c r="AM5236">
        <v>2904</v>
      </c>
      <c r="AN5236" t="str">
        <f t="shared" si="45"/>
        <v>https://app.aragon.org/#/daos/polygon/0xdbdbb86436a7fea70baf8bbecbe0a36f11f23981</v>
      </c>
    </row>
    <row r="5237" spans="1:46" x14ac:dyDescent="0.25">
      <c r="A5237" t="s">
        <v>38818</v>
      </c>
      <c r="B5237" t="s">
        <v>38819</v>
      </c>
      <c r="C5237">
        <v>2023</v>
      </c>
      <c r="D5237" t="s">
        <v>38715</v>
      </c>
      <c r="F5237" t="s">
        <v>38782</v>
      </c>
      <c r="G5237" t="s">
        <v>7514</v>
      </c>
      <c r="H5237" t="s">
        <v>130</v>
      </c>
      <c r="I5237" t="s">
        <v>38820</v>
      </c>
      <c r="J5237" s="75" t="s">
        <v>38514</v>
      </c>
      <c r="L5237" t="s">
        <v>9665</v>
      </c>
      <c r="M5237" t="s">
        <v>13542</v>
      </c>
      <c r="AL5237" t="s">
        <v>38513</v>
      </c>
      <c r="AM5237">
        <v>2905</v>
      </c>
      <c r="AN5237" t="str">
        <f t="shared" si="45"/>
        <v>https://app.aragon.org/#/daos/polygon/0xaa898a0c76772a9d28ef30d906d514c6f184d0f9</v>
      </c>
    </row>
    <row r="5238" spans="1:46" x14ac:dyDescent="0.25">
      <c r="A5238" t="s">
        <v>38821</v>
      </c>
      <c r="B5238" t="s">
        <v>38822</v>
      </c>
      <c r="C5238">
        <v>2023</v>
      </c>
      <c r="D5238" t="s">
        <v>38715</v>
      </c>
      <c r="F5238" t="s">
        <v>38782</v>
      </c>
      <c r="G5238" t="s">
        <v>7514</v>
      </c>
      <c r="H5238" t="s">
        <v>130</v>
      </c>
      <c r="I5238" t="s">
        <v>38823</v>
      </c>
      <c r="J5238" s="75" t="s">
        <v>38514</v>
      </c>
      <c r="L5238" t="s">
        <v>9665</v>
      </c>
      <c r="M5238" t="s">
        <v>13542</v>
      </c>
      <c r="AL5238" t="s">
        <v>38513</v>
      </c>
      <c r="AM5238">
        <v>2906</v>
      </c>
      <c r="AN5238" t="str">
        <f t="shared" si="45"/>
        <v>https://app.aragon.org/#/daos/polygon/0xfd7f9ef978f40c75063c69eabae8a3959a046421</v>
      </c>
    </row>
    <row r="5239" spans="1:46" x14ac:dyDescent="0.25">
      <c r="A5239" t="s">
        <v>38824</v>
      </c>
      <c r="B5239" t="s">
        <v>13964</v>
      </c>
      <c r="C5239">
        <v>2023</v>
      </c>
      <c r="D5239" t="s">
        <v>38715</v>
      </c>
      <c r="F5239" t="s">
        <v>38782</v>
      </c>
      <c r="G5239" t="s">
        <v>7514</v>
      </c>
      <c r="H5239" t="s">
        <v>130</v>
      </c>
      <c r="I5239" t="s">
        <v>38825</v>
      </c>
      <c r="J5239" s="75" t="s">
        <v>38514</v>
      </c>
      <c r="L5239" t="s">
        <v>9665</v>
      </c>
      <c r="M5239" t="s">
        <v>13542</v>
      </c>
      <c r="AL5239" t="s">
        <v>38513</v>
      </c>
      <c r="AM5239">
        <v>2907</v>
      </c>
      <c r="AN5239" t="str">
        <f t="shared" si="45"/>
        <v>https://app.aragon.org/#/daos/polygon/0x1142a0fdd4dc3056dffbac64905dab8f53efd427</v>
      </c>
    </row>
    <row r="5240" spans="1:46" x14ac:dyDescent="0.25">
      <c r="A5240" t="s">
        <v>38826</v>
      </c>
      <c r="B5240" t="s">
        <v>38706</v>
      </c>
      <c r="C5240">
        <v>2023</v>
      </c>
      <c r="D5240" t="s">
        <v>38715</v>
      </c>
      <c r="F5240" t="s">
        <v>38782</v>
      </c>
      <c r="G5240" t="s">
        <v>7514</v>
      </c>
      <c r="H5240" t="s">
        <v>130</v>
      </c>
      <c r="I5240" t="s">
        <v>38827</v>
      </c>
      <c r="J5240" s="75" t="s">
        <v>38514</v>
      </c>
      <c r="L5240" t="s">
        <v>9665</v>
      </c>
      <c r="M5240" t="s">
        <v>13542</v>
      </c>
      <c r="AL5240" t="s">
        <v>38513</v>
      </c>
      <c r="AM5240">
        <v>2908</v>
      </c>
      <c r="AN5240" t="str">
        <f t="shared" si="45"/>
        <v>https://app.aragon.org/#/daos/polygon/0x8474a43dbc168d4d7cc10432e1b3267dc16974d5</v>
      </c>
    </row>
    <row r="5241" spans="1:46" x14ac:dyDescent="0.25">
      <c r="A5241" t="s">
        <v>38828</v>
      </c>
      <c r="C5241">
        <v>2023</v>
      </c>
      <c r="G5241" t="s">
        <v>7514</v>
      </c>
      <c r="H5241" t="s">
        <v>7253</v>
      </c>
      <c r="I5241" t="s">
        <v>38829</v>
      </c>
      <c r="J5241" s="75" t="s">
        <v>17857</v>
      </c>
      <c r="L5241" t="s">
        <v>7253</v>
      </c>
      <c r="AG5241" t="s">
        <v>38830</v>
      </c>
      <c r="AH5241" t="s">
        <v>38831</v>
      </c>
      <c r="AI5241" s="17">
        <v>45090</v>
      </c>
    </row>
    <row r="5242" spans="1:46" x14ac:dyDescent="0.25">
      <c r="A5242" t="s">
        <v>38832</v>
      </c>
      <c r="C5242">
        <v>2023</v>
      </c>
      <c r="G5242" t="s">
        <v>6075</v>
      </c>
      <c r="H5242" t="s">
        <v>7253</v>
      </c>
      <c r="I5242" t="s">
        <v>38833</v>
      </c>
      <c r="J5242" s="75" t="s">
        <v>7947</v>
      </c>
      <c r="L5242" t="s">
        <v>7253</v>
      </c>
      <c r="AG5242" t="s">
        <v>38834</v>
      </c>
      <c r="AI5242" s="17">
        <v>45090</v>
      </c>
    </row>
    <row r="5243" spans="1:46" x14ac:dyDescent="0.25">
      <c r="A5243" s="24" t="s">
        <v>38835</v>
      </c>
      <c r="C5243">
        <v>2023</v>
      </c>
      <c r="G5243" t="s">
        <v>6075</v>
      </c>
      <c r="H5243" t="s">
        <v>7253</v>
      </c>
      <c r="I5243" t="s">
        <v>38837</v>
      </c>
      <c r="J5243" s="75" t="s">
        <v>38838</v>
      </c>
      <c r="L5243" t="s">
        <v>9665</v>
      </c>
      <c r="AG5243" t="s">
        <v>38836</v>
      </c>
      <c r="AI5243" s="17">
        <v>45093</v>
      </c>
    </row>
    <row r="5244" spans="1:46" x14ac:dyDescent="0.25">
      <c r="A5244" t="s">
        <v>38841</v>
      </c>
      <c r="C5244">
        <v>2023</v>
      </c>
      <c r="G5244" t="s">
        <v>6075</v>
      </c>
      <c r="H5244" t="s">
        <v>7253</v>
      </c>
      <c r="I5244" t="s">
        <v>38839</v>
      </c>
      <c r="L5244" t="s">
        <v>7253</v>
      </c>
      <c r="AG5244" t="s">
        <v>38840</v>
      </c>
      <c r="AI5244" s="17">
        <v>45093</v>
      </c>
    </row>
    <row r="5245" spans="1:46" x14ac:dyDescent="0.25">
      <c r="A5245" t="s">
        <v>38955</v>
      </c>
      <c r="C5245">
        <v>2023</v>
      </c>
      <c r="G5245" t="s">
        <v>7514</v>
      </c>
      <c r="H5245" t="s">
        <v>38959</v>
      </c>
      <c r="I5245" t="s">
        <v>38960</v>
      </c>
      <c r="J5245" t="s">
        <v>7947</v>
      </c>
      <c r="L5245" t="s">
        <v>16166</v>
      </c>
      <c r="N5245" t="s">
        <v>38957</v>
      </c>
      <c r="AG5245" t="s">
        <v>38956</v>
      </c>
      <c r="AH5245" t="s">
        <v>38958</v>
      </c>
      <c r="AI5245" s="17">
        <v>45097</v>
      </c>
    </row>
    <row r="5246" spans="1:46" x14ac:dyDescent="0.25">
      <c r="A5246" t="s">
        <v>38844</v>
      </c>
      <c r="F5246" t="s">
        <v>38845</v>
      </c>
      <c r="AL5246" t="s">
        <v>15178</v>
      </c>
      <c r="AM5246">
        <v>2909</v>
      </c>
      <c r="AO5246" t="s">
        <v>38845</v>
      </c>
      <c r="AP5246" t="s">
        <v>38846</v>
      </c>
      <c r="AQ5246" t="s">
        <v>38847</v>
      </c>
      <c r="AR5246" t="s">
        <v>38847</v>
      </c>
      <c r="AS5246" t="s">
        <v>38847</v>
      </c>
      <c r="AT5246" t="s">
        <v>38847</v>
      </c>
    </row>
    <row r="5247" spans="1:46" x14ac:dyDescent="0.25">
      <c r="A5247" t="s">
        <v>38848</v>
      </c>
      <c r="F5247" t="s">
        <v>38849</v>
      </c>
      <c r="AL5247" t="s">
        <v>15178</v>
      </c>
      <c r="AM5247">
        <v>2910</v>
      </c>
      <c r="AO5247" t="s">
        <v>38849</v>
      </c>
      <c r="AP5247" t="s">
        <v>38846</v>
      </c>
      <c r="AQ5247" t="s">
        <v>38847</v>
      </c>
      <c r="AR5247" t="s">
        <v>38847</v>
      </c>
      <c r="AS5247" t="s">
        <v>38847</v>
      </c>
      <c r="AT5247" t="s">
        <v>38847</v>
      </c>
    </row>
    <row r="5248" spans="1:46" x14ac:dyDescent="0.25">
      <c r="A5248" t="s">
        <v>38850</v>
      </c>
      <c r="F5248" t="s">
        <v>38851</v>
      </c>
      <c r="AL5248" t="s">
        <v>38512</v>
      </c>
      <c r="AM5248">
        <v>2911</v>
      </c>
      <c r="AO5248" t="s">
        <v>38851</v>
      </c>
      <c r="AP5248" t="s">
        <v>38852</v>
      </c>
      <c r="AQ5248" t="s">
        <v>38853</v>
      </c>
      <c r="AR5248" t="s">
        <v>38854</v>
      </c>
      <c r="AS5248" t="s">
        <v>38855</v>
      </c>
      <c r="AT5248" t="s">
        <v>38856</v>
      </c>
    </row>
    <row r="5249" spans="1:46" x14ac:dyDescent="0.25">
      <c r="A5249" t="s">
        <v>38857</v>
      </c>
      <c r="F5249" t="s">
        <v>38851</v>
      </c>
      <c r="AL5249" t="s">
        <v>38512</v>
      </c>
      <c r="AM5249">
        <v>2912</v>
      </c>
      <c r="AO5249" t="s">
        <v>38851</v>
      </c>
      <c r="AP5249" t="s">
        <v>38852</v>
      </c>
      <c r="AQ5249" t="s">
        <v>38858</v>
      </c>
      <c r="AR5249" t="s">
        <v>38859</v>
      </c>
      <c r="AS5249" t="s">
        <v>38860</v>
      </c>
      <c r="AT5249" t="s">
        <v>38861</v>
      </c>
    </row>
    <row r="5250" spans="1:46" x14ac:dyDescent="0.25">
      <c r="A5250" t="s">
        <v>38862</v>
      </c>
      <c r="F5250" t="s">
        <v>38851</v>
      </c>
      <c r="AL5250" t="s">
        <v>38512</v>
      </c>
      <c r="AM5250">
        <v>2913</v>
      </c>
      <c r="AO5250" t="s">
        <v>38851</v>
      </c>
      <c r="AP5250" t="s">
        <v>38852</v>
      </c>
      <c r="AQ5250" t="s">
        <v>38863</v>
      </c>
      <c r="AR5250" t="s">
        <v>38864</v>
      </c>
      <c r="AS5250" t="s">
        <v>38865</v>
      </c>
      <c r="AT5250" t="s">
        <v>38866</v>
      </c>
    </row>
    <row r="5251" spans="1:46" x14ac:dyDescent="0.25">
      <c r="A5251" t="s">
        <v>38867</v>
      </c>
      <c r="F5251" t="s">
        <v>38851</v>
      </c>
      <c r="AL5251" t="s">
        <v>38512</v>
      </c>
      <c r="AM5251">
        <v>2914</v>
      </c>
      <c r="AO5251" t="s">
        <v>38851</v>
      </c>
      <c r="AP5251" t="s">
        <v>38852</v>
      </c>
      <c r="AQ5251" t="s">
        <v>38868</v>
      </c>
      <c r="AR5251" t="s">
        <v>38869</v>
      </c>
      <c r="AS5251" t="s">
        <v>38870</v>
      </c>
      <c r="AT5251" t="s">
        <v>38871</v>
      </c>
    </row>
    <row r="5252" spans="1:46" x14ac:dyDescent="0.25">
      <c r="A5252" t="s">
        <v>38872</v>
      </c>
      <c r="F5252" t="s">
        <v>38873</v>
      </c>
      <c r="AL5252" t="s">
        <v>38513</v>
      </c>
      <c r="AM5252">
        <v>2915</v>
      </c>
      <c r="AO5252" t="s">
        <v>38873</v>
      </c>
      <c r="AP5252" t="s">
        <v>38874</v>
      </c>
      <c r="AQ5252" t="s">
        <v>365</v>
      </c>
      <c r="AR5252" t="s">
        <v>38875</v>
      </c>
      <c r="AS5252" t="s">
        <v>38876</v>
      </c>
      <c r="AT5252" t="s">
        <v>38877</v>
      </c>
    </row>
    <row r="5253" spans="1:46" x14ac:dyDescent="0.25">
      <c r="A5253" t="s">
        <v>38878</v>
      </c>
      <c r="F5253" t="s">
        <v>38873</v>
      </c>
      <c r="AL5253" t="s">
        <v>38513</v>
      </c>
      <c r="AM5253">
        <v>2916</v>
      </c>
      <c r="AO5253" t="s">
        <v>38873</v>
      </c>
      <c r="AP5253" t="s">
        <v>38874</v>
      </c>
      <c r="AQ5253" t="s">
        <v>365</v>
      </c>
      <c r="AR5253" t="s">
        <v>38875</v>
      </c>
      <c r="AS5253" t="s">
        <v>38876</v>
      </c>
      <c r="AT5253" t="s">
        <v>38877</v>
      </c>
    </row>
    <row r="5254" spans="1:46" x14ac:dyDescent="0.25">
      <c r="A5254" t="s">
        <v>38879</v>
      </c>
      <c r="F5254" t="s">
        <v>38873</v>
      </c>
      <c r="AL5254" t="s">
        <v>38513</v>
      </c>
      <c r="AM5254">
        <v>2917</v>
      </c>
      <c r="AO5254" t="s">
        <v>38873</v>
      </c>
      <c r="AP5254" t="s">
        <v>38874</v>
      </c>
      <c r="AQ5254" t="s">
        <v>365</v>
      </c>
      <c r="AR5254" t="s">
        <v>38880</v>
      </c>
      <c r="AS5254" t="s">
        <v>38881</v>
      </c>
      <c r="AT5254" t="s">
        <v>38881</v>
      </c>
    </row>
    <row r="5255" spans="1:46" x14ac:dyDescent="0.25">
      <c r="A5255" t="s">
        <v>38882</v>
      </c>
      <c r="F5255" t="s">
        <v>38873</v>
      </c>
      <c r="AL5255" t="s">
        <v>38513</v>
      </c>
      <c r="AM5255">
        <v>2918</v>
      </c>
      <c r="AO5255" t="s">
        <v>38873</v>
      </c>
      <c r="AP5255" t="s">
        <v>38874</v>
      </c>
      <c r="AQ5255" t="s">
        <v>365</v>
      </c>
      <c r="AR5255" t="s">
        <v>38327</v>
      </c>
      <c r="AS5255" t="s">
        <v>38328</v>
      </c>
      <c r="AT5255" t="s">
        <v>38883</v>
      </c>
    </row>
    <row r="5256" spans="1:46" x14ac:dyDescent="0.25">
      <c r="A5256" t="s">
        <v>38884</v>
      </c>
      <c r="F5256" t="s">
        <v>38873</v>
      </c>
      <c r="AL5256" t="s">
        <v>38513</v>
      </c>
      <c r="AM5256">
        <v>2919</v>
      </c>
      <c r="AO5256" t="s">
        <v>38873</v>
      </c>
      <c r="AP5256" t="s">
        <v>38874</v>
      </c>
      <c r="AQ5256" t="s">
        <v>365</v>
      </c>
      <c r="AR5256" t="s">
        <v>38327</v>
      </c>
      <c r="AS5256" t="s">
        <v>38328</v>
      </c>
      <c r="AT5256" t="s">
        <v>38883</v>
      </c>
    </row>
    <row r="5257" spans="1:46" x14ac:dyDescent="0.25">
      <c r="A5257" t="s">
        <v>38885</v>
      </c>
      <c r="F5257" t="s">
        <v>38873</v>
      </c>
      <c r="AL5257" t="s">
        <v>38513</v>
      </c>
      <c r="AM5257">
        <v>2920</v>
      </c>
      <c r="AO5257" t="s">
        <v>38873</v>
      </c>
      <c r="AP5257" t="s">
        <v>38874</v>
      </c>
      <c r="AQ5257" t="s">
        <v>365</v>
      </c>
      <c r="AR5257" t="s">
        <v>38886</v>
      </c>
      <c r="AS5257" t="s">
        <v>38887</v>
      </c>
      <c r="AT5257" t="s">
        <v>38888</v>
      </c>
    </row>
    <row r="5258" spans="1:46" x14ac:dyDescent="0.25">
      <c r="A5258" t="s">
        <v>38889</v>
      </c>
      <c r="F5258" t="s">
        <v>38873</v>
      </c>
      <c r="AL5258" t="s">
        <v>38513</v>
      </c>
      <c r="AM5258">
        <v>2921</v>
      </c>
      <c r="AO5258" t="s">
        <v>38873</v>
      </c>
      <c r="AP5258" t="s">
        <v>38874</v>
      </c>
      <c r="AQ5258" t="s">
        <v>365</v>
      </c>
      <c r="AR5258" t="s">
        <v>38890</v>
      </c>
      <c r="AS5258" t="s">
        <v>38891</v>
      </c>
      <c r="AT5258" t="s">
        <v>38892</v>
      </c>
    </row>
    <row r="5259" spans="1:46" x14ac:dyDescent="0.25">
      <c r="A5259" t="s">
        <v>38893</v>
      </c>
      <c r="F5259" t="s">
        <v>38873</v>
      </c>
      <c r="AL5259" t="s">
        <v>38513</v>
      </c>
      <c r="AM5259">
        <v>2922</v>
      </c>
      <c r="AO5259" t="s">
        <v>38873</v>
      </c>
      <c r="AP5259" t="s">
        <v>38874</v>
      </c>
      <c r="AQ5259" t="s">
        <v>365</v>
      </c>
      <c r="AR5259" t="s">
        <v>38894</v>
      </c>
      <c r="AS5259" t="s">
        <v>38895</v>
      </c>
      <c r="AT5259" t="s">
        <v>38896</v>
      </c>
    </row>
    <row r="5260" spans="1:46" x14ac:dyDescent="0.25">
      <c r="A5260" t="s">
        <v>38897</v>
      </c>
      <c r="F5260" t="s">
        <v>38873</v>
      </c>
      <c r="AL5260" t="s">
        <v>38513</v>
      </c>
      <c r="AM5260">
        <v>2923</v>
      </c>
      <c r="AO5260" t="s">
        <v>38873</v>
      </c>
      <c r="AP5260" t="s">
        <v>38874</v>
      </c>
      <c r="AQ5260" t="s">
        <v>365</v>
      </c>
      <c r="AR5260" t="s">
        <v>38894</v>
      </c>
      <c r="AS5260" t="s">
        <v>38898</v>
      </c>
      <c r="AT5260" t="s">
        <v>38899</v>
      </c>
    </row>
    <row r="5261" spans="1:46" x14ac:dyDescent="0.25">
      <c r="A5261" t="s">
        <v>38900</v>
      </c>
      <c r="F5261" t="s">
        <v>38873</v>
      </c>
      <c r="AL5261" t="s">
        <v>38513</v>
      </c>
      <c r="AM5261">
        <v>2924</v>
      </c>
      <c r="AO5261" t="s">
        <v>38873</v>
      </c>
      <c r="AP5261" t="s">
        <v>38874</v>
      </c>
      <c r="AQ5261" t="s">
        <v>365</v>
      </c>
      <c r="AR5261" t="s">
        <v>38901</v>
      </c>
      <c r="AS5261" t="s">
        <v>38902</v>
      </c>
      <c r="AT5261" t="s">
        <v>38903</v>
      </c>
    </row>
    <row r="5262" spans="1:46" x14ac:dyDescent="0.25">
      <c r="A5262" t="s">
        <v>38904</v>
      </c>
      <c r="F5262" t="s">
        <v>38905</v>
      </c>
      <c r="AL5262" t="s">
        <v>38513</v>
      </c>
      <c r="AM5262">
        <v>2925</v>
      </c>
      <c r="AO5262" t="s">
        <v>38905</v>
      </c>
      <c r="AP5262" t="s">
        <v>38874</v>
      </c>
      <c r="AQ5262" t="s">
        <v>365</v>
      </c>
      <c r="AR5262" t="s">
        <v>38906</v>
      </c>
      <c r="AS5262" t="s">
        <v>38907</v>
      </c>
      <c r="AT5262" t="s">
        <v>38908</v>
      </c>
    </row>
    <row r="5263" spans="1:46" x14ac:dyDescent="0.25">
      <c r="A5263" t="s">
        <v>38909</v>
      </c>
      <c r="F5263" t="s">
        <v>38905</v>
      </c>
      <c r="AL5263" t="s">
        <v>38513</v>
      </c>
      <c r="AM5263">
        <v>2926</v>
      </c>
      <c r="AO5263" t="s">
        <v>38905</v>
      </c>
      <c r="AP5263" t="s">
        <v>38874</v>
      </c>
      <c r="AQ5263" t="s">
        <v>365</v>
      </c>
      <c r="AR5263" t="s">
        <v>38910</v>
      </c>
      <c r="AS5263" t="s">
        <v>38911</v>
      </c>
      <c r="AT5263" t="s">
        <v>38912</v>
      </c>
    </row>
    <row r="5264" spans="1:46" x14ac:dyDescent="0.25">
      <c r="A5264" t="s">
        <v>38913</v>
      </c>
      <c r="F5264" t="s">
        <v>38905</v>
      </c>
      <c r="AL5264" t="s">
        <v>38513</v>
      </c>
      <c r="AM5264">
        <v>2927</v>
      </c>
      <c r="AO5264" t="s">
        <v>38905</v>
      </c>
      <c r="AP5264" t="s">
        <v>38874</v>
      </c>
      <c r="AQ5264" t="s">
        <v>365</v>
      </c>
      <c r="AR5264" t="s">
        <v>38914</v>
      </c>
      <c r="AS5264" t="s">
        <v>38915</v>
      </c>
      <c r="AT5264" t="s">
        <v>38916</v>
      </c>
    </row>
    <row r="5265" spans="1:46" x14ac:dyDescent="0.25">
      <c r="A5265" t="s">
        <v>38917</v>
      </c>
      <c r="F5265" t="s">
        <v>38905</v>
      </c>
      <c r="AL5265" t="s">
        <v>38513</v>
      </c>
      <c r="AM5265">
        <v>2928</v>
      </c>
      <c r="AO5265" t="s">
        <v>38905</v>
      </c>
      <c r="AP5265" t="s">
        <v>38874</v>
      </c>
      <c r="AQ5265" t="s">
        <v>365</v>
      </c>
      <c r="AR5265" t="s">
        <v>38918</v>
      </c>
      <c r="AS5265" t="s">
        <v>38919</v>
      </c>
      <c r="AT5265" t="s">
        <v>38920</v>
      </c>
    </row>
    <row r="5266" spans="1:46" x14ac:dyDescent="0.25">
      <c r="A5266" t="s">
        <v>38921</v>
      </c>
      <c r="F5266" t="s">
        <v>38905</v>
      </c>
      <c r="AL5266" t="s">
        <v>38513</v>
      </c>
      <c r="AM5266">
        <v>2929</v>
      </c>
      <c r="AO5266" t="s">
        <v>38905</v>
      </c>
      <c r="AP5266" t="s">
        <v>38874</v>
      </c>
      <c r="AQ5266" t="s">
        <v>365</v>
      </c>
      <c r="AR5266" t="s">
        <v>38922</v>
      </c>
      <c r="AS5266" t="s">
        <v>38923</v>
      </c>
      <c r="AT5266" t="s">
        <v>38924</v>
      </c>
    </row>
    <row r="5267" spans="1:46" x14ac:dyDescent="0.25">
      <c r="A5267" t="s">
        <v>38925</v>
      </c>
      <c r="F5267" t="s">
        <v>38905</v>
      </c>
      <c r="AL5267" t="s">
        <v>38513</v>
      </c>
      <c r="AM5267">
        <v>2930</v>
      </c>
      <c r="AO5267" t="s">
        <v>38905</v>
      </c>
      <c r="AP5267" t="s">
        <v>38874</v>
      </c>
      <c r="AQ5267" t="s">
        <v>365</v>
      </c>
      <c r="AR5267" t="s">
        <v>38926</v>
      </c>
      <c r="AS5267" t="s">
        <v>38927</v>
      </c>
      <c r="AT5267" t="s">
        <v>38928</v>
      </c>
    </row>
    <row r="5268" spans="1:46" x14ac:dyDescent="0.25">
      <c r="A5268" t="s">
        <v>38929</v>
      </c>
      <c r="F5268" t="s">
        <v>38905</v>
      </c>
      <c r="AL5268" t="s">
        <v>38513</v>
      </c>
      <c r="AM5268">
        <v>2931</v>
      </c>
      <c r="AO5268" t="s">
        <v>38905</v>
      </c>
      <c r="AP5268" t="s">
        <v>38874</v>
      </c>
      <c r="AQ5268" t="s">
        <v>365</v>
      </c>
      <c r="AR5268" t="s">
        <v>38930</v>
      </c>
      <c r="AS5268" t="s">
        <v>38931</v>
      </c>
      <c r="AT5268" t="s">
        <v>38932</v>
      </c>
    </row>
    <row r="5269" spans="1:46" x14ac:dyDescent="0.25">
      <c r="A5269" t="s">
        <v>38933</v>
      </c>
      <c r="F5269" t="s">
        <v>38905</v>
      </c>
      <c r="AL5269" t="s">
        <v>38513</v>
      </c>
      <c r="AM5269">
        <v>2932</v>
      </c>
      <c r="AO5269" t="s">
        <v>38905</v>
      </c>
      <c r="AP5269" t="s">
        <v>38874</v>
      </c>
      <c r="AQ5269" t="s">
        <v>365</v>
      </c>
      <c r="AR5269" t="s">
        <v>38934</v>
      </c>
      <c r="AS5269" t="s">
        <v>38935</v>
      </c>
      <c r="AT5269" t="s">
        <v>38936</v>
      </c>
    </row>
    <row r="5270" spans="1:46" x14ac:dyDescent="0.25">
      <c r="A5270" t="s">
        <v>38937</v>
      </c>
      <c r="F5270" t="s">
        <v>38905</v>
      </c>
      <c r="AL5270" t="s">
        <v>38513</v>
      </c>
      <c r="AM5270">
        <v>2933</v>
      </c>
      <c r="AO5270" t="s">
        <v>38905</v>
      </c>
      <c r="AP5270" t="s">
        <v>38874</v>
      </c>
      <c r="AQ5270" t="s">
        <v>365</v>
      </c>
      <c r="AR5270" t="s">
        <v>38859</v>
      </c>
      <c r="AS5270" t="s">
        <v>38938</v>
      </c>
      <c r="AT5270" t="s">
        <v>38939</v>
      </c>
    </row>
    <row r="5271" spans="1:46" x14ac:dyDescent="0.25">
      <c r="A5271" t="s">
        <v>38940</v>
      </c>
      <c r="F5271" t="s">
        <v>38905</v>
      </c>
      <c r="AL5271" t="s">
        <v>38513</v>
      </c>
      <c r="AM5271">
        <v>2934</v>
      </c>
      <c r="AO5271" t="s">
        <v>38905</v>
      </c>
      <c r="AP5271" t="s">
        <v>38874</v>
      </c>
      <c r="AQ5271" t="s">
        <v>365</v>
      </c>
      <c r="AR5271" t="s">
        <v>38327</v>
      </c>
      <c r="AS5271" t="s">
        <v>38941</v>
      </c>
      <c r="AT5271" t="s">
        <v>38942</v>
      </c>
    </row>
    <row r="5272" spans="1:46" x14ac:dyDescent="0.25">
      <c r="A5272" t="s">
        <v>38943</v>
      </c>
      <c r="F5272" t="s">
        <v>38905</v>
      </c>
      <c r="AL5272" t="s">
        <v>38513</v>
      </c>
      <c r="AM5272">
        <v>2935</v>
      </c>
      <c r="AO5272" t="s">
        <v>38905</v>
      </c>
      <c r="AP5272" t="s">
        <v>38874</v>
      </c>
      <c r="AQ5272" t="s">
        <v>365</v>
      </c>
      <c r="AR5272" t="s">
        <v>38944</v>
      </c>
      <c r="AS5272" t="s">
        <v>38945</v>
      </c>
      <c r="AT5272" t="s">
        <v>38946</v>
      </c>
    </row>
    <row r="5273" spans="1:46" x14ac:dyDescent="0.25">
      <c r="A5273" t="s">
        <v>38947</v>
      </c>
      <c r="F5273" t="s">
        <v>38905</v>
      </c>
      <c r="AL5273" t="s">
        <v>38513</v>
      </c>
      <c r="AM5273">
        <v>2936</v>
      </c>
      <c r="AO5273" t="s">
        <v>38905</v>
      </c>
      <c r="AP5273" t="s">
        <v>38874</v>
      </c>
      <c r="AQ5273" t="s">
        <v>365</v>
      </c>
      <c r="AR5273" t="s">
        <v>38948</v>
      </c>
      <c r="AS5273" t="s">
        <v>38949</v>
      </c>
      <c r="AT5273" t="s">
        <v>38950</v>
      </c>
    </row>
    <row r="5274" spans="1:46" x14ac:dyDescent="0.25">
      <c r="A5274" t="s">
        <v>38951</v>
      </c>
      <c r="F5274" t="s">
        <v>38905</v>
      </c>
      <c r="AL5274" t="s">
        <v>38513</v>
      </c>
      <c r="AM5274">
        <v>2937</v>
      </c>
      <c r="AO5274" t="s">
        <v>38905</v>
      </c>
      <c r="AP5274" t="s">
        <v>38874</v>
      </c>
      <c r="AQ5274" t="s">
        <v>365</v>
      </c>
      <c r="AR5274" t="s">
        <v>38952</v>
      </c>
      <c r="AS5274" t="s">
        <v>38953</v>
      </c>
      <c r="AT5274" t="s">
        <v>38954</v>
      </c>
    </row>
    <row r="5275" spans="1:46" x14ac:dyDescent="0.25">
      <c r="A5275" t="s">
        <v>38961</v>
      </c>
      <c r="C5275">
        <v>2023</v>
      </c>
      <c r="G5275" t="s">
        <v>6075</v>
      </c>
      <c r="H5275" t="s">
        <v>7253</v>
      </c>
      <c r="I5275" t="s">
        <v>38965</v>
      </c>
      <c r="J5275" t="s">
        <v>18078</v>
      </c>
      <c r="L5275" t="s">
        <v>7253</v>
      </c>
      <c r="AG5275" t="s">
        <v>38966</v>
      </c>
      <c r="AI5275" s="17">
        <v>45098</v>
      </c>
    </row>
    <row r="5276" spans="1:46" x14ac:dyDescent="0.25">
      <c r="A5276" t="s">
        <v>38962</v>
      </c>
      <c r="C5276">
        <v>2023</v>
      </c>
      <c r="G5276" t="s">
        <v>7514</v>
      </c>
      <c r="H5276" t="s">
        <v>7253</v>
      </c>
      <c r="I5276" t="s">
        <v>38963</v>
      </c>
      <c r="J5276" t="s">
        <v>18078</v>
      </c>
      <c r="L5276" t="s">
        <v>7253</v>
      </c>
      <c r="AG5276" t="s">
        <v>38964</v>
      </c>
      <c r="AI5276" s="17">
        <v>45098</v>
      </c>
    </row>
    <row r="5277" spans="1:46" x14ac:dyDescent="0.25">
      <c r="A5277" t="s">
        <v>38967</v>
      </c>
      <c r="AL5277" t="s">
        <v>38512</v>
      </c>
      <c r="AM5277">
        <v>2938</v>
      </c>
      <c r="AO5277" t="s">
        <v>38968</v>
      </c>
      <c r="AP5277" t="s">
        <v>38852</v>
      </c>
      <c r="AQ5277" t="s">
        <v>38969</v>
      </c>
      <c r="AR5277" t="s">
        <v>36868</v>
      </c>
      <c r="AS5277" t="s">
        <v>38970</v>
      </c>
      <c r="AT5277" t="s">
        <v>38971</v>
      </c>
    </row>
    <row r="5278" spans="1:46" x14ac:dyDescent="0.25">
      <c r="A5278" t="s">
        <v>38972</v>
      </c>
      <c r="AL5278" t="s">
        <v>38512</v>
      </c>
      <c r="AM5278">
        <v>2939</v>
      </c>
      <c r="AO5278" t="s">
        <v>38973</v>
      </c>
      <c r="AP5278" t="s">
        <v>38852</v>
      </c>
      <c r="AQ5278" t="s">
        <v>38974</v>
      </c>
      <c r="AR5278" t="s">
        <v>36896</v>
      </c>
      <c r="AS5278" t="s">
        <v>38975</v>
      </c>
      <c r="AT5278" t="s">
        <v>38976</v>
      </c>
    </row>
    <row r="5279" spans="1:46" x14ac:dyDescent="0.25">
      <c r="A5279" t="s">
        <v>38977</v>
      </c>
      <c r="AL5279" t="s">
        <v>38513</v>
      </c>
      <c r="AM5279">
        <v>2940</v>
      </c>
      <c r="AO5279" t="s">
        <v>38978</v>
      </c>
      <c r="AP5279" t="s">
        <v>38874</v>
      </c>
      <c r="AQ5279" t="s">
        <v>365</v>
      </c>
      <c r="AR5279" t="s">
        <v>38979</v>
      </c>
      <c r="AS5279" t="s">
        <v>38980</v>
      </c>
      <c r="AT5279" t="s">
        <v>38981</v>
      </c>
    </row>
    <row r="5280" spans="1:46" x14ac:dyDescent="0.25">
      <c r="A5280" t="s">
        <v>38982</v>
      </c>
      <c r="AL5280" t="s">
        <v>38513</v>
      </c>
      <c r="AM5280">
        <v>2941</v>
      </c>
      <c r="AO5280" t="s">
        <v>38978</v>
      </c>
      <c r="AP5280" t="s">
        <v>38874</v>
      </c>
      <c r="AQ5280" t="s">
        <v>365</v>
      </c>
      <c r="AR5280" t="s">
        <v>38983</v>
      </c>
      <c r="AS5280" t="s">
        <v>38984</v>
      </c>
      <c r="AT5280" t="s">
        <v>38985</v>
      </c>
    </row>
    <row r="5281" spans="1:46" x14ac:dyDescent="0.25">
      <c r="A5281" t="s">
        <v>38986</v>
      </c>
      <c r="AL5281" t="s">
        <v>38513</v>
      </c>
      <c r="AM5281">
        <v>2942</v>
      </c>
      <c r="AO5281" t="s">
        <v>38978</v>
      </c>
      <c r="AP5281" t="s">
        <v>38874</v>
      </c>
      <c r="AQ5281" t="s">
        <v>365</v>
      </c>
      <c r="AR5281" t="s">
        <v>38987</v>
      </c>
      <c r="AS5281" t="s">
        <v>38988</v>
      </c>
      <c r="AT5281" t="s">
        <v>38989</v>
      </c>
    </row>
    <row r="5282" spans="1:46" x14ac:dyDescent="0.25">
      <c r="A5282" t="s">
        <v>38990</v>
      </c>
      <c r="AL5282" t="s">
        <v>38513</v>
      </c>
      <c r="AM5282">
        <v>2943</v>
      </c>
      <c r="AO5282" t="s">
        <v>38978</v>
      </c>
      <c r="AP5282" t="s">
        <v>38874</v>
      </c>
      <c r="AQ5282" t="s">
        <v>365</v>
      </c>
      <c r="AR5282" t="s">
        <v>37122</v>
      </c>
      <c r="AS5282" t="s">
        <v>38991</v>
      </c>
      <c r="AT5282" t="s">
        <v>38992</v>
      </c>
    </row>
    <row r="5283" spans="1:46" x14ac:dyDescent="0.25">
      <c r="A5283" t="s">
        <v>38993</v>
      </c>
      <c r="AL5283" t="s">
        <v>38513</v>
      </c>
      <c r="AM5283">
        <v>2944</v>
      </c>
      <c r="AO5283" t="s">
        <v>38978</v>
      </c>
      <c r="AP5283" t="s">
        <v>38874</v>
      </c>
      <c r="AQ5283" t="s">
        <v>365</v>
      </c>
      <c r="AR5283" t="s">
        <v>38488</v>
      </c>
      <c r="AS5283" t="s">
        <v>38994</v>
      </c>
      <c r="AT5283" t="s">
        <v>38995</v>
      </c>
    </row>
    <row r="5284" spans="1:46" x14ac:dyDescent="0.25">
      <c r="A5284" t="s">
        <v>38996</v>
      </c>
      <c r="AL5284" t="s">
        <v>38513</v>
      </c>
      <c r="AM5284">
        <v>2945</v>
      </c>
      <c r="AO5284" t="s">
        <v>38978</v>
      </c>
      <c r="AP5284" t="s">
        <v>38874</v>
      </c>
      <c r="AQ5284" t="s">
        <v>365</v>
      </c>
      <c r="AR5284" t="s">
        <v>38997</v>
      </c>
      <c r="AS5284" t="s">
        <v>38998</v>
      </c>
      <c r="AT5284" t="s">
        <v>38999</v>
      </c>
    </row>
    <row r="5285" spans="1:46" x14ac:dyDescent="0.25">
      <c r="A5285" t="s">
        <v>39000</v>
      </c>
      <c r="AL5285" t="s">
        <v>38513</v>
      </c>
      <c r="AM5285">
        <v>2946</v>
      </c>
      <c r="AO5285" t="s">
        <v>38978</v>
      </c>
      <c r="AP5285" t="s">
        <v>38874</v>
      </c>
      <c r="AQ5285" t="s">
        <v>365</v>
      </c>
      <c r="AR5285" t="s">
        <v>39001</v>
      </c>
      <c r="AS5285" t="s">
        <v>39002</v>
      </c>
      <c r="AT5285" t="s">
        <v>39003</v>
      </c>
    </row>
    <row r="5286" spans="1:46" x14ac:dyDescent="0.25">
      <c r="A5286" t="s">
        <v>39004</v>
      </c>
      <c r="AL5286" t="s">
        <v>38513</v>
      </c>
      <c r="AM5286">
        <v>2947</v>
      </c>
      <c r="AO5286" t="s">
        <v>38978</v>
      </c>
      <c r="AP5286" t="s">
        <v>38874</v>
      </c>
      <c r="AQ5286" t="s">
        <v>365</v>
      </c>
      <c r="AR5286" t="s">
        <v>39005</v>
      </c>
      <c r="AS5286" t="s">
        <v>39006</v>
      </c>
      <c r="AT5286" t="s">
        <v>39007</v>
      </c>
    </row>
    <row r="5287" spans="1:46" x14ac:dyDescent="0.25">
      <c r="A5287" t="s">
        <v>39008</v>
      </c>
      <c r="AL5287" t="s">
        <v>38513</v>
      </c>
      <c r="AM5287">
        <v>2948</v>
      </c>
      <c r="AO5287" t="s">
        <v>38978</v>
      </c>
      <c r="AP5287" t="s">
        <v>38874</v>
      </c>
      <c r="AQ5287" t="s">
        <v>365</v>
      </c>
      <c r="AR5287" t="s">
        <v>39009</v>
      </c>
      <c r="AS5287" t="s">
        <v>39010</v>
      </c>
      <c r="AT5287" t="s">
        <v>39011</v>
      </c>
    </row>
    <row r="5288" spans="1:46" x14ac:dyDescent="0.25">
      <c r="A5288" t="s">
        <v>39012</v>
      </c>
      <c r="AL5288" t="s">
        <v>38513</v>
      </c>
      <c r="AM5288">
        <v>2949</v>
      </c>
      <c r="AO5288" t="s">
        <v>38978</v>
      </c>
      <c r="AP5288" t="s">
        <v>38874</v>
      </c>
      <c r="AQ5288" t="s">
        <v>365</v>
      </c>
      <c r="AR5288" t="s">
        <v>39013</v>
      </c>
      <c r="AS5288" t="s">
        <v>39014</v>
      </c>
      <c r="AT5288" t="s">
        <v>39015</v>
      </c>
    </row>
    <row r="5289" spans="1:46" x14ac:dyDescent="0.25">
      <c r="A5289" t="s">
        <v>39016</v>
      </c>
      <c r="AL5289" t="s">
        <v>38513</v>
      </c>
      <c r="AM5289">
        <v>2950</v>
      </c>
      <c r="AO5289" t="s">
        <v>38978</v>
      </c>
      <c r="AP5289" t="s">
        <v>38874</v>
      </c>
      <c r="AQ5289" t="s">
        <v>365</v>
      </c>
      <c r="AR5289" t="s">
        <v>39017</v>
      </c>
      <c r="AS5289" t="s">
        <v>39018</v>
      </c>
      <c r="AT5289" t="s">
        <v>39019</v>
      </c>
    </row>
    <row r="5290" spans="1:46" x14ac:dyDescent="0.25">
      <c r="A5290" t="s">
        <v>39020</v>
      </c>
      <c r="AL5290" t="s">
        <v>38513</v>
      </c>
      <c r="AM5290">
        <v>2951</v>
      </c>
      <c r="AO5290" t="s">
        <v>38978</v>
      </c>
      <c r="AP5290" t="s">
        <v>38874</v>
      </c>
      <c r="AQ5290" t="s">
        <v>365</v>
      </c>
      <c r="AR5290" t="s">
        <v>39021</v>
      </c>
      <c r="AS5290" t="s">
        <v>39022</v>
      </c>
      <c r="AT5290" t="s">
        <v>39023</v>
      </c>
    </row>
    <row r="5291" spans="1:46" x14ac:dyDescent="0.25">
      <c r="A5291" t="s">
        <v>39024</v>
      </c>
      <c r="AL5291" t="s">
        <v>38513</v>
      </c>
      <c r="AM5291">
        <v>2952</v>
      </c>
      <c r="AO5291" t="s">
        <v>38978</v>
      </c>
      <c r="AP5291" t="s">
        <v>38874</v>
      </c>
      <c r="AQ5291" t="s">
        <v>39025</v>
      </c>
      <c r="AR5291" t="s">
        <v>36373</v>
      </c>
      <c r="AS5291" t="s">
        <v>39025</v>
      </c>
      <c r="AT5291" t="s">
        <v>37208</v>
      </c>
    </row>
    <row r="5292" spans="1:46" x14ac:dyDescent="0.25">
      <c r="A5292" t="s">
        <v>39026</v>
      </c>
      <c r="AL5292" t="s">
        <v>38513</v>
      </c>
      <c r="AM5292">
        <v>2953</v>
      </c>
      <c r="AO5292" t="s">
        <v>38978</v>
      </c>
      <c r="AP5292" t="s">
        <v>38874</v>
      </c>
      <c r="AQ5292" t="s">
        <v>365</v>
      </c>
      <c r="AR5292" t="s">
        <v>39027</v>
      </c>
      <c r="AS5292" t="s">
        <v>38633</v>
      </c>
      <c r="AT5292" t="s">
        <v>38634</v>
      </c>
    </row>
    <row r="5293" spans="1:46" x14ac:dyDescent="0.25">
      <c r="A5293" t="s">
        <v>39028</v>
      </c>
      <c r="AL5293" t="s">
        <v>38513</v>
      </c>
      <c r="AM5293">
        <v>2954</v>
      </c>
      <c r="AO5293" t="s">
        <v>38978</v>
      </c>
      <c r="AP5293" t="s">
        <v>38874</v>
      </c>
      <c r="AQ5293" t="s">
        <v>365</v>
      </c>
      <c r="AR5293" t="s">
        <v>38926</v>
      </c>
      <c r="AS5293" t="s">
        <v>39029</v>
      </c>
      <c r="AT5293" t="s">
        <v>39030</v>
      </c>
    </row>
    <row r="5294" spans="1:46" x14ac:dyDescent="0.25">
      <c r="A5294" t="s">
        <v>39031</v>
      </c>
      <c r="AL5294" t="s">
        <v>38513</v>
      </c>
      <c r="AM5294">
        <v>2955</v>
      </c>
      <c r="AO5294" t="s">
        <v>38978</v>
      </c>
      <c r="AP5294" t="s">
        <v>38874</v>
      </c>
      <c r="AQ5294" t="s">
        <v>39032</v>
      </c>
      <c r="AR5294" t="s">
        <v>36373</v>
      </c>
      <c r="AS5294" t="s">
        <v>39032</v>
      </c>
      <c r="AT5294" t="s">
        <v>37208</v>
      </c>
    </row>
    <row r="5295" spans="1:46" x14ac:dyDescent="0.25">
      <c r="A5295" t="s">
        <v>39033</v>
      </c>
      <c r="AL5295" t="s">
        <v>38513</v>
      </c>
      <c r="AM5295">
        <v>2956</v>
      </c>
      <c r="AO5295" t="s">
        <v>38978</v>
      </c>
      <c r="AP5295" t="s">
        <v>38874</v>
      </c>
      <c r="AQ5295" t="s">
        <v>365</v>
      </c>
      <c r="AR5295" t="s">
        <v>37099</v>
      </c>
      <c r="AS5295" t="s">
        <v>39034</v>
      </c>
      <c r="AT5295" t="s">
        <v>3048</v>
      </c>
    </row>
    <row r="5296" spans="1:46" x14ac:dyDescent="0.25">
      <c r="A5296" t="s">
        <v>39035</v>
      </c>
      <c r="AL5296" t="s">
        <v>38512</v>
      </c>
      <c r="AM5296">
        <v>2957</v>
      </c>
      <c r="AO5296" t="s">
        <v>39036</v>
      </c>
      <c r="AP5296" t="s">
        <v>38852</v>
      </c>
      <c r="AQ5296" t="s">
        <v>39037</v>
      </c>
      <c r="AR5296" t="s">
        <v>39038</v>
      </c>
      <c r="AS5296" t="s">
        <v>39039</v>
      </c>
      <c r="AT5296" t="s">
        <v>39040</v>
      </c>
    </row>
    <row r="5297" spans="1:46" x14ac:dyDescent="0.25">
      <c r="A5297" t="s">
        <v>39041</v>
      </c>
      <c r="AL5297" t="s">
        <v>38512</v>
      </c>
      <c r="AM5297">
        <v>2958</v>
      </c>
      <c r="AO5297" t="s">
        <v>39042</v>
      </c>
      <c r="AP5297" t="s">
        <v>38852</v>
      </c>
      <c r="AQ5297" t="s">
        <v>39043</v>
      </c>
      <c r="AR5297" t="s">
        <v>39044</v>
      </c>
      <c r="AS5297" t="s">
        <v>39045</v>
      </c>
      <c r="AT5297" t="s">
        <v>39046</v>
      </c>
    </row>
    <row r="5298" spans="1:46" x14ac:dyDescent="0.25">
      <c r="A5298" t="s">
        <v>39047</v>
      </c>
      <c r="AL5298" t="s">
        <v>38512</v>
      </c>
      <c r="AM5298">
        <v>2959</v>
      </c>
      <c r="AO5298" t="s">
        <v>39042</v>
      </c>
      <c r="AP5298" t="s">
        <v>38852</v>
      </c>
      <c r="AQ5298" t="s">
        <v>39048</v>
      </c>
      <c r="AR5298" t="s">
        <v>39049</v>
      </c>
      <c r="AS5298" t="s">
        <v>39050</v>
      </c>
      <c r="AT5298" t="s">
        <v>39051</v>
      </c>
    </row>
    <row r="5299" spans="1:46" x14ac:dyDescent="0.25">
      <c r="A5299" t="s">
        <v>39052</v>
      </c>
      <c r="AL5299" t="s">
        <v>38513</v>
      </c>
      <c r="AM5299">
        <v>2960</v>
      </c>
      <c r="AO5299" t="s">
        <v>39053</v>
      </c>
      <c r="AP5299" t="s">
        <v>38874</v>
      </c>
      <c r="AQ5299" t="s">
        <v>365</v>
      </c>
      <c r="AR5299" t="s">
        <v>37430</v>
      </c>
      <c r="AS5299" t="s">
        <v>39054</v>
      </c>
      <c r="AT5299" t="s">
        <v>39055</v>
      </c>
    </row>
    <row r="5300" spans="1:46" x14ac:dyDescent="0.25">
      <c r="A5300" t="s">
        <v>39056</v>
      </c>
      <c r="AL5300" t="s">
        <v>38513</v>
      </c>
      <c r="AM5300">
        <v>2961</v>
      </c>
      <c r="AO5300" t="s">
        <v>39053</v>
      </c>
      <c r="AP5300" t="s">
        <v>38874</v>
      </c>
      <c r="AQ5300" t="s">
        <v>365</v>
      </c>
      <c r="AR5300" t="s">
        <v>36912</v>
      </c>
      <c r="AS5300" t="s">
        <v>39057</v>
      </c>
      <c r="AT5300" t="s">
        <v>39057</v>
      </c>
    </row>
    <row r="5301" spans="1:46" x14ac:dyDescent="0.25">
      <c r="A5301" t="s">
        <v>39058</v>
      </c>
      <c r="AL5301" t="s">
        <v>38513</v>
      </c>
      <c r="AM5301">
        <v>2962</v>
      </c>
      <c r="AO5301" t="s">
        <v>39053</v>
      </c>
      <c r="AP5301" t="s">
        <v>38874</v>
      </c>
      <c r="AQ5301" t="s">
        <v>365</v>
      </c>
      <c r="AR5301" t="s">
        <v>39059</v>
      </c>
      <c r="AS5301" t="s">
        <v>39060</v>
      </c>
      <c r="AT5301" t="s">
        <v>39061</v>
      </c>
    </row>
    <row r="5302" spans="1:46" x14ac:dyDescent="0.25">
      <c r="A5302" t="s">
        <v>39062</v>
      </c>
      <c r="AL5302" t="s">
        <v>38513</v>
      </c>
      <c r="AM5302">
        <v>2963</v>
      </c>
      <c r="AO5302" t="s">
        <v>39053</v>
      </c>
      <c r="AP5302" t="s">
        <v>38874</v>
      </c>
      <c r="AQ5302" t="s">
        <v>365</v>
      </c>
      <c r="AR5302" t="s">
        <v>39063</v>
      </c>
      <c r="AS5302" t="s">
        <v>39064</v>
      </c>
      <c r="AT5302" t="s">
        <v>39064</v>
      </c>
    </row>
    <row r="5303" spans="1:46" x14ac:dyDescent="0.25">
      <c r="A5303" t="s">
        <v>39065</v>
      </c>
      <c r="AL5303" t="s">
        <v>38513</v>
      </c>
      <c r="AM5303">
        <v>2964</v>
      </c>
      <c r="AO5303" t="s">
        <v>39053</v>
      </c>
      <c r="AP5303" t="s">
        <v>38874</v>
      </c>
      <c r="AQ5303" t="s">
        <v>365</v>
      </c>
      <c r="AR5303" t="s">
        <v>39066</v>
      </c>
      <c r="AS5303" t="s">
        <v>39067</v>
      </c>
      <c r="AT5303" t="s">
        <v>39067</v>
      </c>
    </row>
    <row r="5304" spans="1:46" x14ac:dyDescent="0.25">
      <c r="A5304" t="s">
        <v>39068</v>
      </c>
      <c r="AL5304" t="s">
        <v>38513</v>
      </c>
      <c r="AM5304">
        <v>2965</v>
      </c>
      <c r="AO5304" t="s">
        <v>39053</v>
      </c>
      <c r="AP5304" t="s">
        <v>38874</v>
      </c>
      <c r="AQ5304" t="s">
        <v>365</v>
      </c>
      <c r="AR5304" t="s">
        <v>39069</v>
      </c>
      <c r="AS5304" t="s">
        <v>39070</v>
      </c>
      <c r="AT5304" t="s">
        <v>39071</v>
      </c>
    </row>
    <row r="5305" spans="1:46" x14ac:dyDescent="0.25">
      <c r="A5305" t="s">
        <v>39072</v>
      </c>
      <c r="AL5305" t="s">
        <v>38513</v>
      </c>
      <c r="AM5305">
        <v>2966</v>
      </c>
      <c r="AO5305" t="s">
        <v>39053</v>
      </c>
      <c r="AP5305" t="s">
        <v>38874</v>
      </c>
      <c r="AQ5305" t="s">
        <v>365</v>
      </c>
      <c r="AR5305" t="s">
        <v>39069</v>
      </c>
      <c r="AS5305" t="s">
        <v>39073</v>
      </c>
      <c r="AT5305" t="s">
        <v>39074</v>
      </c>
    </row>
    <row r="5306" spans="1:46" x14ac:dyDescent="0.25">
      <c r="A5306" t="s">
        <v>39075</v>
      </c>
      <c r="AL5306" t="s">
        <v>38513</v>
      </c>
      <c r="AM5306">
        <v>2967</v>
      </c>
      <c r="AO5306" t="s">
        <v>39053</v>
      </c>
      <c r="AP5306" t="s">
        <v>38874</v>
      </c>
      <c r="AQ5306" t="s">
        <v>39076</v>
      </c>
      <c r="AR5306" t="s">
        <v>39077</v>
      </c>
      <c r="AS5306" t="s">
        <v>39078</v>
      </c>
      <c r="AT5306" t="s">
        <v>39079</v>
      </c>
    </row>
    <row r="5307" spans="1:46" x14ac:dyDescent="0.25">
      <c r="A5307" t="s">
        <v>39080</v>
      </c>
      <c r="AL5307" t="s">
        <v>38513</v>
      </c>
      <c r="AM5307">
        <v>2968</v>
      </c>
      <c r="AO5307" t="s">
        <v>39053</v>
      </c>
      <c r="AP5307" t="s">
        <v>38874</v>
      </c>
      <c r="AQ5307" t="s">
        <v>39081</v>
      </c>
      <c r="AR5307" t="s">
        <v>39082</v>
      </c>
      <c r="AS5307" t="s">
        <v>39078</v>
      </c>
      <c r="AT5307" t="s">
        <v>39079</v>
      </c>
    </row>
    <row r="5308" spans="1:46" x14ac:dyDescent="0.25">
      <c r="A5308" t="s">
        <v>39083</v>
      </c>
      <c r="AL5308" t="s">
        <v>38513</v>
      </c>
      <c r="AM5308">
        <v>2969</v>
      </c>
      <c r="AO5308" t="s">
        <v>39053</v>
      </c>
      <c r="AP5308" t="s">
        <v>38874</v>
      </c>
      <c r="AQ5308" t="s">
        <v>365</v>
      </c>
      <c r="AR5308" t="s">
        <v>39084</v>
      </c>
      <c r="AS5308" t="s">
        <v>30159</v>
      </c>
      <c r="AT5308" t="s">
        <v>39085</v>
      </c>
    </row>
    <row r="5309" spans="1:46" x14ac:dyDescent="0.25">
      <c r="A5309" t="s">
        <v>39086</v>
      </c>
      <c r="AL5309" t="s">
        <v>38513</v>
      </c>
      <c r="AM5309">
        <v>2970</v>
      </c>
      <c r="AO5309" t="s">
        <v>39053</v>
      </c>
      <c r="AP5309" t="s">
        <v>38874</v>
      </c>
      <c r="AQ5309" t="s">
        <v>365</v>
      </c>
      <c r="AR5309" t="s">
        <v>36373</v>
      </c>
      <c r="AS5309" t="s">
        <v>39087</v>
      </c>
      <c r="AT5309" t="s">
        <v>39088</v>
      </c>
    </row>
    <row r="5310" spans="1:46" x14ac:dyDescent="0.25">
      <c r="A5310" t="s">
        <v>39089</v>
      </c>
      <c r="AL5310" t="s">
        <v>38513</v>
      </c>
      <c r="AM5310">
        <v>2971</v>
      </c>
      <c r="AO5310" t="s">
        <v>39053</v>
      </c>
      <c r="AP5310" t="s">
        <v>38874</v>
      </c>
      <c r="AQ5310" t="s">
        <v>365</v>
      </c>
      <c r="AR5310" t="s">
        <v>39090</v>
      </c>
      <c r="AS5310" t="s">
        <v>39091</v>
      </c>
      <c r="AT5310" t="s">
        <v>39092</v>
      </c>
    </row>
    <row r="5311" spans="1:46" x14ac:dyDescent="0.25">
      <c r="A5311" t="s">
        <v>39093</v>
      </c>
      <c r="AL5311" t="s">
        <v>38513</v>
      </c>
      <c r="AM5311">
        <v>2972</v>
      </c>
      <c r="AO5311" t="s">
        <v>39053</v>
      </c>
      <c r="AP5311" t="s">
        <v>38874</v>
      </c>
      <c r="AQ5311" t="s">
        <v>365</v>
      </c>
      <c r="AR5311" t="s">
        <v>39094</v>
      </c>
      <c r="AS5311" t="s">
        <v>39095</v>
      </c>
      <c r="AT5311" t="s">
        <v>39096</v>
      </c>
    </row>
    <row r="5312" spans="1:46" x14ac:dyDescent="0.25">
      <c r="A5312" t="s">
        <v>39097</v>
      </c>
      <c r="AL5312" t="s">
        <v>38513</v>
      </c>
      <c r="AM5312">
        <v>2973</v>
      </c>
      <c r="AO5312" t="s">
        <v>39053</v>
      </c>
      <c r="AP5312" t="s">
        <v>38874</v>
      </c>
      <c r="AQ5312" t="s">
        <v>365</v>
      </c>
      <c r="AR5312" t="s">
        <v>39098</v>
      </c>
      <c r="AS5312" t="s">
        <v>39099</v>
      </c>
      <c r="AT5312" t="s">
        <v>39100</v>
      </c>
    </row>
    <row r="5313" spans="1:46" x14ac:dyDescent="0.25">
      <c r="A5313" t="s">
        <v>39101</v>
      </c>
      <c r="AL5313" t="s">
        <v>38513</v>
      </c>
      <c r="AM5313">
        <v>2974</v>
      </c>
      <c r="AO5313" t="s">
        <v>39053</v>
      </c>
      <c r="AP5313" t="s">
        <v>38874</v>
      </c>
      <c r="AQ5313" t="s">
        <v>365</v>
      </c>
      <c r="AR5313" t="s">
        <v>39102</v>
      </c>
      <c r="AS5313" t="s">
        <v>39103</v>
      </c>
      <c r="AT5313" t="s">
        <v>39103</v>
      </c>
    </row>
    <row r="5314" spans="1:46" x14ac:dyDescent="0.25">
      <c r="A5314" t="s">
        <v>39104</v>
      </c>
      <c r="AL5314" t="s">
        <v>38513</v>
      </c>
      <c r="AM5314">
        <v>2975</v>
      </c>
      <c r="AO5314" t="s">
        <v>39053</v>
      </c>
      <c r="AP5314" t="s">
        <v>38874</v>
      </c>
      <c r="AQ5314" t="s">
        <v>365</v>
      </c>
      <c r="AR5314" t="s">
        <v>39105</v>
      </c>
      <c r="AS5314" t="s">
        <v>39106</v>
      </c>
      <c r="AT5314" t="s">
        <v>39107</v>
      </c>
    </row>
    <row r="5315" spans="1:46" x14ac:dyDescent="0.25">
      <c r="A5315" t="s">
        <v>39108</v>
      </c>
      <c r="AL5315" t="s">
        <v>38513</v>
      </c>
      <c r="AM5315">
        <v>0</v>
      </c>
      <c r="AO5315" t="s">
        <v>39053</v>
      </c>
      <c r="AP5315" t="s">
        <v>38874</v>
      </c>
      <c r="AQ5315" t="s">
        <v>365</v>
      </c>
      <c r="AR5315" t="s">
        <v>39109</v>
      </c>
      <c r="AS5315" t="s">
        <v>39110</v>
      </c>
      <c r="AT5315" t="s">
        <v>39110</v>
      </c>
    </row>
    <row r="5316" spans="1:46" x14ac:dyDescent="0.25">
      <c r="A5316" t="s">
        <v>39113</v>
      </c>
      <c r="B5316" t="s">
        <v>39116</v>
      </c>
      <c r="C5316">
        <v>2023</v>
      </c>
      <c r="G5316" t="s">
        <v>7514</v>
      </c>
      <c r="H5316" t="s">
        <v>14637</v>
      </c>
      <c r="I5316" t="s">
        <v>39114</v>
      </c>
      <c r="J5316" t="s">
        <v>17872</v>
      </c>
      <c r="L5316" t="s">
        <v>7253</v>
      </c>
      <c r="AG5316" t="s">
        <v>39115</v>
      </c>
      <c r="AH5316" t="s">
        <v>39117</v>
      </c>
      <c r="AI5316" s="17">
        <v>45111</v>
      </c>
    </row>
    <row r="5317" spans="1:46" x14ac:dyDescent="0.25">
      <c r="A5317" t="s">
        <v>39120</v>
      </c>
      <c r="C5317">
        <v>2023</v>
      </c>
      <c r="G5317" t="s">
        <v>7514</v>
      </c>
      <c r="H5317" t="s">
        <v>7253</v>
      </c>
      <c r="I5317" t="s">
        <v>39121</v>
      </c>
      <c r="J5317" t="s">
        <v>16122</v>
      </c>
      <c r="L5317" t="s">
        <v>17734</v>
      </c>
      <c r="AG5317" t="s">
        <v>39122</v>
      </c>
      <c r="AI5317" s="17">
        <v>45111</v>
      </c>
    </row>
    <row r="5318" spans="1:46" x14ac:dyDescent="0.25">
      <c r="A5318" t="s">
        <v>39123</v>
      </c>
      <c r="C5318">
        <v>2023</v>
      </c>
      <c r="G5318" t="s">
        <v>7514</v>
      </c>
      <c r="H5318" t="s">
        <v>7253</v>
      </c>
      <c r="I5318" t="s">
        <v>39125</v>
      </c>
      <c r="J5318" t="s">
        <v>19149</v>
      </c>
      <c r="L5318" t="s">
        <v>7253</v>
      </c>
      <c r="AG5318" t="s">
        <v>39124</v>
      </c>
      <c r="AI5318" s="17">
        <v>45111</v>
      </c>
    </row>
    <row r="5319" spans="1:46" x14ac:dyDescent="0.25">
      <c r="A5319" t="s">
        <v>39127</v>
      </c>
      <c r="C5319">
        <v>2023</v>
      </c>
      <c r="G5319" t="s">
        <v>6075</v>
      </c>
      <c r="H5319" t="s">
        <v>39129</v>
      </c>
      <c r="I5319" t="s">
        <v>39126</v>
      </c>
      <c r="L5319" t="s">
        <v>156</v>
      </c>
      <c r="N5319" t="s">
        <v>39130</v>
      </c>
      <c r="AG5319" t="s">
        <v>39128</v>
      </c>
      <c r="AI5319" s="17">
        <v>45111</v>
      </c>
    </row>
    <row r="5320" spans="1:46" x14ac:dyDescent="0.25">
      <c r="A5320" t="s">
        <v>39131</v>
      </c>
      <c r="C5320">
        <v>2023</v>
      </c>
      <c r="G5320" t="s">
        <v>7514</v>
      </c>
      <c r="I5320" t="s">
        <v>39133</v>
      </c>
      <c r="J5320" t="s">
        <v>17879</v>
      </c>
      <c r="L5320" t="s">
        <v>7253</v>
      </c>
      <c r="AG5320" t="s">
        <v>39132</v>
      </c>
      <c r="AH5320" t="s">
        <v>39134</v>
      </c>
      <c r="AI5320" s="17">
        <v>45111</v>
      </c>
    </row>
    <row r="5321" spans="1:46" x14ac:dyDescent="0.25">
      <c r="A5321" t="s">
        <v>39137</v>
      </c>
      <c r="C5321">
        <v>2023</v>
      </c>
      <c r="G5321" t="s">
        <v>6075</v>
      </c>
      <c r="I5321" t="s">
        <v>39139</v>
      </c>
      <c r="J5321" t="s">
        <v>7947</v>
      </c>
      <c r="L5321" t="s">
        <v>39141</v>
      </c>
      <c r="AG5321" t="s">
        <v>39138</v>
      </c>
      <c r="AH5321" t="s">
        <v>39140</v>
      </c>
      <c r="AI5321" s="17">
        <v>45111</v>
      </c>
    </row>
    <row r="5322" spans="1:46" x14ac:dyDescent="0.25">
      <c r="A5322" t="s">
        <v>39142</v>
      </c>
      <c r="C5322">
        <v>2023</v>
      </c>
      <c r="G5322" t="s">
        <v>6075</v>
      </c>
      <c r="H5322" t="s">
        <v>7253</v>
      </c>
      <c r="I5322" t="s">
        <v>39143</v>
      </c>
      <c r="J5322" t="s">
        <v>7947</v>
      </c>
      <c r="L5322" t="s">
        <v>7253</v>
      </c>
      <c r="AG5322" t="s">
        <v>39144</v>
      </c>
      <c r="AI5322" s="17">
        <v>45111</v>
      </c>
    </row>
    <row r="5323" spans="1:46" x14ac:dyDescent="0.25">
      <c r="A5323" t="s">
        <v>39145</v>
      </c>
      <c r="C5323">
        <v>2023</v>
      </c>
      <c r="G5323" t="s">
        <v>6075</v>
      </c>
      <c r="H5323" t="s">
        <v>7253</v>
      </c>
      <c r="I5323" s="75" t="s">
        <v>39146</v>
      </c>
      <c r="J5323" t="s">
        <v>17879</v>
      </c>
      <c r="L5323" t="s">
        <v>7253</v>
      </c>
      <c r="AG5323" t="s">
        <v>39147</v>
      </c>
      <c r="AI5323" s="17">
        <v>45111</v>
      </c>
    </row>
    <row r="5324" spans="1:46" x14ac:dyDescent="0.25">
      <c r="A5324" t="s">
        <v>39149</v>
      </c>
      <c r="C5324">
        <v>2023</v>
      </c>
      <c r="G5324" t="s">
        <v>7514</v>
      </c>
      <c r="H5324" t="s">
        <v>7253</v>
      </c>
      <c r="I5324" s="75" t="s">
        <v>39148</v>
      </c>
      <c r="J5324" s="75" t="s">
        <v>35053</v>
      </c>
      <c r="L5324" t="s">
        <v>7253</v>
      </c>
      <c r="AG5324" t="s">
        <v>39150</v>
      </c>
      <c r="AI5324" s="17">
        <v>45111</v>
      </c>
    </row>
    <row r="5325" spans="1:46" x14ac:dyDescent="0.25">
      <c r="A5325" t="s">
        <v>39151</v>
      </c>
      <c r="B5325" t="s">
        <v>39162</v>
      </c>
      <c r="C5325">
        <v>2023</v>
      </c>
      <c r="G5325" t="s">
        <v>7514</v>
      </c>
      <c r="H5325" t="s">
        <v>9698</v>
      </c>
      <c r="I5325" s="75" t="s">
        <v>39152</v>
      </c>
      <c r="J5325" s="75" t="s">
        <v>17938</v>
      </c>
      <c r="L5325" t="s">
        <v>7253</v>
      </c>
      <c r="AG5325" t="s">
        <v>39153</v>
      </c>
      <c r="AI5325" s="17">
        <v>45111</v>
      </c>
    </row>
    <row r="5326" spans="1:46" x14ac:dyDescent="0.25">
      <c r="A5326" t="s">
        <v>39155</v>
      </c>
      <c r="C5326">
        <v>2023</v>
      </c>
      <c r="G5326" t="s">
        <v>6075</v>
      </c>
      <c r="H5326" t="s">
        <v>7253</v>
      </c>
      <c r="I5326" s="75" t="s">
        <v>39156</v>
      </c>
      <c r="J5326" s="75" t="s">
        <v>16125</v>
      </c>
      <c r="L5326" t="s">
        <v>7253</v>
      </c>
      <c r="AG5326" t="s">
        <v>39157</v>
      </c>
      <c r="AI5326" s="17">
        <v>45111</v>
      </c>
    </row>
    <row r="5327" spans="1:46" x14ac:dyDescent="0.25">
      <c r="A5327" t="s">
        <v>39163</v>
      </c>
      <c r="C5327">
        <v>2023</v>
      </c>
      <c r="G5327" t="s">
        <v>6075</v>
      </c>
      <c r="H5327" t="s">
        <v>7253</v>
      </c>
      <c r="I5327" s="75" t="s">
        <v>39164</v>
      </c>
      <c r="J5327" s="75" t="s">
        <v>16122</v>
      </c>
      <c r="L5327" t="s">
        <v>7481</v>
      </c>
      <c r="AG5327" t="s">
        <v>39165</v>
      </c>
      <c r="AH5327" t="s">
        <v>39166</v>
      </c>
      <c r="AI5327" s="17">
        <v>45112</v>
      </c>
    </row>
    <row r="5328" spans="1:46" x14ac:dyDescent="0.25">
      <c r="A5328" t="s">
        <v>39172</v>
      </c>
      <c r="C5328">
        <v>2023</v>
      </c>
      <c r="G5328" t="s">
        <v>7514</v>
      </c>
      <c r="H5328" t="s">
        <v>9698</v>
      </c>
      <c r="I5328" s="75" t="s">
        <v>39174</v>
      </c>
      <c r="J5328" s="75" t="s">
        <v>16125</v>
      </c>
      <c r="L5328" t="s">
        <v>156</v>
      </c>
      <c r="AG5328" t="s">
        <v>39173</v>
      </c>
      <c r="AI5328" s="17">
        <v>45140</v>
      </c>
    </row>
    <row r="5329" spans="1:36" x14ac:dyDescent="0.25">
      <c r="A5329" t="s">
        <v>39178</v>
      </c>
      <c r="C5329">
        <v>2023</v>
      </c>
      <c r="G5329" t="s">
        <v>7514</v>
      </c>
      <c r="H5329" t="s">
        <v>9698</v>
      </c>
      <c r="I5329" s="75" t="s">
        <v>39175</v>
      </c>
      <c r="J5329" s="75" t="s">
        <v>7947</v>
      </c>
      <c r="L5329" t="s">
        <v>156</v>
      </c>
      <c r="N5329" t="s">
        <v>39176</v>
      </c>
      <c r="AG5329" t="s">
        <v>39177</v>
      </c>
      <c r="AH5329" t="s">
        <v>39179</v>
      </c>
      <c r="AI5329" s="17">
        <v>45145</v>
      </c>
    </row>
    <row r="5330" spans="1:36" x14ac:dyDescent="0.25">
      <c r="A5330" t="s">
        <v>39183</v>
      </c>
      <c r="C5330">
        <v>2023</v>
      </c>
      <c r="G5330" t="s">
        <v>6075</v>
      </c>
      <c r="H5330" t="s">
        <v>7253</v>
      </c>
      <c r="I5330" s="75" t="s">
        <v>39184</v>
      </c>
      <c r="J5330" s="75" t="s">
        <v>7947</v>
      </c>
      <c r="L5330" t="s">
        <v>156</v>
      </c>
      <c r="AG5330" t="s">
        <v>39185</v>
      </c>
      <c r="AH5330" t="s">
        <v>39186</v>
      </c>
      <c r="AI5330" s="17">
        <v>45145</v>
      </c>
    </row>
    <row r="5331" spans="1:36" x14ac:dyDescent="0.25">
      <c r="A5331" t="s">
        <v>39189</v>
      </c>
      <c r="C5331">
        <v>2023</v>
      </c>
      <c r="G5331" t="s">
        <v>6075</v>
      </c>
      <c r="H5331" t="s">
        <v>7253</v>
      </c>
      <c r="I5331" s="75" t="s">
        <v>39190</v>
      </c>
      <c r="J5331" s="75" t="s">
        <v>18125</v>
      </c>
      <c r="L5331" t="s">
        <v>156</v>
      </c>
      <c r="N5331" t="s">
        <v>39193</v>
      </c>
      <c r="AG5331" t="s">
        <v>39191</v>
      </c>
      <c r="AH5331" t="s">
        <v>39192</v>
      </c>
      <c r="AI5331" s="17">
        <v>45146</v>
      </c>
    </row>
    <row r="5332" spans="1:36" x14ac:dyDescent="0.25">
      <c r="A5332" t="s">
        <v>39197</v>
      </c>
      <c r="C5332">
        <v>2023</v>
      </c>
      <c r="G5332" t="s">
        <v>6075</v>
      </c>
      <c r="H5332" t="s">
        <v>7253</v>
      </c>
      <c r="I5332" s="75" t="s">
        <v>39198</v>
      </c>
      <c r="J5332" s="75" t="s">
        <v>17872</v>
      </c>
      <c r="L5332" t="s">
        <v>156</v>
      </c>
      <c r="N5332" t="s">
        <v>39201</v>
      </c>
      <c r="AG5332" t="s">
        <v>39199</v>
      </c>
      <c r="AH5332" t="s">
        <v>39200</v>
      </c>
      <c r="AI5332" s="17">
        <v>45146</v>
      </c>
    </row>
    <row r="5333" spans="1:36" x14ac:dyDescent="0.25">
      <c r="A5333" t="s">
        <v>39203</v>
      </c>
      <c r="C5333">
        <v>2022</v>
      </c>
      <c r="D5333" t="s">
        <v>38715</v>
      </c>
      <c r="G5333" t="s">
        <v>7514</v>
      </c>
      <c r="H5333" t="s">
        <v>7253</v>
      </c>
      <c r="I5333" s="75" t="s">
        <v>39204</v>
      </c>
      <c r="J5333" s="75" t="s">
        <v>7947</v>
      </c>
      <c r="L5333" t="s">
        <v>156</v>
      </c>
      <c r="N5333" t="s">
        <v>39207</v>
      </c>
      <c r="AG5333" t="s">
        <v>39205</v>
      </c>
      <c r="AH5333" t="s">
        <v>39206</v>
      </c>
      <c r="AI5333" s="17">
        <v>45180</v>
      </c>
    </row>
    <row r="5334" spans="1:36" x14ac:dyDescent="0.25">
      <c r="A5334" t="s">
        <v>39208</v>
      </c>
      <c r="G5334" t="s">
        <v>7194</v>
      </c>
      <c r="N5334" t="s">
        <v>39209</v>
      </c>
      <c r="AG5334" t="s">
        <v>39210</v>
      </c>
      <c r="AI5334" s="17">
        <v>45180</v>
      </c>
    </row>
    <row r="5335" spans="1:36" x14ac:dyDescent="0.25">
      <c r="A5335" t="s">
        <v>39211</v>
      </c>
      <c r="C5335">
        <v>2023</v>
      </c>
      <c r="G5335" t="s">
        <v>6075</v>
      </c>
      <c r="H5335" t="s">
        <v>7253</v>
      </c>
      <c r="I5335" t="s">
        <v>39212</v>
      </c>
      <c r="J5335" t="s">
        <v>35053</v>
      </c>
      <c r="L5335" t="s">
        <v>7253</v>
      </c>
      <c r="N5335" t="s">
        <v>39214</v>
      </c>
      <c r="AG5335" t="s">
        <v>39213</v>
      </c>
      <c r="AI5335" s="17">
        <v>45180</v>
      </c>
    </row>
    <row r="5336" spans="1:36" x14ac:dyDescent="0.25">
      <c r="A5336" t="s">
        <v>39215</v>
      </c>
      <c r="C5336">
        <v>2023</v>
      </c>
      <c r="G5336" t="s">
        <v>6075</v>
      </c>
      <c r="H5336" t="s">
        <v>7253</v>
      </c>
      <c r="I5336" t="s">
        <v>39216</v>
      </c>
      <c r="J5336" t="s">
        <v>7842</v>
      </c>
      <c r="L5336" t="s">
        <v>17734</v>
      </c>
      <c r="N5336" t="s">
        <v>39218</v>
      </c>
      <c r="AG5336" t="s">
        <v>39217</v>
      </c>
      <c r="AI5336" s="17">
        <v>45180</v>
      </c>
    </row>
    <row r="5337" spans="1:36" x14ac:dyDescent="0.25">
      <c r="A5337" t="s">
        <v>39219</v>
      </c>
      <c r="C5337">
        <v>2023</v>
      </c>
      <c r="G5337" t="s">
        <v>7514</v>
      </c>
      <c r="H5337" t="s">
        <v>15285</v>
      </c>
      <c r="I5337" t="s">
        <v>39133</v>
      </c>
      <c r="J5337" t="s">
        <v>17879</v>
      </c>
      <c r="L5337" t="s">
        <v>14960</v>
      </c>
      <c r="N5337" t="s">
        <v>39221</v>
      </c>
      <c r="AG5337" t="s">
        <v>39220</v>
      </c>
      <c r="AI5337" s="17">
        <v>45221</v>
      </c>
    </row>
    <row r="5338" spans="1:36" x14ac:dyDescent="0.25">
      <c r="A5338" t="s">
        <v>39222</v>
      </c>
      <c r="C5338">
        <v>2023</v>
      </c>
      <c r="G5338" t="s">
        <v>7514</v>
      </c>
      <c r="H5338" t="s">
        <v>7253</v>
      </c>
      <c r="I5338" t="s">
        <v>35632</v>
      </c>
      <c r="J5338" t="s">
        <v>35632</v>
      </c>
      <c r="L5338" t="s">
        <v>7253</v>
      </c>
      <c r="AG5338" t="s">
        <v>39223</v>
      </c>
      <c r="AI5338" s="17">
        <v>45221</v>
      </c>
    </row>
    <row r="5339" spans="1:36" x14ac:dyDescent="0.25">
      <c r="A5339" t="s">
        <v>39232</v>
      </c>
      <c r="C5339">
        <v>2023</v>
      </c>
      <c r="G5339" t="s">
        <v>7514</v>
      </c>
      <c r="H5339" t="s">
        <v>7253</v>
      </c>
      <c r="I5339" t="s">
        <v>39234</v>
      </c>
      <c r="J5339" t="s">
        <v>39236</v>
      </c>
      <c r="K5339" t="s">
        <v>19422</v>
      </c>
      <c r="L5339" t="s">
        <v>7481</v>
      </c>
      <c r="N5339" s="8" t="s">
        <v>39235</v>
      </c>
      <c r="AG5339" t="s">
        <v>39233</v>
      </c>
      <c r="AI5339" s="17">
        <v>45221</v>
      </c>
    </row>
    <row r="5340" spans="1:36" x14ac:dyDescent="0.25">
      <c r="A5340" t="s">
        <v>39237</v>
      </c>
      <c r="C5340">
        <v>2023</v>
      </c>
      <c r="G5340" t="s">
        <v>6075</v>
      </c>
      <c r="H5340" t="s">
        <v>7253</v>
      </c>
      <c r="I5340" t="s">
        <v>39239</v>
      </c>
      <c r="J5340" t="s">
        <v>39241</v>
      </c>
      <c r="L5340" t="s">
        <v>7253</v>
      </c>
      <c r="AG5340" t="s">
        <v>39238</v>
      </c>
      <c r="AH5340" t="s">
        <v>39242</v>
      </c>
      <c r="AI5340" s="17">
        <v>45221</v>
      </c>
    </row>
    <row r="5341" spans="1:36" x14ac:dyDescent="0.25">
      <c r="A5341" t="s">
        <v>39537</v>
      </c>
      <c r="C5341">
        <v>2023</v>
      </c>
      <c r="G5341" t="s">
        <v>6075</v>
      </c>
      <c r="H5341" t="s">
        <v>7253</v>
      </c>
      <c r="I5341" t="s">
        <v>39247</v>
      </c>
      <c r="J5341" t="s">
        <v>39248</v>
      </c>
      <c r="L5341" t="s">
        <v>7253</v>
      </c>
      <c r="AG5341" t="s">
        <v>39249</v>
      </c>
      <c r="AH5341" t="s">
        <v>39538</v>
      </c>
      <c r="AI5341" s="17">
        <v>45244</v>
      </c>
      <c r="AJ5341" s="17">
        <v>45221</v>
      </c>
    </row>
    <row r="5342" spans="1:36" x14ac:dyDescent="0.25">
      <c r="A5342" t="s">
        <v>39250</v>
      </c>
      <c r="C5342">
        <v>2023</v>
      </c>
      <c r="G5342" t="s">
        <v>7514</v>
      </c>
      <c r="H5342" t="s">
        <v>7253</v>
      </c>
      <c r="I5342" t="s">
        <v>39175</v>
      </c>
      <c r="J5342" t="s">
        <v>7947</v>
      </c>
      <c r="L5342" t="s">
        <v>7253</v>
      </c>
      <c r="N5342" t="s">
        <v>39252</v>
      </c>
      <c r="AG5342" t="s">
        <v>39251</v>
      </c>
      <c r="AI5342" s="17">
        <v>45221</v>
      </c>
    </row>
    <row r="5343" spans="1:36" x14ac:dyDescent="0.25">
      <c r="A5343" t="s">
        <v>39254</v>
      </c>
      <c r="C5343">
        <v>2023</v>
      </c>
      <c r="G5343" t="s">
        <v>6075</v>
      </c>
      <c r="H5343" t="s">
        <v>7253</v>
      </c>
      <c r="I5343" t="s">
        <v>39255</v>
      </c>
      <c r="J5343" t="s">
        <v>17872</v>
      </c>
      <c r="L5343" t="s">
        <v>7253</v>
      </c>
      <c r="AG5343" t="s">
        <v>39256</v>
      </c>
      <c r="AI5343" s="17">
        <v>45221</v>
      </c>
    </row>
    <row r="5344" spans="1:36" x14ac:dyDescent="0.25">
      <c r="A5344" t="s">
        <v>39261</v>
      </c>
      <c r="C5344">
        <v>2023</v>
      </c>
      <c r="G5344" t="s">
        <v>6075</v>
      </c>
      <c r="H5344" t="s">
        <v>7253</v>
      </c>
      <c r="I5344" t="s">
        <v>39262</v>
      </c>
      <c r="J5344" t="s">
        <v>18387</v>
      </c>
      <c r="L5344" t="s">
        <v>9665</v>
      </c>
      <c r="AG5344" t="s">
        <v>39263</v>
      </c>
      <c r="AI5344" s="17">
        <v>45221</v>
      </c>
    </row>
    <row r="5345" spans="1:35" x14ac:dyDescent="0.25">
      <c r="A5345" t="s">
        <v>39264</v>
      </c>
      <c r="C5345">
        <v>2023</v>
      </c>
      <c r="G5345" t="s">
        <v>7514</v>
      </c>
      <c r="H5345" t="s">
        <v>7253</v>
      </c>
      <c r="I5345" s="75" t="s">
        <v>39265</v>
      </c>
      <c r="J5345" s="75" t="s">
        <v>39266</v>
      </c>
      <c r="L5345" t="s">
        <v>7253</v>
      </c>
      <c r="AG5345" t="s">
        <v>39267</v>
      </c>
      <c r="AI5345" s="17">
        <v>45221</v>
      </c>
    </row>
    <row r="5346" spans="1:35" x14ac:dyDescent="0.25">
      <c r="A5346" t="s">
        <v>39271</v>
      </c>
      <c r="B5346" t="s">
        <v>39272</v>
      </c>
      <c r="C5346">
        <v>2023</v>
      </c>
      <c r="G5346" t="s">
        <v>7514</v>
      </c>
      <c r="H5346" t="s">
        <v>7253</v>
      </c>
      <c r="I5346" s="75" t="s">
        <v>39274</v>
      </c>
      <c r="J5346" s="75" t="s">
        <v>7947</v>
      </c>
      <c r="L5346" t="s">
        <v>156</v>
      </c>
      <c r="AG5346" t="s">
        <v>39275</v>
      </c>
      <c r="AI5346" s="17">
        <v>45236</v>
      </c>
    </row>
    <row r="5347" spans="1:35" x14ac:dyDescent="0.25">
      <c r="A5347" t="s">
        <v>39276</v>
      </c>
      <c r="C5347">
        <v>2023</v>
      </c>
      <c r="G5347" t="s">
        <v>7514</v>
      </c>
      <c r="H5347" t="s">
        <v>7253</v>
      </c>
      <c r="I5347" s="75" t="s">
        <v>39277</v>
      </c>
      <c r="J5347" s="75" t="s">
        <v>16125</v>
      </c>
      <c r="L5347" t="s">
        <v>7253</v>
      </c>
      <c r="AG5347" t="s">
        <v>39278</v>
      </c>
      <c r="AI5347" s="17">
        <v>45236</v>
      </c>
    </row>
    <row r="5348" spans="1:35" x14ac:dyDescent="0.25">
      <c r="A5348" t="s">
        <v>39279</v>
      </c>
      <c r="C5348">
        <v>2023</v>
      </c>
      <c r="G5348" t="s">
        <v>6075</v>
      </c>
      <c r="H5348" t="s">
        <v>7253</v>
      </c>
      <c r="I5348" s="75" t="s">
        <v>39280</v>
      </c>
      <c r="J5348" s="75" t="s">
        <v>19424</v>
      </c>
      <c r="L5348" t="s">
        <v>7253</v>
      </c>
      <c r="AG5348" t="s">
        <v>39281</v>
      </c>
      <c r="AI5348" s="17">
        <v>45236</v>
      </c>
    </row>
    <row r="5349" spans="1:35" x14ac:dyDescent="0.25">
      <c r="A5349" t="s">
        <v>39282</v>
      </c>
      <c r="C5349">
        <v>2023</v>
      </c>
      <c r="G5349" t="s">
        <v>6075</v>
      </c>
      <c r="H5349" t="s">
        <v>7253</v>
      </c>
      <c r="J5349" s="75" t="s">
        <v>7947</v>
      </c>
      <c r="L5349" t="s">
        <v>7481</v>
      </c>
      <c r="AG5349" t="s">
        <v>39283</v>
      </c>
      <c r="AI5349" s="17">
        <v>45236</v>
      </c>
    </row>
    <row r="5350" spans="1:35" x14ac:dyDescent="0.25">
      <c r="A5350" t="s">
        <v>39284</v>
      </c>
      <c r="C5350">
        <v>2023</v>
      </c>
      <c r="G5350" t="s">
        <v>6075</v>
      </c>
      <c r="H5350" t="s">
        <v>7253</v>
      </c>
      <c r="I5350" t="s">
        <v>1839</v>
      </c>
      <c r="J5350" s="230" t="s">
        <v>35053</v>
      </c>
      <c r="L5350" t="s">
        <v>7253</v>
      </c>
      <c r="AG5350" t="s">
        <v>39285</v>
      </c>
      <c r="AI5350" s="17">
        <v>45236</v>
      </c>
    </row>
    <row r="5351" spans="1:35" x14ac:dyDescent="0.25">
      <c r="A5351" t="s">
        <v>39287</v>
      </c>
      <c r="B5351" t="s">
        <v>39288</v>
      </c>
      <c r="C5351">
        <v>2023</v>
      </c>
      <c r="G5351" t="s">
        <v>6075</v>
      </c>
      <c r="H5351" t="s">
        <v>7253</v>
      </c>
      <c r="I5351" t="s">
        <v>39290</v>
      </c>
      <c r="J5351" s="75" t="s">
        <v>19424</v>
      </c>
      <c r="K5351" s="231"/>
      <c r="L5351" t="s">
        <v>7253</v>
      </c>
      <c r="AG5351" t="s">
        <v>39286</v>
      </c>
      <c r="AI5351" s="17">
        <v>45236</v>
      </c>
    </row>
    <row r="5352" spans="1:35" x14ac:dyDescent="0.25">
      <c r="A5352" t="s">
        <v>39289</v>
      </c>
      <c r="B5352" t="s">
        <v>35683</v>
      </c>
      <c r="C5352">
        <v>2023</v>
      </c>
      <c r="G5352" t="s">
        <v>6075</v>
      </c>
      <c r="H5352" t="s">
        <v>7253</v>
      </c>
      <c r="J5352" s="75" t="s">
        <v>7947</v>
      </c>
      <c r="L5352" t="s">
        <v>16891</v>
      </c>
      <c r="AG5352" t="s">
        <v>39291</v>
      </c>
      <c r="AI5352" s="17">
        <v>45236</v>
      </c>
    </row>
    <row r="5353" spans="1:35" x14ac:dyDescent="0.25">
      <c r="A5353" t="s">
        <v>39292</v>
      </c>
      <c r="C5353">
        <v>2023</v>
      </c>
      <c r="G5353" t="s">
        <v>7514</v>
      </c>
      <c r="H5353" t="s">
        <v>7253</v>
      </c>
      <c r="I5353" t="s">
        <v>39293</v>
      </c>
      <c r="J5353" s="75" t="s">
        <v>38528</v>
      </c>
      <c r="L5353" t="s">
        <v>7253</v>
      </c>
      <c r="AG5353" t="s">
        <v>39294</v>
      </c>
      <c r="AI5353" s="17">
        <v>45236</v>
      </c>
    </row>
    <row r="5354" spans="1:35" x14ac:dyDescent="0.25">
      <c r="A5354" t="s">
        <v>39296</v>
      </c>
      <c r="B5354" t="s">
        <v>39299</v>
      </c>
      <c r="C5354">
        <v>2023</v>
      </c>
      <c r="G5354" t="s">
        <v>6075</v>
      </c>
      <c r="H5354" t="s">
        <v>7253</v>
      </c>
      <c r="J5354" s="75" t="s">
        <v>7947</v>
      </c>
      <c r="L5354" t="s">
        <v>9665</v>
      </c>
      <c r="AG5354" t="s">
        <v>39297</v>
      </c>
      <c r="AH5354" t="s">
        <v>39298</v>
      </c>
      <c r="AI5354" s="17">
        <v>45236</v>
      </c>
    </row>
    <row r="5355" spans="1:35" x14ac:dyDescent="0.25">
      <c r="A5355" t="s">
        <v>39300</v>
      </c>
      <c r="B5355" t="s">
        <v>39299</v>
      </c>
      <c r="C5355">
        <v>2023</v>
      </c>
      <c r="G5355" t="s">
        <v>6075</v>
      </c>
      <c r="H5355" t="s">
        <v>7253</v>
      </c>
      <c r="I5355" t="s">
        <v>39301</v>
      </c>
      <c r="J5355" s="75" t="s">
        <v>38528</v>
      </c>
      <c r="L5355" t="s">
        <v>7253</v>
      </c>
      <c r="AG5355" t="s">
        <v>39302</v>
      </c>
      <c r="AI5355" s="17">
        <v>45236</v>
      </c>
    </row>
    <row r="5356" spans="1:35" x14ac:dyDescent="0.25">
      <c r="A5356" t="s">
        <v>39303</v>
      </c>
      <c r="C5356">
        <v>2023</v>
      </c>
      <c r="G5356" t="s">
        <v>7514</v>
      </c>
      <c r="H5356" t="s">
        <v>7253</v>
      </c>
      <c r="J5356" s="75" t="s">
        <v>17872</v>
      </c>
      <c r="L5356" t="s">
        <v>39303</v>
      </c>
      <c r="AG5356" t="s">
        <v>39304</v>
      </c>
      <c r="AH5356" t="s">
        <v>39305</v>
      </c>
      <c r="AI5356" s="17">
        <v>45236</v>
      </c>
    </row>
    <row r="5357" spans="1:35" x14ac:dyDescent="0.25">
      <c r="A5357" t="s">
        <v>39306</v>
      </c>
      <c r="C5357">
        <v>2023</v>
      </c>
      <c r="G5357" t="s">
        <v>6075</v>
      </c>
      <c r="H5357" t="s">
        <v>7253</v>
      </c>
      <c r="J5357" s="75" t="s">
        <v>7947</v>
      </c>
      <c r="L5357" t="s">
        <v>7253</v>
      </c>
      <c r="AG5357" t="s">
        <v>39307</v>
      </c>
      <c r="AI5357" s="17">
        <v>45236</v>
      </c>
    </row>
    <row r="5358" spans="1:35" x14ac:dyDescent="0.25">
      <c r="A5358" t="s">
        <v>39308</v>
      </c>
      <c r="C5358">
        <v>2023</v>
      </c>
      <c r="G5358" t="s">
        <v>6075</v>
      </c>
      <c r="H5358" t="s">
        <v>7253</v>
      </c>
      <c r="J5358" s="75" t="s">
        <v>6089</v>
      </c>
      <c r="L5358" t="s">
        <v>7481</v>
      </c>
      <c r="N5358" t="s">
        <v>39310</v>
      </c>
      <c r="AG5358" t="s">
        <v>39309</v>
      </c>
      <c r="AI5358" s="17">
        <v>45236</v>
      </c>
    </row>
    <row r="5359" spans="1:35" x14ac:dyDescent="0.25">
      <c r="A5359" t="s">
        <v>39314</v>
      </c>
      <c r="B5359" t="s">
        <v>39317</v>
      </c>
      <c r="C5359">
        <v>2023</v>
      </c>
      <c r="G5359" t="s">
        <v>7514</v>
      </c>
      <c r="H5359" t="s">
        <v>352</v>
      </c>
      <c r="I5359" t="s">
        <v>39313</v>
      </c>
      <c r="J5359" s="75" t="s">
        <v>17872</v>
      </c>
      <c r="L5359" t="s">
        <v>156</v>
      </c>
      <c r="AG5359" t="s">
        <v>39315</v>
      </c>
      <c r="AH5359" t="s">
        <v>39316</v>
      </c>
      <c r="AI5359" s="17">
        <v>45236</v>
      </c>
    </row>
    <row r="5360" spans="1:35" x14ac:dyDescent="0.25">
      <c r="A5360" t="s">
        <v>39318</v>
      </c>
      <c r="C5360">
        <v>2023</v>
      </c>
      <c r="G5360" t="s">
        <v>7514</v>
      </c>
      <c r="H5360" t="s">
        <v>7253</v>
      </c>
      <c r="I5360" t="s">
        <v>39319</v>
      </c>
      <c r="J5360" s="75" t="s">
        <v>16125</v>
      </c>
      <c r="L5360" t="s">
        <v>7253</v>
      </c>
      <c r="AG5360" t="s">
        <v>39320</v>
      </c>
      <c r="AI5360" s="17">
        <v>45236</v>
      </c>
    </row>
    <row r="5361" spans="1:35" x14ac:dyDescent="0.25">
      <c r="A5361" t="s">
        <v>39323</v>
      </c>
      <c r="C5361">
        <v>2023</v>
      </c>
      <c r="G5361" t="s">
        <v>6075</v>
      </c>
      <c r="H5361" t="s">
        <v>7253</v>
      </c>
      <c r="I5361" t="s">
        <v>39133</v>
      </c>
      <c r="J5361" s="75" t="s">
        <v>17879</v>
      </c>
      <c r="L5361" t="s">
        <v>7253</v>
      </c>
      <c r="AG5361" t="s">
        <v>39324</v>
      </c>
      <c r="AI5361" s="17">
        <v>45238</v>
      </c>
    </row>
    <row r="5362" spans="1:35" x14ac:dyDescent="0.25">
      <c r="A5362" t="s">
        <v>39326</v>
      </c>
      <c r="C5362">
        <v>2023</v>
      </c>
      <c r="G5362" t="s">
        <v>6075</v>
      </c>
      <c r="H5362" t="s">
        <v>7253</v>
      </c>
      <c r="I5362" t="s">
        <v>39327</v>
      </c>
      <c r="J5362" s="75" t="s">
        <v>17872</v>
      </c>
      <c r="L5362" t="s">
        <v>7253</v>
      </c>
      <c r="AG5362" t="s">
        <v>39325</v>
      </c>
      <c r="AI5362" s="17">
        <v>45238</v>
      </c>
    </row>
    <row r="5363" spans="1:35" x14ac:dyDescent="0.25">
      <c r="A5363" t="s">
        <v>39328</v>
      </c>
      <c r="C5363">
        <v>2023</v>
      </c>
      <c r="G5363" t="s">
        <v>6075</v>
      </c>
      <c r="H5363" t="s">
        <v>7253</v>
      </c>
      <c r="I5363" t="s">
        <v>39329</v>
      </c>
      <c r="J5363" s="75" t="s">
        <v>7947</v>
      </c>
      <c r="L5363" t="s">
        <v>7253</v>
      </c>
      <c r="N5363" t="s">
        <v>39333</v>
      </c>
      <c r="AG5363" t="s">
        <v>39330</v>
      </c>
      <c r="AI5363" s="17">
        <v>45238</v>
      </c>
    </row>
    <row r="5364" spans="1:35" x14ac:dyDescent="0.25">
      <c r="A5364" t="s">
        <v>39544</v>
      </c>
      <c r="C5364">
        <v>2023</v>
      </c>
      <c r="G5364" t="s">
        <v>6075</v>
      </c>
      <c r="H5364" t="s">
        <v>7253</v>
      </c>
      <c r="I5364" t="s">
        <v>39331</v>
      </c>
      <c r="J5364" s="75" t="s">
        <v>17872</v>
      </c>
      <c r="L5364" t="s">
        <v>7253</v>
      </c>
      <c r="AG5364" t="s">
        <v>39332</v>
      </c>
      <c r="AH5364" t="s">
        <v>39545</v>
      </c>
      <c r="AI5364" s="17">
        <v>45238</v>
      </c>
    </row>
    <row r="5365" spans="1:35" x14ac:dyDescent="0.25">
      <c r="A5365" t="s">
        <v>39334</v>
      </c>
      <c r="C5365">
        <v>2023</v>
      </c>
      <c r="G5365" t="s">
        <v>7514</v>
      </c>
      <c r="H5365" t="s">
        <v>7253</v>
      </c>
      <c r="I5365" t="s">
        <v>39335</v>
      </c>
      <c r="J5365" s="75" t="s">
        <v>18387</v>
      </c>
      <c r="L5365" t="s">
        <v>136</v>
      </c>
      <c r="AG5365" t="s">
        <v>39336</v>
      </c>
      <c r="AI5365" s="17">
        <v>45238</v>
      </c>
    </row>
    <row r="5366" spans="1:35" x14ac:dyDescent="0.25">
      <c r="A5366" t="s">
        <v>39339</v>
      </c>
      <c r="C5366">
        <v>2023</v>
      </c>
      <c r="G5366" t="s">
        <v>7514</v>
      </c>
      <c r="H5366" t="s">
        <v>7253</v>
      </c>
      <c r="I5366" t="s">
        <v>39340</v>
      </c>
      <c r="J5366" s="75" t="s">
        <v>18387</v>
      </c>
      <c r="L5366" t="s">
        <v>7253</v>
      </c>
      <c r="AG5366" t="s">
        <v>39341</v>
      </c>
      <c r="AI5366" s="17">
        <v>45239</v>
      </c>
    </row>
    <row r="5367" spans="1:35" x14ac:dyDescent="0.25">
      <c r="A5367" t="s">
        <v>39342</v>
      </c>
      <c r="C5367">
        <v>2023</v>
      </c>
      <c r="G5367" t="s">
        <v>6075</v>
      </c>
      <c r="H5367" t="s">
        <v>7253</v>
      </c>
      <c r="I5367" t="s">
        <v>39343</v>
      </c>
      <c r="J5367" s="75" t="s">
        <v>39345</v>
      </c>
      <c r="L5367" t="s">
        <v>7253</v>
      </c>
      <c r="AG5367" t="s">
        <v>39344</v>
      </c>
      <c r="AI5367" s="17">
        <v>45239</v>
      </c>
    </row>
    <row r="5368" spans="1:35" x14ac:dyDescent="0.25">
      <c r="A5368" t="s">
        <v>39346</v>
      </c>
      <c r="C5368">
        <v>2023</v>
      </c>
      <c r="G5368" t="s">
        <v>7514</v>
      </c>
      <c r="H5368" t="s">
        <v>19499</v>
      </c>
      <c r="I5368" t="s">
        <v>39347</v>
      </c>
      <c r="J5368" s="75" t="s">
        <v>18572</v>
      </c>
      <c r="L5368" t="s">
        <v>7253</v>
      </c>
      <c r="AG5368" t="s">
        <v>39348</v>
      </c>
      <c r="AI5368" s="17">
        <v>45239</v>
      </c>
    </row>
    <row r="5369" spans="1:35" x14ac:dyDescent="0.25">
      <c r="A5369" t="s">
        <v>8966</v>
      </c>
      <c r="C5369">
        <v>2023</v>
      </c>
      <c r="G5369" t="s">
        <v>7514</v>
      </c>
      <c r="H5369" t="s">
        <v>7253</v>
      </c>
      <c r="I5369" t="s">
        <v>39357</v>
      </c>
      <c r="J5369" s="75" t="s">
        <v>7947</v>
      </c>
      <c r="L5369" t="s">
        <v>156</v>
      </c>
      <c r="AG5369" t="s">
        <v>39358</v>
      </c>
      <c r="AI5369" s="17">
        <v>45239</v>
      </c>
    </row>
    <row r="5370" spans="1:35" x14ac:dyDescent="0.25">
      <c r="A5370" t="s">
        <v>39362</v>
      </c>
      <c r="C5370">
        <v>2023</v>
      </c>
      <c r="G5370" t="s">
        <v>7514</v>
      </c>
      <c r="H5370" t="s">
        <v>7253</v>
      </c>
      <c r="J5370" s="75" t="s">
        <v>7947</v>
      </c>
      <c r="L5370" t="s">
        <v>7253</v>
      </c>
      <c r="N5370" t="s">
        <v>39363</v>
      </c>
      <c r="AG5370" t="s">
        <v>39364</v>
      </c>
      <c r="AI5370" s="17">
        <v>45239</v>
      </c>
    </row>
    <row r="5371" spans="1:35" x14ac:dyDescent="0.25">
      <c r="A5371" t="s">
        <v>39367</v>
      </c>
      <c r="C5371">
        <v>2023</v>
      </c>
      <c r="G5371" t="s">
        <v>7514</v>
      </c>
      <c r="H5371" t="s">
        <v>7253</v>
      </c>
      <c r="I5371" t="s">
        <v>39365</v>
      </c>
      <c r="J5371" s="75" t="s">
        <v>16122</v>
      </c>
      <c r="L5371" t="s">
        <v>7253</v>
      </c>
      <c r="AG5371" t="s">
        <v>39366</v>
      </c>
      <c r="AI5371" s="17">
        <v>45239</v>
      </c>
    </row>
    <row r="5372" spans="1:35" x14ac:dyDescent="0.25">
      <c r="A5372" t="s">
        <v>39368</v>
      </c>
      <c r="B5372" t="s">
        <v>39370</v>
      </c>
      <c r="C5372">
        <v>2023</v>
      </c>
      <c r="G5372" t="s">
        <v>6075</v>
      </c>
      <c r="H5372" t="s">
        <v>7253</v>
      </c>
      <c r="I5372" t="s">
        <v>39369</v>
      </c>
      <c r="J5372" s="75" t="s">
        <v>7947</v>
      </c>
      <c r="L5372" t="s">
        <v>7253</v>
      </c>
      <c r="AG5372" t="s">
        <v>39371</v>
      </c>
      <c r="AI5372" s="17">
        <v>45240</v>
      </c>
    </row>
    <row r="5373" spans="1:35" x14ac:dyDescent="0.25">
      <c r="A5373" t="s">
        <v>39375</v>
      </c>
      <c r="B5373" t="s">
        <v>39376</v>
      </c>
      <c r="C5373">
        <v>2023</v>
      </c>
      <c r="G5373" t="s">
        <v>7514</v>
      </c>
      <c r="H5373" t="s">
        <v>7253</v>
      </c>
      <c r="I5373" t="s">
        <v>39377</v>
      </c>
      <c r="J5373" s="75" t="s">
        <v>39378</v>
      </c>
      <c r="L5373" t="s">
        <v>7253</v>
      </c>
      <c r="AG5373" t="s">
        <v>39379</v>
      </c>
      <c r="AI5373" s="17">
        <v>45240</v>
      </c>
    </row>
    <row r="5374" spans="1:35" x14ac:dyDescent="0.25">
      <c r="A5374" t="s">
        <v>39380</v>
      </c>
      <c r="C5374">
        <v>2023</v>
      </c>
      <c r="G5374" t="s">
        <v>7514</v>
      </c>
      <c r="H5374" t="s">
        <v>7253</v>
      </c>
      <c r="I5374" t="s">
        <v>39381</v>
      </c>
      <c r="J5374" s="75" t="s">
        <v>16125</v>
      </c>
      <c r="L5374" t="s">
        <v>7253</v>
      </c>
      <c r="AG5374" t="s">
        <v>39382</v>
      </c>
      <c r="AI5374" s="17">
        <v>45240</v>
      </c>
    </row>
    <row r="5375" spans="1:35" x14ac:dyDescent="0.25">
      <c r="A5375" t="s">
        <v>39383</v>
      </c>
      <c r="C5375">
        <v>2023</v>
      </c>
      <c r="G5375" t="s">
        <v>7514</v>
      </c>
      <c r="H5375" t="s">
        <v>7253</v>
      </c>
      <c r="I5375" t="s">
        <v>39384</v>
      </c>
      <c r="J5375" s="75" t="s">
        <v>18572</v>
      </c>
      <c r="L5375" t="s">
        <v>7253</v>
      </c>
      <c r="AG5375" t="s">
        <v>39385</v>
      </c>
      <c r="AI5375" s="17">
        <v>45240</v>
      </c>
    </row>
    <row r="5376" spans="1:35" x14ac:dyDescent="0.25">
      <c r="A5376" t="s">
        <v>39386</v>
      </c>
      <c r="C5376">
        <v>2023</v>
      </c>
      <c r="G5376" t="s">
        <v>7514</v>
      </c>
      <c r="H5376" t="s">
        <v>7253</v>
      </c>
      <c r="I5376" t="s">
        <v>39388</v>
      </c>
      <c r="J5376" s="75" t="s">
        <v>16125</v>
      </c>
      <c r="L5376" t="s">
        <v>7253</v>
      </c>
      <c r="N5376" t="s">
        <v>39387</v>
      </c>
      <c r="AG5376" t="s">
        <v>39389</v>
      </c>
      <c r="AI5376" s="17">
        <v>45243</v>
      </c>
    </row>
    <row r="5377" spans="1:35" x14ac:dyDescent="0.25">
      <c r="A5377" t="s">
        <v>39390</v>
      </c>
      <c r="C5377">
        <v>2023</v>
      </c>
      <c r="G5377" t="s">
        <v>7514</v>
      </c>
      <c r="H5377" t="s">
        <v>7253</v>
      </c>
      <c r="I5377" t="s">
        <v>39391</v>
      </c>
      <c r="J5377" s="75" t="s">
        <v>39266</v>
      </c>
      <c r="L5377" t="s">
        <v>7253</v>
      </c>
      <c r="AG5377" t="s">
        <v>39389</v>
      </c>
      <c r="AI5377" s="17">
        <v>45243</v>
      </c>
    </row>
    <row r="5378" spans="1:35" x14ac:dyDescent="0.25">
      <c r="A5378" t="s">
        <v>9655</v>
      </c>
      <c r="B5378" t="s">
        <v>39394</v>
      </c>
      <c r="C5378">
        <v>2023</v>
      </c>
      <c r="G5378" t="s">
        <v>39395</v>
      </c>
      <c r="H5378" t="s">
        <v>9698</v>
      </c>
      <c r="I5378" t="s">
        <v>39396</v>
      </c>
      <c r="J5378" s="75" t="s">
        <v>7947</v>
      </c>
      <c r="L5378" t="s">
        <v>156</v>
      </c>
      <c r="N5378" t="s">
        <v>39397</v>
      </c>
      <c r="AG5378" t="s">
        <v>39398</v>
      </c>
      <c r="AI5378" s="17">
        <v>45243</v>
      </c>
    </row>
    <row r="5379" spans="1:35" x14ac:dyDescent="0.25">
      <c r="A5379" t="s">
        <v>28065</v>
      </c>
      <c r="C5379">
        <v>2023</v>
      </c>
      <c r="G5379" t="s">
        <v>7514</v>
      </c>
      <c r="H5379" t="s">
        <v>9698</v>
      </c>
      <c r="I5379" t="s">
        <v>39402</v>
      </c>
      <c r="J5379" s="75" t="s">
        <v>39403</v>
      </c>
      <c r="L5379" t="s">
        <v>14960</v>
      </c>
      <c r="AG5379" t="s">
        <v>39404</v>
      </c>
      <c r="AI5379" s="17">
        <v>45243</v>
      </c>
    </row>
    <row r="5380" spans="1:35" x14ac:dyDescent="0.25">
      <c r="A5380" t="s">
        <v>39406</v>
      </c>
      <c r="C5380">
        <v>2023</v>
      </c>
      <c r="G5380" t="s">
        <v>7514</v>
      </c>
      <c r="H5380" t="s">
        <v>7253</v>
      </c>
      <c r="I5380" t="s">
        <v>39405</v>
      </c>
      <c r="J5380" s="75" t="s">
        <v>39407</v>
      </c>
      <c r="L5380" t="s">
        <v>7253</v>
      </c>
      <c r="AG5380" t="s">
        <v>39408</v>
      </c>
      <c r="AI5380" s="17">
        <v>45243</v>
      </c>
    </row>
    <row r="5381" spans="1:35" x14ac:dyDescent="0.25">
      <c r="A5381" t="s">
        <v>39410</v>
      </c>
      <c r="C5381">
        <v>2023</v>
      </c>
      <c r="G5381" t="s">
        <v>7514</v>
      </c>
      <c r="H5381" t="s">
        <v>7253</v>
      </c>
      <c r="I5381" t="s">
        <v>39411</v>
      </c>
      <c r="J5381" s="75" t="s">
        <v>17872</v>
      </c>
      <c r="L5381" t="s">
        <v>7253</v>
      </c>
      <c r="AG5381" t="s">
        <v>39412</v>
      </c>
      <c r="AH5381" t="s">
        <v>39413</v>
      </c>
      <c r="AI5381" s="17">
        <v>45243</v>
      </c>
    </row>
    <row r="5382" spans="1:35" x14ac:dyDescent="0.25">
      <c r="A5382" t="s">
        <v>24182</v>
      </c>
      <c r="B5382" t="s">
        <v>39417</v>
      </c>
      <c r="C5382">
        <v>2023</v>
      </c>
      <c r="G5382" t="s">
        <v>7514</v>
      </c>
      <c r="H5382" t="s">
        <v>9698</v>
      </c>
      <c r="I5382" t="s">
        <v>39418</v>
      </c>
      <c r="J5382" s="75" t="s">
        <v>16122</v>
      </c>
      <c r="L5382" t="s">
        <v>39426</v>
      </c>
      <c r="N5382" t="s">
        <v>39425</v>
      </c>
      <c r="W5382" t="s">
        <v>39423</v>
      </c>
      <c r="AG5382" t="s">
        <v>39416</v>
      </c>
      <c r="AH5382" t="s">
        <v>39424</v>
      </c>
      <c r="AI5382" s="17">
        <v>45243</v>
      </c>
    </row>
    <row r="5383" spans="1:35" x14ac:dyDescent="0.25">
      <c r="A5383" t="s">
        <v>39427</v>
      </c>
      <c r="C5383">
        <v>2021</v>
      </c>
      <c r="G5383" t="s">
        <v>7253</v>
      </c>
      <c r="H5383" t="s">
        <v>7253</v>
      </c>
      <c r="J5383" s="75" t="s">
        <v>17857</v>
      </c>
      <c r="L5383" t="s">
        <v>7253</v>
      </c>
      <c r="AG5383" t="s">
        <v>39428</v>
      </c>
      <c r="AH5383" t="s">
        <v>39429</v>
      </c>
      <c r="AI5383" s="17">
        <v>45243</v>
      </c>
    </row>
    <row r="5384" spans="1:35" x14ac:dyDescent="0.25">
      <c r="A5384" t="s">
        <v>39432</v>
      </c>
      <c r="C5384">
        <v>2023</v>
      </c>
      <c r="G5384" t="s">
        <v>7514</v>
      </c>
      <c r="H5384" t="s">
        <v>7253</v>
      </c>
      <c r="I5384" t="s">
        <v>39431</v>
      </c>
      <c r="J5384" s="75" t="s">
        <v>7947</v>
      </c>
      <c r="L5384" t="s">
        <v>156</v>
      </c>
      <c r="AG5384" t="s">
        <v>39433</v>
      </c>
      <c r="AI5384" s="17">
        <v>45243</v>
      </c>
    </row>
    <row r="5385" spans="1:35" x14ac:dyDescent="0.25">
      <c r="A5385" t="s">
        <v>39434</v>
      </c>
      <c r="C5385">
        <v>2023</v>
      </c>
      <c r="G5385" t="s">
        <v>6075</v>
      </c>
      <c r="H5385" t="s">
        <v>7253</v>
      </c>
      <c r="I5385" t="s">
        <v>39435</v>
      </c>
      <c r="J5385" s="75" t="s">
        <v>7842</v>
      </c>
      <c r="L5385" t="s">
        <v>7253</v>
      </c>
      <c r="AG5385" t="s">
        <v>39436</v>
      </c>
      <c r="AI5385" s="17">
        <v>45243</v>
      </c>
    </row>
    <row r="5386" spans="1:35" x14ac:dyDescent="0.25">
      <c r="A5386" t="s">
        <v>39437</v>
      </c>
      <c r="C5386">
        <v>2023</v>
      </c>
      <c r="G5386" t="s">
        <v>7514</v>
      </c>
      <c r="H5386" t="s">
        <v>7253</v>
      </c>
      <c r="I5386" t="s">
        <v>39439</v>
      </c>
      <c r="J5386" s="75" t="s">
        <v>17872</v>
      </c>
      <c r="L5386" t="s">
        <v>39440</v>
      </c>
      <c r="AG5386" t="s">
        <v>39438</v>
      </c>
      <c r="AI5386" s="17">
        <v>45243</v>
      </c>
    </row>
    <row r="5387" spans="1:35" x14ac:dyDescent="0.25">
      <c r="A5387" t="s">
        <v>27499</v>
      </c>
      <c r="C5387">
        <v>2023</v>
      </c>
      <c r="G5387" t="s">
        <v>7514</v>
      </c>
      <c r="H5387" t="s">
        <v>39441</v>
      </c>
      <c r="I5387" t="s">
        <v>39443</v>
      </c>
      <c r="J5387" s="75" t="s">
        <v>39444</v>
      </c>
      <c r="L5387" t="s">
        <v>156</v>
      </c>
      <c r="AG5387" t="s">
        <v>39442</v>
      </c>
      <c r="AI5387" s="17">
        <v>45243</v>
      </c>
    </row>
    <row r="5388" spans="1:35" x14ac:dyDescent="0.25">
      <c r="A5388" t="s">
        <v>39445</v>
      </c>
      <c r="B5388" t="s">
        <v>39446</v>
      </c>
      <c r="C5388">
        <v>2023</v>
      </c>
      <c r="G5388" t="s">
        <v>7514</v>
      </c>
      <c r="H5388" t="s">
        <v>39441</v>
      </c>
      <c r="I5388" t="s">
        <v>39447</v>
      </c>
      <c r="J5388" s="75" t="s">
        <v>16122</v>
      </c>
      <c r="L5388" t="s">
        <v>156</v>
      </c>
      <c r="AG5388" t="s">
        <v>39442</v>
      </c>
      <c r="AI5388" s="17">
        <v>45243</v>
      </c>
    </row>
    <row r="5389" spans="1:35" x14ac:dyDescent="0.25">
      <c r="A5389" t="s">
        <v>39448</v>
      </c>
      <c r="C5389">
        <v>2023</v>
      </c>
      <c r="G5389" t="s">
        <v>6075</v>
      </c>
      <c r="H5389" t="s">
        <v>7253</v>
      </c>
      <c r="I5389" t="s">
        <v>39450</v>
      </c>
      <c r="J5389" s="75" t="s">
        <v>18691</v>
      </c>
      <c r="L5389" t="s">
        <v>184</v>
      </c>
      <c r="AG5389" t="s">
        <v>39449</v>
      </c>
      <c r="AI5389" s="17">
        <v>45243</v>
      </c>
    </row>
    <row r="5390" spans="1:35" x14ac:dyDescent="0.25">
      <c r="A5390" t="s">
        <v>39452</v>
      </c>
      <c r="C5390">
        <v>2023</v>
      </c>
      <c r="G5390" t="s">
        <v>7514</v>
      </c>
      <c r="H5390" t="s">
        <v>7253</v>
      </c>
      <c r="I5390" t="s">
        <v>39453</v>
      </c>
      <c r="J5390" s="75" t="s">
        <v>36248</v>
      </c>
      <c r="L5390" t="s">
        <v>7253</v>
      </c>
      <c r="AG5390" t="s">
        <v>39454</v>
      </c>
      <c r="AI5390" s="17">
        <v>45243</v>
      </c>
    </row>
    <row r="5391" spans="1:35" x14ac:dyDescent="0.25">
      <c r="A5391" t="s">
        <v>39455</v>
      </c>
      <c r="C5391">
        <v>2023</v>
      </c>
      <c r="G5391" t="s">
        <v>7253</v>
      </c>
      <c r="H5391" t="s">
        <v>7253</v>
      </c>
      <c r="I5391" s="75" t="s">
        <v>7253</v>
      </c>
      <c r="J5391" s="75" t="s">
        <v>7253</v>
      </c>
      <c r="L5391" t="s">
        <v>7253</v>
      </c>
      <c r="AG5391" t="s">
        <v>39456</v>
      </c>
      <c r="AI5391" s="17">
        <v>45243</v>
      </c>
    </row>
    <row r="5392" spans="1:35" x14ac:dyDescent="0.25">
      <c r="A5392" t="s">
        <v>39457</v>
      </c>
      <c r="C5392">
        <v>2023</v>
      </c>
      <c r="G5392" t="s">
        <v>7514</v>
      </c>
      <c r="H5392" t="s">
        <v>7253</v>
      </c>
      <c r="I5392" s="75" t="s">
        <v>39458</v>
      </c>
      <c r="J5392" s="75" t="s">
        <v>7947</v>
      </c>
      <c r="L5392" t="s">
        <v>9665</v>
      </c>
      <c r="AG5392" t="s">
        <v>39459</v>
      </c>
      <c r="AI5392" s="17">
        <v>45243</v>
      </c>
    </row>
    <row r="5393" spans="1:35" x14ac:dyDescent="0.25">
      <c r="A5393" t="s">
        <v>39461</v>
      </c>
      <c r="C5393">
        <v>2023</v>
      </c>
      <c r="G5393" t="s">
        <v>7514</v>
      </c>
      <c r="H5393" t="s">
        <v>7253</v>
      </c>
      <c r="I5393" s="75" t="s">
        <v>39462</v>
      </c>
      <c r="J5393" s="75" t="s">
        <v>7947</v>
      </c>
      <c r="L5393" t="s">
        <v>156</v>
      </c>
      <c r="N5393" s="8" t="s">
        <v>39465</v>
      </c>
      <c r="AG5393" t="s">
        <v>39463</v>
      </c>
      <c r="AH5393" t="s">
        <v>39464</v>
      </c>
      <c r="AI5393" s="17">
        <v>45243</v>
      </c>
    </row>
    <row r="5394" spans="1:35" x14ac:dyDescent="0.25">
      <c r="A5394" t="s">
        <v>37980</v>
      </c>
      <c r="C5394">
        <v>2023</v>
      </c>
      <c r="G5394" t="s">
        <v>6075</v>
      </c>
      <c r="H5394" t="s">
        <v>7253</v>
      </c>
      <c r="I5394" s="75" t="s">
        <v>39466</v>
      </c>
      <c r="J5394" s="75" t="s">
        <v>7947</v>
      </c>
      <c r="L5394" t="s">
        <v>7253</v>
      </c>
      <c r="AG5394" t="s">
        <v>39467</v>
      </c>
      <c r="AI5394" s="17">
        <v>45243</v>
      </c>
    </row>
    <row r="5395" spans="1:35" x14ac:dyDescent="0.25">
      <c r="A5395" t="s">
        <v>39468</v>
      </c>
      <c r="C5395">
        <v>2023</v>
      </c>
      <c r="G5395" t="s">
        <v>7514</v>
      </c>
      <c r="H5395" t="s">
        <v>7253</v>
      </c>
      <c r="I5395" s="75" t="s">
        <v>39469</v>
      </c>
      <c r="J5395" s="75" t="s">
        <v>17872</v>
      </c>
      <c r="L5395" t="s">
        <v>7253</v>
      </c>
      <c r="AG5395" t="s">
        <v>39470</v>
      </c>
      <c r="AI5395" s="17">
        <v>45243</v>
      </c>
    </row>
    <row r="5396" spans="1:35" x14ac:dyDescent="0.25">
      <c r="A5396" t="s">
        <v>39471</v>
      </c>
      <c r="C5396">
        <v>2023</v>
      </c>
      <c r="G5396" t="s">
        <v>7514</v>
      </c>
      <c r="H5396" t="s">
        <v>7253</v>
      </c>
      <c r="I5396" s="75" t="s">
        <v>39472</v>
      </c>
      <c r="J5396" s="75" t="s">
        <v>18473</v>
      </c>
      <c r="L5396" t="s">
        <v>7253</v>
      </c>
      <c r="AG5396" t="s">
        <v>39470</v>
      </c>
      <c r="AI5396" s="17">
        <v>45243</v>
      </c>
    </row>
    <row r="5397" spans="1:35" x14ac:dyDescent="0.25">
      <c r="A5397" t="s">
        <v>8080</v>
      </c>
      <c r="C5397">
        <v>2023</v>
      </c>
      <c r="G5397" t="s">
        <v>7514</v>
      </c>
      <c r="H5397" t="s">
        <v>7253</v>
      </c>
      <c r="I5397" s="75" t="s">
        <v>641</v>
      </c>
      <c r="J5397" s="75" t="s">
        <v>7947</v>
      </c>
      <c r="L5397" t="s">
        <v>156</v>
      </c>
      <c r="AG5397" t="s">
        <v>39473</v>
      </c>
      <c r="AI5397" s="17">
        <v>45243</v>
      </c>
    </row>
    <row r="5398" spans="1:35" x14ac:dyDescent="0.25">
      <c r="A5398" t="s">
        <v>39476</v>
      </c>
      <c r="C5398">
        <v>2023</v>
      </c>
      <c r="G5398" t="s">
        <v>6075</v>
      </c>
      <c r="H5398" t="s">
        <v>7253</v>
      </c>
      <c r="I5398" s="75" t="s">
        <v>35632</v>
      </c>
      <c r="J5398" s="75" t="s">
        <v>36248</v>
      </c>
      <c r="L5398" t="s">
        <v>7253</v>
      </c>
      <c r="AG5398" t="s">
        <v>39477</v>
      </c>
      <c r="AI5398" s="17">
        <v>45243</v>
      </c>
    </row>
    <row r="5399" spans="1:35" x14ac:dyDescent="0.25">
      <c r="A5399" t="s">
        <v>39478</v>
      </c>
      <c r="C5399">
        <v>2023</v>
      </c>
      <c r="G5399" t="s">
        <v>6075</v>
      </c>
      <c r="H5399" t="s">
        <v>7253</v>
      </c>
      <c r="I5399" s="75" t="s">
        <v>39479</v>
      </c>
      <c r="J5399" s="75" t="s">
        <v>7947</v>
      </c>
      <c r="L5399" t="s">
        <v>7253</v>
      </c>
      <c r="AG5399" t="s">
        <v>39480</v>
      </c>
      <c r="AI5399" s="17">
        <v>45243</v>
      </c>
    </row>
    <row r="5400" spans="1:35" x14ac:dyDescent="0.25">
      <c r="A5400" t="s">
        <v>39482</v>
      </c>
      <c r="C5400">
        <v>2023</v>
      </c>
      <c r="G5400" t="s">
        <v>6075</v>
      </c>
      <c r="H5400" t="s">
        <v>7253</v>
      </c>
      <c r="I5400" s="75" t="s">
        <v>39481</v>
      </c>
      <c r="J5400" s="75" t="s">
        <v>17872</v>
      </c>
      <c r="L5400" t="s">
        <v>39482</v>
      </c>
      <c r="AG5400" t="s">
        <v>39483</v>
      </c>
      <c r="AI5400" s="17">
        <v>45243</v>
      </c>
    </row>
    <row r="5401" spans="1:35" x14ac:dyDescent="0.25">
      <c r="A5401" t="s">
        <v>39491</v>
      </c>
      <c r="C5401">
        <v>2023</v>
      </c>
      <c r="G5401" t="s">
        <v>6075</v>
      </c>
      <c r="H5401" t="s">
        <v>7253</v>
      </c>
      <c r="I5401" s="75" t="s">
        <v>39493</v>
      </c>
      <c r="J5401" s="75" t="s">
        <v>18691</v>
      </c>
      <c r="L5401" t="s">
        <v>39492</v>
      </c>
      <c r="AG5401" t="s">
        <v>39494</v>
      </c>
      <c r="AI5401" s="17">
        <v>45243</v>
      </c>
    </row>
    <row r="5402" spans="1:35" x14ac:dyDescent="0.25">
      <c r="A5402" t="s">
        <v>39495</v>
      </c>
      <c r="C5402">
        <v>2023</v>
      </c>
      <c r="G5402" t="s">
        <v>7514</v>
      </c>
      <c r="H5402" t="s">
        <v>7253</v>
      </c>
      <c r="I5402" s="75" t="s">
        <v>36136</v>
      </c>
      <c r="J5402" s="75" t="s">
        <v>7947</v>
      </c>
      <c r="L5402" t="s">
        <v>7253</v>
      </c>
      <c r="AG5402" t="s">
        <v>39496</v>
      </c>
      <c r="AI5402" s="17">
        <v>45243</v>
      </c>
    </row>
    <row r="5403" spans="1:35" x14ac:dyDescent="0.25">
      <c r="A5403" t="s">
        <v>39502</v>
      </c>
      <c r="B5403" t="s">
        <v>39505</v>
      </c>
      <c r="C5403">
        <v>2023</v>
      </c>
      <c r="G5403" t="s">
        <v>6075</v>
      </c>
      <c r="H5403" t="s">
        <v>7253</v>
      </c>
      <c r="I5403" s="75" t="s">
        <v>4951</v>
      </c>
      <c r="J5403" s="75" t="s">
        <v>39503</v>
      </c>
      <c r="L5403" t="s">
        <v>7253</v>
      </c>
      <c r="AG5403" t="s">
        <v>39504</v>
      </c>
      <c r="AI5403" s="17">
        <v>45244</v>
      </c>
    </row>
    <row r="5404" spans="1:35" x14ac:dyDescent="0.25">
      <c r="A5404" t="s">
        <v>39513</v>
      </c>
      <c r="C5404">
        <v>2023</v>
      </c>
      <c r="G5404" t="s">
        <v>6075</v>
      </c>
      <c r="H5404" t="s">
        <v>7253</v>
      </c>
      <c r="I5404" s="75" t="s">
        <v>39514</v>
      </c>
      <c r="J5404" s="75" t="s">
        <v>14926</v>
      </c>
      <c r="L5404" t="s">
        <v>7253</v>
      </c>
      <c r="AG5404" t="s">
        <v>39515</v>
      </c>
      <c r="AI5404" s="17">
        <v>45244</v>
      </c>
    </row>
    <row r="5405" spans="1:35" x14ac:dyDescent="0.25">
      <c r="A5405" t="s">
        <v>39518</v>
      </c>
      <c r="C5405">
        <v>2023</v>
      </c>
      <c r="G5405" t="s">
        <v>7514</v>
      </c>
      <c r="H5405" t="s">
        <v>7253</v>
      </c>
      <c r="I5405" s="75" t="s">
        <v>39519</v>
      </c>
      <c r="J5405" s="75" t="s">
        <v>7499</v>
      </c>
      <c r="L5405" t="s">
        <v>39520</v>
      </c>
      <c r="AG5405" t="s">
        <v>39521</v>
      </c>
      <c r="AI5405" s="17">
        <v>45244</v>
      </c>
    </row>
    <row r="5406" spans="1:35" x14ac:dyDescent="0.25">
      <c r="A5406" t="s">
        <v>42309</v>
      </c>
      <c r="C5406">
        <v>2023</v>
      </c>
      <c r="G5406" t="s">
        <v>6075</v>
      </c>
      <c r="H5406" t="s">
        <v>42310</v>
      </c>
      <c r="I5406" s="75" t="s">
        <v>39523</v>
      </c>
      <c r="J5406" s="75" t="s">
        <v>7947</v>
      </c>
      <c r="L5406" t="s">
        <v>39492</v>
      </c>
      <c r="AG5406" t="s">
        <v>39524</v>
      </c>
      <c r="AH5406" t="s">
        <v>39525</v>
      </c>
      <c r="AI5406" s="17">
        <v>45244</v>
      </c>
    </row>
    <row r="5407" spans="1:35" x14ac:dyDescent="0.25">
      <c r="A5407" t="s">
        <v>39527</v>
      </c>
      <c r="C5407">
        <v>2023</v>
      </c>
      <c r="G5407" t="s">
        <v>6075</v>
      </c>
      <c r="H5407" t="s">
        <v>7253</v>
      </c>
      <c r="I5407" s="75" t="s">
        <v>39526</v>
      </c>
      <c r="J5407" s="75" t="s">
        <v>16122</v>
      </c>
      <c r="L5407" t="s">
        <v>7253</v>
      </c>
      <c r="AG5407" t="s">
        <v>39528</v>
      </c>
      <c r="AI5407" s="17">
        <v>45244</v>
      </c>
    </row>
    <row r="5408" spans="1:35" x14ac:dyDescent="0.25">
      <c r="A5408" t="s">
        <v>39529</v>
      </c>
      <c r="C5408">
        <v>2023</v>
      </c>
      <c r="G5408" t="s">
        <v>7514</v>
      </c>
      <c r="H5408" t="s">
        <v>7253</v>
      </c>
      <c r="I5408" s="75" t="s">
        <v>39530</v>
      </c>
      <c r="J5408" s="75" t="s">
        <v>16122</v>
      </c>
      <c r="L5408" t="s">
        <v>7253</v>
      </c>
      <c r="AG5408" t="s">
        <v>39531</v>
      </c>
      <c r="AI5408" s="17">
        <v>45244</v>
      </c>
    </row>
    <row r="5409" spans="1:39" x14ac:dyDescent="0.25">
      <c r="A5409" t="s">
        <v>39532</v>
      </c>
      <c r="C5409">
        <v>2023</v>
      </c>
      <c r="G5409" t="s">
        <v>6075</v>
      </c>
      <c r="H5409" t="s">
        <v>7253</v>
      </c>
      <c r="I5409" s="75" t="s">
        <v>39533</v>
      </c>
      <c r="J5409" s="75" t="s">
        <v>7947</v>
      </c>
      <c r="L5409" t="s">
        <v>16891</v>
      </c>
      <c r="AG5409" t="s">
        <v>39534</v>
      </c>
      <c r="AI5409" s="17">
        <v>45244</v>
      </c>
    </row>
    <row r="5410" spans="1:39" x14ac:dyDescent="0.25">
      <c r="A5410" t="s">
        <v>42280</v>
      </c>
      <c r="C5410">
        <v>2023</v>
      </c>
      <c r="G5410" t="s">
        <v>7514</v>
      </c>
      <c r="H5410" t="s">
        <v>7253</v>
      </c>
      <c r="I5410" s="75" t="s">
        <v>39535</v>
      </c>
      <c r="J5410" s="75" t="s">
        <v>16122</v>
      </c>
      <c r="L5410" t="s">
        <v>156</v>
      </c>
      <c r="N5410" t="s">
        <v>42282</v>
      </c>
      <c r="AG5410" t="s">
        <v>39536</v>
      </c>
      <c r="AH5410" t="s">
        <v>42281</v>
      </c>
      <c r="AI5410" s="17">
        <v>45264</v>
      </c>
      <c r="AJ5410" s="17">
        <v>45244</v>
      </c>
    </row>
    <row r="5411" spans="1:39" x14ac:dyDescent="0.25">
      <c r="A5411" t="s">
        <v>39539</v>
      </c>
      <c r="C5411">
        <v>2023</v>
      </c>
      <c r="G5411" t="s">
        <v>7514</v>
      </c>
      <c r="H5411" t="s">
        <v>39541</v>
      </c>
      <c r="I5411" s="75" t="s">
        <v>39542</v>
      </c>
      <c r="J5411" s="75" t="s">
        <v>19149</v>
      </c>
      <c r="L5411" t="s">
        <v>7253</v>
      </c>
      <c r="N5411" t="s">
        <v>39543</v>
      </c>
      <c r="AG5411" t="s">
        <v>39540</v>
      </c>
      <c r="AI5411" s="17">
        <v>45247</v>
      </c>
    </row>
    <row r="5412" spans="1:39" x14ac:dyDescent="0.25">
      <c r="A5412" t="s">
        <v>39546</v>
      </c>
      <c r="C5412">
        <v>2023</v>
      </c>
      <c r="G5412" t="s">
        <v>6075</v>
      </c>
      <c r="H5412" t="s">
        <v>7253</v>
      </c>
      <c r="I5412" s="75" t="s">
        <v>17872</v>
      </c>
      <c r="J5412" s="75" t="s">
        <v>17872</v>
      </c>
      <c r="L5412" t="s">
        <v>39546</v>
      </c>
      <c r="AF5412" t="s">
        <v>42072</v>
      </c>
      <c r="AG5412" t="s">
        <v>39547</v>
      </c>
      <c r="AI5412" s="17">
        <v>45247</v>
      </c>
    </row>
    <row r="5413" spans="1:39" x14ac:dyDescent="0.25">
      <c r="A5413" t="s">
        <v>39548</v>
      </c>
      <c r="C5413">
        <v>2023</v>
      </c>
      <c r="G5413" t="s">
        <v>6075</v>
      </c>
      <c r="H5413" t="s">
        <v>7253</v>
      </c>
      <c r="I5413" s="75" t="s">
        <v>39549</v>
      </c>
      <c r="J5413" s="75" t="s">
        <v>7947</v>
      </c>
      <c r="L5413" t="s">
        <v>7253</v>
      </c>
      <c r="AG5413" t="s">
        <v>39550</v>
      </c>
      <c r="AI5413" s="17">
        <v>45247</v>
      </c>
    </row>
    <row r="5414" spans="1:39" x14ac:dyDescent="0.25">
      <c r="A5414" t="s">
        <v>39551</v>
      </c>
      <c r="C5414">
        <v>2023</v>
      </c>
      <c r="G5414" t="s">
        <v>6075</v>
      </c>
      <c r="H5414" t="s">
        <v>7253</v>
      </c>
      <c r="I5414" s="75" t="s">
        <v>39143</v>
      </c>
      <c r="J5414" s="75" t="s">
        <v>7947</v>
      </c>
      <c r="L5414" t="s">
        <v>7253</v>
      </c>
      <c r="AG5414" t="s">
        <v>39552</v>
      </c>
      <c r="AI5414" s="17">
        <v>45247</v>
      </c>
    </row>
    <row r="5415" spans="1:39" x14ac:dyDescent="0.25">
      <c r="A5415" t="s">
        <v>39553</v>
      </c>
      <c r="C5415">
        <v>2023</v>
      </c>
      <c r="G5415" t="s">
        <v>6075</v>
      </c>
      <c r="H5415" t="s">
        <v>7253</v>
      </c>
      <c r="I5415" s="75" t="s">
        <v>39554</v>
      </c>
      <c r="J5415" s="75" t="s">
        <v>7947</v>
      </c>
      <c r="L5415" t="s">
        <v>7253</v>
      </c>
      <c r="AG5415" t="s">
        <v>39555</v>
      </c>
      <c r="AI5415" s="17">
        <v>45247</v>
      </c>
    </row>
    <row r="5416" spans="1:39" x14ac:dyDescent="0.25">
      <c r="A5416" t="s">
        <v>39556</v>
      </c>
      <c r="B5416" t="s">
        <v>39559</v>
      </c>
      <c r="C5416">
        <v>2023</v>
      </c>
      <c r="D5416" t="s">
        <v>15295</v>
      </c>
      <c r="F5416" t="s">
        <v>39557</v>
      </c>
      <c r="G5416" t="s">
        <v>7514</v>
      </c>
      <c r="H5416" t="s">
        <v>130</v>
      </c>
      <c r="I5416" t="s">
        <v>1382</v>
      </c>
      <c r="L5416" t="s">
        <v>156</v>
      </c>
      <c r="AJ5416" s="8" t="s">
        <v>38512</v>
      </c>
      <c r="AK5416" t="s">
        <v>38852</v>
      </c>
      <c r="AL5416" t="s">
        <v>39558</v>
      </c>
      <c r="AM5416">
        <v>2977</v>
      </c>
    </row>
    <row r="5417" spans="1:39" x14ac:dyDescent="0.25">
      <c r="A5417" t="s">
        <v>39560</v>
      </c>
      <c r="B5417" t="s">
        <v>39563</v>
      </c>
      <c r="C5417">
        <v>2023</v>
      </c>
      <c r="D5417" t="s">
        <v>15295</v>
      </c>
      <c r="F5417" t="s">
        <v>39561</v>
      </c>
      <c r="G5417" t="s">
        <v>7514</v>
      </c>
      <c r="H5417" t="s">
        <v>130</v>
      </c>
      <c r="I5417" t="s">
        <v>39564</v>
      </c>
      <c r="L5417" t="s">
        <v>156</v>
      </c>
      <c r="AJ5417" s="8" t="s">
        <v>38512</v>
      </c>
      <c r="AK5417" t="s">
        <v>38852</v>
      </c>
      <c r="AL5417" t="s">
        <v>39562</v>
      </c>
      <c r="AM5417">
        <v>2978</v>
      </c>
    </row>
    <row r="5418" spans="1:39" x14ac:dyDescent="0.25">
      <c r="A5418" t="s">
        <v>39565</v>
      </c>
      <c r="B5418" t="s">
        <v>39568</v>
      </c>
      <c r="C5418">
        <v>2023</v>
      </c>
      <c r="D5418" t="s">
        <v>15295</v>
      </c>
      <c r="F5418" t="s">
        <v>39566</v>
      </c>
      <c r="G5418" t="s">
        <v>7514</v>
      </c>
      <c r="H5418" t="s">
        <v>130</v>
      </c>
      <c r="I5418" t="s">
        <v>39569</v>
      </c>
      <c r="L5418" t="s">
        <v>156</v>
      </c>
      <c r="AJ5418" s="8" t="s">
        <v>38512</v>
      </c>
      <c r="AK5418" t="s">
        <v>38852</v>
      </c>
      <c r="AL5418" t="s">
        <v>39567</v>
      </c>
      <c r="AM5418">
        <v>2979</v>
      </c>
    </row>
    <row r="5419" spans="1:39" x14ac:dyDescent="0.25">
      <c r="A5419" t="s">
        <v>39570</v>
      </c>
      <c r="B5419" t="s">
        <v>39573</v>
      </c>
      <c r="C5419">
        <v>2023</v>
      </c>
      <c r="D5419" t="s">
        <v>15295</v>
      </c>
      <c r="F5419" t="s">
        <v>39571</v>
      </c>
      <c r="G5419" t="s">
        <v>7514</v>
      </c>
      <c r="H5419" t="s">
        <v>130</v>
      </c>
      <c r="I5419" t="s">
        <v>39573</v>
      </c>
      <c r="L5419" t="s">
        <v>156</v>
      </c>
      <c r="AJ5419" s="8" t="s">
        <v>38512</v>
      </c>
      <c r="AK5419" t="s">
        <v>38852</v>
      </c>
      <c r="AL5419" t="s">
        <v>39572</v>
      </c>
      <c r="AM5419">
        <v>2980</v>
      </c>
    </row>
    <row r="5420" spans="1:39" x14ac:dyDescent="0.25">
      <c r="A5420" t="s">
        <v>39574</v>
      </c>
      <c r="B5420" t="s">
        <v>39577</v>
      </c>
      <c r="C5420">
        <v>2023</v>
      </c>
      <c r="D5420" t="s">
        <v>15295</v>
      </c>
      <c r="F5420" t="s">
        <v>39575</v>
      </c>
      <c r="G5420" t="s">
        <v>7514</v>
      </c>
      <c r="H5420" t="s">
        <v>130</v>
      </c>
      <c r="I5420" t="s">
        <v>39578</v>
      </c>
      <c r="L5420" t="s">
        <v>156</v>
      </c>
      <c r="AJ5420" s="8" t="s">
        <v>38512</v>
      </c>
      <c r="AK5420" t="s">
        <v>38852</v>
      </c>
      <c r="AL5420" t="s">
        <v>39576</v>
      </c>
      <c r="AM5420">
        <v>2981</v>
      </c>
    </row>
    <row r="5421" spans="1:39" x14ac:dyDescent="0.25">
      <c r="A5421" t="s">
        <v>39579</v>
      </c>
      <c r="B5421" t="s">
        <v>39582</v>
      </c>
      <c r="C5421">
        <v>2023</v>
      </c>
      <c r="D5421" t="s">
        <v>15295</v>
      </c>
      <c r="F5421" t="s">
        <v>39580</v>
      </c>
      <c r="G5421" t="s">
        <v>7514</v>
      </c>
      <c r="H5421" t="s">
        <v>130</v>
      </c>
      <c r="I5421" t="s">
        <v>39583</v>
      </c>
      <c r="L5421" t="s">
        <v>156</v>
      </c>
      <c r="AJ5421" s="8" t="s">
        <v>38512</v>
      </c>
      <c r="AK5421" t="s">
        <v>38852</v>
      </c>
      <c r="AL5421" t="s">
        <v>39581</v>
      </c>
      <c r="AM5421">
        <v>2982</v>
      </c>
    </row>
    <row r="5422" spans="1:39" x14ac:dyDescent="0.25">
      <c r="A5422" t="s">
        <v>39584</v>
      </c>
      <c r="B5422" t="s">
        <v>8495</v>
      </c>
      <c r="C5422">
        <v>2023</v>
      </c>
      <c r="D5422" t="s">
        <v>15295</v>
      </c>
      <c r="F5422" t="s">
        <v>39585</v>
      </c>
      <c r="G5422" t="s">
        <v>7514</v>
      </c>
      <c r="H5422" t="s">
        <v>130</v>
      </c>
      <c r="I5422" t="s">
        <v>39587</v>
      </c>
      <c r="L5422" t="s">
        <v>156</v>
      </c>
      <c r="AJ5422" s="8" t="s">
        <v>38512</v>
      </c>
      <c r="AK5422" t="s">
        <v>38852</v>
      </c>
      <c r="AL5422" t="s">
        <v>39586</v>
      </c>
      <c r="AM5422">
        <v>2983</v>
      </c>
    </row>
    <row r="5423" spans="1:39" x14ac:dyDescent="0.25">
      <c r="A5423" t="s">
        <v>39588</v>
      </c>
      <c r="B5423" t="s">
        <v>39591</v>
      </c>
      <c r="C5423">
        <v>2023</v>
      </c>
      <c r="D5423" t="s">
        <v>15295</v>
      </c>
      <c r="F5423" t="s">
        <v>39589</v>
      </c>
      <c r="G5423" t="s">
        <v>7514</v>
      </c>
      <c r="H5423" t="s">
        <v>130</v>
      </c>
      <c r="I5423" t="s">
        <v>39592</v>
      </c>
      <c r="L5423" t="s">
        <v>156</v>
      </c>
      <c r="AJ5423" s="8" t="s">
        <v>38512</v>
      </c>
      <c r="AK5423" t="s">
        <v>38852</v>
      </c>
      <c r="AL5423" t="s">
        <v>39590</v>
      </c>
      <c r="AM5423">
        <v>2984</v>
      </c>
    </row>
    <row r="5424" spans="1:39" x14ac:dyDescent="0.25">
      <c r="A5424" t="s">
        <v>39593</v>
      </c>
      <c r="B5424" t="s">
        <v>39596</v>
      </c>
      <c r="C5424">
        <v>2023</v>
      </c>
      <c r="D5424" t="s">
        <v>15295</v>
      </c>
      <c r="F5424" t="s">
        <v>39594</v>
      </c>
      <c r="G5424" t="s">
        <v>7514</v>
      </c>
      <c r="H5424" t="s">
        <v>130</v>
      </c>
      <c r="I5424" t="s">
        <v>39597</v>
      </c>
      <c r="L5424" t="s">
        <v>156</v>
      </c>
      <c r="AJ5424" s="8" t="s">
        <v>38512</v>
      </c>
      <c r="AK5424" t="s">
        <v>38852</v>
      </c>
      <c r="AL5424" t="s">
        <v>39595</v>
      </c>
      <c r="AM5424">
        <v>2985</v>
      </c>
    </row>
    <row r="5425" spans="1:39" x14ac:dyDescent="0.25">
      <c r="A5425" t="s">
        <v>39598</v>
      </c>
      <c r="B5425" t="s">
        <v>39601</v>
      </c>
      <c r="C5425">
        <v>2023</v>
      </c>
      <c r="D5425" t="s">
        <v>15295</v>
      </c>
      <c r="F5425" t="s">
        <v>39599</v>
      </c>
      <c r="G5425" t="s">
        <v>7514</v>
      </c>
      <c r="H5425" t="s">
        <v>130</v>
      </c>
      <c r="I5425" t="s">
        <v>39602</v>
      </c>
      <c r="L5425" t="s">
        <v>156</v>
      </c>
      <c r="AJ5425" s="8" t="s">
        <v>38512</v>
      </c>
      <c r="AK5425" t="s">
        <v>38852</v>
      </c>
      <c r="AL5425" t="s">
        <v>39600</v>
      </c>
      <c r="AM5425">
        <v>2986</v>
      </c>
    </row>
    <row r="5426" spans="1:39" x14ac:dyDescent="0.25">
      <c r="A5426" t="s">
        <v>39603</v>
      </c>
      <c r="B5426" t="s">
        <v>39605</v>
      </c>
      <c r="C5426">
        <v>2023</v>
      </c>
      <c r="D5426" t="s">
        <v>15295</v>
      </c>
      <c r="F5426" t="s">
        <v>39604</v>
      </c>
      <c r="G5426" t="s">
        <v>7514</v>
      </c>
      <c r="H5426" t="s">
        <v>130</v>
      </c>
      <c r="I5426" t="s">
        <v>39606</v>
      </c>
      <c r="L5426" t="s">
        <v>9665</v>
      </c>
      <c r="AJ5426" t="s">
        <v>38513</v>
      </c>
      <c r="AK5426" t="s">
        <v>38874</v>
      </c>
      <c r="AL5426" t="s">
        <v>365</v>
      </c>
      <c r="AM5426">
        <v>2987</v>
      </c>
    </row>
    <row r="5427" spans="1:39" x14ac:dyDescent="0.25">
      <c r="A5427" t="s">
        <v>39607</v>
      </c>
      <c r="B5427" t="s">
        <v>39608</v>
      </c>
      <c r="C5427">
        <v>2023</v>
      </c>
      <c r="D5427" t="s">
        <v>15295</v>
      </c>
      <c r="F5427" t="s">
        <v>39604</v>
      </c>
      <c r="G5427" t="s">
        <v>7514</v>
      </c>
      <c r="H5427" t="s">
        <v>130</v>
      </c>
      <c r="I5427" t="s">
        <v>39609</v>
      </c>
      <c r="L5427" t="s">
        <v>9665</v>
      </c>
      <c r="AJ5427" t="s">
        <v>38513</v>
      </c>
      <c r="AK5427" t="s">
        <v>38874</v>
      </c>
      <c r="AL5427" t="s">
        <v>365</v>
      </c>
      <c r="AM5427">
        <v>2988</v>
      </c>
    </row>
    <row r="5428" spans="1:39" x14ac:dyDescent="0.25">
      <c r="A5428" t="s">
        <v>39610</v>
      </c>
      <c r="B5428" t="s">
        <v>39612</v>
      </c>
      <c r="C5428">
        <v>2023</v>
      </c>
      <c r="D5428" t="s">
        <v>15295</v>
      </c>
      <c r="F5428" t="s">
        <v>39604</v>
      </c>
      <c r="G5428" t="s">
        <v>7514</v>
      </c>
      <c r="H5428" t="s">
        <v>130</v>
      </c>
      <c r="I5428" t="s">
        <v>39613</v>
      </c>
      <c r="L5428" t="s">
        <v>9665</v>
      </c>
      <c r="AJ5428" t="s">
        <v>38513</v>
      </c>
      <c r="AK5428" t="s">
        <v>38874</v>
      </c>
      <c r="AL5428" t="s">
        <v>39611</v>
      </c>
      <c r="AM5428">
        <v>2989</v>
      </c>
    </row>
    <row r="5429" spans="1:39" x14ac:dyDescent="0.25">
      <c r="A5429" t="s">
        <v>39614</v>
      </c>
      <c r="B5429" t="s">
        <v>31437</v>
      </c>
      <c r="C5429">
        <v>2023</v>
      </c>
      <c r="D5429" t="s">
        <v>15295</v>
      </c>
      <c r="F5429" t="s">
        <v>39604</v>
      </c>
      <c r="G5429" t="s">
        <v>7514</v>
      </c>
      <c r="H5429" t="s">
        <v>130</v>
      </c>
      <c r="I5429" t="s">
        <v>39616</v>
      </c>
      <c r="L5429" t="s">
        <v>9665</v>
      </c>
      <c r="AJ5429" t="s">
        <v>38513</v>
      </c>
      <c r="AK5429" t="s">
        <v>38874</v>
      </c>
      <c r="AL5429" t="s">
        <v>39615</v>
      </c>
      <c r="AM5429">
        <v>2990</v>
      </c>
    </row>
    <row r="5430" spans="1:39" x14ac:dyDescent="0.25">
      <c r="A5430" t="s">
        <v>39617</v>
      </c>
      <c r="B5430" t="s">
        <v>39618</v>
      </c>
      <c r="C5430">
        <v>2023</v>
      </c>
      <c r="D5430" t="s">
        <v>15295</v>
      </c>
      <c r="F5430" t="s">
        <v>39604</v>
      </c>
      <c r="G5430" t="s">
        <v>7514</v>
      </c>
      <c r="H5430" t="s">
        <v>130</v>
      </c>
      <c r="I5430" t="s">
        <v>39619</v>
      </c>
      <c r="L5430" t="s">
        <v>9665</v>
      </c>
      <c r="AJ5430" t="s">
        <v>38513</v>
      </c>
      <c r="AK5430" t="s">
        <v>38874</v>
      </c>
      <c r="AL5430" t="s">
        <v>365</v>
      </c>
      <c r="AM5430">
        <v>2991</v>
      </c>
    </row>
    <row r="5431" spans="1:39" x14ac:dyDescent="0.25">
      <c r="A5431" t="s">
        <v>39620</v>
      </c>
      <c r="B5431" t="s">
        <v>39621</v>
      </c>
      <c r="C5431">
        <v>2023</v>
      </c>
      <c r="D5431" t="s">
        <v>15295</v>
      </c>
      <c r="F5431" t="s">
        <v>39604</v>
      </c>
      <c r="G5431" t="s">
        <v>7514</v>
      </c>
      <c r="H5431" t="s">
        <v>130</v>
      </c>
      <c r="I5431" t="s">
        <v>39622</v>
      </c>
      <c r="L5431" t="s">
        <v>9665</v>
      </c>
      <c r="AJ5431" t="s">
        <v>38513</v>
      </c>
      <c r="AK5431" t="s">
        <v>38874</v>
      </c>
      <c r="AL5431" t="s">
        <v>365</v>
      </c>
      <c r="AM5431">
        <v>2992</v>
      </c>
    </row>
    <row r="5432" spans="1:39" x14ac:dyDescent="0.25">
      <c r="A5432" t="s">
        <v>39623</v>
      </c>
      <c r="B5432" t="s">
        <v>39624</v>
      </c>
      <c r="C5432">
        <v>2023</v>
      </c>
      <c r="D5432" t="s">
        <v>15295</v>
      </c>
      <c r="F5432" t="s">
        <v>39604</v>
      </c>
      <c r="G5432" t="s">
        <v>7514</v>
      </c>
      <c r="H5432" t="s">
        <v>130</v>
      </c>
      <c r="I5432" t="s">
        <v>39625</v>
      </c>
      <c r="L5432" t="s">
        <v>9665</v>
      </c>
      <c r="AJ5432" t="s">
        <v>38513</v>
      </c>
      <c r="AK5432" t="s">
        <v>38874</v>
      </c>
      <c r="AL5432" t="s">
        <v>365</v>
      </c>
      <c r="AM5432">
        <v>2993</v>
      </c>
    </row>
    <row r="5433" spans="1:39" x14ac:dyDescent="0.25">
      <c r="A5433" t="s">
        <v>39626</v>
      </c>
      <c r="B5433" t="s">
        <v>39627</v>
      </c>
      <c r="C5433">
        <v>2023</v>
      </c>
      <c r="D5433" t="s">
        <v>15295</v>
      </c>
      <c r="F5433" t="s">
        <v>39604</v>
      </c>
      <c r="G5433" t="s">
        <v>7514</v>
      </c>
      <c r="H5433" t="s">
        <v>130</v>
      </c>
      <c r="I5433" t="s">
        <v>39628</v>
      </c>
      <c r="L5433" t="s">
        <v>9665</v>
      </c>
      <c r="AJ5433" t="s">
        <v>38513</v>
      </c>
      <c r="AK5433" t="s">
        <v>38874</v>
      </c>
      <c r="AL5433" t="s">
        <v>365</v>
      </c>
      <c r="AM5433">
        <v>2994</v>
      </c>
    </row>
    <row r="5434" spans="1:39" x14ac:dyDescent="0.25">
      <c r="A5434" t="s">
        <v>39629</v>
      </c>
      <c r="B5434" t="s">
        <v>39630</v>
      </c>
      <c r="C5434">
        <v>2023</v>
      </c>
      <c r="D5434" t="s">
        <v>15295</v>
      </c>
      <c r="F5434" t="s">
        <v>39604</v>
      </c>
      <c r="G5434" t="s">
        <v>7514</v>
      </c>
      <c r="H5434" t="s">
        <v>130</v>
      </c>
      <c r="I5434" t="s">
        <v>39630</v>
      </c>
      <c r="L5434" t="s">
        <v>9665</v>
      </c>
      <c r="AJ5434" t="s">
        <v>38513</v>
      </c>
      <c r="AK5434" t="s">
        <v>38874</v>
      </c>
      <c r="AL5434" t="s">
        <v>365</v>
      </c>
      <c r="AM5434">
        <v>2995</v>
      </c>
    </row>
    <row r="5435" spans="1:39" x14ac:dyDescent="0.25">
      <c r="A5435" t="s">
        <v>39631</v>
      </c>
      <c r="B5435" t="s">
        <v>39632</v>
      </c>
      <c r="C5435">
        <v>2023</v>
      </c>
      <c r="D5435" t="s">
        <v>15295</v>
      </c>
      <c r="F5435" t="s">
        <v>39604</v>
      </c>
      <c r="G5435" t="s">
        <v>7514</v>
      </c>
      <c r="H5435" t="s">
        <v>130</v>
      </c>
      <c r="I5435" t="s">
        <v>39633</v>
      </c>
      <c r="L5435" t="s">
        <v>9665</v>
      </c>
      <c r="AJ5435" t="s">
        <v>38513</v>
      </c>
      <c r="AK5435" t="s">
        <v>38874</v>
      </c>
      <c r="AL5435" t="s">
        <v>365</v>
      </c>
      <c r="AM5435">
        <v>2996</v>
      </c>
    </row>
    <row r="5436" spans="1:39" x14ac:dyDescent="0.25">
      <c r="A5436" t="s">
        <v>39634</v>
      </c>
      <c r="B5436" t="s">
        <v>39635</v>
      </c>
      <c r="C5436">
        <v>2023</v>
      </c>
      <c r="D5436" t="s">
        <v>15295</v>
      </c>
      <c r="F5436" t="s">
        <v>39604</v>
      </c>
      <c r="G5436" t="s">
        <v>7514</v>
      </c>
      <c r="H5436" t="s">
        <v>130</v>
      </c>
      <c r="I5436" t="s">
        <v>39636</v>
      </c>
      <c r="L5436" t="s">
        <v>9665</v>
      </c>
      <c r="AJ5436" t="s">
        <v>38513</v>
      </c>
      <c r="AK5436" t="s">
        <v>38874</v>
      </c>
      <c r="AL5436" t="s">
        <v>365</v>
      </c>
      <c r="AM5436">
        <v>2997</v>
      </c>
    </row>
    <row r="5437" spans="1:39" x14ac:dyDescent="0.25">
      <c r="A5437" t="s">
        <v>39637</v>
      </c>
      <c r="B5437" t="s">
        <v>39638</v>
      </c>
      <c r="C5437">
        <v>2023</v>
      </c>
      <c r="D5437" t="s">
        <v>15295</v>
      </c>
      <c r="F5437" t="s">
        <v>39604</v>
      </c>
      <c r="G5437" t="s">
        <v>7514</v>
      </c>
      <c r="H5437" t="s">
        <v>130</v>
      </c>
      <c r="I5437" t="s">
        <v>39639</v>
      </c>
      <c r="L5437" t="s">
        <v>9665</v>
      </c>
      <c r="AJ5437" t="s">
        <v>38513</v>
      </c>
      <c r="AK5437" t="s">
        <v>38874</v>
      </c>
      <c r="AL5437" t="s">
        <v>365</v>
      </c>
      <c r="AM5437">
        <v>2998</v>
      </c>
    </row>
    <row r="5438" spans="1:39" x14ac:dyDescent="0.25">
      <c r="A5438" t="s">
        <v>39640</v>
      </c>
      <c r="B5438" t="s">
        <v>39641</v>
      </c>
      <c r="C5438">
        <v>2023</v>
      </c>
      <c r="D5438" t="s">
        <v>15295</v>
      </c>
      <c r="F5438" t="s">
        <v>39604</v>
      </c>
      <c r="G5438" t="s">
        <v>7514</v>
      </c>
      <c r="H5438" t="s">
        <v>130</v>
      </c>
      <c r="I5438" t="s">
        <v>39641</v>
      </c>
      <c r="L5438" t="s">
        <v>9665</v>
      </c>
      <c r="AJ5438" t="s">
        <v>38513</v>
      </c>
      <c r="AK5438" t="s">
        <v>38874</v>
      </c>
      <c r="AL5438" t="s">
        <v>365</v>
      </c>
      <c r="AM5438">
        <v>2999</v>
      </c>
    </row>
    <row r="5439" spans="1:39" x14ac:dyDescent="0.25">
      <c r="A5439" t="s">
        <v>39642</v>
      </c>
      <c r="B5439" t="s">
        <v>39643</v>
      </c>
      <c r="C5439">
        <v>2023</v>
      </c>
      <c r="D5439" t="s">
        <v>15295</v>
      </c>
      <c r="F5439" t="s">
        <v>39604</v>
      </c>
      <c r="G5439" t="s">
        <v>7514</v>
      </c>
      <c r="H5439" t="s">
        <v>130</v>
      </c>
      <c r="I5439" t="s">
        <v>39644</v>
      </c>
      <c r="L5439" t="s">
        <v>9665</v>
      </c>
      <c r="AJ5439" t="s">
        <v>38513</v>
      </c>
      <c r="AK5439" t="s">
        <v>38874</v>
      </c>
      <c r="AL5439" t="s">
        <v>365</v>
      </c>
      <c r="AM5439">
        <v>3000</v>
      </c>
    </row>
    <row r="5440" spans="1:39" x14ac:dyDescent="0.25">
      <c r="A5440" t="s">
        <v>39645</v>
      </c>
      <c r="B5440" t="s">
        <v>39646</v>
      </c>
      <c r="C5440">
        <v>2023</v>
      </c>
      <c r="D5440" t="s">
        <v>15295</v>
      </c>
      <c r="F5440" t="s">
        <v>39604</v>
      </c>
      <c r="G5440" t="s">
        <v>7514</v>
      </c>
      <c r="H5440" t="s">
        <v>130</v>
      </c>
      <c r="I5440" t="s">
        <v>37208</v>
      </c>
      <c r="L5440" t="s">
        <v>9665</v>
      </c>
      <c r="AJ5440" t="s">
        <v>38513</v>
      </c>
      <c r="AK5440" t="s">
        <v>38874</v>
      </c>
      <c r="AL5440" t="s">
        <v>39646</v>
      </c>
      <c r="AM5440">
        <v>3001</v>
      </c>
    </row>
    <row r="5441" spans="1:39" x14ac:dyDescent="0.25">
      <c r="A5441" t="s">
        <v>39647</v>
      </c>
      <c r="B5441" t="s">
        <v>39648</v>
      </c>
      <c r="C5441">
        <v>2023</v>
      </c>
      <c r="D5441" t="s">
        <v>15295</v>
      </c>
      <c r="F5441" t="s">
        <v>39604</v>
      </c>
      <c r="G5441" t="s">
        <v>7514</v>
      </c>
      <c r="H5441" t="s">
        <v>130</v>
      </c>
      <c r="I5441" t="s">
        <v>39649</v>
      </c>
      <c r="L5441" t="s">
        <v>9665</v>
      </c>
      <c r="AJ5441" t="s">
        <v>38513</v>
      </c>
      <c r="AK5441" t="s">
        <v>38874</v>
      </c>
      <c r="AL5441" t="s">
        <v>365</v>
      </c>
      <c r="AM5441">
        <v>3002</v>
      </c>
    </row>
    <row r="5442" spans="1:39" x14ac:dyDescent="0.25">
      <c r="A5442" t="s">
        <v>39650</v>
      </c>
      <c r="B5442" t="s">
        <v>37039</v>
      </c>
      <c r="C5442">
        <v>2023</v>
      </c>
      <c r="D5442" t="s">
        <v>15295</v>
      </c>
      <c r="F5442" t="s">
        <v>39604</v>
      </c>
      <c r="G5442" t="s">
        <v>7514</v>
      </c>
      <c r="H5442" t="s">
        <v>130</v>
      </c>
      <c r="I5442" t="s">
        <v>37040</v>
      </c>
      <c r="L5442" t="s">
        <v>9665</v>
      </c>
      <c r="AJ5442" t="s">
        <v>38513</v>
      </c>
      <c r="AK5442" t="s">
        <v>38874</v>
      </c>
      <c r="AL5442" t="s">
        <v>365</v>
      </c>
      <c r="AM5442">
        <v>3003</v>
      </c>
    </row>
    <row r="5443" spans="1:39" x14ac:dyDescent="0.25">
      <c r="A5443" t="s">
        <v>39651</v>
      </c>
      <c r="B5443" t="s">
        <v>39652</v>
      </c>
      <c r="C5443">
        <v>2023</v>
      </c>
      <c r="D5443" t="s">
        <v>15295</v>
      </c>
      <c r="F5443" t="s">
        <v>39604</v>
      </c>
      <c r="G5443" t="s">
        <v>7514</v>
      </c>
      <c r="H5443" t="s">
        <v>130</v>
      </c>
      <c r="I5443" t="s">
        <v>39653</v>
      </c>
      <c r="L5443" t="s">
        <v>9665</v>
      </c>
      <c r="AJ5443" t="s">
        <v>38513</v>
      </c>
      <c r="AK5443" t="s">
        <v>38874</v>
      </c>
      <c r="AL5443" t="s">
        <v>365</v>
      </c>
      <c r="AM5443">
        <v>3004</v>
      </c>
    </row>
    <row r="5444" spans="1:39" x14ac:dyDescent="0.25">
      <c r="A5444" t="s">
        <v>39654</v>
      </c>
      <c r="B5444" t="s">
        <v>39656</v>
      </c>
      <c r="C5444">
        <v>2023</v>
      </c>
      <c r="D5444" t="s">
        <v>15295</v>
      </c>
      <c r="F5444" t="s">
        <v>39604</v>
      </c>
      <c r="G5444" t="s">
        <v>7514</v>
      </c>
      <c r="H5444" t="s">
        <v>130</v>
      </c>
      <c r="I5444" t="s">
        <v>39657</v>
      </c>
      <c r="L5444" t="s">
        <v>9665</v>
      </c>
      <c r="AJ5444" t="s">
        <v>38513</v>
      </c>
      <c r="AK5444" t="s">
        <v>38874</v>
      </c>
      <c r="AL5444" t="s">
        <v>39655</v>
      </c>
      <c r="AM5444">
        <v>3005</v>
      </c>
    </row>
    <row r="5445" spans="1:39" x14ac:dyDescent="0.25">
      <c r="A5445" t="s">
        <v>39658</v>
      </c>
      <c r="B5445" t="s">
        <v>39659</v>
      </c>
      <c r="C5445">
        <v>2023</v>
      </c>
      <c r="D5445" t="s">
        <v>15295</v>
      </c>
      <c r="F5445" t="s">
        <v>39604</v>
      </c>
      <c r="G5445" t="s">
        <v>7514</v>
      </c>
      <c r="H5445" t="s">
        <v>130</v>
      </c>
      <c r="I5445" t="s">
        <v>39660</v>
      </c>
      <c r="L5445" t="s">
        <v>9665</v>
      </c>
      <c r="AJ5445" t="s">
        <v>38513</v>
      </c>
      <c r="AK5445" t="s">
        <v>38874</v>
      </c>
      <c r="AL5445" t="s">
        <v>365</v>
      </c>
      <c r="AM5445">
        <v>3006</v>
      </c>
    </row>
    <row r="5446" spans="1:39" x14ac:dyDescent="0.25">
      <c r="A5446" t="s">
        <v>39661</v>
      </c>
      <c r="B5446" t="s">
        <v>39662</v>
      </c>
      <c r="C5446">
        <v>2023</v>
      </c>
      <c r="D5446" t="s">
        <v>15295</v>
      </c>
      <c r="F5446" t="s">
        <v>39604</v>
      </c>
      <c r="G5446" t="s">
        <v>7514</v>
      </c>
      <c r="H5446" t="s">
        <v>130</v>
      </c>
      <c r="I5446" t="s">
        <v>39663</v>
      </c>
      <c r="L5446" t="s">
        <v>9665</v>
      </c>
      <c r="AJ5446" t="s">
        <v>38513</v>
      </c>
      <c r="AK5446" t="s">
        <v>38874</v>
      </c>
      <c r="AL5446" t="s">
        <v>365</v>
      </c>
      <c r="AM5446">
        <v>3007</v>
      </c>
    </row>
    <row r="5447" spans="1:39" x14ac:dyDescent="0.25">
      <c r="A5447" t="s">
        <v>39664</v>
      </c>
      <c r="B5447">
        <v>333</v>
      </c>
      <c r="C5447">
        <v>2023</v>
      </c>
      <c r="D5447" t="s">
        <v>15295</v>
      </c>
      <c r="F5447" t="s">
        <v>39604</v>
      </c>
      <c r="G5447" t="s">
        <v>7514</v>
      </c>
      <c r="H5447" t="s">
        <v>130</v>
      </c>
      <c r="I5447">
        <v>33</v>
      </c>
      <c r="L5447" t="s">
        <v>9665</v>
      </c>
      <c r="AJ5447" t="s">
        <v>38513</v>
      </c>
      <c r="AK5447" t="s">
        <v>38874</v>
      </c>
      <c r="AL5447" t="s">
        <v>365</v>
      </c>
      <c r="AM5447">
        <v>3008</v>
      </c>
    </row>
    <row r="5448" spans="1:39" x14ac:dyDescent="0.25">
      <c r="A5448" t="s">
        <v>39665</v>
      </c>
      <c r="B5448" t="s">
        <v>39666</v>
      </c>
      <c r="C5448">
        <v>2023</v>
      </c>
      <c r="D5448" t="s">
        <v>15295</v>
      </c>
      <c r="F5448" t="s">
        <v>39604</v>
      </c>
      <c r="G5448" t="s">
        <v>7514</v>
      </c>
      <c r="H5448" t="s">
        <v>130</v>
      </c>
      <c r="I5448" t="s">
        <v>39667</v>
      </c>
      <c r="L5448" t="s">
        <v>9665</v>
      </c>
      <c r="AJ5448" t="s">
        <v>38513</v>
      </c>
      <c r="AK5448" t="s">
        <v>38874</v>
      </c>
      <c r="AL5448" t="s">
        <v>365</v>
      </c>
      <c r="AM5448">
        <v>3009</v>
      </c>
    </row>
    <row r="5449" spans="1:39" x14ac:dyDescent="0.25">
      <c r="A5449" t="s">
        <v>39668</v>
      </c>
      <c r="B5449" t="s">
        <v>39669</v>
      </c>
      <c r="C5449">
        <v>2023</v>
      </c>
      <c r="D5449" t="s">
        <v>15295</v>
      </c>
      <c r="F5449" t="s">
        <v>39604</v>
      </c>
      <c r="G5449" t="s">
        <v>7514</v>
      </c>
      <c r="H5449" t="s">
        <v>130</v>
      </c>
      <c r="I5449" t="s">
        <v>121</v>
      </c>
      <c r="L5449" t="s">
        <v>9665</v>
      </c>
      <c r="AJ5449" t="s">
        <v>38513</v>
      </c>
      <c r="AK5449" t="s">
        <v>38874</v>
      </c>
      <c r="AL5449" t="s">
        <v>365</v>
      </c>
      <c r="AM5449">
        <v>3010</v>
      </c>
    </row>
    <row r="5450" spans="1:39" x14ac:dyDescent="0.25">
      <c r="A5450" t="s">
        <v>39670</v>
      </c>
      <c r="B5450" t="s">
        <v>39671</v>
      </c>
      <c r="C5450">
        <v>2023</v>
      </c>
      <c r="D5450" t="s">
        <v>15295</v>
      </c>
      <c r="F5450" t="s">
        <v>39604</v>
      </c>
      <c r="G5450" t="s">
        <v>7514</v>
      </c>
      <c r="H5450" t="s">
        <v>130</v>
      </c>
      <c r="I5450" t="s">
        <v>37208</v>
      </c>
      <c r="L5450" t="s">
        <v>9665</v>
      </c>
      <c r="AJ5450" t="s">
        <v>38513</v>
      </c>
      <c r="AK5450" t="s">
        <v>38874</v>
      </c>
      <c r="AL5450" t="s">
        <v>39671</v>
      </c>
      <c r="AM5450">
        <v>3011</v>
      </c>
    </row>
    <row r="5451" spans="1:39" x14ac:dyDescent="0.25">
      <c r="A5451" t="s">
        <v>39672</v>
      </c>
      <c r="B5451" t="s">
        <v>39673</v>
      </c>
      <c r="C5451">
        <v>2023</v>
      </c>
      <c r="D5451" t="s">
        <v>15295</v>
      </c>
      <c r="F5451" t="s">
        <v>39604</v>
      </c>
      <c r="G5451" t="s">
        <v>7514</v>
      </c>
      <c r="H5451" t="s">
        <v>130</v>
      </c>
      <c r="I5451" t="s">
        <v>39673</v>
      </c>
      <c r="L5451" t="s">
        <v>9665</v>
      </c>
      <c r="AJ5451" t="s">
        <v>38513</v>
      </c>
      <c r="AK5451" t="s">
        <v>38874</v>
      </c>
      <c r="AL5451" t="s">
        <v>365</v>
      </c>
      <c r="AM5451">
        <v>3012</v>
      </c>
    </row>
    <row r="5452" spans="1:39" x14ac:dyDescent="0.25">
      <c r="A5452" t="s">
        <v>39674</v>
      </c>
      <c r="B5452" t="s">
        <v>39675</v>
      </c>
      <c r="C5452">
        <v>2023</v>
      </c>
      <c r="D5452" t="s">
        <v>15295</v>
      </c>
      <c r="F5452" t="s">
        <v>39604</v>
      </c>
      <c r="G5452" t="s">
        <v>7514</v>
      </c>
      <c r="H5452" t="s">
        <v>130</v>
      </c>
      <c r="I5452" t="s">
        <v>7773</v>
      </c>
      <c r="L5452" t="s">
        <v>9665</v>
      </c>
      <c r="AJ5452" t="s">
        <v>38513</v>
      </c>
      <c r="AK5452" t="s">
        <v>38874</v>
      </c>
      <c r="AL5452" t="s">
        <v>365</v>
      </c>
      <c r="AM5452">
        <v>3013</v>
      </c>
    </row>
    <row r="5453" spans="1:39" x14ac:dyDescent="0.25">
      <c r="A5453" t="s">
        <v>39676</v>
      </c>
      <c r="B5453" t="s">
        <v>39677</v>
      </c>
      <c r="C5453">
        <v>2023</v>
      </c>
      <c r="D5453" t="s">
        <v>15295</v>
      </c>
      <c r="F5453" t="s">
        <v>39604</v>
      </c>
      <c r="G5453" t="s">
        <v>7514</v>
      </c>
      <c r="H5453" t="s">
        <v>130</v>
      </c>
      <c r="I5453" t="s">
        <v>39678</v>
      </c>
      <c r="L5453" t="s">
        <v>9665</v>
      </c>
      <c r="AJ5453" t="s">
        <v>38513</v>
      </c>
      <c r="AK5453" t="s">
        <v>38874</v>
      </c>
      <c r="AL5453" t="s">
        <v>365</v>
      </c>
      <c r="AM5453">
        <v>3014</v>
      </c>
    </row>
    <row r="5454" spans="1:39" x14ac:dyDescent="0.25">
      <c r="A5454" t="s">
        <v>39679</v>
      </c>
      <c r="B5454" t="s">
        <v>39680</v>
      </c>
      <c r="C5454">
        <v>2023</v>
      </c>
      <c r="D5454" t="s">
        <v>15295</v>
      </c>
      <c r="F5454" t="s">
        <v>39604</v>
      </c>
      <c r="G5454" t="s">
        <v>7514</v>
      </c>
      <c r="H5454" t="s">
        <v>130</v>
      </c>
      <c r="I5454" t="s">
        <v>39681</v>
      </c>
      <c r="L5454" t="s">
        <v>9665</v>
      </c>
      <c r="AJ5454" t="s">
        <v>38513</v>
      </c>
      <c r="AK5454" t="s">
        <v>38874</v>
      </c>
      <c r="AL5454" t="s">
        <v>365</v>
      </c>
      <c r="AM5454">
        <v>3015</v>
      </c>
    </row>
    <row r="5455" spans="1:39" x14ac:dyDescent="0.25">
      <c r="A5455" t="s">
        <v>39682</v>
      </c>
      <c r="B5455" t="s">
        <v>39683</v>
      </c>
      <c r="C5455">
        <v>2023</v>
      </c>
      <c r="D5455" t="s">
        <v>15295</v>
      </c>
      <c r="F5455" t="s">
        <v>39604</v>
      </c>
      <c r="G5455" t="s">
        <v>7514</v>
      </c>
      <c r="H5455" t="s">
        <v>130</v>
      </c>
      <c r="I5455" t="s">
        <v>39684</v>
      </c>
      <c r="L5455" t="s">
        <v>9665</v>
      </c>
      <c r="AJ5455" t="s">
        <v>38513</v>
      </c>
      <c r="AK5455" t="s">
        <v>38874</v>
      </c>
      <c r="AL5455" t="s">
        <v>365</v>
      </c>
      <c r="AM5455">
        <v>3016</v>
      </c>
    </row>
    <row r="5456" spans="1:39" x14ac:dyDescent="0.25">
      <c r="A5456" t="s">
        <v>39685</v>
      </c>
      <c r="B5456" t="s">
        <v>39686</v>
      </c>
      <c r="C5456">
        <v>2023</v>
      </c>
      <c r="D5456" t="s">
        <v>15295</v>
      </c>
      <c r="F5456" t="s">
        <v>39604</v>
      </c>
      <c r="G5456" t="s">
        <v>7514</v>
      </c>
      <c r="H5456" t="s">
        <v>130</v>
      </c>
      <c r="I5456" t="s">
        <v>39687</v>
      </c>
      <c r="L5456" t="s">
        <v>9665</v>
      </c>
      <c r="AJ5456" t="s">
        <v>38513</v>
      </c>
      <c r="AK5456" t="s">
        <v>38874</v>
      </c>
      <c r="AL5456" t="s">
        <v>365</v>
      </c>
      <c r="AM5456">
        <v>3017</v>
      </c>
    </row>
    <row r="5457" spans="1:39" x14ac:dyDescent="0.25">
      <c r="A5457" t="s">
        <v>39688</v>
      </c>
      <c r="B5457" t="s">
        <v>39689</v>
      </c>
      <c r="C5457">
        <v>2023</v>
      </c>
      <c r="D5457" t="s">
        <v>15295</v>
      </c>
      <c r="F5457" t="s">
        <v>39604</v>
      </c>
      <c r="G5457" t="s">
        <v>7514</v>
      </c>
      <c r="H5457" t="s">
        <v>130</v>
      </c>
      <c r="I5457" t="s">
        <v>39690</v>
      </c>
      <c r="L5457" t="s">
        <v>9665</v>
      </c>
      <c r="AJ5457" t="s">
        <v>38513</v>
      </c>
      <c r="AK5457" t="s">
        <v>38874</v>
      </c>
      <c r="AL5457" t="s">
        <v>365</v>
      </c>
      <c r="AM5457">
        <v>3018</v>
      </c>
    </row>
    <row r="5458" spans="1:39" x14ac:dyDescent="0.25">
      <c r="A5458" t="s">
        <v>39691</v>
      </c>
      <c r="B5458" t="s">
        <v>39692</v>
      </c>
      <c r="C5458">
        <v>2023</v>
      </c>
      <c r="D5458" t="s">
        <v>15295</v>
      </c>
      <c r="F5458" t="s">
        <v>39604</v>
      </c>
      <c r="G5458" t="s">
        <v>7514</v>
      </c>
      <c r="H5458" t="s">
        <v>130</v>
      </c>
      <c r="I5458" t="s">
        <v>39693</v>
      </c>
      <c r="L5458" t="s">
        <v>9665</v>
      </c>
      <c r="AJ5458" t="s">
        <v>38513</v>
      </c>
      <c r="AK5458" t="s">
        <v>38874</v>
      </c>
      <c r="AL5458" t="s">
        <v>365</v>
      </c>
      <c r="AM5458">
        <v>3019</v>
      </c>
    </row>
    <row r="5459" spans="1:39" x14ac:dyDescent="0.25">
      <c r="A5459" t="s">
        <v>39694</v>
      </c>
      <c r="B5459" t="s">
        <v>39695</v>
      </c>
      <c r="C5459">
        <v>2023</v>
      </c>
      <c r="D5459" t="s">
        <v>15295</v>
      </c>
      <c r="F5459" t="s">
        <v>39604</v>
      </c>
      <c r="G5459" t="s">
        <v>7514</v>
      </c>
      <c r="H5459" t="s">
        <v>130</v>
      </c>
      <c r="I5459" t="s">
        <v>39696</v>
      </c>
      <c r="L5459" t="s">
        <v>9665</v>
      </c>
      <c r="AJ5459" t="s">
        <v>38513</v>
      </c>
      <c r="AK5459" t="s">
        <v>38874</v>
      </c>
      <c r="AL5459" t="s">
        <v>365</v>
      </c>
      <c r="AM5459">
        <v>3020</v>
      </c>
    </row>
    <row r="5460" spans="1:39" x14ac:dyDescent="0.25">
      <c r="A5460" t="s">
        <v>39697</v>
      </c>
      <c r="B5460" t="s">
        <v>39698</v>
      </c>
      <c r="C5460">
        <v>2023</v>
      </c>
      <c r="D5460" t="s">
        <v>15295</v>
      </c>
      <c r="F5460" t="s">
        <v>39604</v>
      </c>
      <c r="G5460" t="s">
        <v>7514</v>
      </c>
      <c r="H5460" t="s">
        <v>130</v>
      </c>
      <c r="I5460" t="s">
        <v>39699</v>
      </c>
      <c r="L5460" t="s">
        <v>9665</v>
      </c>
      <c r="AJ5460" t="s">
        <v>38513</v>
      </c>
      <c r="AK5460" t="s">
        <v>38874</v>
      </c>
      <c r="AL5460" t="s">
        <v>365</v>
      </c>
      <c r="AM5460">
        <v>3021</v>
      </c>
    </row>
    <row r="5461" spans="1:39" x14ac:dyDescent="0.25">
      <c r="A5461" t="s">
        <v>39700</v>
      </c>
      <c r="B5461" t="s">
        <v>39701</v>
      </c>
      <c r="C5461">
        <v>2023</v>
      </c>
      <c r="D5461" t="s">
        <v>15295</v>
      </c>
      <c r="F5461" t="s">
        <v>39604</v>
      </c>
      <c r="G5461" t="s">
        <v>7514</v>
      </c>
      <c r="H5461" t="s">
        <v>130</v>
      </c>
      <c r="I5461" t="s">
        <v>39702</v>
      </c>
      <c r="L5461" t="s">
        <v>9665</v>
      </c>
      <c r="AJ5461" t="s">
        <v>38513</v>
      </c>
      <c r="AK5461" t="s">
        <v>38874</v>
      </c>
      <c r="AL5461" t="s">
        <v>365</v>
      </c>
      <c r="AM5461">
        <v>3022</v>
      </c>
    </row>
    <row r="5462" spans="1:39" x14ac:dyDescent="0.25">
      <c r="A5462" t="s">
        <v>39703</v>
      </c>
      <c r="B5462" t="s">
        <v>32581</v>
      </c>
      <c r="C5462">
        <v>2023</v>
      </c>
      <c r="D5462" t="s">
        <v>15295</v>
      </c>
      <c r="F5462" t="s">
        <v>39604</v>
      </c>
      <c r="G5462" t="s">
        <v>7514</v>
      </c>
      <c r="H5462" t="s">
        <v>130</v>
      </c>
      <c r="I5462" t="s">
        <v>39704</v>
      </c>
      <c r="L5462" t="s">
        <v>9665</v>
      </c>
      <c r="AJ5462" t="s">
        <v>38513</v>
      </c>
      <c r="AK5462" t="s">
        <v>38874</v>
      </c>
      <c r="AL5462" t="s">
        <v>365</v>
      </c>
      <c r="AM5462">
        <v>3023</v>
      </c>
    </row>
    <row r="5463" spans="1:39" x14ac:dyDescent="0.25">
      <c r="A5463" t="s">
        <v>39705</v>
      </c>
      <c r="B5463" t="s">
        <v>39706</v>
      </c>
      <c r="C5463">
        <v>2023</v>
      </c>
      <c r="D5463" t="s">
        <v>15295</v>
      </c>
      <c r="F5463" t="s">
        <v>39604</v>
      </c>
      <c r="G5463" t="s">
        <v>7514</v>
      </c>
      <c r="H5463" t="s">
        <v>130</v>
      </c>
      <c r="I5463" t="s">
        <v>39707</v>
      </c>
      <c r="L5463" t="s">
        <v>9665</v>
      </c>
      <c r="AJ5463" t="s">
        <v>38513</v>
      </c>
      <c r="AK5463" t="s">
        <v>38874</v>
      </c>
      <c r="AL5463" t="s">
        <v>365</v>
      </c>
      <c r="AM5463">
        <v>3024</v>
      </c>
    </row>
    <row r="5464" spans="1:39" x14ac:dyDescent="0.25">
      <c r="A5464" t="s">
        <v>39708</v>
      </c>
      <c r="B5464" t="s">
        <v>39709</v>
      </c>
      <c r="C5464">
        <v>2023</v>
      </c>
      <c r="D5464" t="s">
        <v>15295</v>
      </c>
      <c r="F5464" t="s">
        <v>39604</v>
      </c>
      <c r="G5464" t="s">
        <v>7514</v>
      </c>
      <c r="H5464" t="s">
        <v>130</v>
      </c>
      <c r="I5464" t="s">
        <v>39707</v>
      </c>
      <c r="L5464" t="s">
        <v>9665</v>
      </c>
      <c r="AJ5464" t="s">
        <v>38513</v>
      </c>
      <c r="AK5464" t="s">
        <v>38874</v>
      </c>
      <c r="AL5464" t="s">
        <v>365</v>
      </c>
      <c r="AM5464">
        <v>3025</v>
      </c>
    </row>
    <row r="5465" spans="1:39" x14ac:dyDescent="0.25">
      <c r="A5465" t="s">
        <v>39710</v>
      </c>
      <c r="B5465" t="s">
        <v>39711</v>
      </c>
      <c r="C5465">
        <v>2023</v>
      </c>
      <c r="D5465" t="s">
        <v>15295</v>
      </c>
      <c r="F5465" t="s">
        <v>39604</v>
      </c>
      <c r="G5465" t="s">
        <v>7514</v>
      </c>
      <c r="H5465" t="s">
        <v>130</v>
      </c>
      <c r="I5465" t="s">
        <v>39712</v>
      </c>
      <c r="L5465" t="s">
        <v>9665</v>
      </c>
      <c r="AJ5465" t="s">
        <v>38513</v>
      </c>
      <c r="AK5465" t="s">
        <v>38874</v>
      </c>
      <c r="AL5465" t="s">
        <v>365</v>
      </c>
      <c r="AM5465">
        <v>3026</v>
      </c>
    </row>
    <row r="5466" spans="1:39" x14ac:dyDescent="0.25">
      <c r="A5466" t="s">
        <v>39713</v>
      </c>
      <c r="B5466" t="s">
        <v>39714</v>
      </c>
      <c r="C5466">
        <v>2023</v>
      </c>
      <c r="D5466" t="s">
        <v>15295</v>
      </c>
      <c r="F5466" t="s">
        <v>39604</v>
      </c>
      <c r="G5466" t="s">
        <v>7514</v>
      </c>
      <c r="H5466" t="s">
        <v>130</v>
      </c>
      <c r="I5466" t="s">
        <v>39712</v>
      </c>
      <c r="L5466" t="s">
        <v>9665</v>
      </c>
      <c r="AJ5466" t="s">
        <v>38513</v>
      </c>
      <c r="AK5466" t="s">
        <v>38874</v>
      </c>
      <c r="AL5466" t="s">
        <v>365</v>
      </c>
      <c r="AM5466">
        <v>3027</v>
      </c>
    </row>
    <row r="5467" spans="1:39" x14ac:dyDescent="0.25">
      <c r="A5467" t="s">
        <v>39715</v>
      </c>
      <c r="B5467" t="s">
        <v>39716</v>
      </c>
      <c r="C5467">
        <v>2023</v>
      </c>
      <c r="D5467" t="s">
        <v>15295</v>
      </c>
      <c r="F5467" t="s">
        <v>39604</v>
      </c>
      <c r="G5467" t="s">
        <v>7514</v>
      </c>
      <c r="H5467" t="s">
        <v>130</v>
      </c>
      <c r="I5467" t="s">
        <v>39712</v>
      </c>
      <c r="L5467" t="s">
        <v>9665</v>
      </c>
      <c r="AJ5467" t="s">
        <v>38513</v>
      </c>
      <c r="AK5467" t="s">
        <v>38874</v>
      </c>
      <c r="AL5467" t="s">
        <v>365</v>
      </c>
      <c r="AM5467">
        <v>3028</v>
      </c>
    </row>
    <row r="5468" spans="1:39" x14ac:dyDescent="0.25">
      <c r="A5468" t="s">
        <v>39717</v>
      </c>
      <c r="B5468" t="s">
        <v>39718</v>
      </c>
      <c r="C5468">
        <v>2023</v>
      </c>
      <c r="D5468" t="s">
        <v>15295</v>
      </c>
      <c r="F5468" t="s">
        <v>39604</v>
      </c>
      <c r="G5468" t="s">
        <v>7514</v>
      </c>
      <c r="H5468" t="s">
        <v>130</v>
      </c>
      <c r="I5468" t="s">
        <v>39719</v>
      </c>
      <c r="L5468" t="s">
        <v>9665</v>
      </c>
      <c r="AJ5468" t="s">
        <v>38513</v>
      </c>
      <c r="AK5468" t="s">
        <v>38874</v>
      </c>
      <c r="AL5468" t="s">
        <v>365</v>
      </c>
      <c r="AM5468">
        <v>3029</v>
      </c>
    </row>
    <row r="5469" spans="1:39" x14ac:dyDescent="0.25">
      <c r="A5469" t="s">
        <v>39720</v>
      </c>
      <c r="B5469" t="s">
        <v>39721</v>
      </c>
      <c r="C5469">
        <v>2023</v>
      </c>
      <c r="D5469" t="s">
        <v>15295</v>
      </c>
      <c r="F5469" t="s">
        <v>39604</v>
      </c>
      <c r="G5469" t="s">
        <v>7514</v>
      </c>
      <c r="H5469" t="s">
        <v>130</v>
      </c>
      <c r="I5469" t="s">
        <v>39722</v>
      </c>
      <c r="L5469" t="s">
        <v>9665</v>
      </c>
      <c r="AJ5469" t="s">
        <v>38513</v>
      </c>
      <c r="AK5469" t="s">
        <v>38874</v>
      </c>
      <c r="AL5469" t="s">
        <v>365</v>
      </c>
      <c r="AM5469">
        <v>3030</v>
      </c>
    </row>
    <row r="5470" spans="1:39" x14ac:dyDescent="0.25">
      <c r="A5470" t="s">
        <v>39723</v>
      </c>
      <c r="B5470" t="s">
        <v>39724</v>
      </c>
      <c r="C5470">
        <v>2023</v>
      </c>
      <c r="D5470" t="s">
        <v>15295</v>
      </c>
      <c r="F5470" t="s">
        <v>39604</v>
      </c>
      <c r="G5470" t="s">
        <v>7514</v>
      </c>
      <c r="H5470" t="s">
        <v>130</v>
      </c>
      <c r="I5470" t="s">
        <v>39725</v>
      </c>
      <c r="L5470" t="s">
        <v>9665</v>
      </c>
      <c r="AJ5470" t="s">
        <v>38513</v>
      </c>
      <c r="AK5470" t="s">
        <v>38874</v>
      </c>
      <c r="AL5470" t="s">
        <v>365</v>
      </c>
      <c r="AM5470">
        <v>3031</v>
      </c>
    </row>
    <row r="5471" spans="1:39" x14ac:dyDescent="0.25">
      <c r="A5471" t="s">
        <v>39726</v>
      </c>
      <c r="B5471" t="s">
        <v>39727</v>
      </c>
      <c r="C5471">
        <v>2023</v>
      </c>
      <c r="D5471" t="s">
        <v>15295</v>
      </c>
      <c r="F5471" t="s">
        <v>39604</v>
      </c>
      <c r="G5471" t="s">
        <v>7514</v>
      </c>
      <c r="H5471" t="s">
        <v>130</v>
      </c>
      <c r="I5471" t="s">
        <v>39728</v>
      </c>
      <c r="L5471" t="s">
        <v>9665</v>
      </c>
      <c r="AJ5471" t="s">
        <v>38513</v>
      </c>
      <c r="AK5471" t="s">
        <v>38874</v>
      </c>
      <c r="AL5471" t="s">
        <v>365</v>
      </c>
      <c r="AM5471">
        <v>3032</v>
      </c>
    </row>
    <row r="5472" spans="1:39" x14ac:dyDescent="0.25">
      <c r="A5472" t="s">
        <v>39729</v>
      </c>
      <c r="B5472" t="s">
        <v>39730</v>
      </c>
      <c r="C5472">
        <v>2023</v>
      </c>
      <c r="D5472" t="s">
        <v>15295</v>
      </c>
      <c r="F5472" t="s">
        <v>39604</v>
      </c>
      <c r="G5472" t="s">
        <v>7514</v>
      </c>
      <c r="H5472" t="s">
        <v>130</v>
      </c>
      <c r="I5472" t="s">
        <v>39731</v>
      </c>
      <c r="L5472" t="s">
        <v>9665</v>
      </c>
      <c r="AJ5472" t="s">
        <v>38513</v>
      </c>
      <c r="AK5472" t="s">
        <v>38874</v>
      </c>
      <c r="AL5472" t="s">
        <v>365</v>
      </c>
      <c r="AM5472">
        <v>3033</v>
      </c>
    </row>
    <row r="5473" spans="1:39" x14ac:dyDescent="0.25">
      <c r="A5473" t="s">
        <v>39732</v>
      </c>
      <c r="B5473" t="s">
        <v>39733</v>
      </c>
      <c r="C5473">
        <v>2023</v>
      </c>
      <c r="D5473" t="s">
        <v>15295</v>
      </c>
      <c r="F5473" t="s">
        <v>39604</v>
      </c>
      <c r="G5473" t="s">
        <v>7514</v>
      </c>
      <c r="H5473" t="s">
        <v>130</v>
      </c>
      <c r="I5473" t="s">
        <v>39707</v>
      </c>
      <c r="L5473" t="s">
        <v>9665</v>
      </c>
      <c r="AJ5473" t="s">
        <v>38513</v>
      </c>
      <c r="AK5473" t="s">
        <v>38874</v>
      </c>
      <c r="AL5473" t="s">
        <v>365</v>
      </c>
      <c r="AM5473">
        <v>3034</v>
      </c>
    </row>
    <row r="5474" spans="1:39" x14ac:dyDescent="0.25">
      <c r="A5474" t="s">
        <v>39734</v>
      </c>
      <c r="B5474" t="s">
        <v>39735</v>
      </c>
      <c r="C5474">
        <v>2023</v>
      </c>
      <c r="D5474" t="s">
        <v>15295</v>
      </c>
      <c r="F5474" t="s">
        <v>39604</v>
      </c>
      <c r="G5474" t="s">
        <v>7514</v>
      </c>
      <c r="H5474" t="s">
        <v>130</v>
      </c>
      <c r="I5474" t="s">
        <v>39736</v>
      </c>
      <c r="L5474" t="s">
        <v>9665</v>
      </c>
      <c r="AJ5474" t="s">
        <v>38513</v>
      </c>
      <c r="AK5474" t="s">
        <v>38874</v>
      </c>
      <c r="AL5474" t="s">
        <v>365</v>
      </c>
      <c r="AM5474">
        <v>3035</v>
      </c>
    </row>
    <row r="5475" spans="1:39" x14ac:dyDescent="0.25">
      <c r="A5475" t="s">
        <v>39737</v>
      </c>
      <c r="B5475" t="s">
        <v>39739</v>
      </c>
      <c r="C5475">
        <v>2023</v>
      </c>
      <c r="D5475" t="s">
        <v>15295</v>
      </c>
      <c r="F5475" t="s">
        <v>39604</v>
      </c>
      <c r="G5475" t="s">
        <v>7514</v>
      </c>
      <c r="H5475" t="s">
        <v>130</v>
      </c>
      <c r="I5475" t="s">
        <v>39740</v>
      </c>
      <c r="L5475" t="s">
        <v>9665</v>
      </c>
      <c r="AJ5475" t="s">
        <v>38513</v>
      </c>
      <c r="AK5475" t="s">
        <v>38874</v>
      </c>
      <c r="AL5475" t="s">
        <v>39738</v>
      </c>
      <c r="AM5475">
        <v>3036</v>
      </c>
    </row>
    <row r="5476" spans="1:39" x14ac:dyDescent="0.25">
      <c r="A5476" t="s">
        <v>39741</v>
      </c>
      <c r="B5476" t="s">
        <v>34153</v>
      </c>
      <c r="C5476">
        <v>2023</v>
      </c>
      <c r="D5476" t="s">
        <v>15295</v>
      </c>
      <c r="F5476" t="s">
        <v>39604</v>
      </c>
      <c r="G5476" t="s">
        <v>7514</v>
      </c>
      <c r="H5476" t="s">
        <v>130</v>
      </c>
      <c r="I5476" t="s">
        <v>2304</v>
      </c>
      <c r="L5476" t="s">
        <v>9665</v>
      </c>
      <c r="AJ5476" t="s">
        <v>38513</v>
      </c>
      <c r="AK5476" t="s">
        <v>38874</v>
      </c>
      <c r="AL5476" t="s">
        <v>365</v>
      </c>
      <c r="AM5476">
        <v>3037</v>
      </c>
    </row>
    <row r="5477" spans="1:39" x14ac:dyDescent="0.25">
      <c r="A5477" t="s">
        <v>39742</v>
      </c>
      <c r="B5477" t="s">
        <v>39743</v>
      </c>
      <c r="C5477">
        <v>2023</v>
      </c>
      <c r="D5477" t="s">
        <v>15295</v>
      </c>
      <c r="F5477" t="s">
        <v>39604</v>
      </c>
      <c r="G5477" t="s">
        <v>7514</v>
      </c>
      <c r="H5477" t="s">
        <v>130</v>
      </c>
      <c r="I5477" t="s">
        <v>39744</v>
      </c>
      <c r="L5477" t="s">
        <v>9665</v>
      </c>
      <c r="AJ5477" t="s">
        <v>38513</v>
      </c>
      <c r="AK5477" t="s">
        <v>38874</v>
      </c>
      <c r="AL5477" t="s">
        <v>365</v>
      </c>
      <c r="AM5477">
        <v>3038</v>
      </c>
    </row>
    <row r="5478" spans="1:39" x14ac:dyDescent="0.25">
      <c r="A5478" t="s">
        <v>39745</v>
      </c>
      <c r="B5478" t="s">
        <v>39746</v>
      </c>
      <c r="C5478">
        <v>2023</v>
      </c>
      <c r="D5478" t="s">
        <v>15295</v>
      </c>
      <c r="F5478" t="s">
        <v>39604</v>
      </c>
      <c r="G5478" t="s">
        <v>7514</v>
      </c>
      <c r="H5478" t="s">
        <v>130</v>
      </c>
      <c r="I5478" t="s">
        <v>39746</v>
      </c>
      <c r="L5478" t="s">
        <v>9665</v>
      </c>
      <c r="AJ5478" t="s">
        <v>38513</v>
      </c>
      <c r="AK5478" t="s">
        <v>38874</v>
      </c>
      <c r="AL5478" t="s">
        <v>365</v>
      </c>
      <c r="AM5478">
        <v>3039</v>
      </c>
    </row>
    <row r="5479" spans="1:39" x14ac:dyDescent="0.25">
      <c r="A5479" t="s">
        <v>39747</v>
      </c>
      <c r="B5479" t="s">
        <v>39748</v>
      </c>
      <c r="C5479">
        <v>2023</v>
      </c>
      <c r="D5479" t="s">
        <v>15295</v>
      </c>
      <c r="F5479" t="s">
        <v>39604</v>
      </c>
      <c r="G5479" t="s">
        <v>7514</v>
      </c>
      <c r="H5479" t="s">
        <v>130</v>
      </c>
      <c r="I5479" t="s">
        <v>39749</v>
      </c>
      <c r="L5479" t="s">
        <v>9665</v>
      </c>
      <c r="AJ5479" t="s">
        <v>38513</v>
      </c>
      <c r="AK5479" t="s">
        <v>38874</v>
      </c>
      <c r="AL5479" t="s">
        <v>365</v>
      </c>
      <c r="AM5479">
        <v>3040</v>
      </c>
    </row>
    <row r="5480" spans="1:39" x14ac:dyDescent="0.25">
      <c r="A5480" t="s">
        <v>39750</v>
      </c>
      <c r="B5480" t="s">
        <v>39751</v>
      </c>
      <c r="C5480">
        <v>2023</v>
      </c>
      <c r="D5480" t="s">
        <v>15295</v>
      </c>
      <c r="F5480" t="s">
        <v>39604</v>
      </c>
      <c r="G5480" t="s">
        <v>7514</v>
      </c>
      <c r="H5480" t="s">
        <v>130</v>
      </c>
      <c r="I5480" t="s">
        <v>39752</v>
      </c>
      <c r="L5480" t="s">
        <v>9665</v>
      </c>
      <c r="AJ5480" t="s">
        <v>38513</v>
      </c>
      <c r="AK5480" t="s">
        <v>38874</v>
      </c>
      <c r="AL5480" t="s">
        <v>365</v>
      </c>
      <c r="AM5480">
        <v>3041</v>
      </c>
    </row>
    <row r="5481" spans="1:39" x14ac:dyDescent="0.25">
      <c r="A5481" t="s">
        <v>39753</v>
      </c>
      <c r="B5481" t="s">
        <v>39754</v>
      </c>
      <c r="C5481">
        <v>2023</v>
      </c>
      <c r="D5481" t="s">
        <v>15295</v>
      </c>
      <c r="F5481" t="s">
        <v>39604</v>
      </c>
      <c r="G5481" t="s">
        <v>7514</v>
      </c>
      <c r="H5481" t="s">
        <v>130</v>
      </c>
      <c r="I5481" t="s">
        <v>39755</v>
      </c>
      <c r="L5481" t="s">
        <v>9665</v>
      </c>
      <c r="AJ5481" t="s">
        <v>38513</v>
      </c>
      <c r="AK5481" t="s">
        <v>38874</v>
      </c>
      <c r="AL5481" t="s">
        <v>365</v>
      </c>
      <c r="AM5481">
        <v>3042</v>
      </c>
    </row>
    <row r="5482" spans="1:39" x14ac:dyDescent="0.25">
      <c r="A5482" t="s">
        <v>39756</v>
      </c>
      <c r="B5482" t="s">
        <v>31668</v>
      </c>
      <c r="C5482">
        <v>2023</v>
      </c>
      <c r="D5482" t="s">
        <v>15295</v>
      </c>
      <c r="F5482" t="s">
        <v>39604</v>
      </c>
      <c r="G5482" t="s">
        <v>7514</v>
      </c>
      <c r="H5482" t="s">
        <v>130</v>
      </c>
      <c r="I5482" t="s">
        <v>31668</v>
      </c>
      <c r="L5482" t="s">
        <v>9665</v>
      </c>
      <c r="AJ5482" t="s">
        <v>38513</v>
      </c>
      <c r="AK5482" t="s">
        <v>38874</v>
      </c>
      <c r="AL5482" t="s">
        <v>365</v>
      </c>
      <c r="AM5482">
        <v>3043</v>
      </c>
    </row>
    <row r="5483" spans="1:39" x14ac:dyDescent="0.25">
      <c r="A5483" t="s">
        <v>39757</v>
      </c>
      <c r="B5483" t="s">
        <v>39758</v>
      </c>
      <c r="C5483">
        <v>2023</v>
      </c>
      <c r="D5483" t="s">
        <v>15295</v>
      </c>
      <c r="F5483" t="s">
        <v>39604</v>
      </c>
      <c r="G5483" t="s">
        <v>7514</v>
      </c>
      <c r="H5483" t="s">
        <v>130</v>
      </c>
      <c r="I5483" t="s">
        <v>39758</v>
      </c>
      <c r="L5483" t="s">
        <v>9665</v>
      </c>
      <c r="AJ5483" t="s">
        <v>38513</v>
      </c>
      <c r="AK5483" t="s">
        <v>38874</v>
      </c>
      <c r="AL5483" t="s">
        <v>365</v>
      </c>
      <c r="AM5483">
        <v>3044</v>
      </c>
    </row>
    <row r="5484" spans="1:39" x14ac:dyDescent="0.25">
      <c r="A5484" t="s">
        <v>39759</v>
      </c>
      <c r="B5484" t="s">
        <v>39760</v>
      </c>
      <c r="C5484">
        <v>2023</v>
      </c>
      <c r="D5484" t="s">
        <v>15295</v>
      </c>
      <c r="F5484" t="s">
        <v>39604</v>
      </c>
      <c r="G5484" t="s">
        <v>7514</v>
      </c>
      <c r="H5484" t="s">
        <v>130</v>
      </c>
      <c r="I5484" t="s">
        <v>39760</v>
      </c>
      <c r="L5484" t="s">
        <v>9665</v>
      </c>
      <c r="AJ5484" t="s">
        <v>38513</v>
      </c>
      <c r="AK5484" t="s">
        <v>38874</v>
      </c>
      <c r="AL5484" t="s">
        <v>365</v>
      </c>
      <c r="AM5484">
        <v>3045</v>
      </c>
    </row>
    <row r="5485" spans="1:39" x14ac:dyDescent="0.25">
      <c r="A5485" t="s">
        <v>39761</v>
      </c>
      <c r="B5485" t="s">
        <v>39762</v>
      </c>
      <c r="C5485">
        <v>2023</v>
      </c>
      <c r="D5485" t="s">
        <v>15295</v>
      </c>
      <c r="F5485" t="s">
        <v>39604</v>
      </c>
      <c r="G5485" t="s">
        <v>7514</v>
      </c>
      <c r="H5485" t="s">
        <v>130</v>
      </c>
      <c r="I5485" t="s">
        <v>39762</v>
      </c>
      <c r="L5485" t="s">
        <v>9665</v>
      </c>
      <c r="AJ5485" t="s">
        <v>38513</v>
      </c>
      <c r="AK5485" t="s">
        <v>38874</v>
      </c>
      <c r="AL5485" t="s">
        <v>365</v>
      </c>
      <c r="AM5485">
        <v>3046</v>
      </c>
    </row>
    <row r="5486" spans="1:39" x14ac:dyDescent="0.25">
      <c r="A5486" t="s">
        <v>39763</v>
      </c>
      <c r="B5486" t="s">
        <v>39760</v>
      </c>
      <c r="C5486">
        <v>2023</v>
      </c>
      <c r="D5486" t="s">
        <v>15295</v>
      </c>
      <c r="F5486" t="s">
        <v>39604</v>
      </c>
      <c r="G5486" t="s">
        <v>7514</v>
      </c>
      <c r="H5486" t="s">
        <v>130</v>
      </c>
      <c r="I5486" t="s">
        <v>39760</v>
      </c>
      <c r="L5486" t="s">
        <v>9665</v>
      </c>
      <c r="AJ5486" t="s">
        <v>38513</v>
      </c>
      <c r="AK5486" t="s">
        <v>38874</v>
      </c>
      <c r="AL5486" t="s">
        <v>365</v>
      </c>
      <c r="AM5486">
        <v>3047</v>
      </c>
    </row>
    <row r="5487" spans="1:39" x14ac:dyDescent="0.25">
      <c r="A5487" t="s">
        <v>39764</v>
      </c>
      <c r="B5487">
        <v>1</v>
      </c>
      <c r="C5487">
        <v>2023</v>
      </c>
      <c r="D5487" t="s">
        <v>15295</v>
      </c>
      <c r="F5487" t="s">
        <v>39604</v>
      </c>
      <c r="G5487" t="s">
        <v>7514</v>
      </c>
      <c r="H5487" t="s">
        <v>130</v>
      </c>
      <c r="I5487">
        <v>1</v>
      </c>
      <c r="L5487" t="s">
        <v>9665</v>
      </c>
      <c r="AJ5487" t="s">
        <v>38513</v>
      </c>
      <c r="AK5487" t="s">
        <v>38874</v>
      </c>
      <c r="AL5487" t="s">
        <v>365</v>
      </c>
      <c r="AM5487">
        <v>3048</v>
      </c>
    </row>
    <row r="5488" spans="1:39" x14ac:dyDescent="0.25">
      <c r="A5488" t="s">
        <v>39765</v>
      </c>
      <c r="B5488" t="s">
        <v>39766</v>
      </c>
      <c r="C5488">
        <v>2023</v>
      </c>
      <c r="D5488" t="s">
        <v>15295</v>
      </c>
      <c r="F5488" t="s">
        <v>39604</v>
      </c>
      <c r="G5488" t="s">
        <v>7514</v>
      </c>
      <c r="H5488" t="s">
        <v>130</v>
      </c>
      <c r="I5488" t="s">
        <v>39766</v>
      </c>
      <c r="L5488" t="s">
        <v>9665</v>
      </c>
      <c r="AJ5488" t="s">
        <v>38513</v>
      </c>
      <c r="AK5488" t="s">
        <v>38874</v>
      </c>
      <c r="AL5488" t="s">
        <v>365</v>
      </c>
      <c r="AM5488">
        <v>3049</v>
      </c>
    </row>
    <row r="5489" spans="1:39" x14ac:dyDescent="0.25">
      <c r="A5489" t="s">
        <v>39767</v>
      </c>
      <c r="B5489" t="s">
        <v>39768</v>
      </c>
      <c r="C5489">
        <v>2023</v>
      </c>
      <c r="D5489" t="s">
        <v>15295</v>
      </c>
      <c r="F5489" t="s">
        <v>39604</v>
      </c>
      <c r="G5489" t="s">
        <v>7514</v>
      </c>
      <c r="H5489" t="s">
        <v>130</v>
      </c>
      <c r="I5489" t="s">
        <v>39768</v>
      </c>
      <c r="L5489" t="s">
        <v>9665</v>
      </c>
      <c r="AJ5489" t="s">
        <v>38513</v>
      </c>
      <c r="AK5489" t="s">
        <v>38874</v>
      </c>
      <c r="AL5489" t="s">
        <v>365</v>
      </c>
      <c r="AM5489">
        <v>3050</v>
      </c>
    </row>
    <row r="5490" spans="1:39" x14ac:dyDescent="0.25">
      <c r="A5490" t="s">
        <v>39769</v>
      </c>
      <c r="B5490" t="s">
        <v>39770</v>
      </c>
      <c r="C5490">
        <v>2023</v>
      </c>
      <c r="D5490" t="s">
        <v>15295</v>
      </c>
      <c r="F5490" t="s">
        <v>39604</v>
      </c>
      <c r="G5490" t="s">
        <v>7514</v>
      </c>
      <c r="H5490" t="s">
        <v>130</v>
      </c>
      <c r="I5490" t="s">
        <v>39770</v>
      </c>
      <c r="L5490" t="s">
        <v>9665</v>
      </c>
      <c r="AJ5490" t="s">
        <v>38513</v>
      </c>
      <c r="AK5490" t="s">
        <v>38874</v>
      </c>
      <c r="AL5490" t="s">
        <v>365</v>
      </c>
      <c r="AM5490">
        <v>3051</v>
      </c>
    </row>
    <row r="5491" spans="1:39" x14ac:dyDescent="0.25">
      <c r="A5491" t="s">
        <v>39771</v>
      </c>
      <c r="B5491" t="s">
        <v>39772</v>
      </c>
      <c r="C5491">
        <v>2023</v>
      </c>
      <c r="D5491" t="s">
        <v>15295</v>
      </c>
      <c r="F5491" t="s">
        <v>39604</v>
      </c>
      <c r="G5491" t="s">
        <v>7514</v>
      </c>
      <c r="H5491" t="s">
        <v>130</v>
      </c>
      <c r="I5491" t="s">
        <v>39773</v>
      </c>
      <c r="L5491" t="s">
        <v>9665</v>
      </c>
      <c r="AJ5491" t="s">
        <v>38513</v>
      </c>
      <c r="AK5491" t="s">
        <v>38874</v>
      </c>
      <c r="AL5491" t="s">
        <v>365</v>
      </c>
      <c r="AM5491">
        <v>3052</v>
      </c>
    </row>
    <row r="5492" spans="1:39" x14ac:dyDescent="0.25">
      <c r="A5492" t="s">
        <v>39774</v>
      </c>
      <c r="B5492" t="s">
        <v>39775</v>
      </c>
      <c r="C5492">
        <v>2023</v>
      </c>
      <c r="D5492" t="s">
        <v>15295</v>
      </c>
      <c r="F5492" t="s">
        <v>39604</v>
      </c>
      <c r="G5492" t="s">
        <v>7514</v>
      </c>
      <c r="H5492" t="s">
        <v>130</v>
      </c>
      <c r="I5492" t="s">
        <v>39775</v>
      </c>
      <c r="L5492" t="s">
        <v>9665</v>
      </c>
      <c r="AJ5492" t="s">
        <v>38513</v>
      </c>
      <c r="AK5492" t="s">
        <v>38874</v>
      </c>
      <c r="AL5492" t="s">
        <v>365</v>
      </c>
      <c r="AM5492">
        <v>3053</v>
      </c>
    </row>
    <row r="5493" spans="1:39" x14ac:dyDescent="0.25">
      <c r="A5493" t="s">
        <v>39776</v>
      </c>
      <c r="B5493" t="s">
        <v>39777</v>
      </c>
      <c r="C5493">
        <v>2023</v>
      </c>
      <c r="D5493" t="s">
        <v>15295</v>
      </c>
      <c r="F5493" t="s">
        <v>39604</v>
      </c>
      <c r="G5493" t="s">
        <v>7514</v>
      </c>
      <c r="H5493" t="s">
        <v>130</v>
      </c>
      <c r="I5493" t="s">
        <v>39777</v>
      </c>
      <c r="L5493" t="s">
        <v>9665</v>
      </c>
      <c r="AJ5493" t="s">
        <v>38513</v>
      </c>
      <c r="AK5493" t="s">
        <v>38874</v>
      </c>
      <c r="AL5493" t="s">
        <v>365</v>
      </c>
      <c r="AM5493">
        <v>3054</v>
      </c>
    </row>
    <row r="5494" spans="1:39" x14ac:dyDescent="0.25">
      <c r="A5494" t="s">
        <v>39778</v>
      </c>
      <c r="B5494" t="s">
        <v>39779</v>
      </c>
      <c r="C5494">
        <v>2023</v>
      </c>
      <c r="D5494" t="s">
        <v>15295</v>
      </c>
      <c r="F5494" t="s">
        <v>39604</v>
      </c>
      <c r="G5494" t="s">
        <v>7514</v>
      </c>
      <c r="H5494" t="s">
        <v>130</v>
      </c>
      <c r="I5494" t="s">
        <v>39779</v>
      </c>
      <c r="L5494" t="s">
        <v>9665</v>
      </c>
      <c r="AJ5494" t="s">
        <v>38513</v>
      </c>
      <c r="AK5494" t="s">
        <v>38874</v>
      </c>
      <c r="AL5494" t="s">
        <v>365</v>
      </c>
      <c r="AM5494">
        <v>3055</v>
      </c>
    </row>
    <row r="5495" spans="1:39" x14ac:dyDescent="0.25">
      <c r="A5495" t="s">
        <v>39780</v>
      </c>
      <c r="B5495" t="s">
        <v>39781</v>
      </c>
      <c r="C5495">
        <v>2023</v>
      </c>
      <c r="D5495" t="s">
        <v>15295</v>
      </c>
      <c r="F5495" t="s">
        <v>39604</v>
      </c>
      <c r="G5495" t="s">
        <v>7514</v>
      </c>
      <c r="H5495" t="s">
        <v>130</v>
      </c>
      <c r="I5495" t="s">
        <v>39782</v>
      </c>
      <c r="L5495" t="s">
        <v>9665</v>
      </c>
      <c r="AJ5495" t="s">
        <v>38513</v>
      </c>
      <c r="AK5495" t="s">
        <v>38874</v>
      </c>
      <c r="AL5495" t="s">
        <v>365</v>
      </c>
      <c r="AM5495">
        <v>3056</v>
      </c>
    </row>
    <row r="5496" spans="1:39" x14ac:dyDescent="0.25">
      <c r="A5496" t="s">
        <v>39783</v>
      </c>
      <c r="B5496" t="s">
        <v>39784</v>
      </c>
      <c r="C5496">
        <v>2023</v>
      </c>
      <c r="D5496" t="s">
        <v>15295</v>
      </c>
      <c r="F5496" t="s">
        <v>39604</v>
      </c>
      <c r="G5496" t="s">
        <v>7514</v>
      </c>
      <c r="H5496" t="s">
        <v>130</v>
      </c>
      <c r="I5496" t="s">
        <v>39785</v>
      </c>
      <c r="L5496" t="s">
        <v>9665</v>
      </c>
      <c r="AJ5496" t="s">
        <v>38513</v>
      </c>
      <c r="AK5496" t="s">
        <v>38874</v>
      </c>
      <c r="AL5496" t="s">
        <v>365</v>
      </c>
      <c r="AM5496">
        <v>3057</v>
      </c>
    </row>
    <row r="5497" spans="1:39" x14ac:dyDescent="0.25">
      <c r="A5497" t="s">
        <v>39786</v>
      </c>
      <c r="B5497">
        <v>34</v>
      </c>
      <c r="C5497">
        <v>2023</v>
      </c>
      <c r="D5497" t="s">
        <v>15295</v>
      </c>
      <c r="F5497" t="s">
        <v>39604</v>
      </c>
      <c r="G5497" t="s">
        <v>7514</v>
      </c>
      <c r="H5497" t="s">
        <v>130</v>
      </c>
      <c r="I5497" t="s">
        <v>39787</v>
      </c>
      <c r="L5497" t="s">
        <v>9665</v>
      </c>
      <c r="AJ5497" t="s">
        <v>38513</v>
      </c>
      <c r="AK5497" t="s">
        <v>38874</v>
      </c>
      <c r="AL5497" t="s">
        <v>365</v>
      </c>
      <c r="AM5497">
        <v>3058</v>
      </c>
    </row>
    <row r="5498" spans="1:39" x14ac:dyDescent="0.25">
      <c r="A5498" t="s">
        <v>39788</v>
      </c>
      <c r="B5498" t="s">
        <v>39789</v>
      </c>
      <c r="C5498">
        <v>2023</v>
      </c>
      <c r="D5498" t="s">
        <v>15295</v>
      </c>
      <c r="F5498" t="s">
        <v>39604</v>
      </c>
      <c r="G5498" t="s">
        <v>7514</v>
      </c>
      <c r="H5498" t="s">
        <v>130</v>
      </c>
      <c r="I5498" t="s">
        <v>39789</v>
      </c>
      <c r="L5498" t="s">
        <v>9665</v>
      </c>
      <c r="AJ5498" t="s">
        <v>38513</v>
      </c>
      <c r="AK5498" t="s">
        <v>38874</v>
      </c>
      <c r="AL5498" t="s">
        <v>365</v>
      </c>
      <c r="AM5498">
        <v>3059</v>
      </c>
    </row>
    <row r="5499" spans="1:39" x14ac:dyDescent="0.25">
      <c r="A5499" t="s">
        <v>39790</v>
      </c>
      <c r="B5499" t="s">
        <v>39791</v>
      </c>
      <c r="C5499">
        <v>2023</v>
      </c>
      <c r="D5499" t="s">
        <v>15295</v>
      </c>
      <c r="F5499" t="s">
        <v>39604</v>
      </c>
      <c r="G5499" t="s">
        <v>7514</v>
      </c>
      <c r="H5499" t="s">
        <v>130</v>
      </c>
      <c r="I5499" t="s">
        <v>39792</v>
      </c>
      <c r="L5499" t="s">
        <v>9665</v>
      </c>
      <c r="AJ5499" t="s">
        <v>38513</v>
      </c>
      <c r="AK5499" t="s">
        <v>38874</v>
      </c>
      <c r="AL5499" t="s">
        <v>365</v>
      </c>
      <c r="AM5499">
        <v>3060</v>
      </c>
    </row>
    <row r="5500" spans="1:39" x14ac:dyDescent="0.25">
      <c r="A5500" t="s">
        <v>39793</v>
      </c>
      <c r="B5500" t="s">
        <v>39794</v>
      </c>
      <c r="C5500">
        <v>2023</v>
      </c>
      <c r="D5500" t="s">
        <v>15295</v>
      </c>
      <c r="F5500" t="s">
        <v>39604</v>
      </c>
      <c r="G5500" t="s">
        <v>7514</v>
      </c>
      <c r="H5500" t="s">
        <v>130</v>
      </c>
      <c r="I5500" t="s">
        <v>39794</v>
      </c>
      <c r="L5500" t="s">
        <v>9665</v>
      </c>
      <c r="AJ5500" t="s">
        <v>38513</v>
      </c>
      <c r="AK5500" t="s">
        <v>38874</v>
      </c>
      <c r="AL5500" t="s">
        <v>365</v>
      </c>
      <c r="AM5500">
        <v>3061</v>
      </c>
    </row>
    <row r="5501" spans="1:39" x14ac:dyDescent="0.25">
      <c r="A5501" t="s">
        <v>39795</v>
      </c>
      <c r="B5501" t="s">
        <v>39796</v>
      </c>
      <c r="C5501">
        <v>2023</v>
      </c>
      <c r="D5501" t="s">
        <v>15295</v>
      </c>
      <c r="F5501" t="s">
        <v>39604</v>
      </c>
      <c r="G5501" t="s">
        <v>7514</v>
      </c>
      <c r="H5501" t="s">
        <v>130</v>
      </c>
      <c r="I5501" t="s">
        <v>39797</v>
      </c>
      <c r="L5501" t="s">
        <v>9665</v>
      </c>
      <c r="AJ5501" t="s">
        <v>38513</v>
      </c>
      <c r="AK5501" t="s">
        <v>38874</v>
      </c>
      <c r="AL5501" t="s">
        <v>365</v>
      </c>
      <c r="AM5501">
        <v>3062</v>
      </c>
    </row>
    <row r="5502" spans="1:39" x14ac:dyDescent="0.25">
      <c r="A5502" t="s">
        <v>39798</v>
      </c>
      <c r="B5502" t="s">
        <v>39799</v>
      </c>
      <c r="C5502">
        <v>2023</v>
      </c>
      <c r="D5502" t="s">
        <v>15295</v>
      </c>
      <c r="F5502" t="s">
        <v>39604</v>
      </c>
      <c r="G5502" t="s">
        <v>7514</v>
      </c>
      <c r="H5502" t="s">
        <v>130</v>
      </c>
      <c r="I5502" t="s">
        <v>39800</v>
      </c>
      <c r="L5502" t="s">
        <v>9665</v>
      </c>
      <c r="AJ5502" t="s">
        <v>38513</v>
      </c>
      <c r="AK5502" t="s">
        <v>38874</v>
      </c>
      <c r="AL5502" t="s">
        <v>365</v>
      </c>
      <c r="AM5502">
        <v>3063</v>
      </c>
    </row>
    <row r="5503" spans="1:39" x14ac:dyDescent="0.25">
      <c r="A5503" t="s">
        <v>39801</v>
      </c>
      <c r="B5503" t="s">
        <v>39802</v>
      </c>
      <c r="C5503">
        <v>2023</v>
      </c>
      <c r="D5503" t="s">
        <v>15295</v>
      </c>
      <c r="F5503" t="s">
        <v>39604</v>
      </c>
      <c r="G5503" t="s">
        <v>7514</v>
      </c>
      <c r="H5503" t="s">
        <v>130</v>
      </c>
      <c r="I5503" t="s">
        <v>39803</v>
      </c>
      <c r="L5503" t="s">
        <v>9665</v>
      </c>
      <c r="AJ5503" t="s">
        <v>38513</v>
      </c>
      <c r="AK5503" t="s">
        <v>38874</v>
      </c>
      <c r="AL5503" t="s">
        <v>365</v>
      </c>
      <c r="AM5503">
        <v>3064</v>
      </c>
    </row>
    <row r="5504" spans="1:39" x14ac:dyDescent="0.25">
      <c r="A5504" t="s">
        <v>39804</v>
      </c>
      <c r="B5504" t="s">
        <v>39805</v>
      </c>
      <c r="C5504">
        <v>2023</v>
      </c>
      <c r="D5504" t="s">
        <v>15295</v>
      </c>
      <c r="F5504" t="s">
        <v>39604</v>
      </c>
      <c r="G5504" t="s">
        <v>7514</v>
      </c>
      <c r="H5504" t="s">
        <v>130</v>
      </c>
      <c r="I5504" t="s">
        <v>39806</v>
      </c>
      <c r="L5504" t="s">
        <v>9665</v>
      </c>
      <c r="AJ5504" t="s">
        <v>38513</v>
      </c>
      <c r="AK5504" t="s">
        <v>38874</v>
      </c>
      <c r="AL5504" t="s">
        <v>365</v>
      </c>
      <c r="AM5504">
        <v>3065</v>
      </c>
    </row>
    <row r="5505" spans="1:39" x14ac:dyDescent="0.25">
      <c r="A5505" t="s">
        <v>39807</v>
      </c>
      <c r="B5505" t="s">
        <v>39808</v>
      </c>
      <c r="C5505">
        <v>2023</v>
      </c>
      <c r="D5505" t="s">
        <v>15295</v>
      </c>
      <c r="F5505" t="s">
        <v>39604</v>
      </c>
      <c r="G5505" t="s">
        <v>7514</v>
      </c>
      <c r="H5505" t="s">
        <v>130</v>
      </c>
      <c r="I5505" t="s">
        <v>39809</v>
      </c>
      <c r="L5505" t="s">
        <v>9665</v>
      </c>
      <c r="AJ5505" t="s">
        <v>38513</v>
      </c>
      <c r="AK5505" t="s">
        <v>38874</v>
      </c>
      <c r="AL5505" t="s">
        <v>365</v>
      </c>
      <c r="AM5505">
        <v>3066</v>
      </c>
    </row>
    <row r="5506" spans="1:39" x14ac:dyDescent="0.25">
      <c r="A5506" t="s">
        <v>39810</v>
      </c>
      <c r="B5506" t="s">
        <v>39811</v>
      </c>
      <c r="C5506">
        <v>2023</v>
      </c>
      <c r="D5506" t="s">
        <v>15295</v>
      </c>
      <c r="F5506" t="s">
        <v>39604</v>
      </c>
      <c r="G5506" t="s">
        <v>7514</v>
      </c>
      <c r="H5506" t="s">
        <v>130</v>
      </c>
      <c r="I5506" t="s">
        <v>2154</v>
      </c>
      <c r="L5506" t="s">
        <v>9665</v>
      </c>
      <c r="AJ5506" t="s">
        <v>38513</v>
      </c>
      <c r="AK5506" t="s">
        <v>38874</v>
      </c>
      <c r="AL5506" t="s">
        <v>365</v>
      </c>
      <c r="AM5506">
        <v>3067</v>
      </c>
    </row>
    <row r="5507" spans="1:39" x14ac:dyDescent="0.25">
      <c r="A5507" t="s">
        <v>39812</v>
      </c>
      <c r="B5507" t="s">
        <v>39813</v>
      </c>
      <c r="C5507">
        <v>2023</v>
      </c>
      <c r="D5507" t="s">
        <v>15295</v>
      </c>
      <c r="F5507" t="s">
        <v>39604</v>
      </c>
      <c r="G5507" t="s">
        <v>7514</v>
      </c>
      <c r="H5507" t="s">
        <v>130</v>
      </c>
      <c r="I5507" t="s">
        <v>39800</v>
      </c>
      <c r="L5507" t="s">
        <v>9665</v>
      </c>
      <c r="AJ5507" t="s">
        <v>38513</v>
      </c>
      <c r="AK5507" t="s">
        <v>38874</v>
      </c>
      <c r="AL5507" t="s">
        <v>365</v>
      </c>
      <c r="AM5507">
        <v>3068</v>
      </c>
    </row>
    <row r="5508" spans="1:39" x14ac:dyDescent="0.25">
      <c r="A5508" t="s">
        <v>39814</v>
      </c>
      <c r="B5508" t="s">
        <v>39815</v>
      </c>
      <c r="C5508">
        <v>2023</v>
      </c>
      <c r="D5508" t="s">
        <v>15295</v>
      </c>
      <c r="F5508" t="s">
        <v>39604</v>
      </c>
      <c r="G5508" t="s">
        <v>7514</v>
      </c>
      <c r="H5508" t="s">
        <v>130</v>
      </c>
      <c r="I5508" t="s">
        <v>39816</v>
      </c>
      <c r="L5508" t="s">
        <v>9665</v>
      </c>
      <c r="AJ5508" t="s">
        <v>38513</v>
      </c>
      <c r="AK5508" t="s">
        <v>38874</v>
      </c>
      <c r="AL5508" t="s">
        <v>365</v>
      </c>
      <c r="AM5508">
        <v>3069</v>
      </c>
    </row>
    <row r="5509" spans="1:39" x14ac:dyDescent="0.25">
      <c r="A5509" t="s">
        <v>39817</v>
      </c>
      <c r="B5509" t="s">
        <v>37046</v>
      </c>
      <c r="C5509">
        <v>2023</v>
      </c>
      <c r="D5509" t="s">
        <v>15295</v>
      </c>
      <c r="F5509" t="s">
        <v>39604</v>
      </c>
      <c r="G5509" t="s">
        <v>7514</v>
      </c>
      <c r="H5509" t="s">
        <v>130</v>
      </c>
      <c r="I5509" t="s">
        <v>37046</v>
      </c>
      <c r="L5509" t="s">
        <v>9665</v>
      </c>
      <c r="AJ5509" t="s">
        <v>38513</v>
      </c>
      <c r="AK5509" t="s">
        <v>38874</v>
      </c>
      <c r="AL5509" t="s">
        <v>365</v>
      </c>
      <c r="AM5509">
        <v>3070</v>
      </c>
    </row>
    <row r="5510" spans="1:39" x14ac:dyDescent="0.25">
      <c r="A5510" t="s">
        <v>39818</v>
      </c>
      <c r="B5510" t="s">
        <v>39819</v>
      </c>
      <c r="C5510">
        <v>2023</v>
      </c>
      <c r="D5510" t="s">
        <v>15295</v>
      </c>
      <c r="F5510" t="s">
        <v>39604</v>
      </c>
      <c r="G5510" t="s">
        <v>7514</v>
      </c>
      <c r="H5510" t="s">
        <v>130</v>
      </c>
      <c r="I5510" t="s">
        <v>13742</v>
      </c>
      <c r="L5510" t="s">
        <v>9665</v>
      </c>
      <c r="AJ5510" t="s">
        <v>38513</v>
      </c>
      <c r="AK5510" t="s">
        <v>38874</v>
      </c>
      <c r="AL5510" t="s">
        <v>365</v>
      </c>
      <c r="AM5510">
        <v>3071</v>
      </c>
    </row>
    <row r="5511" spans="1:39" x14ac:dyDescent="0.25">
      <c r="A5511" t="s">
        <v>39820</v>
      </c>
      <c r="B5511" t="s">
        <v>39821</v>
      </c>
      <c r="C5511">
        <v>2023</v>
      </c>
      <c r="D5511" t="s">
        <v>15295</v>
      </c>
      <c r="F5511" t="s">
        <v>39604</v>
      </c>
      <c r="G5511" t="s">
        <v>7514</v>
      </c>
      <c r="H5511" t="s">
        <v>130</v>
      </c>
      <c r="I5511" t="s">
        <v>39821</v>
      </c>
      <c r="L5511" t="s">
        <v>9665</v>
      </c>
      <c r="AJ5511" t="s">
        <v>38513</v>
      </c>
      <c r="AK5511" t="s">
        <v>38874</v>
      </c>
      <c r="AL5511" t="s">
        <v>365</v>
      </c>
      <c r="AM5511">
        <v>3072</v>
      </c>
    </row>
    <row r="5512" spans="1:39" x14ac:dyDescent="0.25">
      <c r="A5512" t="s">
        <v>39822</v>
      </c>
      <c r="B5512" t="s">
        <v>39823</v>
      </c>
      <c r="C5512">
        <v>2023</v>
      </c>
      <c r="D5512" t="s">
        <v>15295</v>
      </c>
      <c r="F5512" t="s">
        <v>39604</v>
      </c>
      <c r="G5512" t="s">
        <v>7514</v>
      </c>
      <c r="H5512" t="s">
        <v>130</v>
      </c>
      <c r="I5512" t="s">
        <v>39823</v>
      </c>
      <c r="L5512" t="s">
        <v>9665</v>
      </c>
      <c r="AJ5512" t="s">
        <v>38513</v>
      </c>
      <c r="AK5512" t="s">
        <v>38874</v>
      </c>
      <c r="AL5512" t="s">
        <v>365</v>
      </c>
      <c r="AM5512">
        <v>3073</v>
      </c>
    </row>
    <row r="5513" spans="1:39" x14ac:dyDescent="0.25">
      <c r="A5513" t="s">
        <v>39824</v>
      </c>
      <c r="B5513" t="s">
        <v>39825</v>
      </c>
      <c r="C5513">
        <v>2023</v>
      </c>
      <c r="D5513" t="s">
        <v>15295</v>
      </c>
      <c r="F5513" t="s">
        <v>39604</v>
      </c>
      <c r="G5513" t="s">
        <v>7514</v>
      </c>
      <c r="H5513" t="s">
        <v>130</v>
      </c>
      <c r="I5513" t="s">
        <v>39825</v>
      </c>
      <c r="L5513" t="s">
        <v>9665</v>
      </c>
      <c r="AJ5513" t="s">
        <v>38513</v>
      </c>
      <c r="AK5513" t="s">
        <v>38874</v>
      </c>
      <c r="AL5513" t="s">
        <v>365</v>
      </c>
      <c r="AM5513">
        <v>3074</v>
      </c>
    </row>
    <row r="5514" spans="1:39" x14ac:dyDescent="0.25">
      <c r="A5514" t="s">
        <v>39826</v>
      </c>
      <c r="B5514" t="s">
        <v>39827</v>
      </c>
      <c r="C5514">
        <v>2023</v>
      </c>
      <c r="D5514" t="s">
        <v>15295</v>
      </c>
      <c r="F5514" t="s">
        <v>39604</v>
      </c>
      <c r="G5514" t="s">
        <v>7514</v>
      </c>
      <c r="H5514" t="s">
        <v>130</v>
      </c>
      <c r="I5514" t="s">
        <v>39827</v>
      </c>
      <c r="L5514" t="s">
        <v>9665</v>
      </c>
      <c r="AJ5514" t="s">
        <v>38513</v>
      </c>
      <c r="AK5514" t="s">
        <v>38874</v>
      </c>
      <c r="AL5514" t="s">
        <v>365</v>
      </c>
      <c r="AM5514">
        <v>3075</v>
      </c>
    </row>
    <row r="5515" spans="1:39" x14ac:dyDescent="0.25">
      <c r="A5515" t="s">
        <v>39828</v>
      </c>
      <c r="B5515" t="s">
        <v>39829</v>
      </c>
      <c r="C5515">
        <v>2023</v>
      </c>
      <c r="D5515" t="s">
        <v>15295</v>
      </c>
      <c r="F5515" t="s">
        <v>39604</v>
      </c>
      <c r="G5515" t="s">
        <v>7514</v>
      </c>
      <c r="H5515" t="s">
        <v>130</v>
      </c>
      <c r="I5515" t="s">
        <v>39830</v>
      </c>
      <c r="L5515" t="s">
        <v>9665</v>
      </c>
      <c r="AJ5515" t="s">
        <v>38513</v>
      </c>
      <c r="AK5515" t="s">
        <v>38874</v>
      </c>
      <c r="AL5515" t="s">
        <v>365</v>
      </c>
      <c r="AM5515">
        <v>3076</v>
      </c>
    </row>
    <row r="5516" spans="1:39" x14ac:dyDescent="0.25">
      <c r="A5516" t="s">
        <v>39831</v>
      </c>
      <c r="B5516" t="s">
        <v>22513</v>
      </c>
      <c r="C5516">
        <v>2023</v>
      </c>
      <c r="D5516" t="s">
        <v>15295</v>
      </c>
      <c r="F5516" t="s">
        <v>39604</v>
      </c>
      <c r="G5516" t="s">
        <v>7514</v>
      </c>
      <c r="H5516" t="s">
        <v>130</v>
      </c>
      <c r="I5516" t="s">
        <v>22513</v>
      </c>
      <c r="L5516" t="s">
        <v>9665</v>
      </c>
      <c r="AJ5516" t="s">
        <v>38513</v>
      </c>
      <c r="AK5516" t="s">
        <v>38874</v>
      </c>
      <c r="AL5516" t="s">
        <v>365</v>
      </c>
      <c r="AM5516">
        <v>3077</v>
      </c>
    </row>
    <row r="5517" spans="1:39" x14ac:dyDescent="0.25">
      <c r="A5517" t="s">
        <v>39832</v>
      </c>
      <c r="B5517" t="s">
        <v>39833</v>
      </c>
      <c r="C5517">
        <v>2023</v>
      </c>
      <c r="D5517" t="s">
        <v>15295</v>
      </c>
      <c r="F5517" t="s">
        <v>39604</v>
      </c>
      <c r="G5517" t="s">
        <v>7514</v>
      </c>
      <c r="H5517" t="s">
        <v>130</v>
      </c>
      <c r="I5517" t="s">
        <v>39834</v>
      </c>
      <c r="L5517" t="s">
        <v>9665</v>
      </c>
      <c r="AJ5517" t="s">
        <v>38513</v>
      </c>
      <c r="AK5517" t="s">
        <v>38874</v>
      </c>
      <c r="AL5517" t="s">
        <v>365</v>
      </c>
      <c r="AM5517">
        <v>3078</v>
      </c>
    </row>
    <row r="5518" spans="1:39" x14ac:dyDescent="0.25">
      <c r="A5518" t="s">
        <v>39835</v>
      </c>
      <c r="B5518" t="s">
        <v>39836</v>
      </c>
      <c r="C5518">
        <v>2023</v>
      </c>
      <c r="D5518" t="s">
        <v>15295</v>
      </c>
      <c r="F5518" t="s">
        <v>39604</v>
      </c>
      <c r="G5518" t="s">
        <v>7514</v>
      </c>
      <c r="H5518" t="s">
        <v>130</v>
      </c>
      <c r="I5518" t="s">
        <v>39837</v>
      </c>
      <c r="L5518" t="s">
        <v>9665</v>
      </c>
      <c r="AJ5518" t="s">
        <v>38513</v>
      </c>
      <c r="AK5518" t="s">
        <v>38874</v>
      </c>
      <c r="AL5518" t="s">
        <v>365</v>
      </c>
      <c r="AM5518">
        <v>3079</v>
      </c>
    </row>
    <row r="5519" spans="1:39" x14ac:dyDescent="0.25">
      <c r="A5519" t="s">
        <v>39838</v>
      </c>
      <c r="B5519" t="s">
        <v>39839</v>
      </c>
      <c r="C5519">
        <v>2023</v>
      </c>
      <c r="D5519" t="s">
        <v>15295</v>
      </c>
      <c r="F5519" t="s">
        <v>39604</v>
      </c>
      <c r="G5519" t="s">
        <v>7514</v>
      </c>
      <c r="H5519" t="s">
        <v>130</v>
      </c>
      <c r="I5519" t="s">
        <v>39840</v>
      </c>
      <c r="L5519" t="s">
        <v>9665</v>
      </c>
      <c r="AJ5519" t="s">
        <v>38513</v>
      </c>
      <c r="AK5519" t="s">
        <v>38874</v>
      </c>
      <c r="AL5519" t="s">
        <v>365</v>
      </c>
      <c r="AM5519">
        <v>3080</v>
      </c>
    </row>
    <row r="5520" spans="1:39" x14ac:dyDescent="0.25">
      <c r="A5520" t="s">
        <v>39841</v>
      </c>
      <c r="B5520" t="s">
        <v>39842</v>
      </c>
      <c r="C5520">
        <v>2023</v>
      </c>
      <c r="D5520" t="s">
        <v>15295</v>
      </c>
      <c r="F5520" t="s">
        <v>39604</v>
      </c>
      <c r="G5520" t="s">
        <v>7514</v>
      </c>
      <c r="H5520" t="s">
        <v>130</v>
      </c>
      <c r="I5520" t="s">
        <v>39843</v>
      </c>
      <c r="L5520" t="s">
        <v>9665</v>
      </c>
      <c r="AJ5520" t="s">
        <v>38513</v>
      </c>
      <c r="AK5520" t="s">
        <v>38874</v>
      </c>
      <c r="AL5520" t="s">
        <v>365</v>
      </c>
      <c r="AM5520">
        <v>3081</v>
      </c>
    </row>
    <row r="5521" spans="1:39" x14ac:dyDescent="0.25">
      <c r="A5521" t="s">
        <v>39844</v>
      </c>
      <c r="B5521" t="s">
        <v>39845</v>
      </c>
      <c r="C5521">
        <v>2023</v>
      </c>
      <c r="D5521" t="s">
        <v>15295</v>
      </c>
      <c r="F5521" t="s">
        <v>39604</v>
      </c>
      <c r="G5521" t="s">
        <v>7514</v>
      </c>
      <c r="H5521" t="s">
        <v>130</v>
      </c>
      <c r="I5521" t="s">
        <v>39846</v>
      </c>
      <c r="L5521" t="s">
        <v>9665</v>
      </c>
      <c r="AJ5521" t="s">
        <v>38513</v>
      </c>
      <c r="AK5521" t="s">
        <v>38874</v>
      </c>
      <c r="AL5521" t="s">
        <v>365</v>
      </c>
      <c r="AM5521">
        <v>3082</v>
      </c>
    </row>
    <row r="5522" spans="1:39" x14ac:dyDescent="0.25">
      <c r="A5522" t="s">
        <v>39847</v>
      </c>
      <c r="B5522" t="s">
        <v>39848</v>
      </c>
      <c r="C5522">
        <v>2023</v>
      </c>
      <c r="D5522" t="s">
        <v>15295</v>
      </c>
      <c r="F5522" t="s">
        <v>39604</v>
      </c>
      <c r="G5522" t="s">
        <v>7514</v>
      </c>
      <c r="H5522" t="s">
        <v>130</v>
      </c>
      <c r="I5522" t="s">
        <v>39849</v>
      </c>
      <c r="L5522" t="s">
        <v>9665</v>
      </c>
      <c r="AJ5522" t="s">
        <v>38513</v>
      </c>
      <c r="AK5522" t="s">
        <v>38874</v>
      </c>
      <c r="AL5522" t="s">
        <v>365</v>
      </c>
      <c r="AM5522">
        <v>3083</v>
      </c>
    </row>
    <row r="5523" spans="1:39" x14ac:dyDescent="0.25">
      <c r="A5523" t="s">
        <v>39850</v>
      </c>
      <c r="B5523" t="s">
        <v>39851</v>
      </c>
      <c r="C5523">
        <v>2023</v>
      </c>
      <c r="D5523" t="s">
        <v>15295</v>
      </c>
      <c r="F5523" t="s">
        <v>39604</v>
      </c>
      <c r="G5523" t="s">
        <v>7514</v>
      </c>
      <c r="H5523" t="s">
        <v>130</v>
      </c>
      <c r="I5523" t="s">
        <v>39851</v>
      </c>
      <c r="L5523" t="s">
        <v>9665</v>
      </c>
      <c r="AJ5523" t="s">
        <v>38513</v>
      </c>
      <c r="AK5523" t="s">
        <v>38874</v>
      </c>
      <c r="AL5523" t="s">
        <v>365</v>
      </c>
      <c r="AM5523">
        <v>3084</v>
      </c>
    </row>
    <row r="5524" spans="1:39" x14ac:dyDescent="0.25">
      <c r="A5524" t="s">
        <v>39852</v>
      </c>
      <c r="B5524" t="s">
        <v>39854</v>
      </c>
      <c r="C5524">
        <v>2023</v>
      </c>
      <c r="D5524" t="s">
        <v>15295</v>
      </c>
      <c r="F5524" t="s">
        <v>39853</v>
      </c>
      <c r="G5524" t="s">
        <v>7514</v>
      </c>
      <c r="H5524" t="s">
        <v>130</v>
      </c>
      <c r="I5524" t="s">
        <v>39855</v>
      </c>
      <c r="L5524" t="s">
        <v>9665</v>
      </c>
      <c r="AJ5524" t="s">
        <v>38513</v>
      </c>
      <c r="AK5524" t="s">
        <v>38874</v>
      </c>
      <c r="AL5524" t="s">
        <v>365</v>
      </c>
      <c r="AM5524">
        <v>3085</v>
      </c>
    </row>
    <row r="5525" spans="1:39" x14ac:dyDescent="0.25">
      <c r="A5525" t="s">
        <v>39856</v>
      </c>
      <c r="B5525" t="s">
        <v>39857</v>
      </c>
      <c r="C5525">
        <v>2023</v>
      </c>
      <c r="D5525" t="s">
        <v>15295</v>
      </c>
      <c r="F5525" t="s">
        <v>39853</v>
      </c>
      <c r="G5525" t="s">
        <v>7514</v>
      </c>
      <c r="H5525" t="s">
        <v>130</v>
      </c>
      <c r="I5525" t="s">
        <v>39858</v>
      </c>
      <c r="L5525" t="s">
        <v>9665</v>
      </c>
      <c r="AJ5525" t="s">
        <v>38513</v>
      </c>
      <c r="AK5525" t="s">
        <v>38874</v>
      </c>
      <c r="AL5525" t="s">
        <v>365</v>
      </c>
      <c r="AM5525">
        <v>3086</v>
      </c>
    </row>
    <row r="5526" spans="1:39" x14ac:dyDescent="0.25">
      <c r="A5526" t="s">
        <v>39859</v>
      </c>
      <c r="B5526" t="s">
        <v>38847</v>
      </c>
      <c r="C5526">
        <v>2023</v>
      </c>
      <c r="D5526" t="s">
        <v>15295</v>
      </c>
      <c r="F5526" t="s">
        <v>39860</v>
      </c>
      <c r="G5526" t="s">
        <v>7514</v>
      </c>
      <c r="H5526" t="s">
        <v>130</v>
      </c>
      <c r="I5526" t="s">
        <v>38847</v>
      </c>
      <c r="L5526" t="s">
        <v>156</v>
      </c>
      <c r="AJ5526" s="8" t="s">
        <v>38512</v>
      </c>
      <c r="AK5526" t="s">
        <v>38846</v>
      </c>
      <c r="AL5526" t="s">
        <v>38847</v>
      </c>
      <c r="AM5526">
        <v>3087</v>
      </c>
    </row>
    <row r="5527" spans="1:39" x14ac:dyDescent="0.25">
      <c r="A5527" t="s">
        <v>39861</v>
      </c>
      <c r="B5527">
        <v>889508265</v>
      </c>
      <c r="C5527">
        <v>2023</v>
      </c>
      <c r="D5527" t="s">
        <v>15295</v>
      </c>
      <c r="F5527" t="s">
        <v>39862</v>
      </c>
      <c r="G5527" t="s">
        <v>7514</v>
      </c>
      <c r="H5527" t="s">
        <v>130</v>
      </c>
      <c r="I5527">
        <v>889508265</v>
      </c>
      <c r="L5527" t="s">
        <v>9665</v>
      </c>
      <c r="AJ5527" t="s">
        <v>38513</v>
      </c>
      <c r="AK5527" t="s">
        <v>38874</v>
      </c>
      <c r="AL5527" t="s">
        <v>365</v>
      </c>
      <c r="AM5527">
        <v>3088</v>
      </c>
    </row>
    <row r="5528" spans="1:39" x14ac:dyDescent="0.25">
      <c r="A5528" t="s">
        <v>39863</v>
      </c>
      <c r="B5528" t="s">
        <v>39866</v>
      </c>
      <c r="C5528">
        <v>2023</v>
      </c>
      <c r="D5528" t="s">
        <v>15295</v>
      </c>
      <c r="F5528" t="s">
        <v>39864</v>
      </c>
      <c r="G5528" t="s">
        <v>7514</v>
      </c>
      <c r="H5528" t="s">
        <v>130</v>
      </c>
      <c r="I5528" t="s">
        <v>39867</v>
      </c>
      <c r="L5528" t="s">
        <v>156</v>
      </c>
      <c r="AJ5528" s="8" t="s">
        <v>38512</v>
      </c>
      <c r="AK5528" t="s">
        <v>38852</v>
      </c>
      <c r="AL5528" t="s">
        <v>39865</v>
      </c>
      <c r="AM5528">
        <v>3089</v>
      </c>
    </row>
    <row r="5529" spans="1:39" x14ac:dyDescent="0.25">
      <c r="A5529" t="s">
        <v>39868</v>
      </c>
      <c r="B5529" t="s">
        <v>39870</v>
      </c>
      <c r="C5529">
        <v>2023</v>
      </c>
      <c r="D5529" t="s">
        <v>15295</v>
      </c>
      <c r="F5529" t="s">
        <v>39864</v>
      </c>
      <c r="G5529" t="s">
        <v>7514</v>
      </c>
      <c r="H5529" t="s">
        <v>130</v>
      </c>
      <c r="I5529" t="s">
        <v>39871</v>
      </c>
      <c r="L5529" t="s">
        <v>156</v>
      </c>
      <c r="AJ5529" s="8" t="s">
        <v>38512</v>
      </c>
      <c r="AK5529" t="s">
        <v>38852</v>
      </c>
      <c r="AL5529" t="s">
        <v>39869</v>
      </c>
      <c r="AM5529">
        <v>3090</v>
      </c>
    </row>
    <row r="5530" spans="1:39" x14ac:dyDescent="0.25">
      <c r="A5530" t="s">
        <v>39872</v>
      </c>
      <c r="B5530">
        <v>538079300</v>
      </c>
      <c r="C5530">
        <v>2023</v>
      </c>
      <c r="D5530" t="s">
        <v>15295</v>
      </c>
      <c r="F5530" t="s">
        <v>39873</v>
      </c>
      <c r="G5530" t="s">
        <v>7514</v>
      </c>
      <c r="H5530" t="s">
        <v>130</v>
      </c>
      <c r="I5530">
        <v>538079300</v>
      </c>
      <c r="L5530" t="s">
        <v>9665</v>
      </c>
      <c r="AJ5530" t="s">
        <v>38513</v>
      </c>
      <c r="AK5530" t="s">
        <v>38874</v>
      </c>
      <c r="AL5530" t="s">
        <v>365</v>
      </c>
      <c r="AM5530">
        <v>3091</v>
      </c>
    </row>
    <row r="5531" spans="1:39" x14ac:dyDescent="0.25">
      <c r="A5531" t="s">
        <v>39874</v>
      </c>
      <c r="B5531">
        <v>784240815</v>
      </c>
      <c r="C5531">
        <v>2023</v>
      </c>
      <c r="D5531" t="s">
        <v>15295</v>
      </c>
      <c r="F5531" t="s">
        <v>39873</v>
      </c>
      <c r="G5531" t="s">
        <v>7514</v>
      </c>
      <c r="H5531" t="s">
        <v>130</v>
      </c>
      <c r="I5531">
        <v>784240815</v>
      </c>
      <c r="L5531" t="s">
        <v>9665</v>
      </c>
      <c r="AJ5531" t="s">
        <v>38513</v>
      </c>
      <c r="AK5531" t="s">
        <v>38874</v>
      </c>
      <c r="AL5531" t="s">
        <v>365</v>
      </c>
      <c r="AM5531">
        <v>3092</v>
      </c>
    </row>
    <row r="5532" spans="1:39" x14ac:dyDescent="0.25">
      <c r="A5532" t="s">
        <v>39875</v>
      </c>
      <c r="B5532">
        <v>347666769</v>
      </c>
      <c r="C5532">
        <v>2023</v>
      </c>
      <c r="D5532" t="s">
        <v>15295</v>
      </c>
      <c r="F5532" t="s">
        <v>39873</v>
      </c>
      <c r="G5532" t="s">
        <v>7514</v>
      </c>
      <c r="H5532" t="s">
        <v>130</v>
      </c>
      <c r="I5532">
        <v>347666769</v>
      </c>
      <c r="L5532" t="s">
        <v>9665</v>
      </c>
      <c r="AJ5532" t="s">
        <v>38513</v>
      </c>
      <c r="AK5532" t="s">
        <v>38874</v>
      </c>
      <c r="AL5532" t="s">
        <v>365</v>
      </c>
      <c r="AM5532">
        <v>3093</v>
      </c>
    </row>
    <row r="5533" spans="1:39" x14ac:dyDescent="0.25">
      <c r="A5533" t="s">
        <v>39876</v>
      </c>
      <c r="B5533">
        <v>900681793</v>
      </c>
      <c r="C5533">
        <v>2023</v>
      </c>
      <c r="D5533" t="s">
        <v>15295</v>
      </c>
      <c r="F5533" t="s">
        <v>39873</v>
      </c>
      <c r="G5533" t="s">
        <v>7514</v>
      </c>
      <c r="H5533" t="s">
        <v>130</v>
      </c>
      <c r="I5533">
        <v>900681793</v>
      </c>
      <c r="L5533" t="s">
        <v>9665</v>
      </c>
      <c r="AJ5533" t="s">
        <v>38513</v>
      </c>
      <c r="AK5533" t="s">
        <v>38874</v>
      </c>
      <c r="AL5533" t="s">
        <v>365</v>
      </c>
      <c r="AM5533">
        <v>3094</v>
      </c>
    </row>
    <row r="5534" spans="1:39" x14ac:dyDescent="0.25">
      <c r="A5534" t="s">
        <v>39877</v>
      </c>
      <c r="B5534">
        <v>141377240</v>
      </c>
      <c r="C5534">
        <v>2023</v>
      </c>
      <c r="D5534" t="s">
        <v>15295</v>
      </c>
      <c r="F5534" t="s">
        <v>39873</v>
      </c>
      <c r="G5534" t="s">
        <v>7514</v>
      </c>
      <c r="H5534" t="s">
        <v>130</v>
      </c>
      <c r="I5534">
        <v>141377240</v>
      </c>
      <c r="L5534" t="s">
        <v>9665</v>
      </c>
      <c r="AJ5534" t="s">
        <v>38513</v>
      </c>
      <c r="AK5534" t="s">
        <v>38874</v>
      </c>
      <c r="AL5534" t="s">
        <v>365</v>
      </c>
      <c r="AM5534">
        <v>3095</v>
      </c>
    </row>
    <row r="5535" spans="1:39" x14ac:dyDescent="0.25">
      <c r="A5535" t="s">
        <v>39878</v>
      </c>
      <c r="B5535">
        <v>891599538</v>
      </c>
      <c r="C5535">
        <v>2023</v>
      </c>
      <c r="D5535" t="s">
        <v>15295</v>
      </c>
      <c r="F5535" t="s">
        <v>39873</v>
      </c>
      <c r="G5535" t="s">
        <v>7514</v>
      </c>
      <c r="H5535" t="s">
        <v>130</v>
      </c>
      <c r="I5535">
        <v>891599538</v>
      </c>
      <c r="L5535" t="s">
        <v>9665</v>
      </c>
      <c r="AJ5535" t="s">
        <v>38513</v>
      </c>
      <c r="AK5535" t="s">
        <v>38874</v>
      </c>
      <c r="AL5535" t="s">
        <v>365</v>
      </c>
      <c r="AM5535">
        <v>3096</v>
      </c>
    </row>
    <row r="5536" spans="1:39" x14ac:dyDescent="0.25">
      <c r="A5536" t="s">
        <v>39879</v>
      </c>
      <c r="B5536">
        <v>308905866</v>
      </c>
      <c r="C5536">
        <v>2023</v>
      </c>
      <c r="D5536" t="s">
        <v>15295</v>
      </c>
      <c r="F5536" t="s">
        <v>39873</v>
      </c>
      <c r="G5536" t="s">
        <v>7514</v>
      </c>
      <c r="H5536" t="s">
        <v>130</v>
      </c>
      <c r="I5536">
        <v>308905866</v>
      </c>
      <c r="L5536" t="s">
        <v>9665</v>
      </c>
      <c r="AJ5536" t="s">
        <v>38513</v>
      </c>
      <c r="AK5536" t="s">
        <v>38874</v>
      </c>
      <c r="AL5536" t="s">
        <v>365</v>
      </c>
      <c r="AM5536">
        <v>3097</v>
      </c>
    </row>
    <row r="5537" spans="1:39" x14ac:dyDescent="0.25">
      <c r="A5537" t="s">
        <v>39880</v>
      </c>
      <c r="B5537">
        <v>921982765</v>
      </c>
      <c r="C5537">
        <v>2023</v>
      </c>
      <c r="D5537" t="s">
        <v>15295</v>
      </c>
      <c r="F5537" t="s">
        <v>39873</v>
      </c>
      <c r="G5537" t="s">
        <v>7514</v>
      </c>
      <c r="H5537" t="s">
        <v>130</v>
      </c>
      <c r="I5537">
        <v>921982765</v>
      </c>
      <c r="L5537" t="s">
        <v>9665</v>
      </c>
      <c r="AJ5537" t="s">
        <v>38513</v>
      </c>
      <c r="AK5537" t="s">
        <v>38874</v>
      </c>
      <c r="AL5537" t="s">
        <v>365</v>
      </c>
      <c r="AM5537">
        <v>3098</v>
      </c>
    </row>
    <row r="5538" spans="1:39" x14ac:dyDescent="0.25">
      <c r="A5538" t="s">
        <v>39881</v>
      </c>
      <c r="B5538">
        <v>913550407</v>
      </c>
      <c r="C5538">
        <v>2023</v>
      </c>
      <c r="D5538" t="s">
        <v>15295</v>
      </c>
      <c r="F5538" t="s">
        <v>39873</v>
      </c>
      <c r="G5538" t="s">
        <v>7514</v>
      </c>
      <c r="H5538" t="s">
        <v>130</v>
      </c>
      <c r="I5538">
        <v>913550407</v>
      </c>
      <c r="L5538" t="s">
        <v>9665</v>
      </c>
      <c r="AJ5538" t="s">
        <v>38513</v>
      </c>
      <c r="AK5538" t="s">
        <v>38874</v>
      </c>
      <c r="AL5538" t="s">
        <v>365</v>
      </c>
      <c r="AM5538">
        <v>3099</v>
      </c>
    </row>
    <row r="5539" spans="1:39" x14ac:dyDescent="0.25">
      <c r="A5539" t="s">
        <v>39882</v>
      </c>
      <c r="B5539">
        <v>634364178</v>
      </c>
      <c r="C5539">
        <v>2023</v>
      </c>
      <c r="D5539" t="s">
        <v>15295</v>
      </c>
      <c r="F5539" t="s">
        <v>39873</v>
      </c>
      <c r="G5539" t="s">
        <v>7514</v>
      </c>
      <c r="H5539" t="s">
        <v>130</v>
      </c>
      <c r="I5539">
        <v>634364178</v>
      </c>
      <c r="L5539" t="s">
        <v>9665</v>
      </c>
      <c r="AJ5539" t="s">
        <v>38513</v>
      </c>
      <c r="AK5539" t="s">
        <v>38874</v>
      </c>
      <c r="AL5539" t="s">
        <v>365</v>
      </c>
      <c r="AM5539">
        <v>3100</v>
      </c>
    </row>
    <row r="5540" spans="1:39" x14ac:dyDescent="0.25">
      <c r="A5540" t="s">
        <v>39883</v>
      </c>
      <c r="B5540">
        <v>251914441</v>
      </c>
      <c r="C5540">
        <v>2023</v>
      </c>
      <c r="D5540" t="s">
        <v>15295</v>
      </c>
      <c r="F5540" t="s">
        <v>39873</v>
      </c>
      <c r="G5540" t="s">
        <v>7514</v>
      </c>
      <c r="H5540" t="s">
        <v>130</v>
      </c>
      <c r="I5540">
        <v>251914441</v>
      </c>
      <c r="L5540" t="s">
        <v>9665</v>
      </c>
      <c r="AJ5540" t="s">
        <v>38513</v>
      </c>
      <c r="AK5540" t="s">
        <v>38874</v>
      </c>
      <c r="AL5540" t="s">
        <v>365</v>
      </c>
      <c r="AM5540">
        <v>3101</v>
      </c>
    </row>
    <row r="5541" spans="1:39" x14ac:dyDescent="0.25">
      <c r="A5541" t="s">
        <v>39884</v>
      </c>
      <c r="B5541">
        <v>903398743</v>
      </c>
      <c r="C5541">
        <v>2023</v>
      </c>
      <c r="D5541" t="s">
        <v>15295</v>
      </c>
      <c r="F5541" t="s">
        <v>39873</v>
      </c>
      <c r="G5541" t="s">
        <v>7514</v>
      </c>
      <c r="H5541" t="s">
        <v>130</v>
      </c>
      <c r="I5541">
        <v>903398743</v>
      </c>
      <c r="L5541" t="s">
        <v>9665</v>
      </c>
      <c r="AJ5541" t="s">
        <v>38513</v>
      </c>
      <c r="AK5541" t="s">
        <v>38874</v>
      </c>
      <c r="AL5541" t="s">
        <v>365</v>
      </c>
      <c r="AM5541">
        <v>3102</v>
      </c>
    </row>
    <row r="5542" spans="1:39" x14ac:dyDescent="0.25">
      <c r="A5542" t="s">
        <v>39885</v>
      </c>
      <c r="B5542">
        <v>882793869</v>
      </c>
      <c r="C5542">
        <v>2023</v>
      </c>
      <c r="D5542" t="s">
        <v>15295</v>
      </c>
      <c r="F5542" t="s">
        <v>39873</v>
      </c>
      <c r="G5542" t="s">
        <v>7514</v>
      </c>
      <c r="H5542" t="s">
        <v>130</v>
      </c>
      <c r="I5542">
        <v>882793869</v>
      </c>
      <c r="L5542" t="s">
        <v>9665</v>
      </c>
      <c r="AJ5542" t="s">
        <v>38513</v>
      </c>
      <c r="AK5542" t="s">
        <v>38874</v>
      </c>
      <c r="AL5542" t="s">
        <v>365</v>
      </c>
      <c r="AM5542">
        <v>3103</v>
      </c>
    </row>
    <row r="5543" spans="1:39" x14ac:dyDescent="0.25">
      <c r="A5543" t="s">
        <v>39886</v>
      </c>
      <c r="B5543">
        <v>104878831</v>
      </c>
      <c r="C5543">
        <v>2023</v>
      </c>
      <c r="D5543" t="s">
        <v>15295</v>
      </c>
      <c r="F5543" t="s">
        <v>39873</v>
      </c>
      <c r="G5543" t="s">
        <v>7514</v>
      </c>
      <c r="H5543" t="s">
        <v>130</v>
      </c>
      <c r="I5543">
        <v>104878831</v>
      </c>
      <c r="L5543" t="s">
        <v>9665</v>
      </c>
      <c r="AJ5543" t="s">
        <v>38513</v>
      </c>
      <c r="AK5543" t="s">
        <v>38874</v>
      </c>
      <c r="AL5543" t="s">
        <v>365</v>
      </c>
      <c r="AM5543">
        <v>3104</v>
      </c>
    </row>
    <row r="5544" spans="1:39" x14ac:dyDescent="0.25">
      <c r="A5544" t="s">
        <v>39887</v>
      </c>
      <c r="B5544">
        <v>591485157</v>
      </c>
      <c r="C5544">
        <v>2023</v>
      </c>
      <c r="D5544" t="s">
        <v>15295</v>
      </c>
      <c r="F5544" t="s">
        <v>39873</v>
      </c>
      <c r="G5544" t="s">
        <v>7514</v>
      </c>
      <c r="H5544" t="s">
        <v>130</v>
      </c>
      <c r="I5544">
        <v>591485157</v>
      </c>
      <c r="L5544" t="s">
        <v>9665</v>
      </c>
      <c r="AJ5544" t="s">
        <v>38513</v>
      </c>
      <c r="AK5544" t="s">
        <v>38874</v>
      </c>
      <c r="AL5544" t="s">
        <v>365</v>
      </c>
      <c r="AM5544">
        <v>3105</v>
      </c>
    </row>
    <row r="5545" spans="1:39" x14ac:dyDescent="0.25">
      <c r="A5545" t="s">
        <v>39888</v>
      </c>
      <c r="B5545">
        <v>378350897</v>
      </c>
      <c r="C5545">
        <v>2023</v>
      </c>
      <c r="D5545" t="s">
        <v>15295</v>
      </c>
      <c r="F5545" t="s">
        <v>39873</v>
      </c>
      <c r="G5545" t="s">
        <v>7514</v>
      </c>
      <c r="H5545" t="s">
        <v>130</v>
      </c>
      <c r="I5545">
        <v>378350897</v>
      </c>
      <c r="L5545" t="s">
        <v>9665</v>
      </c>
      <c r="AJ5545" t="s">
        <v>38513</v>
      </c>
      <c r="AK5545" t="s">
        <v>38874</v>
      </c>
      <c r="AL5545" t="s">
        <v>365</v>
      </c>
      <c r="AM5545">
        <v>3106</v>
      </c>
    </row>
    <row r="5546" spans="1:39" x14ac:dyDescent="0.25">
      <c r="A5546" t="s">
        <v>39889</v>
      </c>
      <c r="B5546">
        <v>686625574</v>
      </c>
      <c r="C5546">
        <v>2023</v>
      </c>
      <c r="D5546" t="s">
        <v>15295</v>
      </c>
      <c r="F5546" t="s">
        <v>39873</v>
      </c>
      <c r="G5546" t="s">
        <v>7514</v>
      </c>
      <c r="H5546" t="s">
        <v>130</v>
      </c>
      <c r="I5546">
        <v>686625574</v>
      </c>
      <c r="L5546" t="s">
        <v>9665</v>
      </c>
      <c r="AJ5546" t="s">
        <v>38513</v>
      </c>
      <c r="AK5546" t="s">
        <v>38874</v>
      </c>
      <c r="AL5546" t="s">
        <v>365</v>
      </c>
      <c r="AM5546">
        <v>3107</v>
      </c>
    </row>
    <row r="5547" spans="1:39" x14ac:dyDescent="0.25">
      <c r="A5547" t="s">
        <v>39890</v>
      </c>
      <c r="B5547">
        <v>316576794</v>
      </c>
      <c r="C5547">
        <v>2023</v>
      </c>
      <c r="D5547" t="s">
        <v>15295</v>
      </c>
      <c r="F5547" t="s">
        <v>39873</v>
      </c>
      <c r="G5547" t="s">
        <v>7514</v>
      </c>
      <c r="H5547" t="s">
        <v>130</v>
      </c>
      <c r="I5547">
        <v>316576794</v>
      </c>
      <c r="L5547" t="s">
        <v>9665</v>
      </c>
      <c r="AJ5547" t="s">
        <v>38513</v>
      </c>
      <c r="AK5547" t="s">
        <v>38874</v>
      </c>
      <c r="AL5547" t="s">
        <v>365</v>
      </c>
      <c r="AM5547">
        <v>3108</v>
      </c>
    </row>
    <row r="5548" spans="1:39" x14ac:dyDescent="0.25">
      <c r="A5548" t="s">
        <v>39891</v>
      </c>
      <c r="B5548">
        <v>410402457</v>
      </c>
      <c r="C5548">
        <v>2023</v>
      </c>
      <c r="D5548" t="s">
        <v>15295</v>
      </c>
      <c r="F5548" t="s">
        <v>39873</v>
      </c>
      <c r="G5548" t="s">
        <v>7514</v>
      </c>
      <c r="H5548" t="s">
        <v>130</v>
      </c>
      <c r="I5548">
        <v>410402457</v>
      </c>
      <c r="L5548" t="s">
        <v>9665</v>
      </c>
      <c r="AJ5548" t="s">
        <v>38513</v>
      </c>
      <c r="AK5548" t="s">
        <v>38874</v>
      </c>
      <c r="AL5548" t="s">
        <v>365</v>
      </c>
      <c r="AM5548">
        <v>3109</v>
      </c>
    </row>
    <row r="5549" spans="1:39" x14ac:dyDescent="0.25">
      <c r="A5549" t="s">
        <v>39892</v>
      </c>
      <c r="B5549">
        <v>475052142</v>
      </c>
      <c r="C5549">
        <v>2023</v>
      </c>
      <c r="D5549" t="s">
        <v>15295</v>
      </c>
      <c r="F5549" t="s">
        <v>39873</v>
      </c>
      <c r="G5549" t="s">
        <v>7514</v>
      </c>
      <c r="H5549" t="s">
        <v>130</v>
      </c>
      <c r="I5549">
        <v>475052142</v>
      </c>
      <c r="L5549" t="s">
        <v>9665</v>
      </c>
      <c r="AJ5549" t="s">
        <v>38513</v>
      </c>
      <c r="AK5549" t="s">
        <v>38874</v>
      </c>
      <c r="AL5549" t="s">
        <v>365</v>
      </c>
      <c r="AM5549">
        <v>3110</v>
      </c>
    </row>
    <row r="5550" spans="1:39" x14ac:dyDescent="0.25">
      <c r="A5550" t="s">
        <v>39893</v>
      </c>
      <c r="B5550">
        <v>815882808</v>
      </c>
      <c r="C5550">
        <v>2023</v>
      </c>
      <c r="D5550" t="s">
        <v>15295</v>
      </c>
      <c r="F5550" t="s">
        <v>39873</v>
      </c>
      <c r="G5550" t="s">
        <v>7514</v>
      </c>
      <c r="H5550" t="s">
        <v>130</v>
      </c>
      <c r="I5550">
        <v>815882808</v>
      </c>
      <c r="L5550" t="s">
        <v>9665</v>
      </c>
      <c r="AJ5550" t="s">
        <v>38513</v>
      </c>
      <c r="AK5550" t="s">
        <v>38874</v>
      </c>
      <c r="AL5550" t="s">
        <v>365</v>
      </c>
      <c r="AM5550">
        <v>3111</v>
      </c>
    </row>
    <row r="5551" spans="1:39" x14ac:dyDescent="0.25">
      <c r="A5551" t="s">
        <v>39894</v>
      </c>
      <c r="B5551">
        <v>937659035</v>
      </c>
      <c r="C5551">
        <v>2023</v>
      </c>
      <c r="D5551" t="s">
        <v>15295</v>
      </c>
      <c r="F5551" t="s">
        <v>39873</v>
      </c>
      <c r="G5551" t="s">
        <v>7514</v>
      </c>
      <c r="H5551" t="s">
        <v>130</v>
      </c>
      <c r="I5551">
        <v>937659035</v>
      </c>
      <c r="L5551" t="s">
        <v>9665</v>
      </c>
      <c r="AJ5551" t="s">
        <v>38513</v>
      </c>
      <c r="AK5551" t="s">
        <v>38874</v>
      </c>
      <c r="AL5551" t="s">
        <v>365</v>
      </c>
      <c r="AM5551">
        <v>3112</v>
      </c>
    </row>
    <row r="5552" spans="1:39" x14ac:dyDescent="0.25">
      <c r="A5552" t="s">
        <v>39895</v>
      </c>
      <c r="B5552">
        <v>171088520</v>
      </c>
      <c r="C5552">
        <v>2023</v>
      </c>
      <c r="D5552" t="s">
        <v>15295</v>
      </c>
      <c r="F5552" t="s">
        <v>39873</v>
      </c>
      <c r="G5552" t="s">
        <v>7514</v>
      </c>
      <c r="H5552" t="s">
        <v>130</v>
      </c>
      <c r="I5552">
        <v>171088520</v>
      </c>
      <c r="L5552" t="s">
        <v>9665</v>
      </c>
      <c r="AJ5552" t="s">
        <v>38513</v>
      </c>
      <c r="AK5552" t="s">
        <v>38874</v>
      </c>
      <c r="AL5552" t="s">
        <v>365</v>
      </c>
      <c r="AM5552">
        <v>3113</v>
      </c>
    </row>
    <row r="5553" spans="1:39" x14ac:dyDescent="0.25">
      <c r="A5553" t="s">
        <v>39896</v>
      </c>
      <c r="B5553">
        <v>479915289</v>
      </c>
      <c r="C5553">
        <v>2023</v>
      </c>
      <c r="D5553" t="s">
        <v>15295</v>
      </c>
      <c r="F5553" t="s">
        <v>39873</v>
      </c>
      <c r="G5553" t="s">
        <v>7514</v>
      </c>
      <c r="H5553" t="s">
        <v>130</v>
      </c>
      <c r="I5553">
        <v>479915289</v>
      </c>
      <c r="L5553" t="s">
        <v>9665</v>
      </c>
      <c r="AJ5553" t="s">
        <v>38513</v>
      </c>
      <c r="AK5553" t="s">
        <v>38874</v>
      </c>
      <c r="AL5553" t="s">
        <v>365</v>
      </c>
      <c r="AM5553">
        <v>3114</v>
      </c>
    </row>
    <row r="5554" spans="1:39" x14ac:dyDescent="0.25">
      <c r="A5554" t="s">
        <v>39897</v>
      </c>
      <c r="B5554">
        <v>106692866</v>
      </c>
      <c r="C5554">
        <v>2023</v>
      </c>
      <c r="D5554" t="s">
        <v>15295</v>
      </c>
      <c r="F5554" t="s">
        <v>39873</v>
      </c>
      <c r="G5554" t="s">
        <v>7514</v>
      </c>
      <c r="H5554" t="s">
        <v>130</v>
      </c>
      <c r="I5554">
        <v>106692866</v>
      </c>
      <c r="L5554" t="s">
        <v>9665</v>
      </c>
      <c r="AJ5554" t="s">
        <v>38513</v>
      </c>
      <c r="AK5554" t="s">
        <v>38874</v>
      </c>
      <c r="AL5554" t="s">
        <v>365</v>
      </c>
      <c r="AM5554">
        <v>3115</v>
      </c>
    </row>
    <row r="5555" spans="1:39" x14ac:dyDescent="0.25">
      <c r="A5555" t="s">
        <v>39898</v>
      </c>
      <c r="B5555">
        <v>234272112</v>
      </c>
      <c r="C5555">
        <v>2023</v>
      </c>
      <c r="D5555" t="s">
        <v>15295</v>
      </c>
      <c r="F5555" t="s">
        <v>39873</v>
      </c>
      <c r="G5555" t="s">
        <v>7514</v>
      </c>
      <c r="H5555" t="s">
        <v>130</v>
      </c>
      <c r="I5555">
        <v>234272112</v>
      </c>
      <c r="L5555" t="s">
        <v>9665</v>
      </c>
      <c r="AJ5555" t="s">
        <v>38513</v>
      </c>
      <c r="AK5555" t="s">
        <v>38874</v>
      </c>
      <c r="AL5555" t="s">
        <v>365</v>
      </c>
      <c r="AM5555">
        <v>3116</v>
      </c>
    </row>
    <row r="5556" spans="1:39" x14ac:dyDescent="0.25">
      <c r="A5556" t="s">
        <v>39899</v>
      </c>
      <c r="B5556">
        <v>298345240</v>
      </c>
      <c r="C5556">
        <v>2023</v>
      </c>
      <c r="D5556" t="s">
        <v>15295</v>
      </c>
      <c r="F5556" t="s">
        <v>39873</v>
      </c>
      <c r="G5556" t="s">
        <v>7514</v>
      </c>
      <c r="H5556" t="s">
        <v>130</v>
      </c>
      <c r="I5556">
        <v>298345240</v>
      </c>
      <c r="L5556" t="s">
        <v>9665</v>
      </c>
      <c r="AJ5556" t="s">
        <v>38513</v>
      </c>
      <c r="AK5556" t="s">
        <v>38874</v>
      </c>
      <c r="AL5556" t="s">
        <v>365</v>
      </c>
      <c r="AM5556">
        <v>3117</v>
      </c>
    </row>
    <row r="5557" spans="1:39" x14ac:dyDescent="0.25">
      <c r="A5557" t="s">
        <v>39900</v>
      </c>
      <c r="B5557">
        <v>261510327</v>
      </c>
      <c r="C5557">
        <v>2023</v>
      </c>
      <c r="D5557" t="s">
        <v>15295</v>
      </c>
      <c r="F5557" t="s">
        <v>39873</v>
      </c>
      <c r="G5557" t="s">
        <v>7514</v>
      </c>
      <c r="H5557" t="s">
        <v>130</v>
      </c>
      <c r="I5557">
        <v>261510327</v>
      </c>
      <c r="L5557" t="s">
        <v>9665</v>
      </c>
      <c r="AJ5557" t="s">
        <v>38513</v>
      </c>
      <c r="AK5557" t="s">
        <v>38874</v>
      </c>
      <c r="AL5557" t="s">
        <v>365</v>
      </c>
      <c r="AM5557">
        <v>3118</v>
      </c>
    </row>
    <row r="5558" spans="1:39" x14ac:dyDescent="0.25">
      <c r="A5558" t="s">
        <v>39901</v>
      </c>
      <c r="B5558">
        <v>541276019</v>
      </c>
      <c r="C5558">
        <v>2023</v>
      </c>
      <c r="D5558" t="s">
        <v>15295</v>
      </c>
      <c r="F5558" t="s">
        <v>39873</v>
      </c>
      <c r="G5558" t="s">
        <v>7514</v>
      </c>
      <c r="H5558" t="s">
        <v>130</v>
      </c>
      <c r="I5558">
        <v>541276019</v>
      </c>
      <c r="L5558" t="s">
        <v>9665</v>
      </c>
      <c r="AJ5558" t="s">
        <v>38513</v>
      </c>
      <c r="AK5558" t="s">
        <v>38874</v>
      </c>
      <c r="AL5558" t="s">
        <v>365</v>
      </c>
      <c r="AM5558">
        <v>3119</v>
      </c>
    </row>
    <row r="5559" spans="1:39" x14ac:dyDescent="0.25">
      <c r="A5559" t="s">
        <v>39902</v>
      </c>
      <c r="B5559">
        <v>271603707</v>
      </c>
      <c r="C5559">
        <v>2023</v>
      </c>
      <c r="D5559" t="s">
        <v>15295</v>
      </c>
      <c r="F5559" t="s">
        <v>39873</v>
      </c>
      <c r="G5559" t="s">
        <v>7514</v>
      </c>
      <c r="H5559" t="s">
        <v>130</v>
      </c>
      <c r="I5559">
        <v>271603707</v>
      </c>
      <c r="L5559" t="s">
        <v>9665</v>
      </c>
      <c r="AJ5559" t="s">
        <v>38513</v>
      </c>
      <c r="AK5559" t="s">
        <v>38874</v>
      </c>
      <c r="AL5559" t="s">
        <v>365</v>
      </c>
      <c r="AM5559">
        <v>3120</v>
      </c>
    </row>
    <row r="5560" spans="1:39" x14ac:dyDescent="0.25">
      <c r="A5560" t="s">
        <v>39903</v>
      </c>
      <c r="B5560">
        <v>694849484</v>
      </c>
      <c r="C5560">
        <v>2023</v>
      </c>
      <c r="D5560" t="s">
        <v>15295</v>
      </c>
      <c r="F5560" t="s">
        <v>39873</v>
      </c>
      <c r="G5560" t="s">
        <v>7514</v>
      </c>
      <c r="H5560" t="s">
        <v>130</v>
      </c>
      <c r="I5560">
        <v>694849484</v>
      </c>
      <c r="L5560" t="s">
        <v>9665</v>
      </c>
      <c r="AJ5560" t="s">
        <v>38513</v>
      </c>
      <c r="AK5560" t="s">
        <v>38874</v>
      </c>
      <c r="AL5560" t="s">
        <v>365</v>
      </c>
      <c r="AM5560">
        <v>3121</v>
      </c>
    </row>
    <row r="5561" spans="1:39" x14ac:dyDescent="0.25">
      <c r="A5561" t="s">
        <v>39904</v>
      </c>
      <c r="B5561">
        <v>819129305</v>
      </c>
      <c r="C5561">
        <v>2023</v>
      </c>
      <c r="D5561" t="s">
        <v>15295</v>
      </c>
      <c r="F5561" t="s">
        <v>39873</v>
      </c>
      <c r="G5561" t="s">
        <v>7514</v>
      </c>
      <c r="H5561" t="s">
        <v>130</v>
      </c>
      <c r="I5561">
        <v>819129305</v>
      </c>
      <c r="L5561" t="s">
        <v>9665</v>
      </c>
      <c r="AJ5561" t="s">
        <v>38513</v>
      </c>
      <c r="AK5561" t="s">
        <v>38874</v>
      </c>
      <c r="AL5561" t="s">
        <v>365</v>
      </c>
      <c r="AM5561">
        <v>3122</v>
      </c>
    </row>
    <row r="5562" spans="1:39" x14ac:dyDescent="0.25">
      <c r="A5562" t="s">
        <v>39905</v>
      </c>
      <c r="B5562">
        <v>471450937</v>
      </c>
      <c r="C5562">
        <v>2023</v>
      </c>
      <c r="D5562" t="s">
        <v>15295</v>
      </c>
      <c r="F5562" t="s">
        <v>39873</v>
      </c>
      <c r="G5562" t="s">
        <v>7514</v>
      </c>
      <c r="H5562" t="s">
        <v>130</v>
      </c>
      <c r="I5562">
        <v>471450937</v>
      </c>
      <c r="L5562" t="s">
        <v>9665</v>
      </c>
      <c r="AJ5562" t="s">
        <v>38513</v>
      </c>
      <c r="AK5562" t="s">
        <v>38874</v>
      </c>
      <c r="AL5562" t="s">
        <v>365</v>
      </c>
      <c r="AM5562">
        <v>3123</v>
      </c>
    </row>
    <row r="5563" spans="1:39" x14ac:dyDescent="0.25">
      <c r="A5563" t="s">
        <v>39906</v>
      </c>
      <c r="B5563">
        <v>949949456</v>
      </c>
      <c r="C5563">
        <v>2023</v>
      </c>
      <c r="D5563" t="s">
        <v>15295</v>
      </c>
      <c r="F5563" t="s">
        <v>39873</v>
      </c>
      <c r="G5563" t="s">
        <v>7514</v>
      </c>
      <c r="H5563" t="s">
        <v>130</v>
      </c>
      <c r="I5563">
        <v>949949456</v>
      </c>
      <c r="L5563" t="s">
        <v>9665</v>
      </c>
      <c r="AJ5563" t="s">
        <v>38513</v>
      </c>
      <c r="AK5563" t="s">
        <v>38874</v>
      </c>
      <c r="AL5563" t="s">
        <v>365</v>
      </c>
      <c r="AM5563">
        <v>3124</v>
      </c>
    </row>
    <row r="5564" spans="1:39" x14ac:dyDescent="0.25">
      <c r="A5564" t="s">
        <v>39907</v>
      </c>
      <c r="B5564">
        <v>640618991</v>
      </c>
      <c r="C5564">
        <v>2023</v>
      </c>
      <c r="D5564" t="s">
        <v>15295</v>
      </c>
      <c r="F5564" t="s">
        <v>39873</v>
      </c>
      <c r="G5564" t="s">
        <v>7514</v>
      </c>
      <c r="H5564" t="s">
        <v>130</v>
      </c>
      <c r="I5564">
        <v>640618991</v>
      </c>
      <c r="L5564" t="s">
        <v>9665</v>
      </c>
      <c r="AJ5564" t="s">
        <v>38513</v>
      </c>
      <c r="AK5564" t="s">
        <v>38874</v>
      </c>
      <c r="AL5564" t="s">
        <v>365</v>
      </c>
      <c r="AM5564">
        <v>3125</v>
      </c>
    </row>
    <row r="5565" spans="1:39" x14ac:dyDescent="0.25">
      <c r="A5565" t="s">
        <v>39908</v>
      </c>
      <c r="B5565">
        <v>282267909</v>
      </c>
      <c r="C5565">
        <v>2023</v>
      </c>
      <c r="D5565" t="s">
        <v>15295</v>
      </c>
      <c r="F5565" t="s">
        <v>39873</v>
      </c>
      <c r="G5565" t="s">
        <v>7514</v>
      </c>
      <c r="H5565" t="s">
        <v>130</v>
      </c>
      <c r="I5565">
        <v>282267909</v>
      </c>
      <c r="L5565" t="s">
        <v>9665</v>
      </c>
      <c r="AJ5565" t="s">
        <v>38513</v>
      </c>
      <c r="AK5565" t="s">
        <v>38874</v>
      </c>
      <c r="AL5565" t="s">
        <v>365</v>
      </c>
      <c r="AM5565">
        <v>3126</v>
      </c>
    </row>
    <row r="5566" spans="1:39" x14ac:dyDescent="0.25">
      <c r="A5566" t="s">
        <v>39909</v>
      </c>
      <c r="B5566">
        <v>708195824</v>
      </c>
      <c r="C5566">
        <v>2023</v>
      </c>
      <c r="D5566" t="s">
        <v>15295</v>
      </c>
      <c r="F5566" t="s">
        <v>39873</v>
      </c>
      <c r="G5566" t="s">
        <v>7514</v>
      </c>
      <c r="H5566" t="s">
        <v>130</v>
      </c>
      <c r="I5566">
        <v>708195824</v>
      </c>
      <c r="L5566" t="s">
        <v>9665</v>
      </c>
      <c r="AJ5566" t="s">
        <v>38513</v>
      </c>
      <c r="AK5566" t="s">
        <v>38874</v>
      </c>
      <c r="AL5566" t="s">
        <v>365</v>
      </c>
      <c r="AM5566">
        <v>3127</v>
      </c>
    </row>
    <row r="5567" spans="1:39" x14ac:dyDescent="0.25">
      <c r="A5567" t="s">
        <v>39910</v>
      </c>
      <c r="B5567">
        <v>407675406</v>
      </c>
      <c r="C5567">
        <v>2023</v>
      </c>
      <c r="D5567" t="s">
        <v>15295</v>
      </c>
      <c r="F5567" t="s">
        <v>39873</v>
      </c>
      <c r="G5567" t="s">
        <v>7514</v>
      </c>
      <c r="H5567" t="s">
        <v>130</v>
      </c>
      <c r="I5567">
        <v>407675406</v>
      </c>
      <c r="L5567" t="s">
        <v>9665</v>
      </c>
      <c r="AJ5567" t="s">
        <v>38513</v>
      </c>
      <c r="AK5567" t="s">
        <v>38874</v>
      </c>
      <c r="AL5567" t="s">
        <v>365</v>
      </c>
      <c r="AM5567">
        <v>3128</v>
      </c>
    </row>
    <row r="5568" spans="1:39" x14ac:dyDescent="0.25">
      <c r="A5568" t="s">
        <v>39911</v>
      </c>
      <c r="B5568">
        <v>318916218</v>
      </c>
      <c r="C5568">
        <v>2023</v>
      </c>
      <c r="D5568" t="s">
        <v>15295</v>
      </c>
      <c r="F5568" t="s">
        <v>39873</v>
      </c>
      <c r="G5568" t="s">
        <v>7514</v>
      </c>
      <c r="H5568" t="s">
        <v>130</v>
      </c>
      <c r="I5568">
        <v>318916218</v>
      </c>
      <c r="L5568" t="s">
        <v>9665</v>
      </c>
      <c r="AJ5568" t="s">
        <v>38513</v>
      </c>
      <c r="AK5568" t="s">
        <v>38874</v>
      </c>
      <c r="AL5568" t="s">
        <v>365</v>
      </c>
      <c r="AM5568">
        <v>3129</v>
      </c>
    </row>
    <row r="5569" spans="1:39" x14ac:dyDescent="0.25">
      <c r="A5569" t="s">
        <v>39912</v>
      </c>
      <c r="B5569">
        <v>647361406</v>
      </c>
      <c r="C5569">
        <v>2023</v>
      </c>
      <c r="D5569" t="s">
        <v>15295</v>
      </c>
      <c r="F5569" t="s">
        <v>39873</v>
      </c>
      <c r="G5569" t="s">
        <v>7514</v>
      </c>
      <c r="H5569" t="s">
        <v>130</v>
      </c>
      <c r="I5569">
        <v>647361406</v>
      </c>
      <c r="L5569" t="s">
        <v>9665</v>
      </c>
      <c r="AJ5569" t="s">
        <v>38513</v>
      </c>
      <c r="AK5569" t="s">
        <v>38874</v>
      </c>
      <c r="AL5569" t="s">
        <v>365</v>
      </c>
      <c r="AM5569">
        <v>3130</v>
      </c>
    </row>
    <row r="5570" spans="1:39" x14ac:dyDescent="0.25">
      <c r="A5570" t="s">
        <v>39913</v>
      </c>
      <c r="B5570" t="s">
        <v>39914</v>
      </c>
      <c r="C5570">
        <v>2023</v>
      </c>
      <c r="D5570" t="s">
        <v>15295</v>
      </c>
      <c r="F5570" t="s">
        <v>39873</v>
      </c>
      <c r="G5570" t="s">
        <v>7514</v>
      </c>
      <c r="H5570" t="s">
        <v>130</v>
      </c>
      <c r="I5570" t="s">
        <v>39914</v>
      </c>
      <c r="L5570" t="s">
        <v>9665</v>
      </c>
      <c r="AJ5570" t="s">
        <v>38513</v>
      </c>
      <c r="AK5570" t="s">
        <v>38874</v>
      </c>
      <c r="AL5570" t="s">
        <v>365</v>
      </c>
      <c r="AM5570">
        <v>3131</v>
      </c>
    </row>
    <row r="5571" spans="1:39" x14ac:dyDescent="0.25">
      <c r="A5571" t="s">
        <v>39915</v>
      </c>
      <c r="B5571">
        <v>327475547</v>
      </c>
      <c r="C5571">
        <v>2023</v>
      </c>
      <c r="D5571" t="s">
        <v>15295</v>
      </c>
      <c r="F5571" t="s">
        <v>39873</v>
      </c>
      <c r="G5571" t="s">
        <v>7514</v>
      </c>
      <c r="H5571" t="s">
        <v>130</v>
      </c>
      <c r="I5571">
        <v>327475547</v>
      </c>
      <c r="L5571" t="s">
        <v>9665</v>
      </c>
      <c r="AJ5571" t="s">
        <v>38513</v>
      </c>
      <c r="AK5571" t="s">
        <v>38874</v>
      </c>
      <c r="AL5571" t="s">
        <v>365</v>
      </c>
      <c r="AM5571">
        <v>3132</v>
      </c>
    </row>
    <row r="5572" spans="1:39" x14ac:dyDescent="0.25">
      <c r="A5572" t="s">
        <v>39916</v>
      </c>
      <c r="B5572">
        <v>926244287</v>
      </c>
      <c r="C5572">
        <v>2023</v>
      </c>
      <c r="D5572" t="s">
        <v>15295</v>
      </c>
      <c r="F5572" t="s">
        <v>39873</v>
      </c>
      <c r="G5572" t="s">
        <v>7514</v>
      </c>
      <c r="H5572" t="s">
        <v>130</v>
      </c>
      <c r="I5572">
        <v>926244287</v>
      </c>
      <c r="L5572" t="s">
        <v>9665</v>
      </c>
      <c r="AJ5572" t="s">
        <v>38513</v>
      </c>
      <c r="AK5572" t="s">
        <v>38874</v>
      </c>
      <c r="AL5572" t="s">
        <v>365</v>
      </c>
      <c r="AM5572">
        <v>3133</v>
      </c>
    </row>
    <row r="5573" spans="1:39" x14ac:dyDescent="0.25">
      <c r="A5573" t="s">
        <v>39917</v>
      </c>
      <c r="B5573">
        <v>834198318</v>
      </c>
      <c r="C5573">
        <v>2023</v>
      </c>
      <c r="D5573" t="s">
        <v>15295</v>
      </c>
      <c r="F5573" t="s">
        <v>39873</v>
      </c>
      <c r="G5573" t="s">
        <v>7514</v>
      </c>
      <c r="H5573" t="s">
        <v>130</v>
      </c>
      <c r="I5573">
        <v>834198318</v>
      </c>
      <c r="L5573" t="s">
        <v>9665</v>
      </c>
      <c r="AJ5573" t="s">
        <v>38513</v>
      </c>
      <c r="AK5573" t="s">
        <v>38874</v>
      </c>
      <c r="AL5573" t="s">
        <v>365</v>
      </c>
      <c r="AM5573">
        <v>3134</v>
      </c>
    </row>
    <row r="5574" spans="1:39" x14ac:dyDescent="0.25">
      <c r="A5574" t="s">
        <v>39918</v>
      </c>
      <c r="B5574">
        <v>368242870</v>
      </c>
      <c r="C5574">
        <v>2023</v>
      </c>
      <c r="D5574" t="s">
        <v>15295</v>
      </c>
      <c r="F5574" t="s">
        <v>39873</v>
      </c>
      <c r="G5574" t="s">
        <v>7514</v>
      </c>
      <c r="H5574" t="s">
        <v>130</v>
      </c>
      <c r="I5574">
        <v>368242870</v>
      </c>
      <c r="L5574" t="s">
        <v>9665</v>
      </c>
      <c r="AJ5574" t="s">
        <v>38513</v>
      </c>
      <c r="AK5574" t="s">
        <v>38874</v>
      </c>
      <c r="AL5574" t="s">
        <v>365</v>
      </c>
      <c r="AM5574">
        <v>3135</v>
      </c>
    </row>
    <row r="5575" spans="1:39" x14ac:dyDescent="0.25">
      <c r="A5575" t="s">
        <v>39919</v>
      </c>
      <c r="B5575">
        <v>528866844</v>
      </c>
      <c r="C5575">
        <v>2023</v>
      </c>
      <c r="D5575" t="s">
        <v>15295</v>
      </c>
      <c r="F5575" t="s">
        <v>39873</v>
      </c>
      <c r="G5575" t="s">
        <v>7514</v>
      </c>
      <c r="H5575" t="s">
        <v>130</v>
      </c>
      <c r="I5575">
        <v>528866844</v>
      </c>
      <c r="L5575" t="s">
        <v>9665</v>
      </c>
      <c r="AJ5575" t="s">
        <v>38513</v>
      </c>
      <c r="AK5575" t="s">
        <v>38874</v>
      </c>
      <c r="AL5575" t="s">
        <v>365</v>
      </c>
      <c r="AM5575">
        <v>3136</v>
      </c>
    </row>
    <row r="5576" spans="1:39" x14ac:dyDescent="0.25">
      <c r="A5576" t="s">
        <v>39920</v>
      </c>
      <c r="B5576">
        <v>376230114</v>
      </c>
      <c r="C5576">
        <v>2023</v>
      </c>
      <c r="D5576" t="s">
        <v>15295</v>
      </c>
      <c r="F5576" t="s">
        <v>39873</v>
      </c>
      <c r="G5576" t="s">
        <v>7514</v>
      </c>
      <c r="H5576" t="s">
        <v>130</v>
      </c>
      <c r="I5576">
        <v>376230114</v>
      </c>
      <c r="L5576" t="s">
        <v>9665</v>
      </c>
      <c r="AJ5576" t="s">
        <v>38513</v>
      </c>
      <c r="AK5576" t="s">
        <v>38874</v>
      </c>
      <c r="AL5576" t="s">
        <v>365</v>
      </c>
      <c r="AM5576">
        <v>3137</v>
      </c>
    </row>
    <row r="5577" spans="1:39" x14ac:dyDescent="0.25">
      <c r="A5577" t="s">
        <v>39921</v>
      </c>
      <c r="B5577">
        <v>193904841</v>
      </c>
      <c r="C5577">
        <v>2023</v>
      </c>
      <c r="D5577" t="s">
        <v>15295</v>
      </c>
      <c r="F5577" t="s">
        <v>39873</v>
      </c>
      <c r="G5577" t="s">
        <v>7514</v>
      </c>
      <c r="H5577" t="s">
        <v>130</v>
      </c>
      <c r="I5577">
        <v>193904841</v>
      </c>
      <c r="L5577" t="s">
        <v>9665</v>
      </c>
      <c r="AJ5577" t="s">
        <v>38513</v>
      </c>
      <c r="AK5577" t="s">
        <v>38874</v>
      </c>
      <c r="AL5577" t="s">
        <v>365</v>
      </c>
      <c r="AM5577">
        <v>3138</v>
      </c>
    </row>
    <row r="5578" spans="1:39" x14ac:dyDescent="0.25">
      <c r="A5578" t="s">
        <v>39922</v>
      </c>
      <c r="B5578">
        <v>475118471</v>
      </c>
      <c r="C5578">
        <v>2023</v>
      </c>
      <c r="D5578" t="s">
        <v>15295</v>
      </c>
      <c r="F5578" t="s">
        <v>39873</v>
      </c>
      <c r="G5578" t="s">
        <v>7514</v>
      </c>
      <c r="H5578" t="s">
        <v>130</v>
      </c>
      <c r="I5578">
        <v>475118471</v>
      </c>
      <c r="L5578" t="s">
        <v>9665</v>
      </c>
      <c r="AJ5578" t="s">
        <v>38513</v>
      </c>
      <c r="AK5578" t="s">
        <v>38874</v>
      </c>
      <c r="AL5578" t="s">
        <v>365</v>
      </c>
      <c r="AM5578">
        <v>3139</v>
      </c>
    </row>
    <row r="5579" spans="1:39" x14ac:dyDescent="0.25">
      <c r="A5579" t="s">
        <v>39923</v>
      </c>
      <c r="B5579">
        <v>990837646</v>
      </c>
      <c r="C5579">
        <v>2023</v>
      </c>
      <c r="D5579" t="s">
        <v>15295</v>
      </c>
      <c r="F5579" t="s">
        <v>39873</v>
      </c>
      <c r="G5579" t="s">
        <v>7514</v>
      </c>
      <c r="H5579" t="s">
        <v>130</v>
      </c>
      <c r="I5579">
        <v>990837646</v>
      </c>
      <c r="L5579" t="s">
        <v>9665</v>
      </c>
      <c r="AJ5579" t="s">
        <v>38513</v>
      </c>
      <c r="AK5579" t="s">
        <v>38874</v>
      </c>
      <c r="AL5579" t="s">
        <v>365</v>
      </c>
      <c r="AM5579">
        <v>3140</v>
      </c>
    </row>
    <row r="5580" spans="1:39" x14ac:dyDescent="0.25">
      <c r="A5580" t="s">
        <v>39924</v>
      </c>
      <c r="B5580">
        <v>742655243</v>
      </c>
      <c r="C5580">
        <v>2023</v>
      </c>
      <c r="D5580" t="s">
        <v>15295</v>
      </c>
      <c r="F5580" t="s">
        <v>39873</v>
      </c>
      <c r="G5580" t="s">
        <v>7514</v>
      </c>
      <c r="H5580" t="s">
        <v>130</v>
      </c>
      <c r="I5580">
        <v>742655243</v>
      </c>
      <c r="L5580" t="s">
        <v>9665</v>
      </c>
      <c r="AJ5580" t="s">
        <v>38513</v>
      </c>
      <c r="AK5580" t="s">
        <v>38874</v>
      </c>
      <c r="AL5580" t="s">
        <v>365</v>
      </c>
      <c r="AM5580">
        <v>3141</v>
      </c>
    </row>
    <row r="5581" spans="1:39" x14ac:dyDescent="0.25">
      <c r="A5581" t="s">
        <v>39925</v>
      </c>
      <c r="B5581">
        <v>197448159</v>
      </c>
      <c r="C5581">
        <v>2023</v>
      </c>
      <c r="D5581" t="s">
        <v>15295</v>
      </c>
      <c r="F5581" t="s">
        <v>39873</v>
      </c>
      <c r="G5581" t="s">
        <v>7514</v>
      </c>
      <c r="H5581" t="s">
        <v>130</v>
      </c>
      <c r="I5581">
        <v>197448159</v>
      </c>
      <c r="L5581" t="s">
        <v>9665</v>
      </c>
      <c r="AJ5581" t="s">
        <v>38513</v>
      </c>
      <c r="AK5581" t="s">
        <v>38874</v>
      </c>
      <c r="AL5581" t="s">
        <v>365</v>
      </c>
      <c r="AM5581">
        <v>3142</v>
      </c>
    </row>
    <row r="5582" spans="1:39" x14ac:dyDescent="0.25">
      <c r="A5582" t="s">
        <v>39926</v>
      </c>
      <c r="B5582">
        <v>484670363</v>
      </c>
      <c r="C5582">
        <v>2023</v>
      </c>
      <c r="D5582" t="s">
        <v>15295</v>
      </c>
      <c r="F5582" t="s">
        <v>39873</v>
      </c>
      <c r="G5582" t="s">
        <v>7514</v>
      </c>
      <c r="H5582" t="s">
        <v>130</v>
      </c>
      <c r="I5582">
        <v>484670363</v>
      </c>
      <c r="L5582" t="s">
        <v>9665</v>
      </c>
      <c r="AJ5582" t="s">
        <v>38513</v>
      </c>
      <c r="AK5582" t="s">
        <v>38874</v>
      </c>
      <c r="AL5582" t="s">
        <v>365</v>
      </c>
      <c r="AM5582">
        <v>3143</v>
      </c>
    </row>
    <row r="5583" spans="1:39" x14ac:dyDescent="0.25">
      <c r="A5583" t="s">
        <v>39927</v>
      </c>
      <c r="B5583">
        <v>390849822</v>
      </c>
      <c r="C5583">
        <v>2023</v>
      </c>
      <c r="D5583" t="s">
        <v>15295</v>
      </c>
      <c r="F5583" t="s">
        <v>39873</v>
      </c>
      <c r="G5583" t="s">
        <v>7514</v>
      </c>
      <c r="H5583" t="s">
        <v>130</v>
      </c>
      <c r="I5583">
        <v>390849822</v>
      </c>
      <c r="L5583" t="s">
        <v>9665</v>
      </c>
      <c r="AJ5583" t="s">
        <v>38513</v>
      </c>
      <c r="AK5583" t="s">
        <v>38874</v>
      </c>
      <c r="AL5583" t="s">
        <v>365</v>
      </c>
      <c r="AM5583">
        <v>3144</v>
      </c>
    </row>
    <row r="5584" spans="1:39" x14ac:dyDescent="0.25">
      <c r="A5584" t="s">
        <v>39928</v>
      </c>
      <c r="B5584">
        <v>529845593</v>
      </c>
      <c r="C5584">
        <v>2023</v>
      </c>
      <c r="D5584" t="s">
        <v>15295</v>
      </c>
      <c r="F5584" t="s">
        <v>39873</v>
      </c>
      <c r="G5584" t="s">
        <v>7514</v>
      </c>
      <c r="H5584" t="s">
        <v>130</v>
      </c>
      <c r="I5584">
        <v>529845593</v>
      </c>
      <c r="L5584" t="s">
        <v>9665</v>
      </c>
      <c r="AJ5584" t="s">
        <v>38513</v>
      </c>
      <c r="AK5584" t="s">
        <v>38874</v>
      </c>
      <c r="AL5584" t="s">
        <v>365</v>
      </c>
      <c r="AM5584">
        <v>3145</v>
      </c>
    </row>
    <row r="5585" spans="1:39" x14ac:dyDescent="0.25">
      <c r="A5585" t="s">
        <v>39929</v>
      </c>
      <c r="B5585">
        <v>658683614</v>
      </c>
      <c r="C5585">
        <v>2023</v>
      </c>
      <c r="D5585" t="s">
        <v>15295</v>
      </c>
      <c r="F5585" t="s">
        <v>39873</v>
      </c>
      <c r="G5585" t="s">
        <v>7514</v>
      </c>
      <c r="H5585" t="s">
        <v>130</v>
      </c>
      <c r="I5585">
        <v>658683614</v>
      </c>
      <c r="L5585" t="s">
        <v>9665</v>
      </c>
      <c r="AJ5585" t="s">
        <v>38513</v>
      </c>
      <c r="AK5585" t="s">
        <v>38874</v>
      </c>
      <c r="AL5585" t="s">
        <v>365</v>
      </c>
      <c r="AM5585">
        <v>3146</v>
      </c>
    </row>
    <row r="5586" spans="1:39" x14ac:dyDescent="0.25">
      <c r="A5586" t="s">
        <v>39930</v>
      </c>
      <c r="B5586">
        <v>986691546</v>
      </c>
      <c r="C5586">
        <v>2023</v>
      </c>
      <c r="D5586" t="s">
        <v>15295</v>
      </c>
      <c r="F5586" t="s">
        <v>39873</v>
      </c>
      <c r="G5586" t="s">
        <v>7514</v>
      </c>
      <c r="H5586" t="s">
        <v>130</v>
      </c>
      <c r="I5586">
        <v>986691546</v>
      </c>
      <c r="L5586" t="s">
        <v>9665</v>
      </c>
      <c r="AJ5586" t="s">
        <v>38513</v>
      </c>
      <c r="AK5586" t="s">
        <v>38874</v>
      </c>
      <c r="AL5586" t="s">
        <v>365</v>
      </c>
      <c r="AM5586">
        <v>3147</v>
      </c>
    </row>
    <row r="5587" spans="1:39" x14ac:dyDescent="0.25">
      <c r="A5587" t="s">
        <v>39931</v>
      </c>
      <c r="B5587">
        <v>986316586</v>
      </c>
      <c r="C5587">
        <v>2023</v>
      </c>
      <c r="D5587" t="s">
        <v>15295</v>
      </c>
      <c r="F5587" t="s">
        <v>39873</v>
      </c>
      <c r="G5587" t="s">
        <v>7514</v>
      </c>
      <c r="H5587" t="s">
        <v>130</v>
      </c>
      <c r="I5587">
        <v>986316586</v>
      </c>
      <c r="L5587" t="s">
        <v>9665</v>
      </c>
      <c r="AJ5587" t="s">
        <v>38513</v>
      </c>
      <c r="AK5587" t="s">
        <v>38874</v>
      </c>
      <c r="AL5587" t="s">
        <v>365</v>
      </c>
      <c r="AM5587">
        <v>3148</v>
      </c>
    </row>
    <row r="5588" spans="1:39" x14ac:dyDescent="0.25">
      <c r="A5588" t="s">
        <v>39932</v>
      </c>
      <c r="B5588">
        <v>741963871</v>
      </c>
      <c r="C5588">
        <v>2023</v>
      </c>
      <c r="D5588" t="s">
        <v>15295</v>
      </c>
      <c r="F5588" t="s">
        <v>39873</v>
      </c>
      <c r="G5588" t="s">
        <v>7514</v>
      </c>
      <c r="H5588" t="s">
        <v>130</v>
      </c>
      <c r="I5588">
        <v>741963871</v>
      </c>
      <c r="L5588" t="s">
        <v>9665</v>
      </c>
      <c r="AJ5588" t="s">
        <v>38513</v>
      </c>
      <c r="AK5588" t="s">
        <v>38874</v>
      </c>
      <c r="AL5588" t="s">
        <v>365</v>
      </c>
      <c r="AM5588">
        <v>3149</v>
      </c>
    </row>
    <row r="5589" spans="1:39" x14ac:dyDescent="0.25">
      <c r="A5589" t="s">
        <v>39933</v>
      </c>
      <c r="B5589">
        <v>619292954</v>
      </c>
      <c r="C5589">
        <v>2023</v>
      </c>
      <c r="D5589" t="s">
        <v>15295</v>
      </c>
      <c r="F5589" t="s">
        <v>39873</v>
      </c>
      <c r="G5589" t="s">
        <v>7514</v>
      </c>
      <c r="H5589" t="s">
        <v>130</v>
      </c>
      <c r="I5589">
        <v>619292954</v>
      </c>
      <c r="L5589" t="s">
        <v>9665</v>
      </c>
      <c r="AJ5589" t="s">
        <v>38513</v>
      </c>
      <c r="AK5589" t="s">
        <v>38874</v>
      </c>
      <c r="AL5589" t="s">
        <v>365</v>
      </c>
      <c r="AM5589">
        <v>3150</v>
      </c>
    </row>
    <row r="5590" spans="1:39" x14ac:dyDescent="0.25">
      <c r="A5590" t="s">
        <v>39934</v>
      </c>
      <c r="B5590">
        <v>963309745</v>
      </c>
      <c r="C5590">
        <v>2023</v>
      </c>
      <c r="D5590" t="s">
        <v>15295</v>
      </c>
      <c r="F5590" t="s">
        <v>39873</v>
      </c>
      <c r="G5590" t="s">
        <v>7514</v>
      </c>
      <c r="H5590" t="s">
        <v>130</v>
      </c>
      <c r="I5590">
        <v>963309745</v>
      </c>
      <c r="L5590" t="s">
        <v>9665</v>
      </c>
      <c r="AJ5590" t="s">
        <v>38513</v>
      </c>
      <c r="AK5590" t="s">
        <v>38874</v>
      </c>
      <c r="AL5590" t="s">
        <v>365</v>
      </c>
      <c r="AM5590">
        <v>3151</v>
      </c>
    </row>
    <row r="5591" spans="1:39" x14ac:dyDescent="0.25">
      <c r="A5591" t="s">
        <v>39935</v>
      </c>
      <c r="B5591">
        <v>454659369</v>
      </c>
      <c r="C5591">
        <v>2023</v>
      </c>
      <c r="D5591" t="s">
        <v>15295</v>
      </c>
      <c r="F5591" t="s">
        <v>39873</v>
      </c>
      <c r="G5591" t="s">
        <v>7514</v>
      </c>
      <c r="H5591" t="s">
        <v>130</v>
      </c>
      <c r="I5591">
        <v>454659369</v>
      </c>
      <c r="L5591" t="s">
        <v>9665</v>
      </c>
      <c r="AJ5591" t="s">
        <v>38513</v>
      </c>
      <c r="AK5591" t="s">
        <v>38874</v>
      </c>
      <c r="AL5591" t="s">
        <v>365</v>
      </c>
      <c r="AM5591">
        <v>3152</v>
      </c>
    </row>
    <row r="5592" spans="1:39" x14ac:dyDescent="0.25">
      <c r="A5592" t="s">
        <v>39936</v>
      </c>
      <c r="B5592">
        <v>353171343</v>
      </c>
      <c r="C5592">
        <v>2023</v>
      </c>
      <c r="D5592" t="s">
        <v>15295</v>
      </c>
      <c r="F5592" t="s">
        <v>39873</v>
      </c>
      <c r="G5592" t="s">
        <v>7514</v>
      </c>
      <c r="H5592" t="s">
        <v>130</v>
      </c>
      <c r="I5592">
        <v>353171343</v>
      </c>
      <c r="L5592" t="s">
        <v>9665</v>
      </c>
      <c r="AJ5592" t="s">
        <v>38513</v>
      </c>
      <c r="AK5592" t="s">
        <v>38874</v>
      </c>
      <c r="AL5592" t="s">
        <v>365</v>
      </c>
      <c r="AM5592">
        <v>3153</v>
      </c>
    </row>
    <row r="5593" spans="1:39" x14ac:dyDescent="0.25">
      <c r="A5593" t="s">
        <v>39937</v>
      </c>
      <c r="B5593">
        <v>339690310</v>
      </c>
      <c r="C5593">
        <v>2023</v>
      </c>
      <c r="D5593" t="s">
        <v>15295</v>
      </c>
      <c r="F5593" t="s">
        <v>39873</v>
      </c>
      <c r="G5593" t="s">
        <v>7514</v>
      </c>
      <c r="H5593" t="s">
        <v>130</v>
      </c>
      <c r="I5593">
        <v>339690310</v>
      </c>
      <c r="L5593" t="s">
        <v>9665</v>
      </c>
      <c r="AJ5593" t="s">
        <v>38513</v>
      </c>
      <c r="AK5593" t="s">
        <v>38874</v>
      </c>
      <c r="AL5593" t="s">
        <v>365</v>
      </c>
      <c r="AM5593">
        <v>3154</v>
      </c>
    </row>
    <row r="5594" spans="1:39" x14ac:dyDescent="0.25">
      <c r="A5594" t="s">
        <v>39938</v>
      </c>
      <c r="B5594">
        <v>288450204</v>
      </c>
      <c r="C5594">
        <v>2023</v>
      </c>
      <c r="D5594" t="s">
        <v>15295</v>
      </c>
      <c r="F5594" t="s">
        <v>39873</v>
      </c>
      <c r="G5594" t="s">
        <v>7514</v>
      </c>
      <c r="H5594" t="s">
        <v>130</v>
      </c>
      <c r="I5594">
        <v>288450204</v>
      </c>
      <c r="L5594" t="s">
        <v>9665</v>
      </c>
      <c r="AJ5594" t="s">
        <v>38513</v>
      </c>
      <c r="AK5594" t="s">
        <v>38874</v>
      </c>
      <c r="AL5594" t="s">
        <v>365</v>
      </c>
      <c r="AM5594">
        <v>3155</v>
      </c>
    </row>
    <row r="5595" spans="1:39" x14ac:dyDescent="0.25">
      <c r="A5595" t="s">
        <v>39939</v>
      </c>
      <c r="B5595">
        <v>474564549</v>
      </c>
      <c r="C5595">
        <v>2023</v>
      </c>
      <c r="D5595" t="s">
        <v>15295</v>
      </c>
      <c r="F5595" t="s">
        <v>39873</v>
      </c>
      <c r="G5595" t="s">
        <v>7514</v>
      </c>
      <c r="H5595" t="s">
        <v>130</v>
      </c>
      <c r="I5595">
        <v>474564549</v>
      </c>
      <c r="L5595" t="s">
        <v>9665</v>
      </c>
      <c r="AJ5595" t="s">
        <v>38513</v>
      </c>
      <c r="AK5595" t="s">
        <v>38874</v>
      </c>
      <c r="AL5595" t="s">
        <v>365</v>
      </c>
      <c r="AM5595">
        <v>3156</v>
      </c>
    </row>
    <row r="5596" spans="1:39" x14ac:dyDescent="0.25">
      <c r="A5596" t="s">
        <v>39940</v>
      </c>
      <c r="B5596">
        <v>522311673</v>
      </c>
      <c r="C5596">
        <v>2023</v>
      </c>
      <c r="D5596" t="s">
        <v>15295</v>
      </c>
      <c r="F5596" t="s">
        <v>39873</v>
      </c>
      <c r="G5596" t="s">
        <v>7514</v>
      </c>
      <c r="H5596" t="s">
        <v>130</v>
      </c>
      <c r="I5596">
        <v>522311673</v>
      </c>
      <c r="L5596" t="s">
        <v>9665</v>
      </c>
      <c r="AJ5596" t="s">
        <v>38513</v>
      </c>
      <c r="AK5596" t="s">
        <v>38874</v>
      </c>
      <c r="AL5596" t="s">
        <v>365</v>
      </c>
      <c r="AM5596">
        <v>3157</v>
      </c>
    </row>
    <row r="5597" spans="1:39" x14ac:dyDescent="0.25">
      <c r="A5597" t="s">
        <v>39941</v>
      </c>
      <c r="B5597">
        <v>828593701</v>
      </c>
      <c r="C5597">
        <v>2023</v>
      </c>
      <c r="D5597" t="s">
        <v>15295</v>
      </c>
      <c r="F5597" t="s">
        <v>39873</v>
      </c>
      <c r="G5597" t="s">
        <v>7514</v>
      </c>
      <c r="H5597" t="s">
        <v>130</v>
      </c>
      <c r="I5597">
        <v>828593701</v>
      </c>
      <c r="L5597" t="s">
        <v>9665</v>
      </c>
      <c r="AJ5597" t="s">
        <v>38513</v>
      </c>
      <c r="AK5597" t="s">
        <v>38874</v>
      </c>
      <c r="AL5597" t="s">
        <v>365</v>
      </c>
      <c r="AM5597">
        <v>3158</v>
      </c>
    </row>
    <row r="5598" spans="1:39" x14ac:dyDescent="0.25">
      <c r="A5598" t="s">
        <v>39942</v>
      </c>
      <c r="B5598">
        <v>209227554</v>
      </c>
      <c r="C5598">
        <v>2023</v>
      </c>
      <c r="D5598" t="s">
        <v>15295</v>
      </c>
      <c r="F5598" t="s">
        <v>39873</v>
      </c>
      <c r="G5598" t="s">
        <v>7514</v>
      </c>
      <c r="H5598" t="s">
        <v>130</v>
      </c>
      <c r="I5598">
        <v>209227554</v>
      </c>
      <c r="L5598" t="s">
        <v>9665</v>
      </c>
      <c r="AJ5598" t="s">
        <v>38513</v>
      </c>
      <c r="AK5598" t="s">
        <v>38874</v>
      </c>
      <c r="AL5598" t="s">
        <v>365</v>
      </c>
      <c r="AM5598">
        <v>3159</v>
      </c>
    </row>
    <row r="5599" spans="1:39" x14ac:dyDescent="0.25">
      <c r="A5599" t="s">
        <v>39943</v>
      </c>
      <c r="B5599">
        <v>874427240</v>
      </c>
      <c r="C5599">
        <v>2023</v>
      </c>
      <c r="D5599" t="s">
        <v>15295</v>
      </c>
      <c r="F5599" t="s">
        <v>39873</v>
      </c>
      <c r="G5599" t="s">
        <v>7514</v>
      </c>
      <c r="H5599" t="s">
        <v>130</v>
      </c>
      <c r="I5599">
        <v>874427240</v>
      </c>
      <c r="L5599" t="s">
        <v>9665</v>
      </c>
      <c r="AJ5599" t="s">
        <v>38513</v>
      </c>
      <c r="AK5599" t="s">
        <v>38874</v>
      </c>
      <c r="AL5599" t="s">
        <v>365</v>
      </c>
      <c r="AM5599">
        <v>3160</v>
      </c>
    </row>
    <row r="5600" spans="1:39" x14ac:dyDescent="0.25">
      <c r="A5600" t="s">
        <v>39944</v>
      </c>
      <c r="B5600">
        <v>686661348</v>
      </c>
      <c r="C5600">
        <v>2023</v>
      </c>
      <c r="D5600" t="s">
        <v>15295</v>
      </c>
      <c r="F5600" t="s">
        <v>39873</v>
      </c>
      <c r="G5600" t="s">
        <v>7514</v>
      </c>
      <c r="H5600" t="s">
        <v>130</v>
      </c>
      <c r="I5600">
        <v>686661348</v>
      </c>
      <c r="L5600" t="s">
        <v>9665</v>
      </c>
      <c r="AJ5600" t="s">
        <v>38513</v>
      </c>
      <c r="AK5600" t="s">
        <v>38874</v>
      </c>
      <c r="AL5600" t="s">
        <v>365</v>
      </c>
      <c r="AM5600">
        <v>3161</v>
      </c>
    </row>
    <row r="5601" spans="1:39" x14ac:dyDescent="0.25">
      <c r="A5601" t="s">
        <v>39945</v>
      </c>
      <c r="B5601">
        <v>278274623</v>
      </c>
      <c r="C5601">
        <v>2023</v>
      </c>
      <c r="D5601" t="s">
        <v>15295</v>
      </c>
      <c r="F5601" t="s">
        <v>39873</v>
      </c>
      <c r="G5601" t="s">
        <v>7514</v>
      </c>
      <c r="H5601" t="s">
        <v>130</v>
      </c>
      <c r="I5601">
        <v>278274623</v>
      </c>
      <c r="L5601" t="s">
        <v>9665</v>
      </c>
      <c r="AJ5601" t="s">
        <v>38513</v>
      </c>
      <c r="AK5601" t="s">
        <v>38874</v>
      </c>
      <c r="AL5601" t="s">
        <v>365</v>
      </c>
      <c r="AM5601">
        <v>3162</v>
      </c>
    </row>
    <row r="5602" spans="1:39" x14ac:dyDescent="0.25">
      <c r="A5602" t="s">
        <v>39946</v>
      </c>
      <c r="B5602">
        <v>462432735</v>
      </c>
      <c r="C5602">
        <v>2023</v>
      </c>
      <c r="D5602" t="s">
        <v>15295</v>
      </c>
      <c r="F5602" t="s">
        <v>39873</v>
      </c>
      <c r="G5602" t="s">
        <v>7514</v>
      </c>
      <c r="H5602" t="s">
        <v>130</v>
      </c>
      <c r="I5602">
        <v>462432735</v>
      </c>
      <c r="L5602" t="s">
        <v>9665</v>
      </c>
      <c r="AJ5602" t="s">
        <v>38513</v>
      </c>
      <c r="AK5602" t="s">
        <v>38874</v>
      </c>
      <c r="AL5602" t="s">
        <v>365</v>
      </c>
      <c r="AM5602">
        <v>3163</v>
      </c>
    </row>
    <row r="5603" spans="1:39" x14ac:dyDescent="0.25">
      <c r="A5603" t="s">
        <v>39947</v>
      </c>
      <c r="B5603">
        <v>205866135</v>
      </c>
      <c r="C5603">
        <v>2023</v>
      </c>
      <c r="D5603" t="s">
        <v>15295</v>
      </c>
      <c r="F5603" t="s">
        <v>39873</v>
      </c>
      <c r="G5603" t="s">
        <v>7514</v>
      </c>
      <c r="H5603" t="s">
        <v>130</v>
      </c>
      <c r="I5603">
        <v>205866135</v>
      </c>
      <c r="L5603" t="s">
        <v>9665</v>
      </c>
      <c r="AJ5603" t="s">
        <v>38513</v>
      </c>
      <c r="AK5603" t="s">
        <v>38874</v>
      </c>
      <c r="AL5603" t="s">
        <v>365</v>
      </c>
      <c r="AM5603">
        <v>3164</v>
      </c>
    </row>
    <row r="5604" spans="1:39" x14ac:dyDescent="0.25">
      <c r="A5604" t="s">
        <v>39948</v>
      </c>
      <c r="B5604">
        <v>898640475</v>
      </c>
      <c r="C5604">
        <v>2023</v>
      </c>
      <c r="D5604" t="s">
        <v>15295</v>
      </c>
      <c r="F5604" t="s">
        <v>39873</v>
      </c>
      <c r="G5604" t="s">
        <v>7514</v>
      </c>
      <c r="H5604" t="s">
        <v>130</v>
      </c>
      <c r="I5604">
        <v>898640475</v>
      </c>
      <c r="L5604" t="s">
        <v>9665</v>
      </c>
      <c r="AJ5604" t="s">
        <v>38513</v>
      </c>
      <c r="AK5604" t="s">
        <v>38874</v>
      </c>
      <c r="AL5604" t="s">
        <v>365</v>
      </c>
      <c r="AM5604">
        <v>3165</v>
      </c>
    </row>
    <row r="5605" spans="1:39" x14ac:dyDescent="0.25">
      <c r="A5605" t="s">
        <v>39949</v>
      </c>
      <c r="B5605">
        <v>852707477</v>
      </c>
      <c r="C5605">
        <v>2023</v>
      </c>
      <c r="D5605" t="s">
        <v>15295</v>
      </c>
      <c r="F5605" t="s">
        <v>39873</v>
      </c>
      <c r="G5605" t="s">
        <v>7514</v>
      </c>
      <c r="H5605" t="s">
        <v>130</v>
      </c>
      <c r="I5605">
        <v>852707477</v>
      </c>
      <c r="L5605" t="s">
        <v>9665</v>
      </c>
      <c r="AJ5605" t="s">
        <v>38513</v>
      </c>
      <c r="AK5605" t="s">
        <v>38874</v>
      </c>
      <c r="AL5605" t="s">
        <v>365</v>
      </c>
      <c r="AM5605">
        <v>3166</v>
      </c>
    </row>
    <row r="5606" spans="1:39" x14ac:dyDescent="0.25">
      <c r="A5606" t="s">
        <v>39950</v>
      </c>
      <c r="B5606">
        <v>809051211</v>
      </c>
      <c r="C5606">
        <v>2023</v>
      </c>
      <c r="D5606" t="s">
        <v>15295</v>
      </c>
      <c r="F5606" t="s">
        <v>39873</v>
      </c>
      <c r="G5606" t="s">
        <v>7514</v>
      </c>
      <c r="H5606" t="s">
        <v>130</v>
      </c>
      <c r="I5606">
        <v>809051211</v>
      </c>
      <c r="L5606" t="s">
        <v>9665</v>
      </c>
      <c r="AJ5606" t="s">
        <v>38513</v>
      </c>
      <c r="AK5606" t="s">
        <v>38874</v>
      </c>
      <c r="AL5606" t="s">
        <v>365</v>
      </c>
      <c r="AM5606">
        <v>3167</v>
      </c>
    </row>
    <row r="5607" spans="1:39" x14ac:dyDescent="0.25">
      <c r="A5607" t="s">
        <v>39951</v>
      </c>
      <c r="B5607">
        <v>737456663</v>
      </c>
      <c r="C5607">
        <v>2023</v>
      </c>
      <c r="D5607" t="s">
        <v>15295</v>
      </c>
      <c r="F5607" t="s">
        <v>39873</v>
      </c>
      <c r="G5607" t="s">
        <v>7514</v>
      </c>
      <c r="H5607" t="s">
        <v>130</v>
      </c>
      <c r="I5607">
        <v>737456663</v>
      </c>
      <c r="L5607" t="s">
        <v>9665</v>
      </c>
      <c r="AJ5607" t="s">
        <v>38513</v>
      </c>
      <c r="AK5607" t="s">
        <v>38874</v>
      </c>
      <c r="AL5607" t="s">
        <v>365</v>
      </c>
      <c r="AM5607">
        <v>3168</v>
      </c>
    </row>
    <row r="5608" spans="1:39" x14ac:dyDescent="0.25">
      <c r="A5608" t="s">
        <v>39952</v>
      </c>
      <c r="B5608">
        <v>863782678</v>
      </c>
      <c r="C5608">
        <v>2023</v>
      </c>
      <c r="D5608" t="s">
        <v>15295</v>
      </c>
      <c r="F5608" t="s">
        <v>39873</v>
      </c>
      <c r="G5608" t="s">
        <v>7514</v>
      </c>
      <c r="H5608" t="s">
        <v>130</v>
      </c>
      <c r="I5608">
        <v>863782678</v>
      </c>
      <c r="L5608" t="s">
        <v>9665</v>
      </c>
      <c r="AJ5608" t="s">
        <v>38513</v>
      </c>
      <c r="AK5608" t="s">
        <v>38874</v>
      </c>
      <c r="AL5608" t="s">
        <v>365</v>
      </c>
      <c r="AM5608">
        <v>3169</v>
      </c>
    </row>
    <row r="5609" spans="1:39" x14ac:dyDescent="0.25">
      <c r="A5609" t="s">
        <v>39953</v>
      </c>
      <c r="B5609">
        <v>246831675</v>
      </c>
      <c r="C5609">
        <v>2023</v>
      </c>
      <c r="D5609" t="s">
        <v>15295</v>
      </c>
      <c r="F5609" t="s">
        <v>39873</v>
      </c>
      <c r="G5609" t="s">
        <v>7514</v>
      </c>
      <c r="H5609" t="s">
        <v>130</v>
      </c>
      <c r="I5609">
        <v>246831675</v>
      </c>
      <c r="L5609" t="s">
        <v>9665</v>
      </c>
      <c r="AJ5609" t="s">
        <v>38513</v>
      </c>
      <c r="AK5609" t="s">
        <v>38874</v>
      </c>
      <c r="AL5609" t="s">
        <v>365</v>
      </c>
      <c r="AM5609">
        <v>3170</v>
      </c>
    </row>
    <row r="5610" spans="1:39" x14ac:dyDescent="0.25">
      <c r="A5610" t="s">
        <v>39954</v>
      </c>
      <c r="B5610">
        <v>508904055</v>
      </c>
      <c r="C5610">
        <v>2023</v>
      </c>
      <c r="D5610" t="s">
        <v>15295</v>
      </c>
      <c r="F5610" t="s">
        <v>39873</v>
      </c>
      <c r="G5610" t="s">
        <v>7514</v>
      </c>
      <c r="H5610" t="s">
        <v>130</v>
      </c>
      <c r="I5610">
        <v>508904055</v>
      </c>
      <c r="L5610" t="s">
        <v>9665</v>
      </c>
      <c r="AJ5610" t="s">
        <v>38513</v>
      </c>
      <c r="AK5610" t="s">
        <v>38874</v>
      </c>
      <c r="AL5610" t="s">
        <v>365</v>
      </c>
      <c r="AM5610">
        <v>3171</v>
      </c>
    </row>
    <row r="5611" spans="1:39" x14ac:dyDescent="0.25">
      <c r="A5611" t="s">
        <v>39955</v>
      </c>
      <c r="B5611">
        <v>729258870</v>
      </c>
      <c r="C5611">
        <v>2023</v>
      </c>
      <c r="D5611" t="s">
        <v>15295</v>
      </c>
      <c r="F5611" t="s">
        <v>39873</v>
      </c>
      <c r="G5611" t="s">
        <v>7514</v>
      </c>
      <c r="H5611" t="s">
        <v>130</v>
      </c>
      <c r="I5611">
        <v>729258870</v>
      </c>
      <c r="L5611" t="s">
        <v>9665</v>
      </c>
      <c r="AJ5611" t="s">
        <v>38513</v>
      </c>
      <c r="AK5611" t="s">
        <v>38874</v>
      </c>
      <c r="AL5611" t="s">
        <v>365</v>
      </c>
      <c r="AM5611">
        <v>3172</v>
      </c>
    </row>
    <row r="5612" spans="1:39" x14ac:dyDescent="0.25">
      <c r="A5612" t="s">
        <v>39956</v>
      </c>
      <c r="B5612">
        <v>758882710</v>
      </c>
      <c r="C5612">
        <v>2023</v>
      </c>
      <c r="D5612" t="s">
        <v>15295</v>
      </c>
      <c r="F5612" t="s">
        <v>39873</v>
      </c>
      <c r="G5612" t="s">
        <v>7514</v>
      </c>
      <c r="H5612" t="s">
        <v>130</v>
      </c>
      <c r="I5612">
        <v>758882710</v>
      </c>
      <c r="L5612" t="s">
        <v>9665</v>
      </c>
      <c r="AJ5612" t="s">
        <v>38513</v>
      </c>
      <c r="AK5612" t="s">
        <v>38874</v>
      </c>
      <c r="AL5612" t="s">
        <v>365</v>
      </c>
      <c r="AM5612">
        <v>3173</v>
      </c>
    </row>
    <row r="5613" spans="1:39" x14ac:dyDescent="0.25">
      <c r="A5613" t="s">
        <v>39957</v>
      </c>
      <c r="B5613">
        <v>730214317</v>
      </c>
      <c r="C5613">
        <v>2023</v>
      </c>
      <c r="D5613" t="s">
        <v>15295</v>
      </c>
      <c r="F5613" t="s">
        <v>39873</v>
      </c>
      <c r="G5613" t="s">
        <v>7514</v>
      </c>
      <c r="H5613" t="s">
        <v>130</v>
      </c>
      <c r="I5613">
        <v>730214317</v>
      </c>
      <c r="L5613" t="s">
        <v>9665</v>
      </c>
      <c r="AJ5613" t="s">
        <v>38513</v>
      </c>
      <c r="AK5613" t="s">
        <v>38874</v>
      </c>
      <c r="AL5613" t="s">
        <v>365</v>
      </c>
      <c r="AM5613">
        <v>3174</v>
      </c>
    </row>
    <row r="5614" spans="1:39" x14ac:dyDescent="0.25">
      <c r="A5614" t="s">
        <v>39958</v>
      </c>
      <c r="B5614">
        <v>543705971</v>
      </c>
      <c r="C5614">
        <v>2023</v>
      </c>
      <c r="D5614" t="s">
        <v>15295</v>
      </c>
      <c r="F5614" t="s">
        <v>39873</v>
      </c>
      <c r="G5614" t="s">
        <v>7514</v>
      </c>
      <c r="H5614" t="s">
        <v>130</v>
      </c>
      <c r="I5614">
        <v>543705971</v>
      </c>
      <c r="L5614" t="s">
        <v>9665</v>
      </c>
      <c r="AJ5614" t="s">
        <v>38513</v>
      </c>
      <c r="AK5614" t="s">
        <v>38874</v>
      </c>
      <c r="AL5614" t="s">
        <v>365</v>
      </c>
      <c r="AM5614">
        <v>3175</v>
      </c>
    </row>
    <row r="5615" spans="1:39" x14ac:dyDescent="0.25">
      <c r="A5615" t="s">
        <v>39959</v>
      </c>
      <c r="B5615">
        <v>382624681</v>
      </c>
      <c r="C5615">
        <v>2023</v>
      </c>
      <c r="D5615" t="s">
        <v>15295</v>
      </c>
      <c r="F5615" t="s">
        <v>39873</v>
      </c>
      <c r="G5615" t="s">
        <v>7514</v>
      </c>
      <c r="H5615" t="s">
        <v>130</v>
      </c>
      <c r="I5615">
        <v>382624681</v>
      </c>
      <c r="L5615" t="s">
        <v>9665</v>
      </c>
      <c r="AJ5615" t="s">
        <v>38513</v>
      </c>
      <c r="AK5615" t="s">
        <v>38874</v>
      </c>
      <c r="AL5615" t="s">
        <v>365</v>
      </c>
      <c r="AM5615">
        <v>3176</v>
      </c>
    </row>
    <row r="5616" spans="1:39" x14ac:dyDescent="0.25">
      <c r="A5616" t="s">
        <v>39960</v>
      </c>
      <c r="B5616">
        <v>503681481</v>
      </c>
      <c r="C5616">
        <v>2023</v>
      </c>
      <c r="D5616" t="s">
        <v>15295</v>
      </c>
      <c r="F5616" t="s">
        <v>39873</v>
      </c>
      <c r="G5616" t="s">
        <v>7514</v>
      </c>
      <c r="H5616" t="s">
        <v>130</v>
      </c>
      <c r="I5616">
        <v>503681481</v>
      </c>
      <c r="L5616" t="s">
        <v>9665</v>
      </c>
      <c r="AJ5616" t="s">
        <v>38513</v>
      </c>
      <c r="AK5616" t="s">
        <v>38874</v>
      </c>
      <c r="AL5616" t="s">
        <v>365</v>
      </c>
      <c r="AM5616">
        <v>3177</v>
      </c>
    </row>
    <row r="5617" spans="1:39" x14ac:dyDescent="0.25">
      <c r="A5617" t="s">
        <v>39961</v>
      </c>
      <c r="B5617">
        <v>542390465</v>
      </c>
      <c r="C5617">
        <v>2023</v>
      </c>
      <c r="D5617" t="s">
        <v>15295</v>
      </c>
      <c r="F5617" t="s">
        <v>39873</v>
      </c>
      <c r="G5617" t="s">
        <v>7514</v>
      </c>
      <c r="H5617" t="s">
        <v>130</v>
      </c>
      <c r="I5617">
        <v>542390465</v>
      </c>
      <c r="L5617" t="s">
        <v>9665</v>
      </c>
      <c r="AJ5617" t="s">
        <v>38513</v>
      </c>
      <c r="AK5617" t="s">
        <v>38874</v>
      </c>
      <c r="AL5617" t="s">
        <v>365</v>
      </c>
      <c r="AM5617">
        <v>3178</v>
      </c>
    </row>
    <row r="5618" spans="1:39" x14ac:dyDescent="0.25">
      <c r="A5618" t="s">
        <v>39962</v>
      </c>
      <c r="B5618">
        <v>959015867</v>
      </c>
      <c r="C5618">
        <v>2023</v>
      </c>
      <c r="D5618" t="s">
        <v>15295</v>
      </c>
      <c r="F5618" t="s">
        <v>39873</v>
      </c>
      <c r="G5618" t="s">
        <v>7514</v>
      </c>
      <c r="H5618" t="s">
        <v>130</v>
      </c>
      <c r="I5618">
        <v>959015867</v>
      </c>
      <c r="L5618" t="s">
        <v>9665</v>
      </c>
      <c r="AJ5618" t="s">
        <v>38513</v>
      </c>
      <c r="AK5618" t="s">
        <v>38874</v>
      </c>
      <c r="AL5618" t="s">
        <v>365</v>
      </c>
      <c r="AM5618">
        <v>3179</v>
      </c>
    </row>
    <row r="5619" spans="1:39" x14ac:dyDescent="0.25">
      <c r="A5619" t="s">
        <v>39963</v>
      </c>
      <c r="B5619">
        <v>699643362</v>
      </c>
      <c r="C5619">
        <v>2023</v>
      </c>
      <c r="D5619" t="s">
        <v>15295</v>
      </c>
      <c r="F5619" t="s">
        <v>39873</v>
      </c>
      <c r="G5619" t="s">
        <v>7514</v>
      </c>
      <c r="H5619" t="s">
        <v>130</v>
      </c>
      <c r="I5619">
        <v>699643362</v>
      </c>
      <c r="L5619" t="s">
        <v>9665</v>
      </c>
      <c r="AJ5619" t="s">
        <v>38513</v>
      </c>
      <c r="AK5619" t="s">
        <v>38874</v>
      </c>
      <c r="AL5619" t="s">
        <v>365</v>
      </c>
      <c r="AM5619">
        <v>3180</v>
      </c>
    </row>
    <row r="5620" spans="1:39" x14ac:dyDescent="0.25">
      <c r="A5620" t="s">
        <v>39964</v>
      </c>
      <c r="B5620">
        <v>520619223</v>
      </c>
      <c r="C5620">
        <v>2023</v>
      </c>
      <c r="D5620" t="s">
        <v>15295</v>
      </c>
      <c r="F5620" t="s">
        <v>39873</v>
      </c>
      <c r="G5620" t="s">
        <v>7514</v>
      </c>
      <c r="H5620" t="s">
        <v>130</v>
      </c>
      <c r="I5620">
        <v>520619223</v>
      </c>
      <c r="L5620" t="s">
        <v>9665</v>
      </c>
      <c r="AJ5620" t="s">
        <v>38513</v>
      </c>
      <c r="AK5620" t="s">
        <v>38874</v>
      </c>
      <c r="AL5620" t="s">
        <v>365</v>
      </c>
      <c r="AM5620">
        <v>3181</v>
      </c>
    </row>
    <row r="5621" spans="1:39" x14ac:dyDescent="0.25">
      <c r="A5621" t="s">
        <v>39965</v>
      </c>
      <c r="B5621">
        <v>177428638</v>
      </c>
      <c r="C5621">
        <v>2023</v>
      </c>
      <c r="D5621" t="s">
        <v>15295</v>
      </c>
      <c r="F5621" t="s">
        <v>39873</v>
      </c>
      <c r="G5621" t="s">
        <v>7514</v>
      </c>
      <c r="H5621" t="s">
        <v>130</v>
      </c>
      <c r="I5621">
        <v>177428638</v>
      </c>
      <c r="L5621" t="s">
        <v>9665</v>
      </c>
      <c r="AJ5621" t="s">
        <v>38513</v>
      </c>
      <c r="AK5621" t="s">
        <v>38874</v>
      </c>
      <c r="AL5621" t="s">
        <v>365</v>
      </c>
      <c r="AM5621">
        <v>3182</v>
      </c>
    </row>
    <row r="5622" spans="1:39" x14ac:dyDescent="0.25">
      <c r="A5622" t="s">
        <v>39966</v>
      </c>
      <c r="B5622">
        <v>653569473</v>
      </c>
      <c r="C5622">
        <v>2023</v>
      </c>
      <c r="D5622" t="s">
        <v>15295</v>
      </c>
      <c r="F5622" t="s">
        <v>39873</v>
      </c>
      <c r="G5622" t="s">
        <v>7514</v>
      </c>
      <c r="H5622" t="s">
        <v>130</v>
      </c>
      <c r="I5622">
        <v>653569473</v>
      </c>
      <c r="L5622" t="s">
        <v>9665</v>
      </c>
      <c r="AJ5622" t="s">
        <v>38513</v>
      </c>
      <c r="AK5622" t="s">
        <v>38874</v>
      </c>
      <c r="AL5622" t="s">
        <v>365</v>
      </c>
      <c r="AM5622">
        <v>3183</v>
      </c>
    </row>
    <row r="5623" spans="1:39" x14ac:dyDescent="0.25">
      <c r="A5623" t="s">
        <v>39967</v>
      </c>
      <c r="B5623">
        <v>139987430</v>
      </c>
      <c r="C5623">
        <v>2023</v>
      </c>
      <c r="D5623" t="s">
        <v>15295</v>
      </c>
      <c r="F5623" t="s">
        <v>39873</v>
      </c>
      <c r="G5623" t="s">
        <v>7514</v>
      </c>
      <c r="H5623" t="s">
        <v>130</v>
      </c>
      <c r="I5623">
        <v>139987430</v>
      </c>
      <c r="L5623" t="s">
        <v>9665</v>
      </c>
      <c r="AJ5623" t="s">
        <v>38513</v>
      </c>
      <c r="AK5623" t="s">
        <v>38874</v>
      </c>
      <c r="AL5623" t="s">
        <v>365</v>
      </c>
      <c r="AM5623">
        <v>3184</v>
      </c>
    </row>
    <row r="5624" spans="1:39" x14ac:dyDescent="0.25">
      <c r="A5624" t="s">
        <v>39968</v>
      </c>
      <c r="B5624">
        <v>724208749</v>
      </c>
      <c r="C5624">
        <v>2023</v>
      </c>
      <c r="D5624" t="s">
        <v>15295</v>
      </c>
      <c r="F5624" t="s">
        <v>39873</v>
      </c>
      <c r="G5624" t="s">
        <v>7514</v>
      </c>
      <c r="H5624" t="s">
        <v>130</v>
      </c>
      <c r="I5624">
        <v>724208749</v>
      </c>
      <c r="L5624" t="s">
        <v>9665</v>
      </c>
      <c r="AJ5624" t="s">
        <v>38513</v>
      </c>
      <c r="AK5624" t="s">
        <v>38874</v>
      </c>
      <c r="AL5624" t="s">
        <v>365</v>
      </c>
      <c r="AM5624">
        <v>3185</v>
      </c>
    </row>
    <row r="5625" spans="1:39" x14ac:dyDescent="0.25">
      <c r="A5625" t="s">
        <v>39969</v>
      </c>
      <c r="B5625">
        <v>431487125</v>
      </c>
      <c r="C5625">
        <v>2023</v>
      </c>
      <c r="D5625" t="s">
        <v>15295</v>
      </c>
      <c r="F5625" t="s">
        <v>39873</v>
      </c>
      <c r="G5625" t="s">
        <v>7514</v>
      </c>
      <c r="H5625" t="s">
        <v>130</v>
      </c>
      <c r="I5625">
        <v>431487125</v>
      </c>
      <c r="L5625" t="s">
        <v>9665</v>
      </c>
      <c r="AJ5625" t="s">
        <v>38513</v>
      </c>
      <c r="AK5625" t="s">
        <v>38874</v>
      </c>
      <c r="AL5625" t="s">
        <v>365</v>
      </c>
      <c r="AM5625">
        <v>3186</v>
      </c>
    </row>
    <row r="5626" spans="1:39" x14ac:dyDescent="0.25">
      <c r="A5626" t="s">
        <v>39970</v>
      </c>
      <c r="B5626">
        <v>512831776</v>
      </c>
      <c r="C5626">
        <v>2023</v>
      </c>
      <c r="D5626" t="s">
        <v>15295</v>
      </c>
      <c r="F5626" t="s">
        <v>39873</v>
      </c>
      <c r="G5626" t="s">
        <v>7514</v>
      </c>
      <c r="H5626" t="s">
        <v>130</v>
      </c>
      <c r="I5626">
        <v>512831776</v>
      </c>
      <c r="L5626" t="s">
        <v>9665</v>
      </c>
      <c r="AJ5626" t="s">
        <v>38513</v>
      </c>
      <c r="AK5626" t="s">
        <v>38874</v>
      </c>
      <c r="AL5626" t="s">
        <v>365</v>
      </c>
      <c r="AM5626">
        <v>3187</v>
      </c>
    </row>
    <row r="5627" spans="1:39" x14ac:dyDescent="0.25">
      <c r="A5627" t="s">
        <v>39971</v>
      </c>
      <c r="B5627">
        <v>195939987</v>
      </c>
      <c r="C5627">
        <v>2023</v>
      </c>
      <c r="D5627" t="s">
        <v>15295</v>
      </c>
      <c r="F5627" t="s">
        <v>39873</v>
      </c>
      <c r="G5627" t="s">
        <v>7514</v>
      </c>
      <c r="H5627" t="s">
        <v>130</v>
      </c>
      <c r="I5627">
        <v>195939987</v>
      </c>
      <c r="L5627" t="s">
        <v>9665</v>
      </c>
      <c r="AJ5627" t="s">
        <v>38513</v>
      </c>
      <c r="AK5627" t="s">
        <v>38874</v>
      </c>
      <c r="AL5627" t="s">
        <v>365</v>
      </c>
      <c r="AM5627">
        <v>3188</v>
      </c>
    </row>
    <row r="5628" spans="1:39" x14ac:dyDescent="0.25">
      <c r="A5628" t="s">
        <v>39972</v>
      </c>
      <c r="B5628">
        <v>664529598</v>
      </c>
      <c r="C5628">
        <v>2023</v>
      </c>
      <c r="D5628" t="s">
        <v>15295</v>
      </c>
      <c r="F5628" t="s">
        <v>39873</v>
      </c>
      <c r="G5628" t="s">
        <v>7514</v>
      </c>
      <c r="H5628" t="s">
        <v>130</v>
      </c>
      <c r="I5628">
        <v>664529598</v>
      </c>
      <c r="L5628" t="s">
        <v>9665</v>
      </c>
      <c r="AJ5628" t="s">
        <v>38513</v>
      </c>
      <c r="AK5628" t="s">
        <v>38874</v>
      </c>
      <c r="AL5628" t="s">
        <v>365</v>
      </c>
      <c r="AM5628">
        <v>3189</v>
      </c>
    </row>
    <row r="5629" spans="1:39" x14ac:dyDescent="0.25">
      <c r="A5629" t="s">
        <v>39973</v>
      </c>
      <c r="B5629">
        <v>163903998</v>
      </c>
      <c r="C5629">
        <v>2023</v>
      </c>
      <c r="D5629" t="s">
        <v>15295</v>
      </c>
      <c r="F5629" t="s">
        <v>39974</v>
      </c>
      <c r="G5629" t="s">
        <v>7514</v>
      </c>
      <c r="H5629" t="s">
        <v>130</v>
      </c>
      <c r="I5629">
        <v>163903998</v>
      </c>
      <c r="L5629" t="s">
        <v>9665</v>
      </c>
      <c r="AJ5629" t="s">
        <v>38513</v>
      </c>
      <c r="AK5629" t="s">
        <v>38874</v>
      </c>
      <c r="AL5629" t="s">
        <v>365</v>
      </c>
      <c r="AM5629">
        <v>3190</v>
      </c>
    </row>
    <row r="5630" spans="1:39" x14ac:dyDescent="0.25">
      <c r="A5630" t="s">
        <v>39975</v>
      </c>
      <c r="B5630">
        <v>396900982</v>
      </c>
      <c r="C5630">
        <v>2023</v>
      </c>
      <c r="D5630" t="s">
        <v>15295</v>
      </c>
      <c r="F5630" t="s">
        <v>39974</v>
      </c>
      <c r="G5630" t="s">
        <v>7514</v>
      </c>
      <c r="H5630" t="s">
        <v>130</v>
      </c>
      <c r="I5630">
        <v>396900982</v>
      </c>
      <c r="L5630" t="s">
        <v>9665</v>
      </c>
      <c r="AJ5630" t="s">
        <v>38513</v>
      </c>
      <c r="AK5630" t="s">
        <v>38874</v>
      </c>
      <c r="AL5630" t="s">
        <v>365</v>
      </c>
      <c r="AM5630">
        <v>3191</v>
      </c>
    </row>
    <row r="5631" spans="1:39" x14ac:dyDescent="0.25">
      <c r="A5631" t="s">
        <v>39976</v>
      </c>
      <c r="B5631">
        <v>679771853</v>
      </c>
      <c r="C5631">
        <v>2023</v>
      </c>
      <c r="D5631" t="s">
        <v>15295</v>
      </c>
      <c r="F5631" t="s">
        <v>39974</v>
      </c>
      <c r="G5631" t="s">
        <v>7514</v>
      </c>
      <c r="H5631" t="s">
        <v>130</v>
      </c>
      <c r="I5631">
        <v>679771853</v>
      </c>
      <c r="L5631" t="s">
        <v>9665</v>
      </c>
      <c r="AJ5631" t="s">
        <v>38513</v>
      </c>
      <c r="AK5631" t="s">
        <v>38874</v>
      </c>
      <c r="AL5631" t="s">
        <v>365</v>
      </c>
      <c r="AM5631">
        <v>3192</v>
      </c>
    </row>
    <row r="5632" spans="1:39" x14ac:dyDescent="0.25">
      <c r="A5632" t="s">
        <v>39977</v>
      </c>
      <c r="B5632">
        <v>121269081</v>
      </c>
      <c r="C5632">
        <v>2023</v>
      </c>
      <c r="D5632" t="s">
        <v>15295</v>
      </c>
      <c r="F5632" t="s">
        <v>39974</v>
      </c>
      <c r="G5632" t="s">
        <v>7514</v>
      </c>
      <c r="H5632" t="s">
        <v>130</v>
      </c>
      <c r="I5632">
        <v>121269081</v>
      </c>
      <c r="L5632" t="s">
        <v>9665</v>
      </c>
      <c r="AJ5632" t="s">
        <v>38513</v>
      </c>
      <c r="AK5632" t="s">
        <v>38874</v>
      </c>
      <c r="AL5632" t="s">
        <v>365</v>
      </c>
      <c r="AM5632">
        <v>3193</v>
      </c>
    </row>
    <row r="5633" spans="1:39" x14ac:dyDescent="0.25">
      <c r="A5633" t="s">
        <v>39978</v>
      </c>
      <c r="B5633">
        <v>570569400</v>
      </c>
      <c r="C5633">
        <v>2023</v>
      </c>
      <c r="D5633" t="s">
        <v>15295</v>
      </c>
      <c r="F5633" t="s">
        <v>39974</v>
      </c>
      <c r="G5633" t="s">
        <v>7514</v>
      </c>
      <c r="H5633" t="s">
        <v>130</v>
      </c>
      <c r="I5633">
        <v>570569400</v>
      </c>
      <c r="L5633" t="s">
        <v>9665</v>
      </c>
      <c r="AJ5633" t="s">
        <v>38513</v>
      </c>
      <c r="AK5633" t="s">
        <v>38874</v>
      </c>
      <c r="AL5633" t="s">
        <v>365</v>
      </c>
      <c r="AM5633">
        <v>3194</v>
      </c>
    </row>
    <row r="5634" spans="1:39" x14ac:dyDescent="0.25">
      <c r="A5634" t="s">
        <v>39979</v>
      </c>
      <c r="B5634">
        <v>372364201</v>
      </c>
      <c r="C5634">
        <v>2023</v>
      </c>
      <c r="D5634" t="s">
        <v>15295</v>
      </c>
      <c r="F5634" t="s">
        <v>39974</v>
      </c>
      <c r="G5634" t="s">
        <v>7514</v>
      </c>
      <c r="H5634" t="s">
        <v>130</v>
      </c>
      <c r="I5634">
        <v>372364201</v>
      </c>
      <c r="L5634" t="s">
        <v>9665</v>
      </c>
      <c r="AJ5634" t="s">
        <v>38513</v>
      </c>
      <c r="AK5634" t="s">
        <v>38874</v>
      </c>
      <c r="AL5634" t="s">
        <v>365</v>
      </c>
      <c r="AM5634">
        <v>3195</v>
      </c>
    </row>
    <row r="5635" spans="1:39" x14ac:dyDescent="0.25">
      <c r="A5635" t="s">
        <v>39980</v>
      </c>
      <c r="B5635">
        <v>852393652</v>
      </c>
      <c r="C5635">
        <v>2023</v>
      </c>
      <c r="D5635" t="s">
        <v>15295</v>
      </c>
      <c r="F5635" t="s">
        <v>39974</v>
      </c>
      <c r="G5635" t="s">
        <v>7514</v>
      </c>
      <c r="H5635" t="s">
        <v>130</v>
      </c>
      <c r="I5635">
        <v>852393652</v>
      </c>
      <c r="L5635" t="s">
        <v>9665</v>
      </c>
      <c r="AJ5635" t="s">
        <v>38513</v>
      </c>
      <c r="AK5635" t="s">
        <v>38874</v>
      </c>
      <c r="AL5635" t="s">
        <v>365</v>
      </c>
      <c r="AM5635">
        <v>3196</v>
      </c>
    </row>
    <row r="5636" spans="1:39" x14ac:dyDescent="0.25">
      <c r="A5636" t="s">
        <v>39981</v>
      </c>
      <c r="B5636">
        <v>129440172</v>
      </c>
      <c r="C5636">
        <v>2023</v>
      </c>
      <c r="D5636" t="s">
        <v>15295</v>
      </c>
      <c r="F5636" t="s">
        <v>39974</v>
      </c>
      <c r="G5636" t="s">
        <v>7514</v>
      </c>
      <c r="H5636" t="s">
        <v>130</v>
      </c>
      <c r="I5636">
        <v>129440172</v>
      </c>
      <c r="L5636" t="s">
        <v>9665</v>
      </c>
      <c r="AJ5636" t="s">
        <v>38513</v>
      </c>
      <c r="AK5636" t="s">
        <v>38874</v>
      </c>
      <c r="AL5636" t="s">
        <v>365</v>
      </c>
      <c r="AM5636">
        <v>3197</v>
      </c>
    </row>
    <row r="5637" spans="1:39" x14ac:dyDescent="0.25">
      <c r="A5637" t="s">
        <v>39982</v>
      </c>
      <c r="B5637">
        <v>879802873</v>
      </c>
      <c r="C5637">
        <v>2023</v>
      </c>
      <c r="D5637" t="s">
        <v>15295</v>
      </c>
      <c r="F5637" t="s">
        <v>39974</v>
      </c>
      <c r="G5637" t="s">
        <v>7514</v>
      </c>
      <c r="H5637" t="s">
        <v>130</v>
      </c>
      <c r="I5637">
        <v>879802873</v>
      </c>
      <c r="L5637" t="s">
        <v>9665</v>
      </c>
      <c r="AJ5637" t="s">
        <v>38513</v>
      </c>
      <c r="AK5637" t="s">
        <v>38874</v>
      </c>
      <c r="AL5637" t="s">
        <v>365</v>
      </c>
      <c r="AM5637">
        <v>3198</v>
      </c>
    </row>
    <row r="5638" spans="1:39" x14ac:dyDescent="0.25">
      <c r="A5638" t="s">
        <v>39983</v>
      </c>
      <c r="B5638">
        <v>947789792</v>
      </c>
      <c r="C5638">
        <v>2023</v>
      </c>
      <c r="D5638" t="s">
        <v>15295</v>
      </c>
      <c r="F5638" t="s">
        <v>39974</v>
      </c>
      <c r="G5638" t="s">
        <v>7514</v>
      </c>
      <c r="H5638" t="s">
        <v>130</v>
      </c>
      <c r="I5638">
        <v>947789792</v>
      </c>
      <c r="L5638" t="s">
        <v>9665</v>
      </c>
      <c r="AJ5638" t="s">
        <v>38513</v>
      </c>
      <c r="AK5638" t="s">
        <v>38874</v>
      </c>
      <c r="AL5638" t="s">
        <v>365</v>
      </c>
      <c r="AM5638">
        <v>3199</v>
      </c>
    </row>
    <row r="5639" spans="1:39" x14ac:dyDescent="0.25">
      <c r="A5639" t="s">
        <v>39984</v>
      </c>
      <c r="B5639">
        <v>300596537</v>
      </c>
      <c r="C5639">
        <v>2023</v>
      </c>
      <c r="D5639" t="s">
        <v>15295</v>
      </c>
      <c r="F5639" t="s">
        <v>39974</v>
      </c>
      <c r="G5639" t="s">
        <v>7514</v>
      </c>
      <c r="H5639" t="s">
        <v>130</v>
      </c>
      <c r="I5639">
        <v>300596537</v>
      </c>
      <c r="L5639" t="s">
        <v>9665</v>
      </c>
      <c r="AJ5639" t="s">
        <v>38513</v>
      </c>
      <c r="AK5639" t="s">
        <v>38874</v>
      </c>
      <c r="AL5639" t="s">
        <v>365</v>
      </c>
      <c r="AM5639">
        <v>3200</v>
      </c>
    </row>
    <row r="5640" spans="1:39" x14ac:dyDescent="0.25">
      <c r="A5640" t="s">
        <v>39985</v>
      </c>
      <c r="B5640">
        <v>901817111</v>
      </c>
      <c r="C5640">
        <v>2023</v>
      </c>
      <c r="D5640" t="s">
        <v>15295</v>
      </c>
      <c r="F5640" t="s">
        <v>39974</v>
      </c>
      <c r="G5640" t="s">
        <v>7514</v>
      </c>
      <c r="H5640" t="s">
        <v>130</v>
      </c>
      <c r="I5640">
        <v>901817111</v>
      </c>
      <c r="L5640" t="s">
        <v>9665</v>
      </c>
      <c r="AJ5640" t="s">
        <v>38513</v>
      </c>
      <c r="AK5640" t="s">
        <v>38874</v>
      </c>
      <c r="AL5640" t="s">
        <v>365</v>
      </c>
      <c r="AM5640">
        <v>3201</v>
      </c>
    </row>
    <row r="5641" spans="1:39" x14ac:dyDescent="0.25">
      <c r="A5641" t="s">
        <v>39986</v>
      </c>
      <c r="B5641">
        <v>334008413</v>
      </c>
      <c r="C5641">
        <v>2023</v>
      </c>
      <c r="D5641" t="s">
        <v>15295</v>
      </c>
      <c r="F5641" t="s">
        <v>39974</v>
      </c>
      <c r="G5641" t="s">
        <v>7514</v>
      </c>
      <c r="H5641" t="s">
        <v>130</v>
      </c>
      <c r="I5641">
        <v>334008413</v>
      </c>
      <c r="L5641" t="s">
        <v>9665</v>
      </c>
      <c r="AJ5641" t="s">
        <v>38513</v>
      </c>
      <c r="AK5641" t="s">
        <v>38874</v>
      </c>
      <c r="AL5641" t="s">
        <v>365</v>
      </c>
      <c r="AM5641">
        <v>3202</v>
      </c>
    </row>
    <row r="5642" spans="1:39" x14ac:dyDescent="0.25">
      <c r="A5642" t="s">
        <v>39987</v>
      </c>
      <c r="B5642">
        <v>311703451</v>
      </c>
      <c r="C5642">
        <v>2023</v>
      </c>
      <c r="D5642" t="s">
        <v>15295</v>
      </c>
      <c r="F5642" t="s">
        <v>39974</v>
      </c>
      <c r="G5642" t="s">
        <v>7514</v>
      </c>
      <c r="H5642" t="s">
        <v>130</v>
      </c>
      <c r="I5642">
        <v>311703451</v>
      </c>
      <c r="L5642" t="s">
        <v>9665</v>
      </c>
      <c r="AJ5642" t="s">
        <v>38513</v>
      </c>
      <c r="AK5642" t="s">
        <v>38874</v>
      </c>
      <c r="AL5642" t="s">
        <v>365</v>
      </c>
      <c r="AM5642">
        <v>3203</v>
      </c>
    </row>
    <row r="5643" spans="1:39" x14ac:dyDescent="0.25">
      <c r="A5643" t="s">
        <v>39988</v>
      </c>
      <c r="B5643">
        <v>224644020</v>
      </c>
      <c r="C5643">
        <v>2023</v>
      </c>
      <c r="D5643" t="s">
        <v>15295</v>
      </c>
      <c r="F5643" t="s">
        <v>39974</v>
      </c>
      <c r="G5643" t="s">
        <v>7514</v>
      </c>
      <c r="H5643" t="s">
        <v>130</v>
      </c>
      <c r="I5643">
        <v>224644020</v>
      </c>
      <c r="L5643" t="s">
        <v>9665</v>
      </c>
      <c r="AJ5643" t="s">
        <v>38513</v>
      </c>
      <c r="AK5643" t="s">
        <v>38874</v>
      </c>
      <c r="AL5643" t="s">
        <v>365</v>
      </c>
      <c r="AM5643">
        <v>3204</v>
      </c>
    </row>
    <row r="5644" spans="1:39" x14ac:dyDescent="0.25">
      <c r="A5644" t="s">
        <v>39989</v>
      </c>
      <c r="B5644">
        <v>830836881</v>
      </c>
      <c r="C5644">
        <v>2023</v>
      </c>
      <c r="D5644" t="s">
        <v>15295</v>
      </c>
      <c r="F5644" t="s">
        <v>39974</v>
      </c>
      <c r="G5644" t="s">
        <v>7514</v>
      </c>
      <c r="H5644" t="s">
        <v>130</v>
      </c>
      <c r="I5644">
        <v>830836881</v>
      </c>
      <c r="L5644" t="s">
        <v>9665</v>
      </c>
      <c r="AJ5644" t="s">
        <v>38513</v>
      </c>
      <c r="AK5644" t="s">
        <v>38874</v>
      </c>
      <c r="AL5644" t="s">
        <v>365</v>
      </c>
      <c r="AM5644">
        <v>3205</v>
      </c>
    </row>
    <row r="5645" spans="1:39" x14ac:dyDescent="0.25">
      <c r="A5645" t="s">
        <v>39990</v>
      </c>
      <c r="B5645">
        <v>402949074</v>
      </c>
      <c r="C5645">
        <v>2023</v>
      </c>
      <c r="D5645" t="s">
        <v>15295</v>
      </c>
      <c r="F5645" t="s">
        <v>39974</v>
      </c>
      <c r="G5645" t="s">
        <v>7514</v>
      </c>
      <c r="H5645" t="s">
        <v>130</v>
      </c>
      <c r="I5645">
        <v>402949074</v>
      </c>
      <c r="L5645" t="s">
        <v>9665</v>
      </c>
      <c r="AJ5645" t="s">
        <v>38513</v>
      </c>
      <c r="AK5645" t="s">
        <v>38874</v>
      </c>
      <c r="AL5645" t="s">
        <v>365</v>
      </c>
      <c r="AM5645">
        <v>3206</v>
      </c>
    </row>
    <row r="5646" spans="1:39" x14ac:dyDescent="0.25">
      <c r="A5646" t="s">
        <v>39991</v>
      </c>
      <c r="B5646">
        <v>922610387</v>
      </c>
      <c r="C5646">
        <v>2023</v>
      </c>
      <c r="D5646" t="s">
        <v>15295</v>
      </c>
      <c r="F5646" t="s">
        <v>39974</v>
      </c>
      <c r="G5646" t="s">
        <v>7514</v>
      </c>
      <c r="H5646" t="s">
        <v>130</v>
      </c>
      <c r="I5646">
        <v>922610387</v>
      </c>
      <c r="L5646" t="s">
        <v>9665</v>
      </c>
      <c r="AJ5646" t="s">
        <v>38513</v>
      </c>
      <c r="AK5646" t="s">
        <v>38874</v>
      </c>
      <c r="AL5646" t="s">
        <v>365</v>
      </c>
      <c r="AM5646">
        <v>3207</v>
      </c>
    </row>
    <row r="5647" spans="1:39" x14ac:dyDescent="0.25">
      <c r="A5647" t="s">
        <v>39992</v>
      </c>
      <c r="B5647">
        <v>410480124</v>
      </c>
      <c r="C5647">
        <v>2023</v>
      </c>
      <c r="D5647" t="s">
        <v>15295</v>
      </c>
      <c r="F5647" t="s">
        <v>39974</v>
      </c>
      <c r="G5647" t="s">
        <v>7514</v>
      </c>
      <c r="H5647" t="s">
        <v>130</v>
      </c>
      <c r="I5647">
        <v>410480124</v>
      </c>
      <c r="L5647" t="s">
        <v>9665</v>
      </c>
      <c r="AJ5647" t="s">
        <v>38513</v>
      </c>
      <c r="AK5647" t="s">
        <v>38874</v>
      </c>
      <c r="AL5647" t="s">
        <v>365</v>
      </c>
      <c r="AM5647">
        <v>3208</v>
      </c>
    </row>
    <row r="5648" spans="1:39" x14ac:dyDescent="0.25">
      <c r="A5648" t="s">
        <v>39993</v>
      </c>
      <c r="B5648">
        <v>569705370</v>
      </c>
      <c r="C5648">
        <v>2023</v>
      </c>
      <c r="D5648" t="s">
        <v>15295</v>
      </c>
      <c r="F5648" t="s">
        <v>39974</v>
      </c>
      <c r="G5648" t="s">
        <v>7514</v>
      </c>
      <c r="H5648" t="s">
        <v>130</v>
      </c>
      <c r="I5648">
        <v>569705370</v>
      </c>
      <c r="L5648" t="s">
        <v>9665</v>
      </c>
      <c r="AJ5648" t="s">
        <v>38513</v>
      </c>
      <c r="AK5648" t="s">
        <v>38874</v>
      </c>
      <c r="AL5648" t="s">
        <v>365</v>
      </c>
      <c r="AM5648">
        <v>3209</v>
      </c>
    </row>
    <row r="5649" spans="1:39" x14ac:dyDescent="0.25">
      <c r="A5649" t="s">
        <v>39994</v>
      </c>
      <c r="B5649">
        <v>805098783</v>
      </c>
      <c r="C5649">
        <v>2023</v>
      </c>
      <c r="D5649" t="s">
        <v>15295</v>
      </c>
      <c r="F5649" t="s">
        <v>39974</v>
      </c>
      <c r="G5649" t="s">
        <v>7514</v>
      </c>
      <c r="H5649" t="s">
        <v>130</v>
      </c>
      <c r="I5649">
        <v>805098783</v>
      </c>
      <c r="L5649" t="s">
        <v>9665</v>
      </c>
      <c r="AJ5649" t="s">
        <v>38513</v>
      </c>
      <c r="AK5649" t="s">
        <v>38874</v>
      </c>
      <c r="AL5649" t="s">
        <v>365</v>
      </c>
      <c r="AM5649">
        <v>3210</v>
      </c>
    </row>
    <row r="5650" spans="1:39" x14ac:dyDescent="0.25">
      <c r="A5650" t="s">
        <v>39995</v>
      </c>
      <c r="B5650">
        <v>965452033</v>
      </c>
      <c r="C5650">
        <v>2023</v>
      </c>
      <c r="D5650" t="s">
        <v>15295</v>
      </c>
      <c r="F5650" t="s">
        <v>39974</v>
      </c>
      <c r="G5650" t="s">
        <v>7514</v>
      </c>
      <c r="H5650" t="s">
        <v>130</v>
      </c>
      <c r="I5650">
        <v>965452033</v>
      </c>
      <c r="L5650" t="s">
        <v>9665</v>
      </c>
      <c r="AJ5650" t="s">
        <v>38513</v>
      </c>
      <c r="AK5650" t="s">
        <v>38874</v>
      </c>
      <c r="AL5650" t="s">
        <v>365</v>
      </c>
      <c r="AM5650">
        <v>3211</v>
      </c>
    </row>
    <row r="5651" spans="1:39" x14ac:dyDescent="0.25">
      <c r="A5651" t="s">
        <v>39996</v>
      </c>
      <c r="B5651">
        <v>302896277</v>
      </c>
      <c r="C5651">
        <v>2023</v>
      </c>
      <c r="D5651" t="s">
        <v>15295</v>
      </c>
      <c r="F5651" t="s">
        <v>39974</v>
      </c>
      <c r="G5651" t="s">
        <v>7514</v>
      </c>
      <c r="H5651" t="s">
        <v>130</v>
      </c>
      <c r="I5651">
        <v>302896277</v>
      </c>
      <c r="L5651" t="s">
        <v>9665</v>
      </c>
      <c r="AJ5651" t="s">
        <v>38513</v>
      </c>
      <c r="AK5651" t="s">
        <v>38874</v>
      </c>
      <c r="AL5651" t="s">
        <v>365</v>
      </c>
      <c r="AM5651">
        <v>3212</v>
      </c>
    </row>
    <row r="5652" spans="1:39" x14ac:dyDescent="0.25">
      <c r="A5652" t="s">
        <v>39997</v>
      </c>
      <c r="B5652">
        <v>419045273</v>
      </c>
      <c r="C5652">
        <v>2023</v>
      </c>
      <c r="D5652" t="s">
        <v>15295</v>
      </c>
      <c r="F5652" t="s">
        <v>39974</v>
      </c>
      <c r="G5652" t="s">
        <v>7514</v>
      </c>
      <c r="H5652" t="s">
        <v>130</v>
      </c>
      <c r="I5652">
        <v>419045273</v>
      </c>
      <c r="L5652" t="s">
        <v>9665</v>
      </c>
      <c r="AJ5652" t="s">
        <v>38513</v>
      </c>
      <c r="AK5652" t="s">
        <v>38874</v>
      </c>
      <c r="AL5652" t="s">
        <v>365</v>
      </c>
      <c r="AM5652">
        <v>3213</v>
      </c>
    </row>
    <row r="5653" spans="1:39" x14ac:dyDescent="0.25">
      <c r="A5653" t="s">
        <v>39998</v>
      </c>
      <c r="B5653">
        <v>153516821</v>
      </c>
      <c r="C5653">
        <v>2023</v>
      </c>
      <c r="D5653" t="s">
        <v>15295</v>
      </c>
      <c r="F5653" t="s">
        <v>39974</v>
      </c>
      <c r="G5653" t="s">
        <v>7514</v>
      </c>
      <c r="H5653" t="s">
        <v>130</v>
      </c>
      <c r="I5653">
        <v>153516821</v>
      </c>
      <c r="L5653" t="s">
        <v>9665</v>
      </c>
      <c r="AJ5653" t="s">
        <v>38513</v>
      </c>
      <c r="AK5653" t="s">
        <v>38874</v>
      </c>
      <c r="AL5653" t="s">
        <v>365</v>
      </c>
      <c r="AM5653">
        <v>3214</v>
      </c>
    </row>
    <row r="5654" spans="1:39" x14ac:dyDescent="0.25">
      <c r="A5654" t="s">
        <v>39999</v>
      </c>
      <c r="B5654">
        <v>767593722</v>
      </c>
      <c r="C5654">
        <v>2023</v>
      </c>
      <c r="D5654" t="s">
        <v>15295</v>
      </c>
      <c r="F5654" t="s">
        <v>39974</v>
      </c>
      <c r="G5654" t="s">
        <v>7514</v>
      </c>
      <c r="H5654" t="s">
        <v>130</v>
      </c>
      <c r="I5654">
        <v>767593722</v>
      </c>
      <c r="L5654" t="s">
        <v>9665</v>
      </c>
      <c r="AJ5654" t="s">
        <v>38513</v>
      </c>
      <c r="AK5654" t="s">
        <v>38874</v>
      </c>
      <c r="AL5654" t="s">
        <v>365</v>
      </c>
      <c r="AM5654">
        <v>3215</v>
      </c>
    </row>
    <row r="5655" spans="1:39" x14ac:dyDescent="0.25">
      <c r="A5655" t="s">
        <v>40000</v>
      </c>
      <c r="B5655">
        <v>361166268</v>
      </c>
      <c r="C5655">
        <v>2023</v>
      </c>
      <c r="D5655" t="s">
        <v>15295</v>
      </c>
      <c r="F5655" t="s">
        <v>39974</v>
      </c>
      <c r="G5655" t="s">
        <v>7514</v>
      </c>
      <c r="H5655" t="s">
        <v>130</v>
      </c>
      <c r="I5655">
        <v>361166268</v>
      </c>
      <c r="L5655" t="s">
        <v>9665</v>
      </c>
      <c r="AJ5655" t="s">
        <v>38513</v>
      </c>
      <c r="AK5655" t="s">
        <v>38874</v>
      </c>
      <c r="AL5655" t="s">
        <v>365</v>
      </c>
      <c r="AM5655">
        <v>3216</v>
      </c>
    </row>
    <row r="5656" spans="1:39" x14ac:dyDescent="0.25">
      <c r="A5656" t="s">
        <v>40001</v>
      </c>
      <c r="B5656">
        <v>767435497</v>
      </c>
      <c r="C5656">
        <v>2023</v>
      </c>
      <c r="D5656" t="s">
        <v>15295</v>
      </c>
      <c r="F5656" t="s">
        <v>39974</v>
      </c>
      <c r="G5656" t="s">
        <v>7514</v>
      </c>
      <c r="H5656" t="s">
        <v>130</v>
      </c>
      <c r="I5656">
        <v>767435497</v>
      </c>
      <c r="L5656" t="s">
        <v>9665</v>
      </c>
      <c r="AJ5656" t="s">
        <v>38513</v>
      </c>
      <c r="AK5656" t="s">
        <v>38874</v>
      </c>
      <c r="AL5656" t="s">
        <v>365</v>
      </c>
      <c r="AM5656">
        <v>3217</v>
      </c>
    </row>
    <row r="5657" spans="1:39" x14ac:dyDescent="0.25">
      <c r="A5657" t="s">
        <v>40002</v>
      </c>
      <c r="B5657">
        <v>294438125</v>
      </c>
      <c r="C5657">
        <v>2023</v>
      </c>
      <c r="D5657" t="s">
        <v>15295</v>
      </c>
      <c r="F5657" t="s">
        <v>39974</v>
      </c>
      <c r="G5657" t="s">
        <v>7514</v>
      </c>
      <c r="H5657" t="s">
        <v>130</v>
      </c>
      <c r="I5657">
        <v>294438125</v>
      </c>
      <c r="L5657" t="s">
        <v>9665</v>
      </c>
      <c r="AJ5657" t="s">
        <v>38513</v>
      </c>
      <c r="AK5657" t="s">
        <v>38874</v>
      </c>
      <c r="AL5657" t="s">
        <v>365</v>
      </c>
      <c r="AM5657">
        <v>3218</v>
      </c>
    </row>
    <row r="5658" spans="1:39" x14ac:dyDescent="0.25">
      <c r="A5658" t="s">
        <v>40003</v>
      </c>
      <c r="B5658">
        <v>532145209</v>
      </c>
      <c r="C5658">
        <v>2023</v>
      </c>
      <c r="D5658" t="s">
        <v>15295</v>
      </c>
      <c r="F5658" t="s">
        <v>39974</v>
      </c>
      <c r="G5658" t="s">
        <v>7514</v>
      </c>
      <c r="H5658" t="s">
        <v>130</v>
      </c>
      <c r="I5658">
        <v>532145209</v>
      </c>
      <c r="L5658" t="s">
        <v>9665</v>
      </c>
      <c r="AJ5658" t="s">
        <v>38513</v>
      </c>
      <c r="AK5658" t="s">
        <v>38874</v>
      </c>
      <c r="AL5658" t="s">
        <v>365</v>
      </c>
      <c r="AM5658">
        <v>3219</v>
      </c>
    </row>
    <row r="5659" spans="1:39" x14ac:dyDescent="0.25">
      <c r="A5659" t="s">
        <v>40004</v>
      </c>
      <c r="B5659">
        <v>867108750</v>
      </c>
      <c r="C5659">
        <v>2023</v>
      </c>
      <c r="D5659" t="s">
        <v>15295</v>
      </c>
      <c r="F5659" t="s">
        <v>39974</v>
      </c>
      <c r="G5659" t="s">
        <v>7514</v>
      </c>
      <c r="H5659" t="s">
        <v>130</v>
      </c>
      <c r="I5659">
        <v>867108750</v>
      </c>
      <c r="L5659" t="s">
        <v>9665</v>
      </c>
      <c r="AJ5659" t="s">
        <v>38513</v>
      </c>
      <c r="AK5659" t="s">
        <v>38874</v>
      </c>
      <c r="AL5659" t="s">
        <v>365</v>
      </c>
      <c r="AM5659">
        <v>3220</v>
      </c>
    </row>
    <row r="5660" spans="1:39" x14ac:dyDescent="0.25">
      <c r="A5660" t="s">
        <v>40005</v>
      </c>
      <c r="B5660">
        <v>112641263</v>
      </c>
      <c r="C5660">
        <v>2023</v>
      </c>
      <c r="D5660" t="s">
        <v>15295</v>
      </c>
      <c r="F5660" t="s">
        <v>39974</v>
      </c>
      <c r="G5660" t="s">
        <v>7514</v>
      </c>
      <c r="H5660" t="s">
        <v>130</v>
      </c>
      <c r="I5660">
        <v>112641263</v>
      </c>
      <c r="L5660" t="s">
        <v>9665</v>
      </c>
      <c r="AJ5660" t="s">
        <v>38513</v>
      </c>
      <c r="AK5660" t="s">
        <v>38874</v>
      </c>
      <c r="AL5660" t="s">
        <v>365</v>
      </c>
      <c r="AM5660">
        <v>3221</v>
      </c>
    </row>
    <row r="5661" spans="1:39" x14ac:dyDescent="0.25">
      <c r="A5661" t="s">
        <v>40006</v>
      </c>
      <c r="B5661">
        <v>281515168</v>
      </c>
      <c r="C5661">
        <v>2023</v>
      </c>
      <c r="D5661" t="s">
        <v>15295</v>
      </c>
      <c r="F5661" t="s">
        <v>39974</v>
      </c>
      <c r="G5661" t="s">
        <v>7514</v>
      </c>
      <c r="H5661" t="s">
        <v>130</v>
      </c>
      <c r="I5661">
        <v>281515168</v>
      </c>
      <c r="L5661" t="s">
        <v>9665</v>
      </c>
      <c r="AJ5661" t="s">
        <v>38513</v>
      </c>
      <c r="AK5661" t="s">
        <v>38874</v>
      </c>
      <c r="AL5661" t="s">
        <v>365</v>
      </c>
      <c r="AM5661">
        <v>3222</v>
      </c>
    </row>
    <row r="5662" spans="1:39" x14ac:dyDescent="0.25">
      <c r="A5662" t="s">
        <v>40007</v>
      </c>
      <c r="B5662">
        <v>647704036</v>
      </c>
      <c r="C5662">
        <v>2023</v>
      </c>
      <c r="D5662" t="s">
        <v>15295</v>
      </c>
      <c r="F5662" t="s">
        <v>39974</v>
      </c>
      <c r="G5662" t="s">
        <v>7514</v>
      </c>
      <c r="H5662" t="s">
        <v>130</v>
      </c>
      <c r="I5662">
        <v>647704036</v>
      </c>
      <c r="L5662" t="s">
        <v>9665</v>
      </c>
      <c r="AJ5662" t="s">
        <v>38513</v>
      </c>
      <c r="AK5662" t="s">
        <v>38874</v>
      </c>
      <c r="AL5662" t="s">
        <v>365</v>
      </c>
      <c r="AM5662">
        <v>3223</v>
      </c>
    </row>
    <row r="5663" spans="1:39" x14ac:dyDescent="0.25">
      <c r="A5663" t="s">
        <v>40008</v>
      </c>
      <c r="B5663">
        <v>518051195</v>
      </c>
      <c r="C5663">
        <v>2023</v>
      </c>
      <c r="D5663" t="s">
        <v>15295</v>
      </c>
      <c r="F5663" t="s">
        <v>39974</v>
      </c>
      <c r="G5663" t="s">
        <v>7514</v>
      </c>
      <c r="H5663" t="s">
        <v>130</v>
      </c>
      <c r="I5663">
        <v>518051195</v>
      </c>
      <c r="L5663" t="s">
        <v>9665</v>
      </c>
      <c r="AJ5663" t="s">
        <v>38513</v>
      </c>
      <c r="AK5663" t="s">
        <v>38874</v>
      </c>
      <c r="AL5663" t="s">
        <v>365</v>
      </c>
      <c r="AM5663">
        <v>3224</v>
      </c>
    </row>
    <row r="5664" spans="1:39" x14ac:dyDescent="0.25">
      <c r="A5664" t="s">
        <v>40009</v>
      </c>
      <c r="B5664">
        <v>287914507</v>
      </c>
      <c r="C5664">
        <v>2023</v>
      </c>
      <c r="D5664" t="s">
        <v>15295</v>
      </c>
      <c r="F5664" t="s">
        <v>39974</v>
      </c>
      <c r="G5664" t="s">
        <v>7514</v>
      </c>
      <c r="H5664" t="s">
        <v>130</v>
      </c>
      <c r="I5664">
        <v>287914507</v>
      </c>
      <c r="L5664" t="s">
        <v>9665</v>
      </c>
      <c r="AJ5664" t="s">
        <v>38513</v>
      </c>
      <c r="AK5664" t="s">
        <v>38874</v>
      </c>
      <c r="AL5664" t="s">
        <v>365</v>
      </c>
      <c r="AM5664">
        <v>3225</v>
      </c>
    </row>
    <row r="5665" spans="1:39" x14ac:dyDescent="0.25">
      <c r="A5665" t="s">
        <v>40010</v>
      </c>
      <c r="B5665">
        <v>877280554</v>
      </c>
      <c r="C5665">
        <v>2023</v>
      </c>
      <c r="D5665" t="s">
        <v>15295</v>
      </c>
      <c r="F5665" t="s">
        <v>39974</v>
      </c>
      <c r="G5665" t="s">
        <v>7514</v>
      </c>
      <c r="H5665" t="s">
        <v>130</v>
      </c>
      <c r="I5665">
        <v>877280554</v>
      </c>
      <c r="L5665" t="s">
        <v>9665</v>
      </c>
      <c r="AJ5665" t="s">
        <v>38513</v>
      </c>
      <c r="AK5665" t="s">
        <v>38874</v>
      </c>
      <c r="AL5665" t="s">
        <v>365</v>
      </c>
      <c r="AM5665">
        <v>3226</v>
      </c>
    </row>
    <row r="5666" spans="1:39" x14ac:dyDescent="0.25">
      <c r="A5666" t="s">
        <v>40011</v>
      </c>
      <c r="B5666">
        <v>737195128</v>
      </c>
      <c r="C5666">
        <v>2023</v>
      </c>
      <c r="D5666" t="s">
        <v>15295</v>
      </c>
      <c r="F5666" t="s">
        <v>39974</v>
      </c>
      <c r="G5666" t="s">
        <v>7514</v>
      </c>
      <c r="H5666" t="s">
        <v>130</v>
      </c>
      <c r="I5666">
        <v>737195128</v>
      </c>
      <c r="L5666" t="s">
        <v>9665</v>
      </c>
      <c r="AJ5666" t="s">
        <v>38513</v>
      </c>
      <c r="AK5666" t="s">
        <v>38874</v>
      </c>
      <c r="AL5666" t="s">
        <v>365</v>
      </c>
      <c r="AM5666">
        <v>3227</v>
      </c>
    </row>
    <row r="5667" spans="1:39" x14ac:dyDescent="0.25">
      <c r="A5667" t="s">
        <v>40012</v>
      </c>
      <c r="B5667">
        <v>835666629</v>
      </c>
      <c r="C5667">
        <v>2023</v>
      </c>
      <c r="D5667" t="s">
        <v>15295</v>
      </c>
      <c r="F5667" t="s">
        <v>39974</v>
      </c>
      <c r="G5667" t="s">
        <v>7514</v>
      </c>
      <c r="H5667" t="s">
        <v>130</v>
      </c>
      <c r="I5667">
        <v>835666629</v>
      </c>
      <c r="L5667" t="s">
        <v>9665</v>
      </c>
      <c r="AJ5667" t="s">
        <v>38513</v>
      </c>
      <c r="AK5667" t="s">
        <v>38874</v>
      </c>
      <c r="AL5667" t="s">
        <v>365</v>
      </c>
      <c r="AM5667">
        <v>3228</v>
      </c>
    </row>
    <row r="5668" spans="1:39" x14ac:dyDescent="0.25">
      <c r="A5668" t="s">
        <v>40013</v>
      </c>
      <c r="B5668">
        <v>796379553</v>
      </c>
      <c r="C5668">
        <v>2023</v>
      </c>
      <c r="D5668" t="s">
        <v>15295</v>
      </c>
      <c r="F5668" t="s">
        <v>39974</v>
      </c>
      <c r="G5668" t="s">
        <v>7514</v>
      </c>
      <c r="H5668" t="s">
        <v>130</v>
      </c>
      <c r="I5668">
        <v>796379553</v>
      </c>
      <c r="L5668" t="s">
        <v>9665</v>
      </c>
      <c r="AJ5668" t="s">
        <v>38513</v>
      </c>
      <c r="AK5668" t="s">
        <v>38874</v>
      </c>
      <c r="AL5668" t="s">
        <v>365</v>
      </c>
      <c r="AM5668">
        <v>3229</v>
      </c>
    </row>
    <row r="5669" spans="1:39" x14ac:dyDescent="0.25">
      <c r="A5669" t="s">
        <v>40014</v>
      </c>
      <c r="B5669">
        <v>513631757</v>
      </c>
      <c r="C5669">
        <v>2023</v>
      </c>
      <c r="D5669" t="s">
        <v>15295</v>
      </c>
      <c r="F5669" t="s">
        <v>39974</v>
      </c>
      <c r="G5669" t="s">
        <v>7514</v>
      </c>
      <c r="H5669" t="s">
        <v>130</v>
      </c>
      <c r="I5669">
        <v>513631757</v>
      </c>
      <c r="L5669" t="s">
        <v>9665</v>
      </c>
      <c r="AJ5669" t="s">
        <v>38513</v>
      </c>
      <c r="AK5669" t="s">
        <v>38874</v>
      </c>
      <c r="AL5669" t="s">
        <v>365</v>
      </c>
      <c r="AM5669">
        <v>3230</v>
      </c>
    </row>
    <row r="5670" spans="1:39" x14ac:dyDescent="0.25">
      <c r="A5670" t="s">
        <v>40015</v>
      </c>
      <c r="B5670">
        <v>717943676</v>
      </c>
      <c r="C5670">
        <v>2023</v>
      </c>
      <c r="D5670" t="s">
        <v>15295</v>
      </c>
      <c r="F5670" t="s">
        <v>39974</v>
      </c>
      <c r="G5670" t="s">
        <v>7514</v>
      </c>
      <c r="H5670" t="s">
        <v>130</v>
      </c>
      <c r="I5670">
        <v>717943676</v>
      </c>
      <c r="L5670" t="s">
        <v>9665</v>
      </c>
      <c r="AJ5670" t="s">
        <v>38513</v>
      </c>
      <c r="AK5670" t="s">
        <v>38874</v>
      </c>
      <c r="AL5670" t="s">
        <v>365</v>
      </c>
      <c r="AM5670">
        <v>3231</v>
      </c>
    </row>
    <row r="5671" spans="1:39" x14ac:dyDescent="0.25">
      <c r="A5671" t="s">
        <v>40016</v>
      </c>
      <c r="B5671">
        <v>800340281</v>
      </c>
      <c r="C5671">
        <v>2023</v>
      </c>
      <c r="D5671" t="s">
        <v>15295</v>
      </c>
      <c r="F5671" t="s">
        <v>39974</v>
      </c>
      <c r="G5671" t="s">
        <v>7514</v>
      </c>
      <c r="H5671" t="s">
        <v>130</v>
      </c>
      <c r="I5671">
        <v>800340281</v>
      </c>
      <c r="L5671" t="s">
        <v>9665</v>
      </c>
      <c r="AJ5671" t="s">
        <v>38513</v>
      </c>
      <c r="AK5671" t="s">
        <v>38874</v>
      </c>
      <c r="AL5671" t="s">
        <v>365</v>
      </c>
      <c r="AM5671">
        <v>3232</v>
      </c>
    </row>
    <row r="5672" spans="1:39" x14ac:dyDescent="0.25">
      <c r="A5672" t="s">
        <v>40017</v>
      </c>
      <c r="B5672">
        <v>672936108</v>
      </c>
      <c r="C5672">
        <v>2023</v>
      </c>
      <c r="D5672" t="s">
        <v>15295</v>
      </c>
      <c r="F5672" t="s">
        <v>39974</v>
      </c>
      <c r="G5672" t="s">
        <v>7514</v>
      </c>
      <c r="H5672" t="s">
        <v>130</v>
      </c>
      <c r="I5672">
        <v>672936108</v>
      </c>
      <c r="L5672" t="s">
        <v>9665</v>
      </c>
      <c r="AJ5672" t="s">
        <v>38513</v>
      </c>
      <c r="AK5672" t="s">
        <v>38874</v>
      </c>
      <c r="AL5672" t="s">
        <v>365</v>
      </c>
      <c r="AM5672">
        <v>3233</v>
      </c>
    </row>
    <row r="5673" spans="1:39" x14ac:dyDescent="0.25">
      <c r="A5673" t="s">
        <v>40018</v>
      </c>
      <c r="B5673">
        <v>614885026</v>
      </c>
      <c r="C5673">
        <v>2023</v>
      </c>
      <c r="D5673" t="s">
        <v>15295</v>
      </c>
      <c r="F5673" t="s">
        <v>39974</v>
      </c>
      <c r="G5673" t="s">
        <v>7514</v>
      </c>
      <c r="H5673" t="s">
        <v>130</v>
      </c>
      <c r="I5673">
        <v>614885026</v>
      </c>
      <c r="L5673" t="s">
        <v>9665</v>
      </c>
      <c r="AJ5673" t="s">
        <v>38513</v>
      </c>
      <c r="AK5673" t="s">
        <v>38874</v>
      </c>
      <c r="AL5673" t="s">
        <v>365</v>
      </c>
      <c r="AM5673">
        <v>3234</v>
      </c>
    </row>
    <row r="5674" spans="1:39" x14ac:dyDescent="0.25">
      <c r="A5674" t="s">
        <v>40019</v>
      </c>
      <c r="B5674">
        <v>163248484</v>
      </c>
      <c r="C5674">
        <v>2023</v>
      </c>
      <c r="D5674" t="s">
        <v>15295</v>
      </c>
      <c r="F5674" t="s">
        <v>39974</v>
      </c>
      <c r="G5674" t="s">
        <v>7514</v>
      </c>
      <c r="H5674" t="s">
        <v>130</v>
      </c>
      <c r="I5674">
        <v>163248484</v>
      </c>
      <c r="L5674" t="s">
        <v>9665</v>
      </c>
      <c r="AJ5674" t="s">
        <v>38513</v>
      </c>
      <c r="AK5674" t="s">
        <v>38874</v>
      </c>
      <c r="AL5674" t="s">
        <v>365</v>
      </c>
      <c r="AM5674">
        <v>3235</v>
      </c>
    </row>
    <row r="5675" spans="1:39" x14ac:dyDescent="0.25">
      <c r="A5675" t="s">
        <v>40020</v>
      </c>
      <c r="B5675">
        <v>540349684</v>
      </c>
      <c r="C5675">
        <v>2023</v>
      </c>
      <c r="D5675" t="s">
        <v>15295</v>
      </c>
      <c r="F5675" t="s">
        <v>39974</v>
      </c>
      <c r="G5675" t="s">
        <v>7514</v>
      </c>
      <c r="H5675" t="s">
        <v>130</v>
      </c>
      <c r="I5675">
        <v>540349684</v>
      </c>
      <c r="L5675" t="s">
        <v>9665</v>
      </c>
      <c r="AJ5675" t="s">
        <v>38513</v>
      </c>
      <c r="AK5675" t="s">
        <v>38874</v>
      </c>
      <c r="AL5675" t="s">
        <v>365</v>
      </c>
      <c r="AM5675">
        <v>3236</v>
      </c>
    </row>
    <row r="5676" spans="1:39" x14ac:dyDescent="0.25">
      <c r="A5676" t="s">
        <v>40021</v>
      </c>
      <c r="B5676">
        <v>446806278</v>
      </c>
      <c r="C5676">
        <v>2023</v>
      </c>
      <c r="D5676" t="s">
        <v>15295</v>
      </c>
      <c r="F5676" t="s">
        <v>39974</v>
      </c>
      <c r="G5676" t="s">
        <v>7514</v>
      </c>
      <c r="H5676" t="s">
        <v>130</v>
      </c>
      <c r="I5676">
        <v>446806278</v>
      </c>
      <c r="L5676" t="s">
        <v>9665</v>
      </c>
      <c r="AJ5676" t="s">
        <v>38513</v>
      </c>
      <c r="AK5676" t="s">
        <v>38874</v>
      </c>
      <c r="AL5676" t="s">
        <v>365</v>
      </c>
      <c r="AM5676">
        <v>3237</v>
      </c>
    </row>
    <row r="5677" spans="1:39" x14ac:dyDescent="0.25">
      <c r="A5677" t="s">
        <v>40022</v>
      </c>
      <c r="B5677">
        <v>956097821</v>
      </c>
      <c r="C5677">
        <v>2023</v>
      </c>
      <c r="D5677" t="s">
        <v>15295</v>
      </c>
      <c r="F5677" t="s">
        <v>39974</v>
      </c>
      <c r="G5677" t="s">
        <v>7514</v>
      </c>
      <c r="H5677" t="s">
        <v>130</v>
      </c>
      <c r="I5677">
        <v>956097821</v>
      </c>
      <c r="L5677" t="s">
        <v>9665</v>
      </c>
      <c r="AJ5677" t="s">
        <v>38513</v>
      </c>
      <c r="AK5677" t="s">
        <v>38874</v>
      </c>
      <c r="AL5677" t="s">
        <v>365</v>
      </c>
      <c r="AM5677">
        <v>3238</v>
      </c>
    </row>
    <row r="5678" spans="1:39" x14ac:dyDescent="0.25">
      <c r="A5678" t="s">
        <v>40023</v>
      </c>
      <c r="B5678">
        <v>247510131</v>
      </c>
      <c r="C5678">
        <v>2023</v>
      </c>
      <c r="D5678" t="s">
        <v>15295</v>
      </c>
      <c r="F5678" t="s">
        <v>39974</v>
      </c>
      <c r="G5678" t="s">
        <v>7514</v>
      </c>
      <c r="H5678" t="s">
        <v>130</v>
      </c>
      <c r="I5678">
        <v>247510131</v>
      </c>
      <c r="L5678" t="s">
        <v>9665</v>
      </c>
      <c r="AJ5678" t="s">
        <v>38513</v>
      </c>
      <c r="AK5678" t="s">
        <v>38874</v>
      </c>
      <c r="AL5678" t="s">
        <v>365</v>
      </c>
      <c r="AM5678">
        <v>3239</v>
      </c>
    </row>
    <row r="5679" spans="1:39" x14ac:dyDescent="0.25">
      <c r="A5679" t="s">
        <v>40024</v>
      </c>
      <c r="B5679">
        <v>895525414</v>
      </c>
      <c r="C5679">
        <v>2023</v>
      </c>
      <c r="D5679" t="s">
        <v>15295</v>
      </c>
      <c r="F5679" t="s">
        <v>39974</v>
      </c>
      <c r="G5679" t="s">
        <v>7514</v>
      </c>
      <c r="H5679" t="s">
        <v>130</v>
      </c>
      <c r="I5679">
        <v>895525414</v>
      </c>
      <c r="L5679" t="s">
        <v>9665</v>
      </c>
      <c r="AJ5679" t="s">
        <v>38513</v>
      </c>
      <c r="AK5679" t="s">
        <v>38874</v>
      </c>
      <c r="AL5679" t="s">
        <v>365</v>
      </c>
      <c r="AM5679">
        <v>3240</v>
      </c>
    </row>
    <row r="5680" spans="1:39" x14ac:dyDescent="0.25">
      <c r="A5680" t="s">
        <v>40025</v>
      </c>
      <c r="B5680">
        <v>771029217</v>
      </c>
      <c r="C5680">
        <v>2023</v>
      </c>
      <c r="D5680" t="s">
        <v>15295</v>
      </c>
      <c r="F5680" t="s">
        <v>39974</v>
      </c>
      <c r="G5680" t="s">
        <v>7514</v>
      </c>
      <c r="H5680" t="s">
        <v>130</v>
      </c>
      <c r="I5680">
        <v>771029217</v>
      </c>
      <c r="L5680" t="s">
        <v>9665</v>
      </c>
      <c r="AJ5680" t="s">
        <v>38513</v>
      </c>
      <c r="AK5680" t="s">
        <v>38874</v>
      </c>
      <c r="AL5680" t="s">
        <v>365</v>
      </c>
      <c r="AM5680">
        <v>3241</v>
      </c>
    </row>
    <row r="5681" spans="1:39" x14ac:dyDescent="0.25">
      <c r="A5681" t="s">
        <v>40026</v>
      </c>
      <c r="B5681">
        <v>972935875</v>
      </c>
      <c r="C5681">
        <v>2023</v>
      </c>
      <c r="D5681" t="s">
        <v>15295</v>
      </c>
      <c r="F5681" t="s">
        <v>39974</v>
      </c>
      <c r="G5681" t="s">
        <v>7514</v>
      </c>
      <c r="H5681" t="s">
        <v>130</v>
      </c>
      <c r="I5681">
        <v>972935875</v>
      </c>
      <c r="L5681" t="s">
        <v>9665</v>
      </c>
      <c r="AJ5681" t="s">
        <v>38513</v>
      </c>
      <c r="AK5681" t="s">
        <v>38874</v>
      </c>
      <c r="AL5681" t="s">
        <v>365</v>
      </c>
      <c r="AM5681">
        <v>3242</v>
      </c>
    </row>
    <row r="5682" spans="1:39" x14ac:dyDescent="0.25">
      <c r="A5682" t="s">
        <v>40027</v>
      </c>
      <c r="B5682">
        <v>674855206</v>
      </c>
      <c r="C5682">
        <v>2023</v>
      </c>
      <c r="D5682" t="s">
        <v>15295</v>
      </c>
      <c r="F5682" t="s">
        <v>39974</v>
      </c>
      <c r="G5682" t="s">
        <v>7514</v>
      </c>
      <c r="H5682" t="s">
        <v>130</v>
      </c>
      <c r="I5682">
        <v>674855206</v>
      </c>
      <c r="L5682" t="s">
        <v>9665</v>
      </c>
      <c r="AJ5682" t="s">
        <v>38513</v>
      </c>
      <c r="AK5682" t="s">
        <v>38874</v>
      </c>
      <c r="AL5682" t="s">
        <v>365</v>
      </c>
      <c r="AM5682">
        <v>3243</v>
      </c>
    </row>
    <row r="5683" spans="1:39" x14ac:dyDescent="0.25">
      <c r="A5683" t="s">
        <v>40028</v>
      </c>
      <c r="B5683">
        <v>885349945</v>
      </c>
      <c r="C5683">
        <v>2023</v>
      </c>
      <c r="D5683" t="s">
        <v>15295</v>
      </c>
      <c r="F5683" t="s">
        <v>39974</v>
      </c>
      <c r="G5683" t="s">
        <v>7514</v>
      </c>
      <c r="H5683" t="s">
        <v>130</v>
      </c>
      <c r="I5683">
        <v>885349945</v>
      </c>
      <c r="L5683" t="s">
        <v>9665</v>
      </c>
      <c r="AJ5683" t="s">
        <v>38513</v>
      </c>
      <c r="AK5683" t="s">
        <v>38874</v>
      </c>
      <c r="AL5683" t="s">
        <v>365</v>
      </c>
      <c r="AM5683">
        <v>3244</v>
      </c>
    </row>
    <row r="5684" spans="1:39" x14ac:dyDescent="0.25">
      <c r="A5684" t="s">
        <v>40029</v>
      </c>
      <c r="B5684">
        <v>898427906</v>
      </c>
      <c r="C5684">
        <v>2023</v>
      </c>
      <c r="D5684" t="s">
        <v>15295</v>
      </c>
      <c r="F5684" t="s">
        <v>39974</v>
      </c>
      <c r="G5684" t="s">
        <v>7514</v>
      </c>
      <c r="H5684" t="s">
        <v>130</v>
      </c>
      <c r="I5684">
        <v>898427906</v>
      </c>
      <c r="L5684" t="s">
        <v>9665</v>
      </c>
      <c r="AJ5684" t="s">
        <v>38513</v>
      </c>
      <c r="AK5684" t="s">
        <v>38874</v>
      </c>
      <c r="AL5684" t="s">
        <v>365</v>
      </c>
      <c r="AM5684">
        <v>3245</v>
      </c>
    </row>
    <row r="5685" spans="1:39" x14ac:dyDescent="0.25">
      <c r="A5685" t="s">
        <v>40030</v>
      </c>
      <c r="B5685">
        <v>147774317</v>
      </c>
      <c r="C5685">
        <v>2023</v>
      </c>
      <c r="D5685" t="s">
        <v>15295</v>
      </c>
      <c r="F5685" t="s">
        <v>39974</v>
      </c>
      <c r="G5685" t="s">
        <v>7514</v>
      </c>
      <c r="H5685" t="s">
        <v>130</v>
      </c>
      <c r="I5685">
        <v>147774317</v>
      </c>
      <c r="L5685" t="s">
        <v>9665</v>
      </c>
      <c r="AJ5685" t="s">
        <v>38513</v>
      </c>
      <c r="AK5685" t="s">
        <v>38874</v>
      </c>
      <c r="AL5685" t="s">
        <v>365</v>
      </c>
      <c r="AM5685">
        <v>3246</v>
      </c>
    </row>
    <row r="5686" spans="1:39" x14ac:dyDescent="0.25">
      <c r="A5686" t="s">
        <v>40031</v>
      </c>
      <c r="B5686">
        <v>700118733</v>
      </c>
      <c r="C5686">
        <v>2023</v>
      </c>
      <c r="D5686" t="s">
        <v>15295</v>
      </c>
      <c r="F5686" t="s">
        <v>39974</v>
      </c>
      <c r="G5686" t="s">
        <v>7514</v>
      </c>
      <c r="H5686" t="s">
        <v>130</v>
      </c>
      <c r="I5686">
        <v>700118733</v>
      </c>
      <c r="L5686" t="s">
        <v>9665</v>
      </c>
      <c r="AJ5686" t="s">
        <v>38513</v>
      </c>
      <c r="AK5686" t="s">
        <v>38874</v>
      </c>
      <c r="AL5686" t="s">
        <v>365</v>
      </c>
      <c r="AM5686">
        <v>3247</v>
      </c>
    </row>
    <row r="5687" spans="1:39" x14ac:dyDescent="0.25">
      <c r="A5687" t="s">
        <v>40032</v>
      </c>
      <c r="B5687">
        <v>311302030</v>
      </c>
      <c r="C5687">
        <v>2023</v>
      </c>
      <c r="D5687" t="s">
        <v>15295</v>
      </c>
      <c r="F5687" t="s">
        <v>39974</v>
      </c>
      <c r="G5687" t="s">
        <v>7514</v>
      </c>
      <c r="H5687" t="s">
        <v>130</v>
      </c>
      <c r="I5687">
        <v>311302030</v>
      </c>
      <c r="L5687" t="s">
        <v>9665</v>
      </c>
      <c r="AJ5687" t="s">
        <v>38513</v>
      </c>
      <c r="AK5687" t="s">
        <v>38874</v>
      </c>
      <c r="AL5687" t="s">
        <v>365</v>
      </c>
      <c r="AM5687">
        <v>3248</v>
      </c>
    </row>
    <row r="5688" spans="1:39" x14ac:dyDescent="0.25">
      <c r="A5688" t="s">
        <v>40033</v>
      </c>
      <c r="B5688">
        <v>625114535</v>
      </c>
      <c r="C5688">
        <v>2023</v>
      </c>
      <c r="D5688" t="s">
        <v>15295</v>
      </c>
      <c r="F5688" t="s">
        <v>39974</v>
      </c>
      <c r="G5688" t="s">
        <v>7514</v>
      </c>
      <c r="H5688" t="s">
        <v>130</v>
      </c>
      <c r="I5688">
        <v>625114535</v>
      </c>
      <c r="L5688" t="s">
        <v>9665</v>
      </c>
      <c r="AJ5688" t="s">
        <v>38513</v>
      </c>
      <c r="AK5688" t="s">
        <v>38874</v>
      </c>
      <c r="AL5688" t="s">
        <v>365</v>
      </c>
      <c r="AM5688">
        <v>3249</v>
      </c>
    </row>
    <row r="5689" spans="1:39" x14ac:dyDescent="0.25">
      <c r="A5689" t="s">
        <v>40034</v>
      </c>
      <c r="B5689">
        <v>400600474</v>
      </c>
      <c r="C5689">
        <v>2023</v>
      </c>
      <c r="D5689" t="s">
        <v>15295</v>
      </c>
      <c r="F5689" t="s">
        <v>39974</v>
      </c>
      <c r="G5689" t="s">
        <v>7514</v>
      </c>
      <c r="H5689" t="s">
        <v>130</v>
      </c>
      <c r="I5689">
        <v>400600474</v>
      </c>
      <c r="L5689" t="s">
        <v>9665</v>
      </c>
      <c r="AJ5689" t="s">
        <v>38513</v>
      </c>
      <c r="AK5689" t="s">
        <v>38874</v>
      </c>
      <c r="AL5689" t="s">
        <v>365</v>
      </c>
      <c r="AM5689">
        <v>3250</v>
      </c>
    </row>
    <row r="5690" spans="1:39" x14ac:dyDescent="0.25">
      <c r="A5690" t="s">
        <v>40035</v>
      </c>
      <c r="B5690">
        <v>603769156</v>
      </c>
      <c r="C5690">
        <v>2023</v>
      </c>
      <c r="D5690" t="s">
        <v>15295</v>
      </c>
      <c r="F5690" t="s">
        <v>39974</v>
      </c>
      <c r="G5690" t="s">
        <v>7514</v>
      </c>
      <c r="H5690" t="s">
        <v>130</v>
      </c>
      <c r="I5690">
        <v>603769156</v>
      </c>
      <c r="L5690" t="s">
        <v>9665</v>
      </c>
      <c r="AJ5690" t="s">
        <v>38513</v>
      </c>
      <c r="AK5690" t="s">
        <v>38874</v>
      </c>
      <c r="AL5690" t="s">
        <v>365</v>
      </c>
      <c r="AM5690">
        <v>3251</v>
      </c>
    </row>
    <row r="5691" spans="1:39" x14ac:dyDescent="0.25">
      <c r="A5691" t="s">
        <v>40036</v>
      </c>
      <c r="B5691">
        <v>971954333</v>
      </c>
      <c r="C5691">
        <v>2023</v>
      </c>
      <c r="D5691" t="s">
        <v>15295</v>
      </c>
      <c r="F5691" t="s">
        <v>39974</v>
      </c>
      <c r="G5691" t="s">
        <v>7514</v>
      </c>
      <c r="H5691" t="s">
        <v>130</v>
      </c>
      <c r="I5691">
        <v>971954333</v>
      </c>
      <c r="L5691" t="s">
        <v>9665</v>
      </c>
      <c r="AJ5691" t="s">
        <v>38513</v>
      </c>
      <c r="AK5691" t="s">
        <v>38874</v>
      </c>
      <c r="AL5691" t="s">
        <v>365</v>
      </c>
      <c r="AM5691">
        <v>3252</v>
      </c>
    </row>
    <row r="5692" spans="1:39" x14ac:dyDescent="0.25">
      <c r="A5692" t="s">
        <v>40037</v>
      </c>
      <c r="B5692">
        <v>510992301</v>
      </c>
      <c r="C5692">
        <v>2023</v>
      </c>
      <c r="D5692" t="s">
        <v>15295</v>
      </c>
      <c r="F5692" t="s">
        <v>39974</v>
      </c>
      <c r="G5692" t="s">
        <v>7514</v>
      </c>
      <c r="H5692" t="s">
        <v>130</v>
      </c>
      <c r="I5692">
        <v>510992301</v>
      </c>
      <c r="L5692" t="s">
        <v>9665</v>
      </c>
      <c r="AJ5692" t="s">
        <v>38513</v>
      </c>
      <c r="AK5692" t="s">
        <v>38874</v>
      </c>
      <c r="AL5692" t="s">
        <v>365</v>
      </c>
      <c r="AM5692">
        <v>3253</v>
      </c>
    </row>
    <row r="5693" spans="1:39" x14ac:dyDescent="0.25">
      <c r="A5693" t="s">
        <v>40038</v>
      </c>
      <c r="B5693">
        <v>979202647</v>
      </c>
      <c r="C5693">
        <v>2023</v>
      </c>
      <c r="D5693" t="s">
        <v>15295</v>
      </c>
      <c r="F5693" t="s">
        <v>39974</v>
      </c>
      <c r="G5693" t="s">
        <v>7514</v>
      </c>
      <c r="H5693" t="s">
        <v>130</v>
      </c>
      <c r="I5693">
        <v>979202647</v>
      </c>
      <c r="L5693" t="s">
        <v>9665</v>
      </c>
      <c r="AJ5693" t="s">
        <v>38513</v>
      </c>
      <c r="AK5693" t="s">
        <v>38874</v>
      </c>
      <c r="AL5693" t="s">
        <v>365</v>
      </c>
      <c r="AM5693">
        <v>3254</v>
      </c>
    </row>
    <row r="5694" spans="1:39" x14ac:dyDescent="0.25">
      <c r="A5694" t="s">
        <v>40039</v>
      </c>
      <c r="B5694">
        <v>800311009</v>
      </c>
      <c r="C5694">
        <v>2023</v>
      </c>
      <c r="D5694" t="s">
        <v>15295</v>
      </c>
      <c r="F5694" t="s">
        <v>39974</v>
      </c>
      <c r="G5694" t="s">
        <v>7514</v>
      </c>
      <c r="H5694" t="s">
        <v>130</v>
      </c>
      <c r="I5694">
        <v>800311009</v>
      </c>
      <c r="L5694" t="s">
        <v>9665</v>
      </c>
      <c r="AJ5694" t="s">
        <v>38513</v>
      </c>
      <c r="AK5694" t="s">
        <v>38874</v>
      </c>
      <c r="AL5694" t="s">
        <v>365</v>
      </c>
      <c r="AM5694">
        <v>3255</v>
      </c>
    </row>
    <row r="5695" spans="1:39" x14ac:dyDescent="0.25">
      <c r="A5695" t="s">
        <v>40040</v>
      </c>
      <c r="B5695">
        <v>102253759</v>
      </c>
      <c r="C5695">
        <v>2023</v>
      </c>
      <c r="D5695" t="s">
        <v>15295</v>
      </c>
      <c r="F5695" t="s">
        <v>39974</v>
      </c>
      <c r="G5695" t="s">
        <v>7514</v>
      </c>
      <c r="H5695" t="s">
        <v>130</v>
      </c>
      <c r="I5695">
        <v>102253759</v>
      </c>
      <c r="L5695" t="s">
        <v>9665</v>
      </c>
      <c r="AJ5695" t="s">
        <v>38513</v>
      </c>
      <c r="AK5695" t="s">
        <v>38874</v>
      </c>
      <c r="AL5695" t="s">
        <v>365</v>
      </c>
      <c r="AM5695">
        <v>3256</v>
      </c>
    </row>
    <row r="5696" spans="1:39" x14ac:dyDescent="0.25">
      <c r="A5696" t="s">
        <v>40041</v>
      </c>
      <c r="B5696">
        <v>528339247</v>
      </c>
      <c r="C5696">
        <v>2023</v>
      </c>
      <c r="D5696" t="s">
        <v>15295</v>
      </c>
      <c r="F5696" t="s">
        <v>39974</v>
      </c>
      <c r="G5696" t="s">
        <v>7514</v>
      </c>
      <c r="H5696" t="s">
        <v>130</v>
      </c>
      <c r="I5696">
        <v>528339247</v>
      </c>
      <c r="L5696" t="s">
        <v>9665</v>
      </c>
      <c r="AJ5696" t="s">
        <v>38513</v>
      </c>
      <c r="AK5696" t="s">
        <v>38874</v>
      </c>
      <c r="AL5696" t="s">
        <v>365</v>
      </c>
      <c r="AM5696">
        <v>3257</v>
      </c>
    </row>
    <row r="5697" spans="1:39" x14ac:dyDescent="0.25">
      <c r="A5697" t="s">
        <v>40042</v>
      </c>
      <c r="B5697">
        <v>934202315</v>
      </c>
      <c r="C5697">
        <v>2023</v>
      </c>
      <c r="D5697" t="s">
        <v>15295</v>
      </c>
      <c r="F5697" t="s">
        <v>39974</v>
      </c>
      <c r="G5697" t="s">
        <v>7514</v>
      </c>
      <c r="H5697" t="s">
        <v>130</v>
      </c>
      <c r="I5697">
        <v>934202315</v>
      </c>
      <c r="L5697" t="s">
        <v>9665</v>
      </c>
      <c r="AJ5697" t="s">
        <v>38513</v>
      </c>
      <c r="AK5697" t="s">
        <v>38874</v>
      </c>
      <c r="AL5697" t="s">
        <v>365</v>
      </c>
      <c r="AM5697">
        <v>3258</v>
      </c>
    </row>
    <row r="5698" spans="1:39" x14ac:dyDescent="0.25">
      <c r="A5698" t="s">
        <v>40043</v>
      </c>
      <c r="B5698">
        <v>511822137</v>
      </c>
      <c r="C5698">
        <v>2023</v>
      </c>
      <c r="D5698" t="s">
        <v>15295</v>
      </c>
      <c r="F5698" t="s">
        <v>39974</v>
      </c>
      <c r="G5698" t="s">
        <v>7514</v>
      </c>
      <c r="H5698" t="s">
        <v>130</v>
      </c>
      <c r="I5698">
        <v>511822137</v>
      </c>
      <c r="L5698" t="s">
        <v>9665</v>
      </c>
      <c r="AJ5698" t="s">
        <v>38513</v>
      </c>
      <c r="AK5698" t="s">
        <v>38874</v>
      </c>
      <c r="AL5698" t="s">
        <v>365</v>
      </c>
      <c r="AM5698">
        <v>3259</v>
      </c>
    </row>
    <row r="5699" spans="1:39" x14ac:dyDescent="0.25">
      <c r="A5699" t="s">
        <v>40044</v>
      </c>
      <c r="B5699">
        <v>820268218</v>
      </c>
      <c r="C5699">
        <v>2023</v>
      </c>
      <c r="D5699" t="s">
        <v>15295</v>
      </c>
      <c r="F5699" t="s">
        <v>39974</v>
      </c>
      <c r="G5699" t="s">
        <v>7514</v>
      </c>
      <c r="H5699" t="s">
        <v>130</v>
      </c>
      <c r="I5699">
        <v>820268218</v>
      </c>
      <c r="L5699" t="s">
        <v>9665</v>
      </c>
      <c r="AJ5699" t="s">
        <v>38513</v>
      </c>
      <c r="AK5699" t="s">
        <v>38874</v>
      </c>
      <c r="AL5699" t="s">
        <v>365</v>
      </c>
      <c r="AM5699">
        <v>3260</v>
      </c>
    </row>
    <row r="5700" spans="1:39" x14ac:dyDescent="0.25">
      <c r="A5700" t="s">
        <v>40045</v>
      </c>
      <c r="B5700">
        <v>268859575</v>
      </c>
      <c r="C5700">
        <v>2023</v>
      </c>
      <c r="D5700" t="s">
        <v>15295</v>
      </c>
      <c r="F5700" t="s">
        <v>39974</v>
      </c>
      <c r="G5700" t="s">
        <v>7514</v>
      </c>
      <c r="H5700" t="s">
        <v>130</v>
      </c>
      <c r="I5700">
        <v>268859575</v>
      </c>
      <c r="L5700" t="s">
        <v>9665</v>
      </c>
      <c r="AJ5700" t="s">
        <v>38513</v>
      </c>
      <c r="AK5700" t="s">
        <v>38874</v>
      </c>
      <c r="AL5700" t="s">
        <v>365</v>
      </c>
      <c r="AM5700">
        <v>3261</v>
      </c>
    </row>
    <row r="5701" spans="1:39" x14ac:dyDescent="0.25">
      <c r="A5701" t="s">
        <v>40046</v>
      </c>
      <c r="B5701">
        <v>644278258</v>
      </c>
      <c r="C5701">
        <v>2023</v>
      </c>
      <c r="D5701" t="s">
        <v>15295</v>
      </c>
      <c r="F5701" t="s">
        <v>39974</v>
      </c>
      <c r="G5701" t="s">
        <v>7514</v>
      </c>
      <c r="H5701" t="s">
        <v>130</v>
      </c>
      <c r="I5701">
        <v>644278258</v>
      </c>
      <c r="L5701" t="s">
        <v>9665</v>
      </c>
      <c r="AJ5701" t="s">
        <v>38513</v>
      </c>
      <c r="AK5701" t="s">
        <v>38874</v>
      </c>
      <c r="AL5701" t="s">
        <v>365</v>
      </c>
      <c r="AM5701">
        <v>3262</v>
      </c>
    </row>
    <row r="5702" spans="1:39" x14ac:dyDescent="0.25">
      <c r="A5702" t="s">
        <v>40047</v>
      </c>
      <c r="B5702">
        <v>307938965</v>
      </c>
      <c r="C5702">
        <v>2023</v>
      </c>
      <c r="D5702" t="s">
        <v>15295</v>
      </c>
      <c r="F5702" t="s">
        <v>39974</v>
      </c>
      <c r="G5702" t="s">
        <v>7514</v>
      </c>
      <c r="H5702" t="s">
        <v>130</v>
      </c>
      <c r="I5702">
        <v>307938965</v>
      </c>
      <c r="L5702" t="s">
        <v>9665</v>
      </c>
      <c r="AJ5702" t="s">
        <v>38513</v>
      </c>
      <c r="AK5702" t="s">
        <v>38874</v>
      </c>
      <c r="AL5702" t="s">
        <v>365</v>
      </c>
      <c r="AM5702">
        <v>3263</v>
      </c>
    </row>
    <row r="5703" spans="1:39" x14ac:dyDescent="0.25">
      <c r="A5703" t="s">
        <v>40048</v>
      </c>
      <c r="B5703">
        <v>537603426</v>
      </c>
      <c r="C5703">
        <v>2023</v>
      </c>
      <c r="D5703" t="s">
        <v>15295</v>
      </c>
      <c r="F5703" t="s">
        <v>39974</v>
      </c>
      <c r="G5703" t="s">
        <v>7514</v>
      </c>
      <c r="H5703" t="s">
        <v>130</v>
      </c>
      <c r="I5703">
        <v>537603426</v>
      </c>
      <c r="L5703" t="s">
        <v>9665</v>
      </c>
      <c r="AJ5703" t="s">
        <v>38513</v>
      </c>
      <c r="AK5703" t="s">
        <v>38874</v>
      </c>
      <c r="AL5703" t="s">
        <v>365</v>
      </c>
      <c r="AM5703">
        <v>3264</v>
      </c>
    </row>
    <row r="5704" spans="1:39" x14ac:dyDescent="0.25">
      <c r="A5704" t="s">
        <v>40049</v>
      </c>
      <c r="B5704">
        <v>949791274</v>
      </c>
      <c r="C5704">
        <v>2023</v>
      </c>
      <c r="D5704" t="s">
        <v>15295</v>
      </c>
      <c r="F5704" t="s">
        <v>39974</v>
      </c>
      <c r="G5704" t="s">
        <v>7514</v>
      </c>
      <c r="H5704" t="s">
        <v>130</v>
      </c>
      <c r="I5704">
        <v>949791274</v>
      </c>
      <c r="L5704" t="s">
        <v>9665</v>
      </c>
      <c r="AJ5704" t="s">
        <v>38513</v>
      </c>
      <c r="AK5704" t="s">
        <v>38874</v>
      </c>
      <c r="AL5704" t="s">
        <v>365</v>
      </c>
      <c r="AM5704">
        <v>3265</v>
      </c>
    </row>
    <row r="5705" spans="1:39" x14ac:dyDescent="0.25">
      <c r="A5705" t="s">
        <v>40050</v>
      </c>
      <c r="B5705">
        <v>797747378</v>
      </c>
      <c r="C5705">
        <v>2023</v>
      </c>
      <c r="D5705" t="s">
        <v>15295</v>
      </c>
      <c r="F5705" t="s">
        <v>39974</v>
      </c>
      <c r="G5705" t="s">
        <v>7514</v>
      </c>
      <c r="H5705" t="s">
        <v>130</v>
      </c>
      <c r="I5705">
        <v>797747378</v>
      </c>
      <c r="L5705" t="s">
        <v>9665</v>
      </c>
      <c r="AJ5705" t="s">
        <v>38513</v>
      </c>
      <c r="AK5705" t="s">
        <v>38874</v>
      </c>
      <c r="AL5705" t="s">
        <v>365</v>
      </c>
      <c r="AM5705">
        <v>3266</v>
      </c>
    </row>
    <row r="5706" spans="1:39" x14ac:dyDescent="0.25">
      <c r="A5706" t="s">
        <v>40051</v>
      </c>
      <c r="B5706">
        <v>776932698</v>
      </c>
      <c r="C5706">
        <v>2023</v>
      </c>
      <c r="D5706" t="s">
        <v>15295</v>
      </c>
      <c r="F5706" t="s">
        <v>39974</v>
      </c>
      <c r="G5706" t="s">
        <v>7514</v>
      </c>
      <c r="H5706" t="s">
        <v>130</v>
      </c>
      <c r="I5706">
        <v>776932698</v>
      </c>
      <c r="L5706" t="s">
        <v>9665</v>
      </c>
      <c r="AJ5706" t="s">
        <v>38513</v>
      </c>
      <c r="AK5706" t="s">
        <v>38874</v>
      </c>
      <c r="AL5706" t="s">
        <v>365</v>
      </c>
      <c r="AM5706">
        <v>3267</v>
      </c>
    </row>
    <row r="5707" spans="1:39" x14ac:dyDescent="0.25">
      <c r="A5707" t="s">
        <v>40052</v>
      </c>
      <c r="B5707">
        <v>174185527</v>
      </c>
      <c r="C5707">
        <v>2023</v>
      </c>
      <c r="D5707" t="s">
        <v>15295</v>
      </c>
      <c r="F5707" t="s">
        <v>39974</v>
      </c>
      <c r="G5707" t="s">
        <v>7514</v>
      </c>
      <c r="H5707" t="s">
        <v>130</v>
      </c>
      <c r="I5707">
        <v>174185527</v>
      </c>
      <c r="L5707" t="s">
        <v>9665</v>
      </c>
      <c r="AJ5707" t="s">
        <v>38513</v>
      </c>
      <c r="AK5707" t="s">
        <v>38874</v>
      </c>
      <c r="AL5707" t="s">
        <v>365</v>
      </c>
      <c r="AM5707">
        <v>3268</v>
      </c>
    </row>
    <row r="5708" spans="1:39" x14ac:dyDescent="0.25">
      <c r="A5708" t="s">
        <v>40053</v>
      </c>
      <c r="B5708">
        <v>685751304</v>
      </c>
      <c r="C5708">
        <v>2023</v>
      </c>
      <c r="D5708" t="s">
        <v>15295</v>
      </c>
      <c r="F5708" t="s">
        <v>39974</v>
      </c>
      <c r="G5708" t="s">
        <v>7514</v>
      </c>
      <c r="H5708" t="s">
        <v>130</v>
      </c>
      <c r="I5708">
        <v>685751304</v>
      </c>
      <c r="L5708" t="s">
        <v>9665</v>
      </c>
      <c r="AJ5708" t="s">
        <v>38513</v>
      </c>
      <c r="AK5708" t="s">
        <v>38874</v>
      </c>
      <c r="AL5708" t="s">
        <v>365</v>
      </c>
      <c r="AM5708">
        <v>3269</v>
      </c>
    </row>
    <row r="5709" spans="1:39" x14ac:dyDescent="0.25">
      <c r="A5709" t="s">
        <v>40054</v>
      </c>
      <c r="B5709">
        <v>290554696</v>
      </c>
      <c r="C5709">
        <v>2023</v>
      </c>
      <c r="D5709" t="s">
        <v>15295</v>
      </c>
      <c r="F5709" t="s">
        <v>39974</v>
      </c>
      <c r="G5709" t="s">
        <v>7514</v>
      </c>
      <c r="H5709" t="s">
        <v>130</v>
      </c>
      <c r="I5709">
        <v>290554696</v>
      </c>
      <c r="L5709" t="s">
        <v>9665</v>
      </c>
      <c r="AJ5709" t="s">
        <v>38513</v>
      </c>
      <c r="AK5709" t="s">
        <v>38874</v>
      </c>
      <c r="AL5709" t="s">
        <v>365</v>
      </c>
      <c r="AM5709">
        <v>3270</v>
      </c>
    </row>
    <row r="5710" spans="1:39" x14ac:dyDescent="0.25">
      <c r="A5710" t="s">
        <v>40055</v>
      </c>
      <c r="B5710">
        <v>500211975</v>
      </c>
      <c r="C5710">
        <v>2023</v>
      </c>
      <c r="D5710" t="s">
        <v>15295</v>
      </c>
      <c r="F5710" t="s">
        <v>39974</v>
      </c>
      <c r="G5710" t="s">
        <v>7514</v>
      </c>
      <c r="H5710" t="s">
        <v>130</v>
      </c>
      <c r="I5710">
        <v>500211975</v>
      </c>
      <c r="L5710" t="s">
        <v>9665</v>
      </c>
      <c r="AJ5710" t="s">
        <v>38513</v>
      </c>
      <c r="AK5710" t="s">
        <v>38874</v>
      </c>
      <c r="AL5710" t="s">
        <v>365</v>
      </c>
      <c r="AM5710">
        <v>3271</v>
      </c>
    </row>
    <row r="5711" spans="1:39" x14ac:dyDescent="0.25">
      <c r="A5711" t="s">
        <v>40056</v>
      </c>
      <c r="B5711">
        <v>515368864</v>
      </c>
      <c r="C5711">
        <v>2023</v>
      </c>
      <c r="D5711" t="s">
        <v>15295</v>
      </c>
      <c r="F5711" t="s">
        <v>39974</v>
      </c>
      <c r="G5711" t="s">
        <v>7514</v>
      </c>
      <c r="H5711" t="s">
        <v>130</v>
      </c>
      <c r="I5711">
        <v>515368864</v>
      </c>
      <c r="L5711" t="s">
        <v>9665</v>
      </c>
      <c r="AJ5711" t="s">
        <v>38513</v>
      </c>
      <c r="AK5711" t="s">
        <v>38874</v>
      </c>
      <c r="AL5711" t="s">
        <v>365</v>
      </c>
      <c r="AM5711">
        <v>3272</v>
      </c>
    </row>
    <row r="5712" spans="1:39" x14ac:dyDescent="0.25">
      <c r="A5712" t="s">
        <v>40057</v>
      </c>
      <c r="B5712">
        <v>100779663</v>
      </c>
      <c r="C5712">
        <v>2023</v>
      </c>
      <c r="D5712" t="s">
        <v>15295</v>
      </c>
      <c r="F5712" t="s">
        <v>39974</v>
      </c>
      <c r="G5712" t="s">
        <v>7514</v>
      </c>
      <c r="H5712" t="s">
        <v>130</v>
      </c>
      <c r="I5712">
        <v>100779663</v>
      </c>
      <c r="L5712" t="s">
        <v>9665</v>
      </c>
      <c r="AJ5712" t="s">
        <v>38513</v>
      </c>
      <c r="AK5712" t="s">
        <v>38874</v>
      </c>
      <c r="AL5712" t="s">
        <v>365</v>
      </c>
      <c r="AM5712">
        <v>3273</v>
      </c>
    </row>
    <row r="5713" spans="1:44" x14ac:dyDescent="0.25">
      <c r="A5713" t="s">
        <v>40058</v>
      </c>
      <c r="B5713">
        <v>841213112</v>
      </c>
      <c r="C5713">
        <v>2023</v>
      </c>
      <c r="D5713" t="s">
        <v>15295</v>
      </c>
      <c r="F5713" t="s">
        <v>39974</v>
      </c>
      <c r="G5713" t="s">
        <v>7514</v>
      </c>
      <c r="H5713" t="s">
        <v>130</v>
      </c>
      <c r="I5713">
        <v>841213112</v>
      </c>
      <c r="L5713" t="s">
        <v>9665</v>
      </c>
      <c r="AJ5713" t="s">
        <v>38513</v>
      </c>
      <c r="AK5713" t="s">
        <v>38874</v>
      </c>
      <c r="AL5713" t="s">
        <v>365</v>
      </c>
      <c r="AM5713">
        <v>3274</v>
      </c>
    </row>
    <row r="5714" spans="1:44" x14ac:dyDescent="0.25">
      <c r="A5714" t="s">
        <v>40059</v>
      </c>
      <c r="B5714">
        <v>441429363</v>
      </c>
      <c r="C5714">
        <v>2023</v>
      </c>
      <c r="D5714" t="s">
        <v>15295</v>
      </c>
      <c r="F5714" t="s">
        <v>40060</v>
      </c>
      <c r="G5714" t="s">
        <v>7514</v>
      </c>
      <c r="H5714" t="s">
        <v>130</v>
      </c>
      <c r="I5714">
        <v>441429363</v>
      </c>
      <c r="L5714" t="s">
        <v>9665</v>
      </c>
      <c r="AJ5714" t="s">
        <v>38513</v>
      </c>
      <c r="AK5714" t="s">
        <v>38874</v>
      </c>
      <c r="AL5714" t="s">
        <v>365</v>
      </c>
      <c r="AM5714">
        <v>3275</v>
      </c>
    </row>
    <row r="5715" spans="1:44" x14ac:dyDescent="0.25">
      <c r="A5715" t="s">
        <v>40061</v>
      </c>
      <c r="B5715">
        <v>864513036</v>
      </c>
      <c r="C5715">
        <v>2023</v>
      </c>
      <c r="D5715" t="s">
        <v>15295</v>
      </c>
      <c r="F5715" t="s">
        <v>40060</v>
      </c>
      <c r="G5715" t="s">
        <v>7514</v>
      </c>
      <c r="H5715" t="s">
        <v>130</v>
      </c>
      <c r="I5715">
        <v>864513036</v>
      </c>
      <c r="L5715" t="s">
        <v>9665</v>
      </c>
      <c r="AJ5715" t="s">
        <v>38513</v>
      </c>
      <c r="AK5715" t="s">
        <v>38874</v>
      </c>
      <c r="AL5715" t="s">
        <v>365</v>
      </c>
      <c r="AM5715">
        <v>3276</v>
      </c>
    </row>
    <row r="5716" spans="1:44" x14ac:dyDescent="0.25">
      <c r="A5716" t="s">
        <v>40062</v>
      </c>
      <c r="B5716">
        <v>640995907</v>
      </c>
      <c r="C5716">
        <v>2023</v>
      </c>
      <c r="D5716" t="s">
        <v>15295</v>
      </c>
      <c r="F5716" t="s">
        <v>40060</v>
      </c>
      <c r="G5716" t="s">
        <v>7514</v>
      </c>
      <c r="H5716" t="s">
        <v>130</v>
      </c>
      <c r="I5716">
        <v>640995907</v>
      </c>
      <c r="L5716" t="s">
        <v>9665</v>
      </c>
      <c r="AJ5716" t="s">
        <v>38513</v>
      </c>
      <c r="AK5716" t="s">
        <v>38874</v>
      </c>
      <c r="AL5716" t="s">
        <v>365</v>
      </c>
      <c r="AM5716">
        <v>3277</v>
      </c>
    </row>
    <row r="5717" spans="1:44" x14ac:dyDescent="0.25">
      <c r="A5717" t="s">
        <v>40063</v>
      </c>
      <c r="B5717">
        <v>687219066</v>
      </c>
      <c r="C5717">
        <v>2023</v>
      </c>
      <c r="D5717" t="s">
        <v>15295</v>
      </c>
      <c r="F5717" t="s">
        <v>40060</v>
      </c>
      <c r="G5717" t="s">
        <v>7514</v>
      </c>
      <c r="H5717" t="s">
        <v>130</v>
      </c>
      <c r="I5717">
        <v>687219066</v>
      </c>
      <c r="L5717" t="s">
        <v>9665</v>
      </c>
      <c r="AJ5717" t="s">
        <v>38513</v>
      </c>
      <c r="AK5717" t="s">
        <v>38874</v>
      </c>
      <c r="AL5717" t="s">
        <v>365</v>
      </c>
      <c r="AM5717">
        <v>3278</v>
      </c>
    </row>
    <row r="5718" spans="1:44" x14ac:dyDescent="0.25">
      <c r="A5718" t="s">
        <v>40064</v>
      </c>
      <c r="B5718">
        <v>363201369</v>
      </c>
      <c r="C5718">
        <v>2023</v>
      </c>
      <c r="D5718" t="s">
        <v>15295</v>
      </c>
      <c r="F5718" t="s">
        <v>40060</v>
      </c>
      <c r="G5718" t="s">
        <v>7514</v>
      </c>
      <c r="H5718" t="s">
        <v>130</v>
      </c>
      <c r="I5718">
        <v>363201369</v>
      </c>
      <c r="L5718" t="s">
        <v>9665</v>
      </c>
      <c r="AJ5718" t="s">
        <v>38513</v>
      </c>
      <c r="AK5718" t="s">
        <v>38874</v>
      </c>
      <c r="AL5718" t="s">
        <v>365</v>
      </c>
      <c r="AM5718">
        <v>3279</v>
      </c>
    </row>
    <row r="5719" spans="1:44" x14ac:dyDescent="0.25">
      <c r="A5719" t="s">
        <v>40065</v>
      </c>
      <c r="B5719">
        <v>799406748</v>
      </c>
      <c r="C5719">
        <v>2023</v>
      </c>
      <c r="D5719" t="s">
        <v>15295</v>
      </c>
      <c r="F5719" t="s">
        <v>40060</v>
      </c>
      <c r="G5719" t="s">
        <v>7514</v>
      </c>
      <c r="H5719" t="s">
        <v>130</v>
      </c>
      <c r="I5719">
        <v>799406748</v>
      </c>
      <c r="L5719" t="s">
        <v>9665</v>
      </c>
      <c r="AJ5719" t="s">
        <v>38513</v>
      </c>
      <c r="AK5719" t="s">
        <v>38874</v>
      </c>
      <c r="AL5719" t="s">
        <v>365</v>
      </c>
      <c r="AM5719">
        <v>3280</v>
      </c>
    </row>
    <row r="5720" spans="1:44" x14ac:dyDescent="0.25">
      <c r="A5720" t="s">
        <v>40066</v>
      </c>
      <c r="B5720">
        <v>267291092</v>
      </c>
      <c r="C5720">
        <v>2023</v>
      </c>
      <c r="D5720" t="s">
        <v>15295</v>
      </c>
      <c r="F5720" t="s">
        <v>40060</v>
      </c>
      <c r="G5720" t="s">
        <v>7514</v>
      </c>
      <c r="H5720" t="s">
        <v>130</v>
      </c>
      <c r="I5720">
        <v>267291092</v>
      </c>
      <c r="L5720" t="s">
        <v>9665</v>
      </c>
      <c r="AJ5720" t="s">
        <v>38513</v>
      </c>
      <c r="AK5720" t="s">
        <v>38874</v>
      </c>
      <c r="AL5720" t="s">
        <v>365</v>
      </c>
      <c r="AM5720">
        <v>3281</v>
      </c>
    </row>
    <row r="5721" spans="1:44" x14ac:dyDescent="0.25">
      <c r="A5721" t="s">
        <v>40067</v>
      </c>
      <c r="B5721">
        <v>731992673</v>
      </c>
      <c r="C5721">
        <v>2023</v>
      </c>
      <c r="D5721" t="s">
        <v>15295</v>
      </c>
      <c r="F5721" t="s">
        <v>40060</v>
      </c>
      <c r="G5721" t="s">
        <v>7514</v>
      </c>
      <c r="H5721" t="s">
        <v>130</v>
      </c>
      <c r="I5721">
        <v>731992673</v>
      </c>
      <c r="L5721" t="s">
        <v>9665</v>
      </c>
      <c r="AJ5721" t="s">
        <v>38513</v>
      </c>
      <c r="AK5721" t="s">
        <v>38874</v>
      </c>
      <c r="AL5721" t="s">
        <v>365</v>
      </c>
      <c r="AM5721">
        <v>3282</v>
      </c>
    </row>
    <row r="5722" spans="1:44" x14ac:dyDescent="0.25">
      <c r="A5722" t="s">
        <v>40068</v>
      </c>
      <c r="B5722">
        <v>979658265</v>
      </c>
      <c r="C5722">
        <v>2023</v>
      </c>
      <c r="D5722" t="s">
        <v>15295</v>
      </c>
      <c r="F5722" t="s">
        <v>40060</v>
      </c>
      <c r="G5722" t="s">
        <v>7514</v>
      </c>
      <c r="H5722" t="s">
        <v>130</v>
      </c>
      <c r="I5722">
        <v>979658265</v>
      </c>
      <c r="L5722" t="s">
        <v>9665</v>
      </c>
      <c r="AJ5722" t="s">
        <v>38513</v>
      </c>
      <c r="AK5722" t="s">
        <v>38874</v>
      </c>
      <c r="AL5722" t="s">
        <v>365</v>
      </c>
      <c r="AM5722">
        <v>3283</v>
      </c>
    </row>
    <row r="5723" spans="1:44" x14ac:dyDescent="0.25">
      <c r="A5723" t="s">
        <v>40069</v>
      </c>
      <c r="B5723">
        <v>766006392</v>
      </c>
      <c r="C5723">
        <v>2023</v>
      </c>
      <c r="D5723" t="s">
        <v>15295</v>
      </c>
      <c r="F5723" t="s">
        <v>40060</v>
      </c>
      <c r="G5723" t="s">
        <v>7514</v>
      </c>
      <c r="H5723" t="s">
        <v>130</v>
      </c>
      <c r="I5723">
        <v>766006392</v>
      </c>
      <c r="L5723" t="s">
        <v>9665</v>
      </c>
      <c r="AJ5723" t="s">
        <v>38513</v>
      </c>
      <c r="AK5723" t="s">
        <v>38874</v>
      </c>
      <c r="AL5723" t="s">
        <v>365</v>
      </c>
      <c r="AM5723">
        <v>3284</v>
      </c>
    </row>
    <row r="5724" spans="1:44" x14ac:dyDescent="0.25">
      <c r="A5724" t="s">
        <v>40070</v>
      </c>
      <c r="B5724">
        <v>871165600</v>
      </c>
      <c r="C5724">
        <v>2023</v>
      </c>
      <c r="D5724" t="s">
        <v>15295</v>
      </c>
      <c r="F5724" t="s">
        <v>40060</v>
      </c>
      <c r="G5724" t="s">
        <v>7514</v>
      </c>
      <c r="H5724" t="s">
        <v>130</v>
      </c>
      <c r="I5724">
        <v>871165600</v>
      </c>
      <c r="L5724" t="s">
        <v>9665</v>
      </c>
      <c r="AJ5724" t="s">
        <v>38513</v>
      </c>
      <c r="AK5724" t="s">
        <v>38874</v>
      </c>
      <c r="AL5724" t="s">
        <v>365</v>
      </c>
      <c r="AM5724">
        <v>3285</v>
      </c>
    </row>
    <row r="5725" spans="1:44" x14ac:dyDescent="0.25">
      <c r="A5725" t="s">
        <v>40071</v>
      </c>
      <c r="B5725">
        <v>321799466</v>
      </c>
      <c r="C5725">
        <v>2023</v>
      </c>
      <c r="D5725" t="s">
        <v>15295</v>
      </c>
      <c r="F5725" t="s">
        <v>40060</v>
      </c>
      <c r="G5725" t="s">
        <v>7514</v>
      </c>
      <c r="H5725" t="s">
        <v>130</v>
      </c>
      <c r="I5725">
        <v>321799466</v>
      </c>
      <c r="L5725" t="s">
        <v>9665</v>
      </c>
      <c r="AJ5725" t="s">
        <v>38513</v>
      </c>
      <c r="AK5725" t="s">
        <v>38874</v>
      </c>
      <c r="AL5725" t="s">
        <v>365</v>
      </c>
      <c r="AM5725">
        <v>3286</v>
      </c>
    </row>
    <row r="5726" spans="1:44" x14ac:dyDescent="0.25">
      <c r="A5726" t="s">
        <v>40072</v>
      </c>
      <c r="B5726">
        <v>986057910</v>
      </c>
      <c r="C5726">
        <v>2023</v>
      </c>
      <c r="D5726" t="s">
        <v>15295</v>
      </c>
      <c r="F5726" t="s">
        <v>40060</v>
      </c>
      <c r="G5726" t="s">
        <v>7514</v>
      </c>
      <c r="H5726" t="s">
        <v>130</v>
      </c>
      <c r="I5726">
        <v>986057910</v>
      </c>
      <c r="L5726" t="s">
        <v>9665</v>
      </c>
      <c r="AJ5726" t="s">
        <v>38513</v>
      </c>
      <c r="AK5726" t="s">
        <v>38874</v>
      </c>
      <c r="AL5726" t="s">
        <v>365</v>
      </c>
      <c r="AM5726">
        <v>3287</v>
      </c>
    </row>
    <row r="5727" spans="1:44" x14ac:dyDescent="0.25">
      <c r="A5727" t="s">
        <v>40073</v>
      </c>
      <c r="B5727">
        <v>574154708</v>
      </c>
      <c r="C5727">
        <v>2023</v>
      </c>
      <c r="D5727" t="s">
        <v>15295</v>
      </c>
      <c r="F5727" t="s">
        <v>40060</v>
      </c>
      <c r="G5727" t="s">
        <v>7514</v>
      </c>
      <c r="H5727" t="s">
        <v>130</v>
      </c>
      <c r="I5727">
        <v>574154708</v>
      </c>
      <c r="L5727" t="s">
        <v>9665</v>
      </c>
      <c r="AG5727" t="str">
        <f>AJ5727&amp;A5727</f>
        <v>https://app.aragon.org/#/daos/polygon/0xbaf1a74f1c8c72f52642bf3bf41efb25d58c415f</v>
      </c>
      <c r="AJ5727" t="s">
        <v>38513</v>
      </c>
      <c r="AK5727" t="s">
        <v>38874</v>
      </c>
      <c r="AL5727" t="s">
        <v>365</v>
      </c>
      <c r="AM5727">
        <v>3288</v>
      </c>
    </row>
    <row r="5728" spans="1:44" x14ac:dyDescent="0.25">
      <c r="A5728" t="s">
        <v>40074</v>
      </c>
      <c r="B5728" t="s">
        <v>40077</v>
      </c>
      <c r="C5728">
        <v>2023</v>
      </c>
      <c r="D5728" t="s">
        <v>15295</v>
      </c>
      <c r="F5728" t="s">
        <v>40075</v>
      </c>
      <c r="G5728" t="s">
        <v>7514</v>
      </c>
      <c r="H5728" t="s">
        <v>130</v>
      </c>
      <c r="I5728" t="s">
        <v>39678</v>
      </c>
      <c r="L5728" t="s">
        <v>156</v>
      </c>
      <c r="AJ5728" s="8" t="s">
        <v>38512</v>
      </c>
      <c r="AK5728" t="s">
        <v>38852</v>
      </c>
      <c r="AM5728">
        <v>3290</v>
      </c>
      <c r="AP5728" s="59" t="s">
        <v>37099</v>
      </c>
      <c r="AR5728" t="s">
        <v>40076</v>
      </c>
    </row>
    <row r="5729" spans="1:44" x14ac:dyDescent="0.25">
      <c r="A5729" t="s">
        <v>40078</v>
      </c>
      <c r="B5729" t="s">
        <v>40081</v>
      </c>
      <c r="C5729">
        <v>2023</v>
      </c>
      <c r="D5729" t="s">
        <v>15295</v>
      </c>
      <c r="F5729" t="s">
        <v>40075</v>
      </c>
      <c r="G5729" t="s">
        <v>7514</v>
      </c>
      <c r="H5729" t="s">
        <v>130</v>
      </c>
      <c r="I5729" t="s">
        <v>40082</v>
      </c>
      <c r="L5729" t="s">
        <v>156</v>
      </c>
      <c r="AJ5729" s="8" t="s">
        <v>38512</v>
      </c>
      <c r="AK5729" t="s">
        <v>38852</v>
      </c>
      <c r="AM5729">
        <v>3291</v>
      </c>
      <c r="AP5729" s="59" t="s">
        <v>40080</v>
      </c>
      <c r="AR5729" t="s">
        <v>40079</v>
      </c>
    </row>
    <row r="5730" spans="1:44" x14ac:dyDescent="0.25">
      <c r="A5730" t="s">
        <v>40083</v>
      </c>
      <c r="B5730">
        <v>932481827</v>
      </c>
      <c r="C5730">
        <v>2023</v>
      </c>
      <c r="D5730" t="s">
        <v>15295</v>
      </c>
      <c r="F5730" t="s">
        <v>40084</v>
      </c>
      <c r="G5730" t="s">
        <v>7514</v>
      </c>
      <c r="H5730" t="s">
        <v>130</v>
      </c>
      <c r="I5730">
        <v>932481827</v>
      </c>
      <c r="L5730" t="s">
        <v>9665</v>
      </c>
      <c r="AJ5730" t="s">
        <v>38513</v>
      </c>
      <c r="AK5730" t="s">
        <v>38874</v>
      </c>
      <c r="AM5730">
        <v>3292</v>
      </c>
      <c r="AP5730" s="59" t="s">
        <v>40085</v>
      </c>
      <c r="AR5730" t="s">
        <v>365</v>
      </c>
    </row>
    <row r="5731" spans="1:44" x14ac:dyDescent="0.25">
      <c r="A5731" t="s">
        <v>40086</v>
      </c>
      <c r="B5731">
        <v>670701376</v>
      </c>
      <c r="C5731">
        <v>2023</v>
      </c>
      <c r="D5731" t="s">
        <v>15295</v>
      </c>
      <c r="F5731" t="s">
        <v>40084</v>
      </c>
      <c r="G5731" t="s">
        <v>7514</v>
      </c>
      <c r="H5731" t="s">
        <v>130</v>
      </c>
      <c r="I5731">
        <v>670701376</v>
      </c>
      <c r="L5731" t="s">
        <v>9665</v>
      </c>
      <c r="AJ5731" t="s">
        <v>38513</v>
      </c>
      <c r="AK5731" t="s">
        <v>38874</v>
      </c>
      <c r="AM5731">
        <v>3293</v>
      </c>
      <c r="AP5731" s="59" t="s">
        <v>40087</v>
      </c>
      <c r="AR5731" t="s">
        <v>365</v>
      </c>
    </row>
    <row r="5732" spans="1:44" x14ac:dyDescent="0.25">
      <c r="A5732" t="s">
        <v>40088</v>
      </c>
      <c r="B5732">
        <v>949037320</v>
      </c>
      <c r="C5732">
        <v>2023</v>
      </c>
      <c r="D5732" t="s">
        <v>15295</v>
      </c>
      <c r="F5732" t="s">
        <v>40084</v>
      </c>
      <c r="G5732" t="s">
        <v>7514</v>
      </c>
      <c r="H5732" t="s">
        <v>130</v>
      </c>
      <c r="I5732">
        <v>949037320</v>
      </c>
      <c r="L5732" t="s">
        <v>9665</v>
      </c>
      <c r="AJ5732" t="s">
        <v>38513</v>
      </c>
      <c r="AK5732" t="s">
        <v>38874</v>
      </c>
      <c r="AM5732">
        <v>3294</v>
      </c>
      <c r="AP5732" s="59" t="s">
        <v>40089</v>
      </c>
      <c r="AR5732" t="s">
        <v>365</v>
      </c>
    </row>
    <row r="5733" spans="1:44" x14ac:dyDescent="0.25">
      <c r="A5733" t="s">
        <v>40090</v>
      </c>
      <c r="B5733">
        <v>975383128</v>
      </c>
      <c r="C5733">
        <v>2023</v>
      </c>
      <c r="D5733" t="s">
        <v>15295</v>
      </c>
      <c r="F5733" t="s">
        <v>40084</v>
      </c>
      <c r="G5733" t="s">
        <v>7514</v>
      </c>
      <c r="H5733" t="s">
        <v>130</v>
      </c>
      <c r="I5733">
        <v>975383128</v>
      </c>
      <c r="L5733" t="s">
        <v>9665</v>
      </c>
      <c r="AJ5733" t="s">
        <v>38513</v>
      </c>
      <c r="AK5733" t="s">
        <v>38874</v>
      </c>
      <c r="AM5733">
        <v>3295</v>
      </c>
      <c r="AP5733" s="59" t="s">
        <v>40091</v>
      </c>
      <c r="AR5733" t="s">
        <v>365</v>
      </c>
    </row>
    <row r="5734" spans="1:44" x14ac:dyDescent="0.25">
      <c r="A5734" t="s">
        <v>40092</v>
      </c>
      <c r="B5734">
        <v>500371833</v>
      </c>
      <c r="C5734">
        <v>2023</v>
      </c>
      <c r="D5734" t="s">
        <v>15295</v>
      </c>
      <c r="F5734" t="s">
        <v>40084</v>
      </c>
      <c r="G5734" t="s">
        <v>7514</v>
      </c>
      <c r="H5734" t="s">
        <v>130</v>
      </c>
      <c r="I5734">
        <v>500371833</v>
      </c>
      <c r="L5734" t="s">
        <v>9665</v>
      </c>
      <c r="AJ5734" t="s">
        <v>38513</v>
      </c>
      <c r="AK5734" t="s">
        <v>38874</v>
      </c>
      <c r="AM5734">
        <v>3296</v>
      </c>
      <c r="AP5734" s="59" t="s">
        <v>40093</v>
      </c>
      <c r="AR5734" t="s">
        <v>365</v>
      </c>
    </row>
    <row r="5735" spans="1:44" x14ac:dyDescent="0.25">
      <c r="A5735" t="s">
        <v>40094</v>
      </c>
      <c r="B5735">
        <v>942734029</v>
      </c>
      <c r="C5735">
        <v>2023</v>
      </c>
      <c r="D5735" t="s">
        <v>15295</v>
      </c>
      <c r="F5735" t="s">
        <v>40084</v>
      </c>
      <c r="G5735" t="s">
        <v>7514</v>
      </c>
      <c r="H5735" t="s">
        <v>130</v>
      </c>
      <c r="I5735">
        <v>942734029</v>
      </c>
      <c r="L5735" t="s">
        <v>9665</v>
      </c>
      <c r="AJ5735" t="s">
        <v>38513</v>
      </c>
      <c r="AK5735" t="s">
        <v>38874</v>
      </c>
      <c r="AM5735">
        <v>3297</v>
      </c>
      <c r="AP5735" s="59" t="s">
        <v>40095</v>
      </c>
      <c r="AR5735" t="s">
        <v>365</v>
      </c>
    </row>
    <row r="5736" spans="1:44" x14ac:dyDescent="0.25">
      <c r="A5736" t="s">
        <v>40096</v>
      </c>
      <c r="B5736">
        <v>422866335</v>
      </c>
      <c r="C5736">
        <v>2023</v>
      </c>
      <c r="D5736" t="s">
        <v>15295</v>
      </c>
      <c r="F5736" t="s">
        <v>40084</v>
      </c>
      <c r="G5736" t="s">
        <v>7514</v>
      </c>
      <c r="H5736" t="s">
        <v>130</v>
      </c>
      <c r="I5736">
        <v>422866335</v>
      </c>
      <c r="L5736" t="s">
        <v>9665</v>
      </c>
      <c r="AJ5736" t="s">
        <v>38513</v>
      </c>
      <c r="AK5736" t="s">
        <v>38874</v>
      </c>
      <c r="AM5736">
        <v>3298</v>
      </c>
      <c r="AP5736" s="59" t="s">
        <v>40097</v>
      </c>
      <c r="AR5736" t="s">
        <v>365</v>
      </c>
    </row>
    <row r="5737" spans="1:44" x14ac:dyDescent="0.25">
      <c r="A5737" t="s">
        <v>40098</v>
      </c>
      <c r="B5737">
        <v>861509917</v>
      </c>
      <c r="C5737">
        <v>2023</v>
      </c>
      <c r="D5737" t="s">
        <v>15295</v>
      </c>
      <c r="F5737" t="s">
        <v>40084</v>
      </c>
      <c r="G5737" t="s">
        <v>7514</v>
      </c>
      <c r="H5737" t="s">
        <v>130</v>
      </c>
      <c r="I5737">
        <v>861509917</v>
      </c>
      <c r="L5737" t="s">
        <v>9665</v>
      </c>
      <c r="AJ5737" t="s">
        <v>38513</v>
      </c>
      <c r="AK5737" t="s">
        <v>38874</v>
      </c>
      <c r="AM5737">
        <v>3299</v>
      </c>
      <c r="AP5737" s="59" t="s">
        <v>40099</v>
      </c>
      <c r="AR5737" t="s">
        <v>365</v>
      </c>
    </row>
    <row r="5738" spans="1:44" x14ac:dyDescent="0.25">
      <c r="A5738" t="s">
        <v>40100</v>
      </c>
      <c r="B5738">
        <v>215384923</v>
      </c>
      <c r="C5738">
        <v>2023</v>
      </c>
      <c r="D5738" t="s">
        <v>15295</v>
      </c>
      <c r="F5738" t="s">
        <v>40084</v>
      </c>
      <c r="G5738" t="s">
        <v>7514</v>
      </c>
      <c r="H5738" t="s">
        <v>130</v>
      </c>
      <c r="I5738">
        <v>215384923</v>
      </c>
      <c r="L5738" t="s">
        <v>9665</v>
      </c>
      <c r="AJ5738" t="s">
        <v>38513</v>
      </c>
      <c r="AK5738" t="s">
        <v>38874</v>
      </c>
      <c r="AM5738">
        <v>3300</v>
      </c>
      <c r="AP5738" s="59" t="s">
        <v>40101</v>
      </c>
      <c r="AR5738" t="s">
        <v>365</v>
      </c>
    </row>
    <row r="5739" spans="1:44" x14ac:dyDescent="0.25">
      <c r="A5739" t="s">
        <v>40102</v>
      </c>
      <c r="B5739">
        <v>542752742</v>
      </c>
      <c r="C5739">
        <v>2023</v>
      </c>
      <c r="D5739" t="s">
        <v>15295</v>
      </c>
      <c r="F5739" t="s">
        <v>40084</v>
      </c>
      <c r="G5739" t="s">
        <v>7514</v>
      </c>
      <c r="H5739" t="s">
        <v>130</v>
      </c>
      <c r="I5739">
        <v>542752742</v>
      </c>
      <c r="L5739" t="s">
        <v>9665</v>
      </c>
      <c r="AJ5739" t="s">
        <v>38513</v>
      </c>
      <c r="AK5739" t="s">
        <v>38874</v>
      </c>
      <c r="AM5739">
        <v>3301</v>
      </c>
      <c r="AP5739" s="59" t="s">
        <v>40103</v>
      </c>
      <c r="AR5739" t="s">
        <v>365</v>
      </c>
    </row>
    <row r="5740" spans="1:44" x14ac:dyDescent="0.25">
      <c r="A5740" t="s">
        <v>40104</v>
      </c>
      <c r="B5740">
        <v>604749007</v>
      </c>
      <c r="C5740">
        <v>2023</v>
      </c>
      <c r="D5740" t="s">
        <v>15295</v>
      </c>
      <c r="F5740" t="s">
        <v>40084</v>
      </c>
      <c r="G5740" t="s">
        <v>7514</v>
      </c>
      <c r="H5740" t="s">
        <v>130</v>
      </c>
      <c r="I5740">
        <v>604749007</v>
      </c>
      <c r="L5740" t="s">
        <v>9665</v>
      </c>
      <c r="AJ5740" t="s">
        <v>38513</v>
      </c>
      <c r="AK5740" t="s">
        <v>38874</v>
      </c>
      <c r="AM5740">
        <v>3302</v>
      </c>
      <c r="AP5740" s="59" t="s">
        <v>40105</v>
      </c>
      <c r="AR5740" t="s">
        <v>365</v>
      </c>
    </row>
    <row r="5741" spans="1:44" x14ac:dyDescent="0.25">
      <c r="A5741" t="s">
        <v>40106</v>
      </c>
      <c r="B5741">
        <v>142759479</v>
      </c>
      <c r="C5741">
        <v>2023</v>
      </c>
      <c r="D5741" t="s">
        <v>15295</v>
      </c>
      <c r="F5741" t="s">
        <v>40084</v>
      </c>
      <c r="G5741" t="s">
        <v>7514</v>
      </c>
      <c r="H5741" t="s">
        <v>130</v>
      </c>
      <c r="I5741">
        <v>142759479</v>
      </c>
      <c r="L5741" t="s">
        <v>9665</v>
      </c>
      <c r="AJ5741" t="s">
        <v>38513</v>
      </c>
      <c r="AK5741" t="s">
        <v>38874</v>
      </c>
      <c r="AM5741">
        <v>3303</v>
      </c>
      <c r="AP5741" s="59" t="s">
        <v>40107</v>
      </c>
      <c r="AR5741" t="s">
        <v>365</v>
      </c>
    </row>
    <row r="5742" spans="1:44" x14ac:dyDescent="0.25">
      <c r="A5742" t="s">
        <v>40108</v>
      </c>
      <c r="B5742">
        <v>661000446</v>
      </c>
      <c r="C5742">
        <v>2023</v>
      </c>
      <c r="D5742" t="s">
        <v>15295</v>
      </c>
      <c r="F5742" t="s">
        <v>40084</v>
      </c>
      <c r="G5742" t="s">
        <v>7514</v>
      </c>
      <c r="H5742" t="s">
        <v>130</v>
      </c>
      <c r="I5742">
        <v>661000446</v>
      </c>
      <c r="L5742" t="s">
        <v>9665</v>
      </c>
      <c r="AJ5742" t="s">
        <v>38513</v>
      </c>
      <c r="AK5742" t="s">
        <v>38874</v>
      </c>
      <c r="AM5742">
        <v>3304</v>
      </c>
      <c r="AP5742" s="59" t="s">
        <v>40109</v>
      </c>
      <c r="AR5742" t="s">
        <v>365</v>
      </c>
    </row>
    <row r="5743" spans="1:44" x14ac:dyDescent="0.25">
      <c r="A5743" t="s">
        <v>40110</v>
      </c>
      <c r="B5743">
        <v>874350991</v>
      </c>
      <c r="C5743">
        <v>2023</v>
      </c>
      <c r="D5743" t="s">
        <v>15295</v>
      </c>
      <c r="F5743" t="s">
        <v>40084</v>
      </c>
      <c r="G5743" t="s">
        <v>7514</v>
      </c>
      <c r="H5743" t="s">
        <v>130</v>
      </c>
      <c r="I5743">
        <v>874350991</v>
      </c>
      <c r="L5743" t="s">
        <v>9665</v>
      </c>
      <c r="AJ5743" t="s">
        <v>38513</v>
      </c>
      <c r="AK5743" t="s">
        <v>38874</v>
      </c>
      <c r="AM5743">
        <v>3305</v>
      </c>
      <c r="AP5743" s="59" t="s">
        <v>40111</v>
      </c>
      <c r="AR5743" t="s">
        <v>365</v>
      </c>
    </row>
    <row r="5744" spans="1:44" x14ac:dyDescent="0.25">
      <c r="A5744" t="s">
        <v>40112</v>
      </c>
      <c r="B5744" t="s">
        <v>40114</v>
      </c>
      <c r="C5744">
        <v>2023</v>
      </c>
      <c r="D5744" t="s">
        <v>15295</v>
      </c>
      <c r="F5744" t="s">
        <v>40084</v>
      </c>
      <c r="G5744" t="s">
        <v>7514</v>
      </c>
      <c r="H5744" t="s">
        <v>130</v>
      </c>
      <c r="I5744" t="s">
        <v>40115</v>
      </c>
      <c r="L5744" t="s">
        <v>9665</v>
      </c>
      <c r="AJ5744" t="s">
        <v>38513</v>
      </c>
      <c r="AK5744" t="s">
        <v>38874</v>
      </c>
      <c r="AM5744">
        <v>3306</v>
      </c>
      <c r="AP5744" s="59" t="s">
        <v>40113</v>
      </c>
      <c r="AR5744" t="s">
        <v>365</v>
      </c>
    </row>
    <row r="5745" spans="1:44" x14ac:dyDescent="0.25">
      <c r="A5745" t="s">
        <v>40116</v>
      </c>
      <c r="B5745">
        <v>611812791</v>
      </c>
      <c r="C5745">
        <v>2023</v>
      </c>
      <c r="D5745" t="s">
        <v>15295</v>
      </c>
      <c r="F5745" t="s">
        <v>40084</v>
      </c>
      <c r="G5745" t="s">
        <v>7514</v>
      </c>
      <c r="H5745" t="s">
        <v>130</v>
      </c>
      <c r="I5745">
        <v>611812791</v>
      </c>
      <c r="L5745" t="s">
        <v>9665</v>
      </c>
      <c r="AJ5745" t="s">
        <v>38513</v>
      </c>
      <c r="AK5745" t="s">
        <v>38874</v>
      </c>
      <c r="AM5745">
        <v>3307</v>
      </c>
      <c r="AP5745" s="59" t="s">
        <v>40117</v>
      </c>
      <c r="AR5745" t="s">
        <v>365</v>
      </c>
    </row>
    <row r="5746" spans="1:44" x14ac:dyDescent="0.25">
      <c r="A5746" t="s">
        <v>40118</v>
      </c>
      <c r="B5746">
        <v>783115129</v>
      </c>
      <c r="C5746">
        <v>2023</v>
      </c>
      <c r="D5746" t="s">
        <v>15295</v>
      </c>
      <c r="F5746" t="s">
        <v>40084</v>
      </c>
      <c r="G5746" t="s">
        <v>7514</v>
      </c>
      <c r="H5746" t="s">
        <v>130</v>
      </c>
      <c r="I5746">
        <v>783115129</v>
      </c>
      <c r="L5746" t="s">
        <v>9665</v>
      </c>
      <c r="AJ5746" t="s">
        <v>38513</v>
      </c>
      <c r="AK5746" t="s">
        <v>38874</v>
      </c>
      <c r="AM5746">
        <v>3308</v>
      </c>
      <c r="AP5746" s="59" t="s">
        <v>40119</v>
      </c>
      <c r="AR5746" t="s">
        <v>365</v>
      </c>
    </row>
    <row r="5747" spans="1:44" x14ac:dyDescent="0.25">
      <c r="A5747" t="s">
        <v>40120</v>
      </c>
      <c r="B5747">
        <v>836486550</v>
      </c>
      <c r="C5747">
        <v>2023</v>
      </c>
      <c r="D5747" t="s">
        <v>15295</v>
      </c>
      <c r="F5747" t="s">
        <v>40084</v>
      </c>
      <c r="G5747" t="s">
        <v>7514</v>
      </c>
      <c r="H5747" t="s">
        <v>130</v>
      </c>
      <c r="I5747">
        <v>836486550</v>
      </c>
      <c r="L5747" t="s">
        <v>9665</v>
      </c>
      <c r="AJ5747" t="s">
        <v>38513</v>
      </c>
      <c r="AK5747" t="s">
        <v>38874</v>
      </c>
      <c r="AM5747">
        <v>3309</v>
      </c>
      <c r="AP5747" s="59" t="s">
        <v>40121</v>
      </c>
      <c r="AR5747" t="s">
        <v>365</v>
      </c>
    </row>
    <row r="5748" spans="1:44" x14ac:dyDescent="0.25">
      <c r="A5748" t="s">
        <v>40122</v>
      </c>
      <c r="B5748" t="s">
        <v>40124</v>
      </c>
      <c r="C5748">
        <v>2023</v>
      </c>
      <c r="D5748" t="s">
        <v>15295</v>
      </c>
      <c r="F5748" t="s">
        <v>40084</v>
      </c>
      <c r="G5748" t="s">
        <v>7514</v>
      </c>
      <c r="H5748" t="s">
        <v>130</v>
      </c>
      <c r="I5748" t="s">
        <v>40125</v>
      </c>
      <c r="L5748" t="s">
        <v>9665</v>
      </c>
      <c r="AJ5748" t="s">
        <v>38513</v>
      </c>
      <c r="AK5748" t="s">
        <v>38874</v>
      </c>
      <c r="AM5748">
        <v>3310</v>
      </c>
      <c r="AP5748" s="59" t="s">
        <v>40123</v>
      </c>
      <c r="AR5748" t="s">
        <v>365</v>
      </c>
    </row>
    <row r="5749" spans="1:44" x14ac:dyDescent="0.25">
      <c r="A5749" t="s">
        <v>40126</v>
      </c>
      <c r="B5749">
        <v>164302519</v>
      </c>
      <c r="C5749">
        <v>2023</v>
      </c>
      <c r="D5749" t="s">
        <v>15295</v>
      </c>
      <c r="F5749" t="s">
        <v>40084</v>
      </c>
      <c r="G5749" t="s">
        <v>7514</v>
      </c>
      <c r="H5749" t="s">
        <v>130</v>
      </c>
      <c r="I5749">
        <v>164302519</v>
      </c>
      <c r="L5749" t="s">
        <v>9665</v>
      </c>
      <c r="AJ5749" t="s">
        <v>38513</v>
      </c>
      <c r="AK5749" t="s">
        <v>38874</v>
      </c>
      <c r="AM5749">
        <v>3311</v>
      </c>
      <c r="AP5749" s="59" t="s">
        <v>40127</v>
      </c>
      <c r="AR5749" t="s">
        <v>365</v>
      </c>
    </row>
    <row r="5750" spans="1:44" x14ac:dyDescent="0.25">
      <c r="A5750" t="s">
        <v>40128</v>
      </c>
      <c r="B5750">
        <v>621861913</v>
      </c>
      <c r="C5750">
        <v>2023</v>
      </c>
      <c r="D5750" t="s">
        <v>15295</v>
      </c>
      <c r="F5750" t="s">
        <v>40084</v>
      </c>
      <c r="G5750" t="s">
        <v>7514</v>
      </c>
      <c r="H5750" t="s">
        <v>130</v>
      </c>
      <c r="I5750">
        <v>621861913</v>
      </c>
      <c r="L5750" t="s">
        <v>9665</v>
      </c>
      <c r="AJ5750" t="s">
        <v>38513</v>
      </c>
      <c r="AK5750" t="s">
        <v>38874</v>
      </c>
      <c r="AM5750">
        <v>3312</v>
      </c>
      <c r="AP5750" s="59" t="s">
        <v>40129</v>
      </c>
      <c r="AR5750" t="s">
        <v>365</v>
      </c>
    </row>
    <row r="5751" spans="1:44" x14ac:dyDescent="0.25">
      <c r="A5751" t="s">
        <v>40130</v>
      </c>
      <c r="B5751">
        <v>814836976</v>
      </c>
      <c r="C5751">
        <v>2023</v>
      </c>
      <c r="D5751" t="s">
        <v>15295</v>
      </c>
      <c r="F5751" t="s">
        <v>40084</v>
      </c>
      <c r="G5751" t="s">
        <v>7514</v>
      </c>
      <c r="H5751" t="s">
        <v>130</v>
      </c>
      <c r="I5751">
        <v>814836976</v>
      </c>
      <c r="L5751" t="s">
        <v>9665</v>
      </c>
      <c r="AJ5751" t="s">
        <v>38513</v>
      </c>
      <c r="AK5751" t="s">
        <v>38874</v>
      </c>
      <c r="AM5751">
        <v>3313</v>
      </c>
      <c r="AP5751" s="59" t="s">
        <v>40131</v>
      </c>
      <c r="AR5751" t="s">
        <v>365</v>
      </c>
    </row>
    <row r="5752" spans="1:44" x14ac:dyDescent="0.25">
      <c r="A5752" t="s">
        <v>40132</v>
      </c>
      <c r="B5752">
        <v>447664987</v>
      </c>
      <c r="C5752">
        <v>2023</v>
      </c>
      <c r="D5752" t="s">
        <v>15295</v>
      </c>
      <c r="F5752" t="s">
        <v>40084</v>
      </c>
      <c r="G5752" t="s">
        <v>7514</v>
      </c>
      <c r="H5752" t="s">
        <v>130</v>
      </c>
      <c r="I5752">
        <v>447664987</v>
      </c>
      <c r="L5752" t="s">
        <v>9665</v>
      </c>
      <c r="AJ5752" t="s">
        <v>38513</v>
      </c>
      <c r="AK5752" t="s">
        <v>38874</v>
      </c>
      <c r="AM5752">
        <v>3314</v>
      </c>
      <c r="AP5752" s="59" t="s">
        <v>40133</v>
      </c>
      <c r="AR5752" t="s">
        <v>365</v>
      </c>
    </row>
    <row r="5753" spans="1:44" x14ac:dyDescent="0.25">
      <c r="A5753" t="s">
        <v>40134</v>
      </c>
      <c r="B5753">
        <v>751786206</v>
      </c>
      <c r="C5753">
        <v>2023</v>
      </c>
      <c r="D5753" t="s">
        <v>15295</v>
      </c>
      <c r="F5753" t="s">
        <v>40084</v>
      </c>
      <c r="G5753" t="s">
        <v>7514</v>
      </c>
      <c r="H5753" t="s">
        <v>130</v>
      </c>
      <c r="I5753">
        <v>751786206</v>
      </c>
      <c r="L5753" t="s">
        <v>9665</v>
      </c>
      <c r="AJ5753" t="s">
        <v>38513</v>
      </c>
      <c r="AK5753" t="s">
        <v>38874</v>
      </c>
      <c r="AM5753">
        <v>3315</v>
      </c>
      <c r="AP5753" s="59" t="s">
        <v>40135</v>
      </c>
      <c r="AR5753" t="s">
        <v>365</v>
      </c>
    </row>
    <row r="5754" spans="1:44" x14ac:dyDescent="0.25">
      <c r="A5754" t="s">
        <v>40136</v>
      </c>
      <c r="B5754">
        <v>361504095</v>
      </c>
      <c r="C5754">
        <v>2023</v>
      </c>
      <c r="D5754" t="s">
        <v>15295</v>
      </c>
      <c r="F5754" t="s">
        <v>40084</v>
      </c>
      <c r="G5754" t="s">
        <v>7514</v>
      </c>
      <c r="H5754" t="s">
        <v>130</v>
      </c>
      <c r="I5754">
        <v>361504095</v>
      </c>
      <c r="L5754" t="s">
        <v>9665</v>
      </c>
      <c r="AJ5754" t="s">
        <v>38513</v>
      </c>
      <c r="AK5754" t="s">
        <v>38874</v>
      </c>
      <c r="AM5754">
        <v>3316</v>
      </c>
      <c r="AP5754" s="59" t="s">
        <v>40137</v>
      </c>
      <c r="AR5754" t="s">
        <v>365</v>
      </c>
    </row>
    <row r="5755" spans="1:44" x14ac:dyDescent="0.25">
      <c r="A5755" t="s">
        <v>40138</v>
      </c>
      <c r="B5755">
        <v>585823516</v>
      </c>
      <c r="C5755">
        <v>2023</v>
      </c>
      <c r="D5755" t="s">
        <v>15295</v>
      </c>
      <c r="F5755" t="s">
        <v>40084</v>
      </c>
      <c r="G5755" t="s">
        <v>7514</v>
      </c>
      <c r="H5755" t="s">
        <v>130</v>
      </c>
      <c r="I5755">
        <v>585823516</v>
      </c>
      <c r="L5755" t="s">
        <v>9665</v>
      </c>
      <c r="AJ5755" t="s">
        <v>38513</v>
      </c>
      <c r="AK5755" t="s">
        <v>38874</v>
      </c>
      <c r="AM5755">
        <v>3317</v>
      </c>
      <c r="AP5755" s="59" t="s">
        <v>40139</v>
      </c>
      <c r="AR5755" t="s">
        <v>365</v>
      </c>
    </row>
    <row r="5756" spans="1:44" x14ac:dyDescent="0.25">
      <c r="A5756" t="s">
        <v>40140</v>
      </c>
      <c r="B5756">
        <v>762927850</v>
      </c>
      <c r="C5756">
        <v>2023</v>
      </c>
      <c r="D5756" t="s">
        <v>15295</v>
      </c>
      <c r="F5756" t="s">
        <v>40084</v>
      </c>
      <c r="G5756" t="s">
        <v>7514</v>
      </c>
      <c r="H5756" t="s">
        <v>130</v>
      </c>
      <c r="I5756">
        <v>762927850</v>
      </c>
      <c r="L5756" t="s">
        <v>9665</v>
      </c>
      <c r="AJ5756" t="s">
        <v>38513</v>
      </c>
      <c r="AK5756" t="s">
        <v>38874</v>
      </c>
      <c r="AM5756">
        <v>3318</v>
      </c>
      <c r="AP5756" s="59" t="s">
        <v>40141</v>
      </c>
      <c r="AR5756" t="s">
        <v>365</v>
      </c>
    </row>
    <row r="5757" spans="1:44" x14ac:dyDescent="0.25">
      <c r="A5757" t="s">
        <v>40142</v>
      </c>
      <c r="B5757">
        <v>670510884</v>
      </c>
      <c r="C5757">
        <v>2023</v>
      </c>
      <c r="D5757" t="s">
        <v>15295</v>
      </c>
      <c r="F5757" t="s">
        <v>40084</v>
      </c>
      <c r="G5757" t="s">
        <v>7514</v>
      </c>
      <c r="H5757" t="s">
        <v>130</v>
      </c>
      <c r="I5757">
        <v>670510884</v>
      </c>
      <c r="L5757" t="s">
        <v>9665</v>
      </c>
      <c r="AJ5757" t="s">
        <v>38513</v>
      </c>
      <c r="AK5757" t="s">
        <v>38874</v>
      </c>
      <c r="AM5757">
        <v>3319</v>
      </c>
      <c r="AP5757" s="59" t="s">
        <v>40143</v>
      </c>
      <c r="AR5757" t="s">
        <v>365</v>
      </c>
    </row>
    <row r="5758" spans="1:44" x14ac:dyDescent="0.25">
      <c r="A5758" t="s">
        <v>40144</v>
      </c>
      <c r="B5758">
        <v>285878461</v>
      </c>
      <c r="C5758">
        <v>2023</v>
      </c>
      <c r="D5758" t="s">
        <v>15295</v>
      </c>
      <c r="F5758" t="s">
        <v>40084</v>
      </c>
      <c r="G5758" t="s">
        <v>7514</v>
      </c>
      <c r="H5758" t="s">
        <v>130</v>
      </c>
      <c r="I5758">
        <v>285878461</v>
      </c>
      <c r="L5758" t="s">
        <v>9665</v>
      </c>
      <c r="AJ5758" t="s">
        <v>38513</v>
      </c>
      <c r="AK5758" t="s">
        <v>38874</v>
      </c>
      <c r="AM5758">
        <v>3320</v>
      </c>
      <c r="AP5758" s="59" t="s">
        <v>40145</v>
      </c>
      <c r="AR5758" t="s">
        <v>365</v>
      </c>
    </row>
    <row r="5759" spans="1:44" x14ac:dyDescent="0.25">
      <c r="A5759" t="s">
        <v>40146</v>
      </c>
      <c r="B5759">
        <v>509214166</v>
      </c>
      <c r="C5759">
        <v>2023</v>
      </c>
      <c r="D5759" t="s">
        <v>15295</v>
      </c>
      <c r="F5759" t="s">
        <v>40084</v>
      </c>
      <c r="G5759" t="s">
        <v>7514</v>
      </c>
      <c r="H5759" t="s">
        <v>130</v>
      </c>
      <c r="I5759">
        <v>509214166</v>
      </c>
      <c r="L5759" t="s">
        <v>9665</v>
      </c>
      <c r="AJ5759" t="s">
        <v>38513</v>
      </c>
      <c r="AK5759" t="s">
        <v>38874</v>
      </c>
      <c r="AM5759">
        <v>3321</v>
      </c>
      <c r="AP5759" s="59" t="s">
        <v>40147</v>
      </c>
      <c r="AR5759" t="s">
        <v>365</v>
      </c>
    </row>
    <row r="5760" spans="1:44" x14ac:dyDescent="0.25">
      <c r="A5760" t="s">
        <v>40148</v>
      </c>
      <c r="B5760">
        <v>227048949</v>
      </c>
      <c r="C5760">
        <v>2023</v>
      </c>
      <c r="D5760" t="s">
        <v>15295</v>
      </c>
      <c r="F5760" t="s">
        <v>40084</v>
      </c>
      <c r="G5760" t="s">
        <v>7514</v>
      </c>
      <c r="H5760" t="s">
        <v>130</v>
      </c>
      <c r="I5760">
        <v>227048949</v>
      </c>
      <c r="L5760" t="s">
        <v>9665</v>
      </c>
      <c r="AJ5760" t="s">
        <v>38513</v>
      </c>
      <c r="AK5760" t="s">
        <v>38874</v>
      </c>
      <c r="AM5760">
        <v>3322</v>
      </c>
      <c r="AP5760" s="59" t="s">
        <v>40149</v>
      </c>
      <c r="AR5760" t="s">
        <v>365</v>
      </c>
    </row>
    <row r="5761" spans="1:44" x14ac:dyDescent="0.25">
      <c r="A5761" t="s">
        <v>40150</v>
      </c>
      <c r="B5761">
        <v>314866679</v>
      </c>
      <c r="C5761">
        <v>2023</v>
      </c>
      <c r="D5761" t="s">
        <v>15295</v>
      </c>
      <c r="F5761" t="s">
        <v>40084</v>
      </c>
      <c r="G5761" t="s">
        <v>7514</v>
      </c>
      <c r="H5761" t="s">
        <v>130</v>
      </c>
      <c r="I5761">
        <v>314866679</v>
      </c>
      <c r="L5761" t="s">
        <v>9665</v>
      </c>
      <c r="AJ5761" t="s">
        <v>38513</v>
      </c>
      <c r="AK5761" t="s">
        <v>38874</v>
      </c>
      <c r="AM5761">
        <v>3323</v>
      </c>
      <c r="AP5761" s="59" t="s">
        <v>40151</v>
      </c>
      <c r="AR5761" t="s">
        <v>365</v>
      </c>
    </row>
    <row r="5762" spans="1:44" x14ac:dyDescent="0.25">
      <c r="A5762" t="s">
        <v>40152</v>
      </c>
      <c r="B5762">
        <v>328572140</v>
      </c>
      <c r="C5762">
        <v>2023</v>
      </c>
      <c r="D5762" t="s">
        <v>15295</v>
      </c>
      <c r="F5762" t="s">
        <v>40084</v>
      </c>
      <c r="G5762" t="s">
        <v>7514</v>
      </c>
      <c r="H5762" t="s">
        <v>130</v>
      </c>
      <c r="I5762">
        <v>328572140</v>
      </c>
      <c r="L5762" t="s">
        <v>9665</v>
      </c>
      <c r="AJ5762" t="s">
        <v>38513</v>
      </c>
      <c r="AK5762" t="s">
        <v>38874</v>
      </c>
      <c r="AM5762">
        <v>3324</v>
      </c>
      <c r="AP5762" s="59" t="s">
        <v>40153</v>
      </c>
      <c r="AR5762" t="s">
        <v>365</v>
      </c>
    </row>
    <row r="5763" spans="1:44" x14ac:dyDescent="0.25">
      <c r="A5763" t="s">
        <v>40154</v>
      </c>
      <c r="B5763">
        <v>674495564</v>
      </c>
      <c r="C5763">
        <v>2023</v>
      </c>
      <c r="D5763" t="s">
        <v>15295</v>
      </c>
      <c r="F5763" t="s">
        <v>40084</v>
      </c>
      <c r="G5763" t="s">
        <v>7514</v>
      </c>
      <c r="H5763" t="s">
        <v>130</v>
      </c>
      <c r="I5763">
        <v>674495564</v>
      </c>
      <c r="L5763" t="s">
        <v>9665</v>
      </c>
      <c r="AJ5763" t="s">
        <v>38513</v>
      </c>
      <c r="AK5763" t="s">
        <v>38874</v>
      </c>
      <c r="AM5763">
        <v>3325</v>
      </c>
      <c r="AP5763" s="59" t="s">
        <v>40155</v>
      </c>
      <c r="AR5763" t="s">
        <v>365</v>
      </c>
    </row>
    <row r="5764" spans="1:44" x14ac:dyDescent="0.25">
      <c r="A5764" t="s">
        <v>40156</v>
      </c>
      <c r="B5764">
        <v>944209739</v>
      </c>
      <c r="C5764">
        <v>2023</v>
      </c>
      <c r="D5764" t="s">
        <v>15295</v>
      </c>
      <c r="F5764" t="s">
        <v>40084</v>
      </c>
      <c r="G5764" t="s">
        <v>7514</v>
      </c>
      <c r="H5764" t="s">
        <v>130</v>
      </c>
      <c r="I5764">
        <v>944209739</v>
      </c>
      <c r="L5764" t="s">
        <v>9665</v>
      </c>
      <c r="AJ5764" t="s">
        <v>38513</v>
      </c>
      <c r="AK5764" t="s">
        <v>38874</v>
      </c>
      <c r="AM5764">
        <v>3326</v>
      </c>
      <c r="AP5764" s="59" t="s">
        <v>40157</v>
      </c>
      <c r="AR5764" t="s">
        <v>365</v>
      </c>
    </row>
    <row r="5765" spans="1:44" x14ac:dyDescent="0.25">
      <c r="A5765" t="s">
        <v>40158</v>
      </c>
      <c r="B5765" t="s">
        <v>40160</v>
      </c>
      <c r="C5765">
        <v>2023</v>
      </c>
      <c r="D5765" t="s">
        <v>15295</v>
      </c>
      <c r="F5765" t="s">
        <v>40084</v>
      </c>
      <c r="G5765" t="s">
        <v>7514</v>
      </c>
      <c r="H5765" t="s">
        <v>130</v>
      </c>
      <c r="I5765" t="s">
        <v>40160</v>
      </c>
      <c r="L5765" t="s">
        <v>9665</v>
      </c>
      <c r="AJ5765" t="s">
        <v>38513</v>
      </c>
      <c r="AK5765" t="s">
        <v>38874</v>
      </c>
      <c r="AM5765">
        <v>3327</v>
      </c>
      <c r="AP5765" s="59" t="s">
        <v>40159</v>
      </c>
      <c r="AR5765" t="s">
        <v>365</v>
      </c>
    </row>
    <row r="5766" spans="1:44" x14ac:dyDescent="0.25">
      <c r="A5766" t="s">
        <v>40161</v>
      </c>
      <c r="B5766">
        <v>322258800</v>
      </c>
      <c r="C5766">
        <v>2023</v>
      </c>
      <c r="D5766" t="s">
        <v>15295</v>
      </c>
      <c r="F5766" t="s">
        <v>40084</v>
      </c>
      <c r="G5766" t="s">
        <v>7514</v>
      </c>
      <c r="H5766" t="s">
        <v>130</v>
      </c>
      <c r="I5766">
        <v>322258800</v>
      </c>
      <c r="L5766" t="s">
        <v>9665</v>
      </c>
      <c r="AJ5766" t="s">
        <v>38513</v>
      </c>
      <c r="AK5766" t="s">
        <v>38874</v>
      </c>
      <c r="AM5766">
        <v>3328</v>
      </c>
      <c r="AP5766" s="59" t="s">
        <v>40162</v>
      </c>
      <c r="AR5766" t="s">
        <v>365</v>
      </c>
    </row>
    <row r="5767" spans="1:44" x14ac:dyDescent="0.25">
      <c r="A5767" t="s">
        <v>40163</v>
      </c>
      <c r="B5767" t="s">
        <v>40165</v>
      </c>
      <c r="C5767">
        <v>2023</v>
      </c>
      <c r="D5767" t="s">
        <v>15295</v>
      </c>
      <c r="F5767" t="s">
        <v>40084</v>
      </c>
      <c r="G5767" t="s">
        <v>7514</v>
      </c>
      <c r="H5767" t="s">
        <v>130</v>
      </c>
      <c r="I5767" t="s">
        <v>40166</v>
      </c>
      <c r="L5767" t="s">
        <v>9665</v>
      </c>
      <c r="AJ5767" t="s">
        <v>38513</v>
      </c>
      <c r="AK5767" t="s">
        <v>38874</v>
      </c>
      <c r="AM5767">
        <v>3329</v>
      </c>
      <c r="AP5767" s="59" t="s">
        <v>40164</v>
      </c>
      <c r="AR5767" t="s">
        <v>365</v>
      </c>
    </row>
    <row r="5768" spans="1:44" x14ac:dyDescent="0.25">
      <c r="A5768" t="s">
        <v>40167</v>
      </c>
      <c r="B5768" t="s">
        <v>40169</v>
      </c>
      <c r="C5768">
        <v>2023</v>
      </c>
      <c r="D5768" t="s">
        <v>15295</v>
      </c>
      <c r="F5768" t="s">
        <v>40084</v>
      </c>
      <c r="G5768" t="s">
        <v>7514</v>
      </c>
      <c r="H5768" t="s">
        <v>130</v>
      </c>
      <c r="I5768" t="s">
        <v>40170</v>
      </c>
      <c r="L5768" t="s">
        <v>9665</v>
      </c>
      <c r="AJ5768" t="s">
        <v>38513</v>
      </c>
      <c r="AK5768" t="s">
        <v>38874</v>
      </c>
      <c r="AM5768">
        <v>3330</v>
      </c>
      <c r="AP5768" s="59" t="s">
        <v>40168</v>
      </c>
      <c r="AR5768" t="s">
        <v>365</v>
      </c>
    </row>
    <row r="5769" spans="1:44" x14ac:dyDescent="0.25">
      <c r="A5769" t="s">
        <v>40171</v>
      </c>
      <c r="B5769" t="s">
        <v>40173</v>
      </c>
      <c r="C5769">
        <v>2023</v>
      </c>
      <c r="D5769" t="s">
        <v>15295</v>
      </c>
      <c r="F5769" t="s">
        <v>40084</v>
      </c>
      <c r="G5769" t="s">
        <v>7514</v>
      </c>
      <c r="H5769" t="s">
        <v>130</v>
      </c>
      <c r="I5769" t="s">
        <v>40174</v>
      </c>
      <c r="L5769" t="s">
        <v>9665</v>
      </c>
      <c r="AJ5769" t="s">
        <v>38513</v>
      </c>
      <c r="AK5769" t="s">
        <v>38874</v>
      </c>
      <c r="AM5769">
        <v>3331</v>
      </c>
      <c r="AP5769" s="59" t="s">
        <v>40172</v>
      </c>
      <c r="AR5769" t="s">
        <v>365</v>
      </c>
    </row>
    <row r="5770" spans="1:44" x14ac:dyDescent="0.25">
      <c r="A5770" t="s">
        <v>40175</v>
      </c>
      <c r="B5770" t="s">
        <v>40177</v>
      </c>
      <c r="C5770">
        <v>2023</v>
      </c>
      <c r="D5770" t="s">
        <v>15295</v>
      </c>
      <c r="F5770" t="s">
        <v>40084</v>
      </c>
      <c r="G5770" t="s">
        <v>7514</v>
      </c>
      <c r="H5770" t="s">
        <v>130</v>
      </c>
      <c r="I5770" t="s">
        <v>40178</v>
      </c>
      <c r="L5770" t="s">
        <v>9665</v>
      </c>
      <c r="AJ5770" t="s">
        <v>38513</v>
      </c>
      <c r="AK5770" t="s">
        <v>38874</v>
      </c>
      <c r="AM5770">
        <v>3332</v>
      </c>
      <c r="AP5770" s="59" t="s">
        <v>40176</v>
      </c>
      <c r="AR5770" t="s">
        <v>365</v>
      </c>
    </row>
    <row r="5771" spans="1:44" x14ac:dyDescent="0.25">
      <c r="A5771" t="s">
        <v>40179</v>
      </c>
      <c r="B5771" t="s">
        <v>40181</v>
      </c>
      <c r="C5771">
        <v>2023</v>
      </c>
      <c r="D5771" t="s">
        <v>15295</v>
      </c>
      <c r="F5771" t="s">
        <v>40084</v>
      </c>
      <c r="G5771" t="s">
        <v>7514</v>
      </c>
      <c r="H5771" t="s">
        <v>130</v>
      </c>
      <c r="I5771" t="s">
        <v>40182</v>
      </c>
      <c r="L5771" t="s">
        <v>9665</v>
      </c>
      <c r="AJ5771" t="s">
        <v>38513</v>
      </c>
      <c r="AK5771" t="s">
        <v>38874</v>
      </c>
      <c r="AM5771">
        <v>3333</v>
      </c>
      <c r="AP5771" s="59" t="s">
        <v>40180</v>
      </c>
      <c r="AR5771" t="s">
        <v>365</v>
      </c>
    </row>
    <row r="5772" spans="1:44" x14ac:dyDescent="0.25">
      <c r="A5772" t="s">
        <v>40183</v>
      </c>
      <c r="B5772" t="s">
        <v>40185</v>
      </c>
      <c r="C5772">
        <v>2023</v>
      </c>
      <c r="D5772" t="s">
        <v>15295</v>
      </c>
      <c r="F5772" t="s">
        <v>40084</v>
      </c>
      <c r="G5772" t="s">
        <v>7514</v>
      </c>
      <c r="H5772" t="s">
        <v>130</v>
      </c>
      <c r="I5772" t="s">
        <v>40186</v>
      </c>
      <c r="L5772" t="s">
        <v>9665</v>
      </c>
      <c r="AJ5772" t="s">
        <v>38513</v>
      </c>
      <c r="AK5772" t="s">
        <v>38874</v>
      </c>
      <c r="AM5772">
        <v>3334</v>
      </c>
      <c r="AP5772" s="59" t="s">
        <v>40184</v>
      </c>
      <c r="AR5772" t="s">
        <v>365</v>
      </c>
    </row>
    <row r="5773" spans="1:44" x14ac:dyDescent="0.25">
      <c r="A5773" t="s">
        <v>40187</v>
      </c>
      <c r="B5773" t="s">
        <v>40189</v>
      </c>
      <c r="C5773">
        <v>2023</v>
      </c>
      <c r="D5773" t="s">
        <v>15295</v>
      </c>
      <c r="F5773" t="s">
        <v>40084</v>
      </c>
      <c r="G5773" t="s">
        <v>7514</v>
      </c>
      <c r="H5773" t="s">
        <v>130</v>
      </c>
      <c r="I5773" t="s">
        <v>40190</v>
      </c>
      <c r="L5773" t="s">
        <v>9665</v>
      </c>
      <c r="AJ5773" t="s">
        <v>38513</v>
      </c>
      <c r="AK5773" t="s">
        <v>38874</v>
      </c>
      <c r="AM5773">
        <v>3335</v>
      </c>
      <c r="AP5773" s="59" t="s">
        <v>40188</v>
      </c>
      <c r="AR5773" t="s">
        <v>365</v>
      </c>
    </row>
    <row r="5774" spans="1:44" x14ac:dyDescent="0.25">
      <c r="A5774" t="s">
        <v>40191</v>
      </c>
      <c r="B5774" t="s">
        <v>40193</v>
      </c>
      <c r="C5774">
        <v>2023</v>
      </c>
      <c r="D5774" t="s">
        <v>15295</v>
      </c>
      <c r="F5774" t="s">
        <v>40084</v>
      </c>
      <c r="G5774" t="s">
        <v>7514</v>
      </c>
      <c r="H5774" t="s">
        <v>130</v>
      </c>
      <c r="I5774" t="s">
        <v>40194</v>
      </c>
      <c r="L5774" t="s">
        <v>9665</v>
      </c>
      <c r="AJ5774" t="s">
        <v>38513</v>
      </c>
      <c r="AK5774" t="s">
        <v>38874</v>
      </c>
      <c r="AM5774">
        <v>3336</v>
      </c>
      <c r="AP5774" s="59" t="s">
        <v>40192</v>
      </c>
      <c r="AR5774" t="s">
        <v>365</v>
      </c>
    </row>
    <row r="5775" spans="1:44" x14ac:dyDescent="0.25">
      <c r="A5775" t="s">
        <v>40195</v>
      </c>
      <c r="B5775">
        <v>841680843</v>
      </c>
      <c r="C5775">
        <v>2023</v>
      </c>
      <c r="D5775" t="s">
        <v>15295</v>
      </c>
      <c r="F5775" t="s">
        <v>40084</v>
      </c>
      <c r="G5775" t="s">
        <v>7514</v>
      </c>
      <c r="H5775" t="s">
        <v>130</v>
      </c>
      <c r="I5775">
        <v>841680843</v>
      </c>
      <c r="L5775" t="s">
        <v>9665</v>
      </c>
      <c r="AJ5775" t="s">
        <v>38513</v>
      </c>
      <c r="AK5775" t="s">
        <v>38874</v>
      </c>
      <c r="AM5775">
        <v>3337</v>
      </c>
      <c r="AP5775" s="59" t="s">
        <v>40196</v>
      </c>
      <c r="AR5775" t="s">
        <v>365</v>
      </c>
    </row>
    <row r="5776" spans="1:44" x14ac:dyDescent="0.25">
      <c r="A5776" t="s">
        <v>40197</v>
      </c>
      <c r="B5776">
        <v>747382638</v>
      </c>
      <c r="C5776">
        <v>2023</v>
      </c>
      <c r="D5776" t="s">
        <v>15295</v>
      </c>
      <c r="F5776" t="s">
        <v>40084</v>
      </c>
      <c r="G5776" t="s">
        <v>7514</v>
      </c>
      <c r="H5776" t="s">
        <v>130</v>
      </c>
      <c r="I5776">
        <v>747382638</v>
      </c>
      <c r="L5776" t="s">
        <v>9665</v>
      </c>
      <c r="AJ5776" t="s">
        <v>38513</v>
      </c>
      <c r="AK5776" t="s">
        <v>38874</v>
      </c>
      <c r="AM5776">
        <v>3338</v>
      </c>
      <c r="AP5776" s="59" t="s">
        <v>40198</v>
      </c>
      <c r="AR5776" t="s">
        <v>365</v>
      </c>
    </row>
    <row r="5777" spans="1:44" x14ac:dyDescent="0.25">
      <c r="A5777" t="s">
        <v>40199</v>
      </c>
      <c r="B5777">
        <v>971446046</v>
      </c>
      <c r="C5777">
        <v>2023</v>
      </c>
      <c r="D5777" t="s">
        <v>15295</v>
      </c>
      <c r="F5777" t="s">
        <v>40084</v>
      </c>
      <c r="G5777" t="s">
        <v>7514</v>
      </c>
      <c r="H5777" t="s">
        <v>130</v>
      </c>
      <c r="I5777">
        <v>971446046</v>
      </c>
      <c r="L5777" t="s">
        <v>9665</v>
      </c>
      <c r="AJ5777" t="s">
        <v>38513</v>
      </c>
      <c r="AK5777" t="s">
        <v>38874</v>
      </c>
      <c r="AM5777">
        <v>3339</v>
      </c>
      <c r="AP5777" s="59" t="s">
        <v>40200</v>
      </c>
      <c r="AR5777" t="s">
        <v>365</v>
      </c>
    </row>
    <row r="5778" spans="1:44" x14ac:dyDescent="0.25">
      <c r="A5778" t="s">
        <v>40201</v>
      </c>
      <c r="B5778" t="s">
        <v>40203</v>
      </c>
      <c r="C5778">
        <v>2023</v>
      </c>
      <c r="D5778" t="s">
        <v>15295</v>
      </c>
      <c r="F5778" t="s">
        <v>40084</v>
      </c>
      <c r="G5778" t="s">
        <v>7514</v>
      </c>
      <c r="H5778" t="s">
        <v>130</v>
      </c>
      <c r="I5778" t="s">
        <v>40204</v>
      </c>
      <c r="L5778" t="s">
        <v>9665</v>
      </c>
      <c r="AJ5778" t="s">
        <v>38513</v>
      </c>
      <c r="AK5778" t="s">
        <v>38874</v>
      </c>
      <c r="AM5778">
        <v>3340</v>
      </c>
      <c r="AP5778" s="59" t="s">
        <v>40202</v>
      </c>
      <c r="AR5778" t="s">
        <v>365</v>
      </c>
    </row>
    <row r="5779" spans="1:44" x14ac:dyDescent="0.25">
      <c r="A5779" t="s">
        <v>40205</v>
      </c>
      <c r="B5779">
        <v>993744687</v>
      </c>
      <c r="C5779">
        <v>2023</v>
      </c>
      <c r="D5779" t="s">
        <v>15295</v>
      </c>
      <c r="F5779" t="s">
        <v>40084</v>
      </c>
      <c r="G5779" t="s">
        <v>7514</v>
      </c>
      <c r="H5779" t="s">
        <v>130</v>
      </c>
      <c r="I5779">
        <v>993744687</v>
      </c>
      <c r="L5779" t="s">
        <v>9665</v>
      </c>
      <c r="AJ5779" t="s">
        <v>38513</v>
      </c>
      <c r="AK5779" t="s">
        <v>38874</v>
      </c>
      <c r="AM5779">
        <v>3341</v>
      </c>
      <c r="AP5779" s="59" t="s">
        <v>40206</v>
      </c>
      <c r="AR5779" t="s">
        <v>365</v>
      </c>
    </row>
    <row r="5780" spans="1:44" x14ac:dyDescent="0.25">
      <c r="A5780" t="s">
        <v>40207</v>
      </c>
      <c r="B5780" t="s">
        <v>40209</v>
      </c>
      <c r="C5780">
        <v>2023</v>
      </c>
      <c r="D5780" t="s">
        <v>15295</v>
      </c>
      <c r="F5780" t="s">
        <v>40084</v>
      </c>
      <c r="G5780" t="s">
        <v>7514</v>
      </c>
      <c r="H5780" t="s">
        <v>130</v>
      </c>
      <c r="I5780" t="s">
        <v>40210</v>
      </c>
      <c r="L5780" t="s">
        <v>9665</v>
      </c>
      <c r="AJ5780" t="s">
        <v>38513</v>
      </c>
      <c r="AK5780" t="s">
        <v>38874</v>
      </c>
      <c r="AM5780">
        <v>3342</v>
      </c>
      <c r="AP5780" s="59" t="s">
        <v>40208</v>
      </c>
      <c r="AR5780" t="s">
        <v>365</v>
      </c>
    </row>
    <row r="5781" spans="1:44" x14ac:dyDescent="0.25">
      <c r="A5781" t="s">
        <v>40211</v>
      </c>
      <c r="B5781">
        <v>540285340</v>
      </c>
      <c r="C5781">
        <v>2023</v>
      </c>
      <c r="D5781" t="s">
        <v>15295</v>
      </c>
      <c r="F5781" t="s">
        <v>40084</v>
      </c>
      <c r="G5781" t="s">
        <v>7514</v>
      </c>
      <c r="H5781" t="s">
        <v>130</v>
      </c>
      <c r="I5781">
        <v>540285340</v>
      </c>
      <c r="L5781" t="s">
        <v>9665</v>
      </c>
      <c r="AJ5781" t="s">
        <v>38513</v>
      </c>
      <c r="AK5781" t="s">
        <v>38874</v>
      </c>
      <c r="AM5781">
        <v>3343</v>
      </c>
      <c r="AP5781" s="59" t="s">
        <v>40212</v>
      </c>
      <c r="AR5781" t="s">
        <v>365</v>
      </c>
    </row>
    <row r="5782" spans="1:44" x14ac:dyDescent="0.25">
      <c r="A5782" t="s">
        <v>40213</v>
      </c>
      <c r="B5782" t="s">
        <v>40215</v>
      </c>
      <c r="C5782">
        <v>2023</v>
      </c>
      <c r="D5782" t="s">
        <v>15295</v>
      </c>
      <c r="F5782" t="s">
        <v>40084</v>
      </c>
      <c r="G5782" t="s">
        <v>7514</v>
      </c>
      <c r="H5782" t="s">
        <v>130</v>
      </c>
      <c r="I5782" t="s">
        <v>40216</v>
      </c>
      <c r="L5782" t="s">
        <v>9665</v>
      </c>
      <c r="AJ5782" t="s">
        <v>38513</v>
      </c>
      <c r="AK5782" t="s">
        <v>38874</v>
      </c>
      <c r="AM5782">
        <v>3344</v>
      </c>
      <c r="AP5782" s="59" t="s">
        <v>40214</v>
      </c>
      <c r="AR5782" t="s">
        <v>365</v>
      </c>
    </row>
    <row r="5783" spans="1:44" x14ac:dyDescent="0.25">
      <c r="A5783" t="s">
        <v>40217</v>
      </c>
      <c r="B5783" t="s">
        <v>38181</v>
      </c>
      <c r="C5783">
        <v>2023</v>
      </c>
      <c r="D5783" t="s">
        <v>15295</v>
      </c>
      <c r="F5783" t="s">
        <v>40084</v>
      </c>
      <c r="G5783" t="s">
        <v>7514</v>
      </c>
      <c r="H5783" t="s">
        <v>130</v>
      </c>
      <c r="I5783" t="s">
        <v>38181</v>
      </c>
      <c r="L5783" t="s">
        <v>9665</v>
      </c>
      <c r="AJ5783" t="s">
        <v>38513</v>
      </c>
      <c r="AK5783" t="s">
        <v>38874</v>
      </c>
      <c r="AM5783">
        <v>3345</v>
      </c>
      <c r="AP5783" s="59" t="s">
        <v>40218</v>
      </c>
      <c r="AR5783" t="s">
        <v>365</v>
      </c>
    </row>
    <row r="5784" spans="1:44" x14ac:dyDescent="0.25">
      <c r="A5784" t="s">
        <v>40219</v>
      </c>
      <c r="B5784" t="s">
        <v>40220</v>
      </c>
      <c r="C5784">
        <v>2023</v>
      </c>
      <c r="D5784" t="s">
        <v>15295</v>
      </c>
      <c r="F5784" t="s">
        <v>40084</v>
      </c>
      <c r="G5784" t="s">
        <v>7514</v>
      </c>
      <c r="H5784" t="s">
        <v>130</v>
      </c>
      <c r="I5784" t="s">
        <v>40220</v>
      </c>
      <c r="L5784" t="s">
        <v>9665</v>
      </c>
      <c r="AJ5784" t="s">
        <v>38513</v>
      </c>
      <c r="AK5784" t="s">
        <v>38874</v>
      </c>
      <c r="AM5784">
        <v>3346</v>
      </c>
      <c r="AP5784" s="59" t="s">
        <v>40218</v>
      </c>
      <c r="AR5784" t="s">
        <v>365</v>
      </c>
    </row>
    <row r="5785" spans="1:44" x14ac:dyDescent="0.25">
      <c r="A5785" t="s">
        <v>40221</v>
      </c>
      <c r="B5785" t="s">
        <v>40223</v>
      </c>
      <c r="C5785">
        <v>2023</v>
      </c>
      <c r="D5785" t="s">
        <v>15295</v>
      </c>
      <c r="F5785" t="s">
        <v>40084</v>
      </c>
      <c r="G5785" t="s">
        <v>7514</v>
      </c>
      <c r="H5785" t="s">
        <v>130</v>
      </c>
      <c r="I5785" t="s">
        <v>40223</v>
      </c>
      <c r="L5785" t="s">
        <v>9665</v>
      </c>
      <c r="AJ5785" t="s">
        <v>38513</v>
      </c>
      <c r="AK5785" t="s">
        <v>38874</v>
      </c>
      <c r="AM5785">
        <v>3347</v>
      </c>
      <c r="AP5785" s="59" t="s">
        <v>40222</v>
      </c>
      <c r="AR5785" t="s">
        <v>365</v>
      </c>
    </row>
    <row r="5786" spans="1:44" x14ac:dyDescent="0.25">
      <c r="A5786" t="s">
        <v>40224</v>
      </c>
      <c r="B5786" t="s">
        <v>40226</v>
      </c>
      <c r="C5786">
        <v>2023</v>
      </c>
      <c r="D5786" t="s">
        <v>15295</v>
      </c>
      <c r="F5786" t="s">
        <v>40084</v>
      </c>
      <c r="G5786" t="s">
        <v>7514</v>
      </c>
      <c r="H5786" t="s">
        <v>130</v>
      </c>
      <c r="I5786" t="s">
        <v>40227</v>
      </c>
      <c r="L5786" t="s">
        <v>9665</v>
      </c>
      <c r="AJ5786" t="s">
        <v>38513</v>
      </c>
      <c r="AK5786" t="s">
        <v>38874</v>
      </c>
      <c r="AM5786">
        <v>3348</v>
      </c>
      <c r="AP5786" s="59" t="s">
        <v>40225</v>
      </c>
      <c r="AR5786" t="s">
        <v>365</v>
      </c>
    </row>
    <row r="5787" spans="1:44" x14ac:dyDescent="0.25">
      <c r="A5787" t="s">
        <v>40228</v>
      </c>
      <c r="B5787" t="s">
        <v>40229</v>
      </c>
      <c r="C5787">
        <v>2023</v>
      </c>
      <c r="D5787" t="s">
        <v>15295</v>
      </c>
      <c r="F5787" t="s">
        <v>40084</v>
      </c>
      <c r="G5787" t="s">
        <v>7514</v>
      </c>
      <c r="H5787" t="s">
        <v>130</v>
      </c>
      <c r="I5787" t="s">
        <v>40230</v>
      </c>
      <c r="L5787" t="s">
        <v>9665</v>
      </c>
      <c r="AJ5787" t="s">
        <v>38513</v>
      </c>
      <c r="AK5787" t="s">
        <v>38874</v>
      </c>
      <c r="AM5787">
        <v>3349</v>
      </c>
      <c r="AP5787" s="59" t="s">
        <v>40225</v>
      </c>
      <c r="AR5787" t="s">
        <v>365</v>
      </c>
    </row>
    <row r="5788" spans="1:44" x14ac:dyDescent="0.25">
      <c r="A5788" t="s">
        <v>40231</v>
      </c>
      <c r="B5788" t="s">
        <v>40233</v>
      </c>
      <c r="C5788">
        <v>2023</v>
      </c>
      <c r="D5788" t="s">
        <v>15295</v>
      </c>
      <c r="F5788" t="s">
        <v>40084</v>
      </c>
      <c r="G5788" t="s">
        <v>7514</v>
      </c>
      <c r="H5788" t="s">
        <v>130</v>
      </c>
      <c r="I5788" t="s">
        <v>40234</v>
      </c>
      <c r="L5788" t="s">
        <v>9665</v>
      </c>
      <c r="AJ5788" t="s">
        <v>38513</v>
      </c>
      <c r="AK5788" t="s">
        <v>38874</v>
      </c>
      <c r="AM5788">
        <v>3350</v>
      </c>
      <c r="AP5788" s="59" t="s">
        <v>40232</v>
      </c>
      <c r="AR5788" t="s">
        <v>365</v>
      </c>
    </row>
    <row r="5789" spans="1:44" x14ac:dyDescent="0.25">
      <c r="A5789" t="s">
        <v>40235</v>
      </c>
      <c r="B5789" t="s">
        <v>40237</v>
      </c>
      <c r="C5789">
        <v>2023</v>
      </c>
      <c r="D5789" t="s">
        <v>15295</v>
      </c>
      <c r="F5789" t="s">
        <v>40084</v>
      </c>
      <c r="G5789" t="s">
        <v>7514</v>
      </c>
      <c r="H5789" t="s">
        <v>130</v>
      </c>
      <c r="I5789" t="s">
        <v>40237</v>
      </c>
      <c r="L5789" t="s">
        <v>9665</v>
      </c>
      <c r="AJ5789" t="s">
        <v>38513</v>
      </c>
      <c r="AK5789" t="s">
        <v>38874</v>
      </c>
      <c r="AM5789">
        <v>3351</v>
      </c>
      <c r="AP5789" s="59" t="s">
        <v>40236</v>
      </c>
      <c r="AR5789" t="s">
        <v>365</v>
      </c>
    </row>
    <row r="5790" spans="1:44" x14ac:dyDescent="0.25">
      <c r="A5790" t="s">
        <v>40238</v>
      </c>
      <c r="B5790" t="s">
        <v>40240</v>
      </c>
      <c r="C5790">
        <v>2023</v>
      </c>
      <c r="D5790" t="s">
        <v>15295</v>
      </c>
      <c r="F5790" t="s">
        <v>40084</v>
      </c>
      <c r="G5790" t="s">
        <v>7514</v>
      </c>
      <c r="H5790" t="s">
        <v>130</v>
      </c>
      <c r="I5790" t="s">
        <v>40241</v>
      </c>
      <c r="L5790" t="s">
        <v>9665</v>
      </c>
      <c r="AJ5790" t="s">
        <v>38513</v>
      </c>
      <c r="AK5790" t="s">
        <v>38874</v>
      </c>
      <c r="AM5790">
        <v>3352</v>
      </c>
      <c r="AP5790" s="59" t="s">
        <v>40239</v>
      </c>
      <c r="AR5790" t="s">
        <v>365</v>
      </c>
    </row>
    <row r="5791" spans="1:44" x14ac:dyDescent="0.25">
      <c r="A5791" t="s">
        <v>40242</v>
      </c>
      <c r="B5791" t="s">
        <v>40244</v>
      </c>
      <c r="C5791">
        <v>2023</v>
      </c>
      <c r="D5791" t="s">
        <v>15295</v>
      </c>
      <c r="F5791" t="s">
        <v>40084</v>
      </c>
      <c r="G5791" t="s">
        <v>7514</v>
      </c>
      <c r="H5791" t="s">
        <v>130</v>
      </c>
      <c r="I5791" t="s">
        <v>40245</v>
      </c>
      <c r="L5791" t="s">
        <v>9665</v>
      </c>
      <c r="AJ5791" t="s">
        <v>38513</v>
      </c>
      <c r="AK5791" t="s">
        <v>38874</v>
      </c>
      <c r="AM5791">
        <v>3353</v>
      </c>
      <c r="AP5791" s="59" t="s">
        <v>40243</v>
      </c>
      <c r="AR5791" t="s">
        <v>365</v>
      </c>
    </row>
    <row r="5792" spans="1:44" x14ac:dyDescent="0.25">
      <c r="A5792" t="s">
        <v>40246</v>
      </c>
      <c r="B5792">
        <v>787113736</v>
      </c>
      <c r="C5792">
        <v>2023</v>
      </c>
      <c r="D5792" t="s">
        <v>15295</v>
      </c>
      <c r="F5792" t="s">
        <v>40084</v>
      </c>
      <c r="G5792" t="s">
        <v>7514</v>
      </c>
      <c r="H5792" t="s">
        <v>130</v>
      </c>
      <c r="I5792">
        <v>787113736</v>
      </c>
      <c r="L5792" t="s">
        <v>9665</v>
      </c>
      <c r="AJ5792" t="s">
        <v>38513</v>
      </c>
      <c r="AK5792" t="s">
        <v>38874</v>
      </c>
      <c r="AM5792">
        <v>3354</v>
      </c>
      <c r="AP5792" s="59" t="s">
        <v>40247</v>
      </c>
      <c r="AR5792" t="s">
        <v>365</v>
      </c>
    </row>
    <row r="5793" spans="1:44" x14ac:dyDescent="0.25">
      <c r="A5793" t="s">
        <v>40248</v>
      </c>
      <c r="B5793" t="s">
        <v>40249</v>
      </c>
      <c r="C5793">
        <v>2023</v>
      </c>
      <c r="D5793" t="s">
        <v>15295</v>
      </c>
      <c r="F5793" t="s">
        <v>40084</v>
      </c>
      <c r="G5793" t="s">
        <v>7514</v>
      </c>
      <c r="H5793" t="s">
        <v>130</v>
      </c>
      <c r="I5793" t="s">
        <v>40249</v>
      </c>
      <c r="L5793" t="s">
        <v>9665</v>
      </c>
      <c r="AJ5793" t="s">
        <v>38513</v>
      </c>
      <c r="AK5793" t="s">
        <v>38874</v>
      </c>
      <c r="AM5793">
        <v>3355</v>
      </c>
      <c r="AP5793" s="59" t="s">
        <v>36344</v>
      </c>
      <c r="AR5793" t="s">
        <v>365</v>
      </c>
    </row>
    <row r="5794" spans="1:44" x14ac:dyDescent="0.25">
      <c r="A5794" t="s">
        <v>40250</v>
      </c>
      <c r="B5794" t="s">
        <v>3048</v>
      </c>
      <c r="C5794">
        <v>2023</v>
      </c>
      <c r="D5794" t="s">
        <v>15295</v>
      </c>
      <c r="F5794" t="s">
        <v>40084</v>
      </c>
      <c r="G5794" t="s">
        <v>7514</v>
      </c>
      <c r="H5794" t="s">
        <v>130</v>
      </c>
      <c r="I5794" t="s">
        <v>40252</v>
      </c>
      <c r="L5794" t="s">
        <v>9665</v>
      </c>
      <c r="AJ5794" t="s">
        <v>38513</v>
      </c>
      <c r="AK5794" t="s">
        <v>38874</v>
      </c>
      <c r="AM5794">
        <v>3356</v>
      </c>
      <c r="AP5794" s="59" t="s">
        <v>40251</v>
      </c>
      <c r="AR5794" t="s">
        <v>365</v>
      </c>
    </row>
    <row r="5795" spans="1:44" x14ac:dyDescent="0.25">
      <c r="A5795" t="s">
        <v>40253</v>
      </c>
      <c r="B5795" t="s">
        <v>40255</v>
      </c>
      <c r="C5795">
        <v>2023</v>
      </c>
      <c r="D5795" t="s">
        <v>15295</v>
      </c>
      <c r="F5795" t="s">
        <v>40084</v>
      </c>
      <c r="G5795" t="s">
        <v>7514</v>
      </c>
      <c r="H5795" t="s">
        <v>130</v>
      </c>
      <c r="I5795" t="s">
        <v>40255</v>
      </c>
      <c r="L5795" t="s">
        <v>9665</v>
      </c>
      <c r="AJ5795" t="s">
        <v>38513</v>
      </c>
      <c r="AK5795" t="s">
        <v>38874</v>
      </c>
      <c r="AM5795">
        <v>3357</v>
      </c>
      <c r="AP5795" s="59" t="s">
        <v>40254</v>
      </c>
      <c r="AR5795" t="s">
        <v>365</v>
      </c>
    </row>
    <row r="5796" spans="1:44" x14ac:dyDescent="0.25">
      <c r="A5796" t="s">
        <v>40256</v>
      </c>
      <c r="B5796" t="s">
        <v>40258</v>
      </c>
      <c r="C5796">
        <v>2023</v>
      </c>
      <c r="D5796" t="s">
        <v>15295</v>
      </c>
      <c r="F5796" t="s">
        <v>40084</v>
      </c>
      <c r="G5796" t="s">
        <v>7514</v>
      </c>
      <c r="H5796" t="s">
        <v>130</v>
      </c>
      <c r="I5796" t="s">
        <v>40259</v>
      </c>
      <c r="L5796" t="s">
        <v>9665</v>
      </c>
      <c r="AJ5796" t="s">
        <v>38513</v>
      </c>
      <c r="AK5796" t="s">
        <v>38874</v>
      </c>
      <c r="AM5796">
        <v>3358</v>
      </c>
      <c r="AP5796" s="59" t="s">
        <v>40257</v>
      </c>
      <c r="AR5796" t="s">
        <v>365</v>
      </c>
    </row>
    <row r="5797" spans="1:44" x14ac:dyDescent="0.25">
      <c r="A5797" t="s">
        <v>40260</v>
      </c>
      <c r="B5797" t="s">
        <v>40262</v>
      </c>
      <c r="C5797">
        <v>2023</v>
      </c>
      <c r="D5797" t="s">
        <v>15295</v>
      </c>
      <c r="F5797" t="s">
        <v>40084</v>
      </c>
      <c r="G5797" t="s">
        <v>7514</v>
      </c>
      <c r="H5797" t="s">
        <v>130</v>
      </c>
      <c r="I5797" t="s">
        <v>40262</v>
      </c>
      <c r="L5797" t="s">
        <v>9665</v>
      </c>
      <c r="AJ5797" t="s">
        <v>38513</v>
      </c>
      <c r="AK5797" t="s">
        <v>38874</v>
      </c>
      <c r="AM5797">
        <v>3359</v>
      </c>
      <c r="AP5797" s="59" t="s">
        <v>40261</v>
      </c>
      <c r="AR5797" t="s">
        <v>365</v>
      </c>
    </row>
    <row r="5798" spans="1:44" x14ac:dyDescent="0.25">
      <c r="A5798" t="s">
        <v>40263</v>
      </c>
      <c r="B5798" t="s">
        <v>3048</v>
      </c>
      <c r="C5798">
        <v>2023</v>
      </c>
      <c r="D5798" t="s">
        <v>15295</v>
      </c>
      <c r="F5798" t="s">
        <v>40084</v>
      </c>
      <c r="G5798" t="s">
        <v>7514</v>
      </c>
      <c r="H5798" t="s">
        <v>130</v>
      </c>
      <c r="I5798" t="s">
        <v>3048</v>
      </c>
      <c r="L5798" t="s">
        <v>9665</v>
      </c>
      <c r="AJ5798" t="s">
        <v>38513</v>
      </c>
      <c r="AK5798" t="s">
        <v>38874</v>
      </c>
      <c r="AM5798">
        <v>3360</v>
      </c>
      <c r="AP5798" s="59" t="s">
        <v>40264</v>
      </c>
      <c r="AR5798" t="s">
        <v>365</v>
      </c>
    </row>
    <row r="5799" spans="1:44" x14ac:dyDescent="0.25">
      <c r="A5799" t="s">
        <v>40265</v>
      </c>
      <c r="B5799" t="s">
        <v>40266</v>
      </c>
      <c r="C5799">
        <v>2023</v>
      </c>
      <c r="D5799" t="s">
        <v>15295</v>
      </c>
      <c r="F5799" t="s">
        <v>40084</v>
      </c>
      <c r="G5799" t="s">
        <v>7514</v>
      </c>
      <c r="H5799" t="s">
        <v>130</v>
      </c>
      <c r="I5799" t="s">
        <v>40267</v>
      </c>
      <c r="L5799" t="s">
        <v>9665</v>
      </c>
      <c r="AJ5799" t="s">
        <v>38513</v>
      </c>
      <c r="AK5799" t="s">
        <v>38874</v>
      </c>
      <c r="AM5799">
        <v>3361</v>
      </c>
      <c r="AP5799" s="59" t="s">
        <v>36839</v>
      </c>
      <c r="AR5799" t="s">
        <v>365</v>
      </c>
    </row>
    <row r="5800" spans="1:44" x14ac:dyDescent="0.25">
      <c r="A5800" t="s">
        <v>40268</v>
      </c>
      <c r="B5800" t="s">
        <v>40270</v>
      </c>
      <c r="C5800">
        <v>2023</v>
      </c>
      <c r="D5800" t="s">
        <v>15295</v>
      </c>
      <c r="F5800" t="s">
        <v>40084</v>
      </c>
      <c r="G5800" t="s">
        <v>7514</v>
      </c>
      <c r="H5800" t="s">
        <v>130</v>
      </c>
      <c r="I5800" t="s">
        <v>40271</v>
      </c>
      <c r="L5800" t="s">
        <v>9665</v>
      </c>
      <c r="AJ5800" t="s">
        <v>38513</v>
      </c>
      <c r="AK5800" t="s">
        <v>38874</v>
      </c>
      <c r="AM5800">
        <v>3362</v>
      </c>
      <c r="AP5800" s="59" t="s">
        <v>40269</v>
      </c>
      <c r="AR5800" t="s">
        <v>365</v>
      </c>
    </row>
    <row r="5801" spans="1:44" x14ac:dyDescent="0.25">
      <c r="A5801" t="s">
        <v>40272</v>
      </c>
      <c r="B5801" t="s">
        <v>40273</v>
      </c>
      <c r="C5801">
        <v>2023</v>
      </c>
      <c r="D5801" t="s">
        <v>15295</v>
      </c>
      <c r="F5801" t="s">
        <v>40084</v>
      </c>
      <c r="G5801" t="s">
        <v>7514</v>
      </c>
      <c r="H5801" t="s">
        <v>130</v>
      </c>
      <c r="I5801" t="s">
        <v>40274</v>
      </c>
      <c r="L5801" t="s">
        <v>9665</v>
      </c>
      <c r="AJ5801" t="s">
        <v>38513</v>
      </c>
      <c r="AK5801" t="s">
        <v>38874</v>
      </c>
      <c r="AM5801">
        <v>3363</v>
      </c>
      <c r="AP5801" s="59" t="s">
        <v>40269</v>
      </c>
      <c r="AR5801" t="s">
        <v>365</v>
      </c>
    </row>
    <row r="5802" spans="1:44" x14ac:dyDescent="0.25">
      <c r="A5802" t="s">
        <v>40275</v>
      </c>
      <c r="B5802" t="s">
        <v>40276</v>
      </c>
      <c r="C5802">
        <v>2023</v>
      </c>
      <c r="D5802" t="s">
        <v>15295</v>
      </c>
      <c r="F5802" t="s">
        <v>40084</v>
      </c>
      <c r="G5802" t="s">
        <v>7514</v>
      </c>
      <c r="H5802" t="s">
        <v>130</v>
      </c>
      <c r="I5802" t="s">
        <v>40276</v>
      </c>
      <c r="L5802" t="s">
        <v>9665</v>
      </c>
      <c r="AJ5802" t="s">
        <v>38513</v>
      </c>
      <c r="AK5802" t="s">
        <v>38874</v>
      </c>
      <c r="AM5802">
        <v>3364</v>
      </c>
      <c r="AP5802" s="59" t="s">
        <v>40225</v>
      </c>
      <c r="AR5802" t="s">
        <v>365</v>
      </c>
    </row>
    <row r="5803" spans="1:44" x14ac:dyDescent="0.25">
      <c r="A5803" t="s">
        <v>40277</v>
      </c>
      <c r="B5803" t="s">
        <v>40279</v>
      </c>
      <c r="C5803">
        <v>2023</v>
      </c>
      <c r="D5803" t="s">
        <v>15295</v>
      </c>
      <c r="F5803" t="s">
        <v>40084</v>
      </c>
      <c r="G5803" t="s">
        <v>7514</v>
      </c>
      <c r="H5803" t="s">
        <v>130</v>
      </c>
      <c r="I5803" t="s">
        <v>40280</v>
      </c>
      <c r="L5803" t="s">
        <v>9665</v>
      </c>
      <c r="AJ5803" t="s">
        <v>38513</v>
      </c>
      <c r="AK5803" t="s">
        <v>38874</v>
      </c>
      <c r="AM5803">
        <v>3365</v>
      </c>
      <c r="AP5803" s="59" t="s">
        <v>40278</v>
      </c>
      <c r="AR5803" t="s">
        <v>365</v>
      </c>
    </row>
    <row r="5804" spans="1:44" x14ac:dyDescent="0.25">
      <c r="A5804" t="s">
        <v>40281</v>
      </c>
      <c r="B5804" t="s">
        <v>40283</v>
      </c>
      <c r="C5804">
        <v>2023</v>
      </c>
      <c r="D5804" t="s">
        <v>15295</v>
      </c>
      <c r="F5804" t="s">
        <v>40084</v>
      </c>
      <c r="G5804" t="s">
        <v>7514</v>
      </c>
      <c r="H5804" t="s">
        <v>130</v>
      </c>
      <c r="I5804" t="s">
        <v>40284</v>
      </c>
      <c r="L5804" t="s">
        <v>9665</v>
      </c>
      <c r="AJ5804" t="s">
        <v>38513</v>
      </c>
      <c r="AK5804" t="s">
        <v>38874</v>
      </c>
      <c r="AM5804">
        <v>3366</v>
      </c>
      <c r="AP5804" s="59" t="s">
        <v>40282</v>
      </c>
      <c r="AR5804" t="s">
        <v>365</v>
      </c>
    </row>
    <row r="5805" spans="1:44" x14ac:dyDescent="0.25">
      <c r="A5805" t="s">
        <v>40285</v>
      </c>
      <c r="B5805" t="s">
        <v>40286</v>
      </c>
      <c r="C5805">
        <v>2023</v>
      </c>
      <c r="D5805" t="s">
        <v>15295</v>
      </c>
      <c r="F5805" t="s">
        <v>40084</v>
      </c>
      <c r="G5805" t="s">
        <v>7514</v>
      </c>
      <c r="H5805" t="s">
        <v>130</v>
      </c>
      <c r="I5805" t="s">
        <v>40287</v>
      </c>
      <c r="L5805" t="s">
        <v>9665</v>
      </c>
      <c r="AJ5805" t="s">
        <v>38513</v>
      </c>
      <c r="AK5805" t="s">
        <v>38874</v>
      </c>
      <c r="AM5805">
        <v>3367</v>
      </c>
      <c r="AP5805" s="59" t="s">
        <v>38910</v>
      </c>
      <c r="AR5805" t="s">
        <v>365</v>
      </c>
    </row>
    <row r="5806" spans="1:44" x14ac:dyDescent="0.25">
      <c r="A5806" t="s">
        <v>40288</v>
      </c>
      <c r="B5806">
        <v>160178954</v>
      </c>
      <c r="C5806">
        <v>2023</v>
      </c>
      <c r="D5806" t="s">
        <v>15295</v>
      </c>
      <c r="F5806" t="s">
        <v>40084</v>
      </c>
      <c r="G5806" t="s">
        <v>7514</v>
      </c>
      <c r="H5806" t="s">
        <v>130</v>
      </c>
      <c r="I5806">
        <v>160178954</v>
      </c>
      <c r="L5806" t="s">
        <v>9665</v>
      </c>
      <c r="AJ5806" t="s">
        <v>38513</v>
      </c>
      <c r="AK5806" t="s">
        <v>38874</v>
      </c>
      <c r="AM5806">
        <v>3368</v>
      </c>
      <c r="AP5806" s="59" t="s">
        <v>40289</v>
      </c>
      <c r="AR5806" t="s">
        <v>365</v>
      </c>
    </row>
    <row r="5807" spans="1:44" x14ac:dyDescent="0.25">
      <c r="A5807" t="s">
        <v>40290</v>
      </c>
      <c r="B5807" t="s">
        <v>40292</v>
      </c>
      <c r="C5807">
        <v>2023</v>
      </c>
      <c r="D5807" t="s">
        <v>15295</v>
      </c>
      <c r="F5807" t="s">
        <v>40084</v>
      </c>
      <c r="G5807" t="s">
        <v>7514</v>
      </c>
      <c r="H5807" t="s">
        <v>130</v>
      </c>
      <c r="I5807" t="s">
        <v>40293</v>
      </c>
      <c r="L5807" t="s">
        <v>9665</v>
      </c>
      <c r="AJ5807" t="s">
        <v>38513</v>
      </c>
      <c r="AK5807" t="s">
        <v>38874</v>
      </c>
      <c r="AM5807">
        <v>3369</v>
      </c>
      <c r="AP5807" s="59" t="s">
        <v>40291</v>
      </c>
      <c r="AR5807" t="s">
        <v>365</v>
      </c>
    </row>
    <row r="5808" spans="1:44" x14ac:dyDescent="0.25">
      <c r="A5808" t="s">
        <v>40294</v>
      </c>
      <c r="B5808">
        <v>348658824</v>
      </c>
      <c r="C5808">
        <v>2023</v>
      </c>
      <c r="D5808" t="s">
        <v>15295</v>
      </c>
      <c r="F5808" t="s">
        <v>40084</v>
      </c>
      <c r="G5808" t="s">
        <v>7514</v>
      </c>
      <c r="H5808" t="s">
        <v>130</v>
      </c>
      <c r="I5808">
        <v>348658824</v>
      </c>
      <c r="L5808" t="s">
        <v>9665</v>
      </c>
      <c r="AJ5808" t="s">
        <v>38513</v>
      </c>
      <c r="AK5808" t="s">
        <v>38874</v>
      </c>
      <c r="AM5808">
        <v>3370</v>
      </c>
      <c r="AP5808" s="59" t="s">
        <v>40295</v>
      </c>
      <c r="AR5808" t="s">
        <v>365</v>
      </c>
    </row>
    <row r="5809" spans="1:44" x14ac:dyDescent="0.25">
      <c r="A5809" t="s">
        <v>40296</v>
      </c>
      <c r="B5809" t="s">
        <v>40298</v>
      </c>
      <c r="C5809">
        <v>2023</v>
      </c>
      <c r="D5809" t="s">
        <v>15295</v>
      </c>
      <c r="F5809" t="s">
        <v>40084</v>
      </c>
      <c r="G5809" t="s">
        <v>7514</v>
      </c>
      <c r="H5809" t="s">
        <v>130</v>
      </c>
      <c r="I5809" t="s">
        <v>7773</v>
      </c>
      <c r="L5809" t="s">
        <v>9665</v>
      </c>
      <c r="AJ5809" t="s">
        <v>38513</v>
      </c>
      <c r="AK5809" t="s">
        <v>38874</v>
      </c>
      <c r="AM5809">
        <v>3371</v>
      </c>
      <c r="AP5809" s="59" t="s">
        <v>40297</v>
      </c>
      <c r="AR5809" t="s">
        <v>365</v>
      </c>
    </row>
    <row r="5810" spans="1:44" x14ac:dyDescent="0.25">
      <c r="A5810" t="s">
        <v>40299</v>
      </c>
      <c r="B5810" t="s">
        <v>40300</v>
      </c>
      <c r="C5810">
        <v>2023</v>
      </c>
      <c r="D5810" t="s">
        <v>15295</v>
      </c>
      <c r="F5810" t="s">
        <v>40084</v>
      </c>
      <c r="G5810" t="s">
        <v>7514</v>
      </c>
      <c r="H5810" t="s">
        <v>130</v>
      </c>
      <c r="I5810" t="s">
        <v>40301</v>
      </c>
      <c r="L5810" t="s">
        <v>9665</v>
      </c>
      <c r="AJ5810" t="s">
        <v>38513</v>
      </c>
      <c r="AK5810" t="s">
        <v>38874</v>
      </c>
      <c r="AM5810">
        <v>3372</v>
      </c>
      <c r="AP5810" s="59" t="s">
        <v>37094</v>
      </c>
      <c r="AR5810" t="s">
        <v>365</v>
      </c>
    </row>
    <row r="5811" spans="1:44" x14ac:dyDescent="0.25">
      <c r="A5811" t="s">
        <v>40302</v>
      </c>
      <c r="B5811" t="s">
        <v>40304</v>
      </c>
      <c r="C5811">
        <v>2023</v>
      </c>
      <c r="D5811" t="s">
        <v>15295</v>
      </c>
      <c r="F5811" t="s">
        <v>40084</v>
      </c>
      <c r="G5811" t="s">
        <v>7514</v>
      </c>
      <c r="H5811" t="s">
        <v>130</v>
      </c>
      <c r="I5811" t="s">
        <v>40305</v>
      </c>
      <c r="L5811" t="s">
        <v>9665</v>
      </c>
      <c r="AJ5811" t="s">
        <v>38513</v>
      </c>
      <c r="AK5811" t="s">
        <v>38874</v>
      </c>
      <c r="AM5811">
        <v>3373</v>
      </c>
      <c r="AP5811" s="59" t="s">
        <v>40303</v>
      </c>
      <c r="AR5811" t="s">
        <v>365</v>
      </c>
    </row>
    <row r="5812" spans="1:44" x14ac:dyDescent="0.25">
      <c r="A5812" t="s">
        <v>40306</v>
      </c>
      <c r="B5812" t="s">
        <v>40308</v>
      </c>
      <c r="C5812">
        <v>2023</v>
      </c>
      <c r="D5812" t="s">
        <v>15295</v>
      </c>
      <c r="F5812" t="s">
        <v>40084</v>
      </c>
      <c r="G5812" t="s">
        <v>7514</v>
      </c>
      <c r="H5812" t="s">
        <v>130</v>
      </c>
      <c r="I5812" t="s">
        <v>40309</v>
      </c>
      <c r="L5812" t="s">
        <v>9665</v>
      </c>
      <c r="AJ5812" t="s">
        <v>38513</v>
      </c>
      <c r="AK5812" t="s">
        <v>38874</v>
      </c>
      <c r="AM5812">
        <v>3374</v>
      </c>
      <c r="AP5812" s="59" t="s">
        <v>40307</v>
      </c>
      <c r="AR5812" t="s">
        <v>365</v>
      </c>
    </row>
    <row r="5813" spans="1:44" x14ac:dyDescent="0.25">
      <c r="A5813" t="s">
        <v>40310</v>
      </c>
      <c r="B5813" t="s">
        <v>40311</v>
      </c>
      <c r="C5813">
        <v>2023</v>
      </c>
      <c r="D5813" t="s">
        <v>15295</v>
      </c>
      <c r="F5813" t="s">
        <v>40084</v>
      </c>
      <c r="G5813" t="s">
        <v>7514</v>
      </c>
      <c r="H5813" t="s">
        <v>130</v>
      </c>
      <c r="I5813" t="s">
        <v>40312</v>
      </c>
      <c r="L5813" t="s">
        <v>9665</v>
      </c>
      <c r="AJ5813" t="s">
        <v>38513</v>
      </c>
      <c r="AK5813" t="s">
        <v>38874</v>
      </c>
      <c r="AM5813">
        <v>3375</v>
      </c>
      <c r="AP5813" s="59" t="s">
        <v>40208</v>
      </c>
      <c r="AR5813" t="s">
        <v>365</v>
      </c>
    </row>
    <row r="5814" spans="1:44" x14ac:dyDescent="0.25">
      <c r="A5814" t="s">
        <v>40313</v>
      </c>
      <c r="B5814" t="s">
        <v>40314</v>
      </c>
      <c r="C5814">
        <v>2023</v>
      </c>
      <c r="D5814" t="s">
        <v>15295</v>
      </c>
      <c r="F5814" t="s">
        <v>40084</v>
      </c>
      <c r="G5814" t="s">
        <v>7514</v>
      </c>
      <c r="H5814" t="s">
        <v>130</v>
      </c>
      <c r="I5814" t="s">
        <v>40314</v>
      </c>
      <c r="L5814" t="s">
        <v>9665</v>
      </c>
      <c r="AJ5814" t="s">
        <v>38513</v>
      </c>
      <c r="AK5814" t="s">
        <v>38874</v>
      </c>
      <c r="AM5814">
        <v>3376</v>
      </c>
      <c r="AP5814" s="59" t="s">
        <v>40208</v>
      </c>
      <c r="AR5814" t="s">
        <v>365</v>
      </c>
    </row>
    <row r="5815" spans="1:44" x14ac:dyDescent="0.25">
      <c r="A5815" t="s">
        <v>40315</v>
      </c>
      <c r="B5815" t="s">
        <v>40316</v>
      </c>
      <c r="C5815">
        <v>2023</v>
      </c>
      <c r="D5815" t="s">
        <v>15295</v>
      </c>
      <c r="F5815" t="s">
        <v>40084</v>
      </c>
      <c r="G5815" t="s">
        <v>7514</v>
      </c>
      <c r="H5815" t="s">
        <v>130</v>
      </c>
      <c r="I5815" t="s">
        <v>40312</v>
      </c>
      <c r="L5815" t="s">
        <v>9665</v>
      </c>
      <c r="AJ5815" t="s">
        <v>38513</v>
      </c>
      <c r="AK5815" t="s">
        <v>38874</v>
      </c>
      <c r="AM5815">
        <v>3377</v>
      </c>
      <c r="AP5815" s="59" t="s">
        <v>40208</v>
      </c>
      <c r="AR5815" t="s">
        <v>365</v>
      </c>
    </row>
    <row r="5816" spans="1:44" x14ac:dyDescent="0.25">
      <c r="A5816" t="s">
        <v>40317</v>
      </c>
      <c r="B5816" t="s">
        <v>40318</v>
      </c>
      <c r="C5816">
        <v>2023</v>
      </c>
      <c r="D5816" t="s">
        <v>15295</v>
      </c>
      <c r="F5816" t="s">
        <v>40084</v>
      </c>
      <c r="G5816" t="s">
        <v>7514</v>
      </c>
      <c r="H5816" t="s">
        <v>130</v>
      </c>
      <c r="I5816" t="s">
        <v>40319</v>
      </c>
      <c r="L5816" t="s">
        <v>9665</v>
      </c>
      <c r="AJ5816" t="s">
        <v>38513</v>
      </c>
      <c r="AK5816" t="s">
        <v>38874</v>
      </c>
      <c r="AM5816">
        <v>3378</v>
      </c>
      <c r="AP5816" s="59" t="s">
        <v>37099</v>
      </c>
      <c r="AR5816" t="s">
        <v>365</v>
      </c>
    </row>
    <row r="5817" spans="1:44" x14ac:dyDescent="0.25">
      <c r="A5817" t="s">
        <v>40320</v>
      </c>
      <c r="B5817" t="s">
        <v>40322</v>
      </c>
      <c r="C5817">
        <v>2023</v>
      </c>
      <c r="D5817" t="s">
        <v>15295</v>
      </c>
      <c r="F5817" t="s">
        <v>40084</v>
      </c>
      <c r="G5817" t="s">
        <v>7514</v>
      </c>
      <c r="H5817" t="s">
        <v>130</v>
      </c>
      <c r="I5817" t="s">
        <v>40323</v>
      </c>
      <c r="L5817" t="s">
        <v>9665</v>
      </c>
      <c r="AJ5817" t="s">
        <v>38513</v>
      </c>
      <c r="AK5817" t="s">
        <v>38874</v>
      </c>
      <c r="AM5817">
        <v>3379</v>
      </c>
      <c r="AP5817" s="59" t="s">
        <v>40321</v>
      </c>
      <c r="AR5817" t="s">
        <v>365</v>
      </c>
    </row>
    <row r="5818" spans="1:44" x14ac:dyDescent="0.25">
      <c r="A5818" t="s">
        <v>40324</v>
      </c>
      <c r="B5818" t="s">
        <v>40326</v>
      </c>
      <c r="C5818">
        <v>2023</v>
      </c>
      <c r="D5818" t="s">
        <v>15295</v>
      </c>
      <c r="F5818" t="s">
        <v>40084</v>
      </c>
      <c r="G5818" t="s">
        <v>7514</v>
      </c>
      <c r="H5818" t="s">
        <v>130</v>
      </c>
      <c r="I5818" t="s">
        <v>40327</v>
      </c>
      <c r="L5818" t="s">
        <v>9665</v>
      </c>
      <c r="AJ5818" t="s">
        <v>38513</v>
      </c>
      <c r="AK5818" t="s">
        <v>38874</v>
      </c>
      <c r="AM5818">
        <v>3380</v>
      </c>
      <c r="AP5818" s="59" t="s">
        <v>40325</v>
      </c>
      <c r="AR5818" t="s">
        <v>365</v>
      </c>
    </row>
    <row r="5819" spans="1:44" x14ac:dyDescent="0.25">
      <c r="A5819" t="s">
        <v>40328</v>
      </c>
      <c r="B5819" t="s">
        <v>40209</v>
      </c>
      <c r="C5819">
        <v>2023</v>
      </c>
      <c r="D5819" t="s">
        <v>15295</v>
      </c>
      <c r="F5819" t="s">
        <v>40084</v>
      </c>
      <c r="G5819" t="s">
        <v>7514</v>
      </c>
      <c r="H5819" t="s">
        <v>130</v>
      </c>
      <c r="I5819" t="s">
        <v>40210</v>
      </c>
      <c r="L5819" t="s">
        <v>9665</v>
      </c>
      <c r="AJ5819" t="s">
        <v>38513</v>
      </c>
      <c r="AK5819" t="s">
        <v>38874</v>
      </c>
      <c r="AM5819">
        <v>3381</v>
      </c>
      <c r="AP5819" s="59" t="s">
        <v>40208</v>
      </c>
      <c r="AR5819" t="s">
        <v>365</v>
      </c>
    </row>
    <row r="5820" spans="1:44" x14ac:dyDescent="0.25">
      <c r="A5820" t="s">
        <v>40329</v>
      </c>
      <c r="B5820" t="s">
        <v>40330</v>
      </c>
      <c r="C5820">
        <v>2023</v>
      </c>
      <c r="D5820" t="s">
        <v>15295</v>
      </c>
      <c r="F5820" t="s">
        <v>40084</v>
      </c>
      <c r="G5820" t="s">
        <v>7514</v>
      </c>
      <c r="H5820" t="s">
        <v>130</v>
      </c>
      <c r="I5820" t="s">
        <v>40331</v>
      </c>
      <c r="L5820" t="s">
        <v>9665</v>
      </c>
      <c r="AJ5820" t="s">
        <v>38513</v>
      </c>
      <c r="AK5820" t="s">
        <v>38874</v>
      </c>
      <c r="AM5820">
        <v>3382</v>
      </c>
      <c r="AP5820" s="59" t="s">
        <v>40208</v>
      </c>
      <c r="AR5820" t="s">
        <v>365</v>
      </c>
    </row>
    <row r="5821" spans="1:44" x14ac:dyDescent="0.25">
      <c r="A5821" t="s">
        <v>40332</v>
      </c>
      <c r="B5821" t="s">
        <v>40334</v>
      </c>
      <c r="C5821">
        <v>2023</v>
      </c>
      <c r="D5821" t="s">
        <v>15295</v>
      </c>
      <c r="F5821" t="s">
        <v>40084</v>
      </c>
      <c r="G5821" t="s">
        <v>7514</v>
      </c>
      <c r="H5821" t="s">
        <v>130</v>
      </c>
      <c r="I5821" t="s">
        <v>40335</v>
      </c>
      <c r="L5821" t="s">
        <v>9665</v>
      </c>
      <c r="AJ5821" t="s">
        <v>38513</v>
      </c>
      <c r="AK5821" t="s">
        <v>38874</v>
      </c>
      <c r="AM5821">
        <v>3383</v>
      </c>
      <c r="AP5821" s="59" t="s">
        <v>40333</v>
      </c>
      <c r="AR5821" t="s">
        <v>365</v>
      </c>
    </row>
    <row r="5822" spans="1:44" x14ac:dyDescent="0.25">
      <c r="A5822" t="s">
        <v>40336</v>
      </c>
      <c r="B5822" t="s">
        <v>40337</v>
      </c>
      <c r="C5822">
        <v>2023</v>
      </c>
      <c r="D5822" t="s">
        <v>15295</v>
      </c>
      <c r="F5822" t="s">
        <v>40084</v>
      </c>
      <c r="G5822" t="s">
        <v>7514</v>
      </c>
      <c r="H5822" t="s">
        <v>130</v>
      </c>
      <c r="I5822" t="s">
        <v>40338</v>
      </c>
      <c r="L5822" t="s">
        <v>9665</v>
      </c>
      <c r="AJ5822" t="s">
        <v>38513</v>
      </c>
      <c r="AK5822" t="s">
        <v>38874</v>
      </c>
      <c r="AM5822">
        <v>3384</v>
      </c>
      <c r="AP5822" s="59" t="s">
        <v>40208</v>
      </c>
      <c r="AR5822" t="s">
        <v>365</v>
      </c>
    </row>
    <row r="5823" spans="1:44" x14ac:dyDescent="0.25">
      <c r="A5823" t="s">
        <v>40339</v>
      </c>
      <c r="B5823" t="s">
        <v>40337</v>
      </c>
      <c r="C5823">
        <v>2023</v>
      </c>
      <c r="D5823" t="s">
        <v>15295</v>
      </c>
      <c r="F5823" t="s">
        <v>40084</v>
      </c>
      <c r="G5823" t="s">
        <v>7514</v>
      </c>
      <c r="H5823" t="s">
        <v>130</v>
      </c>
      <c r="I5823" t="s">
        <v>40338</v>
      </c>
      <c r="L5823" t="s">
        <v>9665</v>
      </c>
      <c r="AJ5823" t="s">
        <v>38513</v>
      </c>
      <c r="AK5823" t="s">
        <v>38874</v>
      </c>
      <c r="AM5823">
        <v>3385</v>
      </c>
      <c r="AP5823" s="59" t="s">
        <v>40208</v>
      </c>
      <c r="AR5823" t="s">
        <v>365</v>
      </c>
    </row>
    <row r="5824" spans="1:44" x14ac:dyDescent="0.25">
      <c r="A5824" t="s">
        <v>40340</v>
      </c>
      <c r="B5824" t="s">
        <v>40337</v>
      </c>
      <c r="C5824">
        <v>2023</v>
      </c>
      <c r="D5824" t="s">
        <v>15295</v>
      </c>
      <c r="F5824" t="s">
        <v>40084</v>
      </c>
      <c r="G5824" t="s">
        <v>7514</v>
      </c>
      <c r="H5824" t="s">
        <v>130</v>
      </c>
      <c r="I5824" t="s">
        <v>40338</v>
      </c>
      <c r="L5824" t="s">
        <v>9665</v>
      </c>
      <c r="AJ5824" t="s">
        <v>38513</v>
      </c>
      <c r="AK5824" t="s">
        <v>38874</v>
      </c>
      <c r="AM5824">
        <v>3386</v>
      </c>
      <c r="AP5824" s="59" t="s">
        <v>40208</v>
      </c>
      <c r="AR5824" t="s">
        <v>365</v>
      </c>
    </row>
    <row r="5825" spans="1:44" x14ac:dyDescent="0.25">
      <c r="A5825" t="s">
        <v>40341</v>
      </c>
      <c r="B5825" t="s">
        <v>40337</v>
      </c>
      <c r="C5825">
        <v>2023</v>
      </c>
      <c r="D5825" t="s">
        <v>15295</v>
      </c>
      <c r="F5825" t="s">
        <v>40084</v>
      </c>
      <c r="G5825" t="s">
        <v>7514</v>
      </c>
      <c r="H5825" t="s">
        <v>130</v>
      </c>
      <c r="I5825" t="s">
        <v>40338</v>
      </c>
      <c r="L5825" t="s">
        <v>9665</v>
      </c>
      <c r="AJ5825" t="s">
        <v>38513</v>
      </c>
      <c r="AK5825" t="s">
        <v>38874</v>
      </c>
      <c r="AM5825">
        <v>3387</v>
      </c>
      <c r="AP5825" s="59" t="s">
        <v>40208</v>
      </c>
      <c r="AR5825" t="s">
        <v>365</v>
      </c>
    </row>
    <row r="5826" spans="1:44" x14ac:dyDescent="0.25">
      <c r="A5826" t="s">
        <v>40342</v>
      </c>
      <c r="B5826" t="s">
        <v>40343</v>
      </c>
      <c r="C5826">
        <v>2023</v>
      </c>
      <c r="D5826" t="s">
        <v>15295</v>
      </c>
      <c r="F5826" t="s">
        <v>40084</v>
      </c>
      <c r="G5826" t="s">
        <v>7514</v>
      </c>
      <c r="H5826" t="s">
        <v>130</v>
      </c>
      <c r="I5826" t="s">
        <v>40344</v>
      </c>
      <c r="L5826" t="s">
        <v>9665</v>
      </c>
      <c r="AJ5826" t="s">
        <v>38513</v>
      </c>
      <c r="AK5826" t="s">
        <v>38874</v>
      </c>
      <c r="AM5826">
        <v>3388</v>
      </c>
      <c r="AP5826" s="59" t="s">
        <v>40208</v>
      </c>
      <c r="AR5826" t="s">
        <v>365</v>
      </c>
    </row>
    <row r="5827" spans="1:44" x14ac:dyDescent="0.25">
      <c r="A5827" t="s">
        <v>40345</v>
      </c>
      <c r="B5827" t="s">
        <v>40346</v>
      </c>
      <c r="C5827">
        <v>2023</v>
      </c>
      <c r="D5827" t="s">
        <v>15295</v>
      </c>
      <c r="F5827" t="s">
        <v>40084</v>
      </c>
      <c r="G5827" t="s">
        <v>7514</v>
      </c>
      <c r="H5827" t="s">
        <v>130</v>
      </c>
      <c r="I5827" t="s">
        <v>40347</v>
      </c>
      <c r="L5827" t="s">
        <v>9665</v>
      </c>
      <c r="AJ5827" t="s">
        <v>38513</v>
      </c>
      <c r="AK5827" t="s">
        <v>38874</v>
      </c>
      <c r="AM5827">
        <v>3389</v>
      </c>
      <c r="AP5827" s="59" t="s">
        <v>40325</v>
      </c>
      <c r="AR5827" t="s">
        <v>365</v>
      </c>
    </row>
    <row r="5828" spans="1:44" x14ac:dyDescent="0.25">
      <c r="A5828" t="s">
        <v>40348</v>
      </c>
      <c r="B5828" t="s">
        <v>40209</v>
      </c>
      <c r="C5828">
        <v>2023</v>
      </c>
      <c r="D5828" t="s">
        <v>15295</v>
      </c>
      <c r="F5828" t="s">
        <v>40084</v>
      </c>
      <c r="G5828" t="s">
        <v>7514</v>
      </c>
      <c r="H5828" t="s">
        <v>130</v>
      </c>
      <c r="I5828" t="s">
        <v>40210</v>
      </c>
      <c r="L5828" t="s">
        <v>9665</v>
      </c>
      <c r="AJ5828" t="s">
        <v>38513</v>
      </c>
      <c r="AK5828" t="s">
        <v>38874</v>
      </c>
      <c r="AM5828">
        <v>3390</v>
      </c>
      <c r="AP5828" s="59" t="s">
        <v>40208</v>
      </c>
      <c r="AR5828" t="s">
        <v>365</v>
      </c>
    </row>
    <row r="5829" spans="1:44" x14ac:dyDescent="0.25">
      <c r="A5829" t="s">
        <v>40349</v>
      </c>
      <c r="B5829" t="s">
        <v>40350</v>
      </c>
      <c r="C5829">
        <v>2023</v>
      </c>
      <c r="D5829" t="s">
        <v>15295</v>
      </c>
      <c r="F5829" t="s">
        <v>40084</v>
      </c>
      <c r="G5829" t="s">
        <v>7514</v>
      </c>
      <c r="H5829" t="s">
        <v>130</v>
      </c>
      <c r="I5829" t="s">
        <v>40351</v>
      </c>
      <c r="L5829" t="s">
        <v>9665</v>
      </c>
      <c r="AJ5829" t="s">
        <v>38513</v>
      </c>
      <c r="AK5829" t="s">
        <v>38874</v>
      </c>
      <c r="AM5829">
        <v>3391</v>
      </c>
      <c r="AP5829" s="59" t="s">
        <v>40325</v>
      </c>
      <c r="AR5829" t="s">
        <v>365</v>
      </c>
    </row>
    <row r="5830" spans="1:44" x14ac:dyDescent="0.25">
      <c r="A5830" t="s">
        <v>40352</v>
      </c>
      <c r="B5830" t="s">
        <v>40355</v>
      </c>
      <c r="C5830">
        <v>2023</v>
      </c>
      <c r="D5830" t="s">
        <v>15295</v>
      </c>
      <c r="F5830" t="s">
        <v>40353</v>
      </c>
      <c r="G5830" t="s">
        <v>7514</v>
      </c>
      <c r="H5830" t="s">
        <v>130</v>
      </c>
      <c r="I5830" t="s">
        <v>40356</v>
      </c>
      <c r="L5830" t="s">
        <v>9665</v>
      </c>
      <c r="AJ5830" t="s">
        <v>38513</v>
      </c>
      <c r="AK5830" t="s">
        <v>38874</v>
      </c>
      <c r="AM5830">
        <v>3392</v>
      </c>
      <c r="AP5830" s="59" t="s">
        <v>40354</v>
      </c>
      <c r="AR5830" t="s">
        <v>365</v>
      </c>
    </row>
    <row r="5831" spans="1:44" x14ac:dyDescent="0.25">
      <c r="A5831" t="s">
        <v>40357</v>
      </c>
      <c r="B5831" t="s">
        <v>40359</v>
      </c>
      <c r="C5831">
        <v>2023</v>
      </c>
      <c r="D5831" t="s">
        <v>15295</v>
      </c>
      <c r="F5831" t="s">
        <v>40353</v>
      </c>
      <c r="G5831" t="s">
        <v>7514</v>
      </c>
      <c r="H5831" t="s">
        <v>130</v>
      </c>
      <c r="I5831" t="s">
        <v>40360</v>
      </c>
      <c r="L5831" t="s">
        <v>9665</v>
      </c>
      <c r="AJ5831" t="s">
        <v>38513</v>
      </c>
      <c r="AK5831" t="s">
        <v>38874</v>
      </c>
      <c r="AM5831">
        <v>3393</v>
      </c>
      <c r="AP5831" s="59" t="s">
        <v>40358</v>
      </c>
      <c r="AR5831" t="s">
        <v>365</v>
      </c>
    </row>
    <row r="5832" spans="1:44" x14ac:dyDescent="0.25">
      <c r="A5832" t="s">
        <v>40361</v>
      </c>
      <c r="B5832" t="s">
        <v>40363</v>
      </c>
      <c r="C5832">
        <v>2023</v>
      </c>
      <c r="D5832" t="s">
        <v>15295</v>
      </c>
      <c r="F5832" t="s">
        <v>40353</v>
      </c>
      <c r="G5832" t="s">
        <v>7514</v>
      </c>
      <c r="H5832" t="s">
        <v>130</v>
      </c>
      <c r="I5832" t="s">
        <v>40364</v>
      </c>
      <c r="L5832" t="s">
        <v>9665</v>
      </c>
      <c r="AJ5832" t="s">
        <v>38513</v>
      </c>
      <c r="AK5832" t="s">
        <v>38874</v>
      </c>
      <c r="AM5832">
        <v>3394</v>
      </c>
      <c r="AP5832" s="59" t="s">
        <v>40362</v>
      </c>
      <c r="AR5832" t="s">
        <v>365</v>
      </c>
    </row>
    <row r="5833" spans="1:44" x14ac:dyDescent="0.25">
      <c r="A5833" t="s">
        <v>40365</v>
      </c>
      <c r="B5833" t="s">
        <v>40367</v>
      </c>
      <c r="C5833">
        <v>2023</v>
      </c>
      <c r="D5833" t="s">
        <v>15295</v>
      </c>
      <c r="F5833" t="s">
        <v>40353</v>
      </c>
      <c r="G5833" t="s">
        <v>7514</v>
      </c>
      <c r="H5833" t="s">
        <v>130</v>
      </c>
      <c r="I5833" t="s">
        <v>40368</v>
      </c>
      <c r="L5833" t="s">
        <v>9665</v>
      </c>
      <c r="AJ5833" t="s">
        <v>38513</v>
      </c>
      <c r="AK5833" t="s">
        <v>38874</v>
      </c>
      <c r="AM5833">
        <v>3395</v>
      </c>
      <c r="AP5833" s="59" t="s">
        <v>40366</v>
      </c>
      <c r="AR5833" t="s">
        <v>365</v>
      </c>
    </row>
    <row r="5834" spans="1:44" x14ac:dyDescent="0.25">
      <c r="A5834" t="s">
        <v>40369</v>
      </c>
      <c r="B5834" t="s">
        <v>40371</v>
      </c>
      <c r="C5834">
        <v>2023</v>
      </c>
      <c r="D5834" t="s">
        <v>15295</v>
      </c>
      <c r="F5834" t="s">
        <v>40353</v>
      </c>
      <c r="G5834" t="s">
        <v>7514</v>
      </c>
      <c r="H5834" t="s">
        <v>130</v>
      </c>
      <c r="I5834" t="s">
        <v>40372</v>
      </c>
      <c r="L5834" t="s">
        <v>9665</v>
      </c>
      <c r="AJ5834" t="s">
        <v>38513</v>
      </c>
      <c r="AK5834" t="s">
        <v>38874</v>
      </c>
      <c r="AM5834">
        <v>3396</v>
      </c>
      <c r="AP5834" s="59" t="s">
        <v>40370</v>
      </c>
      <c r="AR5834" t="s">
        <v>365</v>
      </c>
    </row>
    <row r="5835" spans="1:44" x14ac:dyDescent="0.25">
      <c r="A5835" t="s">
        <v>40373</v>
      </c>
      <c r="B5835" t="s">
        <v>40375</v>
      </c>
      <c r="C5835">
        <v>2023</v>
      </c>
      <c r="D5835" t="s">
        <v>15295</v>
      </c>
      <c r="F5835" t="s">
        <v>40353</v>
      </c>
      <c r="G5835" t="s">
        <v>7514</v>
      </c>
      <c r="H5835" t="s">
        <v>130</v>
      </c>
      <c r="I5835" t="s">
        <v>40375</v>
      </c>
      <c r="L5835" t="s">
        <v>9665</v>
      </c>
      <c r="AJ5835" t="s">
        <v>38513</v>
      </c>
      <c r="AK5835" t="s">
        <v>38874</v>
      </c>
      <c r="AM5835">
        <v>3397</v>
      </c>
      <c r="AP5835" s="59" t="s">
        <v>40374</v>
      </c>
      <c r="AR5835" t="s">
        <v>365</v>
      </c>
    </row>
    <row r="5836" spans="1:44" x14ac:dyDescent="0.25">
      <c r="A5836" t="s">
        <v>40376</v>
      </c>
      <c r="B5836" t="s">
        <v>40378</v>
      </c>
      <c r="C5836">
        <v>2023</v>
      </c>
      <c r="D5836" t="s">
        <v>15295</v>
      </c>
      <c r="F5836" t="s">
        <v>40353</v>
      </c>
      <c r="G5836" t="s">
        <v>7514</v>
      </c>
      <c r="H5836" t="s">
        <v>130</v>
      </c>
      <c r="I5836" t="s">
        <v>40379</v>
      </c>
      <c r="L5836" t="s">
        <v>9665</v>
      </c>
      <c r="AJ5836" t="s">
        <v>38513</v>
      </c>
      <c r="AK5836" t="s">
        <v>38874</v>
      </c>
      <c r="AM5836">
        <v>3398</v>
      </c>
      <c r="AP5836" s="59" t="s">
        <v>40377</v>
      </c>
      <c r="AR5836" t="s">
        <v>365</v>
      </c>
    </row>
    <row r="5837" spans="1:44" x14ac:dyDescent="0.25">
      <c r="A5837" t="s">
        <v>40380</v>
      </c>
      <c r="B5837" t="s">
        <v>40382</v>
      </c>
      <c r="C5837">
        <v>2023</v>
      </c>
      <c r="D5837" t="s">
        <v>15295</v>
      </c>
      <c r="F5837" t="s">
        <v>40353</v>
      </c>
      <c r="G5837" t="s">
        <v>7514</v>
      </c>
      <c r="H5837" t="s">
        <v>130</v>
      </c>
      <c r="I5837" t="s">
        <v>40383</v>
      </c>
      <c r="L5837" t="s">
        <v>9665</v>
      </c>
      <c r="AJ5837" t="s">
        <v>38513</v>
      </c>
      <c r="AK5837" t="s">
        <v>38874</v>
      </c>
      <c r="AM5837">
        <v>3399</v>
      </c>
      <c r="AP5837" s="59" t="s">
        <v>40381</v>
      </c>
      <c r="AR5837" t="s">
        <v>365</v>
      </c>
    </row>
    <row r="5838" spans="1:44" x14ac:dyDescent="0.25">
      <c r="A5838" t="s">
        <v>40384</v>
      </c>
      <c r="B5838" t="s">
        <v>40385</v>
      </c>
      <c r="C5838">
        <v>2023</v>
      </c>
      <c r="D5838" t="s">
        <v>15295</v>
      </c>
      <c r="F5838" t="s">
        <v>40353</v>
      </c>
      <c r="G5838" t="s">
        <v>7514</v>
      </c>
      <c r="H5838" t="s">
        <v>130</v>
      </c>
      <c r="I5838" t="s">
        <v>40386</v>
      </c>
      <c r="L5838" t="s">
        <v>9665</v>
      </c>
      <c r="AJ5838" t="s">
        <v>38513</v>
      </c>
      <c r="AK5838" t="s">
        <v>38874</v>
      </c>
      <c r="AM5838">
        <v>3400</v>
      </c>
      <c r="AP5838" s="59" t="s">
        <v>40381</v>
      </c>
      <c r="AR5838" t="s">
        <v>365</v>
      </c>
    </row>
    <row r="5839" spans="1:44" x14ac:dyDescent="0.25">
      <c r="A5839" t="s">
        <v>40387</v>
      </c>
      <c r="B5839" t="s">
        <v>40389</v>
      </c>
      <c r="C5839">
        <v>2023</v>
      </c>
      <c r="D5839" t="s">
        <v>15295</v>
      </c>
      <c r="F5839" t="s">
        <v>40353</v>
      </c>
      <c r="G5839" t="s">
        <v>7514</v>
      </c>
      <c r="H5839" t="s">
        <v>130</v>
      </c>
      <c r="I5839" t="s">
        <v>40390</v>
      </c>
      <c r="L5839" t="s">
        <v>9665</v>
      </c>
      <c r="AJ5839" t="s">
        <v>38513</v>
      </c>
      <c r="AK5839" t="s">
        <v>38874</v>
      </c>
      <c r="AM5839">
        <v>3401</v>
      </c>
      <c r="AP5839" s="59" t="s">
        <v>40388</v>
      </c>
      <c r="AR5839" t="s">
        <v>365</v>
      </c>
    </row>
    <row r="5840" spans="1:44" x14ac:dyDescent="0.25">
      <c r="A5840" t="s">
        <v>40391</v>
      </c>
      <c r="B5840" t="s">
        <v>40393</v>
      </c>
      <c r="C5840">
        <v>2023</v>
      </c>
      <c r="D5840" t="s">
        <v>15295</v>
      </c>
      <c r="F5840" t="s">
        <v>40353</v>
      </c>
      <c r="G5840" t="s">
        <v>7514</v>
      </c>
      <c r="H5840" t="s">
        <v>130</v>
      </c>
      <c r="I5840" t="s">
        <v>40394</v>
      </c>
      <c r="L5840" t="s">
        <v>9665</v>
      </c>
      <c r="AJ5840" t="s">
        <v>38513</v>
      </c>
      <c r="AK5840" t="s">
        <v>38874</v>
      </c>
      <c r="AM5840">
        <v>3402</v>
      </c>
      <c r="AP5840" s="59" t="s">
        <v>40392</v>
      </c>
      <c r="AR5840" t="s">
        <v>365</v>
      </c>
    </row>
    <row r="5841" spans="1:44" x14ac:dyDescent="0.25">
      <c r="A5841" t="s">
        <v>40395</v>
      </c>
      <c r="B5841" t="s">
        <v>40397</v>
      </c>
      <c r="C5841">
        <v>2023</v>
      </c>
      <c r="D5841" t="s">
        <v>15295</v>
      </c>
      <c r="F5841" t="s">
        <v>40353</v>
      </c>
      <c r="G5841" t="s">
        <v>7514</v>
      </c>
      <c r="H5841" t="s">
        <v>130</v>
      </c>
      <c r="I5841" t="s">
        <v>40398</v>
      </c>
      <c r="L5841" t="s">
        <v>9665</v>
      </c>
      <c r="AJ5841" t="s">
        <v>38513</v>
      </c>
      <c r="AK5841" t="s">
        <v>38874</v>
      </c>
      <c r="AM5841">
        <v>3403</v>
      </c>
      <c r="AP5841" s="59" t="s">
        <v>40396</v>
      </c>
      <c r="AR5841" t="s">
        <v>365</v>
      </c>
    </row>
    <row r="5842" spans="1:44" x14ac:dyDescent="0.25">
      <c r="A5842" t="s">
        <v>40399</v>
      </c>
      <c r="B5842">
        <v>672616636</v>
      </c>
      <c r="C5842">
        <v>2023</v>
      </c>
      <c r="D5842" t="s">
        <v>15295</v>
      </c>
      <c r="F5842" t="s">
        <v>40353</v>
      </c>
      <c r="G5842" t="s">
        <v>7514</v>
      </c>
      <c r="H5842" t="s">
        <v>130</v>
      </c>
      <c r="I5842">
        <v>672616636</v>
      </c>
      <c r="L5842" t="s">
        <v>9665</v>
      </c>
      <c r="AJ5842" t="s">
        <v>38513</v>
      </c>
      <c r="AK5842" t="s">
        <v>38874</v>
      </c>
      <c r="AM5842">
        <v>3404</v>
      </c>
      <c r="AP5842" s="59" t="s">
        <v>40400</v>
      </c>
      <c r="AR5842" t="s">
        <v>365</v>
      </c>
    </row>
    <row r="5843" spans="1:44" x14ac:dyDescent="0.25">
      <c r="A5843" t="s">
        <v>40401</v>
      </c>
      <c r="B5843" t="s">
        <v>40402</v>
      </c>
      <c r="C5843">
        <v>2023</v>
      </c>
      <c r="D5843" t="s">
        <v>15295</v>
      </c>
      <c r="F5843" t="s">
        <v>40353</v>
      </c>
      <c r="G5843" t="s">
        <v>7514</v>
      </c>
      <c r="H5843" t="s">
        <v>130</v>
      </c>
      <c r="I5843" t="s">
        <v>40403</v>
      </c>
      <c r="L5843" t="s">
        <v>9665</v>
      </c>
      <c r="AJ5843" t="s">
        <v>38513</v>
      </c>
      <c r="AK5843" t="s">
        <v>38874</v>
      </c>
      <c r="AM5843">
        <v>3405</v>
      </c>
      <c r="AP5843" s="59" t="s">
        <v>40208</v>
      </c>
      <c r="AR5843" t="s">
        <v>365</v>
      </c>
    </row>
    <row r="5844" spans="1:44" x14ac:dyDescent="0.25">
      <c r="A5844" t="s">
        <v>40404</v>
      </c>
      <c r="B5844" t="s">
        <v>40402</v>
      </c>
      <c r="C5844">
        <v>2023</v>
      </c>
      <c r="D5844" t="s">
        <v>15295</v>
      </c>
      <c r="F5844" t="s">
        <v>40353</v>
      </c>
      <c r="G5844" t="s">
        <v>7514</v>
      </c>
      <c r="H5844" t="s">
        <v>130</v>
      </c>
      <c r="I5844" t="s">
        <v>40403</v>
      </c>
      <c r="L5844" t="s">
        <v>9665</v>
      </c>
      <c r="AJ5844" t="s">
        <v>38513</v>
      </c>
      <c r="AK5844" t="s">
        <v>38874</v>
      </c>
      <c r="AM5844">
        <v>3406</v>
      </c>
      <c r="AP5844" s="59" t="s">
        <v>40208</v>
      </c>
      <c r="AR5844" t="s">
        <v>365</v>
      </c>
    </row>
    <row r="5845" spans="1:44" x14ac:dyDescent="0.25">
      <c r="A5845" t="s">
        <v>40405</v>
      </c>
      <c r="B5845">
        <v>440901649</v>
      </c>
      <c r="C5845">
        <v>2023</v>
      </c>
      <c r="D5845" t="s">
        <v>15295</v>
      </c>
      <c r="F5845" t="s">
        <v>40353</v>
      </c>
      <c r="G5845" t="s">
        <v>7514</v>
      </c>
      <c r="H5845" t="s">
        <v>130</v>
      </c>
      <c r="I5845">
        <v>440901649</v>
      </c>
      <c r="L5845" t="s">
        <v>9665</v>
      </c>
      <c r="AJ5845" t="s">
        <v>38513</v>
      </c>
      <c r="AK5845" t="s">
        <v>38874</v>
      </c>
      <c r="AM5845">
        <v>3407</v>
      </c>
      <c r="AP5845" s="59" t="s">
        <v>40406</v>
      </c>
      <c r="AR5845" t="s">
        <v>365</v>
      </c>
    </row>
    <row r="5846" spans="1:44" x14ac:dyDescent="0.25">
      <c r="A5846" t="s">
        <v>40407</v>
      </c>
      <c r="B5846">
        <v>206668914</v>
      </c>
      <c r="C5846">
        <v>2023</v>
      </c>
      <c r="D5846" t="s">
        <v>15295</v>
      </c>
      <c r="F5846" t="s">
        <v>40353</v>
      </c>
      <c r="G5846" t="s">
        <v>7514</v>
      </c>
      <c r="H5846" t="s">
        <v>130</v>
      </c>
      <c r="I5846">
        <v>206668914</v>
      </c>
      <c r="L5846" t="s">
        <v>9665</v>
      </c>
      <c r="AJ5846" t="s">
        <v>38513</v>
      </c>
      <c r="AK5846" t="s">
        <v>38874</v>
      </c>
      <c r="AM5846">
        <v>3408</v>
      </c>
      <c r="AP5846" s="59" t="s">
        <v>40408</v>
      </c>
      <c r="AR5846" t="s">
        <v>365</v>
      </c>
    </row>
    <row r="5847" spans="1:44" x14ac:dyDescent="0.25">
      <c r="A5847" t="s">
        <v>40409</v>
      </c>
      <c r="B5847">
        <v>933775810</v>
      </c>
      <c r="C5847">
        <v>2023</v>
      </c>
      <c r="D5847" t="s">
        <v>15295</v>
      </c>
      <c r="F5847" t="s">
        <v>40353</v>
      </c>
      <c r="G5847" t="s">
        <v>7514</v>
      </c>
      <c r="H5847" t="s">
        <v>130</v>
      </c>
      <c r="I5847">
        <v>933775810</v>
      </c>
      <c r="L5847" t="s">
        <v>9665</v>
      </c>
      <c r="AJ5847" t="s">
        <v>38513</v>
      </c>
      <c r="AK5847" t="s">
        <v>38874</v>
      </c>
      <c r="AM5847">
        <v>3409</v>
      </c>
      <c r="AP5847" s="59" t="s">
        <v>40410</v>
      </c>
      <c r="AR5847" t="s">
        <v>365</v>
      </c>
    </row>
    <row r="5848" spans="1:44" x14ac:dyDescent="0.25">
      <c r="A5848" t="s">
        <v>40411</v>
      </c>
      <c r="B5848">
        <v>711361119</v>
      </c>
      <c r="C5848">
        <v>2023</v>
      </c>
      <c r="D5848" t="s">
        <v>15295</v>
      </c>
      <c r="F5848" t="s">
        <v>40353</v>
      </c>
      <c r="G5848" t="s">
        <v>7514</v>
      </c>
      <c r="H5848" t="s">
        <v>130</v>
      </c>
      <c r="I5848">
        <v>711361119</v>
      </c>
      <c r="L5848" t="s">
        <v>9665</v>
      </c>
      <c r="AJ5848" t="s">
        <v>38513</v>
      </c>
      <c r="AK5848" t="s">
        <v>38874</v>
      </c>
      <c r="AM5848">
        <v>3410</v>
      </c>
      <c r="AP5848" s="59" t="s">
        <v>40412</v>
      </c>
      <c r="AR5848" t="s">
        <v>365</v>
      </c>
    </row>
    <row r="5849" spans="1:44" x14ac:dyDescent="0.25">
      <c r="A5849" t="s">
        <v>40413</v>
      </c>
      <c r="B5849">
        <v>124195977</v>
      </c>
      <c r="C5849">
        <v>2023</v>
      </c>
      <c r="D5849" t="s">
        <v>15295</v>
      </c>
      <c r="F5849" t="s">
        <v>40353</v>
      </c>
      <c r="G5849" t="s">
        <v>7514</v>
      </c>
      <c r="H5849" t="s">
        <v>130</v>
      </c>
      <c r="I5849">
        <v>124195977</v>
      </c>
      <c r="L5849" t="s">
        <v>9665</v>
      </c>
      <c r="AJ5849" t="s">
        <v>38513</v>
      </c>
      <c r="AK5849" t="s">
        <v>38874</v>
      </c>
      <c r="AM5849">
        <v>3411</v>
      </c>
      <c r="AP5849" s="59" t="s">
        <v>40414</v>
      </c>
      <c r="AR5849" t="s">
        <v>365</v>
      </c>
    </row>
    <row r="5850" spans="1:44" x14ac:dyDescent="0.25">
      <c r="A5850" t="s">
        <v>40415</v>
      </c>
      <c r="B5850">
        <v>484665714</v>
      </c>
      <c r="C5850">
        <v>2023</v>
      </c>
      <c r="D5850" t="s">
        <v>15295</v>
      </c>
      <c r="F5850" t="s">
        <v>40353</v>
      </c>
      <c r="G5850" t="s">
        <v>7514</v>
      </c>
      <c r="H5850" t="s">
        <v>130</v>
      </c>
      <c r="I5850">
        <v>484665714</v>
      </c>
      <c r="L5850" t="s">
        <v>9665</v>
      </c>
      <c r="AJ5850" t="s">
        <v>38513</v>
      </c>
      <c r="AK5850" t="s">
        <v>38874</v>
      </c>
      <c r="AM5850">
        <v>3412</v>
      </c>
      <c r="AP5850" s="59" t="s">
        <v>40416</v>
      </c>
      <c r="AR5850" t="s">
        <v>365</v>
      </c>
    </row>
    <row r="5851" spans="1:44" x14ac:dyDescent="0.25">
      <c r="A5851" t="s">
        <v>40417</v>
      </c>
      <c r="B5851">
        <v>546779375</v>
      </c>
      <c r="C5851">
        <v>2023</v>
      </c>
      <c r="D5851" t="s">
        <v>15295</v>
      </c>
      <c r="F5851" t="s">
        <v>40353</v>
      </c>
      <c r="G5851" t="s">
        <v>7514</v>
      </c>
      <c r="H5851" t="s">
        <v>130</v>
      </c>
      <c r="I5851">
        <v>546779375</v>
      </c>
      <c r="L5851" t="s">
        <v>9665</v>
      </c>
      <c r="AJ5851" t="s">
        <v>38513</v>
      </c>
      <c r="AK5851" t="s">
        <v>38874</v>
      </c>
      <c r="AM5851">
        <v>3413</v>
      </c>
      <c r="AP5851" s="59" t="s">
        <v>40418</v>
      </c>
      <c r="AR5851" t="s">
        <v>365</v>
      </c>
    </row>
    <row r="5852" spans="1:44" x14ac:dyDescent="0.25">
      <c r="A5852" t="s">
        <v>40419</v>
      </c>
      <c r="B5852">
        <v>344508489</v>
      </c>
      <c r="C5852">
        <v>2023</v>
      </c>
      <c r="D5852" t="s">
        <v>15295</v>
      </c>
      <c r="F5852" t="s">
        <v>40353</v>
      </c>
      <c r="G5852" t="s">
        <v>7514</v>
      </c>
      <c r="H5852" t="s">
        <v>130</v>
      </c>
      <c r="I5852">
        <v>344508489</v>
      </c>
      <c r="L5852" t="s">
        <v>9665</v>
      </c>
      <c r="AJ5852" t="s">
        <v>38513</v>
      </c>
      <c r="AK5852" t="s">
        <v>38874</v>
      </c>
      <c r="AM5852">
        <v>3414</v>
      </c>
      <c r="AP5852" s="59" t="s">
        <v>40420</v>
      </c>
      <c r="AR5852" t="s">
        <v>365</v>
      </c>
    </row>
    <row r="5853" spans="1:44" x14ac:dyDescent="0.25">
      <c r="A5853" t="s">
        <v>40421</v>
      </c>
      <c r="B5853">
        <v>733485338</v>
      </c>
      <c r="C5853">
        <v>2023</v>
      </c>
      <c r="D5853" t="s">
        <v>15295</v>
      </c>
      <c r="F5853" t="s">
        <v>40353</v>
      </c>
      <c r="G5853" t="s">
        <v>7514</v>
      </c>
      <c r="H5853" t="s">
        <v>130</v>
      </c>
      <c r="I5853">
        <v>733485338</v>
      </c>
      <c r="L5853" t="s">
        <v>9665</v>
      </c>
      <c r="AJ5853" t="s">
        <v>38513</v>
      </c>
      <c r="AK5853" t="s">
        <v>38874</v>
      </c>
      <c r="AM5853">
        <v>3415</v>
      </c>
      <c r="AP5853" s="59" t="s">
        <v>40422</v>
      </c>
      <c r="AR5853" t="s">
        <v>365</v>
      </c>
    </row>
    <row r="5854" spans="1:44" x14ac:dyDescent="0.25">
      <c r="A5854" t="s">
        <v>40423</v>
      </c>
      <c r="B5854" t="s">
        <v>40425</v>
      </c>
      <c r="C5854">
        <v>2023</v>
      </c>
      <c r="D5854" t="s">
        <v>15295</v>
      </c>
      <c r="F5854" t="s">
        <v>40353</v>
      </c>
      <c r="G5854" t="s">
        <v>7514</v>
      </c>
      <c r="H5854" t="s">
        <v>130</v>
      </c>
      <c r="I5854" t="s">
        <v>40425</v>
      </c>
      <c r="L5854" t="s">
        <v>9665</v>
      </c>
      <c r="AJ5854" t="s">
        <v>38513</v>
      </c>
      <c r="AK5854" t="s">
        <v>38874</v>
      </c>
      <c r="AM5854">
        <v>3416</v>
      </c>
      <c r="AP5854" s="59" t="s">
        <v>40424</v>
      </c>
      <c r="AR5854" t="s">
        <v>365</v>
      </c>
    </row>
    <row r="5855" spans="1:44" x14ac:dyDescent="0.25">
      <c r="A5855" t="s">
        <v>40426</v>
      </c>
      <c r="B5855" t="s">
        <v>40402</v>
      </c>
      <c r="C5855">
        <v>2023</v>
      </c>
      <c r="D5855" t="s">
        <v>15295</v>
      </c>
      <c r="F5855" t="s">
        <v>40353</v>
      </c>
      <c r="G5855" t="s">
        <v>7514</v>
      </c>
      <c r="H5855" t="s">
        <v>130</v>
      </c>
      <c r="I5855" t="s">
        <v>40403</v>
      </c>
      <c r="L5855" t="s">
        <v>9665</v>
      </c>
      <c r="AJ5855" t="s">
        <v>38513</v>
      </c>
      <c r="AK5855" t="s">
        <v>38874</v>
      </c>
      <c r="AM5855">
        <v>3417</v>
      </c>
      <c r="AP5855" s="59" t="s">
        <v>40208</v>
      </c>
      <c r="AR5855" t="s">
        <v>365</v>
      </c>
    </row>
    <row r="5856" spans="1:44" x14ac:dyDescent="0.25">
      <c r="A5856" t="s">
        <v>40427</v>
      </c>
      <c r="B5856" t="s">
        <v>40429</v>
      </c>
      <c r="C5856">
        <v>2023</v>
      </c>
      <c r="D5856" t="s">
        <v>15295</v>
      </c>
      <c r="F5856" t="s">
        <v>40353</v>
      </c>
      <c r="G5856" t="s">
        <v>7514</v>
      </c>
      <c r="H5856" t="s">
        <v>130</v>
      </c>
      <c r="I5856" t="s">
        <v>7773</v>
      </c>
      <c r="L5856" t="s">
        <v>9665</v>
      </c>
      <c r="AJ5856" t="s">
        <v>38513</v>
      </c>
      <c r="AK5856" t="s">
        <v>38874</v>
      </c>
      <c r="AM5856">
        <v>3418</v>
      </c>
      <c r="AP5856" s="59" t="s">
        <v>40428</v>
      </c>
      <c r="AR5856" t="s">
        <v>365</v>
      </c>
    </row>
    <row r="5857" spans="1:44" x14ac:dyDescent="0.25">
      <c r="A5857" t="s">
        <v>40430</v>
      </c>
      <c r="B5857" t="s">
        <v>40434</v>
      </c>
      <c r="C5857">
        <v>2023</v>
      </c>
      <c r="D5857" t="s">
        <v>40504</v>
      </c>
      <c r="F5857" t="s">
        <v>40431</v>
      </c>
      <c r="G5857" t="s">
        <v>7514</v>
      </c>
      <c r="H5857" t="s">
        <v>130</v>
      </c>
      <c r="I5857" t="s">
        <v>40435</v>
      </c>
      <c r="L5857" t="s">
        <v>156</v>
      </c>
      <c r="AJ5857" s="8" t="s">
        <v>38512</v>
      </c>
      <c r="AK5857" t="s">
        <v>38852</v>
      </c>
      <c r="AM5857">
        <v>3419</v>
      </c>
      <c r="AQ5857" t="s">
        <v>40432</v>
      </c>
      <c r="AR5857" t="s">
        <v>40433</v>
      </c>
    </row>
    <row r="5858" spans="1:44" x14ac:dyDescent="0.25">
      <c r="A5858" t="s">
        <v>40436</v>
      </c>
      <c r="B5858" t="s">
        <v>40439</v>
      </c>
      <c r="C5858">
        <v>2023</v>
      </c>
      <c r="D5858" t="s">
        <v>40504</v>
      </c>
      <c r="F5858" t="s">
        <v>40437</v>
      </c>
      <c r="G5858" t="s">
        <v>7514</v>
      </c>
      <c r="H5858" t="s">
        <v>130</v>
      </c>
      <c r="I5858" t="s">
        <v>40440</v>
      </c>
      <c r="L5858" t="s">
        <v>9665</v>
      </c>
      <c r="AJ5858" t="s">
        <v>38513</v>
      </c>
      <c r="AK5858" t="s">
        <v>38874</v>
      </c>
      <c r="AM5858">
        <v>3420</v>
      </c>
      <c r="AQ5858" t="s">
        <v>365</v>
      </c>
      <c r="AR5858" t="s">
        <v>40438</v>
      </c>
    </row>
    <row r="5859" spans="1:44" x14ac:dyDescent="0.25">
      <c r="A5859" t="s">
        <v>40441</v>
      </c>
      <c r="B5859" t="s">
        <v>40443</v>
      </c>
      <c r="C5859">
        <v>2023</v>
      </c>
      <c r="D5859" t="s">
        <v>40504</v>
      </c>
      <c r="F5859" t="s">
        <v>40437</v>
      </c>
      <c r="G5859" t="s">
        <v>7514</v>
      </c>
      <c r="H5859" t="s">
        <v>130</v>
      </c>
      <c r="I5859" t="s">
        <v>40444</v>
      </c>
      <c r="L5859" t="s">
        <v>9665</v>
      </c>
      <c r="AJ5859" t="s">
        <v>38513</v>
      </c>
      <c r="AK5859" t="s">
        <v>38874</v>
      </c>
      <c r="AM5859">
        <v>3421</v>
      </c>
      <c r="AQ5859" t="s">
        <v>365</v>
      </c>
      <c r="AR5859" t="s">
        <v>40442</v>
      </c>
    </row>
    <row r="5860" spans="1:44" x14ac:dyDescent="0.25">
      <c r="A5860" t="s">
        <v>40445</v>
      </c>
      <c r="B5860" t="s">
        <v>40447</v>
      </c>
      <c r="C5860">
        <v>2023</v>
      </c>
      <c r="D5860" t="s">
        <v>40504</v>
      </c>
      <c r="F5860" t="s">
        <v>40437</v>
      </c>
      <c r="G5860" t="s">
        <v>7514</v>
      </c>
      <c r="H5860" t="s">
        <v>130</v>
      </c>
      <c r="I5860" t="s">
        <v>40448</v>
      </c>
      <c r="L5860" t="s">
        <v>9665</v>
      </c>
      <c r="AJ5860" t="s">
        <v>38513</v>
      </c>
      <c r="AK5860" t="s">
        <v>38874</v>
      </c>
      <c r="AM5860">
        <v>3422</v>
      </c>
      <c r="AQ5860" t="s">
        <v>365</v>
      </c>
      <c r="AR5860" t="s">
        <v>40446</v>
      </c>
    </row>
    <row r="5861" spans="1:44" x14ac:dyDescent="0.25">
      <c r="A5861" t="s">
        <v>40449</v>
      </c>
      <c r="B5861" t="s">
        <v>40451</v>
      </c>
      <c r="C5861">
        <v>2023</v>
      </c>
      <c r="D5861" t="s">
        <v>40504</v>
      </c>
      <c r="F5861" t="s">
        <v>40437</v>
      </c>
      <c r="G5861" t="s">
        <v>7514</v>
      </c>
      <c r="H5861" t="s">
        <v>130</v>
      </c>
      <c r="I5861" t="s">
        <v>40452</v>
      </c>
      <c r="L5861" t="s">
        <v>9665</v>
      </c>
      <c r="AJ5861" t="s">
        <v>38513</v>
      </c>
      <c r="AK5861" t="s">
        <v>38874</v>
      </c>
      <c r="AM5861">
        <v>3423</v>
      </c>
      <c r="AQ5861" t="s">
        <v>365</v>
      </c>
      <c r="AR5861" t="s">
        <v>40450</v>
      </c>
    </row>
    <row r="5862" spans="1:44" x14ac:dyDescent="0.25">
      <c r="A5862" t="s">
        <v>40453</v>
      </c>
      <c r="B5862" t="s">
        <v>40455</v>
      </c>
      <c r="C5862">
        <v>2023</v>
      </c>
      <c r="D5862" t="s">
        <v>40504</v>
      </c>
      <c r="F5862" t="s">
        <v>40437</v>
      </c>
      <c r="G5862" t="s">
        <v>7514</v>
      </c>
      <c r="H5862" t="s">
        <v>130</v>
      </c>
      <c r="I5862" t="s">
        <v>40456</v>
      </c>
      <c r="L5862" t="s">
        <v>9665</v>
      </c>
      <c r="AJ5862" t="s">
        <v>38513</v>
      </c>
      <c r="AK5862" t="s">
        <v>38874</v>
      </c>
      <c r="AM5862">
        <v>3424</v>
      </c>
      <c r="AQ5862" t="s">
        <v>365</v>
      </c>
      <c r="AR5862" t="s">
        <v>40454</v>
      </c>
    </row>
    <row r="5863" spans="1:44" x14ac:dyDescent="0.25">
      <c r="A5863" t="s">
        <v>40457</v>
      </c>
      <c r="B5863" t="s">
        <v>40459</v>
      </c>
      <c r="C5863">
        <v>2023</v>
      </c>
      <c r="D5863" t="s">
        <v>40504</v>
      </c>
      <c r="F5863" t="s">
        <v>40437</v>
      </c>
      <c r="G5863" t="s">
        <v>7514</v>
      </c>
      <c r="H5863" t="s">
        <v>130</v>
      </c>
      <c r="I5863" t="s">
        <v>40460</v>
      </c>
      <c r="L5863" t="s">
        <v>9665</v>
      </c>
      <c r="AJ5863" t="s">
        <v>38513</v>
      </c>
      <c r="AK5863" t="s">
        <v>38874</v>
      </c>
      <c r="AM5863">
        <v>3425</v>
      </c>
      <c r="AQ5863" t="s">
        <v>365</v>
      </c>
      <c r="AR5863" t="s">
        <v>40458</v>
      </c>
    </row>
    <row r="5864" spans="1:44" x14ac:dyDescent="0.25">
      <c r="A5864" t="s">
        <v>40461</v>
      </c>
      <c r="B5864" t="s">
        <v>40462</v>
      </c>
      <c r="C5864">
        <v>2023</v>
      </c>
      <c r="D5864" t="s">
        <v>40504</v>
      </c>
      <c r="F5864" t="s">
        <v>40437</v>
      </c>
      <c r="G5864" t="s">
        <v>7514</v>
      </c>
      <c r="H5864" t="s">
        <v>130</v>
      </c>
      <c r="I5864" t="s">
        <v>40462</v>
      </c>
      <c r="L5864" t="s">
        <v>9665</v>
      </c>
      <c r="AJ5864" t="s">
        <v>38513</v>
      </c>
      <c r="AK5864" t="s">
        <v>38874</v>
      </c>
      <c r="AM5864">
        <v>3426</v>
      </c>
      <c r="AQ5864" t="s">
        <v>365</v>
      </c>
      <c r="AR5864" t="s">
        <v>36344</v>
      </c>
    </row>
    <row r="5865" spans="1:44" x14ac:dyDescent="0.25">
      <c r="A5865" t="s">
        <v>40463</v>
      </c>
      <c r="B5865" t="s">
        <v>40465</v>
      </c>
      <c r="C5865">
        <v>2023</v>
      </c>
      <c r="D5865" t="s">
        <v>40504</v>
      </c>
      <c r="F5865" t="s">
        <v>40437</v>
      </c>
      <c r="G5865" t="s">
        <v>7514</v>
      </c>
      <c r="H5865" t="s">
        <v>130</v>
      </c>
      <c r="I5865" t="s">
        <v>40466</v>
      </c>
      <c r="L5865" t="s">
        <v>9665</v>
      </c>
      <c r="AJ5865" t="s">
        <v>38513</v>
      </c>
      <c r="AK5865" t="s">
        <v>38874</v>
      </c>
      <c r="AM5865">
        <v>3427</v>
      </c>
      <c r="AQ5865" t="s">
        <v>365</v>
      </c>
      <c r="AR5865" t="s">
        <v>40464</v>
      </c>
    </row>
    <row r="5866" spans="1:44" x14ac:dyDescent="0.25">
      <c r="A5866" t="s">
        <v>40467</v>
      </c>
      <c r="B5866" t="s">
        <v>40469</v>
      </c>
      <c r="C5866">
        <v>2023</v>
      </c>
      <c r="D5866" t="s">
        <v>40504</v>
      </c>
      <c r="F5866" t="s">
        <v>40437</v>
      </c>
      <c r="G5866" t="s">
        <v>7514</v>
      </c>
      <c r="H5866" t="s">
        <v>130</v>
      </c>
      <c r="I5866" t="s">
        <v>40470</v>
      </c>
      <c r="L5866" t="s">
        <v>9665</v>
      </c>
      <c r="AJ5866" t="s">
        <v>38513</v>
      </c>
      <c r="AK5866" t="s">
        <v>38874</v>
      </c>
      <c r="AM5866">
        <v>3428</v>
      </c>
      <c r="AQ5866" t="s">
        <v>365</v>
      </c>
      <c r="AR5866" t="s">
        <v>40468</v>
      </c>
    </row>
    <row r="5867" spans="1:44" x14ac:dyDescent="0.25">
      <c r="A5867" t="s">
        <v>40471</v>
      </c>
      <c r="B5867" t="s">
        <v>7773</v>
      </c>
      <c r="C5867">
        <v>2023</v>
      </c>
      <c r="D5867" t="s">
        <v>40504</v>
      </c>
      <c r="F5867" t="s">
        <v>40437</v>
      </c>
      <c r="G5867" t="s">
        <v>7514</v>
      </c>
      <c r="H5867" t="s">
        <v>130</v>
      </c>
      <c r="I5867" t="s">
        <v>7773</v>
      </c>
      <c r="L5867" t="s">
        <v>9665</v>
      </c>
      <c r="AJ5867" t="s">
        <v>38513</v>
      </c>
      <c r="AK5867" t="s">
        <v>38874</v>
      </c>
      <c r="AM5867">
        <v>3429</v>
      </c>
      <c r="AQ5867" t="s">
        <v>365</v>
      </c>
      <c r="AR5867" t="s">
        <v>40472</v>
      </c>
    </row>
    <row r="5868" spans="1:44" x14ac:dyDescent="0.25">
      <c r="A5868" t="s">
        <v>40473</v>
      </c>
      <c r="B5868" t="s">
        <v>40475</v>
      </c>
      <c r="C5868">
        <v>2023</v>
      </c>
      <c r="D5868" t="s">
        <v>40504</v>
      </c>
      <c r="F5868" t="s">
        <v>40437</v>
      </c>
      <c r="G5868" t="s">
        <v>7514</v>
      </c>
      <c r="H5868" t="s">
        <v>130</v>
      </c>
      <c r="I5868" t="s">
        <v>40476</v>
      </c>
      <c r="L5868" t="s">
        <v>9665</v>
      </c>
      <c r="AJ5868" t="s">
        <v>38513</v>
      </c>
      <c r="AK5868" t="s">
        <v>38874</v>
      </c>
      <c r="AM5868">
        <v>3430</v>
      </c>
      <c r="AQ5868" t="s">
        <v>365</v>
      </c>
      <c r="AR5868" t="s">
        <v>40474</v>
      </c>
    </row>
    <row r="5869" spans="1:44" x14ac:dyDescent="0.25">
      <c r="A5869" t="s">
        <v>40477</v>
      </c>
      <c r="B5869" t="s">
        <v>40479</v>
      </c>
      <c r="C5869">
        <v>2023</v>
      </c>
      <c r="D5869" t="s">
        <v>40504</v>
      </c>
      <c r="F5869" t="s">
        <v>40437</v>
      </c>
      <c r="G5869" t="s">
        <v>7514</v>
      </c>
      <c r="H5869" t="s">
        <v>130</v>
      </c>
      <c r="I5869" t="s">
        <v>40480</v>
      </c>
      <c r="L5869" t="s">
        <v>9665</v>
      </c>
      <c r="AJ5869" t="s">
        <v>38513</v>
      </c>
      <c r="AK5869" t="s">
        <v>38874</v>
      </c>
      <c r="AM5869">
        <v>3431</v>
      </c>
      <c r="AQ5869" t="s">
        <v>365</v>
      </c>
      <c r="AR5869" t="s">
        <v>40478</v>
      </c>
    </row>
    <row r="5870" spans="1:44" x14ac:dyDescent="0.25">
      <c r="A5870" t="s">
        <v>40481</v>
      </c>
      <c r="B5870" t="s">
        <v>40483</v>
      </c>
      <c r="C5870">
        <v>2023</v>
      </c>
      <c r="D5870" t="s">
        <v>40504</v>
      </c>
      <c r="F5870" t="s">
        <v>40437</v>
      </c>
      <c r="G5870" t="s">
        <v>7514</v>
      </c>
      <c r="H5870" t="s">
        <v>130</v>
      </c>
      <c r="I5870" t="s">
        <v>40484</v>
      </c>
      <c r="L5870" t="s">
        <v>9665</v>
      </c>
      <c r="AJ5870" t="s">
        <v>38513</v>
      </c>
      <c r="AK5870" t="s">
        <v>38874</v>
      </c>
      <c r="AM5870">
        <v>3432</v>
      </c>
      <c r="AQ5870" t="s">
        <v>365</v>
      </c>
      <c r="AR5870" t="s">
        <v>40482</v>
      </c>
    </row>
    <row r="5871" spans="1:44" x14ac:dyDescent="0.25">
      <c r="A5871" t="s">
        <v>40485</v>
      </c>
      <c r="B5871" t="s">
        <v>40487</v>
      </c>
      <c r="C5871">
        <v>2023</v>
      </c>
      <c r="D5871" t="s">
        <v>40504</v>
      </c>
      <c r="F5871" t="s">
        <v>40437</v>
      </c>
      <c r="G5871" t="s">
        <v>7514</v>
      </c>
      <c r="H5871" t="s">
        <v>130</v>
      </c>
      <c r="I5871" t="s">
        <v>40488</v>
      </c>
      <c r="L5871" t="s">
        <v>9665</v>
      </c>
      <c r="AJ5871" t="s">
        <v>38513</v>
      </c>
      <c r="AK5871" t="s">
        <v>38874</v>
      </c>
      <c r="AM5871">
        <v>3433</v>
      </c>
      <c r="AQ5871" t="s">
        <v>365</v>
      </c>
      <c r="AR5871" t="s">
        <v>40486</v>
      </c>
    </row>
    <row r="5872" spans="1:44" x14ac:dyDescent="0.25">
      <c r="A5872" t="s">
        <v>40489</v>
      </c>
      <c r="B5872" t="s">
        <v>40491</v>
      </c>
      <c r="C5872">
        <v>2023</v>
      </c>
      <c r="D5872" t="s">
        <v>40504</v>
      </c>
      <c r="F5872" t="s">
        <v>40437</v>
      </c>
      <c r="G5872" t="s">
        <v>7514</v>
      </c>
      <c r="H5872" t="s">
        <v>130</v>
      </c>
      <c r="I5872" t="s">
        <v>40492</v>
      </c>
      <c r="L5872" t="s">
        <v>9665</v>
      </c>
      <c r="AJ5872" t="s">
        <v>38513</v>
      </c>
      <c r="AK5872" t="s">
        <v>38874</v>
      </c>
      <c r="AM5872">
        <v>3434</v>
      </c>
      <c r="AQ5872" t="s">
        <v>365</v>
      </c>
      <c r="AR5872" t="s">
        <v>40490</v>
      </c>
    </row>
    <row r="5873" spans="1:44" x14ac:dyDescent="0.25">
      <c r="A5873" t="s">
        <v>40493</v>
      </c>
      <c r="B5873" t="s">
        <v>40495</v>
      </c>
      <c r="C5873">
        <v>2023</v>
      </c>
      <c r="D5873" t="s">
        <v>40504</v>
      </c>
      <c r="F5873" t="s">
        <v>40437</v>
      </c>
      <c r="G5873" t="s">
        <v>7514</v>
      </c>
      <c r="H5873" t="s">
        <v>130</v>
      </c>
      <c r="I5873" t="s">
        <v>40495</v>
      </c>
      <c r="L5873" t="s">
        <v>9665</v>
      </c>
      <c r="AJ5873" t="s">
        <v>38513</v>
      </c>
      <c r="AK5873" t="s">
        <v>38874</v>
      </c>
      <c r="AM5873">
        <v>3435</v>
      </c>
      <c r="AQ5873" t="s">
        <v>365</v>
      </c>
      <c r="AR5873" t="s">
        <v>40494</v>
      </c>
    </row>
    <row r="5874" spans="1:44" x14ac:dyDescent="0.25">
      <c r="A5874" t="s">
        <v>40496</v>
      </c>
      <c r="B5874" t="s">
        <v>40498</v>
      </c>
      <c r="C5874">
        <v>2023</v>
      </c>
      <c r="D5874" t="s">
        <v>40504</v>
      </c>
      <c r="F5874" t="s">
        <v>40437</v>
      </c>
      <c r="G5874" t="s">
        <v>7514</v>
      </c>
      <c r="H5874" t="s">
        <v>130</v>
      </c>
      <c r="I5874" t="s">
        <v>40499</v>
      </c>
      <c r="L5874" t="s">
        <v>9665</v>
      </c>
      <c r="AJ5874" t="s">
        <v>38513</v>
      </c>
      <c r="AK5874" t="s">
        <v>38874</v>
      </c>
      <c r="AM5874">
        <v>3436</v>
      </c>
      <c r="AQ5874" t="s">
        <v>365</v>
      </c>
      <c r="AR5874" t="s">
        <v>40497</v>
      </c>
    </row>
    <row r="5875" spans="1:44" x14ac:dyDescent="0.25">
      <c r="A5875" t="s">
        <v>40500</v>
      </c>
      <c r="B5875" t="s">
        <v>40502</v>
      </c>
      <c r="C5875">
        <v>2023</v>
      </c>
      <c r="D5875" t="s">
        <v>40504</v>
      </c>
      <c r="F5875" t="s">
        <v>40437</v>
      </c>
      <c r="G5875" t="s">
        <v>7514</v>
      </c>
      <c r="H5875" t="s">
        <v>130</v>
      </c>
      <c r="I5875" t="s">
        <v>40503</v>
      </c>
      <c r="L5875" t="s">
        <v>9665</v>
      </c>
      <c r="AJ5875" t="s">
        <v>38513</v>
      </c>
      <c r="AK5875" t="s">
        <v>38874</v>
      </c>
      <c r="AM5875">
        <v>3437</v>
      </c>
      <c r="AQ5875" t="s">
        <v>365</v>
      </c>
      <c r="AR5875" t="s">
        <v>40501</v>
      </c>
    </row>
    <row r="5876" spans="1:44" x14ac:dyDescent="0.25">
      <c r="A5876" t="s">
        <v>40505</v>
      </c>
      <c r="B5876" t="s">
        <v>40509</v>
      </c>
      <c r="C5876">
        <v>2023</v>
      </c>
      <c r="D5876" t="s">
        <v>14579</v>
      </c>
      <c r="F5876" t="s">
        <v>40506</v>
      </c>
      <c r="G5876" t="s">
        <v>7514</v>
      </c>
      <c r="H5876" t="s">
        <v>130</v>
      </c>
      <c r="I5876" t="s">
        <v>40510</v>
      </c>
      <c r="L5876" t="s">
        <v>156</v>
      </c>
      <c r="AJ5876" s="8" t="s">
        <v>38512</v>
      </c>
      <c r="AM5876">
        <v>3438</v>
      </c>
      <c r="AP5876" t="s">
        <v>38852</v>
      </c>
      <c r="AQ5876" t="s">
        <v>40507</v>
      </c>
      <c r="AR5876" t="s">
        <v>40508</v>
      </c>
    </row>
    <row r="5877" spans="1:44" x14ac:dyDescent="0.25">
      <c r="A5877" t="s">
        <v>40511</v>
      </c>
      <c r="B5877" t="s">
        <v>40515</v>
      </c>
      <c r="C5877">
        <v>2023</v>
      </c>
      <c r="D5877" t="s">
        <v>14579</v>
      </c>
      <c r="F5877" t="s">
        <v>40512</v>
      </c>
      <c r="G5877" t="s">
        <v>7514</v>
      </c>
      <c r="H5877" t="s">
        <v>130</v>
      </c>
      <c r="I5877" t="s">
        <v>40516</v>
      </c>
      <c r="L5877" t="s">
        <v>156</v>
      </c>
      <c r="AJ5877" s="8" t="s">
        <v>38512</v>
      </c>
      <c r="AM5877">
        <v>3439</v>
      </c>
      <c r="AP5877" t="s">
        <v>38852</v>
      </c>
      <c r="AQ5877" t="s">
        <v>40513</v>
      </c>
      <c r="AR5877" t="s">
        <v>40514</v>
      </c>
    </row>
    <row r="5878" spans="1:44" x14ac:dyDescent="0.25">
      <c r="A5878" t="s">
        <v>40517</v>
      </c>
      <c r="B5878" t="s">
        <v>40521</v>
      </c>
      <c r="C5878">
        <v>2023</v>
      </c>
      <c r="D5878" t="s">
        <v>14579</v>
      </c>
      <c r="F5878" t="s">
        <v>40518</v>
      </c>
      <c r="G5878" t="s">
        <v>7514</v>
      </c>
      <c r="H5878" t="s">
        <v>130</v>
      </c>
      <c r="I5878" t="s">
        <v>40522</v>
      </c>
      <c r="L5878" t="s">
        <v>156</v>
      </c>
      <c r="AJ5878" s="8" t="s">
        <v>38512</v>
      </c>
      <c r="AM5878">
        <v>3440</v>
      </c>
      <c r="AP5878" t="s">
        <v>38852</v>
      </c>
      <c r="AQ5878" t="s">
        <v>40519</v>
      </c>
      <c r="AR5878" t="s">
        <v>40520</v>
      </c>
    </row>
    <row r="5879" spans="1:44" x14ac:dyDescent="0.25">
      <c r="A5879" t="s">
        <v>40523</v>
      </c>
      <c r="B5879" t="s">
        <v>40527</v>
      </c>
      <c r="C5879">
        <v>2023</v>
      </c>
      <c r="D5879" t="s">
        <v>14579</v>
      </c>
      <c r="F5879" t="s">
        <v>40524</v>
      </c>
      <c r="G5879" t="s">
        <v>7514</v>
      </c>
      <c r="H5879" t="s">
        <v>130</v>
      </c>
      <c r="I5879" t="s">
        <v>40528</v>
      </c>
      <c r="L5879" t="s">
        <v>156</v>
      </c>
      <c r="AJ5879" s="8" t="s">
        <v>38512</v>
      </c>
      <c r="AM5879">
        <v>3441</v>
      </c>
      <c r="AP5879" t="s">
        <v>38852</v>
      </c>
      <c r="AQ5879" t="s">
        <v>40525</v>
      </c>
      <c r="AR5879" t="s">
        <v>40526</v>
      </c>
    </row>
    <row r="5880" spans="1:44" x14ac:dyDescent="0.25">
      <c r="A5880" t="s">
        <v>40529</v>
      </c>
      <c r="B5880" t="s">
        <v>40533</v>
      </c>
      <c r="C5880">
        <v>2023</v>
      </c>
      <c r="D5880" t="s">
        <v>14579</v>
      </c>
      <c r="F5880" t="s">
        <v>40530</v>
      </c>
      <c r="G5880" t="s">
        <v>7514</v>
      </c>
      <c r="H5880" t="s">
        <v>130</v>
      </c>
      <c r="I5880" t="s">
        <v>40534</v>
      </c>
      <c r="L5880" t="s">
        <v>156</v>
      </c>
      <c r="AJ5880" s="8" t="s">
        <v>38512</v>
      </c>
      <c r="AM5880">
        <v>3442</v>
      </c>
      <c r="AP5880" t="s">
        <v>38852</v>
      </c>
      <c r="AQ5880" t="s">
        <v>40531</v>
      </c>
      <c r="AR5880" t="s">
        <v>40532</v>
      </c>
    </row>
    <row r="5881" spans="1:44" x14ac:dyDescent="0.25">
      <c r="A5881" t="s">
        <v>40535</v>
      </c>
      <c r="B5881" t="s">
        <v>7773</v>
      </c>
      <c r="C5881">
        <v>2023</v>
      </c>
      <c r="D5881" t="s">
        <v>14579</v>
      </c>
      <c r="F5881" t="s">
        <v>40536</v>
      </c>
      <c r="G5881" t="s">
        <v>7514</v>
      </c>
      <c r="H5881" t="s">
        <v>130</v>
      </c>
      <c r="I5881" t="s">
        <v>7773</v>
      </c>
      <c r="L5881" t="s">
        <v>156</v>
      </c>
      <c r="AJ5881" s="8" t="s">
        <v>38512</v>
      </c>
      <c r="AM5881">
        <v>3443</v>
      </c>
      <c r="AP5881" t="s">
        <v>38852</v>
      </c>
      <c r="AQ5881" t="s">
        <v>3699</v>
      </c>
      <c r="AR5881" t="s">
        <v>40537</v>
      </c>
    </row>
    <row r="5882" spans="1:44" x14ac:dyDescent="0.25">
      <c r="A5882" t="s">
        <v>40538</v>
      </c>
      <c r="B5882" t="s">
        <v>40542</v>
      </c>
      <c r="C5882">
        <v>2023</v>
      </c>
      <c r="D5882" t="s">
        <v>14579</v>
      </c>
      <c r="F5882" t="s">
        <v>40539</v>
      </c>
      <c r="G5882" t="s">
        <v>7514</v>
      </c>
      <c r="H5882" t="s">
        <v>130</v>
      </c>
      <c r="I5882" t="s">
        <v>40543</v>
      </c>
      <c r="L5882" t="s">
        <v>156</v>
      </c>
      <c r="AJ5882" s="8" t="s">
        <v>38512</v>
      </c>
      <c r="AM5882">
        <v>3444</v>
      </c>
      <c r="AP5882" t="s">
        <v>38852</v>
      </c>
      <c r="AQ5882" t="s">
        <v>40540</v>
      </c>
      <c r="AR5882" t="s">
        <v>40541</v>
      </c>
    </row>
    <row r="5883" spans="1:44" x14ac:dyDescent="0.25">
      <c r="A5883" t="s">
        <v>40544</v>
      </c>
      <c r="B5883" t="s">
        <v>40548</v>
      </c>
      <c r="C5883">
        <v>2023</v>
      </c>
      <c r="D5883" t="s">
        <v>14579</v>
      </c>
      <c r="F5883" t="s">
        <v>40545</v>
      </c>
      <c r="G5883" t="s">
        <v>7514</v>
      </c>
      <c r="H5883" t="s">
        <v>130</v>
      </c>
      <c r="I5883" t="s">
        <v>40549</v>
      </c>
      <c r="L5883" t="s">
        <v>156</v>
      </c>
      <c r="AJ5883" s="8" t="s">
        <v>38512</v>
      </c>
      <c r="AM5883">
        <v>3445</v>
      </c>
      <c r="AP5883" t="s">
        <v>38852</v>
      </c>
      <c r="AQ5883" t="s">
        <v>40546</v>
      </c>
      <c r="AR5883" t="s">
        <v>40547</v>
      </c>
    </row>
    <row r="5884" spans="1:44" x14ac:dyDescent="0.25">
      <c r="A5884" t="s">
        <v>40550</v>
      </c>
      <c r="B5884" t="s">
        <v>40554</v>
      </c>
      <c r="C5884">
        <v>2023</v>
      </c>
      <c r="D5884" t="s">
        <v>14579</v>
      </c>
      <c r="F5884" t="s">
        <v>40551</v>
      </c>
      <c r="G5884" t="s">
        <v>7514</v>
      </c>
      <c r="H5884" t="s">
        <v>130</v>
      </c>
      <c r="I5884" t="s">
        <v>40555</v>
      </c>
      <c r="L5884" t="s">
        <v>156</v>
      </c>
      <c r="AJ5884" s="8" t="s">
        <v>38512</v>
      </c>
      <c r="AM5884">
        <v>3446</v>
      </c>
      <c r="AP5884" t="s">
        <v>38852</v>
      </c>
      <c r="AQ5884" t="s">
        <v>40552</v>
      </c>
      <c r="AR5884" t="s">
        <v>40553</v>
      </c>
    </row>
    <row r="5885" spans="1:44" x14ac:dyDescent="0.25">
      <c r="A5885" t="s">
        <v>40556</v>
      </c>
      <c r="B5885" t="s">
        <v>40560</v>
      </c>
      <c r="C5885">
        <v>2023</v>
      </c>
      <c r="D5885" t="s">
        <v>14579</v>
      </c>
      <c r="F5885" t="s">
        <v>40557</v>
      </c>
      <c r="G5885" t="s">
        <v>7514</v>
      </c>
      <c r="H5885" t="s">
        <v>130</v>
      </c>
      <c r="I5885" t="s">
        <v>40561</v>
      </c>
      <c r="L5885" t="s">
        <v>156</v>
      </c>
      <c r="AJ5885" s="8" t="s">
        <v>38512</v>
      </c>
      <c r="AM5885">
        <v>3447</v>
      </c>
      <c r="AP5885" t="s">
        <v>38852</v>
      </c>
      <c r="AQ5885" t="s">
        <v>40558</v>
      </c>
      <c r="AR5885" t="s">
        <v>40559</v>
      </c>
    </row>
    <row r="5886" spans="1:44" x14ac:dyDescent="0.25">
      <c r="A5886" t="s">
        <v>40562</v>
      </c>
      <c r="B5886" t="s">
        <v>40565</v>
      </c>
      <c r="C5886">
        <v>2023</v>
      </c>
      <c r="D5886" t="s">
        <v>14579</v>
      </c>
      <c r="F5886" t="s">
        <v>40563</v>
      </c>
      <c r="G5886" t="s">
        <v>7514</v>
      </c>
      <c r="H5886" t="s">
        <v>130</v>
      </c>
      <c r="I5886" t="s">
        <v>40566</v>
      </c>
      <c r="L5886" t="s">
        <v>9665</v>
      </c>
      <c r="AJ5886" t="s">
        <v>38513</v>
      </c>
      <c r="AM5886">
        <v>3448</v>
      </c>
      <c r="AP5886" t="s">
        <v>38874</v>
      </c>
      <c r="AQ5886" t="s">
        <v>365</v>
      </c>
      <c r="AR5886" t="s">
        <v>40564</v>
      </c>
    </row>
    <row r="5887" spans="1:44" x14ac:dyDescent="0.25">
      <c r="A5887" t="s">
        <v>40567</v>
      </c>
      <c r="B5887" t="s">
        <v>40569</v>
      </c>
      <c r="C5887">
        <v>2023</v>
      </c>
      <c r="D5887" t="s">
        <v>14579</v>
      </c>
      <c r="F5887" t="s">
        <v>40563</v>
      </c>
      <c r="G5887" t="s">
        <v>7514</v>
      </c>
      <c r="H5887" t="s">
        <v>130</v>
      </c>
      <c r="I5887" t="s">
        <v>40570</v>
      </c>
      <c r="L5887" t="s">
        <v>9665</v>
      </c>
      <c r="AJ5887" t="s">
        <v>38513</v>
      </c>
      <c r="AM5887">
        <v>3449</v>
      </c>
      <c r="AP5887" t="s">
        <v>38874</v>
      </c>
      <c r="AQ5887" t="s">
        <v>365</v>
      </c>
      <c r="AR5887" t="s">
        <v>40568</v>
      </c>
    </row>
    <row r="5888" spans="1:44" x14ac:dyDescent="0.25">
      <c r="A5888" t="s">
        <v>40571</v>
      </c>
      <c r="B5888" t="s">
        <v>40573</v>
      </c>
      <c r="C5888">
        <v>2023</v>
      </c>
      <c r="D5888" t="s">
        <v>14579</v>
      </c>
      <c r="F5888" t="s">
        <v>40563</v>
      </c>
      <c r="G5888" t="s">
        <v>7514</v>
      </c>
      <c r="H5888" t="s">
        <v>130</v>
      </c>
      <c r="I5888" t="s">
        <v>40574</v>
      </c>
      <c r="L5888" t="s">
        <v>9665</v>
      </c>
      <c r="AJ5888" t="s">
        <v>38513</v>
      </c>
      <c r="AM5888">
        <v>3450</v>
      </c>
      <c r="AP5888" t="s">
        <v>38874</v>
      </c>
      <c r="AQ5888" t="s">
        <v>365</v>
      </c>
      <c r="AR5888" t="s">
        <v>40572</v>
      </c>
    </row>
    <row r="5889" spans="1:44" x14ac:dyDescent="0.25">
      <c r="A5889" t="s">
        <v>40575</v>
      </c>
      <c r="B5889" t="s">
        <v>40577</v>
      </c>
      <c r="C5889">
        <v>2023</v>
      </c>
      <c r="D5889" t="s">
        <v>14579</v>
      </c>
      <c r="F5889" t="s">
        <v>40563</v>
      </c>
      <c r="G5889" t="s">
        <v>7514</v>
      </c>
      <c r="H5889" t="s">
        <v>130</v>
      </c>
      <c r="I5889" t="s">
        <v>40578</v>
      </c>
      <c r="L5889" t="s">
        <v>9665</v>
      </c>
      <c r="AJ5889" t="s">
        <v>38513</v>
      </c>
      <c r="AM5889">
        <v>3451</v>
      </c>
      <c r="AP5889" t="s">
        <v>38874</v>
      </c>
      <c r="AQ5889" t="s">
        <v>365</v>
      </c>
      <c r="AR5889" t="s">
        <v>40576</v>
      </c>
    </row>
    <row r="5890" spans="1:44" x14ac:dyDescent="0.25">
      <c r="A5890" t="s">
        <v>40579</v>
      </c>
      <c r="B5890" t="s">
        <v>40580</v>
      </c>
      <c r="C5890">
        <v>2023</v>
      </c>
      <c r="D5890" t="s">
        <v>14579</v>
      </c>
      <c r="F5890" t="s">
        <v>40563</v>
      </c>
      <c r="G5890" t="s">
        <v>7514</v>
      </c>
      <c r="H5890" t="s">
        <v>130</v>
      </c>
      <c r="I5890" t="s">
        <v>40581</v>
      </c>
      <c r="L5890" t="s">
        <v>9665</v>
      </c>
      <c r="AJ5890" t="s">
        <v>38513</v>
      </c>
      <c r="AM5890">
        <v>3452</v>
      </c>
      <c r="AP5890" t="s">
        <v>38874</v>
      </c>
      <c r="AQ5890" t="s">
        <v>365</v>
      </c>
      <c r="AR5890" t="s">
        <v>37122</v>
      </c>
    </row>
    <row r="5891" spans="1:44" x14ac:dyDescent="0.25">
      <c r="A5891" t="s">
        <v>40582</v>
      </c>
      <c r="B5891" t="s">
        <v>3048</v>
      </c>
      <c r="C5891">
        <v>2023</v>
      </c>
      <c r="D5891" t="s">
        <v>14579</v>
      </c>
      <c r="F5891" t="s">
        <v>40563</v>
      </c>
      <c r="G5891" t="s">
        <v>7514</v>
      </c>
      <c r="H5891" t="s">
        <v>130</v>
      </c>
      <c r="I5891" t="s">
        <v>3048</v>
      </c>
      <c r="L5891" t="s">
        <v>9665</v>
      </c>
      <c r="AJ5891" t="s">
        <v>38513</v>
      </c>
      <c r="AM5891">
        <v>3453</v>
      </c>
      <c r="AP5891" t="s">
        <v>38874</v>
      </c>
      <c r="AQ5891" t="s">
        <v>365</v>
      </c>
      <c r="AR5891" t="s">
        <v>37923</v>
      </c>
    </row>
    <row r="5892" spans="1:44" x14ac:dyDescent="0.25">
      <c r="A5892" t="s">
        <v>40583</v>
      </c>
      <c r="B5892" t="s">
        <v>40584</v>
      </c>
      <c r="C5892">
        <v>2023</v>
      </c>
      <c r="D5892" t="s">
        <v>14579</v>
      </c>
      <c r="F5892" t="s">
        <v>40563</v>
      </c>
      <c r="G5892" t="s">
        <v>7514</v>
      </c>
      <c r="H5892" t="s">
        <v>130</v>
      </c>
      <c r="I5892" t="s">
        <v>40586</v>
      </c>
      <c r="L5892" t="s">
        <v>9665</v>
      </c>
      <c r="AJ5892" t="s">
        <v>38513</v>
      </c>
      <c r="AM5892">
        <v>3454</v>
      </c>
      <c r="AP5892" t="s">
        <v>38874</v>
      </c>
      <c r="AQ5892" t="s">
        <v>40584</v>
      </c>
      <c r="AR5892" t="s">
        <v>40585</v>
      </c>
    </row>
    <row r="5893" spans="1:44" x14ac:dyDescent="0.25">
      <c r="A5893" t="s">
        <v>40587</v>
      </c>
      <c r="B5893" t="s">
        <v>40588</v>
      </c>
      <c r="C5893">
        <v>2023</v>
      </c>
      <c r="D5893" t="s">
        <v>14579</v>
      </c>
      <c r="F5893" t="s">
        <v>40563</v>
      </c>
      <c r="G5893" t="s">
        <v>7514</v>
      </c>
      <c r="H5893" t="s">
        <v>130</v>
      </c>
      <c r="I5893" t="s">
        <v>40589</v>
      </c>
      <c r="L5893" t="s">
        <v>9665</v>
      </c>
      <c r="AJ5893" t="s">
        <v>38513</v>
      </c>
      <c r="AM5893">
        <v>3455</v>
      </c>
      <c r="AP5893" t="s">
        <v>38874</v>
      </c>
      <c r="AQ5893" t="s">
        <v>365</v>
      </c>
      <c r="AR5893" t="s">
        <v>37122</v>
      </c>
    </row>
    <row r="5894" spans="1:44" x14ac:dyDescent="0.25">
      <c r="A5894" t="s">
        <v>40590</v>
      </c>
      <c r="B5894" t="s">
        <v>40591</v>
      </c>
      <c r="C5894">
        <v>2023</v>
      </c>
      <c r="D5894" t="s">
        <v>14579</v>
      </c>
      <c r="F5894" t="s">
        <v>40563</v>
      </c>
      <c r="G5894" t="s">
        <v>7514</v>
      </c>
      <c r="H5894" t="s">
        <v>130</v>
      </c>
      <c r="I5894" t="s">
        <v>40592</v>
      </c>
      <c r="L5894" t="s">
        <v>9665</v>
      </c>
      <c r="AJ5894" t="s">
        <v>38513</v>
      </c>
      <c r="AM5894">
        <v>3456</v>
      </c>
      <c r="AP5894" t="s">
        <v>38874</v>
      </c>
      <c r="AQ5894" t="s">
        <v>365</v>
      </c>
      <c r="AR5894" t="s">
        <v>37099</v>
      </c>
    </row>
    <row r="5895" spans="1:44" x14ac:dyDescent="0.25">
      <c r="A5895" t="s">
        <v>40593</v>
      </c>
      <c r="B5895" t="s">
        <v>40595</v>
      </c>
      <c r="C5895">
        <v>2023</v>
      </c>
      <c r="D5895" t="s">
        <v>14579</v>
      </c>
      <c r="F5895" t="s">
        <v>40563</v>
      </c>
      <c r="G5895" t="s">
        <v>7514</v>
      </c>
      <c r="H5895" t="s">
        <v>130</v>
      </c>
      <c r="I5895" t="s">
        <v>40595</v>
      </c>
      <c r="L5895" t="s">
        <v>9665</v>
      </c>
      <c r="AJ5895" t="s">
        <v>38513</v>
      </c>
      <c r="AM5895">
        <v>3457</v>
      </c>
      <c r="AP5895" t="s">
        <v>38874</v>
      </c>
      <c r="AQ5895" t="s">
        <v>365</v>
      </c>
      <c r="AR5895" t="s">
        <v>40594</v>
      </c>
    </row>
    <row r="5896" spans="1:44" x14ac:dyDescent="0.25">
      <c r="A5896" t="s">
        <v>40596</v>
      </c>
      <c r="B5896" t="s">
        <v>40598</v>
      </c>
      <c r="C5896">
        <v>2023</v>
      </c>
      <c r="D5896" t="s">
        <v>14579</v>
      </c>
      <c r="F5896" t="s">
        <v>40563</v>
      </c>
      <c r="G5896" t="s">
        <v>7514</v>
      </c>
      <c r="H5896" t="s">
        <v>130</v>
      </c>
      <c r="I5896" t="s">
        <v>40599</v>
      </c>
      <c r="L5896" t="s">
        <v>9665</v>
      </c>
      <c r="AJ5896" t="s">
        <v>38513</v>
      </c>
      <c r="AM5896">
        <v>3458</v>
      </c>
      <c r="AP5896" t="s">
        <v>38874</v>
      </c>
      <c r="AQ5896" t="s">
        <v>365</v>
      </c>
      <c r="AR5896" t="s">
        <v>40597</v>
      </c>
    </row>
    <row r="5897" spans="1:44" x14ac:dyDescent="0.25">
      <c r="A5897" t="s">
        <v>40600</v>
      </c>
      <c r="B5897">
        <v>1</v>
      </c>
      <c r="C5897">
        <v>2023</v>
      </c>
      <c r="D5897" t="s">
        <v>14579</v>
      </c>
      <c r="F5897" t="s">
        <v>40563</v>
      </c>
      <c r="G5897" t="s">
        <v>7514</v>
      </c>
      <c r="H5897" t="s">
        <v>130</v>
      </c>
      <c r="I5897">
        <v>1</v>
      </c>
      <c r="L5897" t="s">
        <v>9665</v>
      </c>
      <c r="AJ5897" t="s">
        <v>38513</v>
      </c>
      <c r="AM5897">
        <v>3459</v>
      </c>
      <c r="AP5897" t="s">
        <v>38874</v>
      </c>
      <c r="AQ5897" t="s">
        <v>365</v>
      </c>
      <c r="AR5897" t="s">
        <v>40601</v>
      </c>
    </row>
    <row r="5898" spans="1:44" x14ac:dyDescent="0.25">
      <c r="A5898" t="s">
        <v>40602</v>
      </c>
      <c r="B5898" t="s">
        <v>40604</v>
      </c>
      <c r="C5898">
        <v>2023</v>
      </c>
      <c r="D5898" t="s">
        <v>14579</v>
      </c>
      <c r="F5898" t="s">
        <v>40563</v>
      </c>
      <c r="G5898" t="s">
        <v>7514</v>
      </c>
      <c r="H5898" t="s">
        <v>130</v>
      </c>
      <c r="I5898" t="s">
        <v>40605</v>
      </c>
      <c r="L5898" t="s">
        <v>9665</v>
      </c>
      <c r="AJ5898" t="s">
        <v>38513</v>
      </c>
      <c r="AM5898">
        <v>3460</v>
      </c>
      <c r="AP5898" t="s">
        <v>38874</v>
      </c>
      <c r="AQ5898" t="s">
        <v>365</v>
      </c>
      <c r="AR5898" t="s">
        <v>40603</v>
      </c>
    </row>
    <row r="5899" spans="1:44" x14ac:dyDescent="0.25">
      <c r="A5899" t="s">
        <v>40606</v>
      </c>
      <c r="B5899" t="s">
        <v>40608</v>
      </c>
      <c r="C5899">
        <v>2023</v>
      </c>
      <c r="D5899" t="s">
        <v>14579</v>
      </c>
      <c r="F5899" t="s">
        <v>40563</v>
      </c>
      <c r="G5899" t="s">
        <v>7514</v>
      </c>
      <c r="H5899" t="s">
        <v>130</v>
      </c>
      <c r="I5899" t="s">
        <v>40609</v>
      </c>
      <c r="L5899" t="s">
        <v>9665</v>
      </c>
      <c r="AJ5899" t="s">
        <v>38513</v>
      </c>
      <c r="AM5899">
        <v>3461</v>
      </c>
      <c r="AP5899" t="s">
        <v>38874</v>
      </c>
      <c r="AQ5899" t="s">
        <v>365</v>
      </c>
      <c r="AR5899" t="s">
        <v>40607</v>
      </c>
    </row>
    <row r="5900" spans="1:44" x14ac:dyDescent="0.25">
      <c r="A5900" t="s">
        <v>40610</v>
      </c>
      <c r="B5900" t="s">
        <v>40612</v>
      </c>
      <c r="C5900">
        <v>2023</v>
      </c>
      <c r="D5900" t="s">
        <v>14579</v>
      </c>
      <c r="F5900" t="s">
        <v>40563</v>
      </c>
      <c r="G5900" t="s">
        <v>7514</v>
      </c>
      <c r="H5900" t="s">
        <v>130</v>
      </c>
      <c r="I5900" t="s">
        <v>40613</v>
      </c>
      <c r="L5900" t="s">
        <v>9665</v>
      </c>
      <c r="AJ5900" t="s">
        <v>38513</v>
      </c>
      <c r="AM5900">
        <v>3462</v>
      </c>
      <c r="AP5900" t="s">
        <v>38874</v>
      </c>
      <c r="AQ5900" t="s">
        <v>365</v>
      </c>
      <c r="AR5900" t="s">
        <v>40611</v>
      </c>
    </row>
    <row r="5901" spans="1:44" x14ac:dyDescent="0.25">
      <c r="A5901" t="s">
        <v>40614</v>
      </c>
      <c r="B5901" t="s">
        <v>40615</v>
      </c>
      <c r="C5901">
        <v>2023</v>
      </c>
      <c r="D5901" t="s">
        <v>14579</v>
      </c>
      <c r="F5901" t="s">
        <v>40563</v>
      </c>
      <c r="G5901" t="s">
        <v>7514</v>
      </c>
      <c r="H5901" t="s">
        <v>130</v>
      </c>
      <c r="I5901" t="s">
        <v>40616</v>
      </c>
      <c r="L5901" t="s">
        <v>9665</v>
      </c>
      <c r="AJ5901" t="s">
        <v>38513</v>
      </c>
      <c r="AM5901">
        <v>3463</v>
      </c>
      <c r="AP5901" t="s">
        <v>38874</v>
      </c>
      <c r="AQ5901" t="s">
        <v>365</v>
      </c>
      <c r="AR5901" t="s">
        <v>37122</v>
      </c>
    </row>
    <row r="5902" spans="1:44" x14ac:dyDescent="0.25">
      <c r="A5902" t="s">
        <v>40617</v>
      </c>
      <c r="B5902" t="s">
        <v>16283</v>
      </c>
      <c r="C5902">
        <v>2023</v>
      </c>
      <c r="D5902" t="s">
        <v>14579</v>
      </c>
      <c r="F5902" t="s">
        <v>40563</v>
      </c>
      <c r="G5902" t="s">
        <v>7514</v>
      </c>
      <c r="H5902" t="s">
        <v>130</v>
      </c>
      <c r="I5902" t="s">
        <v>40619</v>
      </c>
      <c r="L5902" t="s">
        <v>9665</v>
      </c>
      <c r="AJ5902" t="s">
        <v>38513</v>
      </c>
      <c r="AM5902">
        <v>3464</v>
      </c>
      <c r="AP5902" t="s">
        <v>38874</v>
      </c>
      <c r="AQ5902" t="s">
        <v>365</v>
      </c>
      <c r="AR5902" t="s">
        <v>40618</v>
      </c>
    </row>
    <row r="5903" spans="1:44" x14ac:dyDescent="0.25">
      <c r="A5903" t="s">
        <v>40620</v>
      </c>
      <c r="B5903" t="s">
        <v>40622</v>
      </c>
      <c r="C5903">
        <v>2023</v>
      </c>
      <c r="D5903" t="s">
        <v>14579</v>
      </c>
      <c r="F5903" t="s">
        <v>40563</v>
      </c>
      <c r="G5903" t="s">
        <v>7514</v>
      </c>
      <c r="H5903" t="s">
        <v>130</v>
      </c>
      <c r="I5903" t="s">
        <v>40623</v>
      </c>
      <c r="L5903" t="s">
        <v>9665</v>
      </c>
      <c r="AJ5903" t="s">
        <v>38513</v>
      </c>
      <c r="AM5903">
        <v>3465</v>
      </c>
      <c r="AP5903" t="s">
        <v>38874</v>
      </c>
      <c r="AQ5903" t="s">
        <v>365</v>
      </c>
      <c r="AR5903" t="s">
        <v>40621</v>
      </c>
    </row>
    <row r="5904" spans="1:44" x14ac:dyDescent="0.25">
      <c r="A5904" t="s">
        <v>40624</v>
      </c>
      <c r="B5904" t="s">
        <v>40626</v>
      </c>
      <c r="C5904">
        <v>2023</v>
      </c>
      <c r="D5904" t="s">
        <v>14579</v>
      </c>
      <c r="F5904" t="s">
        <v>40563</v>
      </c>
      <c r="G5904" t="s">
        <v>7514</v>
      </c>
      <c r="H5904" t="s">
        <v>130</v>
      </c>
      <c r="I5904" t="s">
        <v>40627</v>
      </c>
      <c r="L5904" t="s">
        <v>9665</v>
      </c>
      <c r="AJ5904" t="s">
        <v>38513</v>
      </c>
      <c r="AM5904">
        <v>3466</v>
      </c>
      <c r="AP5904" t="s">
        <v>38874</v>
      </c>
      <c r="AQ5904" t="s">
        <v>365</v>
      </c>
      <c r="AR5904" t="s">
        <v>40625</v>
      </c>
    </row>
    <row r="5905" spans="1:44" x14ac:dyDescent="0.25">
      <c r="A5905" t="s">
        <v>40628</v>
      </c>
      <c r="B5905" t="s">
        <v>40560</v>
      </c>
      <c r="C5905">
        <v>2023</v>
      </c>
      <c r="D5905" t="s">
        <v>14579</v>
      </c>
      <c r="F5905" t="s">
        <v>40563</v>
      </c>
      <c r="G5905" t="s">
        <v>7514</v>
      </c>
      <c r="H5905" t="s">
        <v>130</v>
      </c>
      <c r="I5905" t="s">
        <v>40561</v>
      </c>
      <c r="L5905" t="s">
        <v>9665</v>
      </c>
      <c r="AJ5905" t="s">
        <v>38513</v>
      </c>
      <c r="AM5905">
        <v>3467</v>
      </c>
      <c r="AP5905" t="s">
        <v>38874</v>
      </c>
      <c r="AQ5905" t="s">
        <v>365</v>
      </c>
      <c r="AR5905" t="s">
        <v>40559</v>
      </c>
    </row>
    <row r="5906" spans="1:44" x14ac:dyDescent="0.25">
      <c r="A5906" t="s">
        <v>40629</v>
      </c>
      <c r="B5906" t="s">
        <v>40631</v>
      </c>
      <c r="C5906">
        <v>2023</v>
      </c>
      <c r="D5906" t="s">
        <v>14579</v>
      </c>
      <c r="F5906" t="s">
        <v>40563</v>
      </c>
      <c r="G5906" t="s">
        <v>7514</v>
      </c>
      <c r="H5906" t="s">
        <v>130</v>
      </c>
      <c r="I5906" t="s">
        <v>40632</v>
      </c>
      <c r="L5906" t="s">
        <v>9665</v>
      </c>
      <c r="AJ5906" t="s">
        <v>38513</v>
      </c>
      <c r="AM5906">
        <v>3468</v>
      </c>
      <c r="AP5906" t="s">
        <v>38874</v>
      </c>
      <c r="AQ5906" t="s">
        <v>365</v>
      </c>
      <c r="AR5906" t="s">
        <v>40630</v>
      </c>
    </row>
    <row r="5907" spans="1:44" x14ac:dyDescent="0.25">
      <c r="A5907" t="s">
        <v>40633</v>
      </c>
      <c r="B5907" t="s">
        <v>40635</v>
      </c>
      <c r="C5907">
        <v>2023</v>
      </c>
      <c r="D5907" t="s">
        <v>14579</v>
      </c>
      <c r="F5907" t="s">
        <v>40563</v>
      </c>
      <c r="G5907" t="s">
        <v>7514</v>
      </c>
      <c r="H5907" t="s">
        <v>130</v>
      </c>
      <c r="I5907" t="s">
        <v>40636</v>
      </c>
      <c r="L5907" t="s">
        <v>9665</v>
      </c>
      <c r="AJ5907" t="s">
        <v>38513</v>
      </c>
      <c r="AM5907">
        <v>3469</v>
      </c>
      <c r="AP5907" t="s">
        <v>38874</v>
      </c>
      <c r="AQ5907" t="s">
        <v>365</v>
      </c>
      <c r="AR5907" t="s">
        <v>40634</v>
      </c>
    </row>
    <row r="5908" spans="1:44" x14ac:dyDescent="0.25">
      <c r="A5908" t="s">
        <v>40637</v>
      </c>
      <c r="B5908" t="s">
        <v>40639</v>
      </c>
      <c r="C5908">
        <v>2023</v>
      </c>
      <c r="D5908" t="s">
        <v>14579</v>
      </c>
      <c r="F5908" t="s">
        <v>40563</v>
      </c>
      <c r="G5908" t="s">
        <v>7514</v>
      </c>
      <c r="H5908" t="s">
        <v>130</v>
      </c>
      <c r="I5908" t="s">
        <v>40640</v>
      </c>
      <c r="L5908" t="s">
        <v>9665</v>
      </c>
      <c r="AJ5908" t="s">
        <v>38513</v>
      </c>
      <c r="AM5908">
        <v>3470</v>
      </c>
      <c r="AP5908" t="s">
        <v>38874</v>
      </c>
      <c r="AQ5908" t="s">
        <v>365</v>
      </c>
      <c r="AR5908" t="s">
        <v>40638</v>
      </c>
    </row>
    <row r="5909" spans="1:44" x14ac:dyDescent="0.25">
      <c r="A5909" t="s">
        <v>40641</v>
      </c>
      <c r="B5909" t="s">
        <v>40643</v>
      </c>
      <c r="C5909">
        <v>2023</v>
      </c>
      <c r="D5909" t="s">
        <v>14579</v>
      </c>
      <c r="F5909" t="s">
        <v>40563</v>
      </c>
      <c r="G5909" t="s">
        <v>7514</v>
      </c>
      <c r="H5909" t="s">
        <v>130</v>
      </c>
      <c r="I5909" t="s">
        <v>40644</v>
      </c>
      <c r="L5909" t="s">
        <v>9665</v>
      </c>
      <c r="AJ5909" t="s">
        <v>38513</v>
      </c>
      <c r="AM5909">
        <v>3471</v>
      </c>
      <c r="AP5909" t="s">
        <v>38874</v>
      </c>
      <c r="AQ5909" t="s">
        <v>365</v>
      </c>
      <c r="AR5909" t="s">
        <v>40642</v>
      </c>
    </row>
    <row r="5910" spans="1:44" x14ac:dyDescent="0.25">
      <c r="A5910" t="s">
        <v>40645</v>
      </c>
      <c r="B5910" t="s">
        <v>40647</v>
      </c>
      <c r="C5910">
        <v>2023</v>
      </c>
      <c r="D5910" t="s">
        <v>14579</v>
      </c>
      <c r="F5910" t="s">
        <v>40563</v>
      </c>
      <c r="G5910" t="s">
        <v>7514</v>
      </c>
      <c r="H5910" t="s">
        <v>130</v>
      </c>
      <c r="I5910" t="s">
        <v>40648</v>
      </c>
      <c r="L5910" t="s">
        <v>9665</v>
      </c>
      <c r="AJ5910" t="s">
        <v>38513</v>
      </c>
      <c r="AM5910">
        <v>3472</v>
      </c>
      <c r="AP5910" t="s">
        <v>38874</v>
      </c>
      <c r="AQ5910" t="s">
        <v>365</v>
      </c>
      <c r="AR5910" t="s">
        <v>40646</v>
      </c>
    </row>
    <row r="5911" spans="1:44" x14ac:dyDescent="0.25">
      <c r="A5911" t="s">
        <v>40649</v>
      </c>
      <c r="B5911" t="s">
        <v>40651</v>
      </c>
      <c r="C5911">
        <v>2023</v>
      </c>
      <c r="D5911" t="s">
        <v>14579</v>
      </c>
      <c r="F5911" t="s">
        <v>40563</v>
      </c>
      <c r="G5911" t="s">
        <v>7514</v>
      </c>
      <c r="H5911" t="s">
        <v>130</v>
      </c>
      <c r="I5911" t="s">
        <v>36248</v>
      </c>
      <c r="L5911" t="s">
        <v>9665</v>
      </c>
      <c r="AJ5911" t="s">
        <v>38513</v>
      </c>
      <c r="AM5911">
        <v>3473</v>
      </c>
      <c r="AP5911" t="s">
        <v>38874</v>
      </c>
      <c r="AQ5911" t="s">
        <v>365</v>
      </c>
      <c r="AR5911" t="s">
        <v>40650</v>
      </c>
    </row>
    <row r="5912" spans="1:44" x14ac:dyDescent="0.25">
      <c r="A5912" t="s">
        <v>40652</v>
      </c>
      <c r="B5912" t="s">
        <v>7773</v>
      </c>
      <c r="C5912">
        <v>2023</v>
      </c>
      <c r="D5912" t="s">
        <v>14579</v>
      </c>
      <c r="F5912" t="s">
        <v>40563</v>
      </c>
      <c r="G5912" t="s">
        <v>7514</v>
      </c>
      <c r="H5912" t="s">
        <v>130</v>
      </c>
      <c r="I5912" t="s">
        <v>40654</v>
      </c>
      <c r="L5912" t="s">
        <v>9665</v>
      </c>
      <c r="AJ5912" t="s">
        <v>38513</v>
      </c>
      <c r="AM5912">
        <v>3474</v>
      </c>
      <c r="AP5912" t="s">
        <v>38874</v>
      </c>
      <c r="AQ5912" t="s">
        <v>365</v>
      </c>
      <c r="AR5912" t="s">
        <v>40653</v>
      </c>
    </row>
    <row r="5913" spans="1:44" x14ac:dyDescent="0.25">
      <c r="A5913" t="s">
        <v>40655</v>
      </c>
      <c r="B5913" t="s">
        <v>40657</v>
      </c>
      <c r="C5913">
        <v>2023</v>
      </c>
      <c r="D5913" t="s">
        <v>14579</v>
      </c>
      <c r="F5913" t="s">
        <v>40563</v>
      </c>
      <c r="G5913" t="s">
        <v>7514</v>
      </c>
      <c r="H5913" t="s">
        <v>130</v>
      </c>
      <c r="I5913" t="s">
        <v>40658</v>
      </c>
      <c r="L5913" t="s">
        <v>9665</v>
      </c>
      <c r="AJ5913" t="s">
        <v>38513</v>
      </c>
      <c r="AM5913">
        <v>3475</v>
      </c>
      <c r="AP5913" t="s">
        <v>38874</v>
      </c>
      <c r="AQ5913" t="s">
        <v>365</v>
      </c>
      <c r="AR5913" t="s">
        <v>40656</v>
      </c>
    </row>
    <row r="5914" spans="1:44" x14ac:dyDescent="0.25">
      <c r="A5914" t="s">
        <v>40659</v>
      </c>
      <c r="B5914" t="s">
        <v>40661</v>
      </c>
      <c r="C5914">
        <v>2023</v>
      </c>
      <c r="D5914" t="s">
        <v>14579</v>
      </c>
      <c r="F5914" t="s">
        <v>40563</v>
      </c>
      <c r="G5914" t="s">
        <v>7514</v>
      </c>
      <c r="H5914" t="s">
        <v>130</v>
      </c>
      <c r="I5914" t="s">
        <v>40662</v>
      </c>
      <c r="L5914" t="s">
        <v>9665</v>
      </c>
      <c r="AJ5914" t="s">
        <v>38513</v>
      </c>
      <c r="AM5914">
        <v>3476</v>
      </c>
      <c r="AP5914" t="s">
        <v>38874</v>
      </c>
      <c r="AQ5914" t="s">
        <v>365</v>
      </c>
      <c r="AR5914" t="s">
        <v>40660</v>
      </c>
    </row>
    <row r="5915" spans="1:44" x14ac:dyDescent="0.25">
      <c r="A5915" t="s">
        <v>40663</v>
      </c>
      <c r="B5915" t="s">
        <v>40665</v>
      </c>
      <c r="C5915">
        <v>2023</v>
      </c>
      <c r="D5915" t="s">
        <v>14579</v>
      </c>
      <c r="F5915" t="s">
        <v>40563</v>
      </c>
      <c r="G5915" t="s">
        <v>7514</v>
      </c>
      <c r="H5915" t="s">
        <v>130</v>
      </c>
      <c r="I5915" t="s">
        <v>40666</v>
      </c>
      <c r="L5915" t="s">
        <v>9665</v>
      </c>
      <c r="AJ5915" t="s">
        <v>38513</v>
      </c>
      <c r="AM5915">
        <v>3477</v>
      </c>
      <c r="AP5915" t="s">
        <v>38874</v>
      </c>
      <c r="AQ5915" t="s">
        <v>365</v>
      </c>
      <c r="AR5915" t="s">
        <v>40664</v>
      </c>
    </row>
    <row r="5916" spans="1:44" x14ac:dyDescent="0.25">
      <c r="A5916" t="s">
        <v>40667</v>
      </c>
      <c r="B5916" t="s">
        <v>40668</v>
      </c>
      <c r="C5916">
        <v>2023</v>
      </c>
      <c r="D5916" t="s">
        <v>14579</v>
      </c>
      <c r="F5916" t="s">
        <v>40563</v>
      </c>
      <c r="G5916" t="s">
        <v>7514</v>
      </c>
      <c r="H5916" t="s">
        <v>130</v>
      </c>
      <c r="I5916" t="s">
        <v>40669</v>
      </c>
      <c r="L5916" t="s">
        <v>9665</v>
      </c>
      <c r="AJ5916" t="s">
        <v>38513</v>
      </c>
      <c r="AM5916">
        <v>3478</v>
      </c>
      <c r="AP5916" t="s">
        <v>38874</v>
      </c>
      <c r="AQ5916" t="s">
        <v>365</v>
      </c>
      <c r="AR5916" t="s">
        <v>40646</v>
      </c>
    </row>
    <row r="5917" spans="1:44" x14ac:dyDescent="0.25">
      <c r="A5917" t="s">
        <v>40670</v>
      </c>
      <c r="B5917" t="s">
        <v>3242</v>
      </c>
      <c r="C5917">
        <v>2023</v>
      </c>
      <c r="D5917" t="s">
        <v>14579</v>
      </c>
      <c r="F5917" t="s">
        <v>40671</v>
      </c>
      <c r="G5917" t="s">
        <v>7514</v>
      </c>
      <c r="H5917" t="s">
        <v>130</v>
      </c>
      <c r="I5917" t="s">
        <v>40673</v>
      </c>
      <c r="L5917" t="s">
        <v>9665</v>
      </c>
      <c r="AJ5917" t="s">
        <v>38513</v>
      </c>
      <c r="AM5917">
        <v>3479</v>
      </c>
      <c r="AP5917" t="s">
        <v>38874</v>
      </c>
      <c r="AQ5917" t="s">
        <v>365</v>
      </c>
      <c r="AR5917" t="s">
        <v>40672</v>
      </c>
    </row>
    <row r="5918" spans="1:44" x14ac:dyDescent="0.25">
      <c r="A5918" t="s">
        <v>40674</v>
      </c>
      <c r="B5918" t="s">
        <v>40676</v>
      </c>
      <c r="C5918">
        <v>2023</v>
      </c>
      <c r="D5918" t="s">
        <v>14579</v>
      </c>
      <c r="F5918" t="s">
        <v>40671</v>
      </c>
      <c r="G5918" t="s">
        <v>7514</v>
      </c>
      <c r="H5918" t="s">
        <v>130</v>
      </c>
      <c r="I5918" t="s">
        <v>40676</v>
      </c>
      <c r="L5918" t="s">
        <v>9665</v>
      </c>
      <c r="AJ5918" t="s">
        <v>38513</v>
      </c>
      <c r="AM5918">
        <v>3480</v>
      </c>
      <c r="AP5918" t="s">
        <v>38874</v>
      </c>
      <c r="AQ5918" t="s">
        <v>365</v>
      </c>
      <c r="AR5918" t="s">
        <v>40675</v>
      </c>
    </row>
    <row r="5919" spans="1:44" x14ac:dyDescent="0.25">
      <c r="A5919" t="s">
        <v>40677</v>
      </c>
      <c r="B5919" t="s">
        <v>40679</v>
      </c>
      <c r="C5919">
        <v>2023</v>
      </c>
      <c r="D5919" t="s">
        <v>14579</v>
      </c>
      <c r="F5919" t="s">
        <v>40671</v>
      </c>
      <c r="G5919" t="s">
        <v>7514</v>
      </c>
      <c r="H5919" t="s">
        <v>130</v>
      </c>
      <c r="I5919" t="s">
        <v>40680</v>
      </c>
      <c r="L5919" t="s">
        <v>9665</v>
      </c>
      <c r="AJ5919" t="s">
        <v>38513</v>
      </c>
      <c r="AM5919">
        <v>3481</v>
      </c>
      <c r="AP5919" t="s">
        <v>38874</v>
      </c>
      <c r="AQ5919" t="s">
        <v>365</v>
      </c>
      <c r="AR5919" t="s">
        <v>40678</v>
      </c>
    </row>
    <row r="5920" spans="1:44" x14ac:dyDescent="0.25">
      <c r="A5920" t="s">
        <v>40681</v>
      </c>
      <c r="B5920" t="s">
        <v>40683</v>
      </c>
      <c r="C5920">
        <v>2023</v>
      </c>
      <c r="D5920" t="s">
        <v>14579</v>
      </c>
      <c r="F5920" t="s">
        <v>40671</v>
      </c>
      <c r="G5920" t="s">
        <v>7514</v>
      </c>
      <c r="H5920" t="s">
        <v>130</v>
      </c>
      <c r="I5920" t="s">
        <v>40684</v>
      </c>
      <c r="L5920" t="s">
        <v>9665</v>
      </c>
      <c r="AJ5920" t="s">
        <v>38513</v>
      </c>
      <c r="AM5920">
        <v>3482</v>
      </c>
      <c r="AP5920" t="s">
        <v>38874</v>
      </c>
      <c r="AQ5920" t="s">
        <v>365</v>
      </c>
      <c r="AR5920" t="s">
        <v>40682</v>
      </c>
    </row>
    <row r="5921" spans="1:44" x14ac:dyDescent="0.25">
      <c r="A5921" t="s">
        <v>40685</v>
      </c>
      <c r="B5921" t="s">
        <v>40687</v>
      </c>
      <c r="C5921">
        <v>2023</v>
      </c>
      <c r="D5921" t="s">
        <v>14579</v>
      </c>
      <c r="F5921" t="s">
        <v>40671</v>
      </c>
      <c r="G5921" t="s">
        <v>7514</v>
      </c>
      <c r="H5921" t="s">
        <v>130</v>
      </c>
      <c r="I5921" t="s">
        <v>40688</v>
      </c>
      <c r="L5921" t="s">
        <v>9665</v>
      </c>
      <c r="AJ5921" t="s">
        <v>38513</v>
      </c>
      <c r="AM5921">
        <v>3483</v>
      </c>
      <c r="AP5921" t="s">
        <v>38874</v>
      </c>
      <c r="AQ5921" t="s">
        <v>365</v>
      </c>
      <c r="AR5921" t="s">
        <v>40686</v>
      </c>
    </row>
    <row r="5922" spans="1:44" x14ac:dyDescent="0.25">
      <c r="A5922" t="s">
        <v>40689</v>
      </c>
      <c r="B5922" t="s">
        <v>38847</v>
      </c>
      <c r="C5922">
        <v>2023</v>
      </c>
      <c r="D5922" t="s">
        <v>14579</v>
      </c>
      <c r="F5922" t="s">
        <v>40671</v>
      </c>
      <c r="G5922" t="s">
        <v>7514</v>
      </c>
      <c r="H5922" t="s">
        <v>130</v>
      </c>
      <c r="I5922" t="s">
        <v>38847</v>
      </c>
      <c r="L5922" t="s">
        <v>9665</v>
      </c>
      <c r="AJ5922" t="s">
        <v>38513</v>
      </c>
      <c r="AM5922">
        <v>3484</v>
      </c>
      <c r="AP5922" t="s">
        <v>38874</v>
      </c>
      <c r="AQ5922" t="s">
        <v>365</v>
      </c>
      <c r="AR5922" t="s">
        <v>40690</v>
      </c>
    </row>
    <row r="5923" spans="1:44" x14ac:dyDescent="0.25">
      <c r="A5923" t="s">
        <v>40691</v>
      </c>
      <c r="B5923" t="s">
        <v>40693</v>
      </c>
      <c r="C5923">
        <v>2023</v>
      </c>
      <c r="D5923" t="s">
        <v>14579</v>
      </c>
      <c r="F5923" t="s">
        <v>40671</v>
      </c>
      <c r="G5923" t="s">
        <v>7514</v>
      </c>
      <c r="H5923" t="s">
        <v>130</v>
      </c>
      <c r="I5923" t="s">
        <v>29043</v>
      </c>
      <c r="L5923" t="s">
        <v>9665</v>
      </c>
      <c r="AJ5923" t="s">
        <v>38513</v>
      </c>
      <c r="AM5923">
        <v>3485</v>
      </c>
      <c r="AP5923" t="s">
        <v>38874</v>
      </c>
      <c r="AQ5923" t="s">
        <v>365</v>
      </c>
      <c r="AR5923" t="s">
        <v>40692</v>
      </c>
    </row>
    <row r="5924" spans="1:44" x14ac:dyDescent="0.25">
      <c r="A5924" t="s">
        <v>40694</v>
      </c>
      <c r="B5924" t="s">
        <v>38847</v>
      </c>
      <c r="C5924">
        <v>2023</v>
      </c>
      <c r="D5924" t="s">
        <v>14579</v>
      </c>
      <c r="F5924" t="s">
        <v>40671</v>
      </c>
      <c r="G5924" t="s">
        <v>7514</v>
      </c>
      <c r="H5924" t="s">
        <v>130</v>
      </c>
      <c r="I5924" t="s">
        <v>38847</v>
      </c>
      <c r="L5924" t="s">
        <v>9665</v>
      </c>
      <c r="AJ5924" t="s">
        <v>38513</v>
      </c>
      <c r="AM5924">
        <v>3486</v>
      </c>
      <c r="AP5924" t="s">
        <v>38874</v>
      </c>
      <c r="AQ5924" t="s">
        <v>365</v>
      </c>
      <c r="AR5924" t="s">
        <v>40695</v>
      </c>
    </row>
    <row r="5925" spans="1:44" x14ac:dyDescent="0.25">
      <c r="A5925" t="s">
        <v>40696</v>
      </c>
      <c r="B5925" t="s">
        <v>40698</v>
      </c>
      <c r="C5925">
        <v>2023</v>
      </c>
      <c r="D5925" t="s">
        <v>14579</v>
      </c>
      <c r="F5925" t="s">
        <v>40671</v>
      </c>
      <c r="G5925" t="s">
        <v>7514</v>
      </c>
      <c r="H5925" t="s">
        <v>130</v>
      </c>
      <c r="I5925" t="s">
        <v>40698</v>
      </c>
      <c r="L5925" t="s">
        <v>9665</v>
      </c>
      <c r="AJ5925" t="s">
        <v>38513</v>
      </c>
      <c r="AM5925">
        <v>3487</v>
      </c>
      <c r="AP5925" t="s">
        <v>38874</v>
      </c>
      <c r="AQ5925" t="s">
        <v>365</v>
      </c>
      <c r="AR5925" t="s">
        <v>40697</v>
      </c>
    </row>
    <row r="5926" spans="1:44" x14ac:dyDescent="0.25">
      <c r="A5926" t="s">
        <v>40699</v>
      </c>
      <c r="B5926" t="s">
        <v>40701</v>
      </c>
      <c r="C5926">
        <v>2023</v>
      </c>
      <c r="D5926" t="s">
        <v>14579</v>
      </c>
      <c r="F5926" t="s">
        <v>40671</v>
      </c>
      <c r="G5926" t="s">
        <v>7514</v>
      </c>
      <c r="H5926" t="s">
        <v>130</v>
      </c>
      <c r="I5926" t="s">
        <v>40702</v>
      </c>
      <c r="L5926" t="s">
        <v>9665</v>
      </c>
      <c r="AJ5926" t="s">
        <v>38513</v>
      </c>
      <c r="AM5926">
        <v>3488</v>
      </c>
      <c r="AP5926" t="s">
        <v>38874</v>
      </c>
      <c r="AQ5926" t="s">
        <v>365</v>
      </c>
      <c r="AR5926" t="s">
        <v>40700</v>
      </c>
    </row>
    <row r="5927" spans="1:44" x14ac:dyDescent="0.25">
      <c r="A5927" t="s">
        <v>40703</v>
      </c>
      <c r="B5927" t="s">
        <v>3048</v>
      </c>
      <c r="C5927">
        <v>2023</v>
      </c>
      <c r="D5927" t="s">
        <v>14579</v>
      </c>
      <c r="F5927" t="s">
        <v>40671</v>
      </c>
      <c r="G5927" t="s">
        <v>7514</v>
      </c>
      <c r="H5927" t="s">
        <v>130</v>
      </c>
      <c r="I5927" t="s">
        <v>3048</v>
      </c>
      <c r="L5927" t="s">
        <v>9665</v>
      </c>
      <c r="AJ5927" t="s">
        <v>38513</v>
      </c>
      <c r="AM5927">
        <v>3489</v>
      </c>
      <c r="AP5927" t="s">
        <v>38874</v>
      </c>
      <c r="AQ5927" t="s">
        <v>365</v>
      </c>
      <c r="AR5927" t="s">
        <v>40704</v>
      </c>
    </row>
    <row r="5928" spans="1:44" x14ac:dyDescent="0.25">
      <c r="A5928" t="s">
        <v>40705</v>
      </c>
      <c r="B5928" t="s">
        <v>40707</v>
      </c>
      <c r="C5928">
        <v>2023</v>
      </c>
      <c r="D5928" t="s">
        <v>14579</v>
      </c>
      <c r="F5928" t="s">
        <v>40671</v>
      </c>
      <c r="G5928" t="s">
        <v>7514</v>
      </c>
      <c r="H5928" t="s">
        <v>130</v>
      </c>
      <c r="I5928" t="s">
        <v>40708</v>
      </c>
      <c r="L5928" t="s">
        <v>9665</v>
      </c>
      <c r="AJ5928" t="s">
        <v>38513</v>
      </c>
      <c r="AM5928">
        <v>3490</v>
      </c>
      <c r="AP5928" t="s">
        <v>38874</v>
      </c>
      <c r="AQ5928" t="s">
        <v>365</v>
      </c>
      <c r="AR5928" t="s">
        <v>40706</v>
      </c>
    </row>
    <row r="5929" spans="1:44" x14ac:dyDescent="0.25">
      <c r="A5929" t="s">
        <v>40709</v>
      </c>
      <c r="B5929" t="s">
        <v>20348</v>
      </c>
      <c r="C5929">
        <v>2023</v>
      </c>
      <c r="D5929" t="s">
        <v>14579</v>
      </c>
      <c r="F5929" t="s">
        <v>40671</v>
      </c>
      <c r="G5929" t="s">
        <v>7514</v>
      </c>
      <c r="H5929" t="s">
        <v>130</v>
      </c>
      <c r="I5929" t="s">
        <v>13953</v>
      </c>
      <c r="L5929" t="s">
        <v>9665</v>
      </c>
      <c r="AJ5929" t="s">
        <v>38513</v>
      </c>
      <c r="AM5929">
        <v>3491</v>
      </c>
      <c r="AP5929" t="s">
        <v>38874</v>
      </c>
      <c r="AQ5929" t="s">
        <v>365</v>
      </c>
      <c r="AR5929" t="s">
        <v>40710</v>
      </c>
    </row>
    <row r="5930" spans="1:44" x14ac:dyDescent="0.25">
      <c r="A5930" t="s">
        <v>40711</v>
      </c>
      <c r="B5930" t="s">
        <v>40713</v>
      </c>
      <c r="C5930">
        <v>2023</v>
      </c>
      <c r="D5930" t="s">
        <v>14579</v>
      </c>
      <c r="F5930" t="s">
        <v>40671</v>
      </c>
      <c r="G5930" t="s">
        <v>7514</v>
      </c>
      <c r="H5930" t="s">
        <v>130</v>
      </c>
      <c r="I5930" t="s">
        <v>1467</v>
      </c>
      <c r="L5930" t="s">
        <v>9665</v>
      </c>
      <c r="AJ5930" t="s">
        <v>38513</v>
      </c>
      <c r="AM5930">
        <v>3492</v>
      </c>
      <c r="AP5930" t="s">
        <v>38874</v>
      </c>
      <c r="AQ5930" t="s">
        <v>365</v>
      </c>
      <c r="AR5930" t="s">
        <v>40712</v>
      </c>
    </row>
    <row r="5931" spans="1:44" x14ac:dyDescent="0.25">
      <c r="A5931" t="s">
        <v>40714</v>
      </c>
      <c r="B5931" t="s">
        <v>40716</v>
      </c>
      <c r="C5931">
        <v>2023</v>
      </c>
      <c r="D5931" t="s">
        <v>14579</v>
      </c>
      <c r="F5931" t="s">
        <v>40671</v>
      </c>
      <c r="G5931" t="s">
        <v>7514</v>
      </c>
      <c r="H5931" t="s">
        <v>130</v>
      </c>
      <c r="I5931" t="s">
        <v>40717</v>
      </c>
      <c r="L5931" t="s">
        <v>9665</v>
      </c>
      <c r="AJ5931" t="s">
        <v>38513</v>
      </c>
      <c r="AM5931">
        <v>3493</v>
      </c>
      <c r="AP5931" t="s">
        <v>38874</v>
      </c>
      <c r="AQ5931" t="s">
        <v>365</v>
      </c>
      <c r="AR5931" t="s">
        <v>40715</v>
      </c>
    </row>
    <row r="5932" spans="1:44" x14ac:dyDescent="0.25">
      <c r="A5932" t="s">
        <v>40718</v>
      </c>
      <c r="B5932" t="s">
        <v>40720</v>
      </c>
      <c r="C5932">
        <v>2023</v>
      </c>
      <c r="D5932" t="s">
        <v>14579</v>
      </c>
      <c r="F5932" t="s">
        <v>40671</v>
      </c>
      <c r="G5932" t="s">
        <v>7514</v>
      </c>
      <c r="H5932" t="s">
        <v>130</v>
      </c>
      <c r="I5932" t="s">
        <v>7773</v>
      </c>
      <c r="L5932" t="s">
        <v>9665</v>
      </c>
      <c r="AJ5932" t="s">
        <v>38513</v>
      </c>
      <c r="AM5932">
        <v>3494</v>
      </c>
      <c r="AP5932" t="s">
        <v>38874</v>
      </c>
      <c r="AQ5932" t="s">
        <v>365</v>
      </c>
      <c r="AR5932" t="s">
        <v>40719</v>
      </c>
    </row>
    <row r="5933" spans="1:44" x14ac:dyDescent="0.25">
      <c r="A5933" t="s">
        <v>40721</v>
      </c>
      <c r="B5933" t="s">
        <v>40723</v>
      </c>
      <c r="C5933">
        <v>2023</v>
      </c>
      <c r="D5933" t="s">
        <v>14579</v>
      </c>
      <c r="F5933" t="s">
        <v>40671</v>
      </c>
      <c r="G5933" t="s">
        <v>7514</v>
      </c>
      <c r="H5933" t="s">
        <v>130</v>
      </c>
      <c r="I5933" t="s">
        <v>40724</v>
      </c>
      <c r="L5933" t="s">
        <v>9665</v>
      </c>
      <c r="AJ5933" t="s">
        <v>38513</v>
      </c>
      <c r="AM5933">
        <v>3495</v>
      </c>
      <c r="AP5933" t="s">
        <v>38874</v>
      </c>
      <c r="AQ5933" t="s">
        <v>365</v>
      </c>
      <c r="AR5933" t="s">
        <v>40722</v>
      </c>
    </row>
    <row r="5934" spans="1:44" x14ac:dyDescent="0.25">
      <c r="A5934" t="s">
        <v>40725</v>
      </c>
      <c r="B5934" t="s">
        <v>40727</v>
      </c>
      <c r="C5934">
        <v>2023</v>
      </c>
      <c r="D5934" t="s">
        <v>14579</v>
      </c>
      <c r="F5934" t="s">
        <v>40671</v>
      </c>
      <c r="G5934" t="s">
        <v>7514</v>
      </c>
      <c r="H5934" t="s">
        <v>130</v>
      </c>
      <c r="I5934" t="s">
        <v>40728</v>
      </c>
      <c r="L5934" t="s">
        <v>9665</v>
      </c>
      <c r="AJ5934" t="s">
        <v>38513</v>
      </c>
      <c r="AM5934">
        <v>3496</v>
      </c>
      <c r="AP5934" t="s">
        <v>38874</v>
      </c>
      <c r="AQ5934" t="s">
        <v>365</v>
      </c>
      <c r="AR5934" t="s">
        <v>40726</v>
      </c>
    </row>
    <row r="5935" spans="1:44" x14ac:dyDescent="0.25">
      <c r="A5935" t="s">
        <v>40729</v>
      </c>
      <c r="B5935" t="s">
        <v>40731</v>
      </c>
      <c r="C5935">
        <v>2023</v>
      </c>
      <c r="D5935" t="s">
        <v>14579</v>
      </c>
      <c r="F5935" t="s">
        <v>40671</v>
      </c>
      <c r="G5935" t="s">
        <v>7514</v>
      </c>
      <c r="H5935" t="s">
        <v>130</v>
      </c>
      <c r="I5935" t="s">
        <v>40732</v>
      </c>
      <c r="L5935" t="s">
        <v>9665</v>
      </c>
      <c r="AJ5935" t="s">
        <v>38513</v>
      </c>
      <c r="AM5935">
        <v>3497</v>
      </c>
      <c r="AP5935" t="s">
        <v>38874</v>
      </c>
      <c r="AQ5935" t="s">
        <v>365</v>
      </c>
      <c r="AR5935" t="s">
        <v>40730</v>
      </c>
    </row>
    <row r="5936" spans="1:44" x14ac:dyDescent="0.25">
      <c r="A5936" t="s">
        <v>40733</v>
      </c>
      <c r="B5936" t="s">
        <v>40735</v>
      </c>
      <c r="C5936">
        <v>2023</v>
      </c>
      <c r="D5936" t="s">
        <v>14579</v>
      </c>
      <c r="F5936" t="s">
        <v>40671</v>
      </c>
      <c r="G5936" t="s">
        <v>7514</v>
      </c>
      <c r="H5936" t="s">
        <v>130</v>
      </c>
      <c r="I5936" t="s">
        <v>40736</v>
      </c>
      <c r="L5936" t="s">
        <v>9665</v>
      </c>
      <c r="AJ5936" t="s">
        <v>38513</v>
      </c>
      <c r="AM5936">
        <v>3498</v>
      </c>
      <c r="AP5936" t="s">
        <v>38874</v>
      </c>
      <c r="AQ5936" t="s">
        <v>365</v>
      </c>
      <c r="AR5936" t="s">
        <v>40734</v>
      </c>
    </row>
    <row r="5937" spans="1:44" x14ac:dyDescent="0.25">
      <c r="A5937" t="s">
        <v>40737</v>
      </c>
      <c r="B5937" t="s">
        <v>38847</v>
      </c>
      <c r="C5937">
        <v>2023</v>
      </c>
      <c r="D5937" t="s">
        <v>14579</v>
      </c>
      <c r="F5937" t="s">
        <v>40671</v>
      </c>
      <c r="G5937" t="s">
        <v>7514</v>
      </c>
      <c r="H5937" t="s">
        <v>130</v>
      </c>
      <c r="I5937" t="s">
        <v>38847</v>
      </c>
      <c r="L5937" t="s">
        <v>9665</v>
      </c>
      <c r="AJ5937" t="s">
        <v>38513</v>
      </c>
      <c r="AM5937">
        <v>3499</v>
      </c>
      <c r="AP5937" t="s">
        <v>38874</v>
      </c>
      <c r="AQ5937" t="s">
        <v>365</v>
      </c>
      <c r="AR5937" t="s">
        <v>40738</v>
      </c>
    </row>
    <row r="5938" spans="1:44" x14ac:dyDescent="0.25">
      <c r="A5938" t="s">
        <v>40739</v>
      </c>
      <c r="B5938" t="s">
        <v>40741</v>
      </c>
      <c r="C5938">
        <v>2023</v>
      </c>
      <c r="D5938" t="s">
        <v>14579</v>
      </c>
      <c r="F5938" t="s">
        <v>40671</v>
      </c>
      <c r="G5938" t="s">
        <v>7514</v>
      </c>
      <c r="H5938" t="s">
        <v>130</v>
      </c>
      <c r="I5938" t="s">
        <v>40742</v>
      </c>
      <c r="L5938" t="s">
        <v>9665</v>
      </c>
      <c r="AJ5938" t="s">
        <v>38513</v>
      </c>
      <c r="AM5938">
        <v>3500</v>
      </c>
      <c r="AP5938" t="s">
        <v>38874</v>
      </c>
      <c r="AQ5938" t="s">
        <v>365</v>
      </c>
      <c r="AR5938" t="s">
        <v>40740</v>
      </c>
    </row>
    <row r="5939" spans="1:44" x14ac:dyDescent="0.25">
      <c r="A5939" t="s">
        <v>40743</v>
      </c>
      <c r="B5939" t="s">
        <v>38847</v>
      </c>
      <c r="C5939">
        <v>2023</v>
      </c>
      <c r="D5939" t="s">
        <v>14579</v>
      </c>
      <c r="F5939" t="s">
        <v>40671</v>
      </c>
      <c r="G5939" t="s">
        <v>7514</v>
      </c>
      <c r="H5939" t="s">
        <v>130</v>
      </c>
      <c r="I5939" t="s">
        <v>38847</v>
      </c>
      <c r="L5939" t="s">
        <v>9665</v>
      </c>
      <c r="AJ5939" t="s">
        <v>38513</v>
      </c>
      <c r="AM5939">
        <v>3501</v>
      </c>
      <c r="AP5939" t="s">
        <v>38874</v>
      </c>
      <c r="AQ5939" t="s">
        <v>365</v>
      </c>
      <c r="AR5939" t="s">
        <v>40744</v>
      </c>
    </row>
    <row r="5940" spans="1:44" x14ac:dyDescent="0.25">
      <c r="A5940" t="s">
        <v>40745</v>
      </c>
      <c r="B5940" t="s">
        <v>40750</v>
      </c>
      <c r="C5940">
        <v>2023</v>
      </c>
      <c r="D5940" t="s">
        <v>40504</v>
      </c>
      <c r="F5940" t="s">
        <v>40746</v>
      </c>
      <c r="G5940" t="s">
        <v>7514</v>
      </c>
      <c r="H5940" t="s">
        <v>130</v>
      </c>
      <c r="I5940" t="s">
        <v>40749</v>
      </c>
      <c r="L5940" t="s">
        <v>156</v>
      </c>
      <c r="AJ5940" s="8" t="s">
        <v>38512</v>
      </c>
      <c r="AM5940">
        <v>3502</v>
      </c>
      <c r="AP5940" t="s">
        <v>38852</v>
      </c>
      <c r="AQ5940" t="s">
        <v>40747</v>
      </c>
      <c r="AR5940" t="s">
        <v>40748</v>
      </c>
    </row>
    <row r="5941" spans="1:44" x14ac:dyDescent="0.25">
      <c r="A5941" t="s">
        <v>40751</v>
      </c>
      <c r="B5941" t="s">
        <v>40755</v>
      </c>
      <c r="C5941">
        <v>2023</v>
      </c>
      <c r="D5941" t="s">
        <v>18664</v>
      </c>
      <c r="F5941" t="s">
        <v>40752</v>
      </c>
      <c r="G5941" t="s">
        <v>7514</v>
      </c>
      <c r="H5941" t="s">
        <v>130</v>
      </c>
      <c r="I5941" t="s">
        <v>40754</v>
      </c>
      <c r="L5941" t="s">
        <v>9665</v>
      </c>
      <c r="AJ5941" t="s">
        <v>38513</v>
      </c>
      <c r="AM5941">
        <v>3503</v>
      </c>
      <c r="AP5941" t="s">
        <v>38874</v>
      </c>
      <c r="AQ5941" t="s">
        <v>365</v>
      </c>
      <c r="AR5941" t="s">
        <v>40753</v>
      </c>
    </row>
    <row r="5942" spans="1:44" x14ac:dyDescent="0.25">
      <c r="A5942" t="s">
        <v>40756</v>
      </c>
      <c r="B5942" t="s">
        <v>40759</v>
      </c>
      <c r="C5942">
        <v>2023</v>
      </c>
      <c r="D5942" t="s">
        <v>18664</v>
      </c>
      <c r="F5942" t="s">
        <v>40757</v>
      </c>
      <c r="G5942" t="s">
        <v>7514</v>
      </c>
      <c r="H5942" t="s">
        <v>130</v>
      </c>
      <c r="I5942" t="s">
        <v>40759</v>
      </c>
      <c r="L5942" t="s">
        <v>9665</v>
      </c>
      <c r="AJ5942" t="s">
        <v>38513</v>
      </c>
      <c r="AM5942">
        <v>3504</v>
      </c>
      <c r="AP5942" t="s">
        <v>38874</v>
      </c>
      <c r="AQ5942" t="s">
        <v>365</v>
      </c>
      <c r="AR5942" t="s">
        <v>40758</v>
      </c>
    </row>
    <row r="5943" spans="1:44" x14ac:dyDescent="0.25">
      <c r="A5943" t="s">
        <v>40760</v>
      </c>
      <c r="B5943" t="s">
        <v>40764</v>
      </c>
      <c r="C5943">
        <v>2023</v>
      </c>
      <c r="D5943" t="s">
        <v>18664</v>
      </c>
      <c r="F5943" t="s">
        <v>40761</v>
      </c>
      <c r="G5943" t="s">
        <v>7514</v>
      </c>
      <c r="H5943" t="s">
        <v>130</v>
      </c>
      <c r="I5943" t="s">
        <v>40763</v>
      </c>
      <c r="L5943" t="s">
        <v>9665</v>
      </c>
      <c r="AJ5943" t="s">
        <v>38513</v>
      </c>
      <c r="AM5943">
        <v>3505</v>
      </c>
      <c r="AP5943" t="s">
        <v>38874</v>
      </c>
      <c r="AQ5943" t="s">
        <v>365</v>
      </c>
      <c r="AR5943" t="s">
        <v>40762</v>
      </c>
    </row>
    <row r="5944" spans="1:44" x14ac:dyDescent="0.25">
      <c r="A5944" t="s">
        <v>40765</v>
      </c>
      <c r="B5944" t="s">
        <v>40770</v>
      </c>
      <c r="C5944">
        <v>2023</v>
      </c>
      <c r="D5944" t="s">
        <v>18664</v>
      </c>
      <c r="F5944" t="s">
        <v>40766</v>
      </c>
      <c r="G5944" t="s">
        <v>7514</v>
      </c>
      <c r="H5944" t="s">
        <v>130</v>
      </c>
      <c r="I5944" t="s">
        <v>40769</v>
      </c>
      <c r="L5944" t="s">
        <v>156</v>
      </c>
      <c r="AJ5944" s="8" t="s">
        <v>38512</v>
      </c>
      <c r="AM5944">
        <v>3506</v>
      </c>
      <c r="AP5944" t="s">
        <v>38852</v>
      </c>
      <c r="AQ5944" t="s">
        <v>40767</v>
      </c>
      <c r="AR5944" t="s">
        <v>40768</v>
      </c>
    </row>
    <row r="5945" spans="1:44" x14ac:dyDescent="0.25">
      <c r="A5945" t="s">
        <v>40771</v>
      </c>
      <c r="B5945" t="s">
        <v>38444</v>
      </c>
      <c r="C5945">
        <v>2023</v>
      </c>
      <c r="D5945" t="s">
        <v>18664</v>
      </c>
      <c r="F5945" t="s">
        <v>40772</v>
      </c>
      <c r="G5945" t="s">
        <v>7514</v>
      </c>
      <c r="H5945" t="s">
        <v>130</v>
      </c>
      <c r="I5945" t="s">
        <v>40774</v>
      </c>
      <c r="L5945" t="s">
        <v>9665</v>
      </c>
      <c r="AJ5945" t="s">
        <v>38513</v>
      </c>
      <c r="AM5945">
        <v>3507</v>
      </c>
      <c r="AP5945" t="s">
        <v>38874</v>
      </c>
      <c r="AQ5945" t="s">
        <v>365</v>
      </c>
      <c r="AR5945" t="s">
        <v>40773</v>
      </c>
    </row>
    <row r="5946" spans="1:44" x14ac:dyDescent="0.25">
      <c r="A5946" t="s">
        <v>40775</v>
      </c>
      <c r="B5946" t="s">
        <v>40779</v>
      </c>
      <c r="C5946">
        <v>2023</v>
      </c>
      <c r="D5946" t="s">
        <v>18664</v>
      </c>
      <c r="F5946" t="s">
        <v>40776</v>
      </c>
      <c r="G5946" t="s">
        <v>7514</v>
      </c>
      <c r="H5946" t="s">
        <v>130</v>
      </c>
      <c r="I5946" t="s">
        <v>40778</v>
      </c>
      <c r="L5946" t="s">
        <v>9665</v>
      </c>
      <c r="AJ5946" t="s">
        <v>38513</v>
      </c>
      <c r="AM5946">
        <v>3508</v>
      </c>
      <c r="AP5946" t="s">
        <v>38874</v>
      </c>
      <c r="AQ5946" t="s">
        <v>365</v>
      </c>
      <c r="AR5946" t="s">
        <v>40777</v>
      </c>
    </row>
    <row r="5947" spans="1:44" x14ac:dyDescent="0.25">
      <c r="A5947" t="s">
        <v>40780</v>
      </c>
      <c r="B5947" t="s">
        <v>40784</v>
      </c>
      <c r="C5947">
        <v>2023</v>
      </c>
      <c r="D5947" t="s">
        <v>18664</v>
      </c>
      <c r="F5947" t="s">
        <v>40781</v>
      </c>
      <c r="G5947" t="s">
        <v>7514</v>
      </c>
      <c r="H5947" t="s">
        <v>130</v>
      </c>
      <c r="I5947" t="s">
        <v>40783</v>
      </c>
      <c r="L5947" t="s">
        <v>156</v>
      </c>
      <c r="AJ5947" s="8" t="s">
        <v>38512</v>
      </c>
      <c r="AM5947">
        <v>3509</v>
      </c>
      <c r="AP5947" t="s">
        <v>38852</v>
      </c>
      <c r="AQ5947" t="s">
        <v>40782</v>
      </c>
      <c r="AR5947" t="s">
        <v>40768</v>
      </c>
    </row>
    <row r="5948" spans="1:44" x14ac:dyDescent="0.25">
      <c r="A5948" t="s">
        <v>40785</v>
      </c>
      <c r="B5948" t="s">
        <v>40789</v>
      </c>
      <c r="C5948">
        <v>2023</v>
      </c>
      <c r="D5948" t="s">
        <v>18664</v>
      </c>
      <c r="F5948" t="s">
        <v>40786</v>
      </c>
      <c r="G5948" t="s">
        <v>7514</v>
      </c>
      <c r="H5948" t="s">
        <v>130</v>
      </c>
      <c r="I5948" t="s">
        <v>40788</v>
      </c>
      <c r="L5948" t="s">
        <v>9665</v>
      </c>
      <c r="AJ5948" t="s">
        <v>38513</v>
      </c>
      <c r="AM5948">
        <v>3510</v>
      </c>
      <c r="AP5948" t="s">
        <v>38874</v>
      </c>
      <c r="AQ5948" t="s">
        <v>365</v>
      </c>
      <c r="AR5948" t="s">
        <v>40787</v>
      </c>
    </row>
    <row r="5949" spans="1:44" x14ac:dyDescent="0.25">
      <c r="A5949" t="s">
        <v>40790</v>
      </c>
      <c r="B5949" t="s">
        <v>40794</v>
      </c>
      <c r="C5949">
        <v>2023</v>
      </c>
      <c r="D5949" t="s">
        <v>18664</v>
      </c>
      <c r="F5949" t="s">
        <v>40791</v>
      </c>
      <c r="G5949" t="s">
        <v>7514</v>
      </c>
      <c r="H5949" t="s">
        <v>130</v>
      </c>
      <c r="I5949" t="s">
        <v>40793</v>
      </c>
      <c r="L5949" t="s">
        <v>9665</v>
      </c>
      <c r="AJ5949" t="s">
        <v>38513</v>
      </c>
      <c r="AM5949">
        <v>3511</v>
      </c>
      <c r="AP5949" t="s">
        <v>38874</v>
      </c>
      <c r="AQ5949" t="s">
        <v>365</v>
      </c>
      <c r="AR5949" t="s">
        <v>40792</v>
      </c>
    </row>
    <row r="5950" spans="1:44" x14ac:dyDescent="0.25">
      <c r="A5950" t="s">
        <v>40795</v>
      </c>
      <c r="B5950" t="s">
        <v>40798</v>
      </c>
      <c r="C5950">
        <v>2023</v>
      </c>
      <c r="D5950" t="s">
        <v>18664</v>
      </c>
      <c r="F5950" t="s">
        <v>40796</v>
      </c>
      <c r="G5950" t="s">
        <v>7514</v>
      </c>
      <c r="H5950" t="s">
        <v>130</v>
      </c>
      <c r="I5950" t="s">
        <v>40797</v>
      </c>
      <c r="L5950" t="s">
        <v>9665</v>
      </c>
      <c r="AJ5950" t="s">
        <v>38513</v>
      </c>
      <c r="AM5950">
        <v>3512</v>
      </c>
      <c r="AP5950" t="s">
        <v>38874</v>
      </c>
      <c r="AQ5950" t="s">
        <v>365</v>
      </c>
      <c r="AR5950" t="s">
        <v>40758</v>
      </c>
    </row>
    <row r="5951" spans="1:44" x14ac:dyDescent="0.25">
      <c r="A5951" t="s">
        <v>40799</v>
      </c>
      <c r="B5951" t="s">
        <v>40801</v>
      </c>
      <c r="C5951">
        <v>2023</v>
      </c>
      <c r="D5951" t="s">
        <v>18664</v>
      </c>
      <c r="F5951" t="s">
        <v>40800</v>
      </c>
      <c r="G5951" t="s">
        <v>7514</v>
      </c>
      <c r="H5951" t="s">
        <v>130</v>
      </c>
      <c r="I5951" t="s">
        <v>40797</v>
      </c>
      <c r="L5951" t="s">
        <v>9665</v>
      </c>
      <c r="AJ5951" t="s">
        <v>38513</v>
      </c>
      <c r="AM5951">
        <v>3513</v>
      </c>
      <c r="AP5951" t="s">
        <v>38874</v>
      </c>
      <c r="AQ5951" t="s">
        <v>365</v>
      </c>
      <c r="AR5951" t="s">
        <v>40758</v>
      </c>
    </row>
    <row r="5952" spans="1:44" x14ac:dyDescent="0.25">
      <c r="A5952" t="s">
        <v>40802</v>
      </c>
      <c r="B5952" t="s">
        <v>40805</v>
      </c>
      <c r="C5952">
        <v>2023</v>
      </c>
      <c r="D5952" t="s">
        <v>18664</v>
      </c>
      <c r="F5952" t="s">
        <v>40803</v>
      </c>
      <c r="G5952" t="s">
        <v>7514</v>
      </c>
      <c r="H5952" t="s">
        <v>130</v>
      </c>
      <c r="I5952" t="s">
        <v>40804</v>
      </c>
      <c r="L5952" t="s">
        <v>9665</v>
      </c>
      <c r="AJ5952" t="s">
        <v>38513</v>
      </c>
      <c r="AM5952">
        <v>3514</v>
      </c>
      <c r="AP5952" t="s">
        <v>38874</v>
      </c>
      <c r="AQ5952" t="s">
        <v>365</v>
      </c>
      <c r="AR5952" t="s">
        <v>40758</v>
      </c>
    </row>
    <row r="5953" spans="1:44" x14ac:dyDescent="0.25">
      <c r="A5953" t="s">
        <v>40806</v>
      </c>
      <c r="B5953" t="s">
        <v>40810</v>
      </c>
      <c r="C5953">
        <v>2023</v>
      </c>
      <c r="D5953" t="s">
        <v>18664</v>
      </c>
      <c r="F5953" t="s">
        <v>40807</v>
      </c>
      <c r="G5953" t="s">
        <v>7514</v>
      </c>
      <c r="H5953" t="s">
        <v>130</v>
      </c>
      <c r="I5953" t="s">
        <v>40809</v>
      </c>
      <c r="L5953" t="s">
        <v>9665</v>
      </c>
      <c r="AJ5953" t="s">
        <v>38513</v>
      </c>
      <c r="AM5953">
        <v>3515</v>
      </c>
      <c r="AP5953" t="s">
        <v>38874</v>
      </c>
      <c r="AQ5953" t="s">
        <v>365</v>
      </c>
      <c r="AR5953" t="s">
        <v>40808</v>
      </c>
    </row>
    <row r="5954" spans="1:44" x14ac:dyDescent="0.25">
      <c r="A5954" t="s">
        <v>40811</v>
      </c>
      <c r="B5954" t="s">
        <v>40815</v>
      </c>
      <c r="C5954">
        <v>2023</v>
      </c>
      <c r="D5954" t="s">
        <v>18664</v>
      </c>
      <c r="F5954" t="s">
        <v>40812</v>
      </c>
      <c r="G5954" t="s">
        <v>7514</v>
      </c>
      <c r="H5954" t="s">
        <v>130</v>
      </c>
      <c r="I5954" t="s">
        <v>40814</v>
      </c>
      <c r="L5954" t="s">
        <v>9665</v>
      </c>
      <c r="AJ5954" t="s">
        <v>38513</v>
      </c>
      <c r="AM5954">
        <v>3516</v>
      </c>
      <c r="AP5954" t="s">
        <v>38874</v>
      </c>
      <c r="AQ5954" t="s">
        <v>365</v>
      </c>
      <c r="AR5954" t="s">
        <v>40813</v>
      </c>
    </row>
    <row r="5955" spans="1:44" x14ac:dyDescent="0.25">
      <c r="A5955" t="s">
        <v>40816</v>
      </c>
      <c r="B5955" t="s">
        <v>40820</v>
      </c>
      <c r="C5955">
        <v>2023</v>
      </c>
      <c r="D5955" t="s">
        <v>18664</v>
      </c>
      <c r="F5955" t="s">
        <v>40817</v>
      </c>
      <c r="G5955" t="s">
        <v>7514</v>
      </c>
      <c r="H5955" t="s">
        <v>130</v>
      </c>
      <c r="I5955" t="s">
        <v>40819</v>
      </c>
      <c r="L5955" t="s">
        <v>9665</v>
      </c>
      <c r="AJ5955" t="s">
        <v>38513</v>
      </c>
      <c r="AM5955">
        <v>3517</v>
      </c>
      <c r="AP5955" t="s">
        <v>38874</v>
      </c>
      <c r="AQ5955" t="s">
        <v>365</v>
      </c>
      <c r="AR5955" t="s">
        <v>40818</v>
      </c>
    </row>
    <row r="5956" spans="1:44" x14ac:dyDescent="0.25">
      <c r="A5956" t="s">
        <v>40821</v>
      </c>
      <c r="B5956" t="s">
        <v>40826</v>
      </c>
      <c r="C5956">
        <v>2023</v>
      </c>
      <c r="D5956" t="s">
        <v>18664</v>
      </c>
      <c r="F5956" t="s">
        <v>40822</v>
      </c>
      <c r="G5956" t="s">
        <v>7514</v>
      </c>
      <c r="H5956" t="s">
        <v>130</v>
      </c>
      <c r="I5956" t="s">
        <v>40825</v>
      </c>
      <c r="L5956" t="s">
        <v>156</v>
      </c>
      <c r="AJ5956" s="8" t="s">
        <v>38512</v>
      </c>
      <c r="AM5956">
        <v>3518</v>
      </c>
      <c r="AP5956" t="s">
        <v>38852</v>
      </c>
      <c r="AQ5956" t="s">
        <v>40823</v>
      </c>
      <c r="AR5956" t="s">
        <v>40824</v>
      </c>
    </row>
    <row r="5957" spans="1:44" x14ac:dyDescent="0.25">
      <c r="A5957" t="s">
        <v>40827</v>
      </c>
      <c r="B5957" t="s">
        <v>40832</v>
      </c>
      <c r="C5957">
        <v>2023</v>
      </c>
      <c r="D5957" t="s">
        <v>18664</v>
      </c>
      <c r="F5957" t="s">
        <v>40828</v>
      </c>
      <c r="G5957" t="s">
        <v>7514</v>
      </c>
      <c r="H5957" t="s">
        <v>130</v>
      </c>
      <c r="I5957" t="s">
        <v>40831</v>
      </c>
      <c r="L5957" t="s">
        <v>156</v>
      </c>
      <c r="AJ5957" s="8" t="s">
        <v>38512</v>
      </c>
      <c r="AM5957">
        <v>3519</v>
      </c>
      <c r="AP5957" t="s">
        <v>38852</v>
      </c>
      <c r="AQ5957" t="s">
        <v>40829</v>
      </c>
      <c r="AR5957" t="s">
        <v>40830</v>
      </c>
    </row>
    <row r="5958" spans="1:44" x14ac:dyDescent="0.25">
      <c r="A5958" t="s">
        <v>40833</v>
      </c>
      <c r="B5958" t="s">
        <v>40838</v>
      </c>
      <c r="C5958">
        <v>2023</v>
      </c>
      <c r="D5958" t="s">
        <v>18664</v>
      </c>
      <c r="F5958" t="s">
        <v>40834</v>
      </c>
      <c r="G5958" t="s">
        <v>7514</v>
      </c>
      <c r="H5958" t="s">
        <v>130</v>
      </c>
      <c r="I5958" t="s">
        <v>40837</v>
      </c>
      <c r="L5958" t="s">
        <v>156</v>
      </c>
      <c r="AJ5958" s="8" t="s">
        <v>38512</v>
      </c>
      <c r="AM5958">
        <v>3520</v>
      </c>
      <c r="AP5958" t="s">
        <v>38852</v>
      </c>
      <c r="AQ5958" t="s">
        <v>40835</v>
      </c>
      <c r="AR5958" t="s">
        <v>40836</v>
      </c>
    </row>
    <row r="5959" spans="1:44" x14ac:dyDescent="0.25">
      <c r="A5959" t="s">
        <v>40839</v>
      </c>
      <c r="B5959" t="s">
        <v>40844</v>
      </c>
      <c r="C5959">
        <v>2023</v>
      </c>
      <c r="D5959" t="s">
        <v>18664</v>
      </c>
      <c r="F5959" t="s">
        <v>40840</v>
      </c>
      <c r="G5959" t="s">
        <v>7514</v>
      </c>
      <c r="H5959" t="s">
        <v>130</v>
      </c>
      <c r="I5959" t="s">
        <v>40843</v>
      </c>
      <c r="L5959" t="s">
        <v>156</v>
      </c>
      <c r="AJ5959" s="8" t="s">
        <v>38512</v>
      </c>
      <c r="AM5959">
        <v>3521</v>
      </c>
      <c r="AP5959" t="s">
        <v>38852</v>
      </c>
      <c r="AQ5959" t="s">
        <v>40841</v>
      </c>
      <c r="AR5959" t="s">
        <v>40842</v>
      </c>
    </row>
    <row r="5960" spans="1:44" x14ac:dyDescent="0.25">
      <c r="A5960" t="s">
        <v>40845</v>
      </c>
      <c r="B5960" t="s">
        <v>40849</v>
      </c>
      <c r="C5960">
        <v>2023</v>
      </c>
      <c r="D5960" t="s">
        <v>18664</v>
      </c>
      <c r="F5960" t="s">
        <v>40846</v>
      </c>
      <c r="G5960" t="s">
        <v>7514</v>
      </c>
      <c r="H5960" t="s">
        <v>130</v>
      </c>
      <c r="I5960" t="s">
        <v>40848</v>
      </c>
      <c r="L5960" t="s">
        <v>9665</v>
      </c>
      <c r="AJ5960" t="s">
        <v>38513</v>
      </c>
      <c r="AM5960">
        <v>3522</v>
      </c>
      <c r="AP5960" t="s">
        <v>38874</v>
      </c>
      <c r="AQ5960" t="s">
        <v>365</v>
      </c>
      <c r="AR5960" t="s">
        <v>40847</v>
      </c>
    </row>
    <row r="5961" spans="1:44" x14ac:dyDescent="0.25">
      <c r="A5961" t="s">
        <v>40850</v>
      </c>
      <c r="B5961" t="s">
        <v>39615</v>
      </c>
      <c r="C5961">
        <v>2023</v>
      </c>
      <c r="D5961" t="s">
        <v>18664</v>
      </c>
      <c r="F5961" t="s">
        <v>40851</v>
      </c>
      <c r="G5961" t="s">
        <v>7514</v>
      </c>
      <c r="H5961" t="s">
        <v>130</v>
      </c>
      <c r="I5961" t="s">
        <v>40853</v>
      </c>
      <c r="L5961" t="s">
        <v>156</v>
      </c>
      <c r="AJ5961" s="8" t="s">
        <v>38512</v>
      </c>
      <c r="AM5961">
        <v>3523</v>
      </c>
      <c r="AP5961" t="s">
        <v>38852</v>
      </c>
      <c r="AQ5961" t="s">
        <v>38321</v>
      </c>
      <c r="AR5961" t="s">
        <v>40852</v>
      </c>
    </row>
    <row r="5962" spans="1:44" x14ac:dyDescent="0.25">
      <c r="A5962" t="s">
        <v>40854</v>
      </c>
      <c r="B5962" t="s">
        <v>40858</v>
      </c>
      <c r="C5962">
        <v>2023</v>
      </c>
      <c r="D5962" t="s">
        <v>18664</v>
      </c>
      <c r="F5962" t="s">
        <v>40855</v>
      </c>
      <c r="G5962" t="s">
        <v>7514</v>
      </c>
      <c r="H5962" t="s">
        <v>130</v>
      </c>
      <c r="I5962" t="s">
        <v>40857</v>
      </c>
      <c r="L5962" t="s">
        <v>9665</v>
      </c>
      <c r="AJ5962" t="s">
        <v>38513</v>
      </c>
      <c r="AM5962">
        <v>3524</v>
      </c>
      <c r="AP5962" t="s">
        <v>38874</v>
      </c>
      <c r="AQ5962" t="s">
        <v>365</v>
      </c>
      <c r="AR5962" t="s">
        <v>40856</v>
      </c>
    </row>
    <row r="5963" spans="1:44" x14ac:dyDescent="0.25">
      <c r="A5963" t="s">
        <v>40859</v>
      </c>
      <c r="B5963" t="s">
        <v>36578</v>
      </c>
      <c r="C5963">
        <v>2023</v>
      </c>
      <c r="D5963" t="s">
        <v>18664</v>
      </c>
      <c r="F5963" t="s">
        <v>40860</v>
      </c>
      <c r="G5963" t="s">
        <v>7514</v>
      </c>
      <c r="H5963" t="s">
        <v>130</v>
      </c>
      <c r="I5963" t="s">
        <v>40862</v>
      </c>
      <c r="L5963" t="s">
        <v>9665</v>
      </c>
      <c r="AJ5963" t="s">
        <v>38513</v>
      </c>
      <c r="AM5963">
        <v>3525</v>
      </c>
      <c r="AP5963" t="s">
        <v>38874</v>
      </c>
      <c r="AQ5963" t="s">
        <v>365</v>
      </c>
      <c r="AR5963" t="s">
        <v>40861</v>
      </c>
    </row>
    <row r="5964" spans="1:44" x14ac:dyDescent="0.25">
      <c r="A5964" t="s">
        <v>40863</v>
      </c>
      <c r="B5964" t="s">
        <v>40866</v>
      </c>
      <c r="C5964">
        <v>2023</v>
      </c>
      <c r="D5964" t="s">
        <v>18664</v>
      </c>
      <c r="F5964" t="s">
        <v>40864</v>
      </c>
      <c r="G5964" t="s">
        <v>7514</v>
      </c>
      <c r="H5964" t="s">
        <v>130</v>
      </c>
      <c r="I5964" t="s">
        <v>40865</v>
      </c>
      <c r="L5964" t="s">
        <v>9665</v>
      </c>
      <c r="AJ5964" t="s">
        <v>38513</v>
      </c>
      <c r="AM5964">
        <v>3526</v>
      </c>
      <c r="AP5964" t="s">
        <v>38874</v>
      </c>
      <c r="AQ5964" t="s">
        <v>365</v>
      </c>
      <c r="AR5964" t="s">
        <v>36776</v>
      </c>
    </row>
    <row r="5965" spans="1:44" x14ac:dyDescent="0.25">
      <c r="A5965" t="s">
        <v>40867</v>
      </c>
      <c r="B5965" t="s">
        <v>40870</v>
      </c>
      <c r="C5965">
        <v>2023</v>
      </c>
      <c r="D5965" t="s">
        <v>18664</v>
      </c>
      <c r="F5965" t="s">
        <v>40868</v>
      </c>
      <c r="G5965" t="s">
        <v>7514</v>
      </c>
      <c r="H5965" t="s">
        <v>130</v>
      </c>
      <c r="I5965" t="s">
        <v>40869</v>
      </c>
      <c r="L5965" t="s">
        <v>156</v>
      </c>
      <c r="AJ5965" s="8" t="s">
        <v>38512</v>
      </c>
      <c r="AM5965">
        <v>3527</v>
      </c>
      <c r="AP5965" t="s">
        <v>38852</v>
      </c>
      <c r="AQ5965" t="s">
        <v>25933</v>
      </c>
      <c r="AR5965" t="s">
        <v>37122</v>
      </c>
    </row>
    <row r="5966" spans="1:44" x14ac:dyDescent="0.25">
      <c r="A5966" t="s">
        <v>40871</v>
      </c>
      <c r="B5966" t="s">
        <v>1300</v>
      </c>
      <c r="C5966">
        <v>2023</v>
      </c>
      <c r="D5966" t="s">
        <v>18664</v>
      </c>
      <c r="F5966" t="s">
        <v>40872</v>
      </c>
      <c r="G5966" t="s">
        <v>7514</v>
      </c>
      <c r="H5966" t="s">
        <v>130</v>
      </c>
      <c r="I5966" t="s">
        <v>40874</v>
      </c>
      <c r="L5966" t="s">
        <v>156</v>
      </c>
      <c r="AJ5966" s="8" t="s">
        <v>38512</v>
      </c>
      <c r="AM5966">
        <v>3528</v>
      </c>
      <c r="AP5966" t="s">
        <v>38852</v>
      </c>
      <c r="AQ5966" t="s">
        <v>1300</v>
      </c>
      <c r="AR5966" t="s">
        <v>40873</v>
      </c>
    </row>
    <row r="5967" spans="1:44" x14ac:dyDescent="0.25">
      <c r="A5967" t="s">
        <v>40875</v>
      </c>
      <c r="B5967" t="s">
        <v>40879</v>
      </c>
      <c r="C5967">
        <v>2023</v>
      </c>
      <c r="D5967" t="s">
        <v>18664</v>
      </c>
      <c r="F5967" t="s">
        <v>40876</v>
      </c>
      <c r="G5967" t="s">
        <v>7514</v>
      </c>
      <c r="H5967" t="s">
        <v>130</v>
      </c>
      <c r="I5967" t="s">
        <v>40878</v>
      </c>
      <c r="L5967" t="s">
        <v>9665</v>
      </c>
      <c r="AJ5967" t="s">
        <v>38513</v>
      </c>
      <c r="AM5967">
        <v>3529</v>
      </c>
      <c r="AP5967" t="s">
        <v>38874</v>
      </c>
      <c r="AQ5967" t="s">
        <v>365</v>
      </c>
      <c r="AR5967" t="s">
        <v>40877</v>
      </c>
    </row>
    <row r="5968" spans="1:44" x14ac:dyDescent="0.25">
      <c r="A5968" t="s">
        <v>40880</v>
      </c>
      <c r="B5968" t="s">
        <v>40883</v>
      </c>
      <c r="C5968">
        <v>2023</v>
      </c>
      <c r="D5968" t="s">
        <v>18664</v>
      </c>
      <c r="F5968" t="s">
        <v>40881</v>
      </c>
      <c r="G5968" t="s">
        <v>7514</v>
      </c>
      <c r="H5968" t="s">
        <v>130</v>
      </c>
      <c r="I5968" t="s">
        <v>40882</v>
      </c>
      <c r="L5968" t="s">
        <v>9665</v>
      </c>
      <c r="AJ5968" t="s">
        <v>38513</v>
      </c>
      <c r="AM5968">
        <v>3530</v>
      </c>
      <c r="AP5968" t="s">
        <v>38874</v>
      </c>
      <c r="AQ5968" t="s">
        <v>365</v>
      </c>
      <c r="AR5968" t="s">
        <v>40730</v>
      </c>
    </row>
    <row r="5969" spans="1:44" x14ac:dyDescent="0.25">
      <c r="A5969" t="s">
        <v>40884</v>
      </c>
      <c r="B5969" t="s">
        <v>40883</v>
      </c>
      <c r="C5969">
        <v>2023</v>
      </c>
      <c r="D5969" t="s">
        <v>18664</v>
      </c>
      <c r="F5969" t="s">
        <v>40885</v>
      </c>
      <c r="G5969" t="s">
        <v>7514</v>
      </c>
      <c r="H5969" t="s">
        <v>130</v>
      </c>
      <c r="I5969" t="s">
        <v>40882</v>
      </c>
      <c r="L5969" t="s">
        <v>9665</v>
      </c>
      <c r="AJ5969" t="s">
        <v>38513</v>
      </c>
      <c r="AM5969">
        <v>3531</v>
      </c>
      <c r="AP5969" t="s">
        <v>38874</v>
      </c>
      <c r="AQ5969" t="s">
        <v>365</v>
      </c>
      <c r="AR5969" t="s">
        <v>40730</v>
      </c>
    </row>
    <row r="5970" spans="1:44" x14ac:dyDescent="0.25">
      <c r="A5970" t="s">
        <v>40886</v>
      </c>
      <c r="B5970" t="s">
        <v>40883</v>
      </c>
      <c r="C5970">
        <v>2023</v>
      </c>
      <c r="D5970" t="s">
        <v>18664</v>
      </c>
      <c r="F5970" t="s">
        <v>40887</v>
      </c>
      <c r="G5970" t="s">
        <v>7514</v>
      </c>
      <c r="H5970" t="s">
        <v>130</v>
      </c>
      <c r="I5970" t="s">
        <v>40882</v>
      </c>
      <c r="L5970" t="s">
        <v>9665</v>
      </c>
      <c r="AJ5970" t="s">
        <v>38513</v>
      </c>
      <c r="AM5970">
        <v>3532</v>
      </c>
      <c r="AP5970" t="s">
        <v>38874</v>
      </c>
      <c r="AQ5970" t="s">
        <v>365</v>
      </c>
      <c r="AR5970" t="s">
        <v>40730</v>
      </c>
    </row>
    <row r="5971" spans="1:44" x14ac:dyDescent="0.25">
      <c r="A5971" t="s">
        <v>40888</v>
      </c>
      <c r="B5971" t="s">
        <v>40883</v>
      </c>
      <c r="C5971">
        <v>2023</v>
      </c>
      <c r="D5971" t="s">
        <v>18664</v>
      </c>
      <c r="F5971" t="s">
        <v>40889</v>
      </c>
      <c r="G5971" t="s">
        <v>7514</v>
      </c>
      <c r="H5971" t="s">
        <v>130</v>
      </c>
      <c r="I5971" t="s">
        <v>40882</v>
      </c>
      <c r="L5971" t="s">
        <v>9665</v>
      </c>
      <c r="AJ5971" t="s">
        <v>38513</v>
      </c>
      <c r="AM5971">
        <v>3533</v>
      </c>
      <c r="AP5971" t="s">
        <v>38874</v>
      </c>
      <c r="AQ5971" t="s">
        <v>365</v>
      </c>
      <c r="AR5971" t="s">
        <v>40730</v>
      </c>
    </row>
    <row r="5972" spans="1:44" x14ac:dyDescent="0.25">
      <c r="A5972" t="s">
        <v>40890</v>
      </c>
      <c r="B5972" t="s">
        <v>40883</v>
      </c>
      <c r="C5972">
        <v>2023</v>
      </c>
      <c r="D5972" t="s">
        <v>18664</v>
      </c>
      <c r="F5972" t="s">
        <v>40891</v>
      </c>
      <c r="G5972" t="s">
        <v>7514</v>
      </c>
      <c r="H5972" t="s">
        <v>130</v>
      </c>
      <c r="I5972" t="s">
        <v>40882</v>
      </c>
      <c r="L5972" t="s">
        <v>9665</v>
      </c>
      <c r="AJ5972" t="s">
        <v>38513</v>
      </c>
      <c r="AM5972">
        <v>3534</v>
      </c>
      <c r="AP5972" t="s">
        <v>38874</v>
      </c>
      <c r="AQ5972" t="s">
        <v>365</v>
      </c>
      <c r="AR5972" t="s">
        <v>40730</v>
      </c>
    </row>
    <row r="5973" spans="1:44" x14ac:dyDescent="0.25">
      <c r="A5973" t="s">
        <v>40892</v>
      </c>
      <c r="B5973" t="s">
        <v>40883</v>
      </c>
      <c r="C5973">
        <v>2023</v>
      </c>
      <c r="D5973" t="s">
        <v>18664</v>
      </c>
      <c r="F5973" t="s">
        <v>40893</v>
      </c>
      <c r="G5973" t="s">
        <v>7514</v>
      </c>
      <c r="H5973" t="s">
        <v>130</v>
      </c>
      <c r="I5973" t="s">
        <v>40882</v>
      </c>
      <c r="L5973" t="s">
        <v>9665</v>
      </c>
      <c r="AJ5973" t="s">
        <v>38513</v>
      </c>
      <c r="AM5973">
        <v>3535</v>
      </c>
      <c r="AP5973" t="s">
        <v>38874</v>
      </c>
      <c r="AQ5973" t="s">
        <v>365</v>
      </c>
      <c r="AR5973" t="s">
        <v>40730</v>
      </c>
    </row>
    <row r="5974" spans="1:44" x14ac:dyDescent="0.25">
      <c r="A5974" t="s">
        <v>40894</v>
      </c>
      <c r="B5974" t="s">
        <v>40883</v>
      </c>
      <c r="C5974">
        <v>2023</v>
      </c>
      <c r="D5974" t="s">
        <v>18664</v>
      </c>
      <c r="F5974" t="s">
        <v>40895</v>
      </c>
      <c r="G5974" t="s">
        <v>7514</v>
      </c>
      <c r="H5974" t="s">
        <v>130</v>
      </c>
      <c r="I5974" t="s">
        <v>40882</v>
      </c>
      <c r="L5974" t="s">
        <v>9665</v>
      </c>
      <c r="AJ5974" t="s">
        <v>38513</v>
      </c>
      <c r="AM5974">
        <v>3536</v>
      </c>
      <c r="AP5974" t="s">
        <v>38874</v>
      </c>
      <c r="AQ5974" t="s">
        <v>365</v>
      </c>
      <c r="AR5974" t="s">
        <v>40730</v>
      </c>
    </row>
    <row r="5975" spans="1:44" x14ac:dyDescent="0.25">
      <c r="A5975" t="s">
        <v>40896</v>
      </c>
      <c r="B5975" t="s">
        <v>40900</v>
      </c>
      <c r="C5975">
        <v>2023</v>
      </c>
      <c r="D5975" t="s">
        <v>18664</v>
      </c>
      <c r="F5975" t="s">
        <v>40897</v>
      </c>
      <c r="G5975" t="s">
        <v>7514</v>
      </c>
      <c r="H5975" t="s">
        <v>130</v>
      </c>
      <c r="I5975" t="s">
        <v>40899</v>
      </c>
      <c r="L5975" t="s">
        <v>9665</v>
      </c>
      <c r="AJ5975" t="s">
        <v>38513</v>
      </c>
      <c r="AM5975">
        <v>3537</v>
      </c>
      <c r="AP5975" t="s">
        <v>38874</v>
      </c>
      <c r="AQ5975" t="s">
        <v>365</v>
      </c>
      <c r="AR5975" t="s">
        <v>40898</v>
      </c>
    </row>
    <row r="5976" spans="1:44" x14ac:dyDescent="0.25">
      <c r="A5976" t="s">
        <v>40901</v>
      </c>
      <c r="B5976" t="s">
        <v>40904</v>
      </c>
      <c r="C5976">
        <v>2023</v>
      </c>
      <c r="D5976" t="s">
        <v>18664</v>
      </c>
      <c r="F5976" t="s">
        <v>40902</v>
      </c>
      <c r="G5976" t="s">
        <v>7514</v>
      </c>
      <c r="H5976" t="s">
        <v>130</v>
      </c>
      <c r="I5976" t="s">
        <v>40903</v>
      </c>
      <c r="L5976" t="s">
        <v>9665</v>
      </c>
      <c r="AJ5976" t="s">
        <v>38513</v>
      </c>
      <c r="AM5976">
        <v>3538</v>
      </c>
      <c r="AP5976" t="s">
        <v>38874</v>
      </c>
      <c r="AQ5976" t="s">
        <v>365</v>
      </c>
      <c r="AR5976" t="s">
        <v>40642</v>
      </c>
    </row>
    <row r="5977" spans="1:44" x14ac:dyDescent="0.25">
      <c r="A5977" t="s">
        <v>40905</v>
      </c>
      <c r="B5977" t="s">
        <v>40909</v>
      </c>
      <c r="C5977">
        <v>2023</v>
      </c>
      <c r="D5977" t="s">
        <v>18664</v>
      </c>
      <c r="F5977" t="s">
        <v>40906</v>
      </c>
      <c r="G5977" t="s">
        <v>7514</v>
      </c>
      <c r="H5977" t="s">
        <v>130</v>
      </c>
      <c r="I5977" t="s">
        <v>40908</v>
      </c>
      <c r="L5977" t="s">
        <v>9665</v>
      </c>
      <c r="AJ5977" t="s">
        <v>38513</v>
      </c>
      <c r="AM5977">
        <v>3539</v>
      </c>
      <c r="AP5977" t="s">
        <v>38874</v>
      </c>
      <c r="AQ5977" t="s">
        <v>365</v>
      </c>
      <c r="AR5977" t="s">
        <v>40907</v>
      </c>
    </row>
    <row r="5978" spans="1:44" x14ac:dyDescent="0.25">
      <c r="A5978" t="s">
        <v>40910</v>
      </c>
      <c r="B5978" t="s">
        <v>39022</v>
      </c>
      <c r="C5978">
        <v>2023</v>
      </c>
      <c r="D5978" t="s">
        <v>18664</v>
      </c>
      <c r="F5978" t="s">
        <v>40911</v>
      </c>
      <c r="G5978" t="s">
        <v>7514</v>
      </c>
      <c r="H5978" t="s">
        <v>130</v>
      </c>
      <c r="I5978" t="s">
        <v>40914</v>
      </c>
      <c r="L5978" t="s">
        <v>9665</v>
      </c>
      <c r="AJ5978" t="s">
        <v>38513</v>
      </c>
      <c r="AM5978">
        <v>3540</v>
      </c>
      <c r="AP5978" t="s">
        <v>38874</v>
      </c>
      <c r="AQ5978" t="s">
        <v>40912</v>
      </c>
      <c r="AR5978" t="s">
        <v>40913</v>
      </c>
    </row>
    <row r="5979" spans="1:44" x14ac:dyDescent="0.25">
      <c r="A5979" t="s">
        <v>40915</v>
      </c>
      <c r="B5979" t="s">
        <v>40919</v>
      </c>
      <c r="C5979">
        <v>2023</v>
      </c>
      <c r="D5979" t="s">
        <v>18664</v>
      </c>
      <c r="F5979" t="s">
        <v>40916</v>
      </c>
      <c r="G5979" t="s">
        <v>7514</v>
      </c>
      <c r="H5979" t="s">
        <v>130</v>
      </c>
      <c r="I5979" t="s">
        <v>40918</v>
      </c>
      <c r="L5979" t="s">
        <v>9665</v>
      </c>
      <c r="AJ5979" t="s">
        <v>38513</v>
      </c>
      <c r="AM5979">
        <v>3541</v>
      </c>
      <c r="AP5979" t="s">
        <v>38874</v>
      </c>
      <c r="AQ5979" t="s">
        <v>365</v>
      </c>
      <c r="AR5979" t="s">
        <v>40917</v>
      </c>
    </row>
    <row r="5980" spans="1:44" x14ac:dyDescent="0.25">
      <c r="A5980" t="s">
        <v>40920</v>
      </c>
      <c r="B5980" t="s">
        <v>40925</v>
      </c>
      <c r="C5980">
        <v>2023</v>
      </c>
      <c r="D5980" t="s">
        <v>18664</v>
      </c>
      <c r="F5980" t="s">
        <v>40921</v>
      </c>
      <c r="G5980" t="s">
        <v>7514</v>
      </c>
      <c r="H5980" t="s">
        <v>130</v>
      </c>
      <c r="I5980" t="s">
        <v>40924</v>
      </c>
      <c r="L5980" t="s">
        <v>156</v>
      </c>
      <c r="AJ5980" s="8" t="s">
        <v>38512</v>
      </c>
      <c r="AM5980">
        <v>3542</v>
      </c>
      <c r="AP5980" t="s">
        <v>38852</v>
      </c>
      <c r="AQ5980" t="s">
        <v>40922</v>
      </c>
      <c r="AR5980" t="s">
        <v>40923</v>
      </c>
    </row>
    <row r="5981" spans="1:44" x14ac:dyDescent="0.25">
      <c r="A5981" t="s">
        <v>40926</v>
      </c>
      <c r="B5981" t="s">
        <v>40930</v>
      </c>
      <c r="C5981">
        <v>2023</v>
      </c>
      <c r="D5981" t="s">
        <v>18664</v>
      </c>
      <c r="F5981" t="s">
        <v>40927</v>
      </c>
      <c r="G5981" t="s">
        <v>7514</v>
      </c>
      <c r="H5981" t="s">
        <v>130</v>
      </c>
      <c r="I5981" t="s">
        <v>40929</v>
      </c>
      <c r="L5981" t="s">
        <v>9665</v>
      </c>
      <c r="AJ5981" t="s">
        <v>38513</v>
      </c>
      <c r="AM5981">
        <v>3543</v>
      </c>
      <c r="AP5981" t="s">
        <v>38874</v>
      </c>
      <c r="AQ5981" t="s">
        <v>365</v>
      </c>
      <c r="AR5981" t="s">
        <v>40928</v>
      </c>
    </row>
    <row r="5982" spans="1:44" x14ac:dyDescent="0.25">
      <c r="A5982" t="s">
        <v>40931</v>
      </c>
      <c r="B5982" t="s">
        <v>40935</v>
      </c>
      <c r="C5982">
        <v>2023</v>
      </c>
      <c r="D5982" t="s">
        <v>18664</v>
      </c>
      <c r="F5982" t="s">
        <v>40932</v>
      </c>
      <c r="G5982" t="s">
        <v>7514</v>
      </c>
      <c r="H5982" t="s">
        <v>130</v>
      </c>
      <c r="I5982" t="s">
        <v>40934</v>
      </c>
      <c r="L5982" t="s">
        <v>9665</v>
      </c>
      <c r="AJ5982" t="s">
        <v>38513</v>
      </c>
      <c r="AM5982">
        <v>3544</v>
      </c>
      <c r="AP5982" t="s">
        <v>38874</v>
      </c>
      <c r="AQ5982" t="s">
        <v>365</v>
      </c>
      <c r="AR5982" t="s">
        <v>40933</v>
      </c>
    </row>
    <row r="5983" spans="1:44" x14ac:dyDescent="0.25">
      <c r="A5983" t="s">
        <v>40936</v>
      </c>
      <c r="B5983" t="s">
        <v>40940</v>
      </c>
      <c r="C5983">
        <v>2023</v>
      </c>
      <c r="D5983" t="s">
        <v>18664</v>
      </c>
      <c r="F5983" t="s">
        <v>40937</v>
      </c>
      <c r="G5983" t="s">
        <v>7514</v>
      </c>
      <c r="H5983" t="s">
        <v>130</v>
      </c>
      <c r="I5983" t="s">
        <v>40939</v>
      </c>
      <c r="L5983" t="s">
        <v>9665</v>
      </c>
      <c r="AJ5983" t="s">
        <v>38513</v>
      </c>
      <c r="AM5983">
        <v>3545</v>
      </c>
      <c r="AP5983" t="s">
        <v>38874</v>
      </c>
      <c r="AQ5983" t="s">
        <v>365</v>
      </c>
      <c r="AR5983" t="s">
        <v>40938</v>
      </c>
    </row>
    <row r="5984" spans="1:44" x14ac:dyDescent="0.25">
      <c r="A5984" t="s">
        <v>40941</v>
      </c>
      <c r="B5984" t="s">
        <v>40945</v>
      </c>
      <c r="C5984">
        <v>2023</v>
      </c>
      <c r="D5984" t="s">
        <v>18664</v>
      </c>
      <c r="F5984" t="s">
        <v>40942</v>
      </c>
      <c r="G5984" t="s">
        <v>7514</v>
      </c>
      <c r="H5984" t="s">
        <v>130</v>
      </c>
      <c r="I5984" t="s">
        <v>40944</v>
      </c>
      <c r="L5984" t="s">
        <v>9665</v>
      </c>
      <c r="AJ5984" t="s">
        <v>38513</v>
      </c>
      <c r="AM5984">
        <v>3546</v>
      </c>
      <c r="AP5984" t="s">
        <v>38874</v>
      </c>
      <c r="AQ5984" t="s">
        <v>365</v>
      </c>
      <c r="AR5984" t="s">
        <v>40943</v>
      </c>
    </row>
    <row r="5985" spans="1:44" x14ac:dyDescent="0.25">
      <c r="A5985" t="s">
        <v>40946</v>
      </c>
      <c r="B5985" t="s">
        <v>40950</v>
      </c>
      <c r="C5985">
        <v>2023</v>
      </c>
      <c r="D5985" t="s">
        <v>18664</v>
      </c>
      <c r="F5985" t="s">
        <v>40947</v>
      </c>
      <c r="G5985" t="s">
        <v>7514</v>
      </c>
      <c r="H5985" t="s">
        <v>130</v>
      </c>
      <c r="I5985" t="s">
        <v>40949</v>
      </c>
      <c r="L5985" t="s">
        <v>9665</v>
      </c>
      <c r="AJ5985" t="s">
        <v>38513</v>
      </c>
      <c r="AM5985">
        <v>3547</v>
      </c>
      <c r="AP5985" t="s">
        <v>38874</v>
      </c>
      <c r="AQ5985" t="s">
        <v>365</v>
      </c>
      <c r="AR5985" t="s">
        <v>40948</v>
      </c>
    </row>
    <row r="5986" spans="1:44" x14ac:dyDescent="0.25">
      <c r="A5986" t="s">
        <v>40951</v>
      </c>
      <c r="B5986" t="s">
        <v>40956</v>
      </c>
      <c r="C5986">
        <v>2023</v>
      </c>
      <c r="D5986" t="s">
        <v>18664</v>
      </c>
      <c r="F5986" t="s">
        <v>40952</v>
      </c>
      <c r="G5986" t="s">
        <v>7514</v>
      </c>
      <c r="H5986" t="s">
        <v>130</v>
      </c>
      <c r="I5986" t="s">
        <v>40955</v>
      </c>
      <c r="L5986" t="s">
        <v>156</v>
      </c>
      <c r="AJ5986" s="8" t="s">
        <v>38512</v>
      </c>
      <c r="AM5986">
        <v>3548</v>
      </c>
      <c r="AP5986" t="s">
        <v>38852</v>
      </c>
      <c r="AQ5986" t="s">
        <v>40953</v>
      </c>
      <c r="AR5986" t="s">
        <v>40954</v>
      </c>
    </row>
    <row r="5987" spans="1:44" x14ac:dyDescent="0.25">
      <c r="A5987" t="s">
        <v>40957</v>
      </c>
      <c r="B5987" t="s">
        <v>40961</v>
      </c>
      <c r="C5987">
        <v>2023</v>
      </c>
      <c r="D5987" t="s">
        <v>18664</v>
      </c>
      <c r="F5987" t="s">
        <v>40958</v>
      </c>
      <c r="G5987" t="s">
        <v>7514</v>
      </c>
      <c r="H5987" t="s">
        <v>130</v>
      </c>
      <c r="I5987" t="s">
        <v>40960</v>
      </c>
      <c r="L5987" t="s">
        <v>9665</v>
      </c>
      <c r="AJ5987" t="s">
        <v>38513</v>
      </c>
      <c r="AM5987">
        <v>3549</v>
      </c>
      <c r="AP5987" t="s">
        <v>38874</v>
      </c>
      <c r="AQ5987" t="s">
        <v>365</v>
      </c>
      <c r="AR5987" t="s">
        <v>40959</v>
      </c>
    </row>
    <row r="5988" spans="1:44" x14ac:dyDescent="0.25">
      <c r="A5988" t="s">
        <v>40962</v>
      </c>
      <c r="B5988" t="s">
        <v>40966</v>
      </c>
      <c r="C5988">
        <v>2023</v>
      </c>
      <c r="D5988" t="s">
        <v>18664</v>
      </c>
      <c r="F5988" t="s">
        <v>40963</v>
      </c>
      <c r="G5988" t="s">
        <v>7514</v>
      </c>
      <c r="H5988" t="s">
        <v>130</v>
      </c>
      <c r="I5988" t="s">
        <v>40965</v>
      </c>
      <c r="L5988" t="s">
        <v>9665</v>
      </c>
      <c r="AJ5988" t="s">
        <v>38513</v>
      </c>
      <c r="AM5988">
        <v>3550</v>
      </c>
      <c r="AP5988" t="s">
        <v>38874</v>
      </c>
      <c r="AQ5988" t="s">
        <v>365</v>
      </c>
      <c r="AR5988" t="s">
        <v>40964</v>
      </c>
    </row>
    <row r="5989" spans="1:44" x14ac:dyDescent="0.25">
      <c r="A5989" t="s">
        <v>40967</v>
      </c>
      <c r="B5989" t="s">
        <v>40971</v>
      </c>
      <c r="C5989">
        <v>2023</v>
      </c>
      <c r="D5989" t="s">
        <v>18664</v>
      </c>
      <c r="F5989" t="s">
        <v>40968</v>
      </c>
      <c r="G5989" t="s">
        <v>7514</v>
      </c>
      <c r="H5989" t="s">
        <v>130</v>
      </c>
      <c r="I5989" t="s">
        <v>40970</v>
      </c>
      <c r="L5989" t="s">
        <v>9665</v>
      </c>
      <c r="AJ5989" t="s">
        <v>38513</v>
      </c>
      <c r="AM5989">
        <v>3551</v>
      </c>
      <c r="AP5989" t="s">
        <v>38874</v>
      </c>
      <c r="AQ5989" t="s">
        <v>365</v>
      </c>
      <c r="AR5989" t="s">
        <v>40969</v>
      </c>
    </row>
    <row r="5990" spans="1:44" x14ac:dyDescent="0.25">
      <c r="A5990" t="s">
        <v>40972</v>
      </c>
      <c r="B5990" t="s">
        <v>40976</v>
      </c>
      <c r="C5990">
        <v>2023</v>
      </c>
      <c r="D5990" t="s">
        <v>18664</v>
      </c>
      <c r="F5990" t="s">
        <v>40973</v>
      </c>
      <c r="G5990" t="s">
        <v>7514</v>
      </c>
      <c r="H5990" t="s">
        <v>130</v>
      </c>
      <c r="I5990" t="s">
        <v>40975</v>
      </c>
      <c r="L5990" t="s">
        <v>9665</v>
      </c>
      <c r="AJ5990" t="s">
        <v>38513</v>
      </c>
      <c r="AM5990">
        <v>3552</v>
      </c>
      <c r="AP5990" t="s">
        <v>38874</v>
      </c>
      <c r="AQ5990" t="s">
        <v>365</v>
      </c>
      <c r="AR5990" t="s">
        <v>40974</v>
      </c>
    </row>
    <row r="5991" spans="1:44" x14ac:dyDescent="0.25">
      <c r="A5991" t="s">
        <v>40977</v>
      </c>
      <c r="B5991" t="s">
        <v>40981</v>
      </c>
      <c r="C5991">
        <v>2023</v>
      </c>
      <c r="D5991" t="s">
        <v>18664</v>
      </c>
      <c r="F5991" t="s">
        <v>40978</v>
      </c>
      <c r="G5991" t="s">
        <v>7514</v>
      </c>
      <c r="H5991" t="s">
        <v>130</v>
      </c>
      <c r="I5991" t="s">
        <v>40980</v>
      </c>
      <c r="L5991" t="s">
        <v>9665</v>
      </c>
      <c r="AJ5991" t="s">
        <v>38513</v>
      </c>
      <c r="AM5991">
        <v>3553</v>
      </c>
      <c r="AP5991" t="s">
        <v>38874</v>
      </c>
      <c r="AQ5991" t="s">
        <v>365</v>
      </c>
      <c r="AR5991" t="s">
        <v>40979</v>
      </c>
    </row>
    <row r="5992" spans="1:44" x14ac:dyDescent="0.25">
      <c r="A5992" t="s">
        <v>40982</v>
      </c>
      <c r="B5992" t="s">
        <v>40986</v>
      </c>
      <c r="C5992">
        <v>2023</v>
      </c>
      <c r="D5992" t="s">
        <v>18664</v>
      </c>
      <c r="F5992" t="s">
        <v>40983</v>
      </c>
      <c r="G5992" t="s">
        <v>7514</v>
      </c>
      <c r="H5992" t="s">
        <v>130</v>
      </c>
      <c r="I5992" t="s">
        <v>40985</v>
      </c>
      <c r="L5992" t="s">
        <v>9665</v>
      </c>
      <c r="AJ5992" t="s">
        <v>38513</v>
      </c>
      <c r="AM5992">
        <v>3554</v>
      </c>
      <c r="AP5992" t="s">
        <v>38874</v>
      </c>
      <c r="AQ5992" t="s">
        <v>365</v>
      </c>
      <c r="AR5992" t="s">
        <v>40984</v>
      </c>
    </row>
    <row r="5993" spans="1:44" x14ac:dyDescent="0.25">
      <c r="A5993" t="s">
        <v>40987</v>
      </c>
      <c r="B5993" t="s">
        <v>38828</v>
      </c>
      <c r="C5993">
        <v>2023</v>
      </c>
      <c r="D5993" t="s">
        <v>18664</v>
      </c>
      <c r="F5993" t="s">
        <v>40988</v>
      </c>
      <c r="G5993" t="s">
        <v>7514</v>
      </c>
      <c r="H5993" t="s">
        <v>130</v>
      </c>
      <c r="I5993" t="s">
        <v>40991</v>
      </c>
      <c r="L5993" t="s">
        <v>156</v>
      </c>
      <c r="AJ5993" s="8" t="s">
        <v>38512</v>
      </c>
      <c r="AM5993">
        <v>3555</v>
      </c>
      <c r="AP5993" t="s">
        <v>38852</v>
      </c>
      <c r="AQ5993" t="s">
        <v>40989</v>
      </c>
      <c r="AR5993" t="s">
        <v>40990</v>
      </c>
    </row>
    <row r="5994" spans="1:44" x14ac:dyDescent="0.25">
      <c r="A5994" t="s">
        <v>40992</v>
      </c>
      <c r="B5994" t="s">
        <v>40996</v>
      </c>
      <c r="C5994">
        <v>2023</v>
      </c>
      <c r="D5994" t="s">
        <v>18664</v>
      </c>
      <c r="F5994" t="s">
        <v>40993</v>
      </c>
      <c r="G5994" t="s">
        <v>7514</v>
      </c>
      <c r="H5994" t="s">
        <v>130</v>
      </c>
      <c r="I5994" t="s">
        <v>40995</v>
      </c>
      <c r="L5994" t="s">
        <v>9665</v>
      </c>
      <c r="AJ5994" t="s">
        <v>38513</v>
      </c>
      <c r="AM5994">
        <v>3556</v>
      </c>
      <c r="AP5994" t="s">
        <v>38874</v>
      </c>
      <c r="AQ5994" t="s">
        <v>365</v>
      </c>
      <c r="AR5994" t="s">
        <v>40994</v>
      </c>
    </row>
    <row r="5995" spans="1:44" x14ac:dyDescent="0.25">
      <c r="A5995" t="s">
        <v>40997</v>
      </c>
      <c r="B5995" t="s">
        <v>41001</v>
      </c>
      <c r="C5995">
        <v>2023</v>
      </c>
      <c r="D5995" t="s">
        <v>18664</v>
      </c>
      <c r="F5995" t="s">
        <v>40998</v>
      </c>
      <c r="G5995" t="s">
        <v>7514</v>
      </c>
      <c r="H5995" t="s">
        <v>130</v>
      </c>
      <c r="I5995" t="s">
        <v>41001</v>
      </c>
      <c r="L5995" t="s">
        <v>156</v>
      </c>
      <c r="AJ5995" s="8" t="s">
        <v>38512</v>
      </c>
      <c r="AM5995">
        <v>3557</v>
      </c>
      <c r="AP5995" t="s">
        <v>38852</v>
      </c>
      <c r="AQ5995" t="s">
        <v>40999</v>
      </c>
      <c r="AR5995" t="s">
        <v>41000</v>
      </c>
    </row>
    <row r="5996" spans="1:44" x14ac:dyDescent="0.25">
      <c r="A5996" t="s">
        <v>41002</v>
      </c>
      <c r="B5996" t="s">
        <v>41005</v>
      </c>
      <c r="C5996">
        <v>2023</v>
      </c>
      <c r="D5996" t="s">
        <v>18664</v>
      </c>
      <c r="F5996" t="s">
        <v>41003</v>
      </c>
      <c r="G5996" t="s">
        <v>7514</v>
      </c>
      <c r="H5996" t="s">
        <v>130</v>
      </c>
      <c r="I5996" t="s">
        <v>41004</v>
      </c>
      <c r="L5996" t="s">
        <v>9665</v>
      </c>
      <c r="AJ5996" t="s">
        <v>38513</v>
      </c>
      <c r="AM5996">
        <v>3558</v>
      </c>
      <c r="AP5996" t="s">
        <v>38874</v>
      </c>
      <c r="AQ5996" t="s">
        <v>365</v>
      </c>
      <c r="AR5996" t="s">
        <v>37122</v>
      </c>
    </row>
    <row r="5997" spans="1:44" x14ac:dyDescent="0.25">
      <c r="A5997" t="s">
        <v>41006</v>
      </c>
      <c r="B5997" t="s">
        <v>41011</v>
      </c>
      <c r="C5997">
        <v>2023</v>
      </c>
      <c r="D5997" t="s">
        <v>18664</v>
      </c>
      <c r="F5997" t="s">
        <v>41007</v>
      </c>
      <c r="G5997" t="s">
        <v>7514</v>
      </c>
      <c r="H5997" t="s">
        <v>130</v>
      </c>
      <c r="I5997" t="s">
        <v>41010</v>
      </c>
      <c r="L5997" t="s">
        <v>156</v>
      </c>
      <c r="AJ5997" s="8" t="s">
        <v>38512</v>
      </c>
      <c r="AM5997">
        <v>3559</v>
      </c>
      <c r="AP5997" t="s">
        <v>38852</v>
      </c>
      <c r="AQ5997" t="s">
        <v>41008</v>
      </c>
      <c r="AR5997" t="s">
        <v>41009</v>
      </c>
    </row>
    <row r="5998" spans="1:44" x14ac:dyDescent="0.25">
      <c r="A5998" t="s">
        <v>41012</v>
      </c>
      <c r="B5998" t="s">
        <v>38847</v>
      </c>
      <c r="C5998">
        <v>2023</v>
      </c>
      <c r="D5998" t="s">
        <v>18664</v>
      </c>
      <c r="F5998" t="s">
        <v>41013</v>
      </c>
      <c r="G5998" t="s">
        <v>7514</v>
      </c>
      <c r="H5998" t="s">
        <v>130</v>
      </c>
      <c r="I5998" t="s">
        <v>38847</v>
      </c>
      <c r="L5998" t="s">
        <v>9665</v>
      </c>
      <c r="AJ5998" t="s">
        <v>38513</v>
      </c>
      <c r="AM5998">
        <v>3560</v>
      </c>
      <c r="AP5998" t="s">
        <v>38874</v>
      </c>
      <c r="AQ5998" t="s">
        <v>41014</v>
      </c>
      <c r="AR5998" t="s">
        <v>39077</v>
      </c>
    </row>
    <row r="5999" spans="1:44" x14ac:dyDescent="0.25">
      <c r="A5999" t="s">
        <v>41015</v>
      </c>
      <c r="B5999" t="s">
        <v>38847</v>
      </c>
      <c r="C5999">
        <v>2023</v>
      </c>
      <c r="D5999" t="s">
        <v>18664</v>
      </c>
      <c r="F5999" t="s">
        <v>41013</v>
      </c>
      <c r="G5999" t="s">
        <v>7514</v>
      </c>
      <c r="H5999" t="s">
        <v>130</v>
      </c>
      <c r="I5999" t="s">
        <v>38847</v>
      </c>
      <c r="L5999" t="s">
        <v>9665</v>
      </c>
      <c r="AJ5999" t="s">
        <v>38513</v>
      </c>
      <c r="AM5999">
        <v>3561</v>
      </c>
      <c r="AP5999" t="s">
        <v>38874</v>
      </c>
      <c r="AQ5999" t="s">
        <v>41016</v>
      </c>
      <c r="AR5999" t="s">
        <v>39077</v>
      </c>
    </row>
    <row r="6000" spans="1:44" x14ac:dyDescent="0.25">
      <c r="A6000" t="s">
        <v>41017</v>
      </c>
      <c r="B6000" t="s">
        <v>38847</v>
      </c>
      <c r="C6000">
        <v>2023</v>
      </c>
      <c r="D6000" t="s">
        <v>18664</v>
      </c>
      <c r="F6000" t="s">
        <v>41013</v>
      </c>
      <c r="G6000" t="s">
        <v>7514</v>
      </c>
      <c r="H6000" t="s">
        <v>130</v>
      </c>
      <c r="I6000" t="s">
        <v>38847</v>
      </c>
      <c r="L6000" t="s">
        <v>9665</v>
      </c>
      <c r="AJ6000" t="s">
        <v>38513</v>
      </c>
      <c r="AM6000">
        <v>3562</v>
      </c>
      <c r="AP6000" t="s">
        <v>38874</v>
      </c>
      <c r="AQ6000" t="s">
        <v>41018</v>
      </c>
      <c r="AR6000" t="s">
        <v>39077</v>
      </c>
    </row>
    <row r="6001" spans="1:44" x14ac:dyDescent="0.25">
      <c r="A6001" t="s">
        <v>41019</v>
      </c>
      <c r="B6001" t="s">
        <v>38847</v>
      </c>
      <c r="C6001">
        <v>2023</v>
      </c>
      <c r="D6001" t="s">
        <v>18664</v>
      </c>
      <c r="F6001" t="s">
        <v>41013</v>
      </c>
      <c r="G6001" t="s">
        <v>7514</v>
      </c>
      <c r="H6001" t="s">
        <v>130</v>
      </c>
      <c r="I6001" t="s">
        <v>38847</v>
      </c>
      <c r="L6001" t="s">
        <v>9665</v>
      </c>
      <c r="AJ6001" t="s">
        <v>38513</v>
      </c>
      <c r="AM6001">
        <v>3563</v>
      </c>
      <c r="AP6001" t="s">
        <v>38874</v>
      </c>
      <c r="AQ6001" t="s">
        <v>41020</v>
      </c>
      <c r="AR6001" t="s">
        <v>39077</v>
      </c>
    </row>
    <row r="6002" spans="1:44" x14ac:dyDescent="0.25">
      <c r="A6002" t="s">
        <v>41021</v>
      </c>
      <c r="B6002" t="s">
        <v>38847</v>
      </c>
      <c r="C6002">
        <v>2023</v>
      </c>
      <c r="D6002" t="s">
        <v>18664</v>
      </c>
      <c r="F6002" t="s">
        <v>41013</v>
      </c>
      <c r="G6002" t="s">
        <v>7514</v>
      </c>
      <c r="H6002" t="s">
        <v>130</v>
      </c>
      <c r="I6002" t="s">
        <v>38847</v>
      </c>
      <c r="L6002" t="s">
        <v>9665</v>
      </c>
      <c r="AJ6002" t="s">
        <v>38513</v>
      </c>
      <c r="AM6002">
        <v>3564</v>
      </c>
      <c r="AP6002" t="s">
        <v>38874</v>
      </c>
      <c r="AQ6002" t="s">
        <v>41022</v>
      </c>
      <c r="AR6002" t="s">
        <v>39077</v>
      </c>
    </row>
    <row r="6003" spans="1:44" x14ac:dyDescent="0.25">
      <c r="A6003" t="s">
        <v>41023</v>
      </c>
      <c r="B6003" t="s">
        <v>38847</v>
      </c>
      <c r="C6003">
        <v>2023</v>
      </c>
      <c r="D6003" t="s">
        <v>18664</v>
      </c>
      <c r="F6003" t="s">
        <v>41013</v>
      </c>
      <c r="G6003" t="s">
        <v>7514</v>
      </c>
      <c r="H6003" t="s">
        <v>130</v>
      </c>
      <c r="I6003" t="s">
        <v>38847</v>
      </c>
      <c r="L6003" t="s">
        <v>9665</v>
      </c>
      <c r="AJ6003" t="s">
        <v>38513</v>
      </c>
      <c r="AM6003">
        <v>3565</v>
      </c>
      <c r="AP6003" t="s">
        <v>38874</v>
      </c>
      <c r="AQ6003" t="s">
        <v>41024</v>
      </c>
      <c r="AR6003" t="s">
        <v>39077</v>
      </c>
    </row>
    <row r="6004" spans="1:44" x14ac:dyDescent="0.25">
      <c r="A6004" t="s">
        <v>41025</v>
      </c>
      <c r="B6004" t="s">
        <v>38847</v>
      </c>
      <c r="C6004">
        <v>2023</v>
      </c>
      <c r="D6004" t="s">
        <v>18664</v>
      </c>
      <c r="F6004" t="s">
        <v>41026</v>
      </c>
      <c r="G6004" t="s">
        <v>7514</v>
      </c>
      <c r="H6004" t="s">
        <v>130</v>
      </c>
      <c r="I6004" t="s">
        <v>38847</v>
      </c>
      <c r="L6004" t="s">
        <v>9665</v>
      </c>
      <c r="AJ6004" t="s">
        <v>38513</v>
      </c>
      <c r="AM6004">
        <v>3566</v>
      </c>
      <c r="AP6004" t="s">
        <v>38874</v>
      </c>
      <c r="AQ6004" t="s">
        <v>365</v>
      </c>
      <c r="AR6004" t="s">
        <v>41027</v>
      </c>
    </row>
    <row r="6005" spans="1:44" x14ac:dyDescent="0.25">
      <c r="A6005" t="s">
        <v>41028</v>
      </c>
      <c r="B6005" t="s">
        <v>38847</v>
      </c>
      <c r="C6005">
        <v>2023</v>
      </c>
      <c r="D6005" t="s">
        <v>18664</v>
      </c>
      <c r="F6005" t="s">
        <v>41026</v>
      </c>
      <c r="G6005" t="s">
        <v>7514</v>
      </c>
      <c r="H6005" t="s">
        <v>130</v>
      </c>
      <c r="I6005" t="s">
        <v>38847</v>
      </c>
      <c r="L6005" t="s">
        <v>9665</v>
      </c>
      <c r="AJ6005" t="s">
        <v>38513</v>
      </c>
      <c r="AM6005">
        <v>3567</v>
      </c>
      <c r="AP6005" t="s">
        <v>38874</v>
      </c>
      <c r="AQ6005" t="s">
        <v>365</v>
      </c>
      <c r="AR6005" t="s">
        <v>40686</v>
      </c>
    </row>
    <row r="6006" spans="1:44" x14ac:dyDescent="0.25">
      <c r="A6006" t="s">
        <v>41029</v>
      </c>
      <c r="B6006" t="s">
        <v>38847</v>
      </c>
      <c r="C6006">
        <v>2023</v>
      </c>
      <c r="D6006" t="s">
        <v>18664</v>
      </c>
      <c r="F6006" t="s">
        <v>41026</v>
      </c>
      <c r="G6006" t="s">
        <v>7514</v>
      </c>
      <c r="H6006" t="s">
        <v>130</v>
      </c>
      <c r="I6006" t="s">
        <v>38847</v>
      </c>
      <c r="L6006" t="s">
        <v>9665</v>
      </c>
      <c r="AJ6006" t="s">
        <v>38513</v>
      </c>
      <c r="AM6006">
        <v>3568</v>
      </c>
      <c r="AP6006" t="s">
        <v>38874</v>
      </c>
      <c r="AQ6006" t="s">
        <v>365</v>
      </c>
      <c r="AR6006" t="s">
        <v>41030</v>
      </c>
    </row>
    <row r="6007" spans="1:44" x14ac:dyDescent="0.25">
      <c r="A6007" t="s">
        <v>41031</v>
      </c>
      <c r="B6007" t="s">
        <v>41033</v>
      </c>
      <c r="C6007">
        <v>2023</v>
      </c>
      <c r="D6007" t="s">
        <v>18664</v>
      </c>
      <c r="F6007" t="s">
        <v>41026</v>
      </c>
      <c r="G6007" t="s">
        <v>7514</v>
      </c>
      <c r="H6007" t="s">
        <v>130</v>
      </c>
      <c r="I6007" t="s">
        <v>41032</v>
      </c>
      <c r="L6007" t="s">
        <v>9665</v>
      </c>
      <c r="AJ6007" t="s">
        <v>38513</v>
      </c>
      <c r="AM6007">
        <v>3569</v>
      </c>
      <c r="AP6007" t="s">
        <v>38874</v>
      </c>
      <c r="AQ6007" t="s">
        <v>365</v>
      </c>
      <c r="AR6007" t="s">
        <v>40933</v>
      </c>
    </row>
    <row r="6008" spans="1:44" x14ac:dyDescent="0.25">
      <c r="A6008" t="s">
        <v>41034</v>
      </c>
      <c r="B6008" t="s">
        <v>41037</v>
      </c>
      <c r="C6008">
        <v>2023</v>
      </c>
      <c r="D6008" t="s">
        <v>18664</v>
      </c>
      <c r="F6008" t="s">
        <v>41026</v>
      </c>
      <c r="G6008" t="s">
        <v>7514</v>
      </c>
      <c r="H6008" t="s">
        <v>130</v>
      </c>
      <c r="I6008" t="s">
        <v>41036</v>
      </c>
      <c r="L6008" t="s">
        <v>9665</v>
      </c>
      <c r="AJ6008" t="s">
        <v>38513</v>
      </c>
      <c r="AM6008">
        <v>3570</v>
      </c>
      <c r="AP6008" t="s">
        <v>38874</v>
      </c>
      <c r="AQ6008" t="s">
        <v>365</v>
      </c>
      <c r="AR6008" t="s">
        <v>41035</v>
      </c>
    </row>
    <row r="6009" spans="1:44" x14ac:dyDescent="0.25">
      <c r="A6009" t="s">
        <v>41038</v>
      </c>
      <c r="B6009" t="s">
        <v>41041</v>
      </c>
      <c r="C6009">
        <v>2023</v>
      </c>
      <c r="D6009" t="s">
        <v>18664</v>
      </c>
      <c r="F6009" t="s">
        <v>41026</v>
      </c>
      <c r="G6009" t="s">
        <v>7514</v>
      </c>
      <c r="H6009" t="s">
        <v>130</v>
      </c>
      <c r="I6009" t="s">
        <v>41040</v>
      </c>
      <c r="L6009" t="s">
        <v>9665</v>
      </c>
      <c r="AJ6009" t="s">
        <v>38513</v>
      </c>
      <c r="AM6009">
        <v>3571</v>
      </c>
      <c r="AP6009" t="s">
        <v>38874</v>
      </c>
      <c r="AQ6009" t="s">
        <v>365</v>
      </c>
      <c r="AR6009" t="s">
        <v>41039</v>
      </c>
    </row>
    <row r="6010" spans="1:44" x14ac:dyDescent="0.25">
      <c r="A6010" t="s">
        <v>41042</v>
      </c>
      <c r="B6010" t="s">
        <v>41045</v>
      </c>
      <c r="C6010">
        <v>2023</v>
      </c>
      <c r="D6010" t="s">
        <v>18664</v>
      </c>
      <c r="F6010" t="s">
        <v>41026</v>
      </c>
      <c r="G6010" t="s">
        <v>7514</v>
      </c>
      <c r="H6010" t="s">
        <v>130</v>
      </c>
      <c r="I6010" t="s">
        <v>41044</v>
      </c>
      <c r="L6010" t="s">
        <v>9665</v>
      </c>
      <c r="AJ6010" t="s">
        <v>38513</v>
      </c>
      <c r="AM6010">
        <v>3572</v>
      </c>
      <c r="AP6010" t="s">
        <v>38874</v>
      </c>
      <c r="AQ6010" t="s">
        <v>365</v>
      </c>
      <c r="AR6010" t="s">
        <v>41043</v>
      </c>
    </row>
    <row r="6011" spans="1:44" x14ac:dyDescent="0.25">
      <c r="A6011" t="s">
        <v>41046</v>
      </c>
      <c r="B6011" t="s">
        <v>41049</v>
      </c>
      <c r="C6011">
        <v>2023</v>
      </c>
      <c r="D6011" t="s">
        <v>18664</v>
      </c>
      <c r="F6011" t="s">
        <v>41026</v>
      </c>
      <c r="G6011" t="s">
        <v>7514</v>
      </c>
      <c r="H6011" t="s">
        <v>130</v>
      </c>
      <c r="I6011" t="s">
        <v>41048</v>
      </c>
      <c r="L6011" t="s">
        <v>9665</v>
      </c>
      <c r="AJ6011" t="s">
        <v>38513</v>
      </c>
      <c r="AM6011">
        <v>3573</v>
      </c>
      <c r="AP6011" t="s">
        <v>38874</v>
      </c>
      <c r="AQ6011" t="s">
        <v>365</v>
      </c>
      <c r="AR6011" t="s">
        <v>41047</v>
      </c>
    </row>
    <row r="6012" spans="1:44" x14ac:dyDescent="0.25">
      <c r="A6012" t="s">
        <v>41050</v>
      </c>
      <c r="B6012" t="s">
        <v>40565</v>
      </c>
      <c r="C6012">
        <v>2023</v>
      </c>
      <c r="D6012" t="s">
        <v>18664</v>
      </c>
      <c r="F6012" t="s">
        <v>41026</v>
      </c>
      <c r="G6012" t="s">
        <v>7514</v>
      </c>
      <c r="H6012" t="s">
        <v>130</v>
      </c>
      <c r="I6012" t="s">
        <v>41051</v>
      </c>
      <c r="L6012" t="s">
        <v>9665</v>
      </c>
      <c r="AJ6012" t="s">
        <v>38513</v>
      </c>
      <c r="AM6012">
        <v>3574</v>
      </c>
      <c r="AP6012" t="s">
        <v>38874</v>
      </c>
      <c r="AQ6012" t="s">
        <v>365</v>
      </c>
      <c r="AR6012" t="s">
        <v>40564</v>
      </c>
    </row>
    <row r="6013" spans="1:44" x14ac:dyDescent="0.25">
      <c r="A6013" t="s">
        <v>41052</v>
      </c>
      <c r="B6013" t="s">
        <v>41051</v>
      </c>
      <c r="C6013">
        <v>2023</v>
      </c>
      <c r="D6013" t="s">
        <v>18664</v>
      </c>
      <c r="F6013" t="s">
        <v>41026</v>
      </c>
      <c r="G6013" t="s">
        <v>7514</v>
      </c>
      <c r="H6013" t="s">
        <v>130</v>
      </c>
      <c r="I6013" t="s">
        <v>41053</v>
      </c>
      <c r="L6013" t="s">
        <v>9665</v>
      </c>
      <c r="AJ6013" t="s">
        <v>38513</v>
      </c>
      <c r="AM6013">
        <v>3575</v>
      </c>
      <c r="AP6013" t="s">
        <v>38874</v>
      </c>
      <c r="AQ6013" t="s">
        <v>365</v>
      </c>
      <c r="AR6013" t="s">
        <v>40564</v>
      </c>
    </row>
    <row r="6014" spans="1:44" x14ac:dyDescent="0.25">
      <c r="A6014" t="s">
        <v>41054</v>
      </c>
      <c r="B6014" t="s">
        <v>41057</v>
      </c>
      <c r="C6014">
        <v>2023</v>
      </c>
      <c r="D6014" t="s">
        <v>18664</v>
      </c>
      <c r="F6014" t="s">
        <v>41026</v>
      </c>
      <c r="G6014" t="s">
        <v>7514</v>
      </c>
      <c r="H6014" t="s">
        <v>130</v>
      </c>
      <c r="I6014" t="s">
        <v>41056</v>
      </c>
      <c r="L6014" t="s">
        <v>9665</v>
      </c>
      <c r="AJ6014" t="s">
        <v>38513</v>
      </c>
      <c r="AM6014">
        <v>3576</v>
      </c>
      <c r="AP6014" t="s">
        <v>38874</v>
      </c>
      <c r="AQ6014" t="s">
        <v>365</v>
      </c>
      <c r="AR6014" t="s">
        <v>41055</v>
      </c>
    </row>
    <row r="6015" spans="1:44" x14ac:dyDescent="0.25">
      <c r="A6015" t="s">
        <v>41058</v>
      </c>
      <c r="B6015" t="s">
        <v>41061</v>
      </c>
      <c r="C6015">
        <v>2023</v>
      </c>
      <c r="D6015" t="s">
        <v>18664</v>
      </c>
      <c r="F6015" t="s">
        <v>41026</v>
      </c>
      <c r="G6015" t="s">
        <v>7514</v>
      </c>
      <c r="H6015" t="s">
        <v>130</v>
      </c>
      <c r="I6015" t="s">
        <v>41060</v>
      </c>
      <c r="L6015" t="s">
        <v>9665</v>
      </c>
      <c r="AJ6015" t="s">
        <v>38513</v>
      </c>
      <c r="AM6015">
        <v>3577</v>
      </c>
      <c r="AP6015" t="s">
        <v>38874</v>
      </c>
      <c r="AQ6015" t="s">
        <v>365</v>
      </c>
      <c r="AR6015" t="s">
        <v>41059</v>
      </c>
    </row>
    <row r="6016" spans="1:44" x14ac:dyDescent="0.25">
      <c r="A6016" t="s">
        <v>41062</v>
      </c>
      <c r="B6016" t="s">
        <v>41064</v>
      </c>
      <c r="C6016">
        <v>2023</v>
      </c>
      <c r="D6016" t="s">
        <v>18664</v>
      </c>
      <c r="F6016" t="s">
        <v>41026</v>
      </c>
      <c r="G6016" t="s">
        <v>7514</v>
      </c>
      <c r="H6016" t="s">
        <v>130</v>
      </c>
      <c r="I6016" t="s">
        <v>41063</v>
      </c>
      <c r="L6016" t="s">
        <v>9665</v>
      </c>
      <c r="AJ6016" t="s">
        <v>38513</v>
      </c>
      <c r="AM6016">
        <v>3578</v>
      </c>
      <c r="AP6016" t="s">
        <v>38874</v>
      </c>
      <c r="AQ6016" t="s">
        <v>365</v>
      </c>
      <c r="AR6016" t="s">
        <v>41059</v>
      </c>
    </row>
    <row r="6017" spans="1:44" x14ac:dyDescent="0.25">
      <c r="A6017" t="s">
        <v>41065</v>
      </c>
      <c r="B6017" t="s">
        <v>41067</v>
      </c>
      <c r="C6017">
        <v>2023</v>
      </c>
      <c r="D6017" t="s">
        <v>18664</v>
      </c>
      <c r="F6017" t="s">
        <v>41026</v>
      </c>
      <c r="G6017" t="s">
        <v>7514</v>
      </c>
      <c r="H6017" t="s">
        <v>130</v>
      </c>
      <c r="I6017" t="s">
        <v>41066</v>
      </c>
      <c r="L6017" t="s">
        <v>9665</v>
      </c>
      <c r="AJ6017" t="s">
        <v>38513</v>
      </c>
      <c r="AM6017">
        <v>3579</v>
      </c>
      <c r="AP6017" t="s">
        <v>38874</v>
      </c>
      <c r="AQ6017" t="s">
        <v>365</v>
      </c>
      <c r="AR6017" t="s">
        <v>40861</v>
      </c>
    </row>
    <row r="6018" spans="1:44" x14ac:dyDescent="0.25">
      <c r="A6018" t="s">
        <v>41068</v>
      </c>
      <c r="B6018" t="s">
        <v>41071</v>
      </c>
      <c r="C6018">
        <v>2023</v>
      </c>
      <c r="D6018" t="s">
        <v>18664</v>
      </c>
      <c r="F6018" t="s">
        <v>41026</v>
      </c>
      <c r="G6018" t="s">
        <v>7514</v>
      </c>
      <c r="H6018" t="s">
        <v>130</v>
      </c>
      <c r="I6018" t="s">
        <v>41070</v>
      </c>
      <c r="L6018" t="s">
        <v>9665</v>
      </c>
      <c r="AJ6018" t="s">
        <v>38513</v>
      </c>
      <c r="AM6018">
        <v>3580</v>
      </c>
      <c r="AP6018" t="s">
        <v>38874</v>
      </c>
      <c r="AQ6018" t="s">
        <v>365</v>
      </c>
      <c r="AR6018" t="s">
        <v>41069</v>
      </c>
    </row>
    <row r="6019" spans="1:44" x14ac:dyDescent="0.25">
      <c r="A6019" t="s">
        <v>41072</v>
      </c>
      <c r="B6019" t="s">
        <v>41075</v>
      </c>
      <c r="C6019">
        <v>2023</v>
      </c>
      <c r="D6019" t="s">
        <v>18664</v>
      </c>
      <c r="F6019" t="s">
        <v>41026</v>
      </c>
      <c r="G6019" t="s">
        <v>7514</v>
      </c>
      <c r="H6019" t="s">
        <v>130</v>
      </c>
      <c r="I6019" t="s">
        <v>41074</v>
      </c>
      <c r="L6019" t="s">
        <v>9665</v>
      </c>
      <c r="AJ6019" t="s">
        <v>38513</v>
      </c>
      <c r="AM6019">
        <v>3581</v>
      </c>
      <c r="AP6019" t="s">
        <v>38874</v>
      </c>
      <c r="AQ6019" t="s">
        <v>365</v>
      </c>
      <c r="AR6019" t="s">
        <v>41073</v>
      </c>
    </row>
    <row r="6020" spans="1:44" x14ac:dyDescent="0.25">
      <c r="A6020" t="s">
        <v>41076</v>
      </c>
      <c r="B6020" t="s">
        <v>9285</v>
      </c>
      <c r="C6020">
        <v>2023</v>
      </c>
      <c r="D6020" t="s">
        <v>18664</v>
      </c>
      <c r="F6020" t="s">
        <v>41026</v>
      </c>
      <c r="G6020" t="s">
        <v>7514</v>
      </c>
      <c r="H6020" t="s">
        <v>130</v>
      </c>
      <c r="I6020" t="s">
        <v>1948</v>
      </c>
      <c r="L6020" t="s">
        <v>9665</v>
      </c>
      <c r="AJ6020" t="s">
        <v>38513</v>
      </c>
      <c r="AM6020">
        <v>3582</v>
      </c>
      <c r="AP6020" t="s">
        <v>38874</v>
      </c>
      <c r="AQ6020" t="s">
        <v>365</v>
      </c>
      <c r="AR6020" t="s">
        <v>41077</v>
      </c>
    </row>
    <row r="6021" spans="1:44" x14ac:dyDescent="0.25">
      <c r="A6021" t="s">
        <v>41078</v>
      </c>
      <c r="B6021" t="s">
        <v>41080</v>
      </c>
      <c r="C6021">
        <v>2023</v>
      </c>
      <c r="D6021" t="s">
        <v>18664</v>
      </c>
      <c r="F6021" t="s">
        <v>41026</v>
      </c>
      <c r="G6021" t="s">
        <v>7514</v>
      </c>
      <c r="H6021" t="s">
        <v>130</v>
      </c>
      <c r="I6021" t="s">
        <v>41079</v>
      </c>
      <c r="L6021" t="s">
        <v>9665</v>
      </c>
      <c r="AJ6021" t="s">
        <v>38513</v>
      </c>
      <c r="AM6021">
        <v>3583</v>
      </c>
      <c r="AP6021" t="s">
        <v>38874</v>
      </c>
      <c r="AQ6021" t="s">
        <v>365</v>
      </c>
      <c r="AR6021" t="s">
        <v>40744</v>
      </c>
    </row>
    <row r="6022" spans="1:44" x14ac:dyDescent="0.25">
      <c r="A6022" t="s">
        <v>41081</v>
      </c>
      <c r="B6022" t="s">
        <v>41084</v>
      </c>
      <c r="C6022">
        <v>2023</v>
      </c>
      <c r="D6022" t="s">
        <v>18664</v>
      </c>
      <c r="F6022" t="s">
        <v>41026</v>
      </c>
      <c r="G6022" t="s">
        <v>7514</v>
      </c>
      <c r="H6022" t="s">
        <v>130</v>
      </c>
      <c r="I6022" t="s">
        <v>41083</v>
      </c>
      <c r="L6022" t="s">
        <v>9665</v>
      </c>
      <c r="AJ6022" t="s">
        <v>38513</v>
      </c>
      <c r="AM6022">
        <v>3584</v>
      </c>
      <c r="AP6022" t="s">
        <v>38874</v>
      </c>
      <c r="AQ6022" t="s">
        <v>365</v>
      </c>
      <c r="AR6022" t="s">
        <v>41082</v>
      </c>
    </row>
    <row r="6023" spans="1:44" x14ac:dyDescent="0.25">
      <c r="A6023" t="s">
        <v>41085</v>
      </c>
      <c r="B6023" t="s">
        <v>41088</v>
      </c>
      <c r="C6023">
        <v>2023</v>
      </c>
      <c r="D6023" t="s">
        <v>18664</v>
      </c>
      <c r="F6023" t="s">
        <v>41026</v>
      </c>
      <c r="G6023" t="s">
        <v>7514</v>
      </c>
      <c r="H6023" t="s">
        <v>130</v>
      </c>
      <c r="I6023" t="s">
        <v>41087</v>
      </c>
      <c r="L6023" t="s">
        <v>9665</v>
      </c>
      <c r="AJ6023" t="s">
        <v>38513</v>
      </c>
      <c r="AM6023">
        <v>3585</v>
      </c>
      <c r="AP6023" t="s">
        <v>38874</v>
      </c>
      <c r="AQ6023" t="s">
        <v>365</v>
      </c>
      <c r="AR6023" t="s">
        <v>41086</v>
      </c>
    </row>
    <row r="6024" spans="1:44" x14ac:dyDescent="0.25">
      <c r="A6024" t="s">
        <v>41089</v>
      </c>
      <c r="B6024" t="s">
        <v>38847</v>
      </c>
      <c r="C6024">
        <v>2023</v>
      </c>
      <c r="D6024" t="s">
        <v>18664</v>
      </c>
      <c r="F6024" t="s">
        <v>41090</v>
      </c>
      <c r="G6024" t="s">
        <v>7514</v>
      </c>
      <c r="H6024" t="s">
        <v>130</v>
      </c>
      <c r="I6024" t="s">
        <v>38847</v>
      </c>
      <c r="L6024" t="s">
        <v>9665</v>
      </c>
      <c r="AJ6024" t="s">
        <v>38513</v>
      </c>
      <c r="AM6024">
        <v>3586</v>
      </c>
      <c r="AP6024" t="s">
        <v>38874</v>
      </c>
      <c r="AQ6024" t="s">
        <v>365</v>
      </c>
      <c r="AR6024" t="s">
        <v>41091</v>
      </c>
    </row>
    <row r="6025" spans="1:44" x14ac:dyDescent="0.25">
      <c r="A6025" t="s">
        <v>41092</v>
      </c>
      <c r="B6025" t="s">
        <v>38847</v>
      </c>
      <c r="C6025">
        <v>2023</v>
      </c>
      <c r="D6025" t="s">
        <v>18664</v>
      </c>
      <c r="F6025" t="s">
        <v>41090</v>
      </c>
      <c r="G6025" t="s">
        <v>7514</v>
      </c>
      <c r="H6025" t="s">
        <v>130</v>
      </c>
      <c r="I6025" t="s">
        <v>38847</v>
      </c>
      <c r="L6025" t="s">
        <v>9665</v>
      </c>
      <c r="AJ6025" t="s">
        <v>38513</v>
      </c>
      <c r="AM6025">
        <v>3587</v>
      </c>
      <c r="AP6025" t="s">
        <v>38874</v>
      </c>
      <c r="AQ6025" t="s">
        <v>365</v>
      </c>
      <c r="AR6025" t="s">
        <v>41093</v>
      </c>
    </row>
    <row r="6026" spans="1:44" x14ac:dyDescent="0.25">
      <c r="A6026" t="s">
        <v>41094</v>
      </c>
      <c r="B6026" t="s">
        <v>38847</v>
      </c>
      <c r="C6026">
        <v>2023</v>
      </c>
      <c r="D6026" t="s">
        <v>18664</v>
      </c>
      <c r="F6026" t="s">
        <v>41090</v>
      </c>
      <c r="G6026" t="s">
        <v>7514</v>
      </c>
      <c r="H6026" t="s">
        <v>130</v>
      </c>
      <c r="I6026" t="s">
        <v>38847</v>
      </c>
      <c r="L6026" t="s">
        <v>9665</v>
      </c>
      <c r="AJ6026" t="s">
        <v>38513</v>
      </c>
      <c r="AM6026">
        <v>3588</v>
      </c>
      <c r="AP6026" t="s">
        <v>38874</v>
      </c>
      <c r="AQ6026" t="s">
        <v>365</v>
      </c>
      <c r="AR6026" t="s">
        <v>41095</v>
      </c>
    </row>
    <row r="6027" spans="1:44" x14ac:dyDescent="0.25">
      <c r="A6027" t="s">
        <v>41096</v>
      </c>
      <c r="B6027" t="s">
        <v>38847</v>
      </c>
      <c r="C6027">
        <v>2023</v>
      </c>
      <c r="D6027" t="s">
        <v>18664</v>
      </c>
      <c r="F6027" t="s">
        <v>41090</v>
      </c>
      <c r="G6027" t="s">
        <v>7514</v>
      </c>
      <c r="H6027" t="s">
        <v>130</v>
      </c>
      <c r="I6027" t="s">
        <v>38847</v>
      </c>
      <c r="L6027" t="s">
        <v>9665</v>
      </c>
      <c r="AJ6027" t="s">
        <v>38513</v>
      </c>
      <c r="AM6027">
        <v>3589</v>
      </c>
      <c r="AP6027" t="s">
        <v>38874</v>
      </c>
      <c r="AQ6027" t="s">
        <v>365</v>
      </c>
      <c r="AR6027" t="s">
        <v>41097</v>
      </c>
    </row>
    <row r="6028" spans="1:44" x14ac:dyDescent="0.25">
      <c r="A6028" t="s">
        <v>41098</v>
      </c>
      <c r="B6028" t="s">
        <v>3048</v>
      </c>
      <c r="C6028">
        <v>2023</v>
      </c>
      <c r="D6028" t="s">
        <v>18664</v>
      </c>
      <c r="F6028" t="s">
        <v>41090</v>
      </c>
      <c r="G6028" t="s">
        <v>7514</v>
      </c>
      <c r="H6028" t="s">
        <v>130</v>
      </c>
      <c r="I6028" t="s">
        <v>3048</v>
      </c>
      <c r="L6028" t="s">
        <v>9665</v>
      </c>
      <c r="AJ6028" t="s">
        <v>38513</v>
      </c>
      <c r="AM6028">
        <v>3590</v>
      </c>
      <c r="AP6028" t="s">
        <v>38874</v>
      </c>
      <c r="AQ6028" t="s">
        <v>365</v>
      </c>
      <c r="AR6028" t="s">
        <v>41099</v>
      </c>
    </row>
    <row r="6029" spans="1:44" x14ac:dyDescent="0.25">
      <c r="A6029" t="s">
        <v>41100</v>
      </c>
      <c r="B6029" t="s">
        <v>41104</v>
      </c>
      <c r="C6029">
        <v>2023</v>
      </c>
      <c r="D6029" t="s">
        <v>18664</v>
      </c>
      <c r="F6029" t="s">
        <v>41101</v>
      </c>
      <c r="G6029" t="s">
        <v>7514</v>
      </c>
      <c r="H6029" t="s">
        <v>130</v>
      </c>
      <c r="I6029" t="s">
        <v>41105</v>
      </c>
      <c r="L6029" t="s">
        <v>156</v>
      </c>
      <c r="AJ6029" s="8" t="s">
        <v>38512</v>
      </c>
      <c r="AM6029">
        <v>3591</v>
      </c>
      <c r="AP6029" t="s">
        <v>38852</v>
      </c>
      <c r="AQ6029" t="s">
        <v>41102</v>
      </c>
      <c r="AR6029" t="s">
        <v>41103</v>
      </c>
    </row>
    <row r="6030" spans="1:44" x14ac:dyDescent="0.25">
      <c r="A6030" t="s">
        <v>41106</v>
      </c>
      <c r="B6030" t="s">
        <v>29911</v>
      </c>
      <c r="C6030">
        <v>2023</v>
      </c>
      <c r="D6030" t="s">
        <v>18664</v>
      </c>
      <c r="F6030" t="s">
        <v>41107</v>
      </c>
      <c r="G6030" t="s">
        <v>7514</v>
      </c>
      <c r="H6030" t="s">
        <v>130</v>
      </c>
      <c r="I6030" t="s">
        <v>41109</v>
      </c>
      <c r="L6030" t="s">
        <v>9665</v>
      </c>
      <c r="AJ6030" t="s">
        <v>38513</v>
      </c>
      <c r="AM6030">
        <v>3592</v>
      </c>
      <c r="AP6030" t="s">
        <v>38874</v>
      </c>
      <c r="AQ6030" t="s">
        <v>365</v>
      </c>
      <c r="AR6030" t="s">
        <v>41108</v>
      </c>
    </row>
    <row r="6031" spans="1:44" x14ac:dyDescent="0.25">
      <c r="A6031" t="s">
        <v>41110</v>
      </c>
      <c r="B6031" t="s">
        <v>41112</v>
      </c>
      <c r="C6031">
        <v>2023</v>
      </c>
      <c r="D6031" t="s">
        <v>18664</v>
      </c>
      <c r="F6031" t="s">
        <v>41107</v>
      </c>
      <c r="G6031" t="s">
        <v>7514</v>
      </c>
      <c r="H6031" t="s">
        <v>130</v>
      </c>
      <c r="I6031" t="s">
        <v>41113</v>
      </c>
      <c r="L6031" t="s">
        <v>9665</v>
      </c>
      <c r="AJ6031" t="s">
        <v>38513</v>
      </c>
      <c r="AM6031">
        <v>3593</v>
      </c>
      <c r="AP6031" t="s">
        <v>38874</v>
      </c>
      <c r="AQ6031" t="s">
        <v>365</v>
      </c>
      <c r="AR6031" t="s">
        <v>41111</v>
      </c>
    </row>
    <row r="6032" spans="1:44" x14ac:dyDescent="0.25">
      <c r="A6032" t="s">
        <v>41114</v>
      </c>
      <c r="B6032" t="s">
        <v>41116</v>
      </c>
      <c r="C6032">
        <v>2023</v>
      </c>
      <c r="D6032" t="s">
        <v>18664</v>
      </c>
      <c r="F6032" t="s">
        <v>41107</v>
      </c>
      <c r="G6032" t="s">
        <v>7514</v>
      </c>
      <c r="H6032" t="s">
        <v>130</v>
      </c>
      <c r="I6032" t="s">
        <v>41117</v>
      </c>
      <c r="L6032" t="s">
        <v>9665</v>
      </c>
      <c r="AJ6032" t="s">
        <v>38513</v>
      </c>
      <c r="AM6032">
        <v>3594</v>
      </c>
      <c r="AP6032" t="s">
        <v>38874</v>
      </c>
      <c r="AQ6032" t="s">
        <v>365</v>
      </c>
      <c r="AR6032" t="s">
        <v>41115</v>
      </c>
    </row>
    <row r="6033" spans="1:44" x14ac:dyDescent="0.25">
      <c r="A6033" t="s">
        <v>41118</v>
      </c>
      <c r="B6033" t="s">
        <v>41120</v>
      </c>
      <c r="C6033">
        <v>2023</v>
      </c>
      <c r="D6033" t="s">
        <v>18664</v>
      </c>
      <c r="F6033" t="s">
        <v>41107</v>
      </c>
      <c r="G6033" t="s">
        <v>7514</v>
      </c>
      <c r="H6033" t="s">
        <v>130</v>
      </c>
      <c r="I6033" t="s">
        <v>41121</v>
      </c>
      <c r="L6033" t="s">
        <v>9665</v>
      </c>
      <c r="AJ6033" t="s">
        <v>38513</v>
      </c>
      <c r="AM6033">
        <v>3595</v>
      </c>
      <c r="AP6033" t="s">
        <v>38874</v>
      </c>
      <c r="AQ6033" t="s">
        <v>365</v>
      </c>
      <c r="AR6033" t="s">
        <v>41119</v>
      </c>
    </row>
    <row r="6034" spans="1:44" x14ac:dyDescent="0.25">
      <c r="A6034" t="s">
        <v>41122</v>
      </c>
      <c r="B6034" t="s">
        <v>38847</v>
      </c>
      <c r="C6034">
        <v>2023</v>
      </c>
      <c r="D6034" t="s">
        <v>18664</v>
      </c>
      <c r="F6034" t="s">
        <v>41123</v>
      </c>
      <c r="G6034" t="s">
        <v>7514</v>
      </c>
      <c r="H6034" t="s">
        <v>130</v>
      </c>
      <c r="I6034" t="s">
        <v>38847</v>
      </c>
      <c r="L6034" t="s">
        <v>156</v>
      </c>
      <c r="AJ6034" s="8" t="s">
        <v>38512</v>
      </c>
      <c r="AM6034">
        <v>3596</v>
      </c>
      <c r="AP6034" t="s">
        <v>38846</v>
      </c>
      <c r="AQ6034" t="s">
        <v>38847</v>
      </c>
      <c r="AR6034" t="s">
        <v>38847</v>
      </c>
    </row>
    <row r="6035" spans="1:44" x14ac:dyDescent="0.25">
      <c r="A6035" t="s">
        <v>41124</v>
      </c>
      <c r="B6035" t="s">
        <v>38847</v>
      </c>
      <c r="C6035">
        <v>2023</v>
      </c>
      <c r="D6035" t="s">
        <v>18664</v>
      </c>
      <c r="F6035" t="s">
        <v>41125</v>
      </c>
      <c r="G6035" t="s">
        <v>7514</v>
      </c>
      <c r="H6035" t="s">
        <v>130</v>
      </c>
      <c r="I6035" t="s">
        <v>38847</v>
      </c>
      <c r="L6035" t="s">
        <v>156</v>
      </c>
      <c r="AJ6035" s="8" t="s">
        <v>38512</v>
      </c>
      <c r="AM6035">
        <v>3597</v>
      </c>
      <c r="AP6035" t="s">
        <v>38846</v>
      </c>
      <c r="AQ6035" t="s">
        <v>38847</v>
      </c>
      <c r="AR6035" t="s">
        <v>38847</v>
      </c>
    </row>
    <row r="6036" spans="1:44" x14ac:dyDescent="0.25">
      <c r="A6036" t="s">
        <v>41126</v>
      </c>
      <c r="B6036" t="s">
        <v>38847</v>
      </c>
      <c r="C6036">
        <v>2023</v>
      </c>
      <c r="D6036" t="s">
        <v>18664</v>
      </c>
      <c r="F6036" t="s">
        <v>41127</v>
      </c>
      <c r="G6036" t="s">
        <v>7514</v>
      </c>
      <c r="H6036" t="s">
        <v>130</v>
      </c>
      <c r="I6036" t="s">
        <v>38847</v>
      </c>
      <c r="L6036" t="s">
        <v>156</v>
      </c>
      <c r="AJ6036" s="8" t="s">
        <v>38512</v>
      </c>
      <c r="AM6036">
        <v>3598</v>
      </c>
      <c r="AP6036" t="s">
        <v>38846</v>
      </c>
      <c r="AQ6036" t="s">
        <v>38847</v>
      </c>
      <c r="AR6036" t="s">
        <v>38847</v>
      </c>
    </row>
    <row r="6037" spans="1:44" x14ac:dyDescent="0.25">
      <c r="A6037" t="s">
        <v>41128</v>
      </c>
      <c r="B6037" t="s">
        <v>38847</v>
      </c>
      <c r="C6037">
        <v>2023</v>
      </c>
      <c r="D6037" t="s">
        <v>18664</v>
      </c>
      <c r="F6037" t="s">
        <v>41129</v>
      </c>
      <c r="G6037" t="s">
        <v>7514</v>
      </c>
      <c r="H6037" t="s">
        <v>130</v>
      </c>
      <c r="I6037" t="s">
        <v>38847</v>
      </c>
      <c r="L6037" t="s">
        <v>156</v>
      </c>
      <c r="AJ6037" s="8" t="s">
        <v>38512</v>
      </c>
      <c r="AM6037">
        <v>3599</v>
      </c>
      <c r="AP6037" t="s">
        <v>38846</v>
      </c>
      <c r="AQ6037" t="s">
        <v>38847</v>
      </c>
      <c r="AR6037" t="s">
        <v>38847</v>
      </c>
    </row>
    <row r="6038" spans="1:44" x14ac:dyDescent="0.25">
      <c r="A6038" t="s">
        <v>41130</v>
      </c>
      <c r="B6038" t="s">
        <v>41134</v>
      </c>
      <c r="C6038">
        <v>2023</v>
      </c>
      <c r="D6038" t="s">
        <v>40504</v>
      </c>
      <c r="F6038" t="s">
        <v>41131</v>
      </c>
      <c r="G6038" t="s">
        <v>7514</v>
      </c>
      <c r="H6038" t="s">
        <v>130</v>
      </c>
      <c r="I6038" t="s">
        <v>41135</v>
      </c>
      <c r="L6038" t="s">
        <v>156</v>
      </c>
      <c r="AJ6038" s="8" t="s">
        <v>38512</v>
      </c>
      <c r="AM6038">
        <v>3600</v>
      </c>
      <c r="AP6038" t="s">
        <v>38852</v>
      </c>
      <c r="AQ6038" t="s">
        <v>41132</v>
      </c>
      <c r="AR6038" t="s">
        <v>41133</v>
      </c>
    </row>
    <row r="6039" spans="1:44" x14ac:dyDescent="0.25">
      <c r="A6039" t="s">
        <v>41136</v>
      </c>
      <c r="B6039" t="s">
        <v>41138</v>
      </c>
      <c r="C6039">
        <v>2023</v>
      </c>
      <c r="D6039" t="s">
        <v>40504</v>
      </c>
      <c r="F6039" t="s">
        <v>41131</v>
      </c>
      <c r="G6039" t="s">
        <v>7514</v>
      </c>
      <c r="H6039" t="s">
        <v>130</v>
      </c>
      <c r="I6039" t="s">
        <v>41139</v>
      </c>
      <c r="L6039" t="s">
        <v>156</v>
      </c>
      <c r="AJ6039" s="8" t="s">
        <v>38512</v>
      </c>
      <c r="AM6039">
        <v>3601</v>
      </c>
      <c r="AP6039" t="s">
        <v>38852</v>
      </c>
      <c r="AQ6039" t="s">
        <v>41137</v>
      </c>
      <c r="AR6039" t="s">
        <v>40541</v>
      </c>
    </row>
    <row r="6040" spans="1:44" x14ac:dyDescent="0.25">
      <c r="A6040" t="s">
        <v>41140</v>
      </c>
      <c r="B6040" t="s">
        <v>41143</v>
      </c>
      <c r="C6040">
        <v>2023</v>
      </c>
      <c r="D6040" t="s">
        <v>40504</v>
      </c>
      <c r="F6040" t="s">
        <v>41131</v>
      </c>
      <c r="G6040" t="s">
        <v>7514</v>
      </c>
      <c r="H6040" t="s">
        <v>130</v>
      </c>
      <c r="I6040" t="s">
        <v>41144</v>
      </c>
      <c r="L6040" t="s">
        <v>156</v>
      </c>
      <c r="AJ6040" s="8" t="s">
        <v>38512</v>
      </c>
      <c r="AM6040">
        <v>3602</v>
      </c>
      <c r="AP6040" t="s">
        <v>38852</v>
      </c>
      <c r="AQ6040" t="s">
        <v>41141</v>
      </c>
      <c r="AR6040" t="s">
        <v>41142</v>
      </c>
    </row>
    <row r="6041" spans="1:44" x14ac:dyDescent="0.25">
      <c r="A6041" t="s">
        <v>41145</v>
      </c>
      <c r="B6041" t="s">
        <v>37980</v>
      </c>
      <c r="C6041">
        <v>2023</v>
      </c>
      <c r="D6041" t="s">
        <v>40504</v>
      </c>
      <c r="F6041" t="s">
        <v>41131</v>
      </c>
      <c r="G6041" t="s">
        <v>7514</v>
      </c>
      <c r="H6041" t="s">
        <v>130</v>
      </c>
      <c r="I6041" t="s">
        <v>41148</v>
      </c>
      <c r="L6041" t="s">
        <v>156</v>
      </c>
      <c r="AJ6041" s="8" t="s">
        <v>38512</v>
      </c>
      <c r="AM6041">
        <v>3603</v>
      </c>
      <c r="AP6041" t="s">
        <v>38852</v>
      </c>
      <c r="AQ6041" t="s">
        <v>41146</v>
      </c>
      <c r="AR6041" t="s">
        <v>41147</v>
      </c>
    </row>
    <row r="6042" spans="1:44" x14ac:dyDescent="0.25">
      <c r="A6042" t="s">
        <v>41149</v>
      </c>
      <c r="B6042" t="s">
        <v>41152</v>
      </c>
      <c r="C6042">
        <v>2023</v>
      </c>
      <c r="D6042" t="s">
        <v>40504</v>
      </c>
      <c r="F6042" t="s">
        <v>41131</v>
      </c>
      <c r="G6042" t="s">
        <v>7514</v>
      </c>
      <c r="H6042" t="s">
        <v>130</v>
      </c>
      <c r="I6042" t="s">
        <v>41153</v>
      </c>
      <c r="L6042" t="s">
        <v>156</v>
      </c>
      <c r="AJ6042" s="8" t="s">
        <v>38512</v>
      </c>
      <c r="AM6042">
        <v>3604</v>
      </c>
      <c r="AP6042" t="s">
        <v>38852</v>
      </c>
      <c r="AQ6042" t="s">
        <v>41150</v>
      </c>
      <c r="AR6042" t="s">
        <v>41151</v>
      </c>
    </row>
    <row r="6043" spans="1:44" x14ac:dyDescent="0.25">
      <c r="A6043" t="s">
        <v>41154</v>
      </c>
      <c r="B6043" t="s">
        <v>41157</v>
      </c>
      <c r="C6043">
        <v>2023</v>
      </c>
      <c r="D6043" t="s">
        <v>40504</v>
      </c>
      <c r="F6043" t="s">
        <v>41131</v>
      </c>
      <c r="G6043" t="s">
        <v>7514</v>
      </c>
      <c r="H6043" t="s">
        <v>130</v>
      </c>
      <c r="I6043" t="s">
        <v>41158</v>
      </c>
      <c r="L6043" t="s">
        <v>156</v>
      </c>
      <c r="AJ6043" s="8" t="s">
        <v>38512</v>
      </c>
      <c r="AM6043">
        <v>3605</v>
      </c>
      <c r="AP6043" t="s">
        <v>38852</v>
      </c>
      <c r="AQ6043" t="s">
        <v>41155</v>
      </c>
      <c r="AR6043" t="s">
        <v>41156</v>
      </c>
    </row>
    <row r="6044" spans="1:44" x14ac:dyDescent="0.25">
      <c r="A6044" t="s">
        <v>41159</v>
      </c>
      <c r="B6044" t="s">
        <v>41162</v>
      </c>
      <c r="C6044">
        <v>2023</v>
      </c>
      <c r="D6044" t="s">
        <v>40504</v>
      </c>
      <c r="F6044" t="s">
        <v>41131</v>
      </c>
      <c r="G6044" t="s">
        <v>7514</v>
      </c>
      <c r="H6044" t="s">
        <v>130</v>
      </c>
      <c r="I6044" t="s">
        <v>41163</v>
      </c>
      <c r="L6044" t="s">
        <v>156</v>
      </c>
      <c r="AJ6044" s="8" t="s">
        <v>38512</v>
      </c>
      <c r="AM6044">
        <v>3606</v>
      </c>
      <c r="AP6044" t="s">
        <v>38852</v>
      </c>
      <c r="AQ6044" t="s">
        <v>41160</v>
      </c>
      <c r="AR6044" t="s">
        <v>41161</v>
      </c>
    </row>
    <row r="6045" spans="1:44" x14ac:dyDescent="0.25">
      <c r="A6045" t="s">
        <v>41164</v>
      </c>
      <c r="B6045" t="s">
        <v>41167</v>
      </c>
      <c r="C6045">
        <v>2023</v>
      </c>
      <c r="D6045" t="s">
        <v>40504</v>
      </c>
      <c r="F6045" t="s">
        <v>41131</v>
      </c>
      <c r="G6045" t="s">
        <v>7514</v>
      </c>
      <c r="H6045" t="s">
        <v>130</v>
      </c>
      <c r="I6045" t="s">
        <v>41168</v>
      </c>
      <c r="L6045" t="s">
        <v>156</v>
      </c>
      <c r="AJ6045" s="8" t="s">
        <v>38512</v>
      </c>
      <c r="AM6045">
        <v>3607</v>
      </c>
      <c r="AP6045" t="s">
        <v>38852</v>
      </c>
      <c r="AQ6045" t="s">
        <v>41165</v>
      </c>
      <c r="AR6045" t="s">
        <v>41166</v>
      </c>
    </row>
    <row r="6046" spans="1:44" x14ac:dyDescent="0.25">
      <c r="A6046" t="s">
        <v>41169</v>
      </c>
      <c r="B6046" t="s">
        <v>41172</v>
      </c>
      <c r="C6046">
        <v>2023</v>
      </c>
      <c r="D6046" t="s">
        <v>40504</v>
      </c>
      <c r="F6046" t="s">
        <v>41131</v>
      </c>
      <c r="G6046" t="s">
        <v>7514</v>
      </c>
      <c r="H6046" t="s">
        <v>130</v>
      </c>
      <c r="I6046" t="s">
        <v>41173</v>
      </c>
      <c r="L6046" t="s">
        <v>156</v>
      </c>
      <c r="AJ6046" s="8" t="s">
        <v>38512</v>
      </c>
      <c r="AM6046">
        <v>3608</v>
      </c>
      <c r="AP6046" t="s">
        <v>38852</v>
      </c>
      <c r="AQ6046" t="s">
        <v>41170</v>
      </c>
      <c r="AR6046" t="s">
        <v>41171</v>
      </c>
    </row>
    <row r="6047" spans="1:44" x14ac:dyDescent="0.25">
      <c r="A6047" t="s">
        <v>41174</v>
      </c>
      <c r="B6047" t="s">
        <v>41177</v>
      </c>
      <c r="C6047">
        <v>2023</v>
      </c>
      <c r="D6047" t="s">
        <v>40504</v>
      </c>
      <c r="F6047" t="s">
        <v>41131</v>
      </c>
      <c r="G6047" t="s">
        <v>7514</v>
      </c>
      <c r="H6047" t="s">
        <v>130</v>
      </c>
      <c r="I6047" t="s">
        <v>41178</v>
      </c>
      <c r="L6047" t="s">
        <v>156</v>
      </c>
      <c r="AJ6047" s="8" t="s">
        <v>38512</v>
      </c>
      <c r="AM6047">
        <v>3609</v>
      </c>
      <c r="AP6047" t="s">
        <v>38852</v>
      </c>
      <c r="AQ6047" t="s">
        <v>41175</v>
      </c>
      <c r="AR6047" t="s">
        <v>41176</v>
      </c>
    </row>
    <row r="6048" spans="1:44" x14ac:dyDescent="0.25">
      <c r="A6048" t="s">
        <v>41179</v>
      </c>
      <c r="B6048" t="s">
        <v>37899</v>
      </c>
      <c r="C6048">
        <v>2023</v>
      </c>
      <c r="D6048" t="s">
        <v>40504</v>
      </c>
      <c r="F6048" t="s">
        <v>41131</v>
      </c>
      <c r="G6048" t="s">
        <v>7514</v>
      </c>
      <c r="H6048" t="s">
        <v>130</v>
      </c>
      <c r="I6048" t="s">
        <v>37900</v>
      </c>
      <c r="L6048" t="s">
        <v>156</v>
      </c>
      <c r="AJ6048" s="8" t="s">
        <v>38512</v>
      </c>
      <c r="AM6048">
        <v>3610</v>
      </c>
      <c r="AP6048" t="s">
        <v>38852</v>
      </c>
      <c r="AQ6048" t="s">
        <v>41180</v>
      </c>
      <c r="AR6048" t="s">
        <v>41181</v>
      </c>
    </row>
    <row r="6049" spans="1:44" x14ac:dyDescent="0.25">
      <c r="A6049" t="s">
        <v>41182</v>
      </c>
      <c r="B6049" t="s">
        <v>41185</v>
      </c>
      <c r="C6049">
        <v>2023</v>
      </c>
      <c r="D6049" t="s">
        <v>40504</v>
      </c>
      <c r="F6049" t="s">
        <v>41183</v>
      </c>
      <c r="G6049" t="s">
        <v>7514</v>
      </c>
      <c r="H6049" t="s">
        <v>130</v>
      </c>
      <c r="I6049" t="s">
        <v>41186</v>
      </c>
      <c r="L6049" t="s">
        <v>9665</v>
      </c>
      <c r="AJ6049" t="s">
        <v>38513</v>
      </c>
      <c r="AM6049">
        <v>3611</v>
      </c>
      <c r="AP6049" t="s">
        <v>38874</v>
      </c>
      <c r="AQ6049" t="s">
        <v>365</v>
      </c>
      <c r="AR6049" t="s">
        <v>41184</v>
      </c>
    </row>
    <row r="6050" spans="1:44" x14ac:dyDescent="0.25">
      <c r="A6050" t="s">
        <v>41187</v>
      </c>
      <c r="B6050" t="s">
        <v>41189</v>
      </c>
      <c r="C6050">
        <v>2023</v>
      </c>
      <c r="D6050" t="s">
        <v>40504</v>
      </c>
      <c r="F6050" t="s">
        <v>41183</v>
      </c>
      <c r="G6050" t="s">
        <v>7514</v>
      </c>
      <c r="H6050" t="s">
        <v>130</v>
      </c>
      <c r="I6050" t="s">
        <v>41190</v>
      </c>
      <c r="L6050" t="s">
        <v>9665</v>
      </c>
      <c r="AJ6050" t="s">
        <v>38513</v>
      </c>
      <c r="AM6050">
        <v>3612</v>
      </c>
      <c r="AP6050" t="s">
        <v>38874</v>
      </c>
      <c r="AQ6050" t="s">
        <v>365</v>
      </c>
      <c r="AR6050" t="s">
        <v>41188</v>
      </c>
    </row>
    <row r="6051" spans="1:44" x14ac:dyDescent="0.25">
      <c r="A6051" t="s">
        <v>41191</v>
      </c>
      <c r="B6051" s="32">
        <v>45195</v>
      </c>
      <c r="C6051">
        <v>2023</v>
      </c>
      <c r="D6051" t="s">
        <v>40504</v>
      </c>
      <c r="F6051" t="s">
        <v>41183</v>
      </c>
      <c r="G6051" t="s">
        <v>7514</v>
      </c>
      <c r="H6051" t="s">
        <v>130</v>
      </c>
      <c r="I6051" t="s">
        <v>41192</v>
      </c>
      <c r="L6051" t="s">
        <v>9665</v>
      </c>
      <c r="AJ6051" t="s">
        <v>38513</v>
      </c>
      <c r="AM6051">
        <v>3613</v>
      </c>
      <c r="AP6051" t="s">
        <v>38874</v>
      </c>
      <c r="AQ6051" t="s">
        <v>365</v>
      </c>
      <c r="AR6051" t="s">
        <v>41108</v>
      </c>
    </row>
    <row r="6052" spans="1:44" x14ac:dyDescent="0.25">
      <c r="A6052" t="s">
        <v>41193</v>
      </c>
      <c r="B6052" t="s">
        <v>41194</v>
      </c>
      <c r="C6052">
        <v>2023</v>
      </c>
      <c r="D6052" t="s">
        <v>40504</v>
      </c>
      <c r="F6052" t="s">
        <v>41183</v>
      </c>
      <c r="G6052" t="s">
        <v>7514</v>
      </c>
      <c r="H6052" t="s">
        <v>130</v>
      </c>
      <c r="I6052" t="s">
        <v>41194</v>
      </c>
      <c r="L6052" t="s">
        <v>9665</v>
      </c>
      <c r="AJ6052" t="s">
        <v>38513</v>
      </c>
      <c r="AM6052">
        <v>3614</v>
      </c>
      <c r="AP6052" t="s">
        <v>38874</v>
      </c>
      <c r="AQ6052" t="s">
        <v>365</v>
      </c>
      <c r="AR6052" t="s">
        <v>36344</v>
      </c>
    </row>
    <row r="6053" spans="1:44" x14ac:dyDescent="0.25">
      <c r="A6053" t="s">
        <v>41195</v>
      </c>
      <c r="B6053" t="s">
        <v>41197</v>
      </c>
      <c r="C6053">
        <v>2023</v>
      </c>
      <c r="D6053" t="s">
        <v>40504</v>
      </c>
      <c r="F6053" t="s">
        <v>41183</v>
      </c>
      <c r="G6053" t="s">
        <v>7514</v>
      </c>
      <c r="H6053" t="s">
        <v>130</v>
      </c>
      <c r="I6053" t="s">
        <v>41197</v>
      </c>
      <c r="L6053" t="s">
        <v>9665</v>
      </c>
      <c r="AJ6053" t="s">
        <v>38513</v>
      </c>
      <c r="AM6053">
        <v>3615</v>
      </c>
      <c r="AP6053" t="s">
        <v>38874</v>
      </c>
      <c r="AQ6053" t="s">
        <v>365</v>
      </c>
      <c r="AR6053" t="s">
        <v>41196</v>
      </c>
    </row>
    <row r="6054" spans="1:44" x14ac:dyDescent="0.25">
      <c r="A6054" t="s">
        <v>41198</v>
      </c>
      <c r="B6054" t="s">
        <v>41200</v>
      </c>
      <c r="C6054">
        <v>2023</v>
      </c>
      <c r="D6054" t="s">
        <v>40504</v>
      </c>
      <c r="F6054" t="s">
        <v>41183</v>
      </c>
      <c r="G6054" t="s">
        <v>7514</v>
      </c>
      <c r="H6054" t="s">
        <v>130</v>
      </c>
      <c r="I6054" t="s">
        <v>41201</v>
      </c>
      <c r="L6054" t="s">
        <v>9665</v>
      </c>
      <c r="AJ6054" t="s">
        <v>38513</v>
      </c>
      <c r="AM6054">
        <v>3616</v>
      </c>
      <c r="AP6054" t="s">
        <v>38874</v>
      </c>
      <c r="AQ6054" t="s">
        <v>365</v>
      </c>
      <c r="AR6054" t="s">
        <v>41199</v>
      </c>
    </row>
    <row r="6055" spans="1:44" x14ac:dyDescent="0.25">
      <c r="A6055" t="s">
        <v>41202</v>
      </c>
      <c r="B6055" t="s">
        <v>41204</v>
      </c>
      <c r="C6055">
        <v>2023</v>
      </c>
      <c r="D6055" t="s">
        <v>40504</v>
      </c>
      <c r="F6055" t="s">
        <v>41183</v>
      </c>
      <c r="G6055" t="s">
        <v>7514</v>
      </c>
      <c r="H6055" t="s">
        <v>130</v>
      </c>
      <c r="I6055" t="s">
        <v>41205</v>
      </c>
      <c r="L6055" t="s">
        <v>9665</v>
      </c>
      <c r="AJ6055" t="s">
        <v>38513</v>
      </c>
      <c r="AM6055">
        <v>3617</v>
      </c>
      <c r="AP6055" t="s">
        <v>38874</v>
      </c>
      <c r="AQ6055" t="s">
        <v>365</v>
      </c>
      <c r="AR6055" t="s">
        <v>41203</v>
      </c>
    </row>
    <row r="6056" spans="1:44" x14ac:dyDescent="0.25">
      <c r="A6056" t="s">
        <v>41206</v>
      </c>
      <c r="B6056" t="s">
        <v>41209</v>
      </c>
      <c r="C6056">
        <v>2023</v>
      </c>
      <c r="D6056" t="s">
        <v>40504</v>
      </c>
      <c r="F6056" t="s">
        <v>41183</v>
      </c>
      <c r="G6056" t="s">
        <v>7514</v>
      </c>
      <c r="H6056" t="s">
        <v>130</v>
      </c>
      <c r="I6056" t="s">
        <v>41209</v>
      </c>
      <c r="L6056" t="s">
        <v>9665</v>
      </c>
      <c r="AJ6056" t="s">
        <v>38513</v>
      </c>
      <c r="AM6056">
        <v>3618</v>
      </c>
      <c r="AP6056" t="s">
        <v>38874</v>
      </c>
      <c r="AQ6056" t="s">
        <v>41207</v>
      </c>
      <c r="AR6056" t="s">
        <v>41208</v>
      </c>
    </row>
    <row r="6057" spans="1:44" x14ac:dyDescent="0.25">
      <c r="A6057" t="s">
        <v>41210</v>
      </c>
      <c r="B6057" t="s">
        <v>41185</v>
      </c>
      <c r="C6057">
        <v>2023</v>
      </c>
      <c r="D6057" t="s">
        <v>40504</v>
      </c>
      <c r="F6057" t="s">
        <v>41183</v>
      </c>
      <c r="G6057" t="s">
        <v>7514</v>
      </c>
      <c r="H6057" t="s">
        <v>130</v>
      </c>
      <c r="I6057" t="s">
        <v>41186</v>
      </c>
      <c r="L6057" t="s">
        <v>9665</v>
      </c>
      <c r="AJ6057" t="s">
        <v>38513</v>
      </c>
      <c r="AM6057">
        <v>3619</v>
      </c>
      <c r="AP6057" t="s">
        <v>38874</v>
      </c>
      <c r="AQ6057" t="s">
        <v>365</v>
      </c>
      <c r="AR6057" t="s">
        <v>41184</v>
      </c>
    </row>
    <row r="6058" spans="1:44" x14ac:dyDescent="0.25">
      <c r="A6058" t="s">
        <v>41211</v>
      </c>
      <c r="B6058" t="s">
        <v>41213</v>
      </c>
      <c r="C6058">
        <v>2023</v>
      </c>
      <c r="D6058" t="s">
        <v>40504</v>
      </c>
      <c r="F6058" t="s">
        <v>41183</v>
      </c>
      <c r="G6058" t="s">
        <v>7514</v>
      </c>
      <c r="H6058" t="s">
        <v>130</v>
      </c>
      <c r="I6058" t="s">
        <v>41214</v>
      </c>
      <c r="L6058" t="s">
        <v>9665</v>
      </c>
      <c r="AJ6058" t="s">
        <v>38513</v>
      </c>
      <c r="AM6058">
        <v>3620</v>
      </c>
      <c r="AP6058" t="s">
        <v>38874</v>
      </c>
      <c r="AQ6058" t="s">
        <v>365</v>
      </c>
      <c r="AR6058" t="s">
        <v>41212</v>
      </c>
    </row>
    <row r="6059" spans="1:44" x14ac:dyDescent="0.25">
      <c r="A6059" t="s">
        <v>41215</v>
      </c>
      <c r="B6059" t="s">
        <v>41216</v>
      </c>
      <c r="C6059">
        <v>2023</v>
      </c>
      <c r="D6059" t="s">
        <v>40504</v>
      </c>
      <c r="F6059" t="s">
        <v>41183</v>
      </c>
      <c r="G6059" t="s">
        <v>7514</v>
      </c>
      <c r="H6059" t="s">
        <v>130</v>
      </c>
      <c r="I6059" t="s">
        <v>41217</v>
      </c>
      <c r="L6059" t="s">
        <v>9665</v>
      </c>
      <c r="AJ6059" t="s">
        <v>38513</v>
      </c>
      <c r="AM6059">
        <v>3621</v>
      </c>
      <c r="AP6059" t="s">
        <v>38874</v>
      </c>
      <c r="AQ6059" t="s">
        <v>365</v>
      </c>
      <c r="AR6059" t="s">
        <v>41108</v>
      </c>
    </row>
    <row r="6060" spans="1:44" x14ac:dyDescent="0.25">
      <c r="A6060" t="s">
        <v>41218</v>
      </c>
      <c r="B6060" t="s">
        <v>41220</v>
      </c>
      <c r="C6060">
        <v>2023</v>
      </c>
      <c r="D6060" t="s">
        <v>40504</v>
      </c>
      <c r="F6060" t="s">
        <v>41183</v>
      </c>
      <c r="G6060" t="s">
        <v>7514</v>
      </c>
      <c r="H6060" t="s">
        <v>130</v>
      </c>
      <c r="I6060" t="s">
        <v>41221</v>
      </c>
      <c r="L6060" t="s">
        <v>9665</v>
      </c>
      <c r="AJ6060" t="s">
        <v>38513</v>
      </c>
      <c r="AM6060">
        <v>3622</v>
      </c>
      <c r="AP6060" t="s">
        <v>38874</v>
      </c>
      <c r="AQ6060" t="s">
        <v>365</v>
      </c>
      <c r="AR6060" t="s">
        <v>41219</v>
      </c>
    </row>
    <row r="6061" spans="1:44" x14ac:dyDescent="0.25">
      <c r="A6061" t="s">
        <v>41222</v>
      </c>
      <c r="B6061" t="s">
        <v>41224</v>
      </c>
      <c r="C6061">
        <v>2023</v>
      </c>
      <c r="D6061" t="s">
        <v>40504</v>
      </c>
      <c r="F6061" t="s">
        <v>41183</v>
      </c>
      <c r="G6061" t="s">
        <v>7514</v>
      </c>
      <c r="H6061" t="s">
        <v>130</v>
      </c>
      <c r="I6061" t="s">
        <v>41225</v>
      </c>
      <c r="L6061" t="s">
        <v>9665</v>
      </c>
      <c r="AJ6061" t="s">
        <v>38513</v>
      </c>
      <c r="AM6061">
        <v>3623</v>
      </c>
      <c r="AP6061" t="s">
        <v>38874</v>
      </c>
      <c r="AQ6061" t="s">
        <v>365</v>
      </c>
      <c r="AR6061" t="s">
        <v>41223</v>
      </c>
    </row>
    <row r="6062" spans="1:44" x14ac:dyDescent="0.25">
      <c r="A6062" t="s">
        <v>41226</v>
      </c>
      <c r="B6062" t="s">
        <v>38258</v>
      </c>
      <c r="C6062">
        <v>2023</v>
      </c>
      <c r="D6062" t="s">
        <v>40504</v>
      </c>
      <c r="F6062" t="s">
        <v>41183</v>
      </c>
      <c r="G6062" t="s">
        <v>7514</v>
      </c>
      <c r="H6062" t="s">
        <v>130</v>
      </c>
      <c r="I6062" t="s">
        <v>38259</v>
      </c>
      <c r="L6062" t="s">
        <v>9665</v>
      </c>
      <c r="AJ6062" t="s">
        <v>38513</v>
      </c>
      <c r="AM6062">
        <v>3624</v>
      </c>
      <c r="AP6062" t="s">
        <v>38874</v>
      </c>
      <c r="AQ6062" t="s">
        <v>41227</v>
      </c>
      <c r="AR6062" t="s">
        <v>36912</v>
      </c>
    </row>
    <row r="6063" spans="1:44" x14ac:dyDescent="0.25">
      <c r="A6063" t="s">
        <v>41228</v>
      </c>
      <c r="B6063" t="s">
        <v>41230</v>
      </c>
      <c r="C6063">
        <v>2023</v>
      </c>
      <c r="D6063" t="s">
        <v>40504</v>
      </c>
      <c r="F6063" t="s">
        <v>41183</v>
      </c>
      <c r="G6063" t="s">
        <v>7514</v>
      </c>
      <c r="H6063" t="s">
        <v>130</v>
      </c>
      <c r="I6063" t="s">
        <v>41231</v>
      </c>
      <c r="L6063" t="s">
        <v>9665</v>
      </c>
      <c r="AJ6063" t="s">
        <v>38513</v>
      </c>
      <c r="AM6063">
        <v>3625</v>
      </c>
      <c r="AP6063" t="s">
        <v>38874</v>
      </c>
      <c r="AQ6063" t="s">
        <v>365</v>
      </c>
      <c r="AR6063" t="s">
        <v>41229</v>
      </c>
    </row>
    <row r="6064" spans="1:44" x14ac:dyDescent="0.25">
      <c r="A6064" t="s">
        <v>41232</v>
      </c>
      <c r="B6064" t="s">
        <v>41234</v>
      </c>
      <c r="C6064">
        <v>2023</v>
      </c>
      <c r="D6064" t="s">
        <v>40504</v>
      </c>
      <c r="F6064" t="s">
        <v>41183</v>
      </c>
      <c r="G6064" t="s">
        <v>7514</v>
      </c>
      <c r="H6064" t="s">
        <v>130</v>
      </c>
      <c r="I6064" t="s">
        <v>41235</v>
      </c>
      <c r="L6064" t="s">
        <v>9665</v>
      </c>
      <c r="AJ6064" t="s">
        <v>38513</v>
      </c>
      <c r="AM6064">
        <v>3626</v>
      </c>
      <c r="AP6064" t="s">
        <v>38874</v>
      </c>
      <c r="AQ6064" t="s">
        <v>365</v>
      </c>
      <c r="AR6064" t="s">
        <v>41233</v>
      </c>
    </row>
    <row r="6065" spans="1:44" x14ac:dyDescent="0.25">
      <c r="A6065" t="s">
        <v>41236</v>
      </c>
      <c r="B6065" s="26">
        <v>45139</v>
      </c>
      <c r="C6065">
        <v>2023</v>
      </c>
      <c r="D6065" t="s">
        <v>40504</v>
      </c>
      <c r="F6065" t="s">
        <v>41183</v>
      </c>
      <c r="G6065" t="s">
        <v>7514</v>
      </c>
      <c r="H6065" t="s">
        <v>130</v>
      </c>
      <c r="I6065" t="s">
        <v>41237</v>
      </c>
      <c r="L6065" t="s">
        <v>9665</v>
      </c>
      <c r="AJ6065" t="s">
        <v>38513</v>
      </c>
      <c r="AM6065">
        <v>3627</v>
      </c>
      <c r="AP6065" t="s">
        <v>38874</v>
      </c>
      <c r="AQ6065" t="s">
        <v>365</v>
      </c>
      <c r="AR6065" t="s">
        <v>41108</v>
      </c>
    </row>
    <row r="6066" spans="1:44" x14ac:dyDescent="0.25">
      <c r="A6066" t="s">
        <v>41238</v>
      </c>
      <c r="B6066" t="s">
        <v>41240</v>
      </c>
      <c r="C6066">
        <v>2023</v>
      </c>
      <c r="D6066" t="s">
        <v>40504</v>
      </c>
      <c r="F6066" t="s">
        <v>41183</v>
      </c>
      <c r="G6066" t="s">
        <v>7514</v>
      </c>
      <c r="H6066" t="s">
        <v>130</v>
      </c>
      <c r="I6066" t="s">
        <v>41241</v>
      </c>
      <c r="L6066" t="s">
        <v>9665</v>
      </c>
      <c r="AJ6066" t="s">
        <v>38513</v>
      </c>
      <c r="AM6066">
        <v>3628</v>
      </c>
      <c r="AP6066" t="s">
        <v>38874</v>
      </c>
      <c r="AQ6066" t="s">
        <v>365</v>
      </c>
      <c r="AR6066" t="s">
        <v>41239</v>
      </c>
    </row>
    <row r="6067" spans="1:44" x14ac:dyDescent="0.25">
      <c r="A6067" t="s">
        <v>41242</v>
      </c>
      <c r="B6067" t="s">
        <v>41244</v>
      </c>
      <c r="C6067">
        <v>2023</v>
      </c>
      <c r="D6067" t="s">
        <v>40504</v>
      </c>
      <c r="F6067" t="s">
        <v>41183</v>
      </c>
      <c r="G6067" t="s">
        <v>7514</v>
      </c>
      <c r="H6067" t="s">
        <v>130</v>
      </c>
      <c r="I6067" t="s">
        <v>41244</v>
      </c>
      <c r="L6067" t="s">
        <v>9665</v>
      </c>
      <c r="AJ6067" t="s">
        <v>38513</v>
      </c>
      <c r="AM6067">
        <v>3629</v>
      </c>
      <c r="AP6067" t="s">
        <v>38874</v>
      </c>
      <c r="AQ6067" t="s">
        <v>365</v>
      </c>
      <c r="AR6067" t="s">
        <v>41243</v>
      </c>
    </row>
    <row r="6068" spans="1:44" x14ac:dyDescent="0.25">
      <c r="A6068" t="s">
        <v>41245</v>
      </c>
      <c r="B6068" t="s">
        <v>41246</v>
      </c>
      <c r="C6068">
        <v>2023</v>
      </c>
      <c r="D6068" t="s">
        <v>40504</v>
      </c>
      <c r="F6068" t="s">
        <v>41183</v>
      </c>
      <c r="G6068" t="s">
        <v>7514</v>
      </c>
      <c r="H6068" t="s">
        <v>130</v>
      </c>
      <c r="I6068" t="s">
        <v>41247</v>
      </c>
      <c r="L6068" t="s">
        <v>9665</v>
      </c>
      <c r="AJ6068" t="s">
        <v>38513</v>
      </c>
      <c r="AM6068">
        <v>3630</v>
      </c>
      <c r="AP6068" t="s">
        <v>38874</v>
      </c>
      <c r="AQ6068" t="s">
        <v>365</v>
      </c>
      <c r="AR6068" t="s">
        <v>41108</v>
      </c>
    </row>
    <row r="6069" spans="1:44" x14ac:dyDescent="0.25">
      <c r="A6069" t="s">
        <v>41248</v>
      </c>
      <c r="B6069" t="s">
        <v>41250</v>
      </c>
      <c r="C6069">
        <v>2023</v>
      </c>
      <c r="D6069" t="s">
        <v>40504</v>
      </c>
      <c r="F6069" t="s">
        <v>41183</v>
      </c>
      <c r="G6069" t="s">
        <v>7514</v>
      </c>
      <c r="H6069" t="s">
        <v>130</v>
      </c>
      <c r="I6069" t="s">
        <v>41251</v>
      </c>
      <c r="L6069" t="s">
        <v>9665</v>
      </c>
      <c r="AJ6069" t="s">
        <v>38513</v>
      </c>
      <c r="AM6069">
        <v>3631</v>
      </c>
      <c r="AP6069" t="s">
        <v>38874</v>
      </c>
      <c r="AQ6069" t="s">
        <v>365</v>
      </c>
      <c r="AR6069" t="s">
        <v>41249</v>
      </c>
    </row>
    <row r="6070" spans="1:44" x14ac:dyDescent="0.25">
      <c r="A6070" t="s">
        <v>41252</v>
      </c>
      <c r="B6070" t="s">
        <v>41253</v>
      </c>
      <c r="C6070">
        <v>2023</v>
      </c>
      <c r="D6070" t="s">
        <v>40504</v>
      </c>
      <c r="F6070" t="s">
        <v>41183</v>
      </c>
      <c r="G6070" t="s">
        <v>7514</v>
      </c>
      <c r="H6070" t="s">
        <v>130</v>
      </c>
      <c r="I6070" t="s">
        <v>41254</v>
      </c>
      <c r="L6070" t="s">
        <v>9665</v>
      </c>
      <c r="AJ6070" t="s">
        <v>38513</v>
      </c>
      <c r="AM6070">
        <v>3632</v>
      </c>
      <c r="AP6070" t="s">
        <v>38874</v>
      </c>
      <c r="AQ6070" t="s">
        <v>365</v>
      </c>
      <c r="AR6070" t="s">
        <v>41108</v>
      </c>
    </row>
    <row r="6071" spans="1:44" x14ac:dyDescent="0.25">
      <c r="A6071" t="s">
        <v>41255</v>
      </c>
      <c r="B6071" t="s">
        <v>38847</v>
      </c>
      <c r="C6071">
        <v>2023</v>
      </c>
      <c r="D6071" t="s">
        <v>41311</v>
      </c>
      <c r="F6071" t="s">
        <v>41256</v>
      </c>
      <c r="G6071" t="s">
        <v>7514</v>
      </c>
      <c r="H6071" t="s">
        <v>130</v>
      </c>
      <c r="I6071" t="s">
        <v>38847</v>
      </c>
      <c r="L6071" t="s">
        <v>156</v>
      </c>
      <c r="AJ6071" s="8" t="s">
        <v>38512</v>
      </c>
      <c r="AM6071">
        <v>3633</v>
      </c>
      <c r="AP6071" t="s">
        <v>38852</v>
      </c>
      <c r="AQ6071" t="s">
        <v>41257</v>
      </c>
      <c r="AR6071" t="s">
        <v>41171</v>
      </c>
    </row>
    <row r="6072" spans="1:44" x14ac:dyDescent="0.25">
      <c r="A6072" t="s">
        <v>41258</v>
      </c>
      <c r="B6072" t="s">
        <v>41261</v>
      </c>
      <c r="C6072">
        <v>2023</v>
      </c>
      <c r="D6072" t="s">
        <v>41311</v>
      </c>
      <c r="F6072" t="s">
        <v>41259</v>
      </c>
      <c r="G6072" t="s">
        <v>7514</v>
      </c>
      <c r="H6072" t="s">
        <v>130</v>
      </c>
      <c r="I6072" t="s">
        <v>41262</v>
      </c>
      <c r="L6072" t="s">
        <v>9665</v>
      </c>
      <c r="AJ6072" t="s">
        <v>38513</v>
      </c>
      <c r="AM6072">
        <v>3634</v>
      </c>
      <c r="AP6072" t="s">
        <v>38874</v>
      </c>
      <c r="AQ6072" t="s">
        <v>365</v>
      </c>
      <c r="AR6072" t="s">
        <v>41260</v>
      </c>
    </row>
    <row r="6073" spans="1:44" x14ac:dyDescent="0.25">
      <c r="A6073" t="s">
        <v>41263</v>
      </c>
      <c r="B6073" t="s">
        <v>41265</v>
      </c>
      <c r="C6073">
        <v>2023</v>
      </c>
      <c r="D6073" t="s">
        <v>41311</v>
      </c>
      <c r="F6073" t="s">
        <v>41259</v>
      </c>
      <c r="G6073" t="s">
        <v>7514</v>
      </c>
      <c r="H6073" t="s">
        <v>130</v>
      </c>
      <c r="I6073" t="s">
        <v>41266</v>
      </c>
      <c r="L6073" t="s">
        <v>9665</v>
      </c>
      <c r="AJ6073" t="s">
        <v>38513</v>
      </c>
      <c r="AM6073">
        <v>3635</v>
      </c>
      <c r="AP6073" t="s">
        <v>38874</v>
      </c>
      <c r="AQ6073" t="s">
        <v>365</v>
      </c>
      <c r="AR6073" t="s">
        <v>41264</v>
      </c>
    </row>
    <row r="6074" spans="1:44" x14ac:dyDescent="0.25">
      <c r="A6074" t="s">
        <v>41267</v>
      </c>
      <c r="B6074" t="s">
        <v>41269</v>
      </c>
      <c r="C6074">
        <v>2023</v>
      </c>
      <c r="D6074" t="s">
        <v>41311</v>
      </c>
      <c r="F6074" t="s">
        <v>41259</v>
      </c>
      <c r="G6074" t="s">
        <v>7514</v>
      </c>
      <c r="H6074" t="s">
        <v>130</v>
      </c>
      <c r="I6074" t="s">
        <v>41270</v>
      </c>
      <c r="L6074" t="s">
        <v>9665</v>
      </c>
      <c r="AJ6074" t="s">
        <v>38513</v>
      </c>
      <c r="AM6074">
        <v>3636</v>
      </c>
      <c r="AP6074" t="s">
        <v>38874</v>
      </c>
      <c r="AQ6074" t="s">
        <v>365</v>
      </c>
      <c r="AR6074" t="s">
        <v>41268</v>
      </c>
    </row>
    <row r="6075" spans="1:44" x14ac:dyDescent="0.25">
      <c r="A6075" t="s">
        <v>41271</v>
      </c>
      <c r="B6075" t="s">
        <v>41273</v>
      </c>
      <c r="C6075">
        <v>2023</v>
      </c>
      <c r="D6075" t="s">
        <v>41311</v>
      </c>
      <c r="F6075" t="s">
        <v>41259</v>
      </c>
      <c r="G6075" t="s">
        <v>7514</v>
      </c>
      <c r="H6075" t="s">
        <v>130</v>
      </c>
      <c r="I6075" t="s">
        <v>41274</v>
      </c>
      <c r="L6075" t="s">
        <v>9665</v>
      </c>
      <c r="AJ6075" t="s">
        <v>38513</v>
      </c>
      <c r="AM6075">
        <v>3637</v>
      </c>
      <c r="AP6075" t="s">
        <v>38874</v>
      </c>
      <c r="AQ6075" t="s">
        <v>365</v>
      </c>
      <c r="AR6075" t="s">
        <v>41272</v>
      </c>
    </row>
    <row r="6076" spans="1:44" x14ac:dyDescent="0.25">
      <c r="A6076" t="s">
        <v>41275</v>
      </c>
      <c r="B6076" t="s">
        <v>41277</v>
      </c>
      <c r="C6076">
        <v>2023</v>
      </c>
      <c r="D6076" t="s">
        <v>41311</v>
      </c>
      <c r="F6076" t="s">
        <v>41259</v>
      </c>
      <c r="G6076" t="s">
        <v>7514</v>
      </c>
      <c r="H6076" t="s">
        <v>130</v>
      </c>
      <c r="I6076" t="s">
        <v>41278</v>
      </c>
      <c r="L6076" t="s">
        <v>9665</v>
      </c>
      <c r="AJ6076" t="s">
        <v>38513</v>
      </c>
      <c r="AM6076">
        <v>3638</v>
      </c>
      <c r="AP6076" t="s">
        <v>38874</v>
      </c>
      <c r="AQ6076" t="s">
        <v>365</v>
      </c>
      <c r="AR6076" t="s">
        <v>41276</v>
      </c>
    </row>
    <row r="6077" spans="1:44" x14ac:dyDescent="0.25">
      <c r="A6077" t="s">
        <v>41279</v>
      </c>
      <c r="B6077" t="s">
        <v>41281</v>
      </c>
      <c r="C6077">
        <v>2023</v>
      </c>
      <c r="D6077" t="s">
        <v>41311</v>
      </c>
      <c r="F6077" t="s">
        <v>41259</v>
      </c>
      <c r="G6077" t="s">
        <v>7514</v>
      </c>
      <c r="H6077" t="s">
        <v>130</v>
      </c>
      <c r="I6077" t="s">
        <v>41282</v>
      </c>
      <c r="L6077" t="s">
        <v>9665</v>
      </c>
      <c r="AJ6077" t="s">
        <v>38513</v>
      </c>
      <c r="AM6077">
        <v>3639</v>
      </c>
      <c r="AP6077" t="s">
        <v>38874</v>
      </c>
      <c r="AQ6077" t="s">
        <v>365</v>
      </c>
      <c r="AR6077" t="s">
        <v>41280</v>
      </c>
    </row>
    <row r="6078" spans="1:44" x14ac:dyDescent="0.25">
      <c r="A6078" t="s">
        <v>41283</v>
      </c>
      <c r="B6078" t="s">
        <v>9285</v>
      </c>
      <c r="C6078">
        <v>2023</v>
      </c>
      <c r="D6078" t="s">
        <v>41311</v>
      </c>
      <c r="F6078" t="s">
        <v>41259</v>
      </c>
      <c r="G6078" t="s">
        <v>7514</v>
      </c>
      <c r="H6078" t="s">
        <v>130</v>
      </c>
      <c r="I6078" t="s">
        <v>41284</v>
      </c>
      <c r="L6078" t="s">
        <v>9665</v>
      </c>
      <c r="AJ6078" t="s">
        <v>38513</v>
      </c>
      <c r="AM6078">
        <v>3640</v>
      </c>
      <c r="AP6078" t="s">
        <v>38874</v>
      </c>
      <c r="AQ6078" t="s">
        <v>365</v>
      </c>
      <c r="AR6078" t="s">
        <v>41280</v>
      </c>
    </row>
    <row r="6079" spans="1:44" x14ac:dyDescent="0.25">
      <c r="A6079" t="s">
        <v>41285</v>
      </c>
      <c r="B6079" t="s">
        <v>41287</v>
      </c>
      <c r="C6079">
        <v>2023</v>
      </c>
      <c r="D6079" t="s">
        <v>41311</v>
      </c>
      <c r="F6079" t="s">
        <v>41259</v>
      </c>
      <c r="G6079" t="s">
        <v>7514</v>
      </c>
      <c r="H6079" t="s">
        <v>130</v>
      </c>
      <c r="I6079" t="s">
        <v>41288</v>
      </c>
      <c r="L6079" t="s">
        <v>9665</v>
      </c>
      <c r="AJ6079" t="s">
        <v>38513</v>
      </c>
      <c r="AM6079">
        <v>3641</v>
      </c>
      <c r="AP6079" t="s">
        <v>38874</v>
      </c>
      <c r="AQ6079" t="s">
        <v>365</v>
      </c>
      <c r="AR6079" t="s">
        <v>41286</v>
      </c>
    </row>
    <row r="6080" spans="1:44" x14ac:dyDescent="0.25">
      <c r="A6080" t="s">
        <v>41289</v>
      </c>
      <c r="B6080" t="s">
        <v>41290</v>
      </c>
      <c r="C6080">
        <v>2023</v>
      </c>
      <c r="D6080" t="s">
        <v>41311</v>
      </c>
      <c r="F6080" t="s">
        <v>41259</v>
      </c>
      <c r="G6080" t="s">
        <v>7514</v>
      </c>
      <c r="H6080" t="s">
        <v>130</v>
      </c>
      <c r="I6080" t="s">
        <v>41274</v>
      </c>
      <c r="L6080" t="s">
        <v>9665</v>
      </c>
      <c r="AJ6080" t="s">
        <v>38513</v>
      </c>
      <c r="AM6080">
        <v>3642</v>
      </c>
      <c r="AP6080" t="s">
        <v>38874</v>
      </c>
      <c r="AQ6080" t="s">
        <v>365</v>
      </c>
      <c r="AR6080" t="s">
        <v>41272</v>
      </c>
    </row>
    <row r="6081" spans="1:44" x14ac:dyDescent="0.25">
      <c r="A6081" t="s">
        <v>41291</v>
      </c>
      <c r="B6081" t="s">
        <v>3048</v>
      </c>
      <c r="C6081">
        <v>2023</v>
      </c>
      <c r="D6081" t="s">
        <v>41311</v>
      </c>
      <c r="F6081" t="s">
        <v>41259</v>
      </c>
      <c r="G6081" t="s">
        <v>7514</v>
      </c>
      <c r="H6081" t="s">
        <v>130</v>
      </c>
      <c r="I6081" t="s">
        <v>41293</v>
      </c>
      <c r="L6081" t="s">
        <v>9665</v>
      </c>
      <c r="AJ6081" t="s">
        <v>38513</v>
      </c>
      <c r="AM6081">
        <v>3643</v>
      </c>
      <c r="AP6081" t="s">
        <v>38874</v>
      </c>
      <c r="AQ6081" t="s">
        <v>365</v>
      </c>
      <c r="AR6081" t="s">
        <v>41292</v>
      </c>
    </row>
    <row r="6082" spans="1:44" x14ac:dyDescent="0.25">
      <c r="A6082" t="s">
        <v>41294</v>
      </c>
      <c r="B6082" t="s">
        <v>41295</v>
      </c>
      <c r="C6082">
        <v>2023</v>
      </c>
      <c r="D6082" t="s">
        <v>41311</v>
      </c>
      <c r="F6082" t="s">
        <v>41259</v>
      </c>
      <c r="G6082" t="s">
        <v>7514</v>
      </c>
      <c r="H6082" t="s">
        <v>130</v>
      </c>
      <c r="I6082" t="s">
        <v>41296</v>
      </c>
      <c r="L6082" t="s">
        <v>9665</v>
      </c>
      <c r="AJ6082" t="s">
        <v>38513</v>
      </c>
      <c r="AM6082">
        <v>3644</v>
      </c>
      <c r="AP6082" t="s">
        <v>38874</v>
      </c>
      <c r="AQ6082" t="s">
        <v>365</v>
      </c>
      <c r="AR6082" t="s">
        <v>37099</v>
      </c>
    </row>
    <row r="6083" spans="1:44" x14ac:dyDescent="0.25">
      <c r="A6083" t="s">
        <v>41297</v>
      </c>
      <c r="B6083" t="s">
        <v>41299</v>
      </c>
      <c r="C6083">
        <v>2023</v>
      </c>
      <c r="D6083" t="s">
        <v>41311</v>
      </c>
      <c r="F6083" t="s">
        <v>41259</v>
      </c>
      <c r="G6083" t="s">
        <v>7514</v>
      </c>
      <c r="H6083" t="s">
        <v>130</v>
      </c>
      <c r="I6083" t="s">
        <v>41300</v>
      </c>
      <c r="L6083" t="s">
        <v>9665</v>
      </c>
      <c r="AJ6083" t="s">
        <v>38513</v>
      </c>
      <c r="AM6083">
        <v>3645</v>
      </c>
      <c r="AP6083" t="s">
        <v>38874</v>
      </c>
      <c r="AQ6083" t="s">
        <v>365</v>
      </c>
      <c r="AR6083" t="s">
        <v>41298</v>
      </c>
    </row>
    <row r="6084" spans="1:44" x14ac:dyDescent="0.25">
      <c r="A6084" t="s">
        <v>41301</v>
      </c>
      <c r="B6084" t="s">
        <v>41302</v>
      </c>
      <c r="C6084">
        <v>2023</v>
      </c>
      <c r="D6084" t="s">
        <v>41311</v>
      </c>
      <c r="F6084" t="s">
        <v>41259</v>
      </c>
      <c r="G6084" t="s">
        <v>7514</v>
      </c>
      <c r="H6084" t="s">
        <v>130</v>
      </c>
      <c r="I6084" t="s">
        <v>41303</v>
      </c>
      <c r="L6084" t="s">
        <v>9665</v>
      </c>
      <c r="AJ6084" t="s">
        <v>38513</v>
      </c>
      <c r="AM6084">
        <v>3646</v>
      </c>
      <c r="AP6084" t="s">
        <v>38874</v>
      </c>
      <c r="AQ6084" t="s">
        <v>365</v>
      </c>
      <c r="AR6084" t="s">
        <v>41298</v>
      </c>
    </row>
    <row r="6085" spans="1:44" x14ac:dyDescent="0.25">
      <c r="A6085" t="s">
        <v>41304</v>
      </c>
      <c r="B6085" t="s">
        <v>41305</v>
      </c>
      <c r="C6085">
        <v>2023</v>
      </c>
      <c r="D6085" t="s">
        <v>41311</v>
      </c>
      <c r="F6085" t="s">
        <v>41259</v>
      </c>
      <c r="G6085" t="s">
        <v>7514</v>
      </c>
      <c r="H6085" t="s">
        <v>130</v>
      </c>
      <c r="I6085" t="s">
        <v>41306</v>
      </c>
      <c r="L6085" t="s">
        <v>9665</v>
      </c>
      <c r="AJ6085" t="s">
        <v>38513</v>
      </c>
      <c r="AM6085">
        <v>3647</v>
      </c>
      <c r="AP6085" t="s">
        <v>38874</v>
      </c>
      <c r="AQ6085" t="s">
        <v>365</v>
      </c>
      <c r="AR6085" t="s">
        <v>40917</v>
      </c>
    </row>
    <row r="6086" spans="1:44" x14ac:dyDescent="0.25">
      <c r="A6086" t="s">
        <v>41307</v>
      </c>
      <c r="B6086" t="s">
        <v>41309</v>
      </c>
      <c r="C6086">
        <v>2023</v>
      </c>
      <c r="D6086" t="s">
        <v>41311</v>
      </c>
      <c r="F6086" t="s">
        <v>41259</v>
      </c>
      <c r="G6086" t="s">
        <v>7514</v>
      </c>
      <c r="H6086" t="s">
        <v>130</v>
      </c>
      <c r="I6086" t="s">
        <v>41310</v>
      </c>
      <c r="L6086" t="s">
        <v>9665</v>
      </c>
      <c r="AJ6086" t="s">
        <v>38513</v>
      </c>
      <c r="AM6086">
        <v>3648</v>
      </c>
      <c r="AP6086" t="s">
        <v>38874</v>
      </c>
      <c r="AQ6086" t="s">
        <v>365</v>
      </c>
      <c r="AR6086" t="s">
        <v>41308</v>
      </c>
    </row>
    <row r="6087" spans="1:44" x14ac:dyDescent="0.25">
      <c r="A6087" t="s">
        <v>41312</v>
      </c>
      <c r="B6087" t="s">
        <v>41314</v>
      </c>
      <c r="C6087">
        <v>2023</v>
      </c>
      <c r="D6087" t="s">
        <v>41311</v>
      </c>
      <c r="F6087" t="s">
        <v>41313</v>
      </c>
      <c r="G6087" t="s">
        <v>7514</v>
      </c>
      <c r="H6087" t="s">
        <v>130</v>
      </c>
      <c r="I6087" t="s">
        <v>41315</v>
      </c>
      <c r="L6087" t="s">
        <v>9665</v>
      </c>
      <c r="AJ6087" t="s">
        <v>38513</v>
      </c>
      <c r="AM6087">
        <v>3649</v>
      </c>
      <c r="AP6087" t="s">
        <v>38874</v>
      </c>
      <c r="AQ6087" t="s">
        <v>365</v>
      </c>
      <c r="AR6087" t="s">
        <v>40984</v>
      </c>
    </row>
    <row r="6088" spans="1:44" x14ac:dyDescent="0.25">
      <c r="A6088" t="s">
        <v>41316</v>
      </c>
      <c r="B6088" t="s">
        <v>41319</v>
      </c>
      <c r="C6088">
        <v>2023</v>
      </c>
      <c r="D6088" t="s">
        <v>41311</v>
      </c>
      <c r="F6088" t="s">
        <v>41313</v>
      </c>
      <c r="G6088" t="s">
        <v>7514</v>
      </c>
      <c r="H6088" t="s">
        <v>130</v>
      </c>
      <c r="I6088" t="s">
        <v>41320</v>
      </c>
      <c r="L6088" t="s">
        <v>9665</v>
      </c>
      <c r="AJ6088" t="s">
        <v>38513</v>
      </c>
      <c r="AM6088">
        <v>3650</v>
      </c>
      <c r="AP6088" t="s">
        <v>38874</v>
      </c>
      <c r="AQ6088" t="s">
        <v>41317</v>
      </c>
      <c r="AR6088" t="s">
        <v>41318</v>
      </c>
    </row>
    <row r="6089" spans="1:44" x14ac:dyDescent="0.25">
      <c r="A6089" t="s">
        <v>41321</v>
      </c>
      <c r="B6089" t="s">
        <v>41323</v>
      </c>
      <c r="C6089">
        <v>2023</v>
      </c>
      <c r="D6089" t="s">
        <v>41311</v>
      </c>
      <c r="F6089" t="s">
        <v>41313</v>
      </c>
      <c r="G6089" t="s">
        <v>7514</v>
      </c>
      <c r="H6089" t="s">
        <v>130</v>
      </c>
      <c r="I6089" t="s">
        <v>41324</v>
      </c>
      <c r="L6089" t="s">
        <v>9665</v>
      </c>
      <c r="AJ6089" t="s">
        <v>38513</v>
      </c>
      <c r="AM6089">
        <v>3651</v>
      </c>
      <c r="AP6089" t="s">
        <v>38874</v>
      </c>
      <c r="AQ6089" t="s">
        <v>41322</v>
      </c>
      <c r="AR6089" t="s">
        <v>41318</v>
      </c>
    </row>
    <row r="6090" spans="1:44" x14ac:dyDescent="0.25">
      <c r="A6090" t="s">
        <v>41325</v>
      </c>
      <c r="B6090" t="s">
        <v>2523</v>
      </c>
      <c r="C6090">
        <v>2023</v>
      </c>
      <c r="D6090" t="s">
        <v>41311</v>
      </c>
      <c r="F6090" t="s">
        <v>41313</v>
      </c>
      <c r="G6090" t="s">
        <v>7514</v>
      </c>
      <c r="H6090" t="s">
        <v>130</v>
      </c>
      <c r="I6090" t="s">
        <v>41328</v>
      </c>
      <c r="L6090" t="s">
        <v>9665</v>
      </c>
      <c r="AJ6090" t="s">
        <v>38513</v>
      </c>
      <c r="AM6090">
        <v>3652</v>
      </c>
      <c r="AP6090" t="s">
        <v>38874</v>
      </c>
      <c r="AQ6090" t="s">
        <v>41326</v>
      </c>
      <c r="AR6090" t="s">
        <v>41327</v>
      </c>
    </row>
    <row r="6091" spans="1:44" x14ac:dyDescent="0.25">
      <c r="A6091" t="s">
        <v>41329</v>
      </c>
      <c r="B6091" t="s">
        <v>41331</v>
      </c>
      <c r="C6091">
        <v>2023</v>
      </c>
      <c r="D6091" t="s">
        <v>41311</v>
      </c>
      <c r="F6091" t="s">
        <v>41313</v>
      </c>
      <c r="G6091" t="s">
        <v>7514</v>
      </c>
      <c r="H6091" t="s">
        <v>130</v>
      </c>
      <c r="I6091" t="s">
        <v>41331</v>
      </c>
      <c r="L6091" t="s">
        <v>9665</v>
      </c>
      <c r="AJ6091" t="s">
        <v>38513</v>
      </c>
      <c r="AM6091">
        <v>3653</v>
      </c>
      <c r="AP6091" t="s">
        <v>38874</v>
      </c>
      <c r="AQ6091" t="s">
        <v>365</v>
      </c>
      <c r="AR6091" t="s">
        <v>41330</v>
      </c>
    </row>
    <row r="6092" spans="1:44" x14ac:dyDescent="0.25">
      <c r="A6092" t="s">
        <v>41332</v>
      </c>
      <c r="B6092" t="s">
        <v>41334</v>
      </c>
      <c r="C6092">
        <v>2023</v>
      </c>
      <c r="D6092" t="s">
        <v>41311</v>
      </c>
      <c r="F6092" t="s">
        <v>41313</v>
      </c>
      <c r="G6092" t="s">
        <v>7514</v>
      </c>
      <c r="H6092" t="s">
        <v>130</v>
      </c>
      <c r="I6092" t="s">
        <v>41335</v>
      </c>
      <c r="L6092" t="s">
        <v>9665</v>
      </c>
      <c r="AJ6092" t="s">
        <v>38513</v>
      </c>
      <c r="AM6092">
        <v>3654</v>
      </c>
      <c r="AP6092" t="s">
        <v>38874</v>
      </c>
      <c r="AQ6092" t="s">
        <v>365</v>
      </c>
      <c r="AR6092" t="s">
        <v>41333</v>
      </c>
    </row>
    <row r="6093" spans="1:44" x14ac:dyDescent="0.25">
      <c r="A6093" t="s">
        <v>41336</v>
      </c>
      <c r="B6093" t="s">
        <v>41338</v>
      </c>
      <c r="C6093">
        <v>2023</v>
      </c>
      <c r="D6093" t="s">
        <v>41311</v>
      </c>
      <c r="F6093" t="s">
        <v>41313</v>
      </c>
      <c r="G6093" t="s">
        <v>7514</v>
      </c>
      <c r="H6093" t="s">
        <v>130</v>
      </c>
      <c r="I6093" t="s">
        <v>41339</v>
      </c>
      <c r="L6093" t="s">
        <v>9665</v>
      </c>
      <c r="AJ6093" t="s">
        <v>38513</v>
      </c>
      <c r="AM6093">
        <v>3655</v>
      </c>
      <c r="AP6093" t="s">
        <v>38874</v>
      </c>
      <c r="AQ6093" t="s">
        <v>365</v>
      </c>
      <c r="AR6093" t="s">
        <v>41337</v>
      </c>
    </row>
    <row r="6094" spans="1:44" x14ac:dyDescent="0.25">
      <c r="A6094" t="s">
        <v>41340</v>
      </c>
      <c r="B6094" t="s">
        <v>41341</v>
      </c>
      <c r="C6094">
        <v>2023</v>
      </c>
      <c r="D6094" t="s">
        <v>41311</v>
      </c>
      <c r="F6094" t="s">
        <v>41313</v>
      </c>
      <c r="G6094" t="s">
        <v>7514</v>
      </c>
      <c r="H6094" t="s">
        <v>130</v>
      </c>
      <c r="I6094" t="s">
        <v>41342</v>
      </c>
      <c r="L6094" t="s">
        <v>9665</v>
      </c>
      <c r="AJ6094" t="s">
        <v>38513</v>
      </c>
      <c r="AM6094">
        <v>3656</v>
      </c>
      <c r="AP6094" t="s">
        <v>38874</v>
      </c>
      <c r="AQ6094" t="s">
        <v>365</v>
      </c>
      <c r="AR6094" t="s">
        <v>38226</v>
      </c>
    </row>
    <row r="6095" spans="1:44" x14ac:dyDescent="0.25">
      <c r="A6095" t="s">
        <v>41343</v>
      </c>
      <c r="B6095" t="s">
        <v>28819</v>
      </c>
      <c r="C6095">
        <v>2023</v>
      </c>
      <c r="D6095" t="s">
        <v>41311</v>
      </c>
      <c r="F6095" t="s">
        <v>41313</v>
      </c>
      <c r="G6095" t="s">
        <v>7514</v>
      </c>
      <c r="H6095" t="s">
        <v>130</v>
      </c>
      <c r="I6095" t="s">
        <v>41345</v>
      </c>
      <c r="L6095" t="s">
        <v>9665</v>
      </c>
      <c r="AJ6095" t="s">
        <v>38513</v>
      </c>
      <c r="AM6095">
        <v>3657</v>
      </c>
      <c r="AP6095" t="s">
        <v>38874</v>
      </c>
      <c r="AQ6095" t="s">
        <v>365</v>
      </c>
      <c r="AR6095" t="s">
        <v>41344</v>
      </c>
    </row>
    <row r="6096" spans="1:44" x14ac:dyDescent="0.25">
      <c r="A6096" t="s">
        <v>41346</v>
      </c>
      <c r="B6096" t="s">
        <v>41347</v>
      </c>
      <c r="C6096">
        <v>2023</v>
      </c>
      <c r="D6096" t="s">
        <v>41311</v>
      </c>
      <c r="F6096" t="s">
        <v>41313</v>
      </c>
      <c r="G6096" t="s">
        <v>7514</v>
      </c>
      <c r="H6096" t="s">
        <v>130</v>
      </c>
      <c r="I6096" t="s">
        <v>41348</v>
      </c>
      <c r="L6096" t="s">
        <v>9665</v>
      </c>
      <c r="AJ6096" t="s">
        <v>38513</v>
      </c>
      <c r="AM6096">
        <v>3658</v>
      </c>
      <c r="AP6096" t="s">
        <v>38874</v>
      </c>
      <c r="AQ6096" t="s">
        <v>365</v>
      </c>
      <c r="AR6096" t="s">
        <v>40943</v>
      </c>
    </row>
    <row r="6097" spans="1:44" x14ac:dyDescent="0.25">
      <c r="A6097" t="s">
        <v>41349</v>
      </c>
      <c r="B6097" t="s">
        <v>41351</v>
      </c>
      <c r="C6097">
        <v>2023</v>
      </c>
      <c r="D6097" t="s">
        <v>41311</v>
      </c>
      <c r="F6097" t="s">
        <v>41313</v>
      </c>
      <c r="G6097" t="s">
        <v>7514</v>
      </c>
      <c r="H6097" t="s">
        <v>130</v>
      </c>
      <c r="I6097" t="s">
        <v>41352</v>
      </c>
      <c r="L6097" t="s">
        <v>9665</v>
      </c>
      <c r="AJ6097" t="s">
        <v>38513</v>
      </c>
      <c r="AM6097">
        <v>3659</v>
      </c>
      <c r="AP6097" t="s">
        <v>38874</v>
      </c>
      <c r="AQ6097" t="s">
        <v>41350</v>
      </c>
      <c r="AR6097" t="s">
        <v>41327</v>
      </c>
    </row>
    <row r="6098" spans="1:44" x14ac:dyDescent="0.25">
      <c r="A6098" t="s">
        <v>41353</v>
      </c>
      <c r="B6098" t="s">
        <v>41355</v>
      </c>
      <c r="C6098">
        <v>2023</v>
      </c>
      <c r="D6098" t="s">
        <v>41311</v>
      </c>
      <c r="F6098" t="s">
        <v>41313</v>
      </c>
      <c r="G6098" t="s">
        <v>7514</v>
      </c>
      <c r="H6098" t="s">
        <v>130</v>
      </c>
      <c r="I6098" t="s">
        <v>41356</v>
      </c>
      <c r="L6098" t="s">
        <v>9665</v>
      </c>
      <c r="AJ6098" t="s">
        <v>38513</v>
      </c>
      <c r="AM6098">
        <v>3660</v>
      </c>
      <c r="AP6098" t="s">
        <v>38874</v>
      </c>
      <c r="AQ6098" t="s">
        <v>365</v>
      </c>
      <c r="AR6098" t="s">
        <v>41354</v>
      </c>
    </row>
    <row r="6099" spans="1:44" x14ac:dyDescent="0.25">
      <c r="A6099" t="s">
        <v>41357</v>
      </c>
      <c r="B6099" t="s">
        <v>41358</v>
      </c>
      <c r="C6099">
        <v>2023</v>
      </c>
      <c r="D6099" t="s">
        <v>41311</v>
      </c>
      <c r="F6099" t="s">
        <v>41313</v>
      </c>
      <c r="G6099" t="s">
        <v>7514</v>
      </c>
      <c r="H6099" t="s">
        <v>130</v>
      </c>
      <c r="I6099" t="s">
        <v>41359</v>
      </c>
      <c r="L6099" t="s">
        <v>9665</v>
      </c>
      <c r="AJ6099" t="s">
        <v>38513</v>
      </c>
      <c r="AM6099">
        <v>3661</v>
      </c>
      <c r="AP6099" t="s">
        <v>38874</v>
      </c>
      <c r="AQ6099" t="s">
        <v>365</v>
      </c>
      <c r="AR6099" t="s">
        <v>36344</v>
      </c>
    </row>
    <row r="6100" spans="1:44" x14ac:dyDescent="0.25">
      <c r="A6100" t="s">
        <v>41360</v>
      </c>
      <c r="B6100" t="s">
        <v>41361</v>
      </c>
      <c r="C6100">
        <v>2023</v>
      </c>
      <c r="D6100" t="s">
        <v>41311</v>
      </c>
      <c r="F6100" t="s">
        <v>41313</v>
      </c>
      <c r="G6100" t="s">
        <v>7514</v>
      </c>
      <c r="H6100" t="s">
        <v>130</v>
      </c>
      <c r="I6100" t="s">
        <v>41359</v>
      </c>
      <c r="L6100" t="s">
        <v>9665</v>
      </c>
      <c r="AJ6100" t="s">
        <v>38513</v>
      </c>
      <c r="AM6100">
        <v>3662</v>
      </c>
      <c r="AP6100" t="s">
        <v>38874</v>
      </c>
      <c r="AQ6100" t="s">
        <v>365</v>
      </c>
      <c r="AR6100" t="s">
        <v>36344</v>
      </c>
    </row>
    <row r="6101" spans="1:44" x14ac:dyDescent="0.25">
      <c r="A6101" t="s">
        <v>41362</v>
      </c>
      <c r="B6101" t="s">
        <v>41363</v>
      </c>
      <c r="C6101">
        <v>2023</v>
      </c>
      <c r="D6101" t="s">
        <v>41311</v>
      </c>
      <c r="F6101" t="s">
        <v>41313</v>
      </c>
      <c r="G6101" t="s">
        <v>7514</v>
      </c>
      <c r="H6101" t="s">
        <v>130</v>
      </c>
      <c r="I6101" t="s">
        <v>41364</v>
      </c>
      <c r="L6101" t="s">
        <v>9665</v>
      </c>
      <c r="AJ6101" t="s">
        <v>38513</v>
      </c>
      <c r="AM6101">
        <v>3663</v>
      </c>
      <c r="AP6101" t="s">
        <v>38874</v>
      </c>
      <c r="AQ6101" t="s">
        <v>365</v>
      </c>
      <c r="AR6101" t="s">
        <v>40943</v>
      </c>
    </row>
    <row r="6102" spans="1:44" x14ac:dyDescent="0.25">
      <c r="A6102" t="s">
        <v>41365</v>
      </c>
      <c r="B6102" t="s">
        <v>37058</v>
      </c>
      <c r="C6102">
        <v>2023</v>
      </c>
      <c r="D6102" t="s">
        <v>41311</v>
      </c>
      <c r="F6102" t="s">
        <v>41313</v>
      </c>
      <c r="G6102" t="s">
        <v>7514</v>
      </c>
      <c r="H6102" t="s">
        <v>130</v>
      </c>
      <c r="I6102" t="s">
        <v>37059</v>
      </c>
      <c r="L6102" t="s">
        <v>9665</v>
      </c>
      <c r="AJ6102" t="s">
        <v>38513</v>
      </c>
      <c r="AM6102">
        <v>3664</v>
      </c>
      <c r="AP6102" t="s">
        <v>38874</v>
      </c>
      <c r="AQ6102" t="s">
        <v>365</v>
      </c>
      <c r="AR6102" t="s">
        <v>36344</v>
      </c>
    </row>
    <row r="6103" spans="1:44" x14ac:dyDescent="0.25">
      <c r="A6103" t="s">
        <v>41366</v>
      </c>
      <c r="B6103" t="s">
        <v>41368</v>
      </c>
      <c r="C6103">
        <v>2023</v>
      </c>
      <c r="D6103" t="s">
        <v>41311</v>
      </c>
      <c r="F6103" t="s">
        <v>41313</v>
      </c>
      <c r="G6103" t="s">
        <v>7514</v>
      </c>
      <c r="H6103" t="s">
        <v>130</v>
      </c>
      <c r="I6103" t="s">
        <v>41369</v>
      </c>
      <c r="L6103" t="s">
        <v>9665</v>
      </c>
      <c r="AJ6103" t="s">
        <v>38513</v>
      </c>
      <c r="AM6103">
        <v>3665</v>
      </c>
      <c r="AP6103" t="s">
        <v>38874</v>
      </c>
      <c r="AQ6103" t="s">
        <v>365</v>
      </c>
      <c r="AR6103" t="s">
        <v>41367</v>
      </c>
    </row>
    <row r="6104" spans="1:44" x14ac:dyDescent="0.25">
      <c r="A6104" t="s">
        <v>41370</v>
      </c>
      <c r="B6104" t="s">
        <v>41372</v>
      </c>
      <c r="C6104">
        <v>2023</v>
      </c>
      <c r="D6104" t="s">
        <v>41311</v>
      </c>
      <c r="F6104" t="s">
        <v>41313</v>
      </c>
      <c r="G6104" t="s">
        <v>7514</v>
      </c>
      <c r="H6104" t="s">
        <v>130</v>
      </c>
      <c r="I6104" t="s">
        <v>41373</v>
      </c>
      <c r="L6104" t="s">
        <v>9665</v>
      </c>
      <c r="AJ6104" t="s">
        <v>38513</v>
      </c>
      <c r="AM6104">
        <v>3666</v>
      </c>
      <c r="AP6104" t="s">
        <v>38874</v>
      </c>
      <c r="AQ6104" t="s">
        <v>365</v>
      </c>
      <c r="AR6104" t="s">
        <v>41371</v>
      </c>
    </row>
    <row r="6105" spans="1:44" x14ac:dyDescent="0.25">
      <c r="A6105" t="s">
        <v>41374</v>
      </c>
      <c r="B6105" t="s">
        <v>41376</v>
      </c>
      <c r="C6105">
        <v>2023</v>
      </c>
      <c r="D6105" t="s">
        <v>41311</v>
      </c>
      <c r="F6105" t="s">
        <v>41313</v>
      </c>
      <c r="G6105" t="s">
        <v>7514</v>
      </c>
      <c r="H6105" t="s">
        <v>130</v>
      </c>
      <c r="I6105" t="s">
        <v>41377</v>
      </c>
      <c r="L6105" t="s">
        <v>9665</v>
      </c>
      <c r="AJ6105" t="s">
        <v>38513</v>
      </c>
      <c r="AM6105">
        <v>3667</v>
      </c>
      <c r="AP6105" t="s">
        <v>38874</v>
      </c>
      <c r="AQ6105" t="s">
        <v>365</v>
      </c>
      <c r="AR6105" t="s">
        <v>41375</v>
      </c>
    </row>
    <row r="6106" spans="1:44" x14ac:dyDescent="0.25">
      <c r="A6106" t="s">
        <v>41378</v>
      </c>
      <c r="B6106" t="s">
        <v>41380</v>
      </c>
      <c r="C6106">
        <v>2023</v>
      </c>
      <c r="D6106" t="s">
        <v>41311</v>
      </c>
      <c r="F6106" t="s">
        <v>41313</v>
      </c>
      <c r="G6106" t="s">
        <v>7514</v>
      </c>
      <c r="H6106" t="s">
        <v>130</v>
      </c>
      <c r="I6106" t="s">
        <v>41381</v>
      </c>
      <c r="L6106" t="s">
        <v>9665</v>
      </c>
      <c r="AJ6106" t="s">
        <v>38513</v>
      </c>
      <c r="AM6106">
        <v>3668</v>
      </c>
      <c r="AP6106" t="s">
        <v>38874</v>
      </c>
      <c r="AQ6106" t="s">
        <v>365</v>
      </c>
      <c r="AR6106" t="s">
        <v>41379</v>
      </c>
    </row>
    <row r="6107" spans="1:44" x14ac:dyDescent="0.25">
      <c r="A6107" t="s">
        <v>41382</v>
      </c>
      <c r="B6107" t="s">
        <v>41385</v>
      </c>
      <c r="C6107">
        <v>2023</v>
      </c>
      <c r="D6107" t="s">
        <v>41311</v>
      </c>
      <c r="F6107" t="s">
        <v>41313</v>
      </c>
      <c r="G6107" t="s">
        <v>7514</v>
      </c>
      <c r="H6107" t="s">
        <v>130</v>
      </c>
      <c r="I6107" t="s">
        <v>41386</v>
      </c>
      <c r="L6107" t="s">
        <v>9665</v>
      </c>
      <c r="AJ6107" t="s">
        <v>38513</v>
      </c>
      <c r="AM6107">
        <v>3669</v>
      </c>
      <c r="AP6107" t="s">
        <v>38874</v>
      </c>
      <c r="AQ6107" t="s">
        <v>41383</v>
      </c>
      <c r="AR6107" t="s">
        <v>41384</v>
      </c>
    </row>
    <row r="6108" spans="1:44" x14ac:dyDescent="0.25">
      <c r="A6108" t="s">
        <v>41387</v>
      </c>
      <c r="B6108" t="s">
        <v>41389</v>
      </c>
      <c r="C6108">
        <v>2023</v>
      </c>
      <c r="D6108" t="s">
        <v>41311</v>
      </c>
      <c r="F6108" t="s">
        <v>41313</v>
      </c>
      <c r="G6108" t="s">
        <v>7514</v>
      </c>
      <c r="H6108" t="s">
        <v>130</v>
      </c>
      <c r="I6108" t="s">
        <v>41390</v>
      </c>
      <c r="L6108" t="s">
        <v>9665</v>
      </c>
      <c r="AJ6108" t="s">
        <v>38513</v>
      </c>
      <c r="AM6108">
        <v>3670</v>
      </c>
      <c r="AP6108" t="s">
        <v>38874</v>
      </c>
      <c r="AQ6108" t="s">
        <v>365</v>
      </c>
      <c r="AR6108" t="s">
        <v>41388</v>
      </c>
    </row>
    <row r="6109" spans="1:44" x14ac:dyDescent="0.25">
      <c r="A6109" t="s">
        <v>41391</v>
      </c>
      <c r="B6109" t="s">
        <v>41394</v>
      </c>
      <c r="C6109">
        <v>2023</v>
      </c>
      <c r="D6109" t="s">
        <v>41311</v>
      </c>
      <c r="F6109" t="s">
        <v>41392</v>
      </c>
      <c r="G6109" t="s">
        <v>7514</v>
      </c>
      <c r="H6109" t="s">
        <v>130</v>
      </c>
      <c r="I6109" t="s">
        <v>41395</v>
      </c>
      <c r="L6109" t="s">
        <v>9665</v>
      </c>
      <c r="AJ6109" t="s">
        <v>38513</v>
      </c>
      <c r="AM6109">
        <v>3671</v>
      </c>
      <c r="AP6109" t="s">
        <v>38874</v>
      </c>
      <c r="AQ6109" t="s">
        <v>365</v>
      </c>
      <c r="AR6109" t="s">
        <v>41393</v>
      </c>
    </row>
    <row r="6110" spans="1:44" x14ac:dyDescent="0.25">
      <c r="A6110" t="s">
        <v>41396</v>
      </c>
      <c r="B6110" t="s">
        <v>41399</v>
      </c>
      <c r="C6110">
        <v>2023</v>
      </c>
      <c r="D6110" t="s">
        <v>41311</v>
      </c>
      <c r="F6110" t="s">
        <v>41397</v>
      </c>
      <c r="G6110" t="s">
        <v>7514</v>
      </c>
      <c r="H6110" t="s">
        <v>130</v>
      </c>
      <c r="I6110" t="s">
        <v>41400</v>
      </c>
      <c r="L6110" t="s">
        <v>9665</v>
      </c>
      <c r="AJ6110" t="s">
        <v>38513</v>
      </c>
      <c r="AM6110">
        <v>3672</v>
      </c>
      <c r="AP6110" t="s">
        <v>38874</v>
      </c>
      <c r="AQ6110" t="s">
        <v>365</v>
      </c>
      <c r="AR6110" t="s">
        <v>41398</v>
      </c>
    </row>
    <row r="6111" spans="1:44" x14ac:dyDescent="0.25">
      <c r="A6111" t="s">
        <v>41401</v>
      </c>
      <c r="B6111" t="s">
        <v>41403</v>
      </c>
      <c r="C6111">
        <v>2023</v>
      </c>
      <c r="D6111" t="s">
        <v>41311</v>
      </c>
      <c r="F6111" t="s">
        <v>41397</v>
      </c>
      <c r="G6111" t="s">
        <v>7514</v>
      </c>
      <c r="H6111" t="s">
        <v>130</v>
      </c>
      <c r="I6111" t="s">
        <v>41404</v>
      </c>
      <c r="L6111" t="s">
        <v>9665</v>
      </c>
      <c r="AJ6111" t="s">
        <v>38513</v>
      </c>
      <c r="AM6111">
        <v>3673</v>
      </c>
      <c r="AP6111" t="s">
        <v>38874</v>
      </c>
      <c r="AQ6111" t="s">
        <v>365</v>
      </c>
      <c r="AR6111" t="s">
        <v>41402</v>
      </c>
    </row>
    <row r="6112" spans="1:44" x14ac:dyDescent="0.25">
      <c r="A6112" t="s">
        <v>41405</v>
      </c>
      <c r="B6112" t="s">
        <v>41407</v>
      </c>
      <c r="C6112">
        <v>2023</v>
      </c>
      <c r="D6112" t="s">
        <v>41311</v>
      </c>
      <c r="F6112" t="s">
        <v>41397</v>
      </c>
      <c r="G6112" t="s">
        <v>7514</v>
      </c>
      <c r="H6112" t="s">
        <v>130</v>
      </c>
      <c r="I6112" t="s">
        <v>13724</v>
      </c>
      <c r="L6112" t="s">
        <v>9665</v>
      </c>
      <c r="AJ6112" t="s">
        <v>38513</v>
      </c>
      <c r="AM6112">
        <v>3674</v>
      </c>
      <c r="AP6112" t="s">
        <v>38874</v>
      </c>
      <c r="AQ6112" t="s">
        <v>365</v>
      </c>
      <c r="AR6112" t="s">
        <v>41406</v>
      </c>
    </row>
    <row r="6113" spans="1:44" x14ac:dyDescent="0.25">
      <c r="A6113" t="s">
        <v>41408</v>
      </c>
      <c r="B6113" t="s">
        <v>41409</v>
      </c>
      <c r="C6113">
        <v>2023</v>
      </c>
      <c r="D6113" t="s">
        <v>41311</v>
      </c>
      <c r="F6113" t="s">
        <v>41397</v>
      </c>
      <c r="G6113" t="s">
        <v>7514</v>
      </c>
      <c r="H6113" t="s">
        <v>130</v>
      </c>
      <c r="I6113" t="s">
        <v>41410</v>
      </c>
      <c r="L6113" t="s">
        <v>9665</v>
      </c>
      <c r="AJ6113" t="s">
        <v>38513</v>
      </c>
      <c r="AM6113">
        <v>3675</v>
      </c>
      <c r="AP6113" t="s">
        <v>38874</v>
      </c>
      <c r="AQ6113" t="s">
        <v>365</v>
      </c>
      <c r="AR6113" t="s">
        <v>41406</v>
      </c>
    </row>
    <row r="6114" spans="1:44" x14ac:dyDescent="0.25">
      <c r="A6114" t="s">
        <v>41411</v>
      </c>
      <c r="B6114" t="s">
        <v>41413</v>
      </c>
      <c r="C6114">
        <v>2023</v>
      </c>
      <c r="D6114" t="s">
        <v>41311</v>
      </c>
      <c r="F6114" t="s">
        <v>41397</v>
      </c>
      <c r="G6114" t="s">
        <v>7514</v>
      </c>
      <c r="H6114" t="s">
        <v>130</v>
      </c>
      <c r="I6114" t="s">
        <v>3048</v>
      </c>
      <c r="L6114" t="s">
        <v>9665</v>
      </c>
      <c r="AJ6114" t="s">
        <v>38513</v>
      </c>
      <c r="AM6114">
        <v>3676</v>
      </c>
      <c r="AP6114" t="s">
        <v>38874</v>
      </c>
      <c r="AQ6114" t="s">
        <v>365</v>
      </c>
      <c r="AR6114" t="s">
        <v>41412</v>
      </c>
    </row>
    <row r="6115" spans="1:44" x14ac:dyDescent="0.25">
      <c r="A6115" t="s">
        <v>41414</v>
      </c>
      <c r="B6115" t="s">
        <v>41416</v>
      </c>
      <c r="C6115">
        <v>2023</v>
      </c>
      <c r="D6115" t="s">
        <v>41311</v>
      </c>
      <c r="F6115" t="s">
        <v>41397</v>
      </c>
      <c r="G6115" t="s">
        <v>7514</v>
      </c>
      <c r="H6115" t="s">
        <v>130</v>
      </c>
      <c r="I6115" t="s">
        <v>41417</v>
      </c>
      <c r="L6115" t="s">
        <v>9665</v>
      </c>
      <c r="AJ6115" t="s">
        <v>38513</v>
      </c>
      <c r="AM6115">
        <v>3677</v>
      </c>
      <c r="AP6115" t="s">
        <v>38874</v>
      </c>
      <c r="AQ6115" t="s">
        <v>365</v>
      </c>
      <c r="AR6115" t="s">
        <v>41415</v>
      </c>
    </row>
    <row r="6116" spans="1:44" x14ac:dyDescent="0.25">
      <c r="A6116" t="s">
        <v>41418</v>
      </c>
      <c r="B6116" t="s">
        <v>41419</v>
      </c>
      <c r="C6116">
        <v>2023</v>
      </c>
      <c r="D6116" t="s">
        <v>41311</v>
      </c>
      <c r="F6116" t="s">
        <v>41397</v>
      </c>
      <c r="G6116" t="s">
        <v>7514</v>
      </c>
      <c r="H6116" t="s">
        <v>130</v>
      </c>
      <c r="I6116" t="s">
        <v>41420</v>
      </c>
      <c r="L6116" t="s">
        <v>9665</v>
      </c>
      <c r="AJ6116" t="s">
        <v>38513</v>
      </c>
      <c r="AM6116">
        <v>3678</v>
      </c>
      <c r="AP6116" t="s">
        <v>38874</v>
      </c>
      <c r="AQ6116" t="s">
        <v>365</v>
      </c>
      <c r="AR6116" t="s">
        <v>41415</v>
      </c>
    </row>
    <row r="6117" spans="1:44" x14ac:dyDescent="0.25">
      <c r="A6117" t="s">
        <v>41421</v>
      </c>
      <c r="B6117" t="s">
        <v>41423</v>
      </c>
      <c r="C6117">
        <v>2023</v>
      </c>
      <c r="D6117" t="s">
        <v>41311</v>
      </c>
      <c r="F6117" t="s">
        <v>41397</v>
      </c>
      <c r="G6117" t="s">
        <v>7514</v>
      </c>
      <c r="H6117" t="s">
        <v>130</v>
      </c>
      <c r="I6117" t="s">
        <v>41424</v>
      </c>
      <c r="L6117" t="s">
        <v>9665</v>
      </c>
      <c r="AJ6117" t="s">
        <v>38513</v>
      </c>
      <c r="AM6117">
        <v>3679</v>
      </c>
      <c r="AP6117" t="s">
        <v>38874</v>
      </c>
      <c r="AQ6117" t="s">
        <v>365</v>
      </c>
      <c r="AR6117" t="s">
        <v>41422</v>
      </c>
    </row>
    <row r="6118" spans="1:44" x14ac:dyDescent="0.25">
      <c r="A6118" t="s">
        <v>41425</v>
      </c>
      <c r="B6118" t="s">
        <v>41427</v>
      </c>
      <c r="C6118">
        <v>2023</v>
      </c>
      <c r="D6118" t="s">
        <v>41311</v>
      </c>
      <c r="F6118" t="s">
        <v>41397</v>
      </c>
      <c r="G6118" t="s">
        <v>7514</v>
      </c>
      <c r="H6118" t="s">
        <v>130</v>
      </c>
      <c r="I6118" t="s">
        <v>3446</v>
      </c>
      <c r="L6118" t="s">
        <v>9665</v>
      </c>
      <c r="AJ6118" t="s">
        <v>38513</v>
      </c>
      <c r="AM6118">
        <v>3680</v>
      </c>
      <c r="AP6118" t="s">
        <v>38874</v>
      </c>
      <c r="AQ6118" t="s">
        <v>365</v>
      </c>
      <c r="AR6118" t="s">
        <v>41426</v>
      </c>
    </row>
    <row r="6119" spans="1:44" x14ac:dyDescent="0.25">
      <c r="A6119" t="s">
        <v>41428</v>
      </c>
      <c r="B6119" t="s">
        <v>41430</v>
      </c>
      <c r="C6119">
        <v>2023</v>
      </c>
      <c r="D6119" t="s">
        <v>41311</v>
      </c>
      <c r="F6119" t="s">
        <v>41397</v>
      </c>
      <c r="G6119" t="s">
        <v>7514</v>
      </c>
      <c r="H6119" t="s">
        <v>130</v>
      </c>
      <c r="I6119" t="s">
        <v>41431</v>
      </c>
      <c r="L6119" t="s">
        <v>9665</v>
      </c>
      <c r="AJ6119" t="s">
        <v>38513</v>
      </c>
      <c r="AM6119">
        <v>3681</v>
      </c>
      <c r="AP6119" t="s">
        <v>38874</v>
      </c>
      <c r="AQ6119" t="s">
        <v>365</v>
      </c>
      <c r="AR6119" t="s">
        <v>41429</v>
      </c>
    </row>
    <row r="6120" spans="1:44" x14ac:dyDescent="0.25">
      <c r="A6120" t="s">
        <v>41432</v>
      </c>
      <c r="B6120" t="s">
        <v>40521</v>
      </c>
      <c r="C6120">
        <v>2023</v>
      </c>
      <c r="D6120" t="s">
        <v>41311</v>
      </c>
      <c r="F6120" t="s">
        <v>41397</v>
      </c>
      <c r="G6120" t="s">
        <v>7514</v>
      </c>
      <c r="H6120" t="s">
        <v>130</v>
      </c>
      <c r="I6120" t="s">
        <v>41433</v>
      </c>
      <c r="L6120" t="s">
        <v>9665</v>
      </c>
      <c r="AJ6120" t="s">
        <v>38513</v>
      </c>
      <c r="AM6120">
        <v>3682</v>
      </c>
      <c r="AP6120" t="s">
        <v>38874</v>
      </c>
      <c r="AQ6120" t="s">
        <v>365</v>
      </c>
      <c r="AR6120" t="s">
        <v>40520</v>
      </c>
    </row>
    <row r="6121" spans="1:44" x14ac:dyDescent="0.25">
      <c r="A6121" t="s">
        <v>41434</v>
      </c>
      <c r="B6121" t="s">
        <v>41436</v>
      </c>
      <c r="C6121">
        <v>2023</v>
      </c>
      <c r="D6121" t="s">
        <v>41311</v>
      </c>
      <c r="F6121" t="s">
        <v>41397</v>
      </c>
      <c r="G6121" t="s">
        <v>7514</v>
      </c>
      <c r="H6121" t="s">
        <v>130</v>
      </c>
      <c r="I6121" t="s">
        <v>41437</v>
      </c>
      <c r="L6121" t="s">
        <v>9665</v>
      </c>
      <c r="AJ6121" t="s">
        <v>38513</v>
      </c>
      <c r="AM6121">
        <v>3683</v>
      </c>
      <c r="AP6121" t="s">
        <v>38874</v>
      </c>
      <c r="AQ6121" t="s">
        <v>365</v>
      </c>
      <c r="AR6121" t="s">
        <v>41435</v>
      </c>
    </row>
    <row r="6122" spans="1:44" x14ac:dyDescent="0.25">
      <c r="A6122" t="s">
        <v>41438</v>
      </c>
      <c r="B6122" t="s">
        <v>41440</v>
      </c>
      <c r="C6122">
        <v>2023</v>
      </c>
      <c r="D6122" t="s">
        <v>41311</v>
      </c>
      <c r="F6122" t="s">
        <v>41397</v>
      </c>
      <c r="G6122" t="s">
        <v>7514</v>
      </c>
      <c r="H6122" t="s">
        <v>130</v>
      </c>
      <c r="I6122" t="s">
        <v>41441</v>
      </c>
      <c r="L6122" t="s">
        <v>9665</v>
      </c>
      <c r="AJ6122" t="s">
        <v>38513</v>
      </c>
      <c r="AM6122">
        <v>3684</v>
      </c>
      <c r="AP6122" t="s">
        <v>38874</v>
      </c>
      <c r="AQ6122" t="s">
        <v>365</v>
      </c>
      <c r="AR6122" t="s">
        <v>41439</v>
      </c>
    </row>
    <row r="6123" spans="1:44" x14ac:dyDescent="0.25">
      <c r="A6123" t="s">
        <v>41442</v>
      </c>
      <c r="B6123" t="s">
        <v>41444</v>
      </c>
      <c r="C6123">
        <v>2023</v>
      </c>
      <c r="D6123" t="s">
        <v>41311</v>
      </c>
      <c r="F6123" t="s">
        <v>41397</v>
      </c>
      <c r="G6123" t="s">
        <v>7514</v>
      </c>
      <c r="H6123" t="s">
        <v>130</v>
      </c>
      <c r="I6123" t="s">
        <v>41445</v>
      </c>
      <c r="L6123" t="s">
        <v>9665</v>
      </c>
      <c r="AJ6123" t="s">
        <v>38513</v>
      </c>
      <c r="AM6123">
        <v>3685</v>
      </c>
      <c r="AP6123" t="s">
        <v>38874</v>
      </c>
      <c r="AQ6123" t="s">
        <v>365</v>
      </c>
      <c r="AR6123" t="s">
        <v>41443</v>
      </c>
    </row>
    <row r="6124" spans="1:44" x14ac:dyDescent="0.25">
      <c r="A6124" t="s">
        <v>41446</v>
      </c>
      <c r="B6124" t="s">
        <v>41444</v>
      </c>
      <c r="C6124">
        <v>2023</v>
      </c>
      <c r="D6124" t="s">
        <v>41311</v>
      </c>
      <c r="F6124" t="s">
        <v>41397</v>
      </c>
      <c r="G6124" t="s">
        <v>7514</v>
      </c>
      <c r="H6124" t="s">
        <v>130</v>
      </c>
      <c r="I6124" t="s">
        <v>41445</v>
      </c>
      <c r="L6124" t="s">
        <v>9665</v>
      </c>
      <c r="AJ6124" t="s">
        <v>38513</v>
      </c>
      <c r="AM6124">
        <v>3686</v>
      </c>
      <c r="AP6124" t="s">
        <v>38874</v>
      </c>
      <c r="AQ6124" t="s">
        <v>365</v>
      </c>
      <c r="AR6124" t="s">
        <v>41443</v>
      </c>
    </row>
    <row r="6125" spans="1:44" x14ac:dyDescent="0.25">
      <c r="A6125" t="s">
        <v>41447</v>
      </c>
      <c r="B6125" t="s">
        <v>41449</v>
      </c>
      <c r="C6125">
        <v>2023</v>
      </c>
      <c r="D6125" t="s">
        <v>41311</v>
      </c>
      <c r="F6125" t="s">
        <v>41397</v>
      </c>
      <c r="G6125" t="s">
        <v>7514</v>
      </c>
      <c r="H6125" t="s">
        <v>130</v>
      </c>
      <c r="I6125" t="s">
        <v>41450</v>
      </c>
      <c r="L6125" t="s">
        <v>9665</v>
      </c>
      <c r="AJ6125" t="s">
        <v>38513</v>
      </c>
      <c r="AM6125">
        <v>3687</v>
      </c>
      <c r="AP6125" t="s">
        <v>38874</v>
      </c>
      <c r="AQ6125" t="s">
        <v>365</v>
      </c>
      <c r="AR6125" t="s">
        <v>41448</v>
      </c>
    </row>
    <row r="6126" spans="1:44" x14ac:dyDescent="0.25">
      <c r="A6126" t="s">
        <v>41451</v>
      </c>
      <c r="B6126" t="s">
        <v>41453</v>
      </c>
      <c r="C6126">
        <v>2023</v>
      </c>
      <c r="D6126" t="s">
        <v>41311</v>
      </c>
      <c r="F6126" t="s">
        <v>41397</v>
      </c>
      <c r="G6126" t="s">
        <v>7514</v>
      </c>
      <c r="H6126" t="s">
        <v>130</v>
      </c>
      <c r="I6126" t="s">
        <v>41454</v>
      </c>
      <c r="L6126" t="s">
        <v>9665</v>
      </c>
      <c r="AJ6126" t="s">
        <v>38513</v>
      </c>
      <c r="AM6126">
        <v>3688</v>
      </c>
      <c r="AP6126" t="s">
        <v>38874</v>
      </c>
      <c r="AQ6126" t="s">
        <v>365</v>
      </c>
      <c r="AR6126" t="s">
        <v>41452</v>
      </c>
    </row>
    <row r="6127" spans="1:44" x14ac:dyDescent="0.25">
      <c r="A6127" t="s">
        <v>41455</v>
      </c>
      <c r="B6127" t="s">
        <v>41457</v>
      </c>
      <c r="C6127">
        <v>2023</v>
      </c>
      <c r="D6127" t="s">
        <v>41311</v>
      </c>
      <c r="F6127" t="s">
        <v>41397</v>
      </c>
      <c r="G6127" t="s">
        <v>7514</v>
      </c>
      <c r="H6127" t="s">
        <v>130</v>
      </c>
      <c r="I6127" t="s">
        <v>41458</v>
      </c>
      <c r="L6127" t="s">
        <v>9665</v>
      </c>
      <c r="AJ6127" t="s">
        <v>38513</v>
      </c>
      <c r="AM6127">
        <v>3689</v>
      </c>
      <c r="AP6127" t="s">
        <v>38874</v>
      </c>
      <c r="AQ6127" t="s">
        <v>365</v>
      </c>
      <c r="AR6127" t="s">
        <v>41456</v>
      </c>
    </row>
    <row r="6128" spans="1:44" x14ac:dyDescent="0.25">
      <c r="A6128" t="s">
        <v>41459</v>
      </c>
      <c r="B6128" t="s">
        <v>41461</v>
      </c>
      <c r="C6128">
        <v>2023</v>
      </c>
      <c r="D6128" t="s">
        <v>41311</v>
      </c>
      <c r="F6128" t="s">
        <v>41397</v>
      </c>
      <c r="G6128" t="s">
        <v>7514</v>
      </c>
      <c r="H6128" t="s">
        <v>130</v>
      </c>
      <c r="I6128" t="s">
        <v>41462</v>
      </c>
      <c r="L6128" t="s">
        <v>9665</v>
      </c>
      <c r="AJ6128" t="s">
        <v>38513</v>
      </c>
      <c r="AM6128">
        <v>3690</v>
      </c>
      <c r="AP6128" t="s">
        <v>38874</v>
      </c>
      <c r="AQ6128" t="s">
        <v>365</v>
      </c>
      <c r="AR6128" t="s">
        <v>41460</v>
      </c>
    </row>
    <row r="6129" spans="1:44" x14ac:dyDescent="0.25">
      <c r="A6129" t="s">
        <v>41463</v>
      </c>
      <c r="B6129" t="s">
        <v>41465</v>
      </c>
      <c r="C6129">
        <v>2023</v>
      </c>
      <c r="D6129" t="s">
        <v>41311</v>
      </c>
      <c r="F6129" t="s">
        <v>41397</v>
      </c>
      <c r="G6129" t="s">
        <v>7514</v>
      </c>
      <c r="H6129" t="s">
        <v>130</v>
      </c>
      <c r="I6129" t="s">
        <v>41466</v>
      </c>
      <c r="L6129" t="s">
        <v>9665</v>
      </c>
      <c r="AJ6129" t="s">
        <v>38513</v>
      </c>
      <c r="AM6129">
        <v>3691</v>
      </c>
      <c r="AP6129" t="s">
        <v>38874</v>
      </c>
      <c r="AQ6129" t="s">
        <v>365</v>
      </c>
      <c r="AR6129" t="s">
        <v>41464</v>
      </c>
    </row>
    <row r="6130" spans="1:44" x14ac:dyDescent="0.25">
      <c r="A6130" t="s">
        <v>41467</v>
      </c>
      <c r="B6130" t="s">
        <v>41469</v>
      </c>
      <c r="C6130">
        <v>2023</v>
      </c>
      <c r="D6130" t="s">
        <v>41311</v>
      </c>
      <c r="F6130" t="s">
        <v>41397</v>
      </c>
      <c r="G6130" t="s">
        <v>7514</v>
      </c>
      <c r="H6130" t="s">
        <v>130</v>
      </c>
      <c r="I6130" t="s">
        <v>41470</v>
      </c>
      <c r="L6130" t="s">
        <v>9665</v>
      </c>
      <c r="AJ6130" t="s">
        <v>38513</v>
      </c>
      <c r="AM6130">
        <v>3692</v>
      </c>
      <c r="AP6130" t="s">
        <v>38874</v>
      </c>
      <c r="AQ6130" t="s">
        <v>365</v>
      </c>
      <c r="AR6130" t="s">
        <v>41468</v>
      </c>
    </row>
    <row r="6131" spans="1:44" x14ac:dyDescent="0.25">
      <c r="A6131" t="s">
        <v>41471</v>
      </c>
      <c r="B6131" t="s">
        <v>41473</v>
      </c>
      <c r="C6131">
        <v>2023</v>
      </c>
      <c r="D6131" t="s">
        <v>41311</v>
      </c>
      <c r="F6131" t="s">
        <v>41397</v>
      </c>
      <c r="G6131" t="s">
        <v>7514</v>
      </c>
      <c r="H6131" t="s">
        <v>130</v>
      </c>
      <c r="I6131" t="s">
        <v>41474</v>
      </c>
      <c r="L6131" t="s">
        <v>9665</v>
      </c>
      <c r="AJ6131" t="s">
        <v>38513</v>
      </c>
      <c r="AM6131">
        <v>3693</v>
      </c>
      <c r="AP6131" t="s">
        <v>38874</v>
      </c>
      <c r="AQ6131" t="s">
        <v>365</v>
      </c>
      <c r="AR6131" t="s">
        <v>41472</v>
      </c>
    </row>
    <row r="6132" spans="1:44" x14ac:dyDescent="0.25">
      <c r="A6132" t="s">
        <v>41475</v>
      </c>
      <c r="B6132" t="s">
        <v>41453</v>
      </c>
      <c r="C6132">
        <v>2023</v>
      </c>
      <c r="D6132" t="s">
        <v>41311</v>
      </c>
      <c r="F6132" t="s">
        <v>41397</v>
      </c>
      <c r="G6132" t="s">
        <v>7514</v>
      </c>
      <c r="H6132" t="s">
        <v>130</v>
      </c>
      <c r="I6132" t="s">
        <v>41454</v>
      </c>
      <c r="L6132" t="s">
        <v>9665</v>
      </c>
      <c r="AJ6132" t="s">
        <v>38513</v>
      </c>
      <c r="AM6132">
        <v>3694</v>
      </c>
      <c r="AP6132" t="s">
        <v>38874</v>
      </c>
      <c r="AQ6132" t="s">
        <v>365</v>
      </c>
      <c r="AR6132" t="s">
        <v>41452</v>
      </c>
    </row>
    <row r="6133" spans="1:44" x14ac:dyDescent="0.25">
      <c r="A6133" t="s">
        <v>41476</v>
      </c>
      <c r="B6133" t="s">
        <v>41478</v>
      </c>
      <c r="C6133">
        <v>2023</v>
      </c>
      <c r="D6133" t="s">
        <v>41311</v>
      </c>
      <c r="F6133" t="s">
        <v>41397</v>
      </c>
      <c r="G6133" t="s">
        <v>7514</v>
      </c>
      <c r="H6133" t="s">
        <v>130</v>
      </c>
      <c r="I6133" t="s">
        <v>41479</v>
      </c>
      <c r="L6133" t="s">
        <v>9665</v>
      </c>
      <c r="AJ6133" t="s">
        <v>38513</v>
      </c>
      <c r="AM6133">
        <v>3695</v>
      </c>
      <c r="AP6133" t="s">
        <v>38874</v>
      </c>
      <c r="AQ6133" t="s">
        <v>365</v>
      </c>
      <c r="AR6133" t="s">
        <v>41477</v>
      </c>
    </row>
    <row r="6134" spans="1:44" x14ac:dyDescent="0.25">
      <c r="A6134" t="s">
        <v>41480</v>
      </c>
      <c r="B6134" t="s">
        <v>41482</v>
      </c>
      <c r="C6134">
        <v>2023</v>
      </c>
      <c r="D6134" t="s">
        <v>41311</v>
      </c>
      <c r="F6134" t="s">
        <v>41397</v>
      </c>
      <c r="G6134" t="s">
        <v>7514</v>
      </c>
      <c r="H6134" t="s">
        <v>130</v>
      </c>
      <c r="I6134" t="s">
        <v>41483</v>
      </c>
      <c r="L6134" t="s">
        <v>9665</v>
      </c>
      <c r="AJ6134" t="s">
        <v>38513</v>
      </c>
      <c r="AM6134">
        <v>3696</v>
      </c>
      <c r="AP6134" t="s">
        <v>38874</v>
      </c>
      <c r="AQ6134" t="s">
        <v>365</v>
      </c>
      <c r="AR6134" t="s">
        <v>41481</v>
      </c>
    </row>
    <row r="6135" spans="1:44" x14ac:dyDescent="0.25">
      <c r="A6135" t="s">
        <v>41484</v>
      </c>
      <c r="B6135" t="s">
        <v>41486</v>
      </c>
      <c r="C6135">
        <v>2023</v>
      </c>
      <c r="D6135" t="s">
        <v>41311</v>
      </c>
      <c r="F6135" t="s">
        <v>41485</v>
      </c>
      <c r="G6135" t="s">
        <v>7514</v>
      </c>
      <c r="H6135" t="s">
        <v>130</v>
      </c>
      <c r="I6135" t="s">
        <v>41488</v>
      </c>
      <c r="L6135" t="s">
        <v>156</v>
      </c>
      <c r="AJ6135" s="8" t="s">
        <v>38512</v>
      </c>
      <c r="AM6135">
        <v>3697</v>
      </c>
      <c r="AP6135" t="s">
        <v>38852</v>
      </c>
      <c r="AQ6135" t="s">
        <v>41486</v>
      </c>
      <c r="AR6135" t="s">
        <v>41487</v>
      </c>
    </row>
    <row r="6136" spans="1:44" x14ac:dyDescent="0.25">
      <c r="A6136" t="s">
        <v>41489</v>
      </c>
      <c r="B6136" t="s">
        <v>41492</v>
      </c>
      <c r="C6136">
        <v>2023</v>
      </c>
      <c r="D6136" t="s">
        <v>9743</v>
      </c>
      <c r="F6136" t="s">
        <v>41490</v>
      </c>
      <c r="G6136" t="s">
        <v>7514</v>
      </c>
      <c r="H6136" t="s">
        <v>130</v>
      </c>
      <c r="I6136" t="s">
        <v>41492</v>
      </c>
      <c r="L6136" t="s">
        <v>9665</v>
      </c>
      <c r="AJ6136" t="s">
        <v>38513</v>
      </c>
      <c r="AM6136">
        <v>3698</v>
      </c>
      <c r="AP6136" t="s">
        <v>38874</v>
      </c>
      <c r="AR6136" t="s">
        <v>41491</v>
      </c>
    </row>
    <row r="6137" spans="1:44" x14ac:dyDescent="0.25">
      <c r="A6137" t="s">
        <v>41493</v>
      </c>
      <c r="C6137">
        <v>2023</v>
      </c>
      <c r="D6137" t="s">
        <v>9743</v>
      </c>
      <c r="F6137" t="s">
        <v>41494</v>
      </c>
      <c r="G6137" t="s">
        <v>7514</v>
      </c>
      <c r="H6137" t="s">
        <v>130</v>
      </c>
      <c r="L6137" t="s">
        <v>9665</v>
      </c>
      <c r="AJ6137" t="s">
        <v>38513</v>
      </c>
      <c r="AM6137">
        <v>3699</v>
      </c>
      <c r="AP6137" t="s">
        <v>38874</v>
      </c>
      <c r="AR6137" t="s">
        <v>41495</v>
      </c>
    </row>
    <row r="6138" spans="1:44" x14ac:dyDescent="0.25">
      <c r="A6138" t="s">
        <v>41496</v>
      </c>
      <c r="B6138" t="s">
        <v>41500</v>
      </c>
      <c r="C6138">
        <v>2023</v>
      </c>
      <c r="D6138" t="s">
        <v>41311</v>
      </c>
      <c r="F6138" t="s">
        <v>41497</v>
      </c>
      <c r="G6138" t="s">
        <v>7514</v>
      </c>
      <c r="H6138" t="s">
        <v>130</v>
      </c>
      <c r="I6138" t="s">
        <v>41501</v>
      </c>
      <c r="L6138" t="s">
        <v>156</v>
      </c>
      <c r="AJ6138" s="8" t="s">
        <v>38512</v>
      </c>
      <c r="AM6138">
        <v>3700</v>
      </c>
      <c r="AP6138" t="s">
        <v>38852</v>
      </c>
      <c r="AQ6138" t="s">
        <v>41498</v>
      </c>
      <c r="AR6138" t="s">
        <v>41499</v>
      </c>
    </row>
    <row r="6139" spans="1:44" x14ac:dyDescent="0.25">
      <c r="A6139" t="s">
        <v>41502</v>
      </c>
      <c r="B6139" t="s">
        <v>41506</v>
      </c>
      <c r="C6139">
        <v>2023</v>
      </c>
      <c r="D6139" t="s">
        <v>9743</v>
      </c>
      <c r="F6139" t="s">
        <v>41503</v>
      </c>
      <c r="G6139" t="s">
        <v>7514</v>
      </c>
      <c r="H6139" t="s">
        <v>130</v>
      </c>
      <c r="I6139" t="s">
        <v>41507</v>
      </c>
      <c r="L6139" t="s">
        <v>156</v>
      </c>
      <c r="AJ6139" s="8" t="s">
        <v>38512</v>
      </c>
      <c r="AM6139">
        <v>3701</v>
      </c>
      <c r="AP6139" t="s">
        <v>38852</v>
      </c>
      <c r="AQ6139" t="s">
        <v>41504</v>
      </c>
      <c r="AR6139" t="s">
        <v>41505</v>
      </c>
    </row>
    <row r="6140" spans="1:44" x14ac:dyDescent="0.25">
      <c r="A6140" t="s">
        <v>41508</v>
      </c>
      <c r="B6140" t="s">
        <v>41423</v>
      </c>
      <c r="C6140">
        <v>2023</v>
      </c>
      <c r="D6140" t="s">
        <v>9743</v>
      </c>
      <c r="F6140" t="s">
        <v>41490</v>
      </c>
      <c r="G6140" t="s">
        <v>7514</v>
      </c>
      <c r="H6140" t="s">
        <v>130</v>
      </c>
      <c r="I6140" t="s">
        <v>41510</v>
      </c>
      <c r="L6140" t="s">
        <v>9665</v>
      </c>
      <c r="AJ6140" t="s">
        <v>38513</v>
      </c>
      <c r="AM6140">
        <v>3702</v>
      </c>
      <c r="AP6140" t="s">
        <v>38874</v>
      </c>
      <c r="AR6140" t="s">
        <v>41509</v>
      </c>
    </row>
    <row r="6141" spans="1:44" x14ac:dyDescent="0.25">
      <c r="A6141" t="s">
        <v>41511</v>
      </c>
      <c r="B6141" t="s">
        <v>41515</v>
      </c>
      <c r="C6141">
        <v>2023</v>
      </c>
      <c r="D6141" t="s">
        <v>9743</v>
      </c>
      <c r="F6141" t="s">
        <v>41512</v>
      </c>
      <c r="G6141" t="s">
        <v>7514</v>
      </c>
      <c r="H6141" t="s">
        <v>130</v>
      </c>
      <c r="I6141" t="s">
        <v>41515</v>
      </c>
      <c r="L6141" t="s">
        <v>156</v>
      </c>
      <c r="AJ6141" s="8" t="s">
        <v>38512</v>
      </c>
      <c r="AM6141">
        <v>3703</v>
      </c>
      <c r="AP6141" t="s">
        <v>38852</v>
      </c>
      <c r="AQ6141" t="s">
        <v>41513</v>
      </c>
      <c r="AR6141" t="s">
        <v>41514</v>
      </c>
    </row>
    <row r="6142" spans="1:44" x14ac:dyDescent="0.25">
      <c r="A6142" t="s">
        <v>41516</v>
      </c>
      <c r="C6142">
        <v>2023</v>
      </c>
      <c r="D6142" t="s">
        <v>9743</v>
      </c>
      <c r="F6142" t="s">
        <v>41494</v>
      </c>
      <c r="G6142" t="s">
        <v>7514</v>
      </c>
      <c r="H6142" t="s">
        <v>130</v>
      </c>
      <c r="L6142" t="s">
        <v>9665</v>
      </c>
      <c r="AJ6142" t="s">
        <v>38513</v>
      </c>
      <c r="AM6142">
        <v>3704</v>
      </c>
      <c r="AP6142" t="s">
        <v>38874</v>
      </c>
      <c r="AR6142" t="s">
        <v>41452</v>
      </c>
    </row>
    <row r="6143" spans="1:44" x14ac:dyDescent="0.25">
      <c r="A6143" t="s">
        <v>41517</v>
      </c>
      <c r="C6143">
        <v>2023</v>
      </c>
      <c r="D6143" t="s">
        <v>9743</v>
      </c>
      <c r="F6143" t="s">
        <v>41494</v>
      </c>
      <c r="G6143" t="s">
        <v>7514</v>
      </c>
      <c r="H6143" t="s">
        <v>130</v>
      </c>
      <c r="L6143" t="s">
        <v>9665</v>
      </c>
      <c r="AJ6143" t="s">
        <v>38513</v>
      </c>
      <c r="AM6143">
        <v>3705</v>
      </c>
      <c r="AP6143" t="s">
        <v>38874</v>
      </c>
      <c r="AR6143" t="s">
        <v>41518</v>
      </c>
    </row>
    <row r="6144" spans="1:44" x14ac:dyDescent="0.25">
      <c r="A6144" t="s">
        <v>41519</v>
      </c>
      <c r="B6144" t="s">
        <v>41522</v>
      </c>
      <c r="C6144">
        <v>2023</v>
      </c>
      <c r="D6144" t="s">
        <v>41311</v>
      </c>
      <c r="F6144" t="s">
        <v>41520</v>
      </c>
      <c r="G6144" t="s">
        <v>7514</v>
      </c>
      <c r="H6144" t="s">
        <v>130</v>
      </c>
      <c r="I6144" t="s">
        <v>41523</v>
      </c>
      <c r="L6144" t="s">
        <v>156</v>
      </c>
      <c r="AJ6144" s="8" t="s">
        <v>38512</v>
      </c>
      <c r="AM6144">
        <v>3706</v>
      </c>
      <c r="AP6144" t="s">
        <v>38852</v>
      </c>
      <c r="AQ6144" t="s">
        <v>41521</v>
      </c>
      <c r="AR6144" t="s">
        <v>41487</v>
      </c>
    </row>
    <row r="6145" spans="1:44" x14ac:dyDescent="0.25">
      <c r="A6145" t="s">
        <v>41524</v>
      </c>
      <c r="B6145" t="s">
        <v>41526</v>
      </c>
      <c r="C6145">
        <v>2023</v>
      </c>
      <c r="D6145" t="s">
        <v>9743</v>
      </c>
      <c r="F6145" t="s">
        <v>41490</v>
      </c>
      <c r="G6145" t="s">
        <v>7514</v>
      </c>
      <c r="H6145" t="s">
        <v>130</v>
      </c>
      <c r="I6145" t="s">
        <v>41527</v>
      </c>
      <c r="L6145" t="s">
        <v>9665</v>
      </c>
      <c r="AJ6145" t="s">
        <v>38513</v>
      </c>
      <c r="AM6145">
        <v>3707</v>
      </c>
      <c r="AP6145" t="s">
        <v>38874</v>
      </c>
      <c r="AR6145" t="s">
        <v>41525</v>
      </c>
    </row>
    <row r="6146" spans="1:44" x14ac:dyDescent="0.25">
      <c r="A6146" t="s">
        <v>41528</v>
      </c>
      <c r="C6146">
        <v>2023</v>
      </c>
      <c r="D6146" t="s">
        <v>9743</v>
      </c>
      <c r="F6146" t="s">
        <v>41490</v>
      </c>
      <c r="G6146" t="s">
        <v>7514</v>
      </c>
      <c r="H6146" t="s">
        <v>130</v>
      </c>
      <c r="L6146" t="s">
        <v>9665</v>
      </c>
      <c r="AJ6146" t="s">
        <v>38513</v>
      </c>
      <c r="AM6146">
        <v>3708</v>
      </c>
      <c r="AP6146" t="s">
        <v>38874</v>
      </c>
      <c r="AR6146" t="s">
        <v>36344</v>
      </c>
    </row>
    <row r="6147" spans="1:44" x14ac:dyDescent="0.25">
      <c r="A6147" t="s">
        <v>41529</v>
      </c>
      <c r="B6147" t="s">
        <v>41531</v>
      </c>
      <c r="C6147">
        <v>2023</v>
      </c>
      <c r="D6147" t="s">
        <v>9743</v>
      </c>
      <c r="F6147" t="s">
        <v>41490</v>
      </c>
      <c r="G6147" t="s">
        <v>7514</v>
      </c>
      <c r="H6147" t="s">
        <v>130</v>
      </c>
      <c r="I6147" t="s">
        <v>3048</v>
      </c>
      <c r="L6147" t="s">
        <v>9665</v>
      </c>
      <c r="AJ6147" t="s">
        <v>38513</v>
      </c>
      <c r="AM6147">
        <v>3709</v>
      </c>
      <c r="AP6147" t="s">
        <v>38874</v>
      </c>
      <c r="AR6147" t="s">
        <v>41530</v>
      </c>
    </row>
    <row r="6148" spans="1:44" x14ac:dyDescent="0.25">
      <c r="A6148" t="s">
        <v>41532</v>
      </c>
      <c r="B6148" t="s">
        <v>40521</v>
      </c>
      <c r="C6148">
        <v>2023</v>
      </c>
      <c r="D6148" t="s">
        <v>9743</v>
      </c>
      <c r="F6148" t="s">
        <v>41490</v>
      </c>
      <c r="G6148" t="s">
        <v>7514</v>
      </c>
      <c r="H6148" t="s">
        <v>130</v>
      </c>
      <c r="I6148" t="s">
        <v>41533</v>
      </c>
      <c r="L6148" t="s">
        <v>9665</v>
      </c>
      <c r="AJ6148" t="s">
        <v>38513</v>
      </c>
      <c r="AM6148">
        <v>3710</v>
      </c>
      <c r="AP6148" t="s">
        <v>38874</v>
      </c>
      <c r="AR6148" t="s">
        <v>40520</v>
      </c>
    </row>
    <row r="6149" spans="1:44" x14ac:dyDescent="0.25">
      <c r="A6149" t="s">
        <v>41534</v>
      </c>
      <c r="B6149" t="s">
        <v>41536</v>
      </c>
      <c r="C6149">
        <v>2023</v>
      </c>
      <c r="D6149" t="s">
        <v>9743</v>
      </c>
      <c r="F6149" t="s">
        <v>41490</v>
      </c>
      <c r="G6149" t="s">
        <v>7514</v>
      </c>
      <c r="H6149" t="s">
        <v>130</v>
      </c>
      <c r="I6149" t="s">
        <v>41537</v>
      </c>
      <c r="L6149" t="s">
        <v>9665</v>
      </c>
      <c r="AJ6149" t="s">
        <v>38513</v>
      </c>
      <c r="AM6149">
        <v>3711</v>
      </c>
      <c r="AP6149" t="s">
        <v>38874</v>
      </c>
      <c r="AQ6149" t="s">
        <v>41535</v>
      </c>
      <c r="AR6149" t="s">
        <v>40740</v>
      </c>
    </row>
    <row r="6150" spans="1:44" x14ac:dyDescent="0.25">
      <c r="A6150" t="s">
        <v>41538</v>
      </c>
      <c r="B6150" t="s">
        <v>13964</v>
      </c>
      <c r="C6150">
        <v>2023</v>
      </c>
      <c r="D6150" t="s">
        <v>9743</v>
      </c>
      <c r="F6150" t="s">
        <v>41490</v>
      </c>
      <c r="G6150" t="s">
        <v>7514</v>
      </c>
      <c r="H6150" t="s">
        <v>130</v>
      </c>
      <c r="I6150" t="s">
        <v>41539</v>
      </c>
      <c r="L6150" t="s">
        <v>9665</v>
      </c>
      <c r="AJ6150" t="s">
        <v>38513</v>
      </c>
      <c r="AM6150">
        <v>3712</v>
      </c>
      <c r="AP6150" t="s">
        <v>38874</v>
      </c>
      <c r="AR6150" t="s">
        <v>37068</v>
      </c>
    </row>
    <row r="6151" spans="1:44" x14ac:dyDescent="0.25">
      <c r="A6151" t="s">
        <v>41540</v>
      </c>
      <c r="B6151" t="s">
        <v>1948</v>
      </c>
      <c r="C6151">
        <v>2023</v>
      </c>
      <c r="D6151" t="s">
        <v>9743</v>
      </c>
      <c r="F6151" t="s">
        <v>41490</v>
      </c>
      <c r="G6151" t="s">
        <v>7514</v>
      </c>
      <c r="H6151" t="s">
        <v>130</v>
      </c>
      <c r="I6151" t="s">
        <v>1948</v>
      </c>
      <c r="L6151" t="s">
        <v>9665</v>
      </c>
      <c r="AJ6151" t="s">
        <v>38513</v>
      </c>
      <c r="AM6151">
        <v>3713</v>
      </c>
      <c r="AP6151" t="s">
        <v>38874</v>
      </c>
      <c r="AR6151" t="s">
        <v>41541</v>
      </c>
    </row>
    <row r="6152" spans="1:44" x14ac:dyDescent="0.25">
      <c r="A6152" t="s">
        <v>41542</v>
      </c>
      <c r="B6152" t="s">
        <v>41234</v>
      </c>
      <c r="C6152">
        <v>2023</v>
      </c>
      <c r="D6152" t="s">
        <v>9743</v>
      </c>
      <c r="F6152" t="s">
        <v>41490</v>
      </c>
      <c r="G6152" t="s">
        <v>7514</v>
      </c>
      <c r="H6152" t="s">
        <v>130</v>
      </c>
      <c r="I6152" t="s">
        <v>41235</v>
      </c>
      <c r="L6152" t="s">
        <v>9665</v>
      </c>
      <c r="AJ6152" t="s">
        <v>38513</v>
      </c>
      <c r="AM6152">
        <v>3714</v>
      </c>
      <c r="AP6152" t="s">
        <v>38874</v>
      </c>
      <c r="AR6152" t="s">
        <v>41233</v>
      </c>
    </row>
    <row r="6153" spans="1:44" x14ac:dyDescent="0.25">
      <c r="A6153" t="s">
        <v>41543</v>
      </c>
      <c r="B6153" t="s">
        <v>41547</v>
      </c>
      <c r="C6153">
        <v>2023</v>
      </c>
      <c r="D6153" t="s">
        <v>41311</v>
      </c>
      <c r="F6153" t="s">
        <v>41544</v>
      </c>
      <c r="G6153" t="s">
        <v>7514</v>
      </c>
      <c r="H6153" t="s">
        <v>130</v>
      </c>
      <c r="I6153" t="s">
        <v>41548</v>
      </c>
      <c r="L6153" t="s">
        <v>156</v>
      </c>
      <c r="AJ6153" s="8" t="s">
        <v>38512</v>
      </c>
      <c r="AM6153">
        <v>3715</v>
      </c>
      <c r="AP6153" t="s">
        <v>38852</v>
      </c>
      <c r="AQ6153" t="s">
        <v>41545</v>
      </c>
      <c r="AR6153" t="s">
        <v>41546</v>
      </c>
    </row>
    <row r="6154" spans="1:44" x14ac:dyDescent="0.25">
      <c r="A6154" t="s">
        <v>41549</v>
      </c>
      <c r="B6154" t="s">
        <v>41553</v>
      </c>
      <c r="C6154">
        <v>2023</v>
      </c>
      <c r="D6154" t="s">
        <v>41311</v>
      </c>
      <c r="F6154" t="s">
        <v>41550</v>
      </c>
      <c r="G6154" t="s">
        <v>7514</v>
      </c>
      <c r="H6154" t="s">
        <v>130</v>
      </c>
      <c r="I6154" t="s">
        <v>41554</v>
      </c>
      <c r="L6154" t="s">
        <v>156</v>
      </c>
      <c r="AJ6154" s="8" t="s">
        <v>38512</v>
      </c>
      <c r="AM6154">
        <v>3716</v>
      </c>
      <c r="AP6154" t="s">
        <v>38852</v>
      </c>
      <c r="AQ6154" t="s">
        <v>41551</v>
      </c>
      <c r="AR6154" t="s">
        <v>41552</v>
      </c>
    </row>
    <row r="6155" spans="1:44" x14ac:dyDescent="0.25">
      <c r="A6155" t="s">
        <v>41555</v>
      </c>
      <c r="B6155" t="s">
        <v>41557</v>
      </c>
      <c r="C6155">
        <v>2023</v>
      </c>
      <c r="D6155" t="s">
        <v>41311</v>
      </c>
      <c r="F6155" t="s">
        <v>41556</v>
      </c>
      <c r="G6155" t="s">
        <v>7514</v>
      </c>
      <c r="H6155" t="s">
        <v>130</v>
      </c>
      <c r="I6155" t="s">
        <v>41558</v>
      </c>
      <c r="L6155" t="s">
        <v>156</v>
      </c>
      <c r="AJ6155" s="8" t="s">
        <v>38512</v>
      </c>
      <c r="AM6155">
        <v>3717</v>
      </c>
      <c r="AP6155" t="s">
        <v>38852</v>
      </c>
      <c r="AQ6155" t="s">
        <v>1564</v>
      </c>
      <c r="AR6155" t="s">
        <v>41487</v>
      </c>
    </row>
    <row r="6156" spans="1:44" x14ac:dyDescent="0.25">
      <c r="A6156" t="s">
        <v>41559</v>
      </c>
      <c r="B6156" t="s">
        <v>41562</v>
      </c>
      <c r="C6156">
        <v>2023</v>
      </c>
      <c r="D6156" t="s">
        <v>9743</v>
      </c>
      <c r="F6156" t="s">
        <v>41490</v>
      </c>
      <c r="G6156" t="s">
        <v>7514</v>
      </c>
      <c r="H6156" t="s">
        <v>130</v>
      </c>
      <c r="I6156" t="s">
        <v>41563</v>
      </c>
      <c r="L6156" t="s">
        <v>9665</v>
      </c>
      <c r="AJ6156" t="s">
        <v>38513</v>
      </c>
      <c r="AM6156">
        <v>3718</v>
      </c>
      <c r="AP6156" t="s">
        <v>38874</v>
      </c>
      <c r="AQ6156" t="s">
        <v>41560</v>
      </c>
      <c r="AR6156" t="s">
        <v>41561</v>
      </c>
    </row>
    <row r="6157" spans="1:44" x14ac:dyDescent="0.25">
      <c r="A6157" t="s">
        <v>41564</v>
      </c>
      <c r="C6157">
        <v>2023</v>
      </c>
      <c r="D6157" t="s">
        <v>9743</v>
      </c>
      <c r="F6157" t="s">
        <v>41494</v>
      </c>
      <c r="G6157" t="s">
        <v>7514</v>
      </c>
      <c r="H6157" t="s">
        <v>130</v>
      </c>
      <c r="L6157" t="s">
        <v>9665</v>
      </c>
      <c r="AJ6157" t="s">
        <v>38513</v>
      </c>
      <c r="AM6157">
        <v>3719</v>
      </c>
      <c r="AP6157" t="s">
        <v>38874</v>
      </c>
      <c r="AR6157" t="s">
        <v>41565</v>
      </c>
    </row>
    <row r="6158" spans="1:44" x14ac:dyDescent="0.25">
      <c r="A6158" t="s">
        <v>41566</v>
      </c>
      <c r="B6158" t="s">
        <v>41569</v>
      </c>
      <c r="C6158">
        <v>2023</v>
      </c>
      <c r="D6158" t="s">
        <v>41311</v>
      </c>
      <c r="F6158" t="s">
        <v>41567</v>
      </c>
      <c r="G6158" t="s">
        <v>7514</v>
      </c>
      <c r="H6158" t="s">
        <v>130</v>
      </c>
      <c r="I6158" t="s">
        <v>41570</v>
      </c>
      <c r="L6158" t="s">
        <v>156</v>
      </c>
      <c r="AJ6158" s="8" t="s">
        <v>38512</v>
      </c>
      <c r="AM6158">
        <v>3720</v>
      </c>
      <c r="AP6158" t="s">
        <v>38852</v>
      </c>
      <c r="AQ6158" t="s">
        <v>41568</v>
      </c>
      <c r="AR6158" t="s">
        <v>41393</v>
      </c>
    </row>
    <row r="6159" spans="1:44" x14ac:dyDescent="0.25">
      <c r="A6159" t="s">
        <v>41571</v>
      </c>
      <c r="C6159">
        <v>2023</v>
      </c>
      <c r="D6159" t="s">
        <v>9743</v>
      </c>
      <c r="F6159" t="s">
        <v>41572</v>
      </c>
      <c r="G6159" t="s">
        <v>7514</v>
      </c>
      <c r="H6159" t="s">
        <v>130</v>
      </c>
      <c r="L6159" t="s">
        <v>156</v>
      </c>
      <c r="AJ6159" s="8" t="s">
        <v>38512</v>
      </c>
      <c r="AM6159">
        <v>3721</v>
      </c>
      <c r="AP6159" t="s">
        <v>38852</v>
      </c>
      <c r="AQ6159" t="s">
        <v>41573</v>
      </c>
      <c r="AR6159" t="s">
        <v>41574</v>
      </c>
    </row>
    <row r="6160" spans="1:44" x14ac:dyDescent="0.25">
      <c r="A6160" t="s">
        <v>41575</v>
      </c>
      <c r="C6160">
        <v>2023</v>
      </c>
      <c r="D6160" t="s">
        <v>9743</v>
      </c>
      <c r="F6160" t="s">
        <v>41494</v>
      </c>
      <c r="G6160" t="s">
        <v>7514</v>
      </c>
      <c r="H6160" t="s">
        <v>130</v>
      </c>
      <c r="L6160" t="s">
        <v>9665</v>
      </c>
      <c r="AJ6160" t="s">
        <v>38513</v>
      </c>
      <c r="AM6160">
        <v>3722</v>
      </c>
      <c r="AP6160" t="s">
        <v>38874</v>
      </c>
      <c r="AR6160" t="s">
        <v>41576</v>
      </c>
    </row>
    <row r="6161" spans="1:44" x14ac:dyDescent="0.25">
      <c r="A6161" t="s">
        <v>41577</v>
      </c>
      <c r="B6161" t="s">
        <v>41580</v>
      </c>
      <c r="C6161">
        <v>2023</v>
      </c>
      <c r="D6161" t="s">
        <v>41311</v>
      </c>
      <c r="F6161" t="s">
        <v>41578</v>
      </c>
      <c r="G6161" t="s">
        <v>7514</v>
      </c>
      <c r="H6161" t="s">
        <v>130</v>
      </c>
      <c r="I6161" t="s">
        <v>41580</v>
      </c>
      <c r="L6161" t="s">
        <v>156</v>
      </c>
      <c r="AJ6161" s="8" t="s">
        <v>38512</v>
      </c>
      <c r="AM6161">
        <v>3723</v>
      </c>
      <c r="AP6161" t="s">
        <v>38852</v>
      </c>
      <c r="AQ6161" t="s">
        <v>41579</v>
      </c>
      <c r="AR6161" t="s">
        <v>41514</v>
      </c>
    </row>
    <row r="6162" spans="1:44" x14ac:dyDescent="0.25">
      <c r="A6162" t="s">
        <v>41581</v>
      </c>
      <c r="B6162" t="s">
        <v>41583</v>
      </c>
      <c r="C6162">
        <v>2023</v>
      </c>
      <c r="D6162" t="s">
        <v>9743</v>
      </c>
      <c r="F6162" t="s">
        <v>41490</v>
      </c>
      <c r="G6162" t="s">
        <v>7514</v>
      </c>
      <c r="H6162" t="s">
        <v>130</v>
      </c>
      <c r="I6162" t="s">
        <v>41584</v>
      </c>
      <c r="L6162" t="s">
        <v>9665</v>
      </c>
      <c r="AJ6162" t="s">
        <v>38513</v>
      </c>
      <c r="AM6162">
        <v>3724</v>
      </c>
      <c r="AP6162" t="s">
        <v>38874</v>
      </c>
      <c r="AR6162" t="s">
        <v>41582</v>
      </c>
    </row>
    <row r="6163" spans="1:44" x14ac:dyDescent="0.25">
      <c r="A6163" t="s">
        <v>41585</v>
      </c>
      <c r="B6163" t="s">
        <v>41587</v>
      </c>
      <c r="C6163">
        <v>2023</v>
      </c>
      <c r="D6163" t="s">
        <v>9743</v>
      </c>
      <c r="F6163" t="s">
        <v>41490</v>
      </c>
      <c r="G6163" t="s">
        <v>7514</v>
      </c>
      <c r="H6163" t="s">
        <v>130</v>
      </c>
      <c r="I6163" t="s">
        <v>41588</v>
      </c>
      <c r="L6163" t="s">
        <v>9665</v>
      </c>
      <c r="AJ6163" t="s">
        <v>38513</v>
      </c>
      <c r="AM6163">
        <v>3725</v>
      </c>
      <c r="AP6163" t="s">
        <v>38874</v>
      </c>
      <c r="AR6163" t="s">
        <v>41586</v>
      </c>
    </row>
    <row r="6164" spans="1:44" x14ac:dyDescent="0.25">
      <c r="A6164" t="s">
        <v>41589</v>
      </c>
      <c r="B6164" t="s">
        <v>41591</v>
      </c>
      <c r="C6164">
        <v>2023</v>
      </c>
      <c r="D6164" t="s">
        <v>9743</v>
      </c>
      <c r="F6164" t="s">
        <v>41490</v>
      </c>
      <c r="G6164" t="s">
        <v>7514</v>
      </c>
      <c r="H6164" t="s">
        <v>130</v>
      </c>
      <c r="I6164" t="s">
        <v>41592</v>
      </c>
      <c r="L6164" t="s">
        <v>9665</v>
      </c>
      <c r="AJ6164" t="s">
        <v>38513</v>
      </c>
      <c r="AM6164">
        <v>3726</v>
      </c>
      <c r="AP6164" t="s">
        <v>38874</v>
      </c>
      <c r="AR6164" t="s">
        <v>41590</v>
      </c>
    </row>
    <row r="6165" spans="1:44" x14ac:dyDescent="0.25">
      <c r="A6165" t="s">
        <v>41593</v>
      </c>
      <c r="C6165">
        <v>2023</v>
      </c>
      <c r="D6165" t="s">
        <v>9743</v>
      </c>
      <c r="F6165" t="s">
        <v>41494</v>
      </c>
      <c r="G6165" t="s">
        <v>7514</v>
      </c>
      <c r="H6165" t="s">
        <v>130</v>
      </c>
      <c r="L6165" t="s">
        <v>9665</v>
      </c>
      <c r="AJ6165" t="s">
        <v>38513</v>
      </c>
      <c r="AM6165">
        <v>3727</v>
      </c>
      <c r="AP6165" t="s">
        <v>38874</v>
      </c>
      <c r="AR6165" t="s">
        <v>41594</v>
      </c>
    </row>
    <row r="6166" spans="1:44" x14ac:dyDescent="0.25">
      <c r="A6166" t="s">
        <v>41595</v>
      </c>
      <c r="C6166">
        <v>2023</v>
      </c>
      <c r="D6166" t="s">
        <v>9743</v>
      </c>
      <c r="F6166" t="s">
        <v>41494</v>
      </c>
      <c r="G6166" t="s">
        <v>7514</v>
      </c>
      <c r="H6166" t="s">
        <v>130</v>
      </c>
      <c r="L6166" t="s">
        <v>9665</v>
      </c>
      <c r="AJ6166" t="s">
        <v>38513</v>
      </c>
      <c r="AM6166">
        <v>3728</v>
      </c>
      <c r="AP6166" t="s">
        <v>38874</v>
      </c>
      <c r="AR6166" t="s">
        <v>41565</v>
      </c>
    </row>
    <row r="6167" spans="1:44" x14ac:dyDescent="0.25">
      <c r="A6167" t="s">
        <v>41596</v>
      </c>
      <c r="B6167" t="s">
        <v>41423</v>
      </c>
      <c r="C6167">
        <v>2023</v>
      </c>
      <c r="D6167" t="s">
        <v>9743</v>
      </c>
      <c r="F6167" t="s">
        <v>41490</v>
      </c>
      <c r="G6167" t="s">
        <v>7514</v>
      </c>
      <c r="H6167" t="s">
        <v>130</v>
      </c>
      <c r="I6167" t="s">
        <v>41510</v>
      </c>
      <c r="L6167" t="s">
        <v>9665</v>
      </c>
      <c r="AJ6167" t="s">
        <v>38513</v>
      </c>
      <c r="AM6167">
        <v>3729</v>
      </c>
      <c r="AP6167" t="s">
        <v>38874</v>
      </c>
      <c r="AR6167" t="s">
        <v>41422</v>
      </c>
    </row>
    <row r="6168" spans="1:44" x14ac:dyDescent="0.25">
      <c r="A6168" t="s">
        <v>41597</v>
      </c>
      <c r="B6168" t="s">
        <v>41599</v>
      </c>
      <c r="C6168">
        <v>2023</v>
      </c>
      <c r="D6168" t="s">
        <v>41311</v>
      </c>
      <c r="F6168" t="s">
        <v>41598</v>
      </c>
      <c r="G6168" t="s">
        <v>7514</v>
      </c>
      <c r="H6168" t="s">
        <v>130</v>
      </c>
      <c r="I6168" t="s">
        <v>41600</v>
      </c>
      <c r="L6168" t="s">
        <v>156</v>
      </c>
      <c r="AJ6168" s="8" t="s">
        <v>38512</v>
      </c>
      <c r="AM6168">
        <v>3730</v>
      </c>
      <c r="AP6168" t="s">
        <v>38852</v>
      </c>
      <c r="AQ6168" t="s">
        <v>2573</v>
      </c>
      <c r="AR6168" t="s">
        <v>41487</v>
      </c>
    </row>
    <row r="6169" spans="1:44" x14ac:dyDescent="0.25">
      <c r="A6169" t="s">
        <v>41601</v>
      </c>
      <c r="B6169" t="s">
        <v>41604</v>
      </c>
      <c r="C6169">
        <v>2023</v>
      </c>
      <c r="D6169" t="s">
        <v>41311</v>
      </c>
      <c r="F6169" t="s">
        <v>41602</v>
      </c>
      <c r="G6169" t="s">
        <v>7514</v>
      </c>
      <c r="H6169" t="s">
        <v>130</v>
      </c>
      <c r="I6169" t="s">
        <v>41605</v>
      </c>
      <c r="L6169" t="s">
        <v>156</v>
      </c>
      <c r="AJ6169" s="8" t="s">
        <v>38512</v>
      </c>
      <c r="AM6169">
        <v>3731</v>
      </c>
      <c r="AP6169" t="s">
        <v>38852</v>
      </c>
      <c r="AQ6169" t="s">
        <v>41603</v>
      </c>
      <c r="AR6169" t="s">
        <v>41487</v>
      </c>
    </row>
    <row r="6170" spans="1:44" x14ac:dyDescent="0.25">
      <c r="A6170" t="s">
        <v>41606</v>
      </c>
      <c r="B6170" t="s">
        <v>41608</v>
      </c>
      <c r="C6170">
        <v>2023</v>
      </c>
      <c r="D6170" t="s">
        <v>9743</v>
      </c>
      <c r="F6170" t="s">
        <v>41490</v>
      </c>
      <c r="G6170" t="s">
        <v>7514</v>
      </c>
      <c r="H6170" t="s">
        <v>130</v>
      </c>
      <c r="I6170" t="s">
        <v>41609</v>
      </c>
      <c r="L6170" t="s">
        <v>9665</v>
      </c>
      <c r="AJ6170" t="s">
        <v>38513</v>
      </c>
      <c r="AM6170">
        <v>3732</v>
      </c>
      <c r="AP6170" t="s">
        <v>38874</v>
      </c>
      <c r="AR6170" t="s">
        <v>41607</v>
      </c>
    </row>
    <row r="6171" spans="1:44" x14ac:dyDescent="0.25">
      <c r="A6171" t="s">
        <v>41610</v>
      </c>
      <c r="B6171" t="s">
        <v>41614</v>
      </c>
      <c r="C6171">
        <v>2023</v>
      </c>
      <c r="D6171" t="s">
        <v>41311</v>
      </c>
      <c r="F6171" t="s">
        <v>41611</v>
      </c>
      <c r="G6171" t="s">
        <v>7514</v>
      </c>
      <c r="H6171" t="s">
        <v>130</v>
      </c>
      <c r="I6171" t="s">
        <v>41615</v>
      </c>
      <c r="L6171" t="s">
        <v>156</v>
      </c>
      <c r="AJ6171" s="8" t="s">
        <v>38512</v>
      </c>
      <c r="AM6171">
        <v>3733</v>
      </c>
      <c r="AP6171" t="s">
        <v>38852</v>
      </c>
      <c r="AQ6171" t="s">
        <v>41612</v>
      </c>
      <c r="AR6171" t="s">
        <v>41613</v>
      </c>
    </row>
    <row r="6172" spans="1:44" x14ac:dyDescent="0.25">
      <c r="A6172" t="s">
        <v>41616</v>
      </c>
      <c r="B6172" t="s">
        <v>3048</v>
      </c>
      <c r="C6172">
        <v>2023</v>
      </c>
      <c r="D6172" t="s">
        <v>9743</v>
      </c>
      <c r="F6172" t="s">
        <v>41490</v>
      </c>
      <c r="G6172" t="s">
        <v>7514</v>
      </c>
      <c r="H6172" t="s">
        <v>130</v>
      </c>
      <c r="I6172" t="s">
        <v>3048</v>
      </c>
      <c r="L6172" t="s">
        <v>9665</v>
      </c>
      <c r="AJ6172" t="s">
        <v>38513</v>
      </c>
      <c r="AM6172">
        <v>3734</v>
      </c>
      <c r="AP6172" t="s">
        <v>38874</v>
      </c>
      <c r="AR6172" t="s">
        <v>41617</v>
      </c>
    </row>
    <row r="6173" spans="1:44" x14ac:dyDescent="0.25">
      <c r="A6173" t="s">
        <v>41618</v>
      </c>
      <c r="B6173" t="s">
        <v>41620</v>
      </c>
      <c r="C6173">
        <v>2023</v>
      </c>
      <c r="D6173" t="s">
        <v>9743</v>
      </c>
      <c r="F6173" t="s">
        <v>41490</v>
      </c>
      <c r="G6173" t="s">
        <v>7514</v>
      </c>
      <c r="H6173" t="s">
        <v>130</v>
      </c>
      <c r="I6173" t="s">
        <v>41621</v>
      </c>
      <c r="L6173" t="s">
        <v>9665</v>
      </c>
      <c r="AJ6173" t="s">
        <v>38513</v>
      </c>
      <c r="AM6173">
        <v>3735</v>
      </c>
      <c r="AP6173" t="s">
        <v>38874</v>
      </c>
      <c r="AR6173" t="s">
        <v>41619</v>
      </c>
    </row>
    <row r="6174" spans="1:44" x14ac:dyDescent="0.25">
      <c r="A6174" t="s">
        <v>41622</v>
      </c>
      <c r="B6174" t="s">
        <v>18796</v>
      </c>
      <c r="C6174">
        <v>2023</v>
      </c>
      <c r="D6174" t="s">
        <v>9743</v>
      </c>
      <c r="F6174" t="s">
        <v>41490</v>
      </c>
      <c r="G6174" t="s">
        <v>7514</v>
      </c>
      <c r="H6174" t="s">
        <v>130</v>
      </c>
      <c r="I6174" t="s">
        <v>41624</v>
      </c>
      <c r="L6174" t="s">
        <v>9665</v>
      </c>
      <c r="AJ6174" t="s">
        <v>38513</v>
      </c>
      <c r="AM6174">
        <v>3736</v>
      </c>
      <c r="AP6174" t="s">
        <v>38874</v>
      </c>
      <c r="AR6174" t="s">
        <v>41623</v>
      </c>
    </row>
    <row r="6175" spans="1:44" x14ac:dyDescent="0.25">
      <c r="A6175" t="s">
        <v>41625</v>
      </c>
      <c r="B6175" t="s">
        <v>41629</v>
      </c>
      <c r="C6175">
        <v>2023</v>
      </c>
      <c r="D6175" t="s">
        <v>41311</v>
      </c>
      <c r="F6175" t="s">
        <v>41626</v>
      </c>
      <c r="G6175" t="s">
        <v>7514</v>
      </c>
      <c r="H6175" t="s">
        <v>130</v>
      </c>
      <c r="I6175" t="s">
        <v>41630</v>
      </c>
      <c r="L6175" t="s">
        <v>156</v>
      </c>
      <c r="AJ6175" s="8" t="s">
        <v>38512</v>
      </c>
      <c r="AM6175">
        <v>3737</v>
      </c>
      <c r="AP6175" t="s">
        <v>38852</v>
      </c>
      <c r="AQ6175" t="s">
        <v>41627</v>
      </c>
      <c r="AR6175" t="s">
        <v>41628</v>
      </c>
    </row>
    <row r="6176" spans="1:44" x14ac:dyDescent="0.25">
      <c r="A6176" t="s">
        <v>41631</v>
      </c>
      <c r="B6176" t="s">
        <v>41635</v>
      </c>
      <c r="C6176">
        <v>2023</v>
      </c>
      <c r="D6176" t="s">
        <v>41311</v>
      </c>
      <c r="F6176" t="s">
        <v>41632</v>
      </c>
      <c r="G6176" t="s">
        <v>7514</v>
      </c>
      <c r="H6176" t="s">
        <v>130</v>
      </c>
      <c r="I6176" t="s">
        <v>41636</v>
      </c>
      <c r="L6176" t="s">
        <v>156</v>
      </c>
      <c r="AJ6176" s="8" t="s">
        <v>38512</v>
      </c>
      <c r="AM6176">
        <v>3738</v>
      </c>
      <c r="AP6176" t="s">
        <v>38852</v>
      </c>
      <c r="AQ6176" t="s">
        <v>41633</v>
      </c>
      <c r="AR6176" t="s">
        <v>41634</v>
      </c>
    </row>
    <row r="6177" spans="1:44" x14ac:dyDescent="0.25">
      <c r="A6177" t="s">
        <v>41637</v>
      </c>
      <c r="C6177">
        <v>2023</v>
      </c>
      <c r="D6177" t="s">
        <v>9743</v>
      </c>
      <c r="F6177" t="s">
        <v>41494</v>
      </c>
      <c r="G6177" t="s">
        <v>7514</v>
      </c>
      <c r="H6177" t="s">
        <v>130</v>
      </c>
      <c r="L6177" t="s">
        <v>9665</v>
      </c>
      <c r="AJ6177" t="s">
        <v>38513</v>
      </c>
      <c r="AM6177">
        <v>3739</v>
      </c>
      <c r="AP6177" t="s">
        <v>38874</v>
      </c>
      <c r="AR6177" t="s">
        <v>41481</v>
      </c>
    </row>
    <row r="6178" spans="1:44" x14ac:dyDescent="0.25">
      <c r="A6178" t="s">
        <v>41638</v>
      </c>
      <c r="C6178">
        <v>2023</v>
      </c>
      <c r="D6178" t="s">
        <v>9743</v>
      </c>
      <c r="F6178" t="s">
        <v>41494</v>
      </c>
      <c r="G6178" t="s">
        <v>7514</v>
      </c>
      <c r="H6178" t="s">
        <v>130</v>
      </c>
      <c r="L6178" t="s">
        <v>9665</v>
      </c>
      <c r="AJ6178" t="s">
        <v>38513</v>
      </c>
      <c r="AM6178">
        <v>3740</v>
      </c>
      <c r="AP6178" t="s">
        <v>38874</v>
      </c>
      <c r="AR6178" t="s">
        <v>41639</v>
      </c>
    </row>
    <row r="6179" spans="1:44" x14ac:dyDescent="0.25">
      <c r="A6179" t="s">
        <v>41640</v>
      </c>
      <c r="B6179" t="s">
        <v>41643</v>
      </c>
      <c r="C6179">
        <v>2023</v>
      </c>
      <c r="D6179" t="s">
        <v>41311</v>
      </c>
      <c r="F6179" t="s">
        <v>41641</v>
      </c>
      <c r="G6179" t="s">
        <v>7514</v>
      </c>
      <c r="H6179" t="s">
        <v>130</v>
      </c>
      <c r="I6179" t="s">
        <v>41644</v>
      </c>
      <c r="L6179" t="s">
        <v>156</v>
      </c>
      <c r="AJ6179" s="8" t="s">
        <v>38512</v>
      </c>
      <c r="AM6179">
        <v>3741</v>
      </c>
      <c r="AP6179" t="s">
        <v>38852</v>
      </c>
      <c r="AQ6179" t="s">
        <v>41642</v>
      </c>
      <c r="AR6179" t="s">
        <v>36815</v>
      </c>
    </row>
    <row r="6180" spans="1:44" x14ac:dyDescent="0.25">
      <c r="A6180" t="s">
        <v>41645</v>
      </c>
      <c r="B6180" t="s">
        <v>41647</v>
      </c>
      <c r="C6180">
        <v>2023</v>
      </c>
      <c r="D6180" t="s">
        <v>9743</v>
      </c>
      <c r="F6180" t="s">
        <v>41490</v>
      </c>
      <c r="G6180" t="s">
        <v>7514</v>
      </c>
      <c r="H6180" t="s">
        <v>130</v>
      </c>
      <c r="I6180" t="s">
        <v>41648</v>
      </c>
      <c r="L6180" t="s">
        <v>9665</v>
      </c>
      <c r="AJ6180" t="s">
        <v>38513</v>
      </c>
      <c r="AM6180">
        <v>3742</v>
      </c>
      <c r="AP6180" t="s">
        <v>38874</v>
      </c>
      <c r="AR6180" t="s">
        <v>41646</v>
      </c>
    </row>
    <row r="6181" spans="1:44" x14ac:dyDescent="0.25">
      <c r="A6181" t="s">
        <v>41649</v>
      </c>
      <c r="B6181" t="s">
        <v>41653</v>
      </c>
      <c r="C6181">
        <v>2023</v>
      </c>
      <c r="D6181" t="s">
        <v>9743</v>
      </c>
      <c r="F6181" t="s">
        <v>41650</v>
      </c>
      <c r="G6181" t="s">
        <v>7514</v>
      </c>
      <c r="H6181" t="s">
        <v>130</v>
      </c>
      <c r="I6181" t="s">
        <v>41653</v>
      </c>
      <c r="L6181" t="s">
        <v>156</v>
      </c>
      <c r="AJ6181" s="8" t="s">
        <v>38512</v>
      </c>
      <c r="AM6181">
        <v>3743</v>
      </c>
      <c r="AP6181" t="s">
        <v>38852</v>
      </c>
      <c r="AQ6181" t="s">
        <v>41651</v>
      </c>
      <c r="AR6181" t="s">
        <v>41652</v>
      </c>
    </row>
    <row r="6182" spans="1:44" x14ac:dyDescent="0.25">
      <c r="A6182" t="s">
        <v>41654</v>
      </c>
      <c r="B6182" t="s">
        <v>41658</v>
      </c>
      <c r="C6182">
        <v>2023</v>
      </c>
      <c r="D6182" t="s">
        <v>41311</v>
      </c>
      <c r="F6182" t="s">
        <v>41655</v>
      </c>
      <c r="G6182" t="s">
        <v>7514</v>
      </c>
      <c r="H6182" t="s">
        <v>130</v>
      </c>
      <c r="I6182" t="s">
        <v>41659</v>
      </c>
      <c r="L6182" t="s">
        <v>156</v>
      </c>
      <c r="AJ6182" s="8" t="s">
        <v>38512</v>
      </c>
      <c r="AM6182">
        <v>3744</v>
      </c>
      <c r="AP6182" t="s">
        <v>38852</v>
      </c>
      <c r="AQ6182" t="s">
        <v>41656</v>
      </c>
      <c r="AR6182" t="s">
        <v>41657</v>
      </c>
    </row>
    <row r="6183" spans="1:44" x14ac:dyDescent="0.25">
      <c r="A6183" t="s">
        <v>41660</v>
      </c>
      <c r="B6183" t="s">
        <v>41664</v>
      </c>
      <c r="C6183">
        <v>2023</v>
      </c>
      <c r="D6183" t="s">
        <v>41311</v>
      </c>
      <c r="F6183" t="s">
        <v>41661</v>
      </c>
      <c r="G6183" t="s">
        <v>7514</v>
      </c>
      <c r="H6183" t="s">
        <v>130</v>
      </c>
      <c r="I6183" t="s">
        <v>41665</v>
      </c>
      <c r="L6183" t="s">
        <v>156</v>
      </c>
      <c r="AJ6183" s="8" t="s">
        <v>38512</v>
      </c>
      <c r="AM6183">
        <v>3745</v>
      </c>
      <c r="AP6183" t="s">
        <v>38852</v>
      </c>
      <c r="AQ6183" t="s">
        <v>41662</v>
      </c>
      <c r="AR6183" t="s">
        <v>41663</v>
      </c>
    </row>
    <row r="6184" spans="1:44" x14ac:dyDescent="0.25">
      <c r="A6184" t="s">
        <v>41666</v>
      </c>
      <c r="B6184" t="s">
        <v>41668</v>
      </c>
      <c r="C6184">
        <v>2023</v>
      </c>
      <c r="D6184" t="s">
        <v>9743</v>
      </c>
      <c r="F6184" t="s">
        <v>41490</v>
      </c>
      <c r="G6184" t="s">
        <v>7514</v>
      </c>
      <c r="H6184" t="s">
        <v>130</v>
      </c>
      <c r="I6184" t="s">
        <v>41669</v>
      </c>
      <c r="L6184" t="s">
        <v>9665</v>
      </c>
      <c r="AJ6184" t="s">
        <v>38513</v>
      </c>
      <c r="AM6184">
        <v>3746</v>
      </c>
      <c r="AP6184" t="s">
        <v>38874</v>
      </c>
      <c r="AR6184" t="s">
        <v>41667</v>
      </c>
    </row>
    <row r="6185" spans="1:44" x14ac:dyDescent="0.25">
      <c r="A6185" t="s">
        <v>41670</v>
      </c>
      <c r="B6185" t="s">
        <v>41674</v>
      </c>
      <c r="C6185">
        <v>2023</v>
      </c>
      <c r="D6185" t="s">
        <v>41311</v>
      </c>
      <c r="F6185" t="s">
        <v>41671</v>
      </c>
      <c r="G6185" t="s">
        <v>7514</v>
      </c>
      <c r="H6185" t="s">
        <v>130</v>
      </c>
      <c r="I6185" t="s">
        <v>41675</v>
      </c>
      <c r="L6185" t="s">
        <v>156</v>
      </c>
      <c r="AJ6185" s="8" t="s">
        <v>38512</v>
      </c>
      <c r="AM6185">
        <v>3747</v>
      </c>
      <c r="AP6185" t="s">
        <v>38852</v>
      </c>
      <c r="AQ6185" t="s">
        <v>41672</v>
      </c>
      <c r="AR6185" t="s">
        <v>41673</v>
      </c>
    </row>
    <row r="6186" spans="1:44" x14ac:dyDescent="0.25">
      <c r="A6186" t="s">
        <v>41676</v>
      </c>
      <c r="B6186" t="s">
        <v>41678</v>
      </c>
      <c r="C6186">
        <v>2023</v>
      </c>
      <c r="D6186" t="s">
        <v>9743</v>
      </c>
      <c r="F6186" t="s">
        <v>41490</v>
      </c>
      <c r="G6186" t="s">
        <v>7514</v>
      </c>
      <c r="H6186" t="s">
        <v>130</v>
      </c>
      <c r="I6186" t="s">
        <v>41679</v>
      </c>
      <c r="L6186" t="s">
        <v>9665</v>
      </c>
      <c r="AJ6186" t="s">
        <v>38513</v>
      </c>
      <c r="AM6186">
        <v>3748</v>
      </c>
      <c r="AP6186" t="s">
        <v>38874</v>
      </c>
      <c r="AR6186" t="s">
        <v>41677</v>
      </c>
    </row>
    <row r="6187" spans="1:44" x14ac:dyDescent="0.25">
      <c r="A6187" t="s">
        <v>41680</v>
      </c>
      <c r="C6187">
        <v>2023</v>
      </c>
      <c r="D6187" t="s">
        <v>9743</v>
      </c>
      <c r="F6187" t="s">
        <v>41494</v>
      </c>
      <c r="G6187" t="s">
        <v>7514</v>
      </c>
      <c r="H6187" t="s">
        <v>130</v>
      </c>
      <c r="L6187" t="s">
        <v>9665</v>
      </c>
      <c r="AJ6187" t="s">
        <v>38513</v>
      </c>
      <c r="AM6187">
        <v>3749</v>
      </c>
      <c r="AP6187" t="s">
        <v>38874</v>
      </c>
      <c r="AR6187" t="s">
        <v>41681</v>
      </c>
    </row>
    <row r="6188" spans="1:44" x14ac:dyDescent="0.25">
      <c r="A6188" t="s">
        <v>41682</v>
      </c>
      <c r="B6188" t="s">
        <v>41684</v>
      </c>
      <c r="C6188">
        <v>2023</v>
      </c>
      <c r="D6188" t="s">
        <v>9743</v>
      </c>
      <c r="F6188" t="s">
        <v>41490</v>
      </c>
      <c r="G6188" t="s">
        <v>7514</v>
      </c>
      <c r="H6188" t="s">
        <v>130</v>
      </c>
      <c r="I6188" t="s">
        <v>41685</v>
      </c>
      <c r="L6188" t="s">
        <v>9665</v>
      </c>
      <c r="AJ6188" t="s">
        <v>38513</v>
      </c>
      <c r="AM6188">
        <v>3750</v>
      </c>
      <c r="AP6188" t="s">
        <v>38874</v>
      </c>
      <c r="AR6188" t="s">
        <v>41683</v>
      </c>
    </row>
    <row r="6189" spans="1:44" x14ac:dyDescent="0.25">
      <c r="A6189" t="s">
        <v>41686</v>
      </c>
      <c r="B6189" t="s">
        <v>41687</v>
      </c>
      <c r="C6189">
        <v>2023</v>
      </c>
      <c r="D6189" t="s">
        <v>9743</v>
      </c>
      <c r="F6189" t="s">
        <v>41490</v>
      </c>
      <c r="G6189" t="s">
        <v>7514</v>
      </c>
      <c r="H6189" t="s">
        <v>130</v>
      </c>
      <c r="I6189" t="s">
        <v>41688</v>
      </c>
      <c r="L6189" t="s">
        <v>9665</v>
      </c>
      <c r="AJ6189" t="s">
        <v>38513</v>
      </c>
      <c r="AM6189">
        <v>3751</v>
      </c>
      <c r="AP6189" t="s">
        <v>38874</v>
      </c>
      <c r="AR6189" t="s">
        <v>41565</v>
      </c>
    </row>
    <row r="6190" spans="1:44" x14ac:dyDescent="0.25">
      <c r="A6190" t="s">
        <v>41689</v>
      </c>
      <c r="B6190" t="s">
        <v>41693</v>
      </c>
      <c r="C6190">
        <v>2023</v>
      </c>
      <c r="D6190" t="s">
        <v>41311</v>
      </c>
      <c r="F6190" t="s">
        <v>41690</v>
      </c>
      <c r="G6190" t="s">
        <v>7514</v>
      </c>
      <c r="H6190" t="s">
        <v>130</v>
      </c>
      <c r="I6190" t="s">
        <v>41694</v>
      </c>
      <c r="L6190" t="s">
        <v>156</v>
      </c>
      <c r="AJ6190" s="8" t="s">
        <v>38512</v>
      </c>
      <c r="AM6190">
        <v>3752</v>
      </c>
      <c r="AP6190" t="s">
        <v>38852</v>
      </c>
      <c r="AQ6190" t="s">
        <v>41691</v>
      </c>
      <c r="AR6190" t="s">
        <v>41692</v>
      </c>
    </row>
    <row r="6191" spans="1:44" x14ac:dyDescent="0.25">
      <c r="A6191" t="s">
        <v>41695</v>
      </c>
      <c r="B6191" t="s">
        <v>41697</v>
      </c>
      <c r="C6191">
        <v>2023</v>
      </c>
      <c r="D6191" t="s">
        <v>9743</v>
      </c>
      <c r="F6191" t="s">
        <v>41490</v>
      </c>
      <c r="G6191" t="s">
        <v>7514</v>
      </c>
      <c r="H6191" t="s">
        <v>130</v>
      </c>
      <c r="I6191" t="s">
        <v>41698</v>
      </c>
      <c r="L6191" t="s">
        <v>9665</v>
      </c>
      <c r="AJ6191" t="s">
        <v>38513</v>
      </c>
      <c r="AM6191">
        <v>3753</v>
      </c>
      <c r="AP6191" t="s">
        <v>38874</v>
      </c>
      <c r="AR6191" t="s">
        <v>41696</v>
      </c>
    </row>
    <row r="6192" spans="1:44" x14ac:dyDescent="0.25">
      <c r="A6192" t="s">
        <v>41699</v>
      </c>
      <c r="C6192">
        <v>2023</v>
      </c>
      <c r="D6192" t="s">
        <v>9743</v>
      </c>
      <c r="F6192" t="s">
        <v>41494</v>
      </c>
      <c r="G6192" t="s">
        <v>7514</v>
      </c>
      <c r="H6192" t="s">
        <v>130</v>
      </c>
      <c r="L6192" t="s">
        <v>9665</v>
      </c>
      <c r="AJ6192" t="s">
        <v>38513</v>
      </c>
      <c r="AM6192">
        <v>3754</v>
      </c>
      <c r="AP6192" t="s">
        <v>38874</v>
      </c>
      <c r="AR6192" t="s">
        <v>41683</v>
      </c>
    </row>
    <row r="6193" spans="1:44" x14ac:dyDescent="0.25">
      <c r="A6193" t="s">
        <v>41700</v>
      </c>
      <c r="B6193" t="s">
        <v>41643</v>
      </c>
      <c r="C6193">
        <v>2023</v>
      </c>
      <c r="D6193" t="s">
        <v>41311</v>
      </c>
      <c r="F6193" t="s">
        <v>41701</v>
      </c>
      <c r="G6193" t="s">
        <v>7514</v>
      </c>
      <c r="H6193" t="s">
        <v>130</v>
      </c>
      <c r="I6193" t="s">
        <v>41703</v>
      </c>
      <c r="L6193" t="s">
        <v>156</v>
      </c>
      <c r="AJ6193" s="8" t="s">
        <v>38512</v>
      </c>
      <c r="AM6193">
        <v>3755</v>
      </c>
      <c r="AP6193" t="s">
        <v>38852</v>
      </c>
      <c r="AQ6193" t="s">
        <v>41702</v>
      </c>
      <c r="AR6193" t="s">
        <v>36815</v>
      </c>
    </row>
    <row r="6194" spans="1:44" x14ac:dyDescent="0.25">
      <c r="A6194" t="s">
        <v>41704</v>
      </c>
      <c r="B6194" t="s">
        <v>41706</v>
      </c>
      <c r="C6194">
        <v>2023</v>
      </c>
      <c r="D6194" t="s">
        <v>9743</v>
      </c>
      <c r="F6194" t="s">
        <v>41490</v>
      </c>
      <c r="G6194" t="s">
        <v>7514</v>
      </c>
      <c r="H6194" t="s">
        <v>130</v>
      </c>
      <c r="I6194" t="s">
        <v>18796</v>
      </c>
      <c r="L6194" t="s">
        <v>9665</v>
      </c>
      <c r="AJ6194" t="s">
        <v>38513</v>
      </c>
      <c r="AM6194">
        <v>3756</v>
      </c>
      <c r="AP6194" t="s">
        <v>38874</v>
      </c>
      <c r="AR6194" t="s">
        <v>41705</v>
      </c>
    </row>
    <row r="6195" spans="1:44" x14ac:dyDescent="0.25">
      <c r="A6195" t="s">
        <v>41707</v>
      </c>
      <c r="C6195">
        <v>2023</v>
      </c>
      <c r="D6195" t="s">
        <v>9743</v>
      </c>
      <c r="F6195" t="s">
        <v>41490</v>
      </c>
      <c r="G6195" t="s">
        <v>7514</v>
      </c>
      <c r="H6195" t="s">
        <v>130</v>
      </c>
      <c r="L6195" t="s">
        <v>9665</v>
      </c>
      <c r="AJ6195" t="s">
        <v>38513</v>
      </c>
      <c r="AM6195">
        <v>3757</v>
      </c>
      <c r="AP6195" t="s">
        <v>38874</v>
      </c>
      <c r="AQ6195" t="s">
        <v>41708</v>
      </c>
      <c r="AR6195" t="s">
        <v>41709</v>
      </c>
    </row>
    <row r="6196" spans="1:44" x14ac:dyDescent="0.25">
      <c r="A6196" t="s">
        <v>41710</v>
      </c>
      <c r="B6196" t="s">
        <v>41714</v>
      </c>
      <c r="C6196">
        <v>2023</v>
      </c>
      <c r="D6196" t="s">
        <v>9743</v>
      </c>
      <c r="F6196" t="s">
        <v>41711</v>
      </c>
      <c r="G6196" t="s">
        <v>7514</v>
      </c>
      <c r="H6196" t="s">
        <v>130</v>
      </c>
      <c r="I6196" t="s">
        <v>41715</v>
      </c>
      <c r="L6196" t="s">
        <v>156</v>
      </c>
      <c r="AJ6196" s="8" t="s">
        <v>38512</v>
      </c>
      <c r="AM6196">
        <v>3758</v>
      </c>
      <c r="AP6196" t="s">
        <v>38852</v>
      </c>
      <c r="AQ6196" t="s">
        <v>41712</v>
      </c>
      <c r="AR6196" t="s">
        <v>41713</v>
      </c>
    </row>
    <row r="6197" spans="1:44" x14ac:dyDescent="0.25">
      <c r="A6197" t="s">
        <v>41716</v>
      </c>
      <c r="C6197">
        <v>2023</v>
      </c>
      <c r="D6197" t="s">
        <v>9743</v>
      </c>
      <c r="F6197" t="s">
        <v>41494</v>
      </c>
      <c r="G6197" t="s">
        <v>7514</v>
      </c>
      <c r="H6197" t="s">
        <v>130</v>
      </c>
      <c r="L6197" t="s">
        <v>9665</v>
      </c>
      <c r="AJ6197" t="s">
        <v>38513</v>
      </c>
      <c r="AM6197">
        <v>3759</v>
      </c>
      <c r="AP6197" t="s">
        <v>38874</v>
      </c>
      <c r="AR6197" t="s">
        <v>41576</v>
      </c>
    </row>
    <row r="6198" spans="1:44" x14ac:dyDescent="0.25">
      <c r="A6198" t="s">
        <v>41717</v>
      </c>
      <c r="C6198">
        <v>2023</v>
      </c>
      <c r="D6198" t="s">
        <v>9743</v>
      </c>
      <c r="F6198" t="s">
        <v>41494</v>
      </c>
      <c r="G6198" t="s">
        <v>7514</v>
      </c>
      <c r="H6198" t="s">
        <v>130</v>
      </c>
      <c r="L6198" t="s">
        <v>9665</v>
      </c>
      <c r="AJ6198" t="s">
        <v>38513</v>
      </c>
      <c r="AM6198">
        <v>3760</v>
      </c>
      <c r="AP6198" t="s">
        <v>38874</v>
      </c>
      <c r="AR6198" t="s">
        <v>41718</v>
      </c>
    </row>
    <row r="6199" spans="1:44" x14ac:dyDescent="0.25">
      <c r="A6199" t="s">
        <v>41719</v>
      </c>
      <c r="B6199" t="s">
        <v>41721</v>
      </c>
      <c r="C6199">
        <v>2023</v>
      </c>
      <c r="D6199" t="s">
        <v>9743</v>
      </c>
      <c r="F6199" t="s">
        <v>41490</v>
      </c>
      <c r="G6199" t="s">
        <v>7514</v>
      </c>
      <c r="H6199" t="s">
        <v>130</v>
      </c>
      <c r="I6199" t="s">
        <v>41721</v>
      </c>
      <c r="L6199" t="s">
        <v>9665</v>
      </c>
      <c r="AJ6199" t="s">
        <v>38513</v>
      </c>
      <c r="AM6199">
        <v>3761</v>
      </c>
      <c r="AP6199" t="s">
        <v>38874</v>
      </c>
      <c r="AR6199" t="s">
        <v>41720</v>
      </c>
    </row>
    <row r="6200" spans="1:44" x14ac:dyDescent="0.25">
      <c r="A6200" t="s">
        <v>41722</v>
      </c>
      <c r="B6200" t="s">
        <v>41725</v>
      </c>
      <c r="C6200">
        <v>2023</v>
      </c>
      <c r="D6200" t="s">
        <v>41311</v>
      </c>
      <c r="F6200" t="s">
        <v>41723</v>
      </c>
      <c r="G6200" t="s">
        <v>7514</v>
      </c>
      <c r="H6200" t="s">
        <v>130</v>
      </c>
      <c r="I6200" t="s">
        <v>41726</v>
      </c>
      <c r="L6200" t="s">
        <v>156</v>
      </c>
      <c r="AJ6200" s="8" t="s">
        <v>38512</v>
      </c>
      <c r="AM6200">
        <v>3762</v>
      </c>
      <c r="AP6200" t="s">
        <v>38852</v>
      </c>
      <c r="AQ6200" t="s">
        <v>41724</v>
      </c>
      <c r="AR6200" t="s">
        <v>40990</v>
      </c>
    </row>
    <row r="6201" spans="1:44" x14ac:dyDescent="0.25">
      <c r="A6201" t="s">
        <v>41727</v>
      </c>
      <c r="B6201" t="s">
        <v>41731</v>
      </c>
      <c r="C6201">
        <v>2023</v>
      </c>
      <c r="D6201" t="s">
        <v>9743</v>
      </c>
      <c r="F6201" t="s">
        <v>41728</v>
      </c>
      <c r="G6201" t="s">
        <v>7514</v>
      </c>
      <c r="H6201" t="s">
        <v>130</v>
      </c>
      <c r="I6201" t="s">
        <v>41732</v>
      </c>
      <c r="L6201" t="s">
        <v>156</v>
      </c>
      <c r="AJ6201" s="8" t="s">
        <v>38512</v>
      </c>
      <c r="AM6201">
        <v>3763</v>
      </c>
      <c r="AP6201" t="s">
        <v>38852</v>
      </c>
      <c r="AQ6201" t="s">
        <v>41729</v>
      </c>
      <c r="AR6201" t="s">
        <v>41730</v>
      </c>
    </row>
    <row r="6202" spans="1:44" x14ac:dyDescent="0.25">
      <c r="A6202" t="s">
        <v>41733</v>
      </c>
      <c r="C6202">
        <v>2023</v>
      </c>
      <c r="D6202" t="s">
        <v>9743</v>
      </c>
      <c r="F6202" t="s">
        <v>41494</v>
      </c>
      <c r="G6202" t="s">
        <v>7514</v>
      </c>
      <c r="H6202" t="s">
        <v>130</v>
      </c>
      <c r="L6202" t="s">
        <v>9665</v>
      </c>
      <c r="AJ6202" t="s">
        <v>38513</v>
      </c>
      <c r="AM6202">
        <v>3764</v>
      </c>
      <c r="AP6202" t="s">
        <v>38874</v>
      </c>
      <c r="AR6202" t="s">
        <v>41734</v>
      </c>
    </row>
    <row r="6203" spans="1:44" x14ac:dyDescent="0.25">
      <c r="A6203" t="s">
        <v>41735</v>
      </c>
      <c r="B6203" t="s">
        <v>41737</v>
      </c>
      <c r="C6203">
        <v>2023</v>
      </c>
      <c r="D6203" t="s">
        <v>9743</v>
      </c>
      <c r="F6203" t="s">
        <v>41490</v>
      </c>
      <c r="G6203" t="s">
        <v>7514</v>
      </c>
      <c r="H6203" t="s">
        <v>130</v>
      </c>
      <c r="I6203" t="s">
        <v>41737</v>
      </c>
      <c r="L6203" t="s">
        <v>9665</v>
      </c>
      <c r="AJ6203" t="s">
        <v>38513</v>
      </c>
      <c r="AM6203">
        <v>3765</v>
      </c>
      <c r="AP6203" t="s">
        <v>38874</v>
      </c>
      <c r="AR6203" t="s">
        <v>41736</v>
      </c>
    </row>
    <row r="6204" spans="1:44" x14ac:dyDescent="0.25">
      <c r="A6204" t="s">
        <v>41738</v>
      </c>
      <c r="B6204" t="s">
        <v>41739</v>
      </c>
      <c r="C6204">
        <v>2023</v>
      </c>
      <c r="D6204" t="s">
        <v>9743</v>
      </c>
      <c r="F6204" t="s">
        <v>41490</v>
      </c>
      <c r="G6204" t="s">
        <v>7514</v>
      </c>
      <c r="H6204" t="s">
        <v>130</v>
      </c>
      <c r="I6204" t="s">
        <v>41739</v>
      </c>
      <c r="L6204" t="s">
        <v>9665</v>
      </c>
      <c r="AJ6204" t="s">
        <v>38513</v>
      </c>
      <c r="AM6204">
        <v>3766</v>
      </c>
      <c r="AP6204" t="s">
        <v>38874</v>
      </c>
      <c r="AR6204" t="s">
        <v>41541</v>
      </c>
    </row>
    <row r="6205" spans="1:44" x14ac:dyDescent="0.25">
      <c r="A6205" t="s">
        <v>41740</v>
      </c>
      <c r="B6205" t="s">
        <v>41742</v>
      </c>
      <c r="C6205">
        <v>2023</v>
      </c>
      <c r="D6205" t="s">
        <v>9743</v>
      </c>
      <c r="F6205" t="s">
        <v>41490</v>
      </c>
      <c r="G6205" t="s">
        <v>7514</v>
      </c>
      <c r="H6205" t="s">
        <v>130</v>
      </c>
      <c r="I6205" t="s">
        <v>41743</v>
      </c>
      <c r="L6205" t="s">
        <v>9665</v>
      </c>
      <c r="AJ6205" t="s">
        <v>38513</v>
      </c>
      <c r="AM6205">
        <v>3767</v>
      </c>
      <c r="AP6205" t="s">
        <v>38874</v>
      </c>
      <c r="AR6205" t="s">
        <v>41741</v>
      </c>
    </row>
    <row r="6206" spans="1:44" x14ac:dyDescent="0.25">
      <c r="A6206" t="s">
        <v>41744</v>
      </c>
      <c r="B6206" t="s">
        <v>41748</v>
      </c>
      <c r="C6206">
        <v>2023</v>
      </c>
      <c r="D6206" t="s">
        <v>41311</v>
      </c>
      <c r="F6206" t="s">
        <v>41745</v>
      </c>
      <c r="G6206" t="s">
        <v>7514</v>
      </c>
      <c r="H6206" t="s">
        <v>130</v>
      </c>
      <c r="I6206" t="s">
        <v>41749</v>
      </c>
      <c r="L6206" t="s">
        <v>156</v>
      </c>
      <c r="AJ6206" s="8" t="s">
        <v>38512</v>
      </c>
      <c r="AM6206">
        <v>3768</v>
      </c>
      <c r="AP6206" t="s">
        <v>38852</v>
      </c>
      <c r="AQ6206" t="s">
        <v>41746</v>
      </c>
      <c r="AR6206" t="s">
        <v>41747</v>
      </c>
    </row>
    <row r="6207" spans="1:44" x14ac:dyDescent="0.25">
      <c r="A6207" t="s">
        <v>41750</v>
      </c>
      <c r="B6207" t="s">
        <v>41752</v>
      </c>
      <c r="C6207">
        <v>2023</v>
      </c>
      <c r="D6207" t="s">
        <v>9743</v>
      </c>
      <c r="F6207" t="s">
        <v>41490</v>
      </c>
      <c r="G6207" t="s">
        <v>7514</v>
      </c>
      <c r="H6207" t="s">
        <v>130</v>
      </c>
      <c r="I6207" t="s">
        <v>41753</v>
      </c>
      <c r="L6207" t="s">
        <v>9665</v>
      </c>
      <c r="AJ6207" t="s">
        <v>38513</v>
      </c>
      <c r="AM6207">
        <v>3769</v>
      </c>
      <c r="AP6207" t="s">
        <v>38874</v>
      </c>
      <c r="AR6207" t="s">
        <v>41751</v>
      </c>
    </row>
    <row r="6208" spans="1:44" x14ac:dyDescent="0.25">
      <c r="A6208" t="s">
        <v>41754</v>
      </c>
      <c r="C6208">
        <v>2023</v>
      </c>
      <c r="D6208" t="s">
        <v>9743</v>
      </c>
      <c r="F6208" t="s">
        <v>41490</v>
      </c>
      <c r="G6208" t="s">
        <v>7514</v>
      </c>
      <c r="H6208" t="s">
        <v>130</v>
      </c>
      <c r="L6208" t="s">
        <v>9665</v>
      </c>
      <c r="AJ6208" t="s">
        <v>38513</v>
      </c>
      <c r="AM6208">
        <v>3770</v>
      </c>
      <c r="AP6208" t="s">
        <v>38874</v>
      </c>
      <c r="AQ6208" t="s">
        <v>41755</v>
      </c>
      <c r="AR6208" t="s">
        <v>41756</v>
      </c>
    </row>
    <row r="6209" spans="1:44" x14ac:dyDescent="0.25">
      <c r="A6209" t="s">
        <v>41757</v>
      </c>
      <c r="B6209" t="s">
        <v>41761</v>
      </c>
      <c r="C6209">
        <v>2023</v>
      </c>
      <c r="D6209" t="s">
        <v>41311</v>
      </c>
      <c r="F6209" t="s">
        <v>41758</v>
      </c>
      <c r="G6209" t="s">
        <v>7514</v>
      </c>
      <c r="H6209" t="s">
        <v>130</v>
      </c>
      <c r="I6209" t="s">
        <v>41762</v>
      </c>
      <c r="L6209" t="s">
        <v>156</v>
      </c>
      <c r="AJ6209" s="8" t="s">
        <v>38512</v>
      </c>
      <c r="AM6209">
        <v>3771</v>
      </c>
      <c r="AP6209" t="s">
        <v>38852</v>
      </c>
      <c r="AQ6209" t="s">
        <v>41759</v>
      </c>
      <c r="AR6209" t="s">
        <v>41760</v>
      </c>
    </row>
    <row r="6210" spans="1:44" x14ac:dyDescent="0.25">
      <c r="A6210" t="s">
        <v>41763</v>
      </c>
      <c r="C6210">
        <v>2023</v>
      </c>
      <c r="D6210" t="s">
        <v>9743</v>
      </c>
      <c r="F6210" t="s">
        <v>41494</v>
      </c>
      <c r="G6210" t="s">
        <v>7514</v>
      </c>
      <c r="H6210" t="s">
        <v>130</v>
      </c>
      <c r="L6210" t="s">
        <v>9665</v>
      </c>
      <c r="AJ6210" t="s">
        <v>38513</v>
      </c>
      <c r="AM6210">
        <v>3772</v>
      </c>
      <c r="AP6210" t="s">
        <v>38874</v>
      </c>
      <c r="AR6210" t="s">
        <v>41576</v>
      </c>
    </row>
    <row r="6211" spans="1:44" x14ac:dyDescent="0.25">
      <c r="A6211" t="s">
        <v>41764</v>
      </c>
      <c r="B6211" t="s">
        <v>41768</v>
      </c>
      <c r="C6211">
        <v>2023</v>
      </c>
      <c r="D6211" t="s">
        <v>41311</v>
      </c>
      <c r="F6211" t="s">
        <v>41765</v>
      </c>
      <c r="G6211" t="s">
        <v>7514</v>
      </c>
      <c r="H6211" t="s">
        <v>130</v>
      </c>
      <c r="I6211" t="s">
        <v>41769</v>
      </c>
      <c r="L6211" t="s">
        <v>156</v>
      </c>
      <c r="AJ6211" s="8" t="s">
        <v>38512</v>
      </c>
      <c r="AM6211">
        <v>3773</v>
      </c>
      <c r="AP6211" t="s">
        <v>38852</v>
      </c>
      <c r="AQ6211" t="s">
        <v>41766</v>
      </c>
      <c r="AR6211" t="s">
        <v>41767</v>
      </c>
    </row>
    <row r="6212" spans="1:44" x14ac:dyDescent="0.25">
      <c r="A6212" t="s">
        <v>41770</v>
      </c>
      <c r="B6212" t="s">
        <v>41772</v>
      </c>
      <c r="C6212">
        <v>2023</v>
      </c>
      <c r="D6212" t="s">
        <v>9743</v>
      </c>
      <c r="F6212" t="s">
        <v>41490</v>
      </c>
      <c r="G6212" t="s">
        <v>7514</v>
      </c>
      <c r="H6212" t="s">
        <v>130</v>
      </c>
      <c r="I6212" t="s">
        <v>41773</v>
      </c>
      <c r="L6212" t="s">
        <v>9665</v>
      </c>
      <c r="AJ6212" t="s">
        <v>38513</v>
      </c>
      <c r="AM6212">
        <v>3774</v>
      </c>
      <c r="AP6212" t="s">
        <v>38874</v>
      </c>
      <c r="AR6212" t="s">
        <v>41771</v>
      </c>
    </row>
    <row r="6213" spans="1:44" x14ac:dyDescent="0.25">
      <c r="A6213" t="s">
        <v>41774</v>
      </c>
      <c r="B6213" t="s">
        <v>41776</v>
      </c>
      <c r="C6213">
        <v>2023</v>
      </c>
      <c r="D6213" t="s">
        <v>41311</v>
      </c>
      <c r="F6213" t="s">
        <v>41775</v>
      </c>
      <c r="G6213" t="s">
        <v>7514</v>
      </c>
      <c r="H6213" t="s">
        <v>130</v>
      </c>
      <c r="I6213" t="s">
        <v>41778</v>
      </c>
      <c r="L6213" t="s">
        <v>156</v>
      </c>
      <c r="AJ6213" s="8" t="s">
        <v>38512</v>
      </c>
      <c r="AM6213">
        <v>3775</v>
      </c>
      <c r="AP6213" t="s">
        <v>38852</v>
      </c>
      <c r="AQ6213" t="s">
        <v>41776</v>
      </c>
      <c r="AR6213" t="s">
        <v>41777</v>
      </c>
    </row>
    <row r="6214" spans="1:44" x14ac:dyDescent="0.25">
      <c r="A6214" t="s">
        <v>41779</v>
      </c>
      <c r="B6214" t="s">
        <v>41783</v>
      </c>
      <c r="C6214">
        <v>2023</v>
      </c>
      <c r="D6214" t="s">
        <v>41311</v>
      </c>
      <c r="F6214" t="s">
        <v>41780</v>
      </c>
      <c r="G6214" t="s">
        <v>7514</v>
      </c>
      <c r="H6214" t="s">
        <v>130</v>
      </c>
      <c r="I6214" t="s">
        <v>41784</v>
      </c>
      <c r="L6214" t="s">
        <v>156</v>
      </c>
      <c r="AJ6214" s="8" t="s">
        <v>38512</v>
      </c>
      <c r="AM6214">
        <v>3776</v>
      </c>
      <c r="AP6214" t="s">
        <v>38852</v>
      </c>
      <c r="AQ6214" t="s">
        <v>41781</v>
      </c>
      <c r="AR6214" t="s">
        <v>41782</v>
      </c>
    </row>
    <row r="6215" spans="1:44" x14ac:dyDescent="0.25">
      <c r="A6215" t="s">
        <v>41785</v>
      </c>
      <c r="C6215">
        <v>2023</v>
      </c>
      <c r="D6215" t="s">
        <v>9743</v>
      </c>
      <c r="F6215" t="s">
        <v>41494</v>
      </c>
      <c r="G6215" t="s">
        <v>7514</v>
      </c>
      <c r="H6215" t="s">
        <v>130</v>
      </c>
      <c r="L6215" t="s">
        <v>9665</v>
      </c>
      <c r="AJ6215" t="s">
        <v>38513</v>
      </c>
      <c r="AM6215">
        <v>3777</v>
      </c>
      <c r="AP6215" t="s">
        <v>38874</v>
      </c>
      <c r="AR6215" t="s">
        <v>41786</v>
      </c>
    </row>
    <row r="6216" spans="1:44" x14ac:dyDescent="0.25">
      <c r="A6216" t="s">
        <v>41787</v>
      </c>
      <c r="B6216" t="s">
        <v>41789</v>
      </c>
      <c r="C6216">
        <v>2023</v>
      </c>
      <c r="D6216" t="s">
        <v>9743</v>
      </c>
      <c r="F6216" t="s">
        <v>41490</v>
      </c>
      <c r="G6216" t="s">
        <v>7514</v>
      </c>
      <c r="H6216" t="s">
        <v>130</v>
      </c>
      <c r="I6216" t="s">
        <v>41790</v>
      </c>
      <c r="L6216" t="s">
        <v>9665</v>
      </c>
      <c r="AJ6216" t="s">
        <v>38513</v>
      </c>
      <c r="AM6216">
        <v>3778</v>
      </c>
      <c r="AP6216" t="s">
        <v>38874</v>
      </c>
      <c r="AR6216" t="s">
        <v>41788</v>
      </c>
    </row>
    <row r="6217" spans="1:44" x14ac:dyDescent="0.25">
      <c r="A6217" t="s">
        <v>41791</v>
      </c>
      <c r="B6217" t="s">
        <v>41795</v>
      </c>
      <c r="C6217">
        <v>2023</v>
      </c>
      <c r="D6217" t="s">
        <v>41311</v>
      </c>
      <c r="F6217" t="s">
        <v>41792</v>
      </c>
      <c r="G6217" t="s">
        <v>7514</v>
      </c>
      <c r="H6217" t="s">
        <v>130</v>
      </c>
      <c r="I6217" t="s">
        <v>41796</v>
      </c>
      <c r="L6217" t="s">
        <v>156</v>
      </c>
      <c r="AJ6217" s="8" t="s">
        <v>38512</v>
      </c>
      <c r="AM6217">
        <v>3779</v>
      </c>
      <c r="AP6217" t="s">
        <v>38852</v>
      </c>
      <c r="AQ6217" t="s">
        <v>41793</v>
      </c>
      <c r="AR6217" t="s">
        <v>41794</v>
      </c>
    </row>
    <row r="6218" spans="1:44" x14ac:dyDescent="0.25">
      <c r="A6218" t="s">
        <v>41797</v>
      </c>
      <c r="C6218">
        <v>2023</v>
      </c>
      <c r="D6218" t="s">
        <v>9743</v>
      </c>
      <c r="F6218" t="s">
        <v>41494</v>
      </c>
      <c r="G6218" t="s">
        <v>7514</v>
      </c>
      <c r="H6218" t="s">
        <v>130</v>
      </c>
      <c r="L6218" t="s">
        <v>9665</v>
      </c>
      <c r="AJ6218" t="s">
        <v>38513</v>
      </c>
      <c r="AM6218">
        <v>3780</v>
      </c>
      <c r="AP6218" t="s">
        <v>38874</v>
      </c>
      <c r="AR6218" t="s">
        <v>40738</v>
      </c>
    </row>
    <row r="6219" spans="1:44" x14ac:dyDescent="0.25">
      <c r="A6219" t="s">
        <v>41798</v>
      </c>
      <c r="B6219" t="s">
        <v>41802</v>
      </c>
      <c r="C6219">
        <v>2023</v>
      </c>
      <c r="D6219" t="s">
        <v>9743</v>
      </c>
      <c r="F6219" t="s">
        <v>41799</v>
      </c>
      <c r="G6219" t="s">
        <v>7514</v>
      </c>
      <c r="H6219" t="s">
        <v>130</v>
      </c>
      <c r="I6219" t="s">
        <v>41803</v>
      </c>
      <c r="L6219" t="s">
        <v>156</v>
      </c>
      <c r="AJ6219" s="8" t="s">
        <v>38512</v>
      </c>
      <c r="AM6219">
        <v>3781</v>
      </c>
      <c r="AP6219" t="s">
        <v>38852</v>
      </c>
      <c r="AQ6219" t="s">
        <v>41800</v>
      </c>
      <c r="AR6219" t="s">
        <v>41801</v>
      </c>
    </row>
    <row r="6220" spans="1:44" x14ac:dyDescent="0.25">
      <c r="A6220" t="s">
        <v>41804</v>
      </c>
      <c r="C6220">
        <v>2023</v>
      </c>
      <c r="D6220" t="s">
        <v>9743</v>
      </c>
      <c r="F6220" t="s">
        <v>41494</v>
      </c>
      <c r="G6220" t="s">
        <v>7514</v>
      </c>
      <c r="H6220" t="s">
        <v>130</v>
      </c>
      <c r="L6220" t="s">
        <v>9665</v>
      </c>
      <c r="AJ6220" t="s">
        <v>38513</v>
      </c>
      <c r="AM6220">
        <v>3782</v>
      </c>
      <c r="AP6220" t="s">
        <v>38874</v>
      </c>
      <c r="AR6220" t="s">
        <v>41590</v>
      </c>
    </row>
    <row r="6221" spans="1:44" x14ac:dyDescent="0.25">
      <c r="A6221" t="s">
        <v>41805</v>
      </c>
      <c r="C6221">
        <v>2023</v>
      </c>
      <c r="D6221" t="s">
        <v>9743</v>
      </c>
      <c r="F6221" t="s">
        <v>41494</v>
      </c>
      <c r="G6221" t="s">
        <v>7514</v>
      </c>
      <c r="H6221" t="s">
        <v>130</v>
      </c>
      <c r="L6221" t="s">
        <v>9665</v>
      </c>
      <c r="AJ6221" t="s">
        <v>38513</v>
      </c>
      <c r="AM6221">
        <v>3783</v>
      </c>
      <c r="AP6221" t="s">
        <v>38874</v>
      </c>
      <c r="AR6221" t="s">
        <v>41806</v>
      </c>
    </row>
    <row r="6222" spans="1:44" x14ac:dyDescent="0.25">
      <c r="A6222" t="s">
        <v>41807</v>
      </c>
      <c r="B6222" t="s">
        <v>41811</v>
      </c>
      <c r="C6222">
        <v>2023</v>
      </c>
      <c r="D6222" t="s">
        <v>41311</v>
      </c>
      <c r="F6222" t="s">
        <v>41808</v>
      </c>
      <c r="G6222" t="s">
        <v>7514</v>
      </c>
      <c r="H6222" t="s">
        <v>130</v>
      </c>
      <c r="I6222" t="s">
        <v>41812</v>
      </c>
      <c r="L6222" t="s">
        <v>156</v>
      </c>
      <c r="AJ6222" s="8" t="s">
        <v>38512</v>
      </c>
      <c r="AM6222">
        <v>3784</v>
      </c>
      <c r="AP6222" t="s">
        <v>38852</v>
      </c>
      <c r="AQ6222" t="s">
        <v>41809</v>
      </c>
      <c r="AR6222" t="s">
        <v>41810</v>
      </c>
    </row>
    <row r="6223" spans="1:44" x14ac:dyDescent="0.25">
      <c r="A6223" t="s">
        <v>41813</v>
      </c>
      <c r="B6223" t="s">
        <v>41817</v>
      </c>
      <c r="C6223">
        <v>2023</v>
      </c>
      <c r="D6223" t="s">
        <v>9743</v>
      </c>
      <c r="F6223" t="s">
        <v>41814</v>
      </c>
      <c r="G6223" t="s">
        <v>7514</v>
      </c>
      <c r="H6223" t="s">
        <v>130</v>
      </c>
      <c r="I6223" t="s">
        <v>41818</v>
      </c>
      <c r="L6223" t="s">
        <v>156</v>
      </c>
      <c r="AJ6223" s="8" t="s">
        <v>38512</v>
      </c>
      <c r="AM6223">
        <v>3785</v>
      </c>
      <c r="AP6223" t="s">
        <v>38852</v>
      </c>
      <c r="AQ6223" t="s">
        <v>41815</v>
      </c>
      <c r="AR6223" t="s">
        <v>41816</v>
      </c>
    </row>
    <row r="6224" spans="1:44" x14ac:dyDescent="0.25">
      <c r="A6224" t="s">
        <v>41819</v>
      </c>
      <c r="B6224" t="s">
        <v>41821</v>
      </c>
      <c r="C6224">
        <v>2023</v>
      </c>
      <c r="D6224" t="s">
        <v>9743</v>
      </c>
      <c r="F6224" t="s">
        <v>41490</v>
      </c>
      <c r="G6224" t="s">
        <v>7514</v>
      </c>
      <c r="H6224" t="s">
        <v>130</v>
      </c>
      <c r="I6224" t="s">
        <v>3048</v>
      </c>
      <c r="L6224" t="s">
        <v>9665</v>
      </c>
      <c r="AJ6224" t="s">
        <v>38513</v>
      </c>
      <c r="AM6224">
        <v>3786</v>
      </c>
      <c r="AP6224" t="s">
        <v>38874</v>
      </c>
      <c r="AR6224" t="s">
        <v>41820</v>
      </c>
    </row>
    <row r="6225" spans="1:44" x14ac:dyDescent="0.25">
      <c r="A6225" t="s">
        <v>41822</v>
      </c>
      <c r="B6225" t="s">
        <v>136</v>
      </c>
      <c r="C6225">
        <v>2023</v>
      </c>
      <c r="D6225" t="s">
        <v>9743</v>
      </c>
      <c r="F6225" t="s">
        <v>41490</v>
      </c>
      <c r="G6225" t="s">
        <v>7514</v>
      </c>
      <c r="H6225" t="s">
        <v>130</v>
      </c>
      <c r="I6225" t="s">
        <v>41824</v>
      </c>
      <c r="L6225" t="s">
        <v>9665</v>
      </c>
      <c r="AJ6225" t="s">
        <v>38513</v>
      </c>
      <c r="AM6225">
        <v>3787</v>
      </c>
      <c r="AP6225" t="s">
        <v>38874</v>
      </c>
      <c r="AR6225" t="s">
        <v>41823</v>
      </c>
    </row>
    <row r="6226" spans="1:44" x14ac:dyDescent="0.25">
      <c r="A6226" t="s">
        <v>41825</v>
      </c>
      <c r="B6226" t="s">
        <v>13953</v>
      </c>
      <c r="C6226">
        <v>2023</v>
      </c>
      <c r="D6226" t="s">
        <v>9743</v>
      </c>
      <c r="F6226" t="s">
        <v>41490</v>
      </c>
      <c r="G6226" t="s">
        <v>7514</v>
      </c>
      <c r="H6226" t="s">
        <v>130</v>
      </c>
      <c r="I6226" t="s">
        <v>13953</v>
      </c>
      <c r="L6226" t="s">
        <v>9665</v>
      </c>
      <c r="AJ6226" t="s">
        <v>38513</v>
      </c>
      <c r="AM6226">
        <v>3788</v>
      </c>
      <c r="AP6226" t="s">
        <v>38874</v>
      </c>
      <c r="AR6226" t="s">
        <v>41826</v>
      </c>
    </row>
    <row r="6227" spans="1:44" x14ac:dyDescent="0.25">
      <c r="A6227" t="s">
        <v>41827</v>
      </c>
      <c r="C6227">
        <v>2023</v>
      </c>
      <c r="D6227" t="s">
        <v>9743</v>
      </c>
      <c r="F6227" t="s">
        <v>41494</v>
      </c>
      <c r="G6227" t="s">
        <v>7514</v>
      </c>
      <c r="H6227" t="s">
        <v>130</v>
      </c>
      <c r="L6227" t="s">
        <v>9665</v>
      </c>
      <c r="AJ6227" t="s">
        <v>38513</v>
      </c>
      <c r="AM6227">
        <v>3789</v>
      </c>
      <c r="AP6227" t="s">
        <v>38874</v>
      </c>
      <c r="AR6227" t="s">
        <v>41828</v>
      </c>
    </row>
    <row r="6228" spans="1:44" x14ac:dyDescent="0.25">
      <c r="A6228" t="s">
        <v>41829</v>
      </c>
      <c r="B6228" t="s">
        <v>41831</v>
      </c>
      <c r="C6228">
        <v>2023</v>
      </c>
      <c r="D6228" t="s">
        <v>9743</v>
      </c>
      <c r="F6228" t="s">
        <v>41490</v>
      </c>
      <c r="G6228" t="s">
        <v>7514</v>
      </c>
      <c r="H6228" t="s">
        <v>130</v>
      </c>
      <c r="I6228" t="s">
        <v>41832</v>
      </c>
      <c r="L6228" t="s">
        <v>9665</v>
      </c>
      <c r="AJ6228" t="s">
        <v>38513</v>
      </c>
      <c r="AM6228">
        <v>3790</v>
      </c>
      <c r="AP6228" t="s">
        <v>38874</v>
      </c>
      <c r="AR6228" t="s">
        <v>41830</v>
      </c>
    </row>
    <row r="6229" spans="1:44" x14ac:dyDescent="0.25">
      <c r="A6229" t="s">
        <v>41833</v>
      </c>
      <c r="B6229" t="s">
        <v>41836</v>
      </c>
      <c r="C6229">
        <v>2023</v>
      </c>
      <c r="D6229" t="s">
        <v>9743</v>
      </c>
      <c r="F6229" t="s">
        <v>41834</v>
      </c>
      <c r="G6229" t="s">
        <v>7514</v>
      </c>
      <c r="H6229" t="s">
        <v>130</v>
      </c>
      <c r="I6229" t="s">
        <v>41837</v>
      </c>
      <c r="L6229" t="s">
        <v>156</v>
      </c>
      <c r="AJ6229" s="8" t="s">
        <v>38512</v>
      </c>
      <c r="AM6229">
        <v>3791</v>
      </c>
      <c r="AP6229" t="s">
        <v>38852</v>
      </c>
      <c r="AQ6229" t="s">
        <v>41835</v>
      </c>
      <c r="AR6229" t="s">
        <v>41574</v>
      </c>
    </row>
    <row r="6230" spans="1:44" x14ac:dyDescent="0.25">
      <c r="A6230" t="s">
        <v>41838</v>
      </c>
      <c r="B6230" t="s">
        <v>41840</v>
      </c>
      <c r="C6230">
        <v>2023</v>
      </c>
      <c r="D6230" t="s">
        <v>9743</v>
      </c>
      <c r="F6230" t="s">
        <v>41490</v>
      </c>
      <c r="G6230" t="s">
        <v>7514</v>
      </c>
      <c r="H6230" t="s">
        <v>130</v>
      </c>
      <c r="I6230" t="s">
        <v>41841</v>
      </c>
      <c r="L6230" t="s">
        <v>9665</v>
      </c>
      <c r="AJ6230" t="s">
        <v>38513</v>
      </c>
      <c r="AM6230">
        <v>3792</v>
      </c>
      <c r="AP6230" t="s">
        <v>38874</v>
      </c>
      <c r="AR6230" t="s">
        <v>41839</v>
      </c>
    </row>
    <row r="6231" spans="1:44" x14ac:dyDescent="0.25">
      <c r="A6231" t="s">
        <v>41842</v>
      </c>
      <c r="B6231" t="s">
        <v>41845</v>
      </c>
      <c r="C6231">
        <v>2023</v>
      </c>
      <c r="D6231" t="s">
        <v>41311</v>
      </c>
      <c r="F6231" t="s">
        <v>41843</v>
      </c>
      <c r="G6231" t="s">
        <v>7514</v>
      </c>
      <c r="H6231" t="s">
        <v>130</v>
      </c>
      <c r="I6231" t="s">
        <v>41846</v>
      </c>
      <c r="L6231" t="s">
        <v>156</v>
      </c>
      <c r="AJ6231" s="8" t="s">
        <v>38512</v>
      </c>
      <c r="AM6231">
        <v>3793</v>
      </c>
      <c r="AP6231" t="s">
        <v>38852</v>
      </c>
      <c r="AQ6231" t="s">
        <v>41844</v>
      </c>
      <c r="AR6231" t="s">
        <v>36815</v>
      </c>
    </row>
    <row r="6232" spans="1:44" x14ac:dyDescent="0.25">
      <c r="A6232" t="s">
        <v>41847</v>
      </c>
      <c r="B6232" t="s">
        <v>41851</v>
      </c>
      <c r="C6232">
        <v>2023</v>
      </c>
      <c r="D6232" t="s">
        <v>9743</v>
      </c>
      <c r="F6232" t="s">
        <v>41848</v>
      </c>
      <c r="G6232" t="s">
        <v>7514</v>
      </c>
      <c r="H6232" t="s">
        <v>130</v>
      </c>
      <c r="I6232" t="s">
        <v>41852</v>
      </c>
      <c r="L6232" t="s">
        <v>156</v>
      </c>
      <c r="AJ6232" s="8" t="s">
        <v>38512</v>
      </c>
      <c r="AM6232">
        <v>3794</v>
      </c>
      <c r="AP6232" t="s">
        <v>38852</v>
      </c>
      <c r="AQ6232" t="s">
        <v>41849</v>
      </c>
      <c r="AR6232" t="s">
        <v>41850</v>
      </c>
    </row>
    <row r="6233" spans="1:44" x14ac:dyDescent="0.25">
      <c r="A6233" t="s">
        <v>41853</v>
      </c>
      <c r="C6233">
        <v>2023</v>
      </c>
      <c r="D6233" t="s">
        <v>9743</v>
      </c>
      <c r="F6233" t="s">
        <v>41494</v>
      </c>
      <c r="G6233" t="s">
        <v>7514</v>
      </c>
      <c r="H6233" t="s">
        <v>130</v>
      </c>
      <c r="L6233" t="s">
        <v>9665</v>
      </c>
      <c r="AJ6233" t="s">
        <v>38513</v>
      </c>
      <c r="AM6233">
        <v>3795</v>
      </c>
      <c r="AP6233" t="s">
        <v>38874</v>
      </c>
      <c r="AR6233" t="s">
        <v>41854</v>
      </c>
    </row>
    <row r="6234" spans="1:44" x14ac:dyDescent="0.25">
      <c r="A6234" t="s">
        <v>41855</v>
      </c>
      <c r="B6234" t="s">
        <v>9285</v>
      </c>
      <c r="C6234">
        <v>2023</v>
      </c>
      <c r="D6234" t="s">
        <v>9743</v>
      </c>
      <c r="F6234" t="s">
        <v>41490</v>
      </c>
      <c r="G6234" t="s">
        <v>7514</v>
      </c>
      <c r="H6234" t="s">
        <v>130</v>
      </c>
      <c r="I6234" t="s">
        <v>38791</v>
      </c>
      <c r="L6234" t="s">
        <v>9665</v>
      </c>
      <c r="AJ6234" t="s">
        <v>38513</v>
      </c>
      <c r="AM6234">
        <v>3796</v>
      </c>
      <c r="AP6234" t="s">
        <v>38874</v>
      </c>
      <c r="AR6234" t="s">
        <v>41856</v>
      </c>
    </row>
    <row r="6235" spans="1:44" x14ac:dyDescent="0.25">
      <c r="A6235" t="s">
        <v>41857</v>
      </c>
      <c r="C6235">
        <v>2023</v>
      </c>
      <c r="D6235" t="s">
        <v>9743</v>
      </c>
      <c r="F6235" t="s">
        <v>41490</v>
      </c>
      <c r="G6235" t="s">
        <v>7514</v>
      </c>
      <c r="H6235" t="s">
        <v>130</v>
      </c>
      <c r="L6235" t="s">
        <v>9665</v>
      </c>
      <c r="AJ6235" t="s">
        <v>38513</v>
      </c>
      <c r="AM6235">
        <v>3797</v>
      </c>
      <c r="AP6235" t="s">
        <v>38874</v>
      </c>
      <c r="AQ6235" t="s">
        <v>41858</v>
      </c>
      <c r="AR6235" t="s">
        <v>41756</v>
      </c>
    </row>
    <row r="6236" spans="1:44" x14ac:dyDescent="0.25">
      <c r="A6236" t="s">
        <v>41859</v>
      </c>
      <c r="B6236" t="s">
        <v>41860</v>
      </c>
      <c r="C6236">
        <v>2023</v>
      </c>
      <c r="D6236" t="s">
        <v>9743</v>
      </c>
      <c r="F6236" t="s">
        <v>41490</v>
      </c>
      <c r="G6236" t="s">
        <v>7514</v>
      </c>
      <c r="H6236" t="s">
        <v>130</v>
      </c>
      <c r="I6236" t="s">
        <v>41861</v>
      </c>
      <c r="L6236" t="s">
        <v>9665</v>
      </c>
      <c r="AJ6236" t="s">
        <v>38513</v>
      </c>
      <c r="AM6236">
        <v>3798</v>
      </c>
      <c r="AP6236" t="s">
        <v>38874</v>
      </c>
      <c r="AR6236" t="s">
        <v>36344</v>
      </c>
    </row>
    <row r="6237" spans="1:44" x14ac:dyDescent="0.25">
      <c r="A6237" t="s">
        <v>41862</v>
      </c>
      <c r="B6237" t="s">
        <v>41866</v>
      </c>
      <c r="C6237">
        <v>2023</v>
      </c>
      <c r="D6237" t="s">
        <v>41311</v>
      </c>
      <c r="F6237" t="s">
        <v>41863</v>
      </c>
      <c r="G6237" t="s">
        <v>7514</v>
      </c>
      <c r="H6237" t="s">
        <v>130</v>
      </c>
      <c r="I6237" t="s">
        <v>41867</v>
      </c>
      <c r="L6237" t="s">
        <v>156</v>
      </c>
      <c r="AJ6237" s="8" t="s">
        <v>38512</v>
      </c>
      <c r="AM6237">
        <v>3799</v>
      </c>
      <c r="AP6237" t="s">
        <v>38852</v>
      </c>
      <c r="AQ6237" t="s">
        <v>41864</v>
      </c>
      <c r="AR6237" t="s">
        <v>41865</v>
      </c>
    </row>
    <row r="6238" spans="1:44" x14ac:dyDescent="0.25">
      <c r="A6238" t="s">
        <v>41868</v>
      </c>
      <c r="C6238">
        <v>2023</v>
      </c>
      <c r="D6238" t="s">
        <v>9743</v>
      </c>
      <c r="F6238" t="s">
        <v>41494</v>
      </c>
      <c r="G6238" t="s">
        <v>7514</v>
      </c>
      <c r="H6238" t="s">
        <v>130</v>
      </c>
      <c r="L6238" t="s">
        <v>9665</v>
      </c>
      <c r="AJ6238" t="s">
        <v>38513</v>
      </c>
      <c r="AM6238">
        <v>3800</v>
      </c>
      <c r="AP6238" t="s">
        <v>38874</v>
      </c>
      <c r="AR6238" t="s">
        <v>41869</v>
      </c>
    </row>
    <row r="6239" spans="1:44" x14ac:dyDescent="0.25">
      <c r="A6239" t="s">
        <v>41870</v>
      </c>
      <c r="B6239" t="s">
        <v>41874</v>
      </c>
      <c r="C6239">
        <v>2023</v>
      </c>
      <c r="D6239" t="s">
        <v>41311</v>
      </c>
      <c r="F6239" t="s">
        <v>41871</v>
      </c>
      <c r="G6239" t="s">
        <v>7514</v>
      </c>
      <c r="H6239" t="s">
        <v>130</v>
      </c>
      <c r="I6239" t="s">
        <v>41875</v>
      </c>
      <c r="L6239" t="s">
        <v>156</v>
      </c>
      <c r="AJ6239" s="8" t="s">
        <v>38512</v>
      </c>
      <c r="AM6239">
        <v>3801</v>
      </c>
      <c r="AP6239" t="s">
        <v>38852</v>
      </c>
      <c r="AQ6239" t="s">
        <v>41872</v>
      </c>
      <c r="AR6239" t="s">
        <v>41873</v>
      </c>
    </row>
    <row r="6240" spans="1:44" x14ac:dyDescent="0.25">
      <c r="A6240" t="s">
        <v>41876</v>
      </c>
      <c r="B6240" t="s">
        <v>41878</v>
      </c>
      <c r="C6240">
        <v>2023</v>
      </c>
      <c r="D6240" t="s">
        <v>9743</v>
      </c>
      <c r="F6240" t="s">
        <v>41490</v>
      </c>
      <c r="G6240" t="s">
        <v>7514</v>
      </c>
      <c r="H6240" t="s">
        <v>130</v>
      </c>
      <c r="I6240" t="s">
        <v>41879</v>
      </c>
      <c r="L6240" t="s">
        <v>9665</v>
      </c>
      <c r="AJ6240" t="s">
        <v>38513</v>
      </c>
      <c r="AM6240">
        <v>3802</v>
      </c>
      <c r="AP6240" t="s">
        <v>38874</v>
      </c>
      <c r="AR6240" t="s">
        <v>41877</v>
      </c>
    </row>
    <row r="6241" spans="1:44" x14ac:dyDescent="0.25">
      <c r="A6241" t="s">
        <v>41880</v>
      </c>
      <c r="B6241" t="s">
        <v>41882</v>
      </c>
      <c r="C6241">
        <v>2023</v>
      </c>
      <c r="D6241" t="s">
        <v>9743</v>
      </c>
      <c r="F6241" t="s">
        <v>41490</v>
      </c>
      <c r="G6241" t="s">
        <v>7514</v>
      </c>
      <c r="H6241" t="s">
        <v>130</v>
      </c>
      <c r="I6241" t="s">
        <v>41883</v>
      </c>
      <c r="L6241" t="s">
        <v>9665</v>
      </c>
      <c r="AJ6241" t="s">
        <v>38513</v>
      </c>
      <c r="AM6241">
        <v>3803</v>
      </c>
      <c r="AP6241" t="s">
        <v>38874</v>
      </c>
      <c r="AR6241" t="s">
        <v>41881</v>
      </c>
    </row>
    <row r="6242" spans="1:44" x14ac:dyDescent="0.25">
      <c r="A6242" t="s">
        <v>41884</v>
      </c>
      <c r="B6242" t="s">
        <v>41886</v>
      </c>
      <c r="C6242">
        <v>2023</v>
      </c>
      <c r="D6242" t="s">
        <v>9743</v>
      </c>
      <c r="F6242" t="s">
        <v>41490</v>
      </c>
      <c r="G6242" t="s">
        <v>7514</v>
      </c>
      <c r="H6242" t="s">
        <v>130</v>
      </c>
      <c r="I6242" t="s">
        <v>41887</v>
      </c>
      <c r="L6242" t="s">
        <v>9665</v>
      </c>
      <c r="AJ6242" t="s">
        <v>38513</v>
      </c>
      <c r="AM6242">
        <v>3804</v>
      </c>
      <c r="AP6242" t="s">
        <v>38874</v>
      </c>
      <c r="AR6242" t="s">
        <v>41885</v>
      </c>
    </row>
    <row r="6243" spans="1:44" x14ac:dyDescent="0.25">
      <c r="A6243" t="s">
        <v>41888</v>
      </c>
      <c r="B6243" t="s">
        <v>13831</v>
      </c>
      <c r="C6243">
        <v>2023</v>
      </c>
      <c r="D6243" t="s">
        <v>41311</v>
      </c>
      <c r="F6243" t="s">
        <v>41889</v>
      </c>
      <c r="G6243" t="s">
        <v>7514</v>
      </c>
      <c r="H6243" t="s">
        <v>130</v>
      </c>
      <c r="I6243" t="s">
        <v>13831</v>
      </c>
      <c r="L6243" t="s">
        <v>156</v>
      </c>
      <c r="AJ6243" s="8" t="s">
        <v>38512</v>
      </c>
      <c r="AM6243">
        <v>3805</v>
      </c>
      <c r="AP6243" t="s">
        <v>38852</v>
      </c>
      <c r="AQ6243" t="s">
        <v>41890</v>
      </c>
      <c r="AR6243" t="s">
        <v>41891</v>
      </c>
    </row>
    <row r="6244" spans="1:44" x14ac:dyDescent="0.25">
      <c r="A6244" t="s">
        <v>41892</v>
      </c>
      <c r="B6244" t="s">
        <v>41894</v>
      </c>
      <c r="C6244">
        <v>2023</v>
      </c>
      <c r="D6244" t="s">
        <v>9743</v>
      </c>
      <c r="F6244" t="s">
        <v>41490</v>
      </c>
      <c r="G6244" t="s">
        <v>7514</v>
      </c>
      <c r="H6244" t="s">
        <v>130</v>
      </c>
      <c r="I6244" t="s">
        <v>41895</v>
      </c>
      <c r="L6244" t="s">
        <v>9665</v>
      </c>
      <c r="AJ6244" t="s">
        <v>38513</v>
      </c>
      <c r="AM6244">
        <v>3806</v>
      </c>
      <c r="AP6244" t="s">
        <v>38874</v>
      </c>
      <c r="AR6244" t="s">
        <v>41893</v>
      </c>
    </row>
    <row r="6245" spans="1:44" x14ac:dyDescent="0.25">
      <c r="A6245" t="s">
        <v>41896</v>
      </c>
      <c r="C6245">
        <v>2023</v>
      </c>
      <c r="D6245" t="s">
        <v>9743</v>
      </c>
      <c r="F6245" t="s">
        <v>41490</v>
      </c>
      <c r="G6245" t="s">
        <v>7514</v>
      </c>
      <c r="H6245" t="s">
        <v>130</v>
      </c>
      <c r="L6245" t="s">
        <v>9665</v>
      </c>
      <c r="AJ6245" t="s">
        <v>38513</v>
      </c>
      <c r="AM6245">
        <v>3807</v>
      </c>
      <c r="AP6245" t="s">
        <v>38874</v>
      </c>
      <c r="AQ6245" t="s">
        <v>41897</v>
      </c>
      <c r="AR6245" t="s">
        <v>41756</v>
      </c>
    </row>
    <row r="6246" spans="1:44" x14ac:dyDescent="0.25">
      <c r="A6246" t="s">
        <v>41898</v>
      </c>
      <c r="B6246" t="s">
        <v>41902</v>
      </c>
      <c r="C6246">
        <v>2023</v>
      </c>
      <c r="D6246" t="s">
        <v>41311</v>
      </c>
      <c r="F6246" t="s">
        <v>41899</v>
      </c>
      <c r="G6246" t="s">
        <v>7514</v>
      </c>
      <c r="H6246" t="s">
        <v>130</v>
      </c>
      <c r="I6246" t="s">
        <v>41903</v>
      </c>
      <c r="L6246" t="s">
        <v>156</v>
      </c>
      <c r="AJ6246" s="8" t="s">
        <v>38512</v>
      </c>
      <c r="AM6246">
        <v>3808</v>
      </c>
      <c r="AP6246" t="s">
        <v>38852</v>
      </c>
      <c r="AQ6246" t="s">
        <v>41900</v>
      </c>
      <c r="AR6246" t="s">
        <v>41901</v>
      </c>
    </row>
    <row r="6247" spans="1:44" x14ac:dyDescent="0.25">
      <c r="A6247" t="s">
        <v>41904</v>
      </c>
      <c r="B6247" t="s">
        <v>36934</v>
      </c>
      <c r="C6247">
        <v>2023</v>
      </c>
      <c r="D6247" t="s">
        <v>9743</v>
      </c>
      <c r="F6247" t="s">
        <v>41490</v>
      </c>
      <c r="G6247" t="s">
        <v>7514</v>
      </c>
      <c r="H6247" t="s">
        <v>130</v>
      </c>
      <c r="I6247" t="s">
        <v>36935</v>
      </c>
      <c r="L6247" t="s">
        <v>9665</v>
      </c>
      <c r="AJ6247" t="s">
        <v>38513</v>
      </c>
      <c r="AM6247">
        <v>3809</v>
      </c>
      <c r="AP6247" t="s">
        <v>38874</v>
      </c>
      <c r="AR6247" t="s">
        <v>41905</v>
      </c>
    </row>
    <row r="6248" spans="1:44" x14ac:dyDescent="0.25">
      <c r="A6248" t="s">
        <v>41906</v>
      </c>
      <c r="B6248" t="s">
        <v>38847</v>
      </c>
      <c r="C6248">
        <v>2023</v>
      </c>
      <c r="D6248" t="s">
        <v>9743</v>
      </c>
      <c r="F6248" t="s">
        <v>41907</v>
      </c>
      <c r="G6248" t="s">
        <v>7514</v>
      </c>
      <c r="H6248" t="s">
        <v>130</v>
      </c>
      <c r="I6248" t="s">
        <v>38847</v>
      </c>
      <c r="L6248" t="s">
        <v>156</v>
      </c>
      <c r="AJ6248" s="8" t="s">
        <v>38512</v>
      </c>
      <c r="AM6248">
        <v>3810</v>
      </c>
      <c r="AP6248" t="s">
        <v>38846</v>
      </c>
      <c r="AQ6248" t="s">
        <v>38847</v>
      </c>
      <c r="AR6248" t="s">
        <v>38847</v>
      </c>
    </row>
    <row r="6249" spans="1:44" x14ac:dyDescent="0.25">
      <c r="A6249" t="s">
        <v>41908</v>
      </c>
      <c r="B6249" t="s">
        <v>41912</v>
      </c>
      <c r="C6249">
        <v>2023</v>
      </c>
      <c r="D6249" t="s">
        <v>9743</v>
      </c>
      <c r="F6249" t="s">
        <v>41909</v>
      </c>
      <c r="G6249" t="s">
        <v>7514</v>
      </c>
      <c r="H6249" t="s">
        <v>130</v>
      </c>
      <c r="I6249" t="s">
        <v>41913</v>
      </c>
      <c r="L6249" t="s">
        <v>156</v>
      </c>
      <c r="AJ6249" s="8" t="s">
        <v>38512</v>
      </c>
      <c r="AM6249">
        <v>3811</v>
      </c>
      <c r="AP6249" t="s">
        <v>38852</v>
      </c>
      <c r="AQ6249" t="s">
        <v>41910</v>
      </c>
      <c r="AR6249" t="s">
        <v>41911</v>
      </c>
    </row>
    <row r="6250" spans="1:44" x14ac:dyDescent="0.25">
      <c r="A6250" t="s">
        <v>41914</v>
      </c>
      <c r="B6250" t="s">
        <v>41917</v>
      </c>
      <c r="C6250">
        <v>2023</v>
      </c>
      <c r="D6250" t="s">
        <v>9743</v>
      </c>
      <c r="F6250" t="s">
        <v>41909</v>
      </c>
      <c r="G6250" t="s">
        <v>7514</v>
      </c>
      <c r="H6250" t="s">
        <v>130</v>
      </c>
      <c r="I6250" t="s">
        <v>41918</v>
      </c>
      <c r="L6250" t="s">
        <v>156</v>
      </c>
      <c r="AJ6250" s="8" t="s">
        <v>38512</v>
      </c>
      <c r="AM6250">
        <v>3812</v>
      </c>
      <c r="AP6250" t="s">
        <v>38852</v>
      </c>
      <c r="AQ6250" t="s">
        <v>41915</v>
      </c>
      <c r="AR6250" t="s">
        <v>41916</v>
      </c>
    </row>
    <row r="6251" spans="1:44" x14ac:dyDescent="0.25">
      <c r="A6251" t="s">
        <v>41919</v>
      </c>
      <c r="B6251" t="s">
        <v>41922</v>
      </c>
      <c r="C6251">
        <v>2023</v>
      </c>
      <c r="D6251" t="s">
        <v>9743</v>
      </c>
      <c r="F6251" t="s">
        <v>41920</v>
      </c>
      <c r="G6251" t="s">
        <v>7514</v>
      </c>
      <c r="H6251" t="s">
        <v>130</v>
      </c>
      <c r="I6251" t="s">
        <v>41923</v>
      </c>
      <c r="L6251" t="s">
        <v>9665</v>
      </c>
      <c r="AJ6251" t="s">
        <v>38513</v>
      </c>
      <c r="AM6251">
        <v>3813</v>
      </c>
      <c r="AP6251" t="s">
        <v>38874</v>
      </c>
      <c r="AQ6251" t="s">
        <v>365</v>
      </c>
      <c r="AR6251" t="s">
        <v>41921</v>
      </c>
    </row>
    <row r="6252" spans="1:44" x14ac:dyDescent="0.25">
      <c r="A6252" t="s">
        <v>41924</v>
      </c>
      <c r="B6252" t="s">
        <v>3048</v>
      </c>
      <c r="C6252">
        <v>2023</v>
      </c>
      <c r="D6252" t="s">
        <v>9743</v>
      </c>
      <c r="F6252" t="s">
        <v>41920</v>
      </c>
      <c r="G6252" t="s">
        <v>7514</v>
      </c>
      <c r="H6252" t="s">
        <v>130</v>
      </c>
      <c r="I6252" t="s">
        <v>3048</v>
      </c>
      <c r="L6252" t="s">
        <v>9665</v>
      </c>
      <c r="AJ6252" t="s">
        <v>38513</v>
      </c>
      <c r="AM6252">
        <v>3814</v>
      </c>
      <c r="AP6252" t="s">
        <v>38874</v>
      </c>
      <c r="AQ6252" t="s">
        <v>365</v>
      </c>
      <c r="AR6252" t="s">
        <v>41925</v>
      </c>
    </row>
    <row r="6253" spans="1:44" x14ac:dyDescent="0.25">
      <c r="A6253" t="s">
        <v>41926</v>
      </c>
      <c r="B6253" t="s">
        <v>41928</v>
      </c>
      <c r="C6253">
        <v>2023</v>
      </c>
      <c r="D6253" t="s">
        <v>9743</v>
      </c>
      <c r="F6253" t="s">
        <v>41920</v>
      </c>
      <c r="G6253" t="s">
        <v>7514</v>
      </c>
      <c r="H6253" t="s">
        <v>130</v>
      </c>
      <c r="I6253" t="s">
        <v>41929</v>
      </c>
      <c r="L6253" t="s">
        <v>9665</v>
      </c>
      <c r="AJ6253" t="s">
        <v>38513</v>
      </c>
      <c r="AM6253">
        <v>3815</v>
      </c>
      <c r="AP6253" t="s">
        <v>38874</v>
      </c>
      <c r="AQ6253" t="s">
        <v>365</v>
      </c>
      <c r="AR6253" t="s">
        <v>41927</v>
      </c>
    </row>
    <row r="6254" spans="1:44" x14ac:dyDescent="0.25">
      <c r="A6254" t="s">
        <v>41930</v>
      </c>
      <c r="B6254" t="s">
        <v>40631</v>
      </c>
      <c r="C6254">
        <v>2023</v>
      </c>
      <c r="D6254" t="s">
        <v>9743</v>
      </c>
      <c r="F6254" t="s">
        <v>41920</v>
      </c>
      <c r="G6254" t="s">
        <v>7514</v>
      </c>
      <c r="H6254" t="s">
        <v>130</v>
      </c>
      <c r="I6254" t="s">
        <v>41931</v>
      </c>
      <c r="L6254" t="s">
        <v>9665</v>
      </c>
      <c r="AJ6254" t="s">
        <v>38513</v>
      </c>
      <c r="AM6254">
        <v>3816</v>
      </c>
      <c r="AP6254" t="s">
        <v>38874</v>
      </c>
      <c r="AQ6254" t="s">
        <v>365</v>
      </c>
      <c r="AR6254" t="s">
        <v>40630</v>
      </c>
    </row>
    <row r="6255" spans="1:44" x14ac:dyDescent="0.25">
      <c r="A6255" t="s">
        <v>41932</v>
      </c>
      <c r="B6255" t="s">
        <v>40631</v>
      </c>
      <c r="C6255">
        <v>2023</v>
      </c>
      <c r="D6255" t="s">
        <v>9743</v>
      </c>
      <c r="F6255" t="s">
        <v>41920</v>
      </c>
      <c r="G6255" t="s">
        <v>7514</v>
      </c>
      <c r="H6255" t="s">
        <v>130</v>
      </c>
      <c r="I6255" t="s">
        <v>41931</v>
      </c>
      <c r="L6255" t="s">
        <v>9665</v>
      </c>
      <c r="AJ6255" t="s">
        <v>38513</v>
      </c>
      <c r="AM6255">
        <v>3817</v>
      </c>
      <c r="AP6255" t="s">
        <v>38874</v>
      </c>
      <c r="AQ6255" t="s">
        <v>365</v>
      </c>
      <c r="AR6255" t="s">
        <v>40630</v>
      </c>
    </row>
    <row r="6256" spans="1:44" x14ac:dyDescent="0.25">
      <c r="A6256" t="s">
        <v>41933</v>
      </c>
      <c r="B6256" t="s">
        <v>41935</v>
      </c>
      <c r="C6256">
        <v>2023</v>
      </c>
      <c r="D6256" t="s">
        <v>9743</v>
      </c>
      <c r="F6256" t="s">
        <v>41920</v>
      </c>
      <c r="G6256" t="s">
        <v>7514</v>
      </c>
      <c r="H6256" t="s">
        <v>130</v>
      </c>
      <c r="I6256" t="s">
        <v>41936</v>
      </c>
      <c r="L6256" t="s">
        <v>9665</v>
      </c>
      <c r="AJ6256" t="s">
        <v>38513</v>
      </c>
      <c r="AM6256">
        <v>3818</v>
      </c>
      <c r="AP6256" t="s">
        <v>38874</v>
      </c>
      <c r="AQ6256" t="s">
        <v>365</v>
      </c>
      <c r="AR6256" t="s">
        <v>41934</v>
      </c>
    </row>
    <row r="6257" spans="1:44" x14ac:dyDescent="0.25">
      <c r="A6257" t="s">
        <v>41937</v>
      </c>
      <c r="B6257" t="s">
        <v>41939</v>
      </c>
      <c r="C6257">
        <v>2023</v>
      </c>
      <c r="D6257" t="s">
        <v>9743</v>
      </c>
      <c r="F6257" t="s">
        <v>41920</v>
      </c>
      <c r="G6257" t="s">
        <v>7514</v>
      </c>
      <c r="H6257" t="s">
        <v>130</v>
      </c>
      <c r="I6257" t="s">
        <v>41940</v>
      </c>
      <c r="L6257" t="s">
        <v>9665</v>
      </c>
      <c r="AJ6257" t="s">
        <v>38513</v>
      </c>
      <c r="AM6257">
        <v>3819</v>
      </c>
      <c r="AP6257" t="s">
        <v>38874</v>
      </c>
      <c r="AQ6257" t="s">
        <v>365</v>
      </c>
      <c r="AR6257" t="s">
        <v>41938</v>
      </c>
    </row>
    <row r="6258" spans="1:44" x14ac:dyDescent="0.25">
      <c r="A6258" t="s">
        <v>41941</v>
      </c>
      <c r="B6258" t="s">
        <v>41942</v>
      </c>
      <c r="C6258">
        <v>2023</v>
      </c>
      <c r="D6258" t="s">
        <v>9743</v>
      </c>
      <c r="F6258" t="s">
        <v>41920</v>
      </c>
      <c r="G6258" t="s">
        <v>7514</v>
      </c>
      <c r="H6258" t="s">
        <v>130</v>
      </c>
      <c r="I6258" t="s">
        <v>41943</v>
      </c>
      <c r="L6258" t="s">
        <v>9665</v>
      </c>
      <c r="AJ6258" t="s">
        <v>38513</v>
      </c>
      <c r="AM6258">
        <v>3820</v>
      </c>
      <c r="AP6258" t="s">
        <v>38874</v>
      </c>
      <c r="AQ6258" t="s">
        <v>365</v>
      </c>
      <c r="AR6258" t="s">
        <v>41938</v>
      </c>
    </row>
    <row r="6259" spans="1:44" x14ac:dyDescent="0.25">
      <c r="A6259" t="s">
        <v>41944</v>
      </c>
      <c r="B6259" t="s">
        <v>41946</v>
      </c>
      <c r="C6259">
        <v>2023</v>
      </c>
      <c r="D6259" t="s">
        <v>9743</v>
      </c>
      <c r="F6259" t="s">
        <v>41920</v>
      </c>
      <c r="G6259" t="s">
        <v>7514</v>
      </c>
      <c r="H6259" t="s">
        <v>130</v>
      </c>
      <c r="I6259" t="s">
        <v>41947</v>
      </c>
      <c r="L6259" t="s">
        <v>9665</v>
      </c>
      <c r="AJ6259" t="s">
        <v>38513</v>
      </c>
      <c r="AM6259">
        <v>3821</v>
      </c>
      <c r="AP6259" t="s">
        <v>38874</v>
      </c>
      <c r="AQ6259" t="s">
        <v>365</v>
      </c>
      <c r="AR6259" t="s">
        <v>41945</v>
      </c>
    </row>
    <row r="6260" spans="1:44" x14ac:dyDescent="0.25">
      <c r="A6260" t="s">
        <v>41948</v>
      </c>
      <c r="B6260" t="s">
        <v>41949</v>
      </c>
      <c r="C6260">
        <v>2023</v>
      </c>
      <c r="D6260" t="s">
        <v>9743</v>
      </c>
      <c r="F6260" t="s">
        <v>41920</v>
      </c>
      <c r="G6260" t="s">
        <v>7514</v>
      </c>
      <c r="H6260" t="s">
        <v>130</v>
      </c>
      <c r="I6260" t="s">
        <v>41950</v>
      </c>
      <c r="L6260" t="s">
        <v>9665</v>
      </c>
      <c r="AJ6260" t="s">
        <v>38513</v>
      </c>
      <c r="AM6260">
        <v>3822</v>
      </c>
      <c r="AP6260" t="s">
        <v>38874</v>
      </c>
      <c r="AQ6260" t="s">
        <v>365</v>
      </c>
      <c r="AR6260" t="s">
        <v>41938</v>
      </c>
    </row>
    <row r="6261" spans="1:44" x14ac:dyDescent="0.25">
      <c r="A6261" t="s">
        <v>41951</v>
      </c>
      <c r="B6261" t="s">
        <v>41953</v>
      </c>
      <c r="C6261">
        <v>2023</v>
      </c>
      <c r="D6261" t="s">
        <v>9743</v>
      </c>
      <c r="F6261" t="s">
        <v>41920</v>
      </c>
      <c r="G6261" t="s">
        <v>7514</v>
      </c>
      <c r="H6261" t="s">
        <v>130</v>
      </c>
      <c r="I6261" t="s">
        <v>41954</v>
      </c>
      <c r="L6261" t="s">
        <v>9665</v>
      </c>
      <c r="AJ6261" t="s">
        <v>38513</v>
      </c>
      <c r="AM6261">
        <v>3823</v>
      </c>
      <c r="AP6261" t="s">
        <v>38874</v>
      </c>
      <c r="AQ6261" t="s">
        <v>365</v>
      </c>
      <c r="AR6261" t="s">
        <v>41952</v>
      </c>
    </row>
    <row r="6262" spans="1:44" x14ac:dyDescent="0.25">
      <c r="A6262" t="s">
        <v>41955</v>
      </c>
      <c r="B6262" t="s">
        <v>41956</v>
      </c>
      <c r="C6262">
        <v>2023</v>
      </c>
      <c r="D6262" t="s">
        <v>9743</v>
      </c>
      <c r="F6262" t="s">
        <v>41920</v>
      </c>
      <c r="G6262" t="s">
        <v>7514</v>
      </c>
      <c r="H6262" t="s">
        <v>130</v>
      </c>
      <c r="I6262" t="s">
        <v>41957</v>
      </c>
      <c r="L6262" t="s">
        <v>9665</v>
      </c>
      <c r="AJ6262" t="s">
        <v>38513</v>
      </c>
      <c r="AM6262">
        <v>3824</v>
      </c>
      <c r="AP6262" t="s">
        <v>38874</v>
      </c>
      <c r="AQ6262" t="s">
        <v>365</v>
      </c>
      <c r="AR6262" t="s">
        <v>41938</v>
      </c>
    </row>
    <row r="6263" spans="1:44" x14ac:dyDescent="0.25">
      <c r="A6263" t="s">
        <v>41958</v>
      </c>
      <c r="B6263" t="s">
        <v>41959</v>
      </c>
      <c r="C6263">
        <v>2023</v>
      </c>
      <c r="D6263" t="s">
        <v>9743</v>
      </c>
      <c r="F6263" t="s">
        <v>41920</v>
      </c>
      <c r="G6263" t="s">
        <v>7514</v>
      </c>
      <c r="H6263" t="s">
        <v>130</v>
      </c>
      <c r="I6263" t="s">
        <v>41960</v>
      </c>
      <c r="L6263" t="s">
        <v>9665</v>
      </c>
      <c r="AJ6263" t="s">
        <v>38513</v>
      </c>
      <c r="AM6263">
        <v>3825</v>
      </c>
      <c r="AP6263" t="s">
        <v>38874</v>
      </c>
      <c r="AQ6263" t="s">
        <v>365</v>
      </c>
      <c r="AR6263" t="s">
        <v>41938</v>
      </c>
    </row>
    <row r="6264" spans="1:44" x14ac:dyDescent="0.25">
      <c r="A6264" t="s">
        <v>41961</v>
      </c>
      <c r="B6264" t="s">
        <v>41962</v>
      </c>
      <c r="C6264">
        <v>2023</v>
      </c>
      <c r="D6264" t="s">
        <v>9743</v>
      </c>
      <c r="F6264" t="s">
        <v>41920</v>
      </c>
      <c r="G6264" t="s">
        <v>7514</v>
      </c>
      <c r="H6264" t="s">
        <v>130</v>
      </c>
      <c r="I6264" t="s">
        <v>41963</v>
      </c>
      <c r="L6264" t="s">
        <v>9665</v>
      </c>
      <c r="AJ6264" t="s">
        <v>38513</v>
      </c>
      <c r="AM6264">
        <v>3826</v>
      </c>
      <c r="AP6264" t="s">
        <v>38874</v>
      </c>
      <c r="AQ6264" t="s">
        <v>365</v>
      </c>
      <c r="AR6264" t="s">
        <v>41938</v>
      </c>
    </row>
    <row r="6265" spans="1:44" x14ac:dyDescent="0.25">
      <c r="A6265" t="s">
        <v>41964</v>
      </c>
      <c r="B6265" t="s">
        <v>41965</v>
      </c>
      <c r="C6265">
        <v>2023</v>
      </c>
      <c r="D6265" t="s">
        <v>9743</v>
      </c>
      <c r="F6265" t="s">
        <v>41920</v>
      </c>
      <c r="G6265" t="s">
        <v>7514</v>
      </c>
      <c r="H6265" t="s">
        <v>130</v>
      </c>
      <c r="I6265" t="s">
        <v>41966</v>
      </c>
      <c r="L6265" t="s">
        <v>9665</v>
      </c>
      <c r="AJ6265" t="s">
        <v>38513</v>
      </c>
      <c r="AM6265">
        <v>3827</v>
      </c>
      <c r="AP6265" t="s">
        <v>38874</v>
      </c>
      <c r="AQ6265" t="s">
        <v>365</v>
      </c>
      <c r="AR6265" t="s">
        <v>41938</v>
      </c>
    </row>
    <row r="6266" spans="1:44" x14ac:dyDescent="0.25">
      <c r="A6266" t="s">
        <v>41967</v>
      </c>
      <c r="B6266" t="s">
        <v>41968</v>
      </c>
      <c r="C6266">
        <v>2023</v>
      </c>
      <c r="D6266" t="s">
        <v>9743</v>
      </c>
      <c r="F6266" t="s">
        <v>41920</v>
      </c>
      <c r="G6266" t="s">
        <v>7514</v>
      </c>
      <c r="H6266" t="s">
        <v>130</v>
      </c>
      <c r="I6266" t="s">
        <v>41969</v>
      </c>
      <c r="L6266" t="s">
        <v>9665</v>
      </c>
      <c r="AJ6266" t="s">
        <v>38513</v>
      </c>
      <c r="AM6266">
        <v>3828</v>
      </c>
      <c r="AP6266" t="s">
        <v>38874</v>
      </c>
      <c r="AQ6266" t="s">
        <v>365</v>
      </c>
      <c r="AR6266" t="s">
        <v>41938</v>
      </c>
    </row>
    <row r="6267" spans="1:44" x14ac:dyDescent="0.25">
      <c r="A6267" t="s">
        <v>41970</v>
      </c>
      <c r="B6267" t="s">
        <v>41971</v>
      </c>
      <c r="C6267">
        <v>2023</v>
      </c>
      <c r="D6267" t="s">
        <v>9743</v>
      </c>
      <c r="F6267" t="s">
        <v>41920</v>
      </c>
      <c r="G6267" t="s">
        <v>7514</v>
      </c>
      <c r="H6267" t="s">
        <v>130</v>
      </c>
      <c r="I6267" t="s">
        <v>41972</v>
      </c>
      <c r="L6267" t="s">
        <v>9665</v>
      </c>
      <c r="AJ6267" t="s">
        <v>38513</v>
      </c>
      <c r="AM6267">
        <v>3829</v>
      </c>
      <c r="AP6267" t="s">
        <v>38874</v>
      </c>
      <c r="AQ6267" t="s">
        <v>365</v>
      </c>
      <c r="AR6267" t="s">
        <v>41938</v>
      </c>
    </row>
    <row r="6268" spans="1:44" x14ac:dyDescent="0.25">
      <c r="A6268" t="s">
        <v>41973</v>
      </c>
      <c r="B6268" t="s">
        <v>41974</v>
      </c>
      <c r="C6268">
        <v>2023</v>
      </c>
      <c r="D6268" t="s">
        <v>9743</v>
      </c>
      <c r="F6268" t="s">
        <v>41920</v>
      </c>
      <c r="G6268" t="s">
        <v>7514</v>
      </c>
      <c r="H6268" t="s">
        <v>130</v>
      </c>
      <c r="I6268" t="s">
        <v>41975</v>
      </c>
      <c r="L6268" t="s">
        <v>9665</v>
      </c>
      <c r="AJ6268" t="s">
        <v>38513</v>
      </c>
      <c r="AM6268">
        <v>3830</v>
      </c>
      <c r="AP6268" t="s">
        <v>38874</v>
      </c>
      <c r="AQ6268" t="s">
        <v>365</v>
      </c>
      <c r="AR6268" t="s">
        <v>41938</v>
      </c>
    </row>
    <row r="6269" spans="1:44" x14ac:dyDescent="0.25">
      <c r="A6269" t="s">
        <v>41976</v>
      </c>
      <c r="B6269" t="s">
        <v>41979</v>
      </c>
      <c r="C6269">
        <v>2023</v>
      </c>
      <c r="D6269" t="s">
        <v>9743</v>
      </c>
      <c r="F6269" t="s">
        <v>41977</v>
      </c>
      <c r="G6269" t="s">
        <v>7514</v>
      </c>
      <c r="H6269" t="s">
        <v>130</v>
      </c>
      <c r="I6269" t="s">
        <v>41979</v>
      </c>
      <c r="L6269" t="s">
        <v>9665</v>
      </c>
      <c r="AJ6269" t="s">
        <v>38513</v>
      </c>
      <c r="AM6269">
        <v>3831</v>
      </c>
      <c r="AP6269" t="s">
        <v>38874</v>
      </c>
      <c r="AQ6269" t="s">
        <v>365</v>
      </c>
      <c r="AR6269" t="s">
        <v>41978</v>
      </c>
    </row>
    <row r="6270" spans="1:44" x14ac:dyDescent="0.25">
      <c r="A6270" t="s">
        <v>41980</v>
      </c>
      <c r="B6270" t="s">
        <v>41982</v>
      </c>
      <c r="C6270">
        <v>2023</v>
      </c>
      <c r="D6270" t="s">
        <v>9743</v>
      </c>
      <c r="F6270" t="s">
        <v>41977</v>
      </c>
      <c r="G6270" t="s">
        <v>7514</v>
      </c>
      <c r="H6270" t="s">
        <v>130</v>
      </c>
      <c r="I6270" t="s">
        <v>41983</v>
      </c>
      <c r="L6270" t="s">
        <v>9665</v>
      </c>
      <c r="AJ6270" t="s">
        <v>38513</v>
      </c>
      <c r="AM6270">
        <v>3832</v>
      </c>
      <c r="AP6270" t="s">
        <v>38874</v>
      </c>
      <c r="AQ6270" t="s">
        <v>365</v>
      </c>
      <c r="AR6270" t="s">
        <v>41981</v>
      </c>
    </row>
    <row r="6271" spans="1:44" x14ac:dyDescent="0.25">
      <c r="A6271" t="s">
        <v>41984</v>
      </c>
      <c r="B6271" t="s">
        <v>38847</v>
      </c>
      <c r="C6271">
        <v>2023</v>
      </c>
      <c r="D6271" t="s">
        <v>9743</v>
      </c>
      <c r="F6271" t="s">
        <v>41977</v>
      </c>
      <c r="G6271" t="s">
        <v>7514</v>
      </c>
      <c r="H6271" t="s">
        <v>130</v>
      </c>
      <c r="I6271" t="s">
        <v>38847</v>
      </c>
      <c r="L6271" t="s">
        <v>9665</v>
      </c>
      <c r="AJ6271" t="s">
        <v>38513</v>
      </c>
      <c r="AM6271">
        <v>3833</v>
      </c>
      <c r="AP6271" t="s">
        <v>38874</v>
      </c>
      <c r="AQ6271" t="s">
        <v>41985</v>
      </c>
      <c r="AR6271" t="s">
        <v>41986</v>
      </c>
    </row>
    <row r="6272" spans="1:44" x14ac:dyDescent="0.25">
      <c r="A6272" t="s">
        <v>41987</v>
      </c>
      <c r="B6272" t="s">
        <v>38847</v>
      </c>
      <c r="C6272">
        <v>2023</v>
      </c>
      <c r="D6272" t="s">
        <v>9743</v>
      </c>
      <c r="F6272" t="s">
        <v>41977</v>
      </c>
      <c r="G6272" t="s">
        <v>7514</v>
      </c>
      <c r="H6272" t="s">
        <v>130</v>
      </c>
      <c r="I6272" t="s">
        <v>38847</v>
      </c>
      <c r="L6272" t="s">
        <v>9665</v>
      </c>
      <c r="AJ6272" t="s">
        <v>38513</v>
      </c>
      <c r="AM6272">
        <v>3834</v>
      </c>
      <c r="AP6272" t="s">
        <v>38874</v>
      </c>
      <c r="AQ6272" t="s">
        <v>41988</v>
      </c>
      <c r="AR6272" t="s">
        <v>41989</v>
      </c>
    </row>
    <row r="6273" spans="1:44" x14ac:dyDescent="0.25">
      <c r="A6273" t="s">
        <v>41990</v>
      </c>
      <c r="B6273" t="s">
        <v>41991</v>
      </c>
      <c r="C6273">
        <v>2023</v>
      </c>
      <c r="D6273" t="s">
        <v>9743</v>
      </c>
      <c r="F6273" t="s">
        <v>41977</v>
      </c>
      <c r="G6273" t="s">
        <v>7514</v>
      </c>
      <c r="H6273" t="s">
        <v>130</v>
      </c>
      <c r="I6273" t="s">
        <v>41992</v>
      </c>
      <c r="L6273" t="s">
        <v>9665</v>
      </c>
      <c r="AJ6273" t="s">
        <v>38513</v>
      </c>
      <c r="AM6273">
        <v>3835</v>
      </c>
      <c r="AP6273" t="s">
        <v>38874</v>
      </c>
      <c r="AQ6273" t="s">
        <v>365</v>
      </c>
      <c r="AR6273" t="s">
        <v>40792</v>
      </c>
    </row>
    <row r="6274" spans="1:44" x14ac:dyDescent="0.25">
      <c r="A6274" t="s">
        <v>41993</v>
      </c>
      <c r="B6274" t="s">
        <v>38847</v>
      </c>
      <c r="C6274">
        <v>2023</v>
      </c>
      <c r="D6274" t="s">
        <v>9743</v>
      </c>
      <c r="F6274" t="s">
        <v>41977</v>
      </c>
      <c r="G6274" t="s">
        <v>7514</v>
      </c>
      <c r="H6274" t="s">
        <v>130</v>
      </c>
      <c r="I6274" t="s">
        <v>38847</v>
      </c>
      <c r="L6274" t="s">
        <v>9665</v>
      </c>
      <c r="AJ6274" t="s">
        <v>38513</v>
      </c>
      <c r="AM6274">
        <v>3836</v>
      </c>
      <c r="AP6274" t="s">
        <v>38874</v>
      </c>
      <c r="AQ6274" t="s">
        <v>41994</v>
      </c>
      <c r="AR6274" t="s">
        <v>39077</v>
      </c>
    </row>
    <row r="6275" spans="1:44" x14ac:dyDescent="0.25">
      <c r="A6275" t="s">
        <v>41995</v>
      </c>
      <c r="B6275" t="s">
        <v>27903</v>
      </c>
      <c r="C6275">
        <v>2023</v>
      </c>
      <c r="D6275" t="s">
        <v>9743</v>
      </c>
      <c r="F6275" t="s">
        <v>41977</v>
      </c>
      <c r="G6275" t="s">
        <v>7514</v>
      </c>
      <c r="H6275" t="s">
        <v>130</v>
      </c>
      <c r="I6275" t="s">
        <v>37208</v>
      </c>
      <c r="L6275" t="s">
        <v>9665</v>
      </c>
      <c r="AJ6275" t="s">
        <v>38513</v>
      </c>
      <c r="AM6275">
        <v>3837</v>
      </c>
      <c r="AP6275" t="s">
        <v>38874</v>
      </c>
      <c r="AQ6275" t="s">
        <v>365</v>
      </c>
      <c r="AR6275" t="s">
        <v>41996</v>
      </c>
    </row>
    <row r="6276" spans="1:44" x14ac:dyDescent="0.25">
      <c r="A6276" t="s">
        <v>41997</v>
      </c>
      <c r="B6276" t="s">
        <v>38847</v>
      </c>
      <c r="C6276">
        <v>2023</v>
      </c>
      <c r="D6276" t="s">
        <v>9743</v>
      </c>
      <c r="F6276" t="s">
        <v>41977</v>
      </c>
      <c r="G6276" t="s">
        <v>7514</v>
      </c>
      <c r="H6276" t="s">
        <v>130</v>
      </c>
      <c r="I6276" t="s">
        <v>38847</v>
      </c>
      <c r="L6276" t="s">
        <v>9665</v>
      </c>
      <c r="AJ6276" t="s">
        <v>38513</v>
      </c>
      <c r="AM6276">
        <v>3838</v>
      </c>
      <c r="AP6276" t="s">
        <v>38874</v>
      </c>
      <c r="AQ6276" t="s">
        <v>41998</v>
      </c>
      <c r="AR6276" t="s">
        <v>41999</v>
      </c>
    </row>
    <row r="6277" spans="1:44" x14ac:dyDescent="0.25">
      <c r="A6277" t="s">
        <v>42000</v>
      </c>
      <c r="B6277" t="s">
        <v>42002</v>
      </c>
      <c r="C6277">
        <v>2023</v>
      </c>
      <c r="D6277" t="s">
        <v>9743</v>
      </c>
      <c r="F6277" t="s">
        <v>41977</v>
      </c>
      <c r="G6277" t="s">
        <v>7514</v>
      </c>
      <c r="H6277" t="s">
        <v>130</v>
      </c>
      <c r="I6277" t="s">
        <v>42003</v>
      </c>
      <c r="L6277" t="s">
        <v>9665</v>
      </c>
      <c r="AJ6277" t="s">
        <v>38513</v>
      </c>
      <c r="AM6277">
        <v>3839</v>
      </c>
      <c r="AP6277" t="s">
        <v>38874</v>
      </c>
      <c r="AQ6277" t="s">
        <v>365</v>
      </c>
      <c r="AR6277" t="s">
        <v>42001</v>
      </c>
    </row>
    <row r="6278" spans="1:44" x14ac:dyDescent="0.25">
      <c r="A6278" t="s">
        <v>42004</v>
      </c>
      <c r="B6278" t="s">
        <v>42005</v>
      </c>
      <c r="C6278">
        <v>2023</v>
      </c>
      <c r="D6278" t="s">
        <v>9743</v>
      </c>
      <c r="F6278" t="s">
        <v>41977</v>
      </c>
      <c r="G6278" t="s">
        <v>7514</v>
      </c>
      <c r="H6278" t="s">
        <v>130</v>
      </c>
      <c r="I6278" t="s">
        <v>42006</v>
      </c>
      <c r="L6278" t="s">
        <v>9665</v>
      </c>
      <c r="AJ6278" t="s">
        <v>38513</v>
      </c>
      <c r="AM6278">
        <v>3840</v>
      </c>
      <c r="AP6278" t="s">
        <v>38874</v>
      </c>
      <c r="AQ6278" t="s">
        <v>365</v>
      </c>
      <c r="AR6278" t="s">
        <v>41565</v>
      </c>
    </row>
    <row r="6279" spans="1:44" x14ac:dyDescent="0.25">
      <c r="A6279" t="s">
        <v>42007</v>
      </c>
      <c r="B6279" t="s">
        <v>42008</v>
      </c>
      <c r="C6279">
        <v>2023</v>
      </c>
      <c r="D6279" t="s">
        <v>9743</v>
      </c>
      <c r="F6279" t="s">
        <v>41977</v>
      </c>
      <c r="G6279" t="s">
        <v>7514</v>
      </c>
      <c r="H6279" t="s">
        <v>130</v>
      </c>
      <c r="I6279" t="s">
        <v>42009</v>
      </c>
      <c r="L6279" t="s">
        <v>9665</v>
      </c>
      <c r="AJ6279" t="s">
        <v>38513</v>
      </c>
      <c r="AM6279">
        <v>3841</v>
      </c>
      <c r="AP6279" t="s">
        <v>38874</v>
      </c>
      <c r="AQ6279" t="s">
        <v>365</v>
      </c>
      <c r="AR6279" t="s">
        <v>37099</v>
      </c>
    </row>
    <row r="6280" spans="1:44" x14ac:dyDescent="0.25">
      <c r="A6280" t="s">
        <v>42010</v>
      </c>
      <c r="B6280" t="s">
        <v>42011</v>
      </c>
      <c r="C6280">
        <v>2023</v>
      </c>
      <c r="D6280" t="s">
        <v>9743</v>
      </c>
      <c r="F6280" t="s">
        <v>41977</v>
      </c>
      <c r="G6280" t="s">
        <v>7514</v>
      </c>
      <c r="H6280" t="s">
        <v>130</v>
      </c>
      <c r="I6280" t="s">
        <v>42012</v>
      </c>
      <c r="L6280" t="s">
        <v>9665</v>
      </c>
      <c r="AJ6280" t="s">
        <v>38513</v>
      </c>
      <c r="AM6280">
        <v>3842</v>
      </c>
      <c r="AP6280" t="s">
        <v>38874</v>
      </c>
      <c r="AQ6280" t="s">
        <v>365</v>
      </c>
      <c r="AR6280" t="s">
        <v>41565</v>
      </c>
    </row>
    <row r="6281" spans="1:44" x14ac:dyDescent="0.25">
      <c r="A6281" t="s">
        <v>42013</v>
      </c>
      <c r="B6281" t="s">
        <v>42015</v>
      </c>
      <c r="C6281">
        <v>2023</v>
      </c>
      <c r="D6281" t="s">
        <v>9743</v>
      </c>
      <c r="F6281" t="s">
        <v>41977</v>
      </c>
      <c r="G6281" t="s">
        <v>7514</v>
      </c>
      <c r="H6281" t="s">
        <v>130</v>
      </c>
      <c r="I6281" t="s">
        <v>42016</v>
      </c>
      <c r="L6281" t="s">
        <v>9665</v>
      </c>
      <c r="AJ6281" t="s">
        <v>38513</v>
      </c>
      <c r="AM6281">
        <v>3843</v>
      </c>
      <c r="AP6281" t="s">
        <v>38874</v>
      </c>
      <c r="AQ6281" t="s">
        <v>365</v>
      </c>
      <c r="AR6281" t="s">
        <v>42014</v>
      </c>
    </row>
    <row r="6282" spans="1:44" x14ac:dyDescent="0.25">
      <c r="A6282" t="s">
        <v>42017</v>
      </c>
      <c r="B6282" t="s">
        <v>42019</v>
      </c>
      <c r="C6282">
        <v>2023</v>
      </c>
      <c r="D6282" t="s">
        <v>9743</v>
      </c>
      <c r="F6282" t="s">
        <v>41977</v>
      </c>
      <c r="G6282" t="s">
        <v>7514</v>
      </c>
      <c r="H6282" t="s">
        <v>130</v>
      </c>
      <c r="I6282" t="s">
        <v>42020</v>
      </c>
      <c r="L6282" t="s">
        <v>9665</v>
      </c>
      <c r="AJ6282" t="s">
        <v>38513</v>
      </c>
      <c r="AM6282">
        <v>3844</v>
      </c>
      <c r="AP6282" t="s">
        <v>38874</v>
      </c>
      <c r="AQ6282" t="s">
        <v>365</v>
      </c>
      <c r="AR6282" t="s">
        <v>42018</v>
      </c>
    </row>
    <row r="6283" spans="1:44" x14ac:dyDescent="0.25">
      <c r="A6283" t="s">
        <v>42021</v>
      </c>
      <c r="B6283" t="s">
        <v>42022</v>
      </c>
      <c r="C6283">
        <v>2023</v>
      </c>
      <c r="D6283" t="s">
        <v>9743</v>
      </c>
      <c r="F6283" t="s">
        <v>41977</v>
      </c>
      <c r="G6283" t="s">
        <v>7514</v>
      </c>
      <c r="H6283" t="s">
        <v>130</v>
      </c>
      <c r="I6283" t="s">
        <v>42023</v>
      </c>
      <c r="L6283" t="s">
        <v>9665</v>
      </c>
      <c r="AJ6283" t="s">
        <v>38513</v>
      </c>
      <c r="AM6283">
        <v>3845</v>
      </c>
      <c r="AP6283" t="s">
        <v>38874</v>
      </c>
      <c r="AQ6283" t="s">
        <v>365</v>
      </c>
      <c r="AR6283" t="s">
        <v>41921</v>
      </c>
    </row>
    <row r="6284" spans="1:44" x14ac:dyDescent="0.25">
      <c r="A6284" t="s">
        <v>42024</v>
      </c>
      <c r="B6284" t="s">
        <v>42026</v>
      </c>
      <c r="C6284">
        <v>2023</v>
      </c>
      <c r="D6284" t="s">
        <v>9743</v>
      </c>
      <c r="F6284" t="s">
        <v>41977</v>
      </c>
      <c r="G6284" t="s">
        <v>7514</v>
      </c>
      <c r="H6284" t="s">
        <v>130</v>
      </c>
      <c r="I6284" t="s">
        <v>42027</v>
      </c>
      <c r="L6284" t="s">
        <v>9665</v>
      </c>
      <c r="AJ6284" t="s">
        <v>38513</v>
      </c>
      <c r="AM6284">
        <v>3846</v>
      </c>
      <c r="AP6284" t="s">
        <v>38874</v>
      </c>
      <c r="AQ6284" t="s">
        <v>365</v>
      </c>
      <c r="AR6284" t="s">
        <v>42025</v>
      </c>
    </row>
    <row r="6285" spans="1:44" x14ac:dyDescent="0.25">
      <c r="A6285" t="s">
        <v>42028</v>
      </c>
      <c r="B6285" t="s">
        <v>42029</v>
      </c>
      <c r="C6285">
        <v>2023</v>
      </c>
      <c r="D6285" t="s">
        <v>9743</v>
      </c>
      <c r="F6285" t="s">
        <v>41977</v>
      </c>
      <c r="G6285" t="s">
        <v>7514</v>
      </c>
      <c r="H6285" t="s">
        <v>130</v>
      </c>
      <c r="I6285" t="s">
        <v>40680</v>
      </c>
      <c r="L6285" t="s">
        <v>9665</v>
      </c>
      <c r="AJ6285" t="s">
        <v>38513</v>
      </c>
      <c r="AM6285">
        <v>3847</v>
      </c>
      <c r="AP6285" t="s">
        <v>38874</v>
      </c>
      <c r="AQ6285" t="s">
        <v>365</v>
      </c>
      <c r="AR6285" t="s">
        <v>40678</v>
      </c>
    </row>
    <row r="6286" spans="1:44" x14ac:dyDescent="0.25">
      <c r="A6286" t="s">
        <v>42030</v>
      </c>
      <c r="B6286" t="s">
        <v>42032</v>
      </c>
      <c r="C6286">
        <v>2023</v>
      </c>
      <c r="D6286" t="s">
        <v>9743</v>
      </c>
      <c r="F6286" t="s">
        <v>41977</v>
      </c>
      <c r="G6286" t="s">
        <v>7514</v>
      </c>
      <c r="H6286" t="s">
        <v>130</v>
      </c>
      <c r="I6286" t="s">
        <v>42032</v>
      </c>
      <c r="L6286" t="s">
        <v>9665</v>
      </c>
      <c r="AJ6286" t="s">
        <v>38513</v>
      </c>
      <c r="AM6286">
        <v>3848</v>
      </c>
      <c r="AP6286" t="s">
        <v>38874</v>
      </c>
      <c r="AQ6286" t="s">
        <v>365</v>
      </c>
      <c r="AR6286" t="s">
        <v>42031</v>
      </c>
    </row>
    <row r="6287" spans="1:44" x14ac:dyDescent="0.25">
      <c r="A6287" t="s">
        <v>42033</v>
      </c>
      <c r="B6287" t="s">
        <v>42035</v>
      </c>
      <c r="C6287">
        <v>2023</v>
      </c>
      <c r="D6287" t="s">
        <v>9743</v>
      </c>
      <c r="F6287" t="s">
        <v>41977</v>
      </c>
      <c r="G6287" t="s">
        <v>7514</v>
      </c>
      <c r="H6287" t="s">
        <v>130</v>
      </c>
      <c r="I6287" t="s">
        <v>42036</v>
      </c>
      <c r="L6287" t="s">
        <v>9665</v>
      </c>
      <c r="AJ6287" t="s">
        <v>38513</v>
      </c>
      <c r="AM6287">
        <v>3849</v>
      </c>
      <c r="AP6287" t="s">
        <v>38874</v>
      </c>
      <c r="AQ6287" t="s">
        <v>365</v>
      </c>
      <c r="AR6287" t="s">
        <v>42034</v>
      </c>
    </row>
    <row r="6288" spans="1:44" x14ac:dyDescent="0.25">
      <c r="A6288" t="s">
        <v>42037</v>
      </c>
      <c r="B6288" t="s">
        <v>42039</v>
      </c>
      <c r="C6288">
        <v>2023</v>
      </c>
      <c r="D6288" t="s">
        <v>9743</v>
      </c>
      <c r="F6288" t="s">
        <v>41977</v>
      </c>
      <c r="G6288" t="s">
        <v>7514</v>
      </c>
      <c r="H6288" t="s">
        <v>130</v>
      </c>
      <c r="I6288" t="s">
        <v>42040</v>
      </c>
      <c r="L6288" t="s">
        <v>9665</v>
      </c>
      <c r="AJ6288" t="s">
        <v>38513</v>
      </c>
      <c r="AM6288">
        <v>3850</v>
      </c>
      <c r="AP6288" t="s">
        <v>38874</v>
      </c>
      <c r="AQ6288" t="s">
        <v>365</v>
      </c>
      <c r="AR6288" t="s">
        <v>42038</v>
      </c>
    </row>
    <row r="6289" spans="1:44" x14ac:dyDescent="0.25">
      <c r="A6289" t="s">
        <v>42041</v>
      </c>
      <c r="B6289" t="s">
        <v>42005</v>
      </c>
      <c r="C6289">
        <v>2023</v>
      </c>
      <c r="D6289" t="s">
        <v>9743</v>
      </c>
      <c r="F6289" t="s">
        <v>41977</v>
      </c>
      <c r="G6289" t="s">
        <v>7514</v>
      </c>
      <c r="H6289" t="s">
        <v>130</v>
      </c>
      <c r="I6289" t="s">
        <v>42006</v>
      </c>
      <c r="L6289" t="s">
        <v>9665</v>
      </c>
      <c r="AJ6289" t="s">
        <v>38513</v>
      </c>
      <c r="AM6289">
        <v>3851</v>
      </c>
      <c r="AP6289" t="s">
        <v>38874</v>
      </c>
      <c r="AQ6289" t="s">
        <v>365</v>
      </c>
      <c r="AR6289" t="s">
        <v>41565</v>
      </c>
    </row>
    <row r="6290" spans="1:44" x14ac:dyDescent="0.25">
      <c r="A6290" t="s">
        <v>42042</v>
      </c>
      <c r="B6290" t="s">
        <v>42044</v>
      </c>
      <c r="C6290">
        <v>2023</v>
      </c>
      <c r="D6290" t="s">
        <v>9743</v>
      </c>
      <c r="F6290" t="s">
        <v>41977</v>
      </c>
      <c r="G6290" t="s">
        <v>7514</v>
      </c>
      <c r="H6290" t="s">
        <v>130</v>
      </c>
      <c r="I6290" t="s">
        <v>42045</v>
      </c>
      <c r="L6290" t="s">
        <v>9665</v>
      </c>
      <c r="AJ6290" t="s">
        <v>38513</v>
      </c>
      <c r="AM6290">
        <v>3852</v>
      </c>
      <c r="AP6290" t="s">
        <v>38874</v>
      </c>
      <c r="AQ6290" t="s">
        <v>365</v>
      </c>
      <c r="AR6290" t="s">
        <v>42043</v>
      </c>
    </row>
    <row r="6291" spans="1:44" x14ac:dyDescent="0.25">
      <c r="A6291" t="s">
        <v>42049</v>
      </c>
      <c r="B6291" t="s">
        <v>42050</v>
      </c>
      <c r="C6291">
        <v>2021</v>
      </c>
      <c r="G6291" t="s">
        <v>7514</v>
      </c>
      <c r="H6291" t="s">
        <v>42051</v>
      </c>
      <c r="L6291" t="s">
        <v>156</v>
      </c>
      <c r="N6291" t="s">
        <v>42060</v>
      </c>
      <c r="AG6291" t="s">
        <v>42052</v>
      </c>
      <c r="AI6291" s="17">
        <v>45257</v>
      </c>
    </row>
    <row r="6292" spans="1:44" x14ac:dyDescent="0.25">
      <c r="A6292" t="s">
        <v>42061</v>
      </c>
      <c r="C6292">
        <v>2023</v>
      </c>
      <c r="G6292" t="s">
        <v>6075</v>
      </c>
      <c r="H6292" t="s">
        <v>7253</v>
      </c>
      <c r="I6292" t="s">
        <v>42062</v>
      </c>
      <c r="J6292" t="s">
        <v>19422</v>
      </c>
      <c r="L6292" t="s">
        <v>7481</v>
      </c>
      <c r="AG6292" t="s">
        <v>42063</v>
      </c>
      <c r="AI6292" s="17">
        <v>45257</v>
      </c>
    </row>
    <row r="6293" spans="1:44" x14ac:dyDescent="0.25">
      <c r="A6293" t="s">
        <v>42064</v>
      </c>
      <c r="C6293">
        <v>2023</v>
      </c>
      <c r="G6293" t="s">
        <v>6075</v>
      </c>
      <c r="H6293" t="s">
        <v>7253</v>
      </c>
      <c r="I6293" t="s">
        <v>42065</v>
      </c>
      <c r="J6293" t="s">
        <v>19422</v>
      </c>
      <c r="L6293" t="s">
        <v>19543</v>
      </c>
      <c r="AG6293" t="s">
        <v>42066</v>
      </c>
      <c r="AI6293" s="17">
        <v>45257</v>
      </c>
    </row>
    <row r="6294" spans="1:44" x14ac:dyDescent="0.25">
      <c r="A6294" t="s">
        <v>42067</v>
      </c>
      <c r="C6294">
        <v>2023</v>
      </c>
      <c r="G6294" t="s">
        <v>7514</v>
      </c>
      <c r="H6294" t="s">
        <v>7253</v>
      </c>
      <c r="I6294" t="s">
        <v>42068</v>
      </c>
      <c r="J6294" t="s">
        <v>19422</v>
      </c>
      <c r="L6294" t="s">
        <v>13539</v>
      </c>
      <c r="AG6294" t="s">
        <v>42069</v>
      </c>
      <c r="AI6294" s="17">
        <v>45257</v>
      </c>
    </row>
    <row r="6295" spans="1:44" x14ac:dyDescent="0.25">
      <c r="A6295" t="s">
        <v>42073</v>
      </c>
      <c r="C6295">
        <v>2021</v>
      </c>
      <c r="G6295" t="s">
        <v>7514</v>
      </c>
      <c r="H6295" t="s">
        <v>14610</v>
      </c>
      <c r="I6295" t="s">
        <v>42062</v>
      </c>
      <c r="J6295" t="s">
        <v>7947</v>
      </c>
      <c r="L6295" t="s">
        <v>156</v>
      </c>
      <c r="N6295" t="s">
        <v>42077</v>
      </c>
      <c r="AG6295" t="s">
        <v>42076</v>
      </c>
      <c r="AI6295" s="17">
        <v>45259</v>
      </c>
    </row>
    <row r="6296" spans="1:44" x14ac:dyDescent="0.25">
      <c r="A6296" t="s">
        <v>42078</v>
      </c>
      <c r="C6296">
        <v>2023</v>
      </c>
      <c r="G6296" t="s">
        <v>6075</v>
      </c>
      <c r="H6296" t="s">
        <v>7253</v>
      </c>
      <c r="I6296" t="s">
        <v>42079</v>
      </c>
      <c r="J6296" t="s">
        <v>19425</v>
      </c>
      <c r="L6296" t="s">
        <v>156</v>
      </c>
      <c r="AG6296" t="s">
        <v>42080</v>
      </c>
      <c r="AI6296" s="17">
        <v>45259</v>
      </c>
    </row>
    <row r="6297" spans="1:44" x14ac:dyDescent="0.25">
      <c r="A6297" t="s">
        <v>42083</v>
      </c>
      <c r="C6297">
        <v>2023</v>
      </c>
      <c r="G6297" t="s">
        <v>6075</v>
      </c>
      <c r="H6297" t="s">
        <v>7253</v>
      </c>
      <c r="I6297" t="s">
        <v>42084</v>
      </c>
      <c r="J6297" t="s">
        <v>18387</v>
      </c>
      <c r="L6297" t="s">
        <v>7253</v>
      </c>
      <c r="AG6297" t="s">
        <v>42085</v>
      </c>
      <c r="AI6297" s="17">
        <v>45259</v>
      </c>
    </row>
    <row r="6298" spans="1:44" x14ac:dyDescent="0.25">
      <c r="A6298" t="s">
        <v>42090</v>
      </c>
      <c r="B6298" t="s">
        <v>42094</v>
      </c>
      <c r="C6298">
        <v>2023</v>
      </c>
      <c r="D6298" t="s">
        <v>42228</v>
      </c>
      <c r="F6298" t="s">
        <v>42091</v>
      </c>
      <c r="G6298" t="s">
        <v>7514</v>
      </c>
      <c r="H6298" t="s">
        <v>130</v>
      </c>
      <c r="I6298" t="s">
        <v>42095</v>
      </c>
      <c r="L6298" t="s">
        <v>156</v>
      </c>
      <c r="AG6298" t="s">
        <v>42229</v>
      </c>
      <c r="AJ6298" s="8" t="s">
        <v>38512</v>
      </c>
      <c r="AM6298">
        <v>3853</v>
      </c>
      <c r="AP6298" t="s">
        <v>38852</v>
      </c>
      <c r="AQ6298" t="s">
        <v>42092</v>
      </c>
      <c r="AR6298" t="s">
        <v>42093</v>
      </c>
    </row>
    <row r="6299" spans="1:44" x14ac:dyDescent="0.25">
      <c r="A6299" t="s">
        <v>42096</v>
      </c>
      <c r="B6299" t="s">
        <v>38847</v>
      </c>
      <c r="C6299">
        <v>2023</v>
      </c>
      <c r="D6299" t="s">
        <v>42228</v>
      </c>
      <c r="F6299" t="s">
        <v>42097</v>
      </c>
      <c r="G6299" t="s">
        <v>7514</v>
      </c>
      <c r="H6299" t="s">
        <v>130</v>
      </c>
      <c r="I6299" t="s">
        <v>38847</v>
      </c>
      <c r="L6299" t="s">
        <v>156</v>
      </c>
      <c r="AG6299" t="s">
        <v>42230</v>
      </c>
      <c r="AJ6299" s="8" t="s">
        <v>38512</v>
      </c>
      <c r="AM6299">
        <v>3854</v>
      </c>
      <c r="AP6299" t="s">
        <v>38852</v>
      </c>
      <c r="AQ6299" t="s">
        <v>42098</v>
      </c>
      <c r="AR6299" t="s">
        <v>41911</v>
      </c>
    </row>
    <row r="6300" spans="1:44" x14ac:dyDescent="0.25">
      <c r="A6300" t="s">
        <v>42099</v>
      </c>
      <c r="B6300" t="s">
        <v>38847</v>
      </c>
      <c r="C6300">
        <v>2023</v>
      </c>
      <c r="D6300" t="s">
        <v>42228</v>
      </c>
      <c r="F6300" t="s">
        <v>42097</v>
      </c>
      <c r="G6300" t="s">
        <v>7514</v>
      </c>
      <c r="H6300" t="s">
        <v>130</v>
      </c>
      <c r="I6300" t="s">
        <v>38847</v>
      </c>
      <c r="L6300" t="s">
        <v>156</v>
      </c>
      <c r="AG6300" t="s">
        <v>42231</v>
      </c>
      <c r="AJ6300" s="8" t="s">
        <v>38512</v>
      </c>
      <c r="AM6300">
        <v>3855</v>
      </c>
      <c r="AP6300" t="s">
        <v>38852</v>
      </c>
      <c r="AQ6300" t="s">
        <v>42100</v>
      </c>
      <c r="AR6300" t="s">
        <v>42101</v>
      </c>
    </row>
    <row r="6301" spans="1:44" x14ac:dyDescent="0.25">
      <c r="A6301" t="s">
        <v>42102</v>
      </c>
      <c r="B6301" t="s">
        <v>38847</v>
      </c>
      <c r="C6301">
        <v>2023</v>
      </c>
      <c r="D6301" t="s">
        <v>42228</v>
      </c>
      <c r="F6301" t="s">
        <v>42097</v>
      </c>
      <c r="G6301" t="s">
        <v>7514</v>
      </c>
      <c r="H6301" t="s">
        <v>130</v>
      </c>
      <c r="I6301" t="s">
        <v>38847</v>
      </c>
      <c r="L6301" t="s">
        <v>156</v>
      </c>
      <c r="AG6301" t="s">
        <v>42232</v>
      </c>
      <c r="AJ6301" s="8" t="s">
        <v>38512</v>
      </c>
      <c r="AM6301">
        <v>3856</v>
      </c>
      <c r="AP6301" t="s">
        <v>38852</v>
      </c>
      <c r="AQ6301" t="s">
        <v>42103</v>
      </c>
      <c r="AR6301" t="s">
        <v>41911</v>
      </c>
    </row>
    <row r="6302" spans="1:44" x14ac:dyDescent="0.25">
      <c r="A6302" t="s">
        <v>42104</v>
      </c>
      <c r="B6302" t="s">
        <v>38847</v>
      </c>
      <c r="C6302">
        <v>2023</v>
      </c>
      <c r="D6302" t="s">
        <v>42228</v>
      </c>
      <c r="F6302" t="s">
        <v>42097</v>
      </c>
      <c r="G6302" t="s">
        <v>7514</v>
      </c>
      <c r="H6302" t="s">
        <v>130</v>
      </c>
      <c r="I6302" t="s">
        <v>38847</v>
      </c>
      <c r="L6302" t="s">
        <v>156</v>
      </c>
      <c r="AG6302" t="s">
        <v>42233</v>
      </c>
      <c r="AJ6302" s="8" t="s">
        <v>38512</v>
      </c>
      <c r="AM6302">
        <v>3857</v>
      </c>
      <c r="AP6302" t="s">
        <v>38852</v>
      </c>
      <c r="AQ6302" t="s">
        <v>2467</v>
      </c>
      <c r="AR6302" t="s">
        <v>42105</v>
      </c>
    </row>
    <row r="6303" spans="1:44" x14ac:dyDescent="0.25">
      <c r="A6303" t="s">
        <v>42106</v>
      </c>
      <c r="B6303" t="s">
        <v>38847</v>
      </c>
      <c r="C6303">
        <v>2023</v>
      </c>
      <c r="D6303" t="s">
        <v>42228</v>
      </c>
      <c r="F6303" t="s">
        <v>42097</v>
      </c>
      <c r="G6303" t="s">
        <v>7514</v>
      </c>
      <c r="H6303" t="s">
        <v>130</v>
      </c>
      <c r="I6303" t="s">
        <v>38847</v>
      </c>
      <c r="L6303" t="s">
        <v>156</v>
      </c>
      <c r="AG6303" t="s">
        <v>42234</v>
      </c>
      <c r="AJ6303" s="8" t="s">
        <v>38512</v>
      </c>
      <c r="AM6303">
        <v>3858</v>
      </c>
      <c r="AP6303" t="s">
        <v>38852</v>
      </c>
      <c r="AQ6303" t="s">
        <v>42107</v>
      </c>
      <c r="AR6303" t="s">
        <v>36902</v>
      </c>
    </row>
    <row r="6304" spans="1:44" x14ac:dyDescent="0.25">
      <c r="A6304" t="s">
        <v>42108</v>
      </c>
      <c r="B6304" t="s">
        <v>38847</v>
      </c>
      <c r="C6304">
        <v>2023</v>
      </c>
      <c r="D6304" t="s">
        <v>42228</v>
      </c>
      <c r="F6304" t="s">
        <v>42097</v>
      </c>
      <c r="G6304" t="s">
        <v>7514</v>
      </c>
      <c r="H6304" t="s">
        <v>130</v>
      </c>
      <c r="I6304" t="s">
        <v>38847</v>
      </c>
      <c r="L6304" t="s">
        <v>156</v>
      </c>
      <c r="AG6304" t="s">
        <v>42235</v>
      </c>
      <c r="AJ6304" s="8" t="s">
        <v>38512</v>
      </c>
      <c r="AM6304">
        <v>3859</v>
      </c>
      <c r="AP6304" t="s">
        <v>38852</v>
      </c>
      <c r="AQ6304" t="s">
        <v>42109</v>
      </c>
      <c r="AR6304" t="s">
        <v>41911</v>
      </c>
    </row>
    <row r="6305" spans="1:44" x14ac:dyDescent="0.25">
      <c r="A6305" t="s">
        <v>42110</v>
      </c>
      <c r="B6305" t="s">
        <v>42112</v>
      </c>
      <c r="C6305">
        <v>2023</v>
      </c>
      <c r="D6305" t="s">
        <v>42228</v>
      </c>
      <c r="F6305" t="s">
        <v>42097</v>
      </c>
      <c r="G6305" t="s">
        <v>7514</v>
      </c>
      <c r="H6305" t="s">
        <v>130</v>
      </c>
      <c r="I6305" t="s">
        <v>42113</v>
      </c>
      <c r="L6305" t="s">
        <v>156</v>
      </c>
      <c r="AG6305" t="s">
        <v>42236</v>
      </c>
      <c r="AJ6305" s="8" t="s">
        <v>38512</v>
      </c>
      <c r="AM6305">
        <v>3860</v>
      </c>
      <c r="AP6305" t="s">
        <v>38852</v>
      </c>
      <c r="AQ6305" t="s">
        <v>42111</v>
      </c>
      <c r="AR6305" t="s">
        <v>41911</v>
      </c>
    </row>
    <row r="6306" spans="1:44" x14ac:dyDescent="0.25">
      <c r="A6306" t="s">
        <v>42114</v>
      </c>
      <c r="B6306" t="s">
        <v>38847</v>
      </c>
      <c r="C6306">
        <v>2023</v>
      </c>
      <c r="D6306" t="s">
        <v>42228</v>
      </c>
      <c r="F6306" t="s">
        <v>42097</v>
      </c>
      <c r="G6306" t="s">
        <v>7514</v>
      </c>
      <c r="H6306" t="s">
        <v>130</v>
      </c>
      <c r="I6306" t="s">
        <v>38847</v>
      </c>
      <c r="L6306" t="s">
        <v>156</v>
      </c>
      <c r="AG6306" t="s">
        <v>42237</v>
      </c>
      <c r="AJ6306" s="8" t="s">
        <v>38512</v>
      </c>
      <c r="AM6306">
        <v>3861</v>
      </c>
      <c r="AP6306" t="s">
        <v>38852</v>
      </c>
      <c r="AQ6306" t="s">
        <v>42115</v>
      </c>
      <c r="AR6306" t="s">
        <v>42116</v>
      </c>
    </row>
    <row r="6307" spans="1:44" x14ac:dyDescent="0.25">
      <c r="A6307" t="s">
        <v>42117</v>
      </c>
      <c r="B6307" t="s">
        <v>38847</v>
      </c>
      <c r="C6307">
        <v>2023</v>
      </c>
      <c r="D6307" t="s">
        <v>42228</v>
      </c>
      <c r="F6307" t="s">
        <v>42097</v>
      </c>
      <c r="G6307" t="s">
        <v>7514</v>
      </c>
      <c r="H6307" t="s">
        <v>130</v>
      </c>
      <c r="I6307" t="s">
        <v>38847</v>
      </c>
      <c r="L6307" t="s">
        <v>156</v>
      </c>
      <c r="AG6307" t="s">
        <v>42238</v>
      </c>
      <c r="AJ6307" s="8" t="s">
        <v>38512</v>
      </c>
      <c r="AM6307">
        <v>3862</v>
      </c>
      <c r="AP6307" t="s">
        <v>38852</v>
      </c>
      <c r="AQ6307" t="s">
        <v>42118</v>
      </c>
      <c r="AR6307" t="s">
        <v>42119</v>
      </c>
    </row>
    <row r="6308" spans="1:44" x14ac:dyDescent="0.25">
      <c r="A6308" t="s">
        <v>42120</v>
      </c>
      <c r="B6308" t="s">
        <v>38847</v>
      </c>
      <c r="C6308">
        <v>2023</v>
      </c>
      <c r="D6308" t="s">
        <v>42228</v>
      </c>
      <c r="F6308" t="s">
        <v>42121</v>
      </c>
      <c r="G6308" t="s">
        <v>7514</v>
      </c>
      <c r="H6308" t="s">
        <v>130</v>
      </c>
      <c r="I6308" t="s">
        <v>38847</v>
      </c>
      <c r="L6308" t="s">
        <v>9665</v>
      </c>
      <c r="AG6308" t="s">
        <v>42239</v>
      </c>
      <c r="AJ6308" t="s">
        <v>38513</v>
      </c>
      <c r="AM6308">
        <v>3863</v>
      </c>
      <c r="AP6308" t="s">
        <v>38874</v>
      </c>
      <c r="AQ6308" t="s">
        <v>42122</v>
      </c>
      <c r="AR6308" t="s">
        <v>39077</v>
      </c>
    </row>
    <row r="6309" spans="1:44" x14ac:dyDescent="0.25">
      <c r="A6309" t="s">
        <v>42123</v>
      </c>
      <c r="B6309" t="s">
        <v>38847</v>
      </c>
      <c r="C6309">
        <v>2023</v>
      </c>
      <c r="D6309" t="s">
        <v>42228</v>
      </c>
      <c r="F6309" t="s">
        <v>42121</v>
      </c>
      <c r="G6309" t="s">
        <v>7514</v>
      </c>
      <c r="H6309" t="s">
        <v>130</v>
      </c>
      <c r="I6309" t="s">
        <v>38847</v>
      </c>
      <c r="L6309" t="s">
        <v>9665</v>
      </c>
      <c r="AG6309" t="s">
        <v>42240</v>
      </c>
      <c r="AJ6309" t="s">
        <v>38513</v>
      </c>
      <c r="AM6309">
        <v>3864</v>
      </c>
      <c r="AP6309" t="s">
        <v>38874</v>
      </c>
      <c r="AQ6309" t="s">
        <v>42124</v>
      </c>
      <c r="AR6309" t="s">
        <v>39077</v>
      </c>
    </row>
    <row r="6310" spans="1:44" x14ac:dyDescent="0.25">
      <c r="A6310" t="s">
        <v>42125</v>
      </c>
      <c r="B6310" t="s">
        <v>38847</v>
      </c>
      <c r="C6310">
        <v>2023</v>
      </c>
      <c r="D6310" t="s">
        <v>42228</v>
      </c>
      <c r="F6310" t="s">
        <v>42121</v>
      </c>
      <c r="G6310" t="s">
        <v>7514</v>
      </c>
      <c r="H6310" t="s">
        <v>130</v>
      </c>
      <c r="I6310" t="s">
        <v>38847</v>
      </c>
      <c r="L6310" t="s">
        <v>9665</v>
      </c>
      <c r="AG6310" t="s">
        <v>42241</v>
      </c>
      <c r="AJ6310" t="s">
        <v>38513</v>
      </c>
      <c r="AM6310">
        <v>3865</v>
      </c>
      <c r="AP6310" t="s">
        <v>38874</v>
      </c>
      <c r="AQ6310" t="s">
        <v>42126</v>
      </c>
      <c r="AR6310" t="s">
        <v>39077</v>
      </c>
    </row>
    <row r="6311" spans="1:44" x14ac:dyDescent="0.25">
      <c r="A6311" t="s">
        <v>42127</v>
      </c>
      <c r="B6311" t="s">
        <v>42128</v>
      </c>
      <c r="C6311">
        <v>2023</v>
      </c>
      <c r="D6311" t="s">
        <v>42228</v>
      </c>
      <c r="F6311" t="s">
        <v>42121</v>
      </c>
      <c r="G6311" t="s">
        <v>7514</v>
      </c>
      <c r="H6311" t="s">
        <v>130</v>
      </c>
      <c r="I6311" t="s">
        <v>42129</v>
      </c>
      <c r="L6311" t="s">
        <v>9665</v>
      </c>
      <c r="AG6311" t="s">
        <v>42242</v>
      </c>
      <c r="AJ6311" t="s">
        <v>38513</v>
      </c>
      <c r="AM6311">
        <v>3866</v>
      </c>
      <c r="AP6311" t="s">
        <v>38874</v>
      </c>
      <c r="AQ6311" t="s">
        <v>365</v>
      </c>
      <c r="AR6311" t="s">
        <v>41911</v>
      </c>
    </row>
    <row r="6312" spans="1:44" x14ac:dyDescent="0.25">
      <c r="A6312" t="s">
        <v>42130</v>
      </c>
      <c r="B6312" t="s">
        <v>42131</v>
      </c>
      <c r="C6312">
        <v>2023</v>
      </c>
      <c r="D6312" t="s">
        <v>42228</v>
      </c>
      <c r="F6312" t="s">
        <v>42121</v>
      </c>
      <c r="G6312" t="s">
        <v>7514</v>
      </c>
      <c r="H6312" t="s">
        <v>130</v>
      </c>
      <c r="I6312" t="s">
        <v>42132</v>
      </c>
      <c r="L6312" t="s">
        <v>9665</v>
      </c>
      <c r="AG6312" t="s">
        <v>42243</v>
      </c>
      <c r="AJ6312" t="s">
        <v>38513</v>
      </c>
      <c r="AM6312">
        <v>3867</v>
      </c>
      <c r="AP6312" t="s">
        <v>38874</v>
      </c>
      <c r="AQ6312" t="s">
        <v>365</v>
      </c>
      <c r="AR6312" t="s">
        <v>41911</v>
      </c>
    </row>
    <row r="6313" spans="1:44" x14ac:dyDescent="0.25">
      <c r="A6313" t="s">
        <v>42133</v>
      </c>
      <c r="B6313" t="s">
        <v>42112</v>
      </c>
      <c r="C6313">
        <v>2023</v>
      </c>
      <c r="D6313" t="s">
        <v>42228</v>
      </c>
      <c r="F6313" t="s">
        <v>42121</v>
      </c>
      <c r="G6313" t="s">
        <v>7514</v>
      </c>
      <c r="H6313" t="s">
        <v>130</v>
      </c>
      <c r="I6313" t="s">
        <v>42134</v>
      </c>
      <c r="L6313" t="s">
        <v>9665</v>
      </c>
      <c r="AG6313" t="s">
        <v>42244</v>
      </c>
      <c r="AJ6313" t="s">
        <v>38513</v>
      </c>
      <c r="AM6313">
        <v>3868</v>
      </c>
      <c r="AP6313" t="s">
        <v>38874</v>
      </c>
      <c r="AQ6313" t="s">
        <v>365</v>
      </c>
      <c r="AR6313" t="s">
        <v>41911</v>
      </c>
    </row>
    <row r="6314" spans="1:44" x14ac:dyDescent="0.25">
      <c r="A6314" t="s">
        <v>42135</v>
      </c>
      <c r="B6314" t="s">
        <v>42136</v>
      </c>
      <c r="C6314">
        <v>2023</v>
      </c>
      <c r="D6314" t="s">
        <v>42228</v>
      </c>
      <c r="F6314" t="s">
        <v>42121</v>
      </c>
      <c r="G6314" t="s">
        <v>7514</v>
      </c>
      <c r="H6314" t="s">
        <v>130</v>
      </c>
      <c r="I6314" t="s">
        <v>42137</v>
      </c>
      <c r="L6314" t="s">
        <v>9665</v>
      </c>
      <c r="AG6314" t="s">
        <v>42245</v>
      </c>
      <c r="AJ6314" t="s">
        <v>38513</v>
      </c>
      <c r="AM6314">
        <v>3869</v>
      </c>
      <c r="AP6314" t="s">
        <v>38874</v>
      </c>
      <c r="AQ6314" t="s">
        <v>365</v>
      </c>
      <c r="AR6314" t="s">
        <v>41938</v>
      </c>
    </row>
    <row r="6315" spans="1:44" x14ac:dyDescent="0.25">
      <c r="A6315" t="s">
        <v>42138</v>
      </c>
      <c r="B6315" t="s">
        <v>42140</v>
      </c>
      <c r="C6315">
        <v>2023</v>
      </c>
      <c r="D6315" t="s">
        <v>42228</v>
      </c>
      <c r="F6315" t="s">
        <v>42121</v>
      </c>
      <c r="G6315" t="s">
        <v>7514</v>
      </c>
      <c r="H6315" t="s">
        <v>130</v>
      </c>
      <c r="I6315" t="s">
        <v>42141</v>
      </c>
      <c r="L6315" t="s">
        <v>9665</v>
      </c>
      <c r="AG6315" t="s">
        <v>42246</v>
      </c>
      <c r="AJ6315" t="s">
        <v>38513</v>
      </c>
      <c r="AM6315">
        <v>3870</v>
      </c>
      <c r="AP6315" t="s">
        <v>38874</v>
      </c>
      <c r="AQ6315" t="s">
        <v>365</v>
      </c>
      <c r="AR6315" t="s">
        <v>42139</v>
      </c>
    </row>
    <row r="6316" spans="1:44" x14ac:dyDescent="0.25">
      <c r="A6316" t="s">
        <v>42142</v>
      </c>
      <c r="B6316" t="s">
        <v>42143</v>
      </c>
      <c r="C6316">
        <v>2023</v>
      </c>
      <c r="D6316" t="s">
        <v>42228</v>
      </c>
      <c r="F6316" t="s">
        <v>42121</v>
      </c>
      <c r="G6316" t="s">
        <v>7514</v>
      </c>
      <c r="H6316" t="s">
        <v>130</v>
      </c>
      <c r="I6316" t="s">
        <v>42144</v>
      </c>
      <c r="L6316" t="s">
        <v>9665</v>
      </c>
      <c r="AG6316" t="s">
        <v>42247</v>
      </c>
      <c r="AJ6316" t="s">
        <v>38513</v>
      </c>
      <c r="AM6316">
        <v>3871</v>
      </c>
      <c r="AP6316" t="s">
        <v>38874</v>
      </c>
      <c r="AQ6316" t="s">
        <v>365</v>
      </c>
      <c r="AR6316" t="s">
        <v>41911</v>
      </c>
    </row>
    <row r="6317" spans="1:44" x14ac:dyDescent="0.25">
      <c r="A6317" t="s">
        <v>42145</v>
      </c>
      <c r="B6317" t="s">
        <v>42146</v>
      </c>
      <c r="C6317">
        <v>2023</v>
      </c>
      <c r="D6317" t="s">
        <v>42228</v>
      </c>
      <c r="F6317" t="s">
        <v>42121</v>
      </c>
      <c r="G6317" t="s">
        <v>7514</v>
      </c>
      <c r="H6317" t="s">
        <v>130</v>
      </c>
      <c r="I6317" t="s">
        <v>42147</v>
      </c>
      <c r="L6317" t="s">
        <v>9665</v>
      </c>
      <c r="AG6317" t="s">
        <v>42248</v>
      </c>
      <c r="AJ6317" t="s">
        <v>38513</v>
      </c>
      <c r="AM6317">
        <v>3872</v>
      </c>
      <c r="AP6317" t="s">
        <v>38874</v>
      </c>
      <c r="AQ6317" t="s">
        <v>365</v>
      </c>
      <c r="AR6317" t="s">
        <v>41938</v>
      </c>
    </row>
    <row r="6318" spans="1:44" x14ac:dyDescent="0.25">
      <c r="A6318" t="s">
        <v>42148</v>
      </c>
      <c r="B6318" t="s">
        <v>42149</v>
      </c>
      <c r="C6318">
        <v>2023</v>
      </c>
      <c r="D6318" t="s">
        <v>42228</v>
      </c>
      <c r="F6318" t="s">
        <v>42121</v>
      </c>
      <c r="G6318" t="s">
        <v>7514</v>
      </c>
      <c r="H6318" t="s">
        <v>130</v>
      </c>
      <c r="I6318" t="s">
        <v>42150</v>
      </c>
      <c r="L6318" t="s">
        <v>9665</v>
      </c>
      <c r="AG6318" t="s">
        <v>42249</v>
      </c>
      <c r="AJ6318" t="s">
        <v>38513</v>
      </c>
      <c r="AM6318">
        <v>3873</v>
      </c>
      <c r="AP6318" t="s">
        <v>38874</v>
      </c>
      <c r="AQ6318" t="s">
        <v>365</v>
      </c>
      <c r="AR6318" t="s">
        <v>41938</v>
      </c>
    </row>
    <row r="6319" spans="1:44" x14ac:dyDescent="0.25">
      <c r="A6319" t="s">
        <v>42151</v>
      </c>
      <c r="B6319" t="s">
        <v>42153</v>
      </c>
      <c r="C6319">
        <v>2023</v>
      </c>
      <c r="D6319" t="s">
        <v>42228</v>
      </c>
      <c r="F6319" t="s">
        <v>42121</v>
      </c>
      <c r="G6319" t="s">
        <v>7514</v>
      </c>
      <c r="H6319" t="s">
        <v>130</v>
      </c>
      <c r="I6319" t="s">
        <v>42154</v>
      </c>
      <c r="L6319" t="s">
        <v>9665</v>
      </c>
      <c r="AG6319" t="s">
        <v>42250</v>
      </c>
      <c r="AJ6319" t="s">
        <v>38513</v>
      </c>
      <c r="AM6319">
        <v>3874</v>
      </c>
      <c r="AP6319" t="s">
        <v>38874</v>
      </c>
      <c r="AQ6319" t="s">
        <v>365</v>
      </c>
      <c r="AR6319" t="s">
        <v>42152</v>
      </c>
    </row>
    <row r="6320" spans="1:44" x14ac:dyDescent="0.25">
      <c r="A6320" t="s">
        <v>42155</v>
      </c>
      <c r="B6320" t="s">
        <v>38847</v>
      </c>
      <c r="C6320">
        <v>2023</v>
      </c>
      <c r="D6320" t="s">
        <v>42228</v>
      </c>
      <c r="F6320" t="s">
        <v>42121</v>
      </c>
      <c r="G6320" t="s">
        <v>7514</v>
      </c>
      <c r="H6320" t="s">
        <v>130</v>
      </c>
      <c r="I6320" t="s">
        <v>38847</v>
      </c>
      <c r="L6320" t="s">
        <v>9665</v>
      </c>
      <c r="AG6320" t="s">
        <v>42251</v>
      </c>
      <c r="AJ6320" t="s">
        <v>38513</v>
      </c>
      <c r="AM6320">
        <v>3875</v>
      </c>
      <c r="AP6320" t="s">
        <v>38874</v>
      </c>
      <c r="AQ6320" t="s">
        <v>42156</v>
      </c>
      <c r="AR6320" t="s">
        <v>39077</v>
      </c>
    </row>
    <row r="6321" spans="1:44" x14ac:dyDescent="0.25">
      <c r="A6321" t="s">
        <v>42157</v>
      </c>
      <c r="B6321" t="s">
        <v>38847</v>
      </c>
      <c r="C6321">
        <v>2023</v>
      </c>
      <c r="D6321" t="s">
        <v>42228</v>
      </c>
      <c r="F6321" t="s">
        <v>42121</v>
      </c>
      <c r="G6321" t="s">
        <v>7514</v>
      </c>
      <c r="H6321" t="s">
        <v>130</v>
      </c>
      <c r="I6321" t="s">
        <v>38847</v>
      </c>
      <c r="L6321" t="s">
        <v>9665</v>
      </c>
      <c r="AG6321" t="s">
        <v>42252</v>
      </c>
      <c r="AJ6321" t="s">
        <v>38513</v>
      </c>
      <c r="AM6321">
        <v>3876</v>
      </c>
      <c r="AP6321" t="s">
        <v>38874</v>
      </c>
      <c r="AQ6321" t="s">
        <v>42158</v>
      </c>
      <c r="AR6321" t="s">
        <v>39077</v>
      </c>
    </row>
    <row r="6322" spans="1:44" x14ac:dyDescent="0.25">
      <c r="A6322" t="s">
        <v>42159</v>
      </c>
      <c r="B6322" t="s">
        <v>42161</v>
      </c>
      <c r="C6322">
        <v>2023</v>
      </c>
      <c r="D6322" t="s">
        <v>42228</v>
      </c>
      <c r="F6322" t="s">
        <v>42121</v>
      </c>
      <c r="G6322" t="s">
        <v>7514</v>
      </c>
      <c r="H6322" t="s">
        <v>130</v>
      </c>
      <c r="I6322" t="s">
        <v>42162</v>
      </c>
      <c r="L6322" t="s">
        <v>9665</v>
      </c>
      <c r="AG6322" t="s">
        <v>42253</v>
      </c>
      <c r="AJ6322" t="s">
        <v>38513</v>
      </c>
      <c r="AM6322">
        <v>3877</v>
      </c>
      <c r="AP6322" t="s">
        <v>38874</v>
      </c>
      <c r="AQ6322" t="s">
        <v>365</v>
      </c>
      <c r="AR6322" t="s">
        <v>42160</v>
      </c>
    </row>
    <row r="6323" spans="1:44" x14ac:dyDescent="0.25">
      <c r="A6323" t="s">
        <v>42163</v>
      </c>
      <c r="B6323" t="s">
        <v>8877</v>
      </c>
      <c r="C6323">
        <v>2023</v>
      </c>
      <c r="D6323" t="s">
        <v>42228</v>
      </c>
      <c r="F6323" t="s">
        <v>42121</v>
      </c>
      <c r="G6323" t="s">
        <v>7514</v>
      </c>
      <c r="H6323" t="s">
        <v>130</v>
      </c>
      <c r="I6323" t="s">
        <v>42165</v>
      </c>
      <c r="L6323" t="s">
        <v>9665</v>
      </c>
      <c r="AG6323" t="s">
        <v>42254</v>
      </c>
      <c r="AJ6323" t="s">
        <v>38513</v>
      </c>
      <c r="AM6323">
        <v>3878</v>
      </c>
      <c r="AP6323" t="s">
        <v>38874</v>
      </c>
      <c r="AQ6323" t="s">
        <v>365</v>
      </c>
      <c r="AR6323" t="s">
        <v>42164</v>
      </c>
    </row>
    <row r="6324" spans="1:44" x14ac:dyDescent="0.25">
      <c r="A6324" t="s">
        <v>42166</v>
      </c>
      <c r="B6324" t="s">
        <v>42168</v>
      </c>
      <c r="C6324">
        <v>2023</v>
      </c>
      <c r="D6324" t="s">
        <v>42228</v>
      </c>
      <c r="F6324" t="s">
        <v>42121</v>
      </c>
      <c r="G6324" t="s">
        <v>7514</v>
      </c>
      <c r="H6324" t="s">
        <v>130</v>
      </c>
      <c r="I6324" t="s">
        <v>42169</v>
      </c>
      <c r="L6324" t="s">
        <v>9665</v>
      </c>
      <c r="AG6324" t="s">
        <v>42255</v>
      </c>
      <c r="AJ6324" t="s">
        <v>38513</v>
      </c>
      <c r="AM6324">
        <v>3879</v>
      </c>
      <c r="AP6324" t="s">
        <v>38874</v>
      </c>
      <c r="AQ6324" t="s">
        <v>365</v>
      </c>
      <c r="AR6324" t="s">
        <v>42167</v>
      </c>
    </row>
    <row r="6325" spans="1:44" x14ac:dyDescent="0.25">
      <c r="A6325" t="s">
        <v>42170</v>
      </c>
      <c r="B6325" t="s">
        <v>42171</v>
      </c>
      <c r="C6325">
        <v>2023</v>
      </c>
      <c r="D6325" t="s">
        <v>42228</v>
      </c>
      <c r="F6325" t="s">
        <v>42121</v>
      </c>
      <c r="G6325" t="s">
        <v>7514</v>
      </c>
      <c r="H6325" t="s">
        <v>130</v>
      </c>
      <c r="I6325" t="s">
        <v>42172</v>
      </c>
      <c r="L6325" t="s">
        <v>9665</v>
      </c>
      <c r="AG6325" t="s">
        <v>42256</v>
      </c>
      <c r="AJ6325" t="s">
        <v>38513</v>
      </c>
      <c r="AM6325">
        <v>3880</v>
      </c>
      <c r="AP6325" t="s">
        <v>38874</v>
      </c>
      <c r="AQ6325" t="s">
        <v>365</v>
      </c>
      <c r="AR6325" t="s">
        <v>41938</v>
      </c>
    </row>
    <row r="6326" spans="1:44" x14ac:dyDescent="0.25">
      <c r="A6326" t="s">
        <v>42173</v>
      </c>
      <c r="B6326" t="s">
        <v>38847</v>
      </c>
      <c r="C6326">
        <v>2023</v>
      </c>
      <c r="D6326" t="s">
        <v>42228</v>
      </c>
      <c r="F6326" t="s">
        <v>42121</v>
      </c>
      <c r="G6326" t="s">
        <v>7514</v>
      </c>
      <c r="H6326" t="s">
        <v>130</v>
      </c>
      <c r="I6326" t="s">
        <v>38847</v>
      </c>
      <c r="L6326" t="s">
        <v>9665</v>
      </c>
      <c r="AG6326" t="s">
        <v>42257</v>
      </c>
      <c r="AJ6326" t="s">
        <v>38513</v>
      </c>
      <c r="AM6326">
        <v>3881</v>
      </c>
      <c r="AP6326" t="s">
        <v>38874</v>
      </c>
      <c r="AQ6326" t="s">
        <v>42174</v>
      </c>
      <c r="AR6326" t="s">
        <v>42175</v>
      </c>
    </row>
    <row r="6327" spans="1:44" x14ac:dyDescent="0.25">
      <c r="A6327" t="s">
        <v>42176</v>
      </c>
      <c r="B6327" t="s">
        <v>42178</v>
      </c>
      <c r="C6327">
        <v>2023</v>
      </c>
      <c r="D6327" t="s">
        <v>42228</v>
      </c>
      <c r="F6327" t="s">
        <v>42121</v>
      </c>
      <c r="G6327" t="s">
        <v>7514</v>
      </c>
      <c r="H6327" t="s">
        <v>130</v>
      </c>
      <c r="I6327" t="s">
        <v>42179</v>
      </c>
      <c r="L6327" t="s">
        <v>9665</v>
      </c>
      <c r="AG6327" t="s">
        <v>42258</v>
      </c>
      <c r="AJ6327" t="s">
        <v>38513</v>
      </c>
      <c r="AM6327">
        <v>3882</v>
      </c>
      <c r="AP6327" t="s">
        <v>38874</v>
      </c>
      <c r="AQ6327" t="s">
        <v>365</v>
      </c>
      <c r="AR6327" t="s">
        <v>42177</v>
      </c>
    </row>
    <row r="6328" spans="1:44" x14ac:dyDescent="0.25">
      <c r="A6328" t="s">
        <v>42180</v>
      </c>
      <c r="B6328" t="s">
        <v>42181</v>
      </c>
      <c r="C6328">
        <v>2023</v>
      </c>
      <c r="D6328" t="s">
        <v>42228</v>
      </c>
      <c r="F6328" t="s">
        <v>42121</v>
      </c>
      <c r="G6328" t="s">
        <v>7514</v>
      </c>
      <c r="H6328" t="s">
        <v>130</v>
      </c>
      <c r="I6328" t="s">
        <v>42182</v>
      </c>
      <c r="L6328" t="s">
        <v>9665</v>
      </c>
      <c r="AG6328" t="s">
        <v>42259</v>
      </c>
      <c r="AJ6328" t="s">
        <v>38513</v>
      </c>
      <c r="AM6328">
        <v>3883</v>
      </c>
      <c r="AP6328" t="s">
        <v>38874</v>
      </c>
      <c r="AQ6328" t="s">
        <v>365</v>
      </c>
      <c r="AR6328" t="s">
        <v>41839</v>
      </c>
    </row>
    <row r="6329" spans="1:44" x14ac:dyDescent="0.25">
      <c r="A6329" t="s">
        <v>42183</v>
      </c>
      <c r="B6329" t="s">
        <v>42185</v>
      </c>
      <c r="C6329">
        <v>2023</v>
      </c>
      <c r="D6329" t="s">
        <v>42228</v>
      </c>
      <c r="F6329" t="s">
        <v>42121</v>
      </c>
      <c r="G6329" t="s">
        <v>7514</v>
      </c>
      <c r="H6329" t="s">
        <v>130</v>
      </c>
      <c r="I6329" t="s">
        <v>42186</v>
      </c>
      <c r="L6329" t="s">
        <v>9665</v>
      </c>
      <c r="AG6329" t="s">
        <v>42260</v>
      </c>
      <c r="AJ6329" t="s">
        <v>38513</v>
      </c>
      <c r="AM6329">
        <v>3884</v>
      </c>
      <c r="AP6329" t="s">
        <v>38874</v>
      </c>
      <c r="AQ6329" t="s">
        <v>365</v>
      </c>
      <c r="AR6329" t="s">
        <v>42184</v>
      </c>
    </row>
    <row r="6330" spans="1:44" x14ac:dyDescent="0.25">
      <c r="A6330" t="s">
        <v>42187</v>
      </c>
      <c r="B6330" t="s">
        <v>42189</v>
      </c>
      <c r="C6330">
        <v>2023</v>
      </c>
      <c r="D6330" t="s">
        <v>42228</v>
      </c>
      <c r="F6330" t="s">
        <v>42121</v>
      </c>
      <c r="G6330" t="s">
        <v>7514</v>
      </c>
      <c r="H6330" t="s">
        <v>130</v>
      </c>
      <c r="I6330" t="s">
        <v>39649</v>
      </c>
      <c r="L6330" t="s">
        <v>9665</v>
      </c>
      <c r="AG6330" t="s">
        <v>42261</v>
      </c>
      <c r="AJ6330" t="s">
        <v>38513</v>
      </c>
      <c r="AM6330">
        <v>3885</v>
      </c>
      <c r="AP6330" t="s">
        <v>38874</v>
      </c>
      <c r="AQ6330" t="s">
        <v>365</v>
      </c>
      <c r="AR6330" t="s">
        <v>42188</v>
      </c>
    </row>
    <row r="6331" spans="1:44" x14ac:dyDescent="0.25">
      <c r="A6331" t="s">
        <v>42190</v>
      </c>
      <c r="B6331" t="s">
        <v>42192</v>
      </c>
      <c r="C6331">
        <v>2023</v>
      </c>
      <c r="D6331" t="s">
        <v>42228</v>
      </c>
      <c r="F6331" t="s">
        <v>42121</v>
      </c>
      <c r="G6331" t="s">
        <v>7514</v>
      </c>
      <c r="H6331" t="s">
        <v>130</v>
      </c>
      <c r="I6331" t="s">
        <v>42193</v>
      </c>
      <c r="L6331" t="s">
        <v>9665</v>
      </c>
      <c r="AG6331" t="s">
        <v>42262</v>
      </c>
      <c r="AJ6331" t="s">
        <v>38513</v>
      </c>
      <c r="AM6331">
        <v>3886</v>
      </c>
      <c r="AP6331" t="s">
        <v>38874</v>
      </c>
      <c r="AQ6331" t="s">
        <v>365</v>
      </c>
      <c r="AR6331" t="s">
        <v>42191</v>
      </c>
    </row>
    <row r="6332" spans="1:44" x14ac:dyDescent="0.25">
      <c r="A6332" t="s">
        <v>42194</v>
      </c>
      <c r="B6332" t="s">
        <v>42195</v>
      </c>
      <c r="C6332">
        <v>2023</v>
      </c>
      <c r="D6332" t="s">
        <v>42228</v>
      </c>
      <c r="F6332" t="s">
        <v>42121</v>
      </c>
      <c r="G6332" t="s">
        <v>7514</v>
      </c>
      <c r="H6332" t="s">
        <v>130</v>
      </c>
      <c r="I6332" t="s">
        <v>42196</v>
      </c>
      <c r="L6332" t="s">
        <v>9665</v>
      </c>
      <c r="AG6332" t="s">
        <v>42263</v>
      </c>
      <c r="AJ6332" t="s">
        <v>38513</v>
      </c>
      <c r="AM6332">
        <v>3887</v>
      </c>
      <c r="AP6332" t="s">
        <v>38874</v>
      </c>
      <c r="AQ6332" t="s">
        <v>365</v>
      </c>
      <c r="AR6332" t="s">
        <v>41938</v>
      </c>
    </row>
    <row r="6333" spans="1:44" x14ac:dyDescent="0.25">
      <c r="A6333" t="s">
        <v>42197</v>
      </c>
      <c r="B6333" t="s">
        <v>42198</v>
      </c>
      <c r="C6333">
        <v>2023</v>
      </c>
      <c r="D6333" t="s">
        <v>42228</v>
      </c>
      <c r="F6333" t="s">
        <v>42121</v>
      </c>
      <c r="G6333" t="s">
        <v>7514</v>
      </c>
      <c r="H6333" t="s">
        <v>130</v>
      </c>
      <c r="I6333" t="s">
        <v>42199</v>
      </c>
      <c r="L6333" t="s">
        <v>9665</v>
      </c>
      <c r="AG6333" t="s">
        <v>42264</v>
      </c>
      <c r="AJ6333" t="s">
        <v>38513</v>
      </c>
      <c r="AM6333">
        <v>3888</v>
      </c>
      <c r="AP6333" t="s">
        <v>38874</v>
      </c>
      <c r="AQ6333" t="s">
        <v>365</v>
      </c>
      <c r="AR6333" t="s">
        <v>41565</v>
      </c>
    </row>
    <row r="6334" spans="1:44" x14ac:dyDescent="0.25">
      <c r="A6334" t="s">
        <v>42200</v>
      </c>
      <c r="B6334" t="s">
        <v>42202</v>
      </c>
      <c r="C6334">
        <v>2023</v>
      </c>
      <c r="D6334" t="s">
        <v>42228</v>
      </c>
      <c r="F6334" t="s">
        <v>42121</v>
      </c>
      <c r="G6334" t="s">
        <v>7514</v>
      </c>
      <c r="H6334" t="s">
        <v>130</v>
      </c>
      <c r="I6334" t="s">
        <v>42203</v>
      </c>
      <c r="L6334" t="s">
        <v>9665</v>
      </c>
      <c r="AG6334" t="s">
        <v>42265</v>
      </c>
      <c r="AJ6334" t="s">
        <v>38513</v>
      </c>
      <c r="AM6334">
        <v>3889</v>
      </c>
      <c r="AP6334" t="s">
        <v>38874</v>
      </c>
      <c r="AQ6334" t="s">
        <v>365</v>
      </c>
      <c r="AR6334" t="s">
        <v>42201</v>
      </c>
    </row>
    <row r="6335" spans="1:44" x14ac:dyDescent="0.25">
      <c r="A6335" t="s">
        <v>42204</v>
      </c>
      <c r="B6335" t="s">
        <v>42205</v>
      </c>
      <c r="C6335">
        <v>2023</v>
      </c>
      <c r="D6335" t="s">
        <v>42228</v>
      </c>
      <c r="F6335" t="s">
        <v>42121</v>
      </c>
      <c r="G6335" t="s">
        <v>7514</v>
      </c>
      <c r="H6335" t="s">
        <v>130</v>
      </c>
      <c r="I6335" t="s">
        <v>42206</v>
      </c>
      <c r="L6335" t="s">
        <v>9665</v>
      </c>
      <c r="AG6335" t="s">
        <v>42266</v>
      </c>
      <c r="AJ6335" t="s">
        <v>38513</v>
      </c>
      <c r="AM6335">
        <v>3890</v>
      </c>
      <c r="AP6335" t="s">
        <v>38874</v>
      </c>
      <c r="AQ6335" t="s">
        <v>365</v>
      </c>
      <c r="AR6335" t="s">
        <v>41938</v>
      </c>
    </row>
    <row r="6336" spans="1:44" x14ac:dyDescent="0.25">
      <c r="A6336" t="s">
        <v>42207</v>
      </c>
      <c r="B6336" t="s">
        <v>42209</v>
      </c>
      <c r="C6336">
        <v>2023</v>
      </c>
      <c r="D6336" t="s">
        <v>42228</v>
      </c>
      <c r="F6336" t="s">
        <v>42121</v>
      </c>
      <c r="G6336" t="s">
        <v>7514</v>
      </c>
      <c r="H6336" t="s">
        <v>130</v>
      </c>
      <c r="I6336" t="s">
        <v>42210</v>
      </c>
      <c r="L6336" t="s">
        <v>9665</v>
      </c>
      <c r="AG6336" t="s">
        <v>42267</v>
      </c>
      <c r="AJ6336" t="s">
        <v>38513</v>
      </c>
      <c r="AM6336">
        <v>3891</v>
      </c>
      <c r="AP6336" t="s">
        <v>38874</v>
      </c>
      <c r="AQ6336" t="s">
        <v>365</v>
      </c>
      <c r="AR6336" t="s">
        <v>42208</v>
      </c>
    </row>
    <row r="6337" spans="1:44" x14ac:dyDescent="0.25">
      <c r="A6337" t="s">
        <v>42211</v>
      </c>
      <c r="B6337" t="s">
        <v>42212</v>
      </c>
      <c r="C6337">
        <v>2023</v>
      </c>
      <c r="D6337" t="s">
        <v>42228</v>
      </c>
      <c r="F6337" t="s">
        <v>42121</v>
      </c>
      <c r="G6337" t="s">
        <v>7514</v>
      </c>
      <c r="H6337" t="s">
        <v>130</v>
      </c>
      <c r="I6337" t="s">
        <v>42213</v>
      </c>
      <c r="L6337" t="s">
        <v>9665</v>
      </c>
      <c r="AG6337" t="s">
        <v>42268</v>
      </c>
      <c r="AJ6337" t="s">
        <v>38513</v>
      </c>
      <c r="AM6337">
        <v>3892</v>
      </c>
      <c r="AP6337" t="s">
        <v>38874</v>
      </c>
      <c r="AQ6337" t="s">
        <v>365</v>
      </c>
      <c r="AR6337" t="s">
        <v>42208</v>
      </c>
    </row>
    <row r="6338" spans="1:44" x14ac:dyDescent="0.25">
      <c r="A6338" t="s">
        <v>42214</v>
      </c>
      <c r="B6338" t="s">
        <v>42215</v>
      </c>
      <c r="C6338">
        <v>2023</v>
      </c>
      <c r="D6338" t="s">
        <v>42228</v>
      </c>
      <c r="F6338" t="s">
        <v>42121</v>
      </c>
      <c r="G6338" t="s">
        <v>7514</v>
      </c>
      <c r="H6338" t="s">
        <v>130</v>
      </c>
      <c r="I6338" t="s">
        <v>42216</v>
      </c>
      <c r="L6338" t="s">
        <v>9665</v>
      </c>
      <c r="AG6338" t="s">
        <v>42269</v>
      </c>
      <c r="AJ6338" t="s">
        <v>38513</v>
      </c>
      <c r="AM6338">
        <v>3893</v>
      </c>
      <c r="AP6338" t="s">
        <v>38874</v>
      </c>
      <c r="AQ6338" t="s">
        <v>365</v>
      </c>
      <c r="AR6338" t="s">
        <v>42208</v>
      </c>
    </row>
    <row r="6339" spans="1:44" x14ac:dyDescent="0.25">
      <c r="A6339" t="s">
        <v>42217</v>
      </c>
      <c r="B6339" t="s">
        <v>42218</v>
      </c>
      <c r="C6339">
        <v>2023</v>
      </c>
      <c r="D6339" t="s">
        <v>42228</v>
      </c>
      <c r="F6339" t="s">
        <v>42121</v>
      </c>
      <c r="G6339" t="s">
        <v>7514</v>
      </c>
      <c r="H6339" t="s">
        <v>130</v>
      </c>
      <c r="I6339" t="s">
        <v>42219</v>
      </c>
      <c r="L6339" t="s">
        <v>9665</v>
      </c>
      <c r="AG6339" t="s">
        <v>42270</v>
      </c>
      <c r="AJ6339" t="s">
        <v>38513</v>
      </c>
      <c r="AM6339">
        <v>3894</v>
      </c>
      <c r="AP6339" t="s">
        <v>38874</v>
      </c>
      <c r="AQ6339" t="s">
        <v>365</v>
      </c>
      <c r="AR6339" t="s">
        <v>42208</v>
      </c>
    </row>
    <row r="6340" spans="1:44" x14ac:dyDescent="0.25">
      <c r="A6340" t="s">
        <v>42220</v>
      </c>
      <c r="B6340" t="s">
        <v>42222</v>
      </c>
      <c r="C6340">
        <v>2023</v>
      </c>
      <c r="D6340" t="s">
        <v>42228</v>
      </c>
      <c r="F6340" t="s">
        <v>42121</v>
      </c>
      <c r="G6340" t="s">
        <v>7514</v>
      </c>
      <c r="H6340" t="s">
        <v>130</v>
      </c>
      <c r="I6340" t="s">
        <v>42223</v>
      </c>
      <c r="L6340" t="s">
        <v>9665</v>
      </c>
      <c r="AG6340" t="s">
        <v>42271</v>
      </c>
      <c r="AJ6340" t="s">
        <v>38513</v>
      </c>
      <c r="AM6340">
        <v>3895</v>
      </c>
      <c r="AP6340" t="s">
        <v>38874</v>
      </c>
      <c r="AQ6340" t="s">
        <v>365</v>
      </c>
      <c r="AR6340" t="s">
        <v>42221</v>
      </c>
    </row>
    <row r="6341" spans="1:44" x14ac:dyDescent="0.25">
      <c r="A6341" t="s">
        <v>42224</v>
      </c>
      <c r="B6341" t="s">
        <v>42226</v>
      </c>
      <c r="C6341">
        <v>2023</v>
      </c>
      <c r="D6341" t="s">
        <v>42228</v>
      </c>
      <c r="F6341" t="s">
        <v>42121</v>
      </c>
      <c r="G6341" t="s">
        <v>7514</v>
      </c>
      <c r="H6341" t="s">
        <v>130</v>
      </c>
      <c r="I6341" t="s">
        <v>42227</v>
      </c>
      <c r="L6341" t="s">
        <v>9665</v>
      </c>
      <c r="AG6341" t="s">
        <v>42272</v>
      </c>
      <c r="AJ6341" t="s">
        <v>38513</v>
      </c>
      <c r="AM6341">
        <v>3896</v>
      </c>
      <c r="AP6341" t="s">
        <v>38874</v>
      </c>
      <c r="AQ6341" t="s">
        <v>365</v>
      </c>
      <c r="AR6341" t="s">
        <v>42225</v>
      </c>
    </row>
    <row r="6342" spans="1:44" x14ac:dyDescent="0.25">
      <c r="A6342" t="s">
        <v>42273</v>
      </c>
      <c r="C6342">
        <v>2023</v>
      </c>
      <c r="G6342" t="s">
        <v>6075</v>
      </c>
      <c r="H6342" t="s">
        <v>7253</v>
      </c>
      <c r="I6342" t="s">
        <v>42274</v>
      </c>
      <c r="J6342" t="s">
        <v>19149</v>
      </c>
      <c r="L6342" t="s">
        <v>7481</v>
      </c>
      <c r="AG6342" t="s">
        <v>42275</v>
      </c>
      <c r="AI6342" s="17">
        <v>45264</v>
      </c>
    </row>
    <row r="6343" spans="1:44" x14ac:dyDescent="0.25">
      <c r="A6343" t="s">
        <v>42276</v>
      </c>
      <c r="C6343">
        <v>2023</v>
      </c>
      <c r="G6343" t="s">
        <v>6075</v>
      </c>
      <c r="H6343" t="s">
        <v>7253</v>
      </c>
      <c r="I6343" t="s">
        <v>42277</v>
      </c>
      <c r="J6343" t="s">
        <v>17879</v>
      </c>
      <c r="L6343" t="s">
        <v>7253</v>
      </c>
      <c r="AG6343" t="s">
        <v>42278</v>
      </c>
      <c r="AH6343" t="s">
        <v>42279</v>
      </c>
      <c r="AI6343" s="17">
        <v>45264</v>
      </c>
    </row>
    <row r="6344" spans="1:44" x14ac:dyDescent="0.25">
      <c r="A6344" t="s">
        <v>28590</v>
      </c>
      <c r="C6344">
        <v>2023</v>
      </c>
      <c r="G6344" t="s">
        <v>6075</v>
      </c>
      <c r="H6344" t="s">
        <v>7253</v>
      </c>
      <c r="I6344" t="s">
        <v>42283</v>
      </c>
      <c r="J6344" t="s">
        <v>7947</v>
      </c>
      <c r="L6344" t="s">
        <v>7253</v>
      </c>
      <c r="AG6344" t="s">
        <v>42284</v>
      </c>
      <c r="AI6344" s="17">
        <v>45264</v>
      </c>
    </row>
    <row r="6345" spans="1:44" x14ac:dyDescent="0.25">
      <c r="A6345" t="s">
        <v>42285</v>
      </c>
      <c r="C6345">
        <v>2023</v>
      </c>
      <c r="G6345" t="s">
        <v>6075</v>
      </c>
      <c r="H6345" t="s">
        <v>7253</v>
      </c>
      <c r="I6345" t="s">
        <v>42286</v>
      </c>
      <c r="J6345" t="s">
        <v>17857</v>
      </c>
      <c r="L6345" t="s">
        <v>7253</v>
      </c>
      <c r="AG6345" t="s">
        <v>42287</v>
      </c>
      <c r="AI6345" s="17">
        <v>45264</v>
      </c>
    </row>
    <row r="6346" spans="1:44" x14ac:dyDescent="0.25">
      <c r="A6346" t="s">
        <v>42288</v>
      </c>
      <c r="C6346">
        <v>2023</v>
      </c>
      <c r="G6346" t="s">
        <v>6075</v>
      </c>
      <c r="H6346" t="s">
        <v>7253</v>
      </c>
      <c r="I6346" t="s">
        <v>42289</v>
      </c>
      <c r="J6346" t="s">
        <v>7947</v>
      </c>
      <c r="L6346" t="s">
        <v>42291</v>
      </c>
      <c r="AG6346" t="s">
        <v>42290</v>
      </c>
      <c r="AI6346" s="17">
        <v>45266</v>
      </c>
    </row>
    <row r="6347" spans="1:44" x14ac:dyDescent="0.25">
      <c r="A6347" t="s">
        <v>42292</v>
      </c>
      <c r="B6347" t="s">
        <v>42295</v>
      </c>
      <c r="C6347">
        <v>2023</v>
      </c>
      <c r="G6347" t="s">
        <v>7514</v>
      </c>
      <c r="H6347" t="s">
        <v>7253</v>
      </c>
      <c r="I6347" t="s">
        <v>42293</v>
      </c>
      <c r="J6347" t="s">
        <v>17872</v>
      </c>
      <c r="L6347" t="s">
        <v>9592</v>
      </c>
      <c r="AG6347" t="s">
        <v>42294</v>
      </c>
      <c r="AI6347" s="17">
        <v>45266</v>
      </c>
    </row>
    <row r="6348" spans="1:44" x14ac:dyDescent="0.25">
      <c r="A6348" t="s">
        <v>42298</v>
      </c>
      <c r="C6348">
        <v>2023</v>
      </c>
      <c r="G6348" t="s">
        <v>7514</v>
      </c>
      <c r="H6348" t="s">
        <v>7253</v>
      </c>
      <c r="I6348" t="s">
        <v>42300</v>
      </c>
      <c r="J6348" t="s">
        <v>42301</v>
      </c>
      <c r="L6348" t="s">
        <v>7253</v>
      </c>
      <c r="N6348" t="s">
        <v>42299</v>
      </c>
      <c r="AG6348" t="s">
        <v>42302</v>
      </c>
      <c r="AI6348" s="17">
        <v>45267</v>
      </c>
    </row>
    <row r="6349" spans="1:44" x14ac:dyDescent="0.25">
      <c r="A6349" t="s">
        <v>42307</v>
      </c>
      <c r="C6349">
        <v>2023</v>
      </c>
      <c r="G6349" t="s">
        <v>6075</v>
      </c>
      <c r="H6349" t="s">
        <v>7253</v>
      </c>
      <c r="I6349" t="s">
        <v>42305</v>
      </c>
      <c r="J6349" t="s">
        <v>7947</v>
      </c>
      <c r="L6349" t="s">
        <v>156</v>
      </c>
      <c r="N6349" t="s">
        <v>42306</v>
      </c>
      <c r="W6349" t="s">
        <v>42308</v>
      </c>
      <c r="AG6349" t="s">
        <v>42304</v>
      </c>
      <c r="AI6349" s="17">
        <v>45267</v>
      </c>
    </row>
    <row r="6350" spans="1:44" x14ac:dyDescent="0.25">
      <c r="A6350" t="s">
        <v>42315</v>
      </c>
      <c r="C6350">
        <v>2022</v>
      </c>
      <c r="G6350" t="s">
        <v>7514</v>
      </c>
      <c r="H6350" t="s">
        <v>7253</v>
      </c>
      <c r="I6350" t="s">
        <v>42316</v>
      </c>
      <c r="J6350" t="s">
        <v>7947</v>
      </c>
      <c r="L6350" t="s">
        <v>9592</v>
      </c>
      <c r="AG6350" t="s">
        <v>42317</v>
      </c>
      <c r="AI6350" s="17">
        <v>45272</v>
      </c>
    </row>
    <row r="6351" spans="1:44" x14ac:dyDescent="0.25">
      <c r="A6351" t="s">
        <v>42318</v>
      </c>
      <c r="B6351" t="s">
        <v>38847</v>
      </c>
      <c r="C6351">
        <v>2023</v>
      </c>
      <c r="D6351" t="s">
        <v>14946</v>
      </c>
      <c r="F6351" t="s">
        <v>42319</v>
      </c>
      <c r="G6351" t="s">
        <v>7514</v>
      </c>
      <c r="H6351" t="s">
        <v>130</v>
      </c>
      <c r="I6351" t="s">
        <v>38847</v>
      </c>
      <c r="L6351" s="59" t="s">
        <v>38852</v>
      </c>
      <c r="AG6351" t="str">
        <f>AJ6351&amp;A6351</f>
        <v>https://app.aragon.org/#/daos/ethereum/0x1b8383d2726e7e18189205337424a2631a2102f4</v>
      </c>
      <c r="AJ6351" s="8" t="s">
        <v>38512</v>
      </c>
      <c r="AM6351">
        <v>3897</v>
      </c>
      <c r="AP6351" s="59" t="s">
        <v>38852</v>
      </c>
      <c r="AQ6351" t="s">
        <v>42320</v>
      </c>
      <c r="AR6351" t="s">
        <v>42321</v>
      </c>
    </row>
    <row r="6352" spans="1:44" x14ac:dyDescent="0.25">
      <c r="A6352" t="s">
        <v>42322</v>
      </c>
      <c r="B6352" t="s">
        <v>38847</v>
      </c>
      <c r="C6352">
        <v>2023</v>
      </c>
      <c r="D6352" t="s">
        <v>14946</v>
      </c>
      <c r="F6352" t="s">
        <v>42323</v>
      </c>
      <c r="G6352" t="s">
        <v>7514</v>
      </c>
      <c r="H6352" t="s">
        <v>130</v>
      </c>
      <c r="I6352" t="s">
        <v>38847</v>
      </c>
      <c r="L6352" s="59" t="s">
        <v>38852</v>
      </c>
      <c r="AG6352" t="str">
        <f t="shared" ref="AG6352:AG6367" si="46">AJ6352&amp;A6352</f>
        <v>https://app.aragon.org/#/daos/ethereum/0x112e7d019c2a635260c09eb4d8d418357ed0011c</v>
      </c>
      <c r="AJ6352" s="8" t="s">
        <v>38512</v>
      </c>
      <c r="AM6352">
        <v>3898</v>
      </c>
      <c r="AP6352" s="59" t="s">
        <v>38852</v>
      </c>
      <c r="AQ6352" t="s">
        <v>42324</v>
      </c>
      <c r="AR6352" t="s">
        <v>42325</v>
      </c>
    </row>
    <row r="6353" spans="1:44" x14ac:dyDescent="0.25">
      <c r="A6353" t="s">
        <v>42326</v>
      </c>
      <c r="B6353" t="s">
        <v>42329</v>
      </c>
      <c r="C6353">
        <v>2023</v>
      </c>
      <c r="D6353" t="s">
        <v>14946</v>
      </c>
      <c r="F6353" t="s">
        <v>42327</v>
      </c>
      <c r="G6353" t="s">
        <v>7514</v>
      </c>
      <c r="H6353" t="s">
        <v>130</v>
      </c>
      <c r="I6353" t="s">
        <v>42330</v>
      </c>
      <c r="L6353" s="59" t="s">
        <v>38874</v>
      </c>
      <c r="AG6353" t="str">
        <f t="shared" si="46"/>
        <v>https://app.aragon.org/#/daos/polygon/0x36834fc4673e8e354898e0aa17da9a25a49a8ee6</v>
      </c>
      <c r="AJ6353" t="s">
        <v>38513</v>
      </c>
      <c r="AM6353">
        <v>3899</v>
      </c>
      <c r="AP6353" s="59" t="s">
        <v>38874</v>
      </c>
      <c r="AQ6353" t="s">
        <v>365</v>
      </c>
      <c r="AR6353" t="s">
        <v>42328</v>
      </c>
    </row>
    <row r="6354" spans="1:44" x14ac:dyDescent="0.25">
      <c r="A6354" t="s">
        <v>42331</v>
      </c>
      <c r="B6354" t="s">
        <v>38847</v>
      </c>
      <c r="C6354">
        <v>2023</v>
      </c>
      <c r="D6354" t="s">
        <v>14946</v>
      </c>
      <c r="F6354" t="s">
        <v>42327</v>
      </c>
      <c r="G6354" t="s">
        <v>7514</v>
      </c>
      <c r="H6354" t="s">
        <v>130</v>
      </c>
      <c r="I6354" t="s">
        <v>38847</v>
      </c>
      <c r="L6354" s="59" t="s">
        <v>38874</v>
      </c>
      <c r="AG6354" t="str">
        <f t="shared" si="46"/>
        <v>https://app.aragon.org/#/daos/polygon/0x2614ab3254a2897c7315119ecade64fbe7122ff3</v>
      </c>
      <c r="AJ6354" t="s">
        <v>38513</v>
      </c>
      <c r="AM6354">
        <v>3900</v>
      </c>
      <c r="AP6354" s="59" t="s">
        <v>38874</v>
      </c>
      <c r="AQ6354" t="s">
        <v>42332</v>
      </c>
      <c r="AR6354" t="s">
        <v>42333</v>
      </c>
    </row>
    <row r="6355" spans="1:44" x14ac:dyDescent="0.25">
      <c r="A6355" t="s">
        <v>42334</v>
      </c>
      <c r="B6355" t="s">
        <v>42336</v>
      </c>
      <c r="C6355">
        <v>2023</v>
      </c>
      <c r="D6355" t="s">
        <v>14946</v>
      </c>
      <c r="F6355" t="s">
        <v>42327</v>
      </c>
      <c r="G6355" t="s">
        <v>7514</v>
      </c>
      <c r="H6355" t="s">
        <v>130</v>
      </c>
      <c r="I6355" t="s">
        <v>42337</v>
      </c>
      <c r="L6355" s="59" t="s">
        <v>38874</v>
      </c>
      <c r="AG6355" t="str">
        <f t="shared" si="46"/>
        <v>https://app.aragon.org/#/daos/polygon/0xe7464a3855b8d663ea45920c1c91e4a6d6ca0233</v>
      </c>
      <c r="AJ6355" t="s">
        <v>38513</v>
      </c>
      <c r="AM6355">
        <v>3901</v>
      </c>
      <c r="AP6355" s="59" t="s">
        <v>38874</v>
      </c>
      <c r="AQ6355" t="s">
        <v>365</v>
      </c>
      <c r="AR6355" t="s">
        <v>42335</v>
      </c>
    </row>
    <row r="6356" spans="1:44" x14ac:dyDescent="0.25">
      <c r="A6356" t="s">
        <v>42338</v>
      </c>
      <c r="B6356" t="s">
        <v>41620</v>
      </c>
      <c r="C6356">
        <v>2023</v>
      </c>
      <c r="D6356" t="s">
        <v>14946</v>
      </c>
      <c r="F6356" t="s">
        <v>42327</v>
      </c>
      <c r="G6356" t="s">
        <v>7514</v>
      </c>
      <c r="H6356" t="s">
        <v>130</v>
      </c>
      <c r="I6356" t="s">
        <v>41621</v>
      </c>
      <c r="L6356" s="59" t="s">
        <v>38874</v>
      </c>
      <c r="AG6356" t="str">
        <f t="shared" si="46"/>
        <v>https://app.aragon.org/#/daos/polygon/0x96dbb643312da407dcd19feba1dd47364e2c69bf</v>
      </c>
      <c r="AJ6356" t="s">
        <v>38513</v>
      </c>
      <c r="AM6356">
        <v>3902</v>
      </c>
      <c r="AP6356" s="59" t="s">
        <v>38874</v>
      </c>
      <c r="AQ6356" t="s">
        <v>365</v>
      </c>
      <c r="AR6356" t="s">
        <v>42339</v>
      </c>
    </row>
    <row r="6357" spans="1:44" x14ac:dyDescent="0.25">
      <c r="A6357" t="s">
        <v>42340</v>
      </c>
      <c r="B6357" t="s">
        <v>41620</v>
      </c>
      <c r="C6357">
        <v>2023</v>
      </c>
      <c r="D6357" t="s">
        <v>14946</v>
      </c>
      <c r="F6357" t="s">
        <v>42327</v>
      </c>
      <c r="G6357" t="s">
        <v>7514</v>
      </c>
      <c r="H6357" t="s">
        <v>130</v>
      </c>
      <c r="I6357" t="s">
        <v>41621</v>
      </c>
      <c r="L6357" s="59" t="s">
        <v>38874</v>
      </c>
      <c r="AG6357" t="str">
        <f t="shared" si="46"/>
        <v>https://app.aragon.org/#/daos/polygon/0xe11c8da229316675a50069d37250168c09b00b19</v>
      </c>
      <c r="AJ6357" t="s">
        <v>38513</v>
      </c>
      <c r="AM6357">
        <v>3903</v>
      </c>
      <c r="AP6357" s="59" t="s">
        <v>38874</v>
      </c>
      <c r="AQ6357" t="s">
        <v>365</v>
      </c>
      <c r="AR6357" t="s">
        <v>42339</v>
      </c>
    </row>
    <row r="6358" spans="1:44" x14ac:dyDescent="0.25">
      <c r="A6358" t="s">
        <v>42341</v>
      </c>
      <c r="B6358" t="s">
        <v>42343</v>
      </c>
      <c r="C6358">
        <v>2023</v>
      </c>
      <c r="D6358" t="s">
        <v>14946</v>
      </c>
      <c r="F6358" t="s">
        <v>42327</v>
      </c>
      <c r="G6358" t="s">
        <v>7514</v>
      </c>
      <c r="H6358" t="s">
        <v>130</v>
      </c>
      <c r="I6358" t="s">
        <v>42344</v>
      </c>
      <c r="L6358" s="59" t="s">
        <v>38874</v>
      </c>
      <c r="AG6358" t="str">
        <f t="shared" si="46"/>
        <v>https://app.aragon.org/#/daos/polygon/0xf716f796179a065d35dfdf4f75e1a78efc2b1c6b</v>
      </c>
      <c r="AJ6358" t="s">
        <v>38513</v>
      </c>
      <c r="AM6358">
        <v>3904</v>
      </c>
      <c r="AP6358" s="59" t="s">
        <v>38874</v>
      </c>
      <c r="AQ6358" t="s">
        <v>365</v>
      </c>
      <c r="AR6358" t="s">
        <v>42342</v>
      </c>
    </row>
    <row r="6359" spans="1:44" x14ac:dyDescent="0.25">
      <c r="A6359" t="s">
        <v>42345</v>
      </c>
      <c r="B6359" t="s">
        <v>42347</v>
      </c>
      <c r="C6359">
        <v>2023</v>
      </c>
      <c r="D6359" t="s">
        <v>14946</v>
      </c>
      <c r="F6359" t="s">
        <v>42327</v>
      </c>
      <c r="G6359" t="s">
        <v>7514</v>
      </c>
      <c r="H6359" t="s">
        <v>130</v>
      </c>
      <c r="I6359" t="s">
        <v>42348</v>
      </c>
      <c r="L6359" s="59" t="s">
        <v>38874</v>
      </c>
      <c r="AG6359" t="str">
        <f t="shared" si="46"/>
        <v>https://app.aragon.org/#/daos/polygon/0x9b230aeb9d116db7015756728b2c62ca60bee2e4</v>
      </c>
      <c r="AJ6359" t="s">
        <v>38513</v>
      </c>
      <c r="AM6359">
        <v>3905</v>
      </c>
      <c r="AP6359" s="59" t="s">
        <v>38874</v>
      </c>
      <c r="AQ6359" t="s">
        <v>365</v>
      </c>
      <c r="AR6359" t="s">
        <v>42346</v>
      </c>
    </row>
    <row r="6360" spans="1:44" x14ac:dyDescent="0.25">
      <c r="A6360" t="s">
        <v>42349</v>
      </c>
      <c r="B6360" t="s">
        <v>42351</v>
      </c>
      <c r="C6360">
        <v>2023</v>
      </c>
      <c r="D6360" t="s">
        <v>14946</v>
      </c>
      <c r="F6360" t="s">
        <v>42327</v>
      </c>
      <c r="G6360" t="s">
        <v>7514</v>
      </c>
      <c r="H6360" t="s">
        <v>130</v>
      </c>
      <c r="I6360" t="s">
        <v>42352</v>
      </c>
      <c r="L6360" s="59" t="s">
        <v>38874</v>
      </c>
      <c r="AG6360" t="str">
        <f t="shared" si="46"/>
        <v>https://app.aragon.org/#/daos/polygon/0xc9208b7adc6ea61ca8e2701a92e7abcd918ee5ef</v>
      </c>
      <c r="AJ6360" t="s">
        <v>38513</v>
      </c>
      <c r="AM6360">
        <v>3906</v>
      </c>
      <c r="AP6360" s="59" t="s">
        <v>38874</v>
      </c>
      <c r="AQ6360" t="s">
        <v>365</v>
      </c>
      <c r="AR6360" t="s">
        <v>42350</v>
      </c>
    </row>
    <row r="6361" spans="1:44" x14ac:dyDescent="0.25">
      <c r="A6361" t="s">
        <v>42353</v>
      </c>
      <c r="B6361" t="s">
        <v>42354</v>
      </c>
      <c r="C6361">
        <v>2023</v>
      </c>
      <c r="D6361" t="s">
        <v>14946</v>
      </c>
      <c r="F6361" t="s">
        <v>42327</v>
      </c>
      <c r="G6361" t="s">
        <v>7514</v>
      </c>
      <c r="H6361" t="s">
        <v>130</v>
      </c>
      <c r="I6361" t="s">
        <v>42355</v>
      </c>
      <c r="L6361" s="59" t="s">
        <v>38874</v>
      </c>
      <c r="AG6361" t="str">
        <f t="shared" si="46"/>
        <v>https://app.aragon.org/#/daos/polygon/0x2d75a07e415d5b80021d6680dfae352d1dcf7c9b</v>
      </c>
      <c r="AJ6361" t="s">
        <v>38513</v>
      </c>
      <c r="AM6361">
        <v>3907</v>
      </c>
      <c r="AP6361" s="59" t="s">
        <v>38874</v>
      </c>
      <c r="AQ6361" t="s">
        <v>365</v>
      </c>
      <c r="AR6361" t="s">
        <v>37122</v>
      </c>
    </row>
    <row r="6362" spans="1:44" x14ac:dyDescent="0.25">
      <c r="A6362" t="s">
        <v>42356</v>
      </c>
      <c r="B6362" t="s">
        <v>42358</v>
      </c>
      <c r="C6362">
        <v>2023</v>
      </c>
      <c r="D6362" t="s">
        <v>14946</v>
      </c>
      <c r="F6362" t="s">
        <v>42327</v>
      </c>
      <c r="G6362" t="s">
        <v>7514</v>
      </c>
      <c r="H6362" t="s">
        <v>130</v>
      </c>
      <c r="I6362" t="s">
        <v>7773</v>
      </c>
      <c r="L6362" s="59" t="s">
        <v>38874</v>
      </c>
      <c r="Q6362" s="242"/>
      <c r="AG6362" t="str">
        <f t="shared" si="46"/>
        <v>https://app.aragon.org/#/daos/polygon/0x0754a984f45949fb0803104df27903c8ffe24350</v>
      </c>
      <c r="AJ6362" t="s">
        <v>38513</v>
      </c>
      <c r="AM6362">
        <v>3908</v>
      </c>
      <c r="AP6362" s="59" t="s">
        <v>38874</v>
      </c>
      <c r="AQ6362" t="s">
        <v>365</v>
      </c>
      <c r="AR6362" t="s">
        <v>42357</v>
      </c>
    </row>
    <row r="6363" spans="1:44" x14ac:dyDescent="0.25">
      <c r="A6363" t="s">
        <v>42359</v>
      </c>
      <c r="B6363" t="s">
        <v>42360</v>
      </c>
      <c r="C6363">
        <v>2023</v>
      </c>
      <c r="D6363" t="s">
        <v>14946</v>
      </c>
      <c r="F6363" t="s">
        <v>42327</v>
      </c>
      <c r="G6363" t="s">
        <v>7514</v>
      </c>
      <c r="H6363" t="s">
        <v>130</v>
      </c>
      <c r="I6363" t="s">
        <v>42361</v>
      </c>
      <c r="L6363" s="59" t="s">
        <v>38874</v>
      </c>
      <c r="Q6363" s="242"/>
      <c r="AG6363" t="str">
        <f t="shared" si="46"/>
        <v>https://app.aragon.org/#/daos/polygon/0xdeaae1a72cbade44b5ffc79995b58c70b8f940f5</v>
      </c>
      <c r="AJ6363" t="s">
        <v>38513</v>
      </c>
      <c r="AM6363">
        <v>3909</v>
      </c>
      <c r="AP6363" s="59" t="s">
        <v>38874</v>
      </c>
      <c r="AQ6363" t="s">
        <v>365</v>
      </c>
      <c r="AR6363" t="s">
        <v>42346</v>
      </c>
    </row>
    <row r="6364" spans="1:44" x14ac:dyDescent="0.25">
      <c r="A6364" t="s">
        <v>42362</v>
      </c>
      <c r="B6364" t="s">
        <v>42364</v>
      </c>
      <c r="C6364">
        <v>2023</v>
      </c>
      <c r="D6364" t="s">
        <v>14946</v>
      </c>
      <c r="F6364" t="s">
        <v>42327</v>
      </c>
      <c r="G6364" t="s">
        <v>7514</v>
      </c>
      <c r="H6364" t="s">
        <v>130</v>
      </c>
      <c r="I6364" t="s">
        <v>42365</v>
      </c>
      <c r="L6364" s="59" t="s">
        <v>38874</v>
      </c>
      <c r="Q6364" s="242"/>
      <c r="AG6364" t="str">
        <f t="shared" si="46"/>
        <v>https://app.aragon.org/#/daos/polygon/0x2a1f32a807b3f8a43f9473c1fa7d11881a579b16</v>
      </c>
      <c r="AJ6364" t="s">
        <v>38513</v>
      </c>
      <c r="AM6364">
        <v>3910</v>
      </c>
      <c r="AP6364" s="59" t="s">
        <v>38874</v>
      </c>
      <c r="AQ6364" t="s">
        <v>365</v>
      </c>
      <c r="AR6364" t="s">
        <v>42363</v>
      </c>
    </row>
    <row r="6365" spans="1:44" x14ac:dyDescent="0.25">
      <c r="A6365" t="s">
        <v>42366</v>
      </c>
      <c r="B6365" t="s">
        <v>3048</v>
      </c>
      <c r="C6365">
        <v>2023</v>
      </c>
      <c r="D6365" t="s">
        <v>14946</v>
      </c>
      <c r="F6365" t="s">
        <v>42327</v>
      </c>
      <c r="G6365" t="s">
        <v>7514</v>
      </c>
      <c r="H6365" t="s">
        <v>130</v>
      </c>
      <c r="I6365" t="s">
        <v>42368</v>
      </c>
      <c r="L6365" s="59" t="s">
        <v>38874</v>
      </c>
      <c r="Q6365" s="242"/>
      <c r="AG6365" t="str">
        <f t="shared" si="46"/>
        <v>https://app.aragon.org/#/daos/polygon/0x2e101f8ae9386d22bc1d9ddb902547372401fdb2</v>
      </c>
      <c r="AJ6365" t="s">
        <v>38513</v>
      </c>
      <c r="AM6365">
        <v>3911</v>
      </c>
      <c r="AP6365" s="59" t="s">
        <v>38874</v>
      </c>
      <c r="AQ6365" t="s">
        <v>365</v>
      </c>
      <c r="AR6365" t="s">
        <v>42367</v>
      </c>
    </row>
    <row r="6366" spans="1:44" x14ac:dyDescent="0.25">
      <c r="A6366" t="s">
        <v>42369</v>
      </c>
      <c r="B6366" t="s">
        <v>121</v>
      </c>
      <c r="C6366">
        <v>2023</v>
      </c>
      <c r="D6366" t="s">
        <v>14946</v>
      </c>
      <c r="F6366" t="s">
        <v>42327</v>
      </c>
      <c r="G6366" t="s">
        <v>7514</v>
      </c>
      <c r="H6366" t="s">
        <v>130</v>
      </c>
      <c r="I6366" t="s">
        <v>42371</v>
      </c>
      <c r="L6366" s="59" t="s">
        <v>38874</v>
      </c>
      <c r="Q6366" s="242"/>
      <c r="AG6366" t="str">
        <f t="shared" si="46"/>
        <v>https://app.aragon.org/#/daos/polygon/0x97b3c02176007cbb55c245db969bfe12fe1aae4c</v>
      </c>
      <c r="AJ6366" t="s">
        <v>38513</v>
      </c>
      <c r="AM6366">
        <v>3912</v>
      </c>
      <c r="AP6366" s="59" t="s">
        <v>38874</v>
      </c>
      <c r="AQ6366" t="s">
        <v>365</v>
      </c>
      <c r="AR6366" t="s">
        <v>42370</v>
      </c>
    </row>
    <row r="6367" spans="1:44" x14ac:dyDescent="0.25">
      <c r="A6367" t="s">
        <v>42372</v>
      </c>
      <c r="B6367" t="s">
        <v>38847</v>
      </c>
      <c r="C6367">
        <v>2023</v>
      </c>
      <c r="D6367" t="s">
        <v>14946</v>
      </c>
      <c r="F6367" t="s">
        <v>42327</v>
      </c>
      <c r="G6367" t="s">
        <v>7514</v>
      </c>
      <c r="H6367" t="s">
        <v>130</v>
      </c>
      <c r="I6367" t="s">
        <v>38847</v>
      </c>
      <c r="L6367" s="59" t="s">
        <v>38874</v>
      </c>
      <c r="AG6367" t="str">
        <f t="shared" si="46"/>
        <v>https://app.aragon.org/#/daos/polygon/0x07cd6b6d8ff39d5c47c6438c3442bd8ec787fc04</v>
      </c>
      <c r="AJ6367" t="s">
        <v>38513</v>
      </c>
      <c r="AM6367">
        <v>3913</v>
      </c>
      <c r="AP6367" s="59" t="s">
        <v>38874</v>
      </c>
      <c r="AQ6367" t="s">
        <v>42373</v>
      </c>
      <c r="AR6367" t="s">
        <v>39077</v>
      </c>
    </row>
    <row r="6368" spans="1:44" x14ac:dyDescent="0.25">
      <c r="A6368" t="s">
        <v>42375</v>
      </c>
      <c r="C6368">
        <v>2023</v>
      </c>
      <c r="G6368" t="s">
        <v>7514</v>
      </c>
      <c r="H6368" t="s">
        <v>7253</v>
      </c>
      <c r="I6368" t="s">
        <v>42376</v>
      </c>
      <c r="J6368" t="s">
        <v>17872</v>
      </c>
      <c r="L6368" s="59" t="s">
        <v>42374</v>
      </c>
      <c r="Q6368" s="242"/>
      <c r="AG6368" t="s">
        <v>42377</v>
      </c>
      <c r="AI6368" s="17">
        <v>45273</v>
      </c>
    </row>
    <row r="6369" spans="1:44" x14ac:dyDescent="0.25">
      <c r="A6369" t="s">
        <v>42378</v>
      </c>
      <c r="C6369">
        <v>2023</v>
      </c>
      <c r="G6369" t="s">
        <v>6075</v>
      </c>
      <c r="H6369" t="s">
        <v>7253</v>
      </c>
      <c r="I6369" t="s">
        <v>42379</v>
      </c>
      <c r="J6369" t="s">
        <v>7947</v>
      </c>
      <c r="L6369" s="59" t="s">
        <v>7253</v>
      </c>
      <c r="Q6369" s="242"/>
      <c r="AG6369" t="s">
        <v>42380</v>
      </c>
      <c r="AI6369" s="17">
        <v>45273</v>
      </c>
    </row>
    <row r="6370" spans="1:44" x14ac:dyDescent="0.25">
      <c r="A6370" t="s">
        <v>42382</v>
      </c>
      <c r="C6370">
        <v>2023</v>
      </c>
      <c r="G6370" t="s">
        <v>7514</v>
      </c>
      <c r="H6370" t="s">
        <v>7253</v>
      </c>
      <c r="I6370" t="s">
        <v>42383</v>
      </c>
      <c r="J6370" t="s">
        <v>17872</v>
      </c>
      <c r="L6370" s="59" t="s">
        <v>42382</v>
      </c>
      <c r="Q6370" s="242"/>
      <c r="AG6370" t="s">
        <v>42384</v>
      </c>
      <c r="AI6370" s="17">
        <v>45273</v>
      </c>
    </row>
    <row r="6371" spans="1:44" x14ac:dyDescent="0.25">
      <c r="A6371" t="s">
        <v>42385</v>
      </c>
      <c r="C6371">
        <v>2023</v>
      </c>
      <c r="G6371" t="s">
        <v>6075</v>
      </c>
      <c r="H6371" t="s">
        <v>7253</v>
      </c>
      <c r="I6371" t="s">
        <v>42386</v>
      </c>
      <c r="J6371" t="s">
        <v>7947</v>
      </c>
      <c r="L6371" s="59" t="s">
        <v>7253</v>
      </c>
      <c r="AG6371" t="s">
        <v>42387</v>
      </c>
      <c r="AI6371" s="17">
        <v>45273</v>
      </c>
    </row>
    <row r="6372" spans="1:44" x14ac:dyDescent="0.25">
      <c r="A6372" t="s">
        <v>42388</v>
      </c>
      <c r="C6372">
        <v>2023</v>
      </c>
      <c r="G6372" t="s">
        <v>6075</v>
      </c>
      <c r="H6372" t="s">
        <v>7253</v>
      </c>
      <c r="I6372" t="s">
        <v>42389</v>
      </c>
      <c r="J6372" t="s">
        <v>35053</v>
      </c>
      <c r="L6372" s="59" t="s">
        <v>7253</v>
      </c>
      <c r="AG6372" t="s">
        <v>42390</v>
      </c>
      <c r="AI6372" s="17">
        <v>45273</v>
      </c>
    </row>
    <row r="6373" spans="1:44" x14ac:dyDescent="0.25">
      <c r="A6373" t="s">
        <v>42392</v>
      </c>
      <c r="C6373">
        <v>2023</v>
      </c>
      <c r="G6373" t="s">
        <v>6075</v>
      </c>
      <c r="H6373" t="s">
        <v>7253</v>
      </c>
      <c r="I6373" t="s">
        <v>42391</v>
      </c>
      <c r="J6373" t="s">
        <v>16125</v>
      </c>
      <c r="L6373" s="59" t="s">
        <v>7253</v>
      </c>
      <c r="AG6373" t="s">
        <v>42393</v>
      </c>
      <c r="AI6373" s="17">
        <v>45273</v>
      </c>
    </row>
    <row r="6374" spans="1:44" x14ac:dyDescent="0.25">
      <c r="A6374" t="s">
        <v>42399</v>
      </c>
      <c r="C6374">
        <v>2023</v>
      </c>
      <c r="G6374" t="s">
        <v>7514</v>
      </c>
      <c r="H6374" t="s">
        <v>15285</v>
      </c>
      <c r="I6374" t="s">
        <v>42401</v>
      </c>
      <c r="J6374" t="s">
        <v>39407</v>
      </c>
      <c r="L6374" s="59" t="s">
        <v>7253</v>
      </c>
      <c r="AG6374" t="s">
        <v>42400</v>
      </c>
      <c r="AI6374" s="17">
        <v>45280</v>
      </c>
    </row>
    <row r="6375" spans="1:44" x14ac:dyDescent="0.25">
      <c r="A6375" t="s">
        <v>42402</v>
      </c>
      <c r="B6375" t="s">
        <v>38847</v>
      </c>
      <c r="C6375">
        <v>2023</v>
      </c>
      <c r="D6375" t="s">
        <v>14946</v>
      </c>
      <c r="F6375" t="s">
        <v>42403</v>
      </c>
      <c r="I6375" t="s">
        <v>38847</v>
      </c>
      <c r="L6375" t="s">
        <v>38852</v>
      </c>
      <c r="AG6375" t="str">
        <f>AJ6375&amp;A6375</f>
        <v>https://app.aragon.org/#/daos/ethereum/0xd50511e7036b9497f81d1918e9b8758be713f89a</v>
      </c>
      <c r="AJ6375" s="8" t="s">
        <v>38512</v>
      </c>
      <c r="AM6375">
        <v>3914</v>
      </c>
      <c r="AP6375" t="s">
        <v>38852</v>
      </c>
      <c r="AQ6375" s="59" t="s">
        <v>15311</v>
      </c>
      <c r="AR6375" t="s">
        <v>42404</v>
      </c>
    </row>
    <row r="6376" spans="1:44" x14ac:dyDescent="0.25">
      <c r="A6376" t="s">
        <v>42405</v>
      </c>
      <c r="B6376" t="s">
        <v>42407</v>
      </c>
      <c r="C6376">
        <v>2023</v>
      </c>
      <c r="D6376" t="s">
        <v>14946</v>
      </c>
      <c r="F6376" t="s">
        <v>42406</v>
      </c>
      <c r="I6376" t="s">
        <v>3048</v>
      </c>
      <c r="L6376" t="s">
        <v>38874</v>
      </c>
      <c r="AG6376" t="str">
        <f t="shared" ref="AG6376:AG6393" si="47">AJ6376&amp;A6376</f>
        <v>https://app.aragon.org/#/daos/polygon/0x1fef52dc0b6663cba0bb8aa45a7bf963690c82b0</v>
      </c>
      <c r="AJ6376" t="s">
        <v>38513</v>
      </c>
      <c r="AM6376">
        <v>3915</v>
      </c>
      <c r="AP6376" t="s">
        <v>38874</v>
      </c>
      <c r="AQ6376" s="59" t="s">
        <v>365</v>
      </c>
      <c r="AR6376" t="s">
        <v>37099</v>
      </c>
    </row>
    <row r="6377" spans="1:44" x14ac:dyDescent="0.25">
      <c r="A6377" t="s">
        <v>42408</v>
      </c>
      <c r="B6377" t="s">
        <v>42409</v>
      </c>
      <c r="C6377">
        <v>2023</v>
      </c>
      <c r="D6377" t="s">
        <v>14946</v>
      </c>
      <c r="F6377" t="s">
        <v>42406</v>
      </c>
      <c r="I6377" t="s">
        <v>42410</v>
      </c>
      <c r="L6377" t="s">
        <v>38874</v>
      </c>
      <c r="AG6377" t="str">
        <f t="shared" si="47"/>
        <v>https://app.aragon.org/#/daos/polygon/0x7263ff2738cabae5af0c27cddf0dcd06c568a669</v>
      </c>
      <c r="AJ6377" t="s">
        <v>38513</v>
      </c>
      <c r="AM6377">
        <v>3916</v>
      </c>
      <c r="AP6377" t="s">
        <v>38874</v>
      </c>
      <c r="AQ6377" s="59" t="s">
        <v>365</v>
      </c>
      <c r="AR6377" t="s">
        <v>41823</v>
      </c>
    </row>
    <row r="6378" spans="1:44" x14ac:dyDescent="0.25">
      <c r="A6378" t="s">
        <v>42411</v>
      </c>
      <c r="B6378" t="s">
        <v>7773</v>
      </c>
      <c r="C6378">
        <v>2023</v>
      </c>
      <c r="D6378" t="s">
        <v>14946</v>
      </c>
      <c r="F6378" t="s">
        <v>42406</v>
      </c>
      <c r="I6378" t="s">
        <v>42412</v>
      </c>
      <c r="L6378" t="s">
        <v>38874</v>
      </c>
      <c r="AG6378" t="str">
        <f t="shared" si="47"/>
        <v>https://app.aragon.org/#/daos/polygon/0xeca1a9e6ac5106456849602133873001d3d84895</v>
      </c>
      <c r="AJ6378" t="s">
        <v>38513</v>
      </c>
      <c r="AM6378">
        <v>3917</v>
      </c>
      <c r="AP6378" t="s">
        <v>38874</v>
      </c>
      <c r="AQ6378" s="59" t="s">
        <v>365</v>
      </c>
      <c r="AR6378" t="s">
        <v>41839</v>
      </c>
    </row>
    <row r="6379" spans="1:44" x14ac:dyDescent="0.25">
      <c r="A6379" t="s">
        <v>42413</v>
      </c>
      <c r="B6379" t="s">
        <v>42415</v>
      </c>
      <c r="C6379">
        <v>2023</v>
      </c>
      <c r="D6379" t="s">
        <v>14946</v>
      </c>
      <c r="F6379" t="s">
        <v>42406</v>
      </c>
      <c r="I6379" t="s">
        <v>42416</v>
      </c>
      <c r="L6379" t="s">
        <v>38874</v>
      </c>
      <c r="AG6379" t="str">
        <f t="shared" si="47"/>
        <v>https://app.aragon.org/#/daos/polygon/0x857f42212ef86cada35943efa767b60d8e66a26c</v>
      </c>
      <c r="AJ6379" t="s">
        <v>38513</v>
      </c>
      <c r="AM6379">
        <v>3918</v>
      </c>
      <c r="AP6379" t="s">
        <v>38874</v>
      </c>
      <c r="AQ6379" s="59" t="s">
        <v>365</v>
      </c>
      <c r="AR6379" t="s">
        <v>42414</v>
      </c>
    </row>
    <row r="6380" spans="1:44" x14ac:dyDescent="0.25">
      <c r="A6380" t="s">
        <v>42417</v>
      </c>
      <c r="B6380" t="s">
        <v>42418</v>
      </c>
      <c r="C6380">
        <v>2023</v>
      </c>
      <c r="D6380" t="s">
        <v>14946</v>
      </c>
      <c r="F6380" t="s">
        <v>42406</v>
      </c>
      <c r="I6380" t="s">
        <v>42419</v>
      </c>
      <c r="L6380" t="s">
        <v>38874</v>
      </c>
      <c r="AG6380" t="str">
        <f t="shared" si="47"/>
        <v>https://app.aragon.org/#/daos/polygon/0x18371e70d7c0cd13e4fd1356d3140b35301455d0</v>
      </c>
      <c r="AJ6380" t="s">
        <v>38513</v>
      </c>
      <c r="AM6380">
        <v>3919</v>
      </c>
      <c r="AP6380" t="s">
        <v>38874</v>
      </c>
      <c r="AQ6380" s="59" t="s">
        <v>365</v>
      </c>
      <c r="AR6380" t="s">
        <v>41839</v>
      </c>
    </row>
    <row r="6381" spans="1:44" x14ac:dyDescent="0.25">
      <c r="A6381" t="s">
        <v>42420</v>
      </c>
      <c r="B6381" t="s">
        <v>42422</v>
      </c>
      <c r="C6381">
        <v>2023</v>
      </c>
      <c r="D6381" t="s">
        <v>14946</v>
      </c>
      <c r="F6381" t="s">
        <v>42406</v>
      </c>
      <c r="I6381" t="s">
        <v>42423</v>
      </c>
      <c r="L6381" t="s">
        <v>38874</v>
      </c>
      <c r="AG6381" t="str">
        <f t="shared" si="47"/>
        <v>https://app.aragon.org/#/daos/polygon/0x418695e11a719d5ac3522f69ee22022ab6134429</v>
      </c>
      <c r="AJ6381" t="s">
        <v>38513</v>
      </c>
      <c r="AM6381">
        <v>3920</v>
      </c>
      <c r="AP6381" t="s">
        <v>38874</v>
      </c>
      <c r="AQ6381" s="59" t="s">
        <v>365</v>
      </c>
      <c r="AR6381" t="s">
        <v>42421</v>
      </c>
    </row>
    <row r="6382" spans="1:44" x14ac:dyDescent="0.25">
      <c r="A6382" t="s">
        <v>42424</v>
      </c>
      <c r="B6382" t="s">
        <v>42426</v>
      </c>
      <c r="C6382">
        <v>2023</v>
      </c>
      <c r="D6382" t="s">
        <v>14946</v>
      </c>
      <c r="F6382" t="s">
        <v>42406</v>
      </c>
      <c r="I6382" t="s">
        <v>42427</v>
      </c>
      <c r="L6382" t="s">
        <v>38874</v>
      </c>
      <c r="AG6382" t="str">
        <f t="shared" si="47"/>
        <v>https://app.aragon.org/#/daos/polygon/0xae93d0aea39ce7c40be44ae283ca92a8e9dc5918</v>
      </c>
      <c r="AJ6382" t="s">
        <v>38513</v>
      </c>
      <c r="AM6382">
        <v>3921</v>
      </c>
      <c r="AP6382" t="s">
        <v>38874</v>
      </c>
      <c r="AQ6382" s="59" t="s">
        <v>365</v>
      </c>
      <c r="AR6382" t="s">
        <v>42425</v>
      </c>
    </row>
    <row r="6383" spans="1:44" x14ac:dyDescent="0.25">
      <c r="A6383" t="s">
        <v>42428</v>
      </c>
      <c r="B6383" t="s">
        <v>42430</v>
      </c>
      <c r="C6383">
        <v>2023</v>
      </c>
      <c r="D6383" t="s">
        <v>14946</v>
      </c>
      <c r="F6383" t="s">
        <v>42406</v>
      </c>
      <c r="I6383" t="s">
        <v>42431</v>
      </c>
      <c r="L6383" t="s">
        <v>38874</v>
      </c>
      <c r="AG6383" t="str">
        <f t="shared" si="47"/>
        <v>https://app.aragon.org/#/daos/polygon/0xe1c9a196bfda959c19de7e8a59c17caa57034f86</v>
      </c>
      <c r="AJ6383" t="s">
        <v>38513</v>
      </c>
      <c r="AM6383">
        <v>3922</v>
      </c>
      <c r="AP6383" t="s">
        <v>38874</v>
      </c>
      <c r="AQ6383" s="59" t="s">
        <v>365</v>
      </c>
      <c r="AR6383" t="s">
        <v>42429</v>
      </c>
    </row>
    <row r="6384" spans="1:44" x14ac:dyDescent="0.25">
      <c r="A6384" t="s">
        <v>42432</v>
      </c>
      <c r="B6384" t="s">
        <v>3048</v>
      </c>
      <c r="C6384">
        <v>2023</v>
      </c>
      <c r="D6384" t="s">
        <v>14946</v>
      </c>
      <c r="F6384" t="s">
        <v>42406</v>
      </c>
      <c r="I6384" t="s">
        <v>3048</v>
      </c>
      <c r="L6384" t="s">
        <v>38874</v>
      </c>
      <c r="AG6384" t="str">
        <f t="shared" si="47"/>
        <v>https://app.aragon.org/#/daos/polygon/0xe4a5c9790ea0a64254d2bb2ef618ee9630bb6bde</v>
      </c>
      <c r="AJ6384" t="s">
        <v>38513</v>
      </c>
      <c r="AM6384">
        <v>3923</v>
      </c>
      <c r="AP6384" t="s">
        <v>38874</v>
      </c>
      <c r="AQ6384" s="59" t="s">
        <v>365</v>
      </c>
      <c r="AR6384" t="s">
        <v>42433</v>
      </c>
    </row>
    <row r="6385" spans="1:44" x14ac:dyDescent="0.25">
      <c r="A6385" t="s">
        <v>42434</v>
      </c>
      <c r="B6385" t="s">
        <v>37081</v>
      </c>
      <c r="C6385">
        <v>2023</v>
      </c>
      <c r="D6385" t="s">
        <v>14946</v>
      </c>
      <c r="F6385" t="s">
        <v>42406</v>
      </c>
      <c r="I6385" t="s">
        <v>37082</v>
      </c>
      <c r="L6385" t="s">
        <v>38874</v>
      </c>
      <c r="AG6385" t="str">
        <f t="shared" si="47"/>
        <v>https://app.aragon.org/#/daos/polygon/0x4e3f14460fc9415b3f7852155531160fb9c6685d</v>
      </c>
      <c r="AJ6385" t="s">
        <v>38513</v>
      </c>
      <c r="AM6385">
        <v>3924</v>
      </c>
      <c r="AP6385" t="s">
        <v>38874</v>
      </c>
      <c r="AQ6385" s="59" t="s">
        <v>365</v>
      </c>
      <c r="AR6385" t="s">
        <v>36344</v>
      </c>
    </row>
    <row r="6386" spans="1:44" x14ac:dyDescent="0.25">
      <c r="A6386" t="s">
        <v>42435</v>
      </c>
      <c r="B6386" t="s">
        <v>38258</v>
      </c>
      <c r="C6386">
        <v>2023</v>
      </c>
      <c r="D6386" t="s">
        <v>14946</v>
      </c>
      <c r="F6386" t="s">
        <v>42406</v>
      </c>
      <c r="I6386" t="s">
        <v>38259</v>
      </c>
      <c r="L6386" t="s">
        <v>38874</v>
      </c>
      <c r="AG6386" t="str">
        <f t="shared" si="47"/>
        <v>https://app.aragon.org/#/daos/polygon/0x736d97530ec5f87bd1515b5350ceb54f2eb5801e</v>
      </c>
      <c r="AJ6386" t="s">
        <v>38513</v>
      </c>
      <c r="AM6386">
        <v>3925</v>
      </c>
      <c r="AP6386" t="s">
        <v>38874</v>
      </c>
      <c r="AQ6386" s="59" t="s">
        <v>365</v>
      </c>
      <c r="AR6386" t="s">
        <v>36344</v>
      </c>
    </row>
    <row r="6387" spans="1:44" x14ac:dyDescent="0.25">
      <c r="A6387" t="s">
        <v>42436</v>
      </c>
      <c r="B6387" t="s">
        <v>42438</v>
      </c>
      <c r="C6387">
        <v>2023</v>
      </c>
      <c r="D6387" t="s">
        <v>14946</v>
      </c>
      <c r="F6387" t="s">
        <v>42406</v>
      </c>
      <c r="I6387" t="s">
        <v>42439</v>
      </c>
      <c r="L6387" t="s">
        <v>38874</v>
      </c>
      <c r="AG6387" t="str">
        <f t="shared" si="47"/>
        <v>https://app.aragon.org/#/daos/polygon/0xe774a2dc3be8f7f0d7f1cf1dcd2904ef77380c22</v>
      </c>
      <c r="AJ6387" t="s">
        <v>38513</v>
      </c>
      <c r="AM6387">
        <v>3926</v>
      </c>
      <c r="AP6387" t="s">
        <v>38874</v>
      </c>
      <c r="AQ6387" s="59" t="s">
        <v>365</v>
      </c>
      <c r="AR6387" t="s">
        <v>42437</v>
      </c>
    </row>
    <row r="6388" spans="1:44" x14ac:dyDescent="0.25">
      <c r="A6388" t="s">
        <v>42440</v>
      </c>
      <c r="B6388" t="s">
        <v>42442</v>
      </c>
      <c r="C6388">
        <v>2023</v>
      </c>
      <c r="D6388" t="s">
        <v>14946</v>
      </c>
      <c r="F6388" t="s">
        <v>42406</v>
      </c>
      <c r="I6388" t="s">
        <v>42442</v>
      </c>
      <c r="L6388" t="s">
        <v>38874</v>
      </c>
      <c r="AG6388" t="str">
        <f t="shared" si="47"/>
        <v>https://app.aragon.org/#/daos/polygon/0x3391a9ee5fbdd10acc4f8fa48828bda98bc3250b</v>
      </c>
      <c r="AJ6388" t="s">
        <v>38513</v>
      </c>
      <c r="AM6388">
        <v>3927</v>
      </c>
      <c r="AP6388" t="s">
        <v>38874</v>
      </c>
      <c r="AQ6388" s="59" t="s">
        <v>365</v>
      </c>
      <c r="AR6388" t="s">
        <v>42441</v>
      </c>
    </row>
    <row r="6389" spans="1:44" x14ac:dyDescent="0.25">
      <c r="A6389" t="s">
        <v>42443</v>
      </c>
      <c r="B6389" t="s">
        <v>42445</v>
      </c>
      <c r="C6389">
        <v>2023</v>
      </c>
      <c r="D6389" t="s">
        <v>14946</v>
      </c>
      <c r="F6389" t="s">
        <v>42406</v>
      </c>
      <c r="I6389" t="s">
        <v>42446</v>
      </c>
      <c r="L6389" t="s">
        <v>38874</v>
      </c>
      <c r="AG6389" t="str">
        <f t="shared" si="47"/>
        <v>https://app.aragon.org/#/daos/polygon/0x1be5915f8b4ddfb9c780228f4458429b90b404fa</v>
      </c>
      <c r="AJ6389" t="s">
        <v>38513</v>
      </c>
      <c r="AM6389">
        <v>3928</v>
      </c>
      <c r="AP6389" t="s">
        <v>38874</v>
      </c>
      <c r="AQ6389" s="59" t="s">
        <v>365</v>
      </c>
      <c r="AR6389" t="s">
        <v>42444</v>
      </c>
    </row>
    <row r="6390" spans="1:44" x14ac:dyDescent="0.25">
      <c r="A6390" t="s">
        <v>42447</v>
      </c>
      <c r="B6390" t="s">
        <v>42448</v>
      </c>
      <c r="C6390">
        <v>2023</v>
      </c>
      <c r="D6390" t="s">
        <v>14946</v>
      </c>
      <c r="F6390" t="s">
        <v>42406</v>
      </c>
      <c r="I6390" t="s">
        <v>42448</v>
      </c>
      <c r="L6390" t="s">
        <v>38874</v>
      </c>
      <c r="AG6390" t="str">
        <f t="shared" si="47"/>
        <v>https://app.aragon.org/#/daos/polygon/0xa1eaf7a7e8795c4273dc7662e3f1746dbdb85436</v>
      </c>
      <c r="AJ6390" t="s">
        <v>38513</v>
      </c>
      <c r="AM6390">
        <v>3929</v>
      </c>
      <c r="AP6390" t="s">
        <v>38874</v>
      </c>
      <c r="AQ6390" s="59" t="s">
        <v>365</v>
      </c>
      <c r="AR6390" t="s">
        <v>42441</v>
      </c>
    </row>
    <row r="6391" spans="1:44" x14ac:dyDescent="0.25">
      <c r="A6391" t="s">
        <v>42449</v>
      </c>
      <c r="B6391" t="s">
        <v>42451</v>
      </c>
      <c r="C6391">
        <v>2023</v>
      </c>
      <c r="D6391" t="s">
        <v>14946</v>
      </c>
      <c r="F6391" t="s">
        <v>42406</v>
      </c>
      <c r="I6391" t="s">
        <v>42452</v>
      </c>
      <c r="L6391" t="s">
        <v>38874</v>
      </c>
      <c r="AG6391" t="str">
        <f t="shared" si="47"/>
        <v>https://app.aragon.org/#/daos/polygon/0xb67c685ef5d94335809dc0dded2957779e62e234</v>
      </c>
      <c r="AJ6391" t="s">
        <v>38513</v>
      </c>
      <c r="AM6391">
        <v>3930</v>
      </c>
      <c r="AP6391" t="s">
        <v>38874</v>
      </c>
      <c r="AQ6391" s="59" t="s">
        <v>365</v>
      </c>
      <c r="AR6391" t="s">
        <v>42450</v>
      </c>
    </row>
    <row r="6392" spans="1:44" x14ac:dyDescent="0.25">
      <c r="A6392" t="s">
        <v>42453</v>
      </c>
      <c r="B6392" t="s">
        <v>37086</v>
      </c>
      <c r="C6392">
        <v>2023</v>
      </c>
      <c r="D6392" t="s">
        <v>14946</v>
      </c>
      <c r="F6392" t="s">
        <v>42406</v>
      </c>
      <c r="I6392" t="s">
        <v>37087</v>
      </c>
      <c r="L6392" t="s">
        <v>38874</v>
      </c>
      <c r="AG6392" t="str">
        <f t="shared" si="47"/>
        <v>https://app.aragon.org/#/daos/polygon/0x2c7fac1182f74ff41d713149f758ba7232f984cd</v>
      </c>
      <c r="AJ6392" t="s">
        <v>38513</v>
      </c>
      <c r="AM6392">
        <v>3931</v>
      </c>
      <c r="AP6392" t="s">
        <v>38874</v>
      </c>
      <c r="AQ6392" s="59" t="s">
        <v>365</v>
      </c>
      <c r="AR6392" t="s">
        <v>38859</v>
      </c>
    </row>
    <row r="6393" spans="1:44" x14ac:dyDescent="0.25">
      <c r="A6393" t="s">
        <v>42454</v>
      </c>
      <c r="B6393" t="s">
        <v>42456</v>
      </c>
      <c r="C6393">
        <v>2023</v>
      </c>
      <c r="D6393" t="s">
        <v>14946</v>
      </c>
      <c r="F6393" t="s">
        <v>42406</v>
      </c>
      <c r="I6393" t="s">
        <v>42457</v>
      </c>
      <c r="L6393" t="s">
        <v>38874</v>
      </c>
      <c r="AG6393" t="str">
        <f t="shared" si="47"/>
        <v>https://app.aragon.org/#/daos/polygon/0xf7cd7daf80cd0ae5aec9433b8f529deeecd4c8ec</v>
      </c>
      <c r="AJ6393" t="s">
        <v>38513</v>
      </c>
      <c r="AM6393">
        <v>3932</v>
      </c>
      <c r="AP6393" t="s">
        <v>38874</v>
      </c>
      <c r="AQ6393" s="59" t="s">
        <v>365</v>
      </c>
      <c r="AR6393" t="s">
        <v>42455</v>
      </c>
    </row>
    <row r="6394" spans="1:44" x14ac:dyDescent="0.25">
      <c r="A6394" t="s">
        <v>42458</v>
      </c>
      <c r="C6394">
        <v>2024</v>
      </c>
      <c r="G6394" t="s">
        <v>6075</v>
      </c>
      <c r="H6394" t="s">
        <v>7253</v>
      </c>
      <c r="I6394" t="s">
        <v>42458</v>
      </c>
      <c r="J6394" t="s">
        <v>7947</v>
      </c>
      <c r="L6394" s="59" t="s">
        <v>14960</v>
      </c>
      <c r="AG6394" t="s">
        <v>42459</v>
      </c>
      <c r="AI6394" s="17">
        <v>45300</v>
      </c>
    </row>
  </sheetData>
  <autoFilter ref="A1:AT6347" xr:uid="{7D347EE1-062C-42D0-811E-7CCA8EF2C9FB}"/>
  <sortState xmlns:xlrd2="http://schemas.microsoft.com/office/spreadsheetml/2017/richdata2" ref="A6086:AT6247">
    <sortCondition ref="AM6086:AM6247"/>
  </sortState>
  <phoneticPr fontId="8" type="noConversion"/>
  <hyperlinks>
    <hyperlink ref="AG66" r:id="rId1" location="/ynovis" display="https://rinkeby.aragon.org/? - /ynovis" xr:uid="{7EE35691-AA3B-45DA-B600-9174E5A0B928}"/>
    <hyperlink ref="AG64" r:id="rId2" location="/lolo" display="https://rinkeby.aragon.org/? - /lolo" xr:uid="{2F625DED-50A7-40C7-96BC-8A0EAAFCF2DC}"/>
    <hyperlink ref="AG63" r:id="rId3" location="/lololux" xr:uid="{95BD799E-C32C-4DF2-9F0F-9856B395AE68}"/>
    <hyperlink ref="AG65" r:id="rId4" location="/mesh" display="https://rinkeby.aragon.org/? - /mesh" xr:uid="{9F54D540-FC9D-49A0-B9A2-7530F8915097}"/>
    <hyperlink ref="AG79" r:id="rId5" location="/0x95Fd61f9237590ae9ced7FC3aF92319A6BCF46de/home/" xr:uid="{B9C14EEE-970A-479B-847E-511C539ED1DF}"/>
    <hyperlink ref="AG80" r:id="rId6" location="/4c4bf6a8" xr:uid="{BABAF09F-BCE3-4E69-9836-AC2AE2CAB2CB}"/>
    <hyperlink ref="AG78" r:id="rId7" location="/papayafoundation" xr:uid="{D3633F0B-0C31-4C7E-A015-986ECCD8EA7F}"/>
    <hyperlink ref="AG81" r:id="rId8" location="/wellinvested" display="https://mainnet.aragon.org/ - /wellinvested" xr:uid="{F17A669E-3508-4293-8595-A32AD63B42FD}"/>
    <hyperlink ref="AG82" r:id="rId9" location="/0xE7727745a8150F36fAB6a4C251Dd42b48E436142" display="https://mainnet.aragon.org/ - /0xE7727745a8150F36fAB6a4C251Dd42b48E436142" xr:uid="{B4A26FBB-6468-4B49-AEA3-E17B19991282}"/>
    <hyperlink ref="AG84" r:id="rId10" location="/6ef0c0b0" display="https://mainnet.aragon.org/ - /6ef0c0b0" xr:uid="{83B861BC-6924-498F-B2CA-DB3231858B4F}"/>
    <hyperlink ref="AG85" r:id="rId11" location="/marsxr/0xad856e91b65cb5426d880e0c2615c6dd03ece02c/" xr:uid="{2F8115FB-4828-4112-9A25-083C0B348855}"/>
    <hyperlink ref="AG93" r:id="rId12" location="/selftoken" xr:uid="{C001E239-C746-448D-B243-011277488352}"/>
    <hyperlink ref="AG94" r:id="rId13" location="/orfeed" xr:uid="{ADCB06DC-7B0A-4B85-9841-99B1A326715E}"/>
    <hyperlink ref="AG95" r:id="rId14" location="/0x12b013C23F1918EaC4b5342117f0B202E048566C" xr:uid="{AD7C91EA-CF00-4180-ADA1-31D281EF7EE1}"/>
    <hyperlink ref="AG96" r:id="rId15" location="/zygote" xr:uid="{967BBF20-E1D6-4BAA-987D-B2082E53B104}"/>
    <hyperlink ref="AG97" r:id="rId16" location="/0x3Ec018BF90eDc75D58e930b41CC25165e0Ca9579" xr:uid="{21A655B1-C6E2-4583-9C43-65FD4C391B64}"/>
    <hyperlink ref="AG98" r:id="rId17" location="/buidl" xr:uid="{0044BCA0-66E5-4C78-8010-5D03C97B86CF}"/>
    <hyperlink ref="AG99" r:id="rId18" location="/convergence" xr:uid="{922C3A16-5B2C-4912-A417-EF6DF0589704}"/>
    <hyperlink ref="AG100" r:id="rId19" location="/0xB48ec981D58dcdF90B12cF1e3E63Fce984378136" xr:uid="{12A1670E-F705-47D0-8E1E-326E1E338EE9}"/>
    <hyperlink ref="AG101" r:id="rId20" location="/0xDB67100260441ED0cA71488c4cdAC5718bF6BeE4" xr:uid="{ECE10027-802E-4D51-9D80-D8363772CC48}"/>
    <hyperlink ref="AG102" r:id="rId21" location="/brightidbiz" xr:uid="{47F80164-82DA-4141-8D50-76181287AA60}"/>
    <hyperlink ref="AG103" r:id="rId22" location="/brightidres" xr:uid="{B2D6D543-CC37-4F83-96B7-F89AA19B9B45}"/>
    <hyperlink ref="AG104" r:id="rId23" location="/brightidcomm" xr:uid="{489BCBAD-2065-475E-A311-811B58AD1098}"/>
    <hyperlink ref="AG105" r:id="rId24" location="/brightidadmin" xr:uid="{6AE72EA8-7E34-428A-8F7F-667E31D08BD0}"/>
    <hyperlink ref="AG106" r:id="rId25" location="/brightidresearch" xr:uid="{9042D828-7136-436D-8D08-27EEBC326A7B}"/>
    <hyperlink ref="AG107" r:id="rId26" location="/brightidcom" xr:uid="{78188BE3-15D0-41B2-AFB7-33E692A7D7FD}"/>
    <hyperlink ref="AG24" r:id="rId27" xr:uid="{9F48A7AF-BA0D-4D12-8148-5B828A4C1591}"/>
    <hyperlink ref="AG26" r:id="rId28" xr:uid="{7FEF6AC4-5B2B-46FA-A7D7-825804D6E349}"/>
    <hyperlink ref="AG25" r:id="rId29" xr:uid="{66C8E177-A6E6-4118-B276-7F5057FADE29}"/>
    <hyperlink ref="AG23" r:id="rId30" xr:uid="{E2CBFF88-F360-47FC-991A-A43F49C59A31}"/>
    <hyperlink ref="AG108" r:id="rId31" location="/fol/0x14d3a70e9bfe80ab95cd279c28a124b8a50383b1/" display="https://mainnet.aragon.org/ - /fol/0x14d3a70e9bfe80ab95cd279c28a124b8a50383b1/" xr:uid="{A652D854-16F1-4D22-9CC1-46542B9C04C8}"/>
    <hyperlink ref="AG109" r:id="rId32" location="/what" display="https://mainnet.aragon.org/ - /what" xr:uid="{546101CE-F125-4777-A03D-1B42EECB73F6}"/>
    <hyperlink ref="AG110" r:id="rId33" location="/thegoodmanholdings" xr:uid="{665182CA-5ED3-439A-A2FE-989C3B0EC663}"/>
    <hyperlink ref="AG111" r:id="rId34" location="/sexhackme" xr:uid="{6E95F225-E731-477F-9014-6D36E82B6EAE}"/>
    <hyperlink ref="AG112" r:id="rId35" location="/pool" display="https://mainnet.aragon.org/ - /pool" xr:uid="{0A106438-7797-4CF3-9BE5-D20487BE96B5}"/>
    <hyperlink ref="AG113" r:id="rId36" location="/0x35C52691E7e43C96B89992eec54ab01fA48DAEe3" xr:uid="{D04BB851-FA21-4EAF-B39E-694F86D47223}"/>
    <hyperlink ref="AG114" r:id="rId37" location="/solarfamily" xr:uid="{CDB62235-448C-4CD1-98EA-FE603D48B37A}"/>
    <hyperlink ref="AG115" r:id="rId38" location="/h8nafyxjvjd" xr:uid="{D5697D21-14A0-4F0B-910A-7BBD02D7FD06}"/>
    <hyperlink ref="AG116" r:id="rId39" location="/secretagent" xr:uid="{06367500-6B10-43AE-8C81-CFD9C8DA4645}"/>
    <hyperlink ref="AG117" r:id="rId40" location="/hemp/0x6612b5d5aadc87393d02250ae1522ac121f1c012/" display="https://mainnet.aragon.org/ - /hemp/0x6612b5d5aadc87393d02250ae1522ac121f1c012/" xr:uid="{91197CE1-7F5A-4E58-84B1-DC450F66513D}"/>
    <hyperlink ref="AG35" r:id="rId41" xr:uid="{424812E7-43F4-4608-8907-C945BC976B2E}"/>
    <hyperlink ref="AG118" r:id="rId42" location="/meritum" xr:uid="{9BBBF7EA-87E1-49F8-BBE0-E3D1C6600345}"/>
    <hyperlink ref="AG119" r:id="rId43" location="/asado" xr:uid="{3A0A1DFC-376F-46A7-AD67-F4F2CD9BB59D}"/>
    <hyperlink ref="AG120" r:id="rId44" location="/justice" display="https://mainnet.aragon.org/ - /justice" xr:uid="{E0C109AD-F941-41CB-8455-429ECA75AD43}"/>
    <hyperlink ref="AG121" r:id="rId45" location="/devpramoth" display="https://mainnet.aragon.org/ - /devpramoth" xr:uid="{60AB9605-AED0-4281-B008-EC2484A9DF27}"/>
    <hyperlink ref="AG122" r:id="rId46" location="/mglobal" display="https://mainnet.aragon.org/ - /mglobal" xr:uid="{1F90A917-4AD7-4FF1-9666-70F412ED1DA3}"/>
    <hyperlink ref="AG123" r:id="rId47" location="/thevisonaryartcollection" xr:uid="{E3AB916F-AD63-4FB3-9BCE-3A49F836AB7F}"/>
    <hyperlink ref="AG124" r:id="rId48" location="/lock" display="https://mainnet.aragon.org/ - /lock" xr:uid="{D4E51850-D00D-4022-9402-65BFC26C118D}"/>
    <hyperlink ref="AG125" r:id="rId49" location="/0x57EBE61f5f8303AD944136b293C1836B3803b4c0" xr:uid="{8F02EB14-C550-47F5-8012-BBB5A22462CE}"/>
    <hyperlink ref="AG126" r:id="rId50" location="/iasi" display="https://mainnet.aragon.org/ - /iasi" xr:uid="{444B3C49-0D1F-4EAA-A067-96F1896EFD12}"/>
    <hyperlink ref="AG127" r:id="rId51" location="/1abd78238e" display="https://mainnet.aragon.org/ - /1abd78238e" xr:uid="{DFE3707B-9E10-4E82-842A-0326AD391DA4}"/>
    <hyperlink ref="AG128" r:id="rId52" location="/abeseba" display="https://mainnet.aragon.org/ - /abeseba" xr:uid="{3F89A2DD-1431-4EB6-9442-53705063503F}"/>
    <hyperlink ref="AG129" r:id="rId53" location="/battlelab" display="https://mainnet.aragon.org/ - /battlelab" xr:uid="{669E1E5B-70BB-41F5-AE5C-21EA53D2E4A4}"/>
    <hyperlink ref="AG130" r:id="rId54" location="/parkejo" xr:uid="{8B51DE53-7288-4CAF-9695-26EB46FE874C}"/>
    <hyperlink ref="AG131" r:id="rId55" location="/tasitproject" display="https://mainnet.aragon.org/ - /tasitproject" xr:uid="{023C101E-CBDA-4229-A664-5E350BFA67FC}"/>
    <hyperlink ref="AG132" r:id="rId56" location="/18638a526a" xr:uid="{8463D19A-2C05-45F8-B797-5E5866F59E31}"/>
    <hyperlink ref="AG133" r:id="rId57" location="/patyandpierre" xr:uid="{4C1809AC-C057-4BE7-83BC-5DD642B0132F}"/>
    <hyperlink ref="AG134" r:id="rId58" location="/elbifedechorizodemaria" xr:uid="{37D1D918-CFA4-4926-B8A2-81887C4F9936}"/>
    <hyperlink ref="AG135" r:id="rId59" location="/pisodefacuydelfi" display="https://mainnet.aragon.org/ - /pisodefacuydelfi" xr:uid="{B8C0A946-E241-4D7B-929F-10A00F55B6CE}"/>
    <hyperlink ref="AG136" r:id="rId60" location="/mobile" xr:uid="{4A97768A-A874-4356-B5A6-CD021A147DC0}"/>
    <hyperlink ref="AG137" r:id="rId61" location="/cbdmedicinal" display="https://mainnet.aragon.org/ - /cbdmedicinal" xr:uid="{C75B7E20-B3CA-46C4-A27B-44ADDF82476F}"/>
    <hyperlink ref="AG139" r:id="rId62" location="/0x14a3Fc97DF51A2a4f3E2394bEa063fC5FD763819" xr:uid="{3BD08E32-32BE-49D2-A1B6-8E50147DB931}"/>
    <hyperlink ref="AG140" r:id="rId63" location="/blockchain" xr:uid="{A8CA16DB-740E-41C6-B74B-6FA2CF259A3C}"/>
    <hyperlink ref="AG141" r:id="rId64" location="/daniel" xr:uid="{EB460265-C975-47D0-A20B-33628F2C9646}"/>
    <hyperlink ref="AG142" r:id="rId65" location="/0x6F25CaDB127a00Cee6dE9F1340C9a48f439C5BA0" xr:uid="{0760B3AC-3A30-47B5-86F6-3AFCF98EA69F}"/>
    <hyperlink ref="AG143" r:id="rId66" location="/network" display="https://mainnet.aragon.org/ - /network" xr:uid="{DE14F72A-66A1-43EE-9406-EC5CDCF94A4B}"/>
    <hyperlink ref="AG144" r:id="rId67" location="/notan" display="https://mainnet.aragon.org/ - /notan" xr:uid="{EB515420-83EE-4B81-ABFF-8D6A51B6EF42}"/>
    <hyperlink ref="AG145" r:id="rId68" location="/romagnachain" xr:uid="{CEF4413B-E42A-4B14-8184-DFAD7EFF87EB}"/>
    <hyperlink ref="AG146" r:id="rId69" location="/bitcode" display="https://mainnet.aragon.org/ - /bitcode" xr:uid="{CDE05AB3-4AAA-459A-AFAF-ED8C896C40CF}"/>
    <hyperlink ref="AG147" r:id="rId70" location="/0x44868470D0550a1b4a6f65C566AB74f239f7A655" xr:uid="{2CB4FD1F-B01D-4A3A-8040-D1202F0D152B}"/>
    <hyperlink ref="AG148" r:id="rId71" xr:uid="{1D88CE65-D569-4163-B2AF-E4C35F06115F}"/>
    <hyperlink ref="AG149:AG318" r:id="rId72" display="https://vote.district0x.io/" xr:uid="{D66FF31E-9686-49BF-8121-9E35362E2306}"/>
    <hyperlink ref="AG190" r:id="rId73" xr:uid="{53537F2E-A554-461A-A8D9-E8EA926020CC}"/>
    <hyperlink ref="AG320" r:id="rId74" location="/0xB754d275D3Ae0B532b2Ff97060e234960EFE1472" xr:uid="{D3F219AD-5F6A-40B6-A422-893CA2C8733E}"/>
    <hyperlink ref="AG319" r:id="rId75" xr:uid="{71634B82-6715-48D4-B483-E44EBC2450EF}"/>
    <hyperlink ref="AG321" r:id="rId76" location="/dreamrocket" xr:uid="{B7279DC9-6587-40A2-95AE-741B01D0A4E6}"/>
    <hyperlink ref="AG322" r:id="rId77" location="/pegasigroup" xr:uid="{88D8299E-074F-449E-B77C-CB1A877FF400}"/>
    <hyperlink ref="AG323" r:id="rId78" location="/decentraland" xr:uid="{E9C3950D-6137-4B1B-AC51-5B68A2E4DD09}"/>
    <hyperlink ref="AG324" r:id="rId79" location="/kingston" xr:uid="{66626E61-1B84-43A9-B0C5-7DBDF03D04D0}"/>
    <hyperlink ref="AG325" r:id="rId80" location="/0xb86C97718D39394D66106231bEF3f1b376b1C524" xr:uid="{506D1100-7314-4401-9F6C-D45996BF5CD6}"/>
    <hyperlink ref="AG326" r:id="rId81" location="/liberty" display="https://mainnet.aragon.org/ - /liberty" xr:uid="{DDFF4E0A-88AD-461A-A52A-5BB95D7DDD83}"/>
    <hyperlink ref="AG327" r:id="rId82" location="/0x9CDe5e87Aa0232142755C6A2d31520eB2A6e7e8a" xr:uid="{BB0E58D7-58AD-4D19-BD24-A4D10EBD35A3}"/>
    <hyperlink ref="AG328" r:id="rId83" location="/longlife" xr:uid="{CD7EEB27-FE5F-4C78-9027-9B6B531F530E}"/>
    <hyperlink ref="AG329" r:id="rId84" location="/codingearth" display="https://mainnet.aragon.org/ - /codingearth" xr:uid="{480E45B8-407E-40CF-B447-5C574036B2B9}"/>
    <hyperlink ref="AG330" r:id="rId85" location="/daouno" xr:uid="{A8C1EF27-DFB6-45FA-9B2C-F8AFC311632C}"/>
    <hyperlink ref="AG331" r:id="rId86" location="/aloha" xr:uid="{21C16908-7643-4765-A19D-3CB7ABD48B62}"/>
    <hyperlink ref="AG332" r:id="rId87" location="/maum" xr:uid="{BC99D16F-A9FF-4B47-BE86-6292939D5B68}"/>
    <hyperlink ref="AG333" r:id="rId88" location="/sf" display="https://mainnet.aragon.org/ - /sf" xr:uid="{86B48556-72AC-43D2-9B00-BE28FBBB53F0}"/>
    <hyperlink ref="AG334" r:id="rId89" location="/quadrowalkers" display="https://mainnet.aragon.org/ - /quadrowalkers" xr:uid="{746A6FA0-91E0-41A4-9D25-5A36EA986D74}"/>
    <hyperlink ref="AG335" r:id="rId90" location="/monedapp" display="https://mainnet.aragon.org/ - /monedapp" xr:uid="{9A27AA4D-0383-4867-8694-88D08AECE6E8}"/>
    <hyperlink ref="AG336" r:id="rId91" location="/brightidvoting" xr:uid="{99442990-5234-4E63-98E4-8A7BED93D548}"/>
    <hyperlink ref="AG337" r:id="rId92" location="/mcdtest" xr:uid="{07B3DF56-534D-46E3-9861-4F71D2A7DC3F}"/>
    <hyperlink ref="AG338" r:id="rId93" location="/mpdao" xr:uid="{14441384-DB7F-4523-A504-A183C4D4A554}"/>
    <hyperlink ref="AG339" r:id="rId94" location="/ioera" xr:uid="{25E06B49-7FCB-4998-B285-31AFB0672AB3}"/>
    <hyperlink ref="AG340" r:id="rId95" location="/mayuyaland1" xr:uid="{5AFFACA7-8BDB-4DA8-B02D-9C651802F38A}"/>
    <hyperlink ref="AG341" r:id="rId96" location="/thestudio" display="https://mainnet.aragon.org/ - /thestudio" xr:uid="{4480B77D-D20C-4F3C-BD12-47DA749DE7CB}"/>
    <hyperlink ref="AG342" r:id="rId97" location="/mayuyaland" display="https://mainnet.aragon.org/ - /mayuyaland" xr:uid="{2E62B91B-F53B-4396-97D7-ABCB73C8DD05}"/>
    <hyperlink ref="AG343" r:id="rId98" location="/rhizome" display="https://mainnet.aragon.org/ - /rhizome" xr:uid="{93B3DA88-AE62-4ADD-8244-3A75B5060643}"/>
    <hyperlink ref="AG344" r:id="rId99" location="/kingdomsbeyond" display="https://mainnet.aragon.org/ - /kingdomsbeyond" xr:uid="{DD8DDC0D-F414-40C1-A76E-53D681DCCFE9}"/>
    <hyperlink ref="AG345" r:id="rId100" location="/gastest" display="https://mainnet.aragon.org/ - /gastest" xr:uid="{C515CA30-88AD-4D5F-917B-01BFB461934F}"/>
    <hyperlink ref="AG346" r:id="rId101" location="/artinios" display="https://mainnet.aragon.org/ - /artinios" xr:uid="{D4B9C3D4-CE43-43A7-952A-34FA2F57D46C}"/>
    <hyperlink ref="AG347" r:id="rId102" location="/saintfame" display="https://mainnet.aragon.org/ - /saintfame" xr:uid="{13336070-6102-4FCE-8B1B-F5E77D3A53F7}"/>
    <hyperlink ref="AG348" r:id="rId103" location="/lexdao" display="https://mainnet.aragon.org/ - /lexdao" xr:uid="{C5B6F9F3-1903-4248-89E5-6524BC4FF4E9}"/>
    <hyperlink ref="AG349" r:id="rId104" location="/helmetfund" display="https://mainnet.aragon.org/ - /helmetfund" xr:uid="{03B50E6C-3E2E-4949-AEC8-4744A3D064C5}"/>
    <hyperlink ref="AG350" r:id="rId105" location="/marketprotocol" display="https://mainnet.aragon.org/ - /marketprotocol" xr:uid="{E74D0198-D75E-4374-BB61-6B217F169D95}"/>
    <hyperlink ref="AG351" r:id="rId106" location="/gretadao" display="https://mainnet.aragon.org/ - /gretadao" xr:uid="{D111C6FC-AEE9-43EF-9B1F-B42B8096E955}"/>
    <hyperlink ref="AG352" r:id="rId107" location="/0x8d78De2c03406e2b37FE65DB57b3Be4e8063831d" display="https://mainnet.aragon.org/ - /0x8d78De2c03406e2b37FE65DB57b3Be4e8063831d" xr:uid="{E4E4C8DA-A2A5-496F-A735-77149E8E4D1C}"/>
    <hyperlink ref="AG353" r:id="rId108" location="/millennialvisionaries" display="https://mainnet.aragon.org/ - /millennialvisionaries" xr:uid="{8373131C-EC2F-45F9-A13B-EBEC62D58F0F}"/>
    <hyperlink ref="AG354" r:id="rId109" location="/kriptotxapela" display="https://mainnet.aragon.org/ - /kriptotxapela" xr:uid="{9ABCA4A8-A5E6-408B-81B6-49B67694BEA9}"/>
    <hyperlink ref="AG355" r:id="rId110" location="/rramos" display="https://mainnet.aragon.org/ - /rramos" xr:uid="{22AFE48A-580E-4324-9CC1-54CF4591058B}"/>
    <hyperlink ref="AG356" r:id="rId111" location="/budget" display="https://mainnet.aragon.org/ - /budget" xr:uid="{0D5AE657-8D6F-44D9-BBD8-74F6468EBB96}"/>
    <hyperlink ref="AG357" r:id="rId112" location="/pkg" xr:uid="{4A48856C-07CC-49BD-AFC8-132FFF4E0689}"/>
    <hyperlink ref="AG358" r:id="rId113" location="/mfa" display="https://mainnet.aragon.org/ - /mfa" xr:uid="{C378C49F-6509-426F-BC06-D4F8888A46BE}"/>
    <hyperlink ref="AG359" r:id="rId114" location="/greta" display="https://mainnet.aragon.org/ - /greta" xr:uid="{B4E542D5-0B3E-49F6-B691-77298EEDD17F}"/>
    <hyperlink ref="AG360" r:id="rId115" location="/blackfridaymovement" display="https://mainnet.aragon.org/ - /blackfridaymovement" xr:uid="{3183F61A-85C5-48AE-B673-7A6D969C801F}"/>
    <hyperlink ref="AG361" r:id="rId116" location="/s33d" display="https://mainnet.aragon.org/ - /s33d" xr:uid="{6F7AABFA-BA79-403F-B5E0-C213A3647588}"/>
    <hyperlink ref="AG362" r:id="rId117" location="/hempseed" display="https://mainnet.aragon.org/ - /hempseed" xr:uid="{D120E15D-4987-4AC1-840E-20EE565BA4EB}"/>
    <hyperlink ref="AG363" r:id="rId118" location="/996icu" display="https://mainnet.aragon.org/ - /996icu" xr:uid="{534C465D-39EF-48A1-83B2-25C588783648}"/>
    <hyperlink ref="AG364" r:id="rId119" location="/adapd" display="https://mainnet.aragon.org/ - /adapd" xr:uid="{52B573A3-E603-4D1C-8907-B5B7437D4AF8}"/>
    <hyperlink ref="AG365" r:id="rId120" location="/yachtsocial" display="https://mainnet.aragon.org/ - /yachtsocial" xr:uid="{EA9650C9-2BD2-4681-92F6-E25F4C859AFD}"/>
    <hyperlink ref="AG366" r:id="rId121" location="/mobiletest" display="https://mainnet.aragon.org/ - /mobiletest" xr:uid="{7A12D97C-CF5D-4C51-A8CB-BDCD107957FD}"/>
    <hyperlink ref="AG367" r:id="rId122" location="/waterloo" display="https://mainnet.aragon.org/ - /waterloo" xr:uid="{3E8B33B3-DEA8-493B-AC0F-5501D1A6466B}"/>
    <hyperlink ref="AG368" r:id="rId123" location="/tango" display="https://mainnet.aragon.org/ - /tango" xr:uid="{632523F6-0E64-46B8-964E-490019D59B91}"/>
    <hyperlink ref="AG369" r:id="rId124" location="/wisemind" xr:uid="{134664F5-C7D8-48F5-B6A7-2A66DDC9C6D4}"/>
    <hyperlink ref="AG370" r:id="rId125" location="/biom" display="https://mainnet.aragon.org/ - /biom" xr:uid="{F3767FA8-3FA3-4119-8912-9C07CC2179F3}"/>
    <hyperlink ref="AG371" r:id="rId126" location="/papayaseed" display="https://mainnet.aragon.org/ - /papayaseed" xr:uid="{472ABF4D-2AE2-4F70-A4E6-D39ABD3FEBF4}"/>
    <hyperlink ref="AG372" r:id="rId127" location="/koeppelmann" display="https://mainnet.aragon.org/ - /koeppelmann" xr:uid="{278ECCE5-3564-4036-932E-47F51BEBBDDD}"/>
    <hyperlink ref="AG373" r:id="rId128" location="/unicorncowboys" display="https://mainnet.aragon.org/ - /unicorncowboys" xr:uid="{F9F4CF12-2450-43E6-B5D5-B8AFED1EE698}"/>
    <hyperlink ref="AG374" r:id="rId129" location="/marsdao" display="https://mainnet.aragon.org/ - /marsdao" xr:uid="{1D257FCA-6B2B-4D4F-B07A-7F54E06B60AA}"/>
    <hyperlink ref="AG375" r:id="rId130" location="/tellor" display="https://mainnet.aragon.org/ - /tellor" xr:uid="{71B789B0-DB41-446A-BC2B-1491D7B93E31}"/>
    <hyperlink ref="AG376" r:id="rId131" location="/fundraiser" display="https://mainnet.aragon.org/ - /fundraiser" xr:uid="{B16C25B0-4B3C-4B6A-A531-2FD229EB9F35}"/>
    <hyperlink ref="AG377" r:id="rId132" location="/lightwave" display="https://mainnet.aragon.org/ - /lightwave" xr:uid="{AEB1BD7A-8E87-48B3-A994-CF4638C62997}"/>
    <hyperlink ref="AG378" r:id="rId133" location="/movember" display="https://mainnet.aragon.org/ - /movember" xr:uid="{24ABC70C-352F-4B61-B33F-B99B8B65ECEA}"/>
    <hyperlink ref="AG379" r:id="rId134" location="/u1" display="https://mainnet.aragon.org/ - /u1" xr:uid="{95415DFB-FAA4-461F-8A4A-27FC2F62D7B5}"/>
    <hyperlink ref="AG380" r:id="rId135" location="/0xc9E5515e8C69CfFdc31Dc0a5606EeeE17563aCc9" display="https://mainnet.aragon.org/ - /0xc9E5515e8C69CfFdc31Dc0a5606EeeE17563aCc9" xr:uid="{0C45A938-81E1-4C0C-83D5-2C9EE7663FA2}"/>
    <hyperlink ref="AG381" r:id="rId136" location="/0x0108440017c14a0B46563af9202EE7772771df26" display="https://mainnet.aragon.org/ - /0x0108440017c14a0B46563af9202EE7772771df26" xr:uid="{D143AC62-5DCC-4D6C-ADEF-C73EEEE16EDD}"/>
    <hyperlink ref="AG382" r:id="rId137" location="/0x08f71fba21503126be2eb320895C63C82D9454Da" xr:uid="{3A1448ED-FF9F-4E21-9684-187C9E02DD66}"/>
    <hyperlink ref="AG383" r:id="rId138" location="/0xc725187F0443eC937543651a46f8eE3F778f8419" display="https://mainnet.aragon.org/ - /0xc725187F0443eC937543651a46f8eE3F778f8419" xr:uid="{8907C322-3508-4FBE-BA76-45BA872B9F09}"/>
    <hyperlink ref="AG384" r:id="rId139" location="/dexfreight" display="https://mainnet.aragon.org/ - /dexfreight" xr:uid="{F62976AD-DD0F-49ED-B58F-9D787273BA4C}"/>
    <hyperlink ref="AG385" r:id="rId140" location="/origen" display="https://mainnet.aragon.org/ - /origen" xr:uid="{477B21D0-06BB-4B9B-BA1D-E9ADAD19A769}"/>
    <hyperlink ref="AG386" r:id="rId141" location="/0x11b533ECBdd796370F264d511281Cc69091c35bc" xr:uid="{C010BB28-687C-4349-891E-67BDCEEF100D}"/>
    <hyperlink ref="AG387" r:id="rId142" location="/0x117d1F8CB4Bf6e74Bc5D667f15af7b810baCCCD6" display="https://mainnet.aragon.org/ - /0x117d1F8CB4Bf6e74Bc5D667f15af7b810baCCCD6" xr:uid="{2D7B2648-9755-4E39-AB66-6A04A0F0C9B1}"/>
    <hyperlink ref="AG388" r:id="rId143" location="/saturndao" xr:uid="{0F156600-630F-48D5-95FC-F10F2E16BE96}"/>
    <hyperlink ref="AG389" r:id="rId144" location="/venturelabs" xr:uid="{C62F4FF4-FE31-4307-9F7C-6746AB34D365}"/>
    <hyperlink ref="AG390" r:id="rId145" location="/theday" xr:uid="{59823D56-B079-4EB4-B6B0-769EE2A8B1A9}"/>
    <hyperlink ref="AG391" r:id="rId146" location="/gigafometest" display="https://mainnet.aragon.org/ - /gigafometest" xr:uid="{5ED0C8ED-0A48-479D-9889-9EF7EFA0C284}"/>
    <hyperlink ref="AG392" r:id="rId147" location="/overseer" display="https://mainnet.aragon.org/ - /overseer" xr:uid="{5A9D7A6A-03B0-442A-A619-A5C29FA85343}"/>
    <hyperlink ref="AG393" r:id="rId148" location="/saturn" display="https://mainnet.aragon.org/ - /saturn" xr:uid="{090F23DA-A80A-41CD-A644-B606E6F36CEF}"/>
    <hyperlink ref="AG394" r:id="rId149" location="/codedemo" display="https://mainnet.aragon.org/ - /codedemo" xr:uid="{AD098CC7-5243-4A8A-BD86-189BAAB5BCA4}"/>
    <hyperlink ref="AG395" r:id="rId150" location="/colourfreak" display="https://mainnet.aragon.org/ - /colourfreak" xr:uid="{7AE54C0E-6312-4743-B6B3-C98FD67E4BF2}"/>
    <hyperlink ref="AG396" r:id="rId151" location="/ubik" display="https://mainnet.aragon.org/ - /ubik" xr:uid="{7C461A37-D3BC-42C3-A29F-59ACE70F8339}"/>
    <hyperlink ref="AG397" r:id="rId152" location="/testgorilla" display="https://mainnet.aragon.org/ - /testgorilla" xr:uid="{A88ED134-F9CA-47CD-AFF0-55D6B595779B}"/>
    <hyperlink ref="AG398" r:id="rId153" location="/magdalena" display="https://mainnet.aragon.org/ - /magdalena" xr:uid="{0F30B4B8-DD24-4D8B-97EE-4DA7FE0F48D3}"/>
    <hyperlink ref="AG399" r:id="rId154" location="/hongkong" xr:uid="{40A33D82-64F1-4051-A37A-95734C6B87AB}"/>
    <hyperlink ref="AG400" r:id="rId155" location="/empowerthedaodemo" display="https://mainnet.aragon.org/ - /empowerthedaodemo" xr:uid="{177F68B0-6D55-4C5B-A048-09045B55ACD5}"/>
    <hyperlink ref="AG401" r:id="rId156" location="/itsme" xr:uid="{759E35C8-6EB3-4E14-8C07-4769E1E37A8D}"/>
    <hyperlink ref="AG402" r:id="rId157" location="/blockchainsociology" xr:uid="{77440460-815B-44E5-AD77-BB3B8E9DE25A}"/>
    <hyperlink ref="AG403" r:id="rId158" location="/ancap" xr:uid="{0718E44C-52B0-46E1-B88D-8029CD2D4EE5}"/>
    <hyperlink ref="AG404" r:id="rId159" location="/blockdamdao2" xr:uid="{0445E17D-E9FD-4FC4-9C6B-D2EF7565935C}"/>
    <hyperlink ref="AG405" r:id="rId160" location="/likecoin" display="https://mainnet.aragon.org/ - /likecoin" xr:uid="{AB2ACC2F-4B9D-4ADF-B1F9-88DDF7D9FA41}"/>
    <hyperlink ref="AG406" r:id="rId161" location="/extinctionrebellionsa" display="https://mainnet.aragon.org/ - /extinctionrebellionsa" xr:uid="{D7E64116-3835-4E68-BB64-E5C3E9603D47}"/>
    <hyperlink ref="AG407" r:id="rId162" location="/cryptoplaza" xr:uid="{70D51FDD-0C68-4069-A4E1-D5119B551F9B}"/>
    <hyperlink ref="AG408" r:id="rId163" location="/gestaltfund" xr:uid="{F92C9045-E938-49A6-95FA-03B4740D109A}"/>
    <hyperlink ref="AG409" r:id="rId164" location="/marsuniversity" xr:uid="{82271090-8DE6-4A02-AB77-D7CFA0007B23}"/>
    <hyperlink ref="AG410" r:id="rId165" location="/frontier" display="https://mainnet.aragon.org/ - /frontier" xr:uid="{682F1E32-2419-4537-AABD-F42DD93395B0}"/>
    <hyperlink ref="AG411" r:id="rId166" location="/hedgeseed" xr:uid="{7D30D319-A755-4FB9-840F-386D240CF92B}"/>
    <hyperlink ref="AG412" r:id="rId167" location="/cambria" xr:uid="{90DFD2A2-CA1D-42F5-B285-825D43A6F97B}"/>
    <hyperlink ref="AG413" r:id="rId168" location="/test19" display="https://mainnet.aragon.org/ - /test19" xr:uid="{1FDD617D-0B3F-4E38-BFEB-53F50EE91D4F}"/>
    <hyperlink ref="AG414" r:id="rId169" location="/crdao" xr:uid="{BAD30116-B85E-4F40-8948-C79F245CCB07}"/>
    <hyperlink ref="AG415" r:id="rId170" location="/clockwork" xr:uid="{8F99B36B-CB02-4746-90FA-359A1060823E}"/>
    <hyperlink ref="AG416" r:id="rId171" location="/test101" xr:uid="{C6434A8D-75B7-4B30-850B-C0760B1C5E7E}"/>
    <hyperlink ref="AG417" r:id="rId172" location="/ccm" xr:uid="{1601FF6E-3CF7-4170-8E84-8031C5D93790}"/>
    <hyperlink ref="AG418" r:id="rId173" location="/idateal" xr:uid="{BD2E7549-6060-47E1-9675-642DE1863ABF}"/>
    <hyperlink ref="AG419" r:id="rId174" location="/lionheart" display="https://mainnet.aragon.org/ - /lionheart" xr:uid="{A707903E-8993-4A14-A8C8-7E5745014EE0}"/>
    <hyperlink ref="AG420" r:id="rId175" location="/onchaintoday" xr:uid="{D3707A66-6D7A-4B39-A865-8EF07124861B}"/>
    <hyperlink ref="AG421" r:id="rId176" location="/research" xr:uid="{7BEEBA47-3E87-437F-AC52-ED45527FFE49}"/>
    <hyperlink ref="AG422" r:id="rId177" location="/a" display="https://mainnet.aragon.org/ - /a" xr:uid="{5FC9825D-6DC5-4AE2-8EA7-D2C6F67A0BE1}"/>
    <hyperlink ref="AG423" r:id="rId178" location="/tbpn" xr:uid="{77C8A034-CB9F-4B3C-9331-5DC4E2CA80DE}"/>
    <hyperlink ref="AG424" r:id="rId179" location="/openingdesign" xr:uid="{39F951F0-6B10-4404-B794-A666C949F075}"/>
    <hyperlink ref="AG425" r:id="rId180" location="/jckim" xr:uid="{1914AAE6-EC58-421A-835B-90EEC77ECB71}"/>
    <hyperlink ref="AG426" r:id="rId181" location="/ps" display="https://mainnet.aragon.org/ - /ps" xr:uid="{7F5DC2F6-D3BB-4799-A8EE-4E0AC0229A5F}"/>
    <hyperlink ref="AG427" r:id="rId182" location="/viiandsky" xr:uid="{A2A21C50-09D2-4AA7-BA54-2D7352650888}"/>
    <hyperlink ref="AG428" r:id="rId183" location="/studiotoken" xr:uid="{FEE35EB7-17F7-41E9-A701-74AF060301B3}"/>
    <hyperlink ref="AG429" r:id="rId184" location="/gnometest" xr:uid="{72ACAB3F-2D54-4584-B1B5-5A9F35D5959F}"/>
    <hyperlink ref="AG430" r:id="rId185" location="/fbrncci" xr:uid="{DE5E5A15-8D31-4013-8C9B-0033D3ACD5A3}"/>
    <hyperlink ref="AG431" r:id="rId186" location="/lpr" xr:uid="{94E915A3-F085-4740-BBE4-99F6F28C97CC}"/>
    <hyperlink ref="AG432" r:id="rId187" location="/adeptcamp" xr:uid="{1DB3C658-79C7-47D9-A94B-6EFAA9801DB9}"/>
    <hyperlink ref="AG433" r:id="rId188" location="/port" display="https://mainnet.aragon.org/ - /port" xr:uid="{EDEBA8C2-B52B-4001-AD01-124BC684B2DF}"/>
    <hyperlink ref="AG434" r:id="rId189" location="/panacea" display="https://mainnet.aragon.org/ - /panacea" xr:uid="{73783A66-A19D-4A3B-A630-DA772478D07F}"/>
    <hyperlink ref="AG435" r:id="rId190" location="/unitedworldgroup" xr:uid="{81D4F746-7181-4576-AB2D-210A41BE0FF1}"/>
    <hyperlink ref="AG436" r:id="rId191" location="/bande" display="https://mainnet.aragon.org/ - /bande" xr:uid="{0AFB34E2-9EC6-4DB9-89A6-339A0328ABA7}"/>
    <hyperlink ref="AG437" r:id="rId192" location="/wealth" xr:uid="{E79133AE-D897-4587-991A-E982D582383E}"/>
    <hyperlink ref="AG438" r:id="rId193" location="/liquid" display="https://mainnet.aragon.org/ - /liquid" xr:uid="{FD923C5D-0785-424E-ABB2-BE25CFB84B89}"/>
    <hyperlink ref="AG439" r:id="rId194" location="/fjellmynt" display="https://mainnet.aragon.org/ - /fjellmynt" xr:uid="{43F7EAC9-372F-4F42-B970-3175FF9F4FFD}"/>
    <hyperlink ref="AG440" r:id="rId195" location="/mwtdao" display="https://mainnet.aragon.org/ - /mwtdao" xr:uid="{48611A27-A47C-4EE2-901F-368CDBC28797}"/>
    <hyperlink ref="AG441" r:id="rId196" location="/waken" xr:uid="{54AF72A5-E28C-41BC-9076-140ACBFDCEF5}"/>
    <hyperlink ref="AG442" r:id="rId197" location="/zebra" xr:uid="{511133AC-BA99-4E4A-B7C4-107B5BF701B4}"/>
    <hyperlink ref="AG443" r:id="rId198" location="/0x71342c7e6B0C2493866FB5a2b2BB0beBfb7Fdb1C" display="https://mainnet.aragon.org/ - /0x71342c7e6B0C2493866FB5a2b2BB0beBfb7Fdb1C" xr:uid="{27A283FE-1C10-4104-B56B-9C5B820B78DE}"/>
    <hyperlink ref="AG444" r:id="rId199" location="/pinion" xr:uid="{BC80E211-0075-47EE-A8E2-DFAF42638D8D}"/>
    <hyperlink ref="AG445" r:id="rId200" location="/committees" xr:uid="{334D2A50-7707-4199-AF4A-10C5D83B8029}"/>
    <hyperlink ref="AG446" r:id="rId201" location="/cub" xr:uid="{6796ABB9-CF3B-42B0-9C09-BF744FAF197A}"/>
    <hyperlink ref="AG447" r:id="rId202" location="/commonsstackorg" xr:uid="{EAED34EF-4618-46C8-8D8A-DB13EDBD38E9}"/>
    <hyperlink ref="AG448" r:id="rId203" location="/cryptoart" xr:uid="{7BB05D4F-061D-4DFC-88EB-CAF34F75AF8A}"/>
    <hyperlink ref="AG449" r:id="rId204" location="/medusa" display="https://mainnet.aragon.org/ - /medusa" xr:uid="{5926624C-BAB2-4E1E-B44A-EFF0B73EE6FB}"/>
    <hyperlink ref="AG450" r:id="rId205" location="/blvd" display="https://mainnet.aragon.org/ - /blvd" xr:uid="{904174DF-E25C-4C92-8E15-D18245D74A41}"/>
    <hyperlink ref="AG451" r:id="rId206" location="/lipetsk" display="https://mainnet.aragon.org/ - /lipetsk" xr:uid="{E5E715C8-414A-4960-A822-E4F31BE30FB1}"/>
    <hyperlink ref="AG452" r:id="rId207" location="/birthdaytracker" xr:uid="{2BFB5291-159B-4F98-920F-0D5E2D7C7CF6}"/>
    <hyperlink ref="AG453" r:id="rId208" location="/bits" xr:uid="{E2858854-ADF7-44AF-90F0-6889563E4706}"/>
    <hyperlink ref="AG454" r:id="rId209" location="/realtydao" xr:uid="{F6987E1A-5752-465D-AEAA-6EFA4FB9BC32}"/>
    <hyperlink ref="AG455" r:id="rId210" location="/brightiddev" xr:uid="{4390538B-01AD-4EF2-A43A-3C9879C42747}"/>
    <hyperlink ref="AG456" r:id="rId211" location="/sadin" xr:uid="{D3DB4452-AE1C-4132-BAFA-7AF695337528}"/>
    <hyperlink ref="AG457" r:id="rId212" location="/nashclub" xr:uid="{B727F2EF-9B87-4937-8088-C87FEF12EA22}"/>
    <hyperlink ref="AG458" r:id="rId213" location="/ournation" xr:uid="{6918A379-F6B2-4CFD-8DC5-F7F72F96F7B5}"/>
    <hyperlink ref="AG459" r:id="rId214" location="/decentrep" xr:uid="{B0D9BC15-2720-4C12-A410-3C90E7539179}"/>
    <hyperlink ref="AG460" r:id="rId215" location="/rdao" display="https://mainnet.aragon.org/ - /rdao" xr:uid="{A0ADCB5F-7387-4FD4-9741-7B6F23A93E68}"/>
    <hyperlink ref="AG461" r:id="rId216" location="/achtplus1" xr:uid="{C8272351-2918-4C82-8852-77957598DF39}"/>
    <hyperlink ref="AG462" r:id="rId217" location="/centrifugelabic01" xr:uid="{ED626061-31C8-42BF-9715-36D7E2AB0E9C}"/>
    <hyperlink ref="AG463" r:id="rId218" location="/love" xr:uid="{6A21A330-1F8A-4594-B768-ED66ECDC7F41}"/>
    <hyperlink ref="AG464" r:id="rId219" location="/ohana" xr:uid="{56819A31-3C1E-4ADD-9A19-8C029D591922}"/>
    <hyperlink ref="AG465" r:id="rId220" location="/peace" xr:uid="{99C7EE5A-1B7C-4264-80AF-5446DB54D21F}"/>
    <hyperlink ref="AG466" r:id="rId221" location="/medhack" xr:uid="{481D9B7D-A172-46D6-927B-D724875588CC}"/>
    <hyperlink ref="AG467" r:id="rId222" location="/voronkovventures" xr:uid="{6195A9FA-7014-4E83-A0CC-386C1AC2A118}"/>
    <hyperlink ref="AG468" r:id="rId223" location="/firstedition" xr:uid="{5FE520C9-AACD-4567-BB57-ABBA95FD83A9}"/>
    <hyperlink ref="AG469" r:id="rId224" location="/autus" xr:uid="{C89E502F-5793-4B93-8074-88BE6EF27FB0}"/>
    <hyperlink ref="AG470" r:id="rId225" location="/osakainterface" xr:uid="{CAE40286-3D50-4945-8F77-DFA11F4F2855}"/>
    <hyperlink ref="AG471" r:id="rId226" location="/credit" xr:uid="{F04DB5D8-EC13-46CD-9471-3C94F5598F5F}"/>
    <hyperlink ref="AG472" r:id="rId227" location="/axialabs" xr:uid="{754BF96E-3E7F-4E3D-AB69-A48B01354A71}"/>
    <hyperlink ref="AG473" r:id="rId228" location="/ib" display="https://mainnet.aragon.org/ - /ib" xr:uid="{45D0C5AF-5A5B-47A2-978B-B696536AA45C}"/>
    <hyperlink ref="AG474" r:id="rId229" location="/stir" xr:uid="{D13B4DF4-341B-4398-BCE5-609AD6BCE25B}"/>
    <hyperlink ref="AG475" r:id="rId230" location="/charidao" xr:uid="{46BD6C95-699A-40F8-BA71-BCB684619F37}"/>
    <hyperlink ref="AG476" r:id="rId231" location="/intell" xr:uid="{23663519-35D9-4F03-9CF1-386117EC3BA2}"/>
    <hyperlink ref="AG477" r:id="rId232" location="/transition" xr:uid="{4FFDA76D-2FF1-452B-8594-2A7D84D497F6}"/>
    <hyperlink ref="AG478" r:id="rId233" location="/social" xr:uid="{86100EF3-9DDE-4F21-850B-74A4D6E1108F}"/>
    <hyperlink ref="AG479" r:id="rId234" location="/sarahmills" xr:uid="{D1ABE605-9BA9-4094-8C46-F9EDACFFCED7}"/>
    <hyperlink ref="AG480" r:id="rId235" location="/2001" xr:uid="{F9002F50-1832-4573-8FAC-DA2F7105E19A}"/>
    <hyperlink ref="AG481" r:id="rId236" location="/beneficent" xr:uid="{97A0BA49-3498-485D-9B86-2AD9CA1A2235}"/>
    <hyperlink ref="AG482" r:id="rId237" location="/tunisie" xr:uid="{C513A609-A74A-40A4-80A3-27010CA497EE}"/>
    <hyperlink ref="AG483" r:id="rId238" location="/centrifugelabic0" xr:uid="{7866221F-21B0-45A2-8287-A11EF228EC01}"/>
    <hyperlink ref="AG484" r:id="rId239" location="/foolish" xr:uid="{7FB64624-2358-4A38-ABCC-EE32B0745174}"/>
    <hyperlink ref="AG485" r:id="rId240" location="/securitas" xr:uid="{C5870ADA-3A47-4145-A101-7CF85B1E6601}"/>
    <hyperlink ref="AG486" r:id="rId241" location="/redcactus" xr:uid="{A365DC50-5D28-44BF-BBED-3070D036EF72}"/>
    <hyperlink ref="AG487" r:id="rId242" location="/entrociter" xr:uid="{C2C6922C-458D-4F09-BE91-D2EEDBF3E297}"/>
    <hyperlink ref="AG488" r:id="rId243" location="/0day" xr:uid="{2FE5F5A5-F3F4-4D99-80EF-24A3E5654B67}"/>
    <hyperlink ref="AG489" r:id="rId244" location="/trakx" xr:uid="{F0DD4E1E-1CF8-4ABA-B4C6-5EE80548A10C}"/>
    <hyperlink ref="AG490" r:id="rId245" location="/tokensense" xr:uid="{E5151EF6-6FD7-4068-8DD2-635986151961}"/>
    <hyperlink ref="AG491" r:id="rId246" location="/mchmg" xr:uid="{6E95DF00-E1AB-41E6-9141-DAC404BCFBD9}"/>
    <hyperlink ref="AG492" r:id="rId247" location="/cryptomondays" xr:uid="{ACE55C5F-80A6-4C7C-AE59-E66E38D7CB3D}"/>
    <hyperlink ref="AG493" r:id="rId248" location="/lowdown" xr:uid="{9BA20924-0421-4E64-B72E-773310048D48}"/>
    <hyperlink ref="AG494" r:id="rId249" location="/daodom" xr:uid="{F4D5A005-A54C-4D37-A3AA-76F267826677}"/>
    <hyperlink ref="AG495" r:id="rId250" location="/metamension" xr:uid="{BFBEED11-6D7E-45A5-80BA-CD5EDF81EE26}"/>
    <hyperlink ref="AG496" r:id="rId251" location="/leo" xr:uid="{EDBC6269-73FB-4C1E-831D-A5479C1B001B}"/>
    <hyperlink ref="AG497" r:id="rId252" location="/warm" xr:uid="{0ECC6A05-C978-401D-A1DC-763A52172F61}"/>
    <hyperlink ref="AG498" r:id="rId253" location="/orca" xr:uid="{82B01125-D3E7-4A2C-AF98-C634A1E415A8}"/>
    <hyperlink ref="AG499" r:id="rId254" location="/oliver" xr:uid="{BDD2BD42-C911-45E9-8EFF-D57A6B0F6371}"/>
    <hyperlink ref="AG500" r:id="rId255" location="/cat" xr:uid="{915CE0F6-791B-4561-AC34-EB06591421B8}"/>
    <hyperlink ref="AG501" r:id="rId256" location="/realty" xr:uid="{AA629C98-5B99-4D6C-9943-869B574ED1B7}"/>
    <hyperlink ref="AG502" r:id="rId257" location="/acme" xr:uid="{E3211C1F-D55D-419F-9E38-912051089528}"/>
    <hyperlink ref="AG503" r:id="rId258" location="/tryout" xr:uid="{3D2C0ED8-E4CB-4B17-BF53-24E22D357A93}"/>
    <hyperlink ref="AG504" r:id="rId259" location="/daonate" xr:uid="{520E09DD-76A4-426B-859B-6BDDF8ED5968}"/>
    <hyperlink ref="AG505" r:id="rId260" location="/narwhal" xr:uid="{93E0CAE4-807B-46EC-911E-5E948E1F78A3}"/>
    <hyperlink ref="AG506" r:id="rId261" location="/merklizerxyz" xr:uid="{28F86CE7-F3D4-470E-A59B-CCFCB67B2A39}"/>
    <hyperlink ref="AG507" r:id="rId262" location="/camino" xr:uid="{45005870-5696-489F-B1B3-AE1952CF3B75}"/>
    <hyperlink ref="AG508" r:id="rId263" location="/turnupsalon" xr:uid="{A73CAA4B-ED77-4B82-B67A-8154529F39BF}"/>
    <hyperlink ref="AG509" r:id="rId264" location="/art" xr:uid="{440AF76C-3102-433F-A31B-F9A17CE54FEC}"/>
    <hyperlink ref="AG510" r:id="rId265" location="/collective" xr:uid="{A8C334A7-5D0F-47F0-A949-4AFF58D92D52}"/>
    <hyperlink ref="AG511" r:id="rId266" location="/luizfernando" xr:uid="{52FC7814-920A-4C46-9E62-58BD23116E76}"/>
    <hyperlink ref="AG512" r:id="rId267" location="/ethtrader" xr:uid="{013DDF3D-6A3C-43E3-B5DC-29BD90149B11}"/>
    <hyperlink ref="AG513" r:id="rId268" location="/chatnoirdigital" xr:uid="{FC0B5997-3388-4A01-BA28-68538E37E4DE}"/>
    <hyperlink ref="AG514" r:id="rId269" location="/colombiaesjoven" xr:uid="{6FA7A8A5-074F-4516-BCDE-132205B3D01F}"/>
    <hyperlink ref="AG515" r:id="rId270" location="/obd2020" xr:uid="{A57AF03E-0E57-4DA2-8C54-82BBDD18C43E}"/>
    <hyperlink ref="AG516" r:id="rId271" location="/cbn" xr:uid="{4A3EA3ED-227C-4011-A987-6700BB02876E}"/>
    <hyperlink ref="AG517" r:id="rId272" location="/kurdao" xr:uid="{C1056A87-2AB3-4B75-B13C-A383FB68FE6D}"/>
    <hyperlink ref="AG518" r:id="rId273" location="/daonuts" xr:uid="{A0DC7951-9C77-4A20-ABD9-D0D37F1DC384}"/>
    <hyperlink ref="AG519" r:id="rId274" location="/pacta" xr:uid="{9EAC9FEA-82E8-461F-AF96-19AABF7FD2D4}"/>
    <hyperlink ref="AG520" r:id="rId275" location="/apiary" xr:uid="{9F89753F-29B1-4C0A-821C-44D7BD93E551}"/>
    <hyperlink ref="AG521" r:id="rId276" location="/conviction" xr:uid="{CA43EC2F-AB6B-4CBA-97C0-7954B91D6F78}"/>
    <hyperlink ref="AG522" r:id="rId277" location="/architecture" xr:uid="{E8150133-3677-4293-A09E-5ECC092521BA}"/>
    <hyperlink ref="AG523" r:id="rId278" location="/oxse" xr:uid="{7C660C2D-19D0-4D3B-A97B-BCF72628591F}"/>
    <hyperlink ref="AG524" r:id="rId279" location="/liberland" xr:uid="{937A4452-C503-4F20-81CA-7370FC8E6CE5}"/>
    <hyperlink ref="AG525" r:id="rId280" location="/speechrec" xr:uid="{6D865E7A-D541-4494-9A0C-B272F6AE26A0}"/>
    <hyperlink ref="AG526" r:id="rId281" location="/kelshagroup" xr:uid="{F3293DAA-9930-4774-83FC-07F8C927345B}"/>
    <hyperlink ref="AG527" r:id="rId282" location="/museumdistrict" xr:uid="{DFFBF4B2-BDCE-4DA8-A171-259EBDAC9994}"/>
    <hyperlink ref="AG528" r:id="rId283" location="/fundao" xr:uid="{04DCD9E2-7A28-4137-B0FA-8D6DC311D334}"/>
    <hyperlink ref="AG529" r:id="rId284" location="/daodashboard" xr:uid="{B3A8CE84-A909-4EF1-938F-0CC113105F7D}"/>
    <hyperlink ref="AG530" r:id="rId285" location="/lace" xr:uid="{B5C3C98A-DB29-43AE-8925-89CAE8DC2215}"/>
    <hyperlink ref="AG531" r:id="rId286" location="/empowerthedaoethberlin" xr:uid="{86B2DE2F-31D7-450B-BD46-73B085A6E1DC}"/>
    <hyperlink ref="AG532" r:id="rId287" location="/livepeermobile" xr:uid="{C656C691-9C0E-446D-BF07-E958BE72EA74}"/>
    <hyperlink ref="AG533" r:id="rId288" location="/ethereumspeechrecognition" xr:uid="{301500DF-FE34-4DC4-817A-8628CF8520D7}"/>
    <hyperlink ref="AG534" r:id="rId289" location="/livepeerswarm" xr:uid="{F6EC546B-3CFB-41DC-A3E4-59A3377DB4A3}"/>
    <hyperlink ref="AG535" r:id="rId290" location="/mydaodashboard" xr:uid="{799F5D4F-CDF4-49E8-8AA4-EEDD5A53AA95}"/>
    <hyperlink ref="AG536" r:id="rId291" location="/quidli" xr:uid="{297A0817-3C37-4C68-9DC7-206741E573D4}"/>
    <hyperlink ref="AG537" r:id="rId292" location="/ethimpact" xr:uid="{E46D30DD-CDE7-488C-B88F-D11A46402335}"/>
    <hyperlink ref="AG538" r:id="rId293" location="/swisscrowd" xr:uid="{FACCAAA6-D0EC-4CA7-98F7-1F49CB6E1176}"/>
    <hyperlink ref="AG539" r:id="rId294" location="/nzblockchain" xr:uid="{B0C1937E-4CA8-4926-8E35-C1A7DB7822B1}"/>
    <hyperlink ref="AG540" r:id="rId295" location="/ziad" xr:uid="{7FC11913-4E4F-4B37-9251-BAD3FA2DF3C6}"/>
    <hyperlink ref="AG541" r:id="rId296" location="/euroyengroup" xr:uid="{770A7EEE-125C-4224-A819-2512B8E4B36F}"/>
    <hyperlink ref="AG542" r:id="rId297" location="/ds" display="https://mainnet.aragon.org/ - /ds" xr:uid="{452CA6DD-5C91-4833-8F48-BD87293A8ADA}"/>
    <hyperlink ref="AG543" r:id="rId298" location="/company" xr:uid="{022892DC-2514-4D0D-8B7A-81C2349C2DF2}"/>
    <hyperlink ref="AG544" r:id="rId299" location="/daomasters" xr:uid="{F5CA5496-22D6-4372-9BCB-85B80760DB41}"/>
    <hyperlink ref="AG545" r:id="rId300" location="/demoday2" xr:uid="{78A000D3-BB45-4521-86D0-A43B30578957}"/>
    <hyperlink ref="AG546" r:id="rId301" location="/demoday" xr:uid="{B55D1D41-F14A-41FE-A8FB-F9F38374DEAF}"/>
    <hyperlink ref="AG547" r:id="rId302" location="/testtest" xr:uid="{E14AD81A-051E-4588-B613-AC71594D2F2E}"/>
    <hyperlink ref="AG548" r:id="rId303" location="/g" display="https://mainnet.aragon.org/ - /g" xr:uid="{8D77154C-F0B0-4B7C-869B-F42C75D9C3D8}"/>
    <hyperlink ref="AG549" r:id="rId304" location="/washingtonandassociates" xr:uid="{B215E8DC-1762-4023-B1FB-23ABD5A35052}"/>
    <hyperlink ref="AG550" r:id="rId305" location="/nmd" xr:uid="{76789C7E-6A86-4260-9359-FDB78AF31A62}"/>
    <hyperlink ref="AG551" r:id="rId306" location="/ethcon" xr:uid="{028AA91F-2397-4F5E-9D72-D3013AD3E1A6}"/>
    <hyperlink ref="AG552" r:id="rId307" location="/bacov2" xr:uid="{1EE8B083-6FDA-4BD4-9DED-40B28BBCC421}"/>
    <hyperlink ref="AG553" r:id="rId308" location="/david" xr:uid="{42569AF6-CAFC-454A-9DA7-6B7462D86475}"/>
    <hyperlink ref="AG554" r:id="rId309" location="/samsung" xr:uid="{11183BCF-88E6-46A2-852D-371A641C474D}"/>
    <hyperlink ref="AG555" r:id="rId310" location="/scelomo" xr:uid="{52C42A11-B1A5-4E82-8ED2-7261C90829E7}"/>
    <hyperlink ref="AG556" r:id="rId311" location="/dank" xr:uid="{2E7B3ED6-C652-4B01-B501-715B8024C268}"/>
    <hyperlink ref="AG557" r:id="rId312" location="/galttest" xr:uid="{71DAF2E9-FCE8-4153-9B23-77B959DA0A56}"/>
    <hyperlink ref="AG558" r:id="rId313" location="/alicedao" xr:uid="{C79C359A-EDB3-4AAD-8AAF-1FBC9EA6851C}"/>
    <hyperlink ref="AG559" r:id="rId314" location="/pvd" xr:uid="{A4E07D7E-0DC4-4EB8-BF2E-A5CC587BA620}"/>
    <hyperlink ref="AG560" r:id="rId315" location="/unitedpeople" xr:uid="{D06CE868-4C7A-4824-8197-EA90DC5CC9A3}"/>
    <hyperlink ref="AG561" r:id="rId316" location="/vilcanecap42" xr:uid="{C43CE8FA-6E35-445A-BD77-00679C5B6CA6}"/>
    <hyperlink ref="AG562" r:id="rId317" location="/superteam" xr:uid="{CBBCF579-0D99-4C8D-9EAC-2C1BFB8D5D56}"/>
    <hyperlink ref="AG563" r:id="rId318" location="/violeto" xr:uid="{46F642D6-AD34-4CFB-B3FA-656EA7F7A90C}"/>
    <hyperlink ref="AG564" r:id="rId319" location="/0xf647142cdB71E6e6ae35DdDd5C7f59164d9D57e3" xr:uid="{1F183E50-42CC-4AF4-9B2A-E9BEAE05A808}"/>
    <hyperlink ref="AG565" r:id="rId320" location="/0xfCd62f875aba2dE107B03618005801E365Dc81A4" xr:uid="{567C1B39-D99C-446A-AFFA-4471D8DDE3BC}"/>
    <hyperlink ref="AG566" r:id="rId321" location="/product" xr:uid="{84276078-BCB4-455E-95CA-5714D7478FC4}"/>
    <hyperlink ref="AG568" r:id="rId322" location="/0x908615232e1c5Eaa59917461e44795956095BE91" xr:uid="{83C15469-D592-43AC-A213-576325F186F3}"/>
    <hyperlink ref="AG569" r:id="rId323" location="/sablier" xr:uid="{126DF42F-3AAF-4BC6-864D-68A73938FD40}"/>
    <hyperlink ref="AG570" r:id="rId324" location="/yangbucks" xr:uid="{30275772-AAB7-4AB2-8139-138C6EC484CA}"/>
    <hyperlink ref="AG571" r:id="rId325" location="/bnp" xr:uid="{CC669207-D34A-4176-83D2-E68FF87AAC7C}"/>
    <hyperlink ref="AG572" r:id="rId326" location="/keytree" xr:uid="{A935A140-781B-4AB7-A8F8-8BA894D0B4D3}"/>
    <hyperlink ref="AG573" r:id="rId327" location="/rainbow" xr:uid="{2FAD6A9E-EA01-4124-8FBB-DC5E5D895095}"/>
    <hyperlink ref="AG574" r:id="rId328" location="/fishtank" xr:uid="{02957E20-1BBC-495B-8817-78FA673A7017}"/>
    <hyperlink ref="AG575" r:id="rId329" location="/avvps" xr:uid="{724538B0-8868-4798-9661-955F543D35F6}"/>
    <hyperlink ref="AG576" r:id="rId330" location="/mylife" xr:uid="{082320DD-0ED8-471A-B06D-DE60A8A8C047}"/>
    <hyperlink ref="AG577" r:id="rId331" location="/paulmds" xr:uid="{8D3E664C-7A55-4B36-8C94-30A994508668}"/>
    <hyperlink ref="AG578" r:id="rId332" location="/community" xr:uid="{0B467AA4-83D7-4FDA-9F0D-F6AEE1FB965F}"/>
    <hyperlink ref="AG579" r:id="rId333" location="/openesquire" xr:uid="{6E5A79CA-8094-49E5-A3CF-1911EC5CEAEA}"/>
    <hyperlink ref="AG580" r:id="rId334" location="/f" display="https://mainnet.aragon.org/ - /f" xr:uid="{8494A5F7-4838-4562-80C0-FF3E8DFDD8D8}"/>
    <hyperlink ref="AG581" r:id="rId335" location="/memphis" xr:uid="{5D8FEF32-62AE-4103-A9F9-9CA630A652C1}"/>
    <hyperlink ref="AG582" r:id="rId336" location="/techfuturesgen8" xr:uid="{4AA6ABE6-DCB9-4F0A-A97D-25800E0FED5C}"/>
    <hyperlink ref="AG583" r:id="rId337" location="/anki" xr:uid="{C5512F56-B3AB-4E71-A5D0-E68B08D9DCC7}"/>
    <hyperlink ref="AG584" r:id="rId338" location="/blabs" xr:uid="{7BF53C77-7F9B-4C7E-AEA1-25E53693DEB8}"/>
    <hyperlink ref="AG585" r:id="rId339" location="/stablecoinsmarket" xr:uid="{D2B82100-B983-4FFE-AAC9-C35352E07CD4}"/>
    <hyperlink ref="AG586" r:id="rId340" location="/specialbank" xr:uid="{B34D2F6B-CDE5-4421-8677-23248C0E0490}"/>
    <hyperlink ref="AG587" r:id="rId341" location="/baranka/" xr:uid="{4B7E52A1-E0F5-4C9F-9590-2A20C4525B37}"/>
    <hyperlink ref="AG588" r:id="rId342" location="/0x5aAd137d8f7D2Dc6e1B2548c059B1483360bCC6a" display="https://mainnet.aragon.org/ - /0x5aAd137d8f7D2Dc6e1B2548c059B1483360bCC6a" xr:uid="{B514594F-3EFF-4D5C-A385-8B4D69D1C074}"/>
    <hyperlink ref="AG589" r:id="rId343" location="/streaks" xr:uid="{02B9D98F-F597-4101-9CA6-A52B52CE87A5}"/>
    <hyperlink ref="AG590" r:id="rId344" location="/defi" xr:uid="{416BB871-7643-4813-AC0A-8EFB4A5F58F7}"/>
    <hyperlink ref="AG591" r:id="rId345" location="/soundly" xr:uid="{9073D8CB-BEBE-4E44-95CE-5A40DF44C070}"/>
    <hyperlink ref="AG592" r:id="rId346" location="/blockada" xr:uid="{4A81F115-870A-4605-BD2E-B3117FBB74F4}"/>
    <hyperlink ref="AG593" r:id="rId347" location="/zerion" xr:uid="{F0FD181A-888E-4CD9-9C0F-FC9FA4A2ADE3}"/>
    <hyperlink ref="AG594" r:id="rId348" location="/crobit" xr:uid="{91409CF3-BBFF-47BE-90F1-7E0B8F2B1EC3}"/>
    <hyperlink ref="AG595" r:id="rId349" location="/proto" xr:uid="{866CB0D7-3379-44EB-A5CC-D8C9809E4683}"/>
    <hyperlink ref="AG596" r:id="rId350" location="/academydao" xr:uid="{3A9975D6-9A7F-47FE-A6BE-ECCF9162EFDB}"/>
    <hyperlink ref="AG597" r:id="rId351" location="/trixta" xr:uid="{194D194E-69C4-4284-8299-551A1E01BA76}"/>
    <hyperlink ref="AG598" r:id="rId352" location="/eventheodds" xr:uid="{D550B1EA-C06D-41B2-A7EC-8EA253E2F633}"/>
    <hyperlink ref="AG599" r:id="rId353" location="/andy" xr:uid="{911124C0-3C9A-4241-A73F-3AD282F30D81}"/>
    <hyperlink ref="AG600" r:id="rId354" location="/primal" xr:uid="{F6DD69D9-CD19-448C-AAEA-14A01221679A}"/>
    <hyperlink ref="AG601" r:id="rId355" location="/nodewaste" xr:uid="{CDE03179-5E81-4A67-ADE2-F1498E63AD72}"/>
    <hyperlink ref="AG602" r:id="rId356" location="/twodudes" xr:uid="{EDE8CFB7-8572-418F-A39E-EAA53819CA61}"/>
    <hyperlink ref="AG603" r:id="rId357" location="/fortress" xr:uid="{E8A25D29-A8C1-4CB1-B73C-FD374FBD499B}"/>
    <hyperlink ref="AG604" r:id="rId358" location="/wavescat" xr:uid="{BDA2A489-ADE4-49C6-857A-D2F3AA77A8F9}"/>
    <hyperlink ref="AG605" r:id="rId359" location="/ambitious" xr:uid="{3F76E7E1-603F-4DBB-AF26-CB1030506A18}"/>
    <hyperlink ref="AG606" r:id="rId360" location="/testing12345" xr:uid="{470A9BFB-CE4A-4B86-8ABA-CED568138CFF}"/>
    <hyperlink ref="AG607" r:id="rId361" location="/valtechcreative" xr:uid="{22E555CD-AF2D-4EEE-89AC-AC7132D5A83D}"/>
    <hyperlink ref="AG608" r:id="rId362" location="/ambientreflex" xr:uid="{C5D56B0B-8835-4CFD-A356-BC54D1235052}"/>
    <hyperlink ref="AG609" r:id="rId363" location="/buyfrom" xr:uid="{17ABEB8D-740B-4B2F-9203-CF4637F7CC4B}"/>
    <hyperlink ref="AG610" r:id="rId364" location="/dimensionlab" xr:uid="{BB328E9C-DAF6-4AD0-909F-86F178E37DAF}"/>
    <hyperlink ref="AG611" r:id="rId365" location="/thediamant" xr:uid="{1138A727-4319-490F-B095-8A8A7200A7F4}"/>
    <hyperlink ref="AG612" r:id="rId366" location="/academygardens" xr:uid="{2DA0C744-9881-4D1B-B2CF-DBCE5822DECF}"/>
    <hyperlink ref="AG613" r:id="rId367" location="/0x3C307FeFd3D71c3Ca8a3c26539eF4d47c61B6565" xr:uid="{DC7C3BE3-3C9E-4FFF-A87E-C2922F96FBF9}"/>
    <hyperlink ref="AG614" r:id="rId368" location="/goldenlight" xr:uid="{AB0A8D20-0536-4206-988F-B7BE9FE3FFF2}"/>
    <hyperlink ref="AG615" r:id="rId369" location="/venture" xr:uid="{57154A6A-DDF8-495C-B589-3A5A4CE44420}"/>
    <hyperlink ref="AG616" r:id="rId370" location="/nebulasdao1" xr:uid="{55BCE4BA-1851-425C-B042-42EBD760595C}"/>
    <hyperlink ref="AG617" r:id="rId371" location="/0x9A0ba0856b26D6F11872e4C17AdFE49fD97bd697" xr:uid="{956FFB0F-DF30-4C98-A31F-3AD860BC815D}"/>
    <hyperlink ref="AG618" r:id="rId372" location="/anondao" xr:uid="{AF8C42A7-E0E9-4197-AC8B-07BDB0E6A3DB}"/>
    <hyperlink ref="AG619" r:id="rId373" location="/brokerdao" xr:uid="{50FDEE69-A0C3-4A4F-B4FA-D4FC5738E21D}"/>
    <hyperlink ref="AG620" r:id="rId374" location="/binance" xr:uid="{0F627E0A-3F78-43EC-A1CC-322C641C4471}"/>
    <hyperlink ref="AG621" r:id="rId375" location="/testv" xr:uid="{E76B2D16-735F-45BC-B539-64DE5B5E0980}"/>
    <hyperlink ref="AG622" r:id="rId376" location="/sepia" xr:uid="{413CDB40-0F44-4F19-A1B1-C7AEEDCAE984}"/>
    <hyperlink ref="AG623" r:id="rId377" location="/transcendentinvestments" xr:uid="{837703BA-9023-4592-842C-6A8CECB025D9}"/>
    <hyperlink ref="AG624" r:id="rId378" location="/nanodevelopmentfund" xr:uid="{49B45228-0075-46BA-AAF1-38703E94FBC8}"/>
    <hyperlink ref="AG625" r:id="rId379" location="/whitehat" xr:uid="{34375DAD-8272-438B-B64B-6C7D3B88F04E}"/>
    <hyperlink ref="AG626" r:id="rId380" location="/gcoin" xr:uid="{26CB8406-6837-45D9-88D2-0561361BADC2}"/>
    <hyperlink ref="AG627" r:id="rId381" location="/lunaciadao" xr:uid="{1EF8C8D3-7ADB-4F31-BE34-F74CDD94C0FF}"/>
    <hyperlink ref="AG628" r:id="rId382" location="/esportsedu" xr:uid="{C4F2DE42-37F8-4D0E-8822-4182DA60FEB5}"/>
    <hyperlink ref="AG629" r:id="rId383" location="/bytestrader" xr:uid="{27305119-BC50-430D-B0A2-4052BD9E03BA}"/>
    <hyperlink ref="AG630" r:id="rId384" location="/waystoneinn" xr:uid="{2143B89C-932E-4D9D-9924-68E60CD01DB1}"/>
    <hyperlink ref="AG631" r:id="rId385" location="/dcia" xr:uid="{4ACF6197-71ED-4FF0-9FD5-D9A3657D443D}"/>
    <hyperlink ref="AG632" r:id="rId386" location="/security" xr:uid="{734E9894-ECE3-4867-AE09-D3AA00F8A752}"/>
    <hyperlink ref="AG633" r:id="rId387" location="/etherize" xr:uid="{A9837D67-1CA9-445F-A803-C424D1013112}"/>
    <hyperlink ref="AG634" r:id="rId388" location="/testing123" xr:uid="{B16B05AE-823E-4687-BEB9-CE5CF1AA1384}"/>
    <hyperlink ref="AG635" r:id="rId389" location="/move37" xr:uid="{DBEAAB32-66A8-490D-8D40-FBD670F59D48}"/>
    <hyperlink ref="AG636" r:id="rId390" location="/crypto2100" xr:uid="{456EDFE5-E6F4-4AF1-AEFA-DC1E18013C29}"/>
    <hyperlink ref="AG637" r:id="rId391" location="/lzr" xr:uid="{98E183DC-88D6-44AC-A107-ACC8491830B0}"/>
    <hyperlink ref="AG638" r:id="rId392" location="/workingdao" xr:uid="{B79D7268-BDB8-4AF0-9940-1D44D9EDBCE0}"/>
    <hyperlink ref="AG639" r:id="rId393" location="/worknbtest" xr:uid="{8FEB68B4-BA85-4C64-B4F0-FAF1474B1FFF}"/>
    <hyperlink ref="AG640" r:id="rId394" location="/haqrt" xr:uid="{5C2F1732-A7DA-4E8C-ABAE-91B68AF38B90}"/>
    <hyperlink ref="AG641" r:id="rId395" location="/stefan" xr:uid="{CC6750E3-6CD9-4F70-9A8A-CD6C748D0ACD}"/>
    <hyperlink ref="AG642" r:id="rId396" location="/karatstars" xr:uid="{86ACC20A-B87D-4FCB-907C-D32D09016871}"/>
    <hyperlink ref="AG643" r:id="rId397" location="/traders" xr:uid="{564F2254-DE12-40C8-BD00-524EA94C89E5}"/>
    <hyperlink ref="AG644" r:id="rId398" location="/userchat" xr:uid="{1742C759-22C5-4151-B659-288CB43D31DC}"/>
    <hyperlink ref="AG645" r:id="rId399" location="/speroleague" xr:uid="{8026C7A0-CF58-41DA-9717-A83096B2277E}"/>
    <hyperlink ref="AG646" r:id="rId400" location="/dan" xr:uid="{506A5E86-D316-4360-ACF8-DC211E0681B7}"/>
    <hyperlink ref="AG647" r:id="rId401" location="/stardao" xr:uid="{D8C5A440-AE41-445D-B853-D87AAE9B7013}"/>
    <hyperlink ref="AG648" r:id="rId402" location="/telediskodao" xr:uid="{536153EE-F1D6-4D7E-9780-6F5DA9CB9B02}"/>
    <hyperlink ref="AG649" r:id="rId403" location="/blockrocket" xr:uid="{AFE965F0-995E-468F-B088-0FA3AC8363A7}"/>
    <hyperlink ref="AG650" r:id="rId404" location="/district0xtest" xr:uid="{4F90A650-1CF5-44FA-A203-58A333F15B94}"/>
    <hyperlink ref="AG651" r:id="rId405" location="/begreen" xr:uid="{38500C18-7E38-4F8D-AEBD-8C192CFF52CC}"/>
    <hyperlink ref="AG652" r:id="rId406" location="/chu" xr:uid="{F3985F38-8B14-4FAF-BC33-D595F34758D9}"/>
    <hyperlink ref="AG653" r:id="rId407" location="/ngold" xr:uid="{71D47197-DFFE-4529-9F8F-C9E05FF05DF5}"/>
    <hyperlink ref="AG654" r:id="rId408" location="/worldblockchainhub" xr:uid="{DF26E3F4-3F0A-4DE1-8F0F-5A1853E768B1}"/>
    <hyperlink ref="AG655" r:id="rId409" location="/lol" xr:uid="{69830074-D631-46CF-A8C7-E240D0DD9EC7}"/>
    <hyperlink ref="AG656" r:id="rId410" location="/z" display="https://mainnet.aragon.org/ - /z" xr:uid="{5A130E88-352F-4E79-A8D1-26F5A6EAD460}"/>
    <hyperlink ref="AG657" r:id="rId411" location="/swag" xr:uid="{5AB671C4-12BD-48A1-AB55-63B6D9846A94}"/>
    <hyperlink ref="AG658" r:id="rId412" location="/surge" xr:uid="{444B06AF-C757-4EE5-9CD9-A5538D3B44E3}"/>
    <hyperlink ref="AG659" r:id="rId413" location="/schouten" xr:uid="{CC12267D-DA8E-4AA4-8592-F6D598121766}"/>
    <hyperlink ref="AG660" r:id="rId414" location="/thomas" xr:uid="{E69DFF12-1D59-40AF-90AC-2B2C7D11E2A1}"/>
    <hyperlink ref="AG661" r:id="rId415" location="/universallogin" xr:uid="{78463F99-C22C-481D-808E-7A9F5C1BF9BB}"/>
    <hyperlink ref="AG662" r:id="rId416" location="/braavos" xr:uid="{F7CCEBE4-96FD-4461-832C-BFBE482C0906}"/>
    <hyperlink ref="AG663" r:id="rId417" location="/dharmamultisigtest" xr:uid="{D5D9495D-E2E3-4FC9-B14F-6105CA00CB5A}"/>
    <hyperlink ref="AG664" r:id="rId418" location="/dharma" xr:uid="{EA5E56EE-BEB3-4E86-A100-9F27827B862B}"/>
    <hyperlink ref="AG665" r:id="rId419" location="/myorg98765" xr:uid="{FA280EE1-C23E-4C34-8532-A77BE6E546B5}"/>
    <hyperlink ref="AG666" r:id="rId420" location="/urbanparti" xr:uid="{074BCE68-1C61-451D-9913-89B7068359FF}"/>
    <hyperlink ref="AG667" r:id="rId421" location="/empowerthedao" xr:uid="{9B666EB2-6EFC-4327-A5B7-CB7BC795B586}"/>
    <hyperlink ref="AG668" r:id="rId422" location="/fddao" xr:uid="{7006C79F-E527-49A3-891C-F7C656701C5B}"/>
    <hyperlink ref="AG669" r:id="rId423" location="/swarmnodes" xr:uid="{9339C546-F21E-4E41-9A09-D0B62140F953}"/>
    <hyperlink ref="AG670" r:id="rId424" location="/healthbypeople" xr:uid="{548A1CE3-9740-4C3F-B161-4511B8C5D382}"/>
    <hyperlink ref="AG671" r:id="rId425" location="/health" xr:uid="{0C31DABE-E22D-4980-BCD4-CD6F12B4EBF9}"/>
    <hyperlink ref="AG672" r:id="rId426" location="/edasty" xr:uid="{6C5E6867-0F28-4F5E-98F6-5EE5368B4121}"/>
    <hyperlink ref="AG673" r:id="rId427" location="/radix" xr:uid="{319AA9A5-D5D5-44F3-A21C-E0FBDF644E0E}"/>
    <hyperlink ref="AG674" r:id="rId428" location="/landingblock" xr:uid="{A96E8AA9-9FC0-4D23-80D8-AB1B43FDC89B}"/>
    <hyperlink ref="AG675" r:id="rId429" location="/futurelaw" xr:uid="{3493F639-735E-4702-8763-1D2BBC3DF298}"/>
    <hyperlink ref="AG676" r:id="rId430" location="/tokenwizards" xr:uid="{CCBFB39D-DA26-4F92-9353-4F5DB3389933}"/>
    <hyperlink ref="AG677" r:id="rId431" location="/cerberus" xr:uid="{7ACF4745-6BB8-4FD7-B0D3-E51ED83BDDB1}"/>
    <hyperlink ref="AG678" r:id="rId432" location="/wildprojector" xr:uid="{0633020A-1331-48A2-B0AC-3554F85FF5CD}"/>
    <hyperlink ref="AG679" r:id="rId433" location="/welcometothemoon" xr:uid="{7877A7DF-D373-4297-8BD3-EC718F6804D0}"/>
    <hyperlink ref="AG680" r:id="rId434" location="/megaladon" xr:uid="{7E9384BE-1FB2-4FE9-9CC1-3567E065A16F}"/>
    <hyperlink ref="AG681" r:id="rId435" location="/unsungmusic" xr:uid="{E4B40B29-7517-45CE-94DF-4E7861B9BAB1}"/>
    <hyperlink ref="AG682" r:id="rId436" location="/weavemail" xr:uid="{7D916632-8791-451B-9EBC-4F6B11F55661}"/>
    <hyperlink ref="AG683" r:id="rId437" location="/testdao" xr:uid="{BFFD9CB7-8153-4907-8566-59A525597F92}"/>
    <hyperlink ref="AG684" r:id="rId438" location="/dogeasy" xr:uid="{D4B9B380-C654-4538-97E7-70B2653CC6D9}"/>
    <hyperlink ref="AG685" r:id="rId439" location="/mehdiali" xr:uid="{0B39C170-0A90-4558-AE08-B6E4BC31749A}"/>
    <hyperlink ref="AG686" r:id="rId440" location="/hashpunks" xr:uid="{33BB1131-F551-432A-B323-0A43860A6F0B}"/>
    <hyperlink ref="AG687" r:id="rId441" location="/bacov" xr:uid="{4FFC024F-24CB-4156-84CF-A6B6B1B5186B}"/>
    <hyperlink ref="AG688" r:id="rId442" location="/baham" xr:uid="{87A9BECB-BE82-4C45-B301-03851764F6D4}"/>
    <hyperlink ref="AG689" r:id="rId443" location="/yasarel" xr:uid="{B712FAAF-11F5-44EF-939E-EF47E63A692D}"/>
    <hyperlink ref="AG690" r:id="rId444" location="/protocolholdings" xr:uid="{FB38B7AB-E5B8-45F2-BD89-711522C0021C}"/>
    <hyperlink ref="AG691" r:id="rId445" location="/cryptoparty" xr:uid="{8B34EF1B-EB55-46F0-A1CA-7990FD1F195D}"/>
    <hyperlink ref="AG692" r:id="rId446" location="/autonomia" xr:uid="{33520F36-3965-4BAF-8AB2-DD12303CA8CF}"/>
    <hyperlink ref="AG694" r:id="rId447" location="/nsa" display="https://mainnet.aragon.org/ - /nsa" xr:uid="{E4CEAFE7-3813-43B4-ACAE-00866EC10CC2}"/>
    <hyperlink ref="AG695" r:id="rId448" location="/facebook" xr:uid="{2BE2A590-67BD-4CB7-952F-72A00BA70449}"/>
    <hyperlink ref="AG696" r:id="rId449" location="/governance" xr:uid="{9B0574C1-A694-4E3D-84B2-19C739F8E43B}"/>
    <hyperlink ref="AG697" r:id="rId450" location="/614mesh" xr:uid="{101795CE-A2CC-4900-86F9-83039FAAF11E}"/>
    <hyperlink ref="AG698" r:id="rId451" location="/clb" display="https://mainnet.aragon.org/ - /clb" xr:uid="{0419B13B-7513-4CFF-9ADD-427EDFABA1F3}"/>
    <hyperlink ref="AG699" r:id="rId452" location="/zeman" xr:uid="{D9355795-1373-4535-8F42-AD3B9D50070B}"/>
    <hyperlink ref="AG700" r:id="rId453" location="/cybertec" xr:uid="{FF551CC7-E3D3-49E0-B274-D9612FF1319C}"/>
    <hyperlink ref="AG701" r:id="rId454" location="/logodao" xr:uid="{320830BC-A8EB-4AF7-9FF8-AB46B091A657}"/>
    <hyperlink ref="AG702" r:id="rId455" location="/ourshop" xr:uid="{AB51F063-EB93-4633-8296-3D250E6E5557}"/>
    <hyperlink ref="AG703" r:id="rId456" location="/sprout" xr:uid="{921F491B-9EE6-4410-AC26-DC187B635393}"/>
    <hyperlink ref="AG704" r:id="rId457" location="/whitelye" xr:uid="{C8DCD51D-8E08-4824-B703-B34B33B3196D}"/>
    <hyperlink ref="AG705" r:id="rId458" location="/white" xr:uid="{4E779778-88B3-4248-B03B-B4D29611249F}"/>
    <hyperlink ref="AG706" r:id="rId459" location="/blank" xr:uid="{7968BCE0-526F-4A10-B89E-BE0D8F01FC6E}"/>
    <hyperlink ref="AG707" r:id="rId460" location="/new" xr:uid="{FB3BAAF7-DAE4-4E67-A729-2F1102660773}"/>
    <hyperlink ref="AG708" r:id="rId461" location="/staking" xr:uid="{E134DB9B-C51C-47CB-BF46-AB88BE32DAC6}"/>
    <hyperlink ref="AG709" r:id="rId462" location="/thescottandrebeccashow" xr:uid="{A9B21107-45A6-45BF-BFD0-06BE598EDE11}"/>
    <hyperlink ref="AG710" r:id="rId463" location="/nordictokenalliance" xr:uid="{485CC04F-8693-4871-83F8-31630209C960}"/>
    <hyperlink ref="AG711" r:id="rId464" location="/toliveinunity" xr:uid="{8656864C-C230-4E55-A90C-093D1B75754E}"/>
    <hyperlink ref="AG712" r:id="rId465" location="/0xcD3d9b832BfF15E0a519610372c6AAC651872DdE" display="https://mainnet.aragon.org/ - /0xcD3d9b832BfF15E0a519610372c6AAC651872DdE" xr:uid="{09C550B6-96C7-4A15-A3A9-62796F89CD26}"/>
    <hyperlink ref="AG713" r:id="rId466" location="/shirazbank" xr:uid="{7EC3CDAE-4CB7-4BCB-B3F4-6B62C604C687}"/>
    <hyperlink ref="AG714" r:id="rId467" location="/galt" xr:uid="{F0257763-A48B-403B-8D19-E64AD1999D5B}"/>
    <hyperlink ref="AG715" r:id="rId468" location="/planet0x" xr:uid="{64F42A00-2F76-4672-ACF4-DD0564D17E14}"/>
    <hyperlink ref="AG716" r:id="rId469" location="/pooltogether" xr:uid="{4C6336B9-03DA-4EB4-9914-D21EF348BED0}"/>
    <hyperlink ref="AG717" r:id="rId470" location="/dune" xr:uid="{2B66988E-419E-438D-A743-C70F41208AF7}"/>
    <hyperlink ref="AG718" r:id="rId471" location="/galtproject01" xr:uid="{7FF6E194-2A25-419D-AAE7-83002F08F469}"/>
    <hyperlink ref="AG719" r:id="rId472" location="/nasasdasdvsdv" xr:uid="{63455BD5-471B-4A1C-954D-5B96BE694FB4}"/>
    <hyperlink ref="AG720" r:id="rId473" location="/build" xr:uid="{575D4EED-7F15-43D0-B0BC-B36A457F1259}"/>
    <hyperlink ref="AG721" r:id="rId474" location="/hyphalab" xr:uid="{95A07273-A01D-4498-B909-883E8712C3FB}"/>
    <hyperlink ref="AS2" r:id="rId475" xr:uid="{1CC95F7A-E406-4FF2-BDC7-AEE2169E8AAF}"/>
    <hyperlink ref="AS3" r:id="rId476" xr:uid="{9FAD7804-BB42-4A18-9DE8-57B129488E06}"/>
    <hyperlink ref="AS4" r:id="rId477" xr:uid="{E2CE2BA9-5FA0-4916-BD92-875BDD5E0527}"/>
    <hyperlink ref="AS5" r:id="rId478" xr:uid="{33383F1F-6556-422B-8915-D8D42CDB4362}"/>
    <hyperlink ref="AG29" r:id="rId479" xr:uid="{76CDF36A-2DF7-4581-8F35-1AB9CD46896D}"/>
    <hyperlink ref="AG27" r:id="rId480" xr:uid="{CAE8FFBE-63BA-46B5-8D23-285ADD8FB63E}"/>
    <hyperlink ref="AG33" r:id="rId481" xr:uid="{4F941AC5-073A-4C94-98E4-BF2BAF84B982}"/>
    <hyperlink ref="AG722" r:id="rId482" location="/leanblockchain" xr:uid="{375C36BA-B469-4E9E-9E54-0F28E6AF9E2B}"/>
    <hyperlink ref="AG723" r:id="rId483" location="/tasit" xr:uid="{8CDF1AF2-907D-4A37-BD27-9F74F4CC139A}"/>
    <hyperlink ref="AG724" r:id="rId484" location="/expenses" xr:uid="{27A5D9C9-342C-4811-82B8-2A4D16526F6D}"/>
    <hyperlink ref="AG725" r:id="rId485" location="/holdings" xr:uid="{D6D5EFA8-E2D1-437D-994A-E6EE9153702C}"/>
    <hyperlink ref="AG726" r:id="rId486" location="/civilwg" xr:uid="{A4CD2936-DF6C-494D-99B5-0FB54912ACA3}"/>
    <hyperlink ref="AG727" r:id="rId487" location="/injective" xr:uid="{2EC89BE8-B79C-499A-A821-BDC6A20555E3}"/>
    <hyperlink ref="AG728" r:id="rId488" location="/tothemoon" xr:uid="{45C87A70-E186-4FD8-8455-CDCBD9E5B313}"/>
    <hyperlink ref="AG729" r:id="rId489" location="/kicken" xr:uid="{A9CAFC9A-E016-4475-A940-6830B90A698E}"/>
    <hyperlink ref="AG730" r:id="rId490" location="/mindtra" xr:uid="{509E4D3C-E3B7-4A7B-A703-D0BCFFB04842}"/>
    <hyperlink ref="AG731" r:id="rId491" location="/yoga" xr:uid="{635FD714-744D-4BA5-8359-89C70DBCD5BF}"/>
    <hyperlink ref="AG732" r:id="rId492" location="/jan" xr:uid="{E3A79185-799F-419B-8CB4-2263F5ECA0B5}"/>
    <hyperlink ref="AG733" r:id="rId493" location="/2020project" xr:uid="{DF201F72-060B-4450-AC23-33E53FA7B68D}"/>
    <hyperlink ref="AG734" r:id="rId494" location="/blacque" xr:uid="{CE20BC72-27DB-4460-8D47-D6A491B6BC26}"/>
    <hyperlink ref="AG735" r:id="rId495" location="/monica" xr:uid="{F2E2B697-0232-476C-A6B8-B720F3B98D3E}"/>
    <hyperlink ref="AG736" r:id="rId496" location="/starlog" xr:uid="{8C8DF3DE-BA43-4833-B5B7-DE9B6EE87B2C}"/>
    <hyperlink ref="AG737" r:id="rId497" location="/bellaishere" xr:uid="{47C45A8F-3890-44A5-94C8-F28356E21A79}"/>
    <hyperlink ref="AG738" r:id="rId498" location="/bellarockstestorg" xr:uid="{CDAD350E-0876-423E-A7BB-9D8678CC659F}"/>
    <hyperlink ref="AG739" r:id="rId499" location="/alexandermazale" xr:uid="{8412F749-5517-4959-8743-8BBAADC7710F}"/>
    <hyperlink ref="AG740" r:id="rId500" location="/estai" xr:uid="{274B1588-2BC9-45C6-B2CE-DDFA8FDCD1E4}"/>
    <hyperlink ref="AG741" r:id="rId501" location="/07mainnet3" xr:uid="{AD3C209E-671B-445B-8C36-14C6E61FFA75}"/>
    <hyperlink ref="AG742" r:id="rId502" location="/07mainnet2" xr:uid="{0B4751CE-5BBD-4BF6-A61D-E11D135D822B}"/>
    <hyperlink ref="AG743" r:id="rId503" location="/0xda4d443DceD9dC3EbD0846E3A2b0c28c8B54a0fA" xr:uid="{D3EFC52B-25F0-4D13-A3C0-60970BC213A3}"/>
    <hyperlink ref="AG744" r:id="rId504" location="/0xf24De6Ea74B1bCd30D30ceAf3b8D5FbAb43C13DF" xr:uid="{287D50C0-9AD4-433D-8E34-6C5E6DE1B678}"/>
    <hyperlink ref="AG745" r:id="rId505" location="/ssh" xr:uid="{F8944254-DBAE-459A-BE16-09962350EB61}"/>
    <hyperlink ref="AG746" r:id="rId506" location="/daoconomy" xr:uid="{100E7F32-3AF9-4400-9F60-11024277FD16}"/>
    <hyperlink ref="AG747" r:id="rId507" location="/citizengame" xr:uid="{90713295-C086-4205-BFC0-56685978CDDD}"/>
    <hyperlink ref="AG748" r:id="rId508" location="/unartig" xr:uid="{84290966-CBEF-42F2-BCB0-1F0AFD97073D}"/>
    <hyperlink ref="AG749" r:id="rId509" location="/oncommunity" xr:uid="{A3B4322B-C050-49ED-8356-5486E59EB4D7}"/>
    <hyperlink ref="AG750" r:id="rId510" location="/blankbank" xr:uid="{E2E45C1B-E5F2-45BD-9DC6-C74D58064A1D}"/>
    <hyperlink ref="AG751" r:id="rId511" location="/fairdao" xr:uid="{5CCB4459-09C4-4163-9D7A-12C511DCCB17}"/>
    <hyperlink ref="AG752" r:id="rId512" location="/merklizer" xr:uid="{D72D7474-7D55-4702-A86D-A2DBA3933F97}"/>
    <hyperlink ref="AG753" r:id="rId513" location="/futureofmoney" xr:uid="{7DB90C56-84B5-44BA-AFCF-A3D8D5C9A245}"/>
    <hyperlink ref="AG754" r:id="rId514" location="/dev" xr:uid="{FA70B736-84D0-4EAF-A56B-E5020735A9D4}"/>
    <hyperlink ref="AG755" r:id="rId515" location="/alice" xr:uid="{DD30819D-2A64-4773-9887-F9F36375B5F4}"/>
    <hyperlink ref="AG756" r:id="rId516" location="/japan" xr:uid="{7B368CD7-D53A-4D33-9150-B9A749D8A549}"/>
    <hyperlink ref="AG757" r:id="rId517" location="/associationboard" xr:uid="{048178EE-A6B0-4EC8-818C-68965F9F3EFC}"/>
    <hyperlink ref="AG758" r:id="rId518" location="/aira" xr:uid="{411D68B8-9189-465A-AF16-3D3DA649FA35}"/>
    <hyperlink ref="AG759" r:id="rId519" location="/levelk" xr:uid="{BEBC70A8-3F58-48EE-832D-08CC86F07194}"/>
    <hyperlink ref="AG760" r:id="rId520" location="/openesq" xr:uid="{9F92502E-4686-4E24-8F89-78779F018D89}"/>
    <hyperlink ref="AG761" r:id="rId521" location="/futhorcecosystem" xr:uid="{85A47B40-B5FD-4B5A-A51E-B7D8F7572BC3}"/>
    <hyperlink ref="AG762" r:id="rId522" location="/futhorcecosystems" xr:uid="{05634396-07DC-460E-9A0C-75D50030E329}"/>
    <hyperlink ref="AG763" r:id="rId523" location="/hashedge" xr:uid="{945167FC-F5F9-4A67-84EC-C829904F704D}"/>
    <hyperlink ref="AG764" r:id="rId524" location="/0xaa95B84C444c5FEd9f43ac0045b874Aa95a3040f" xr:uid="{C2735370-DB9C-4E9D-B7ED-9A44D601E704}"/>
    <hyperlink ref="AG69" r:id="rId525" xr:uid="{41E04C93-8905-4489-9AC8-4AD4443D62F0}"/>
    <hyperlink ref="AG765" r:id="rId526" location="/redmocracia" xr:uid="{B4167A2A-83A0-4459-A572-4514E5D07656}"/>
    <hyperlink ref="AG766" r:id="rId527" location="/section13" xr:uid="{E13E3DFB-33A2-4A19-9A6E-6619ADED8407}"/>
    <hyperlink ref="AG767" r:id="rId528" location="/association" xr:uid="{7945FB94-0D07-4361-AA7B-142CB8F21B53}"/>
    <hyperlink ref="AG768" r:id="rId529" location="/testeo" xr:uid="{66ACD7E3-B107-4F60-8A85-47628D64855C}"/>
    <hyperlink ref="AG769" r:id="rId530" location="/aa" display="https://mainnet.aragon.org/ - /aa" xr:uid="{AF293A47-9E9E-4BBC-BC56-52F5CD7B9FA8}"/>
    <hyperlink ref="AG770" r:id="rId531" location="/zoo" display="https://mainnet.aragon.org/ - /zoo" xr:uid="{9EFA3D56-E848-4456-9BD7-D48488430580}"/>
    <hyperlink ref="AG771" r:id="rId532" location="/peregrine" xr:uid="{3789407A-1F5E-45EB-B614-3C8D395E4BA7}"/>
    <hyperlink ref="AG772" r:id="rId533" location="/google" xr:uid="{4D340F00-812A-4FB6-9301-CF3FADAE2BF1}"/>
    <hyperlink ref="AG773" r:id="rId534" location="/ncm" xr:uid="{C7866541-0132-4BB1-A55E-28C9F5ACE8D7}"/>
    <hyperlink ref="AG774" r:id="rId535" location="/0xd57f4dec117f37e9B2B82aF19B73dF7123E476B3" xr:uid="{06491F83-38CF-4BDD-AA31-CD0CE4849F0A}"/>
    <hyperlink ref="AG775" r:id="rId536" location="/supercompute" xr:uid="{E9A5D334-488D-4C02-B92B-9CEC3D2408C2}"/>
    <hyperlink ref="AG776" r:id="rId537" location="/wuguide" xr:uid="{056503D7-02BA-47A3-89E0-C6A8A1285FB1}"/>
    <hyperlink ref="AG777" r:id="rId538" location="/cele" xr:uid="{7450371B-3FE6-48CA-A589-8C2B4AE8F65E}"/>
    <hyperlink ref="AG778" r:id="rId539" location="/code" xr:uid="{B4D4165E-FA00-4DCE-A912-349299D168E3}"/>
    <hyperlink ref="AG780" r:id="rId540" location="/io" display="https://mainnet.aragon.org/ - /io" xr:uid="{72D5E83C-A0F4-4A68-B343-59B56BFE4189}"/>
    <hyperlink ref="AG781" r:id="rId541" location="/toko" xr:uid="{2C124952-69E9-45B9-BCCA-7A2963C9F1BF}"/>
    <hyperlink ref="AG782" r:id="rId542" location="/multisig" xr:uid="{3675744B-63BF-4E38-8BE0-76324227D2E4}"/>
    <hyperlink ref="AG783" r:id="rId543" location="/newconomy" xr:uid="{19A5372E-765B-42D2-A916-10E5CD0B0D0C}"/>
    <hyperlink ref="AG784" r:id="rId544" location="/noah" xr:uid="{57508BB6-8E2C-4F06-A2C9-C79D1B934F74}"/>
    <hyperlink ref="AG785" r:id="rId545" location="/phi" xr:uid="{74CB167F-6112-48A7-A40D-99C8F659C971}"/>
    <hyperlink ref="AG786" r:id="rId546" location="/wenhao" xr:uid="{71535B82-33E1-4708-9336-CC45AA17A200}"/>
    <hyperlink ref="AG787" r:id="rId547" location="/wetrustdev" xr:uid="{471D87D4-1F63-48D3-9EBF-5696E0F36FDD}"/>
    <hyperlink ref="AG788" r:id="rId548" location="/om" display="https://mainnet.aragon.org/ - /om" xr:uid="{24A26687-9B47-450B-9E48-936F3AE18A5C}"/>
    <hyperlink ref="AG789" r:id="rId549" location="/tict" xr:uid="{647769E2-1C5E-446A-B100-151B1DA4A669}"/>
    <hyperlink ref="AG790" r:id="rId550" location="/xorderrr" xr:uid="{C9BE4B16-C565-4B50-9778-4F4588AD206F}"/>
    <hyperlink ref="AG791" r:id="rId551" location="/redao" xr:uid="{8ECC00F5-E66C-470D-B505-F6D64EE02F78}"/>
    <hyperlink ref="AG792" r:id="rId552" location="/0xE3E2F42CCa5Dc81C27CDf0A90A01aaf8FcfF47A5" xr:uid="{B1D0956A-38F9-4BF3-A228-AE5C43123F3A}"/>
    <hyperlink ref="AG793" r:id="rId553" location="/asman" xr:uid="{3C6DA2A6-A66E-45DB-BFC5-91C1858D2565}"/>
    <hyperlink ref="AG794" r:id="rId554" location="/atelier" xr:uid="{E0EAE213-2679-4335-8F69-C43D926135A4}"/>
    <hyperlink ref="AG795" r:id="rId555" location="/0x563033cD0e13956285A0Ec902a32DFeD65C25Ef4" xr:uid="{009BEBD3-39A7-4773-A6FB-EBCD351131CB}"/>
    <hyperlink ref="AG796" r:id="rId556" location="/0xcCC2E86657b8cC05254A276b049384c8BF7f0870" xr:uid="{8C6F99BD-C7D5-4CEB-BF06-D008289CA285}"/>
    <hyperlink ref="AG797" r:id="rId557" location="/0xf2178176dc16eE39d1fF22167c2CC75d987a029b" xr:uid="{5287A46D-96B8-40A6-B245-5214EB67D382}"/>
    <hyperlink ref="AG798" r:id="rId558" location="/0x32F4D5EB2A74aDa44a077D5351f5557709BD5121" xr:uid="{4FB29104-4805-4225-AAB8-596BE2B58B34}"/>
    <hyperlink ref="AG799" r:id="rId559" location="/0x9A8f175aE303e4D4676F8EAb5F616a832cE5aa08" xr:uid="{ACE12972-1CC1-4F4B-8ACF-AB06E75FF85F}"/>
    <hyperlink ref="AG800" r:id="rId560" location="/0x1BcDe27b11E8ab4513E3ED6Abba25E58cbad49bA" xr:uid="{4FD2ED02-6678-4AA5-BC79-EF8222E526DB}"/>
    <hyperlink ref="AG801" r:id="rId561" location="/0xC0f075C35117cc571Ae7DB917aA090B0f7d70E1c" xr:uid="{C1E93A51-4D21-491E-90AE-AA1B54695322}"/>
    <hyperlink ref="AG802" r:id="rId562" location="/0x546d544a3EF73419e3C8d1c596aB29B955Fed30f" xr:uid="{D5018B54-685D-4D92-BD5F-23604C5D9CE3}"/>
    <hyperlink ref="AG803" r:id="rId563" location="/dewhurstblockchain" xr:uid="{B7A00209-598C-491F-9D63-6333B5B345DA}"/>
    <hyperlink ref="AG804" r:id="rId564" location="/omni" xr:uid="{4DD3D034-6EB8-437C-9432-7867740743EC}"/>
    <hyperlink ref="AG805" r:id="rId565" location="/hajibrahim" xr:uid="{CA118054-C21A-44BD-9BEF-BF51805357E7}"/>
    <hyperlink ref="AG806" r:id="rId566" location="/psychedelic" xr:uid="{D2E3581F-3ADE-4FE8-8495-D2A2B0CD9D25}"/>
    <hyperlink ref="AG807" r:id="rId567" location="/powerplant" xr:uid="{7DFED43C-F6BE-4F8E-975D-AB65368E2EF8}"/>
    <hyperlink ref="AG808" r:id="rId568" location="/adotp" xr:uid="{BF7D08B6-C872-4E65-9501-5BAE40255B9A}"/>
    <hyperlink ref="AG809" r:id="rId569" location="/mikestone" xr:uid="{BB716C8F-5403-4E91-8972-277FF326280C}"/>
    <hyperlink ref="AG810" r:id="rId570" location="/xanthos" xr:uid="{D23A3D5F-C430-46C2-A245-59C293EB0C01}"/>
    <hyperlink ref="AG811" r:id="rId571" location="/video" xr:uid="{4580BFE7-A00E-4A45-BD54-498B7311D2E1}"/>
    <hyperlink ref="AG812" r:id="rId572" location="/suten" xr:uid="{07CF1AEC-8831-4B43-8858-E92C00E71540}"/>
    <hyperlink ref="AG813" r:id="rId573" location="/dexfinexchange" xr:uid="{AB6CE867-5081-45E6-AB44-58A36AED827F}"/>
    <hyperlink ref="AG814" r:id="rId574" location="/futurefreedomfund" xr:uid="{BBB64E14-EE1C-4877-B590-8D936B9F103D}"/>
    <hyperlink ref="AG815" r:id="rId575" location="/adiwa" xr:uid="{6FED2ADE-E54E-4CEC-B135-1878269A5BC2}"/>
    <hyperlink ref="AG816" r:id="rId576" location="/salman" xr:uid="{EE67E233-2758-4D85-AD55-23BED1882533}"/>
    <hyperlink ref="AG817" r:id="rId577" location="/ali" xr:uid="{8A2C0C6D-64E4-4DC5-9B66-394AE8AF8FC2}"/>
    <hyperlink ref="AG818" r:id="rId578" location="/syneme" xr:uid="{50262348-1A0E-4876-94BF-79CE58273C45}"/>
    <hyperlink ref="AG819" r:id="rId579" location="/0x330b768f5A2f54F90fe5cCeE8806b6738560Ba1d" xr:uid="{464EB6FF-26BE-45EB-990A-3B19200A99DC}"/>
    <hyperlink ref="AG820" r:id="rId580" location="/0xCf5F80004184c408019B8Ab6521aa6B32949C24d" xr:uid="{750175E4-AECA-4467-9097-A887A2899323}"/>
    <hyperlink ref="AG821" r:id="rId581" location="/mesh" xr:uid="{6A2C68E3-D5DE-4C07-B2D8-5C7B82A4ADB7}"/>
    <hyperlink ref="AG822" r:id="rId582" location="/rethinktile" xr:uid="{58AB682A-E548-4B7A-919B-62C61634584C}"/>
    <hyperlink ref="AG823" r:id="rId583" location="/posdao" xr:uid="{226E26FB-5525-42F8-A798-561ED3730490}"/>
    <hyperlink ref="AG824" r:id="rId584" location="/snasps" xr:uid="{5572641A-7CEB-41FC-B1BF-8EE3A88FA20D}"/>
    <hyperlink ref="AG825" r:id="rId585" location="/tpm" xr:uid="{85AC8D8A-68FD-4BF1-A391-E8C0FB47D732}"/>
    <hyperlink ref="AG826" r:id="rId586" location="/siftal" xr:uid="{21675481-3CD8-4C4D-B0CF-2C97700B882D}"/>
    <hyperlink ref="AG827" r:id="rId587" location="/paslardao1" xr:uid="{C6EAFB99-31CD-4B74-9A20-F37E067B74BA}"/>
    <hyperlink ref="AG828" r:id="rId588" location="/golestan" xr:uid="{0B5EF040-F9D5-4226-BD1E-ACD357FE9EC2}"/>
    <hyperlink ref="AG829" r:id="rId589" location="/0xFE1f2De598f42Ce67Bb9Aad5aD473F0272d09b74" xr:uid="{2E6257DB-3C90-41F6-828E-A766BB95550D}"/>
    <hyperlink ref="AG830" r:id="rId590" location="/0xf1DaB561a041176cBF08fdFCB3111EEaC9E4b525" xr:uid="{4BB25240-2BB5-46CF-9133-233892EB98FD}"/>
    <hyperlink ref="AG831" r:id="rId591" location="/0x9E0815c5eCa18D75da8CBD72c5AebdB6E61F8139" xr:uid="{A1720CF6-9067-4B8A-832E-4E7797F9B8BB}"/>
    <hyperlink ref="AG832" r:id="rId592" location="/0x2B8F26BdE6e5272B46CEb607Bcd2bd00AD5eDB44" xr:uid="{1E0C300F-7F1E-4569-BC3B-99668505B9D5}"/>
    <hyperlink ref="AG833" r:id="rId593" location="/dod" display="https://mainnet.aragon.org/ - /dod" xr:uid="{E4A8D396-0DB6-4A63-9383-5EDEA86B1CAE}"/>
    <hyperlink ref="AG834" r:id="rId594" location="/rackfarm" xr:uid="{704251E7-3E75-4877-86B7-4F4F2F236FA8}"/>
    <hyperlink ref="AG835" r:id="rId595" location="/s" display="https://mainnet.aragon.org/ - /s" xr:uid="{4C576B71-B695-48CE-BAAF-4347B4457960}"/>
    <hyperlink ref="AG836" r:id="rId596" location="/dakotaboys" xr:uid="{4F9A276E-9C20-4F23-B400-AC0D6817BB38}"/>
    <hyperlink ref="AG837" r:id="rId597" location="/mob" xr:uid="{159FCC2D-A99C-44A8-A000-84AE6AE86E4B}"/>
    <hyperlink ref="AG838" r:id="rId598" location="/ethbo" xr:uid="{3167E7C3-45FF-4884-8F16-BD9A961C0F36}"/>
    <hyperlink ref="AG839" r:id="rId599" location="/stacktical" xr:uid="{C5C2AE99-0275-4DCC-978B-34F04531DF9D}"/>
    <hyperlink ref="AG840" r:id="rId600" location="/events" xr:uid="{1F3CAB43-352E-4978-BDE7-965C22F60913}"/>
    <hyperlink ref="AG841" r:id="rId601" location="/lionhorncapital" xr:uid="{9AC64494-511B-495E-8A2D-FA02B793ADC4}"/>
    <hyperlink ref="AG842" r:id="rId602" location="/cryptomaniacszone" xr:uid="{DEF2ED57-BB5A-4C18-872B-311D425AFF36}"/>
    <hyperlink ref="AG843" r:id="rId603" location="/steemcasting" xr:uid="{3014AC1E-0F6B-4C8F-9478-2C015284F300}"/>
    <hyperlink ref="AG844" r:id="rId604" location="/nathan" xr:uid="{74180209-4CA6-4254-ACE6-FBC2A43BC949}"/>
    <hyperlink ref="AG845" r:id="rId605" location="/corporia" xr:uid="{52447012-CE74-43D7-8E7C-C0D94CBA4E34}"/>
    <hyperlink ref="AG846" r:id="rId606" location="/0xeD5286848a9d1e35DB19D52985a19Bd29042BBD1" xr:uid="{E256F439-9790-41EB-966D-83CE01D4A1B2}"/>
    <hyperlink ref="AG847" r:id="rId607" location="/0x4a46183a9e96a6F58966aDA6329BEAdDaf6CDDf0" xr:uid="{994664D5-C7F0-486A-8CD2-95046FE054C6}"/>
    <hyperlink ref="AG848" r:id="rId608" location="/yamatokoku" xr:uid="{ECED196E-CCB2-41E4-8882-E918DB89D8BD}"/>
    <hyperlink ref="AG849" r:id="rId609" location="/yamato" xr:uid="{F381DBD0-6696-4925-8751-3D8925D3D026}"/>
    <hyperlink ref="AG851" r:id="rId610" location="/ydao" xr:uid="{7423DE46-70A7-4BAC-ADA6-9A0C2C6EDDDE}"/>
    <hyperlink ref="AG852" r:id="rId611" location="/asuka" xr:uid="{0724A8FD-0372-461C-B39C-DFD51A175A69}"/>
    <hyperlink ref="AG853" r:id="rId612" location="/bbsip" xr:uid="{B359567B-A8CD-4AED-A15B-F14AFDA4A587}"/>
    <hyperlink ref="AG854" r:id="rId613" location="/ethereumcatherders" xr:uid="{0FBCF5AD-D7D9-4620-B30D-361E87B83CDE}"/>
    <hyperlink ref="AG855" r:id="rId614" location="/dcg" xr:uid="{52376D1B-9BA7-4842-B4EB-BFE888675DBC}"/>
    <hyperlink ref="AG856" r:id="rId615" location="/sendytest" xr:uid="{457C092F-92C4-40D2-959F-39F943032704}"/>
    <hyperlink ref="AG857" r:id="rId616" location="/lacaja404" xr:uid="{E5B605A3-93B8-4792-BE7C-2D6261A22743}"/>
    <hyperlink ref="AG858" r:id="rId617" location="/cryptoraves" xr:uid="{F790563C-DFAA-41B3-91DA-9BF372CB30D1}"/>
    <hyperlink ref="AG859" r:id="rId618" location="/shilaztech" xr:uid="{5CDC5945-4527-4BBC-BD75-9D5E0AD07A60}"/>
    <hyperlink ref="AG860" r:id="rId619" location="/bcs" xr:uid="{EAB8B0F6-029E-458B-A4AA-40978AC50C5B}"/>
    <hyperlink ref="AG861" r:id="rId620" location="/alan" xr:uid="{CECEFB49-EA0F-461C-9FA0-B85E5A1B365C}"/>
    <hyperlink ref="AG862" r:id="rId621" location="/civitas" xr:uid="{FEEEAB94-5572-41CC-A537-E66D6CD1A7D3}"/>
    <hyperlink ref="AG863" r:id="rId622" location="/totem" xr:uid="{B4191D46-BE3A-4452-8620-7099701C34C9}"/>
    <hyperlink ref="AG864" r:id="rId623" location="/acropolis" xr:uid="{E2E1ED21-4055-49BE-B3E9-2517C364F0C9}"/>
    <hyperlink ref="AG865" r:id="rId624" location="/0xa46A9c2db63F52F4e784a4aBe639769443F8b5df" xr:uid="{7C6006D8-B0B2-4A6E-9E9F-31B3D03F0EEE}"/>
    <hyperlink ref="AG866" r:id="rId625" location="/doubleagent" xr:uid="{D372FC4E-3E40-4E5E-8775-D8EC7DF6D110}"/>
    <hyperlink ref="AG867" r:id="rId626" location="/innoleap" xr:uid="{7623E28D-E683-4639-BADD-82FECC69AA88}"/>
    <hyperlink ref="AG868" r:id="rId627" location="/rogzytest" xr:uid="{EE08F084-7472-4026-8076-62EA742AAD11}"/>
    <hyperlink ref="AG869" r:id="rId628" location="/natvr" xr:uid="{7977C7E6-E944-4250-A763-A385BB116C67}"/>
    <hyperlink ref="AG870" r:id="rId629" location="/verodato" xr:uid="{69CD1F7A-4E14-49D4-9596-FC79C013FD2E}"/>
    <hyperlink ref="AG871" r:id="rId630" location="/0x05C17536Ed12086c657b91C40777DD225F89080E" xr:uid="{5BB03C39-F663-4C5A-B1E4-B912C83A8EC1}"/>
    <hyperlink ref="AG872" r:id="rId631" location="/bee" display="https://mainnet.aragon.org/ - /bee" xr:uid="{057B77DB-90FC-4D97-A258-750B936378BC}"/>
    <hyperlink ref="AG873" r:id="rId632" location="/pitch" xr:uid="{78699242-09BF-425E-A6CB-C595480837C4}"/>
    <hyperlink ref="AG875" r:id="rId633" location="/blankexpenditures" xr:uid="{CD2FFBFC-D642-4709-9F01-0ED079C106FC}"/>
    <hyperlink ref="AG876" r:id="rId634" location="/ghadrdao" xr:uid="{21944428-73AE-4798-B0C5-4F2E8224B086}"/>
    <hyperlink ref="AG877" r:id="rId635" location="/molino" xr:uid="{7048F9A3-A822-465F-8437-E3335D39567A}"/>
    <hyperlink ref="AG878" r:id="rId636" location="/0x2ae0aa6976112b3a3227aA5DF4B1BeeE2ea4aab6" xr:uid="{11F97B15-2F8F-4B35-9485-F54AA9F82AC9}"/>
    <hyperlink ref="AG879" r:id="rId637" location="/0x3D5bD3ADF24d4Dd0F1e6B2537fb21Abe0A136986" xr:uid="{923A3682-C9D5-414F-A9D9-E5F1FC169FDE}"/>
    <hyperlink ref="AG880" r:id="rId638" location="/0xafc36431B04Fa748875877218f0Df2B2D6515c69" xr:uid="{59885318-787E-4EDB-B380-8B01F97C4BA5}"/>
    <hyperlink ref="AG881" r:id="rId639" location="/0xB290680678D9d08f77b6E9594C916A2A18EfeDc0" xr:uid="{469CCBDF-BD0B-43F6-BBB8-A3A6B119A903}"/>
    <hyperlink ref="AG882" r:id="rId640" location="/0xE973cAcB4f0Cc0C83b364A5f2D6E3caB37EF1d03" xr:uid="{919724B9-DBB0-495E-9C95-E29E39C85D08}"/>
    <hyperlink ref="AG883" r:id="rId641" location="/doesitwork" xr:uid="{BC21203A-5B56-46C8-ABCF-D160DAEFA35F}"/>
    <hyperlink ref="AG884" r:id="rId642" location="/kirin" xr:uid="{11F9AE2F-857B-40D0-854B-D382A0251200}"/>
    <hyperlink ref="AG885" r:id="rId643" location="/mydaofun" xr:uid="{59908B81-BD07-4D96-910B-C02172146492}"/>
    <hyperlink ref="AG886" r:id="rId644" location="/parallelpolisbcn" xr:uid="{4C49B8EB-71F9-415B-AA70-C133324FA1FC}"/>
    <hyperlink ref="AG887" r:id="rId645" location="/fibree" display="https://mainnet.aragon.org/ - /fibree" xr:uid="{67356270-EB06-4248-BA72-75B54B35E116}"/>
    <hyperlink ref="AG888" r:id="rId646" location="/cryptocurrency" xr:uid="{EC1CA241-CF17-46E9-ABD3-4FDD900409AF}"/>
    <hyperlink ref="AG889" r:id="rId647" location="/noon22nd" xr:uid="{F88D0367-20EA-4306-989E-02E9FF1675A8}"/>
    <hyperlink ref="AG890" r:id="rId648" location="/ethdenverdao" xr:uid="{5BF6B17D-33A9-4C0B-9165-4629207F4C83}"/>
    <hyperlink ref="AG891" r:id="rId649" location="/kayuzee" xr:uid="{386DCE76-B2FD-4952-959C-75499548CCF4}"/>
    <hyperlink ref="AG892" r:id="rId650" location="/seckure" xr:uid="{6CD27302-1435-4D7E-8FB5-52749899B368}"/>
    <hyperlink ref="AG893" r:id="rId651" location="/metadata" xr:uid="{F9F2642A-5EFA-4197-B401-F8A76331B8B3}"/>
    <hyperlink ref="AG894" r:id="rId652" location="/mars" xr:uid="{36095A75-AA2D-40F3-8421-1A8E36CEB71D}"/>
    <hyperlink ref="AG895" r:id="rId653" location="/testsportx" xr:uid="{709D6E66-E211-4991-B69B-A738F8C8D731}"/>
    <hyperlink ref="AG896" r:id="rId654" location="/cgf" xr:uid="{240D67AC-77EC-4F79-BA93-BF356B937A70}"/>
    <hyperlink ref="AG897" r:id="rId655" location="/verity" xr:uid="{E11EFFCF-D3B4-4562-A8A5-1F16702530C0}"/>
    <hyperlink ref="AG898" r:id="rId656" location="/cryptonomicscapital" xr:uid="{72F26DD5-B5A6-4BF8-ABEA-B5593BC8B908}"/>
    <hyperlink ref="AG899" r:id="rId657" location="/jvluso" xr:uid="{1289CD99-A260-442E-B042-0F75C9361B2E}"/>
    <hyperlink ref="AG900" r:id="rId658" location="/3tinvestments" xr:uid="{860719B1-58BE-4EA4-A06B-7220D1C56E52}"/>
    <hyperlink ref="AG901" r:id="rId659" location="/blankdao" xr:uid="{5820F220-9312-4FA6-AF8F-DEC9DA38C1CA}"/>
    <hyperlink ref="AG902" r:id="rId660" location="/blockmatics" xr:uid="{E3DD8A4A-A680-4703-AFED-9E30E82BF453}"/>
    <hyperlink ref="AG903" r:id="rId661" location="/alontest" xr:uid="{8131857C-285E-474A-A064-81958F0B1EC1}"/>
    <hyperlink ref="AG904" r:id="rId662" location="/manekineko" xr:uid="{A46AF70F-57E6-48C1-9B6C-6FD5F6E998A5}"/>
    <hyperlink ref="AG905" r:id="rId663" location="/cig" xr:uid="{3D66157F-D1B5-44BE-BF33-9DAF33E06120}"/>
    <hyperlink ref="AG906" r:id="rId664" location="/balance" xr:uid="{F7F5BEA3-591E-4B1C-8EA4-FC13430F37E5}"/>
    <hyperlink ref="AG907" r:id="rId665" location="/neurone" xr:uid="{980C18D3-2FE8-4853-B89D-A5186E0B5451}"/>
    <hyperlink ref="AG908" r:id="rId666" location="/bbdao" xr:uid="{EB50CB4C-42D3-4A7C-B68A-E57B628708BC}"/>
    <hyperlink ref="AG909" r:id="rId667" location="/dorg" xr:uid="{23E1383A-198A-41BC-8566-762AB870EF07}"/>
    <hyperlink ref="AG910" r:id="rId668" location="/ark" xr:uid="{B577ECD8-7018-45C7-A9AF-D0F2DF0FDE12}"/>
    <hyperlink ref="AG911" r:id="rId669" location="/archimedix" xr:uid="{15AA2E4C-6EC6-4EE9-AEB3-1CEFB2519A14}"/>
    <hyperlink ref="AG912" r:id="rId670" location="/1848" display="https://mainnet.aragon.org/ - /1848" xr:uid="{35C0FF80-1059-4A82-B73E-6743A24CB6BB}"/>
    <hyperlink ref="AG913" r:id="rId671" location="/denverdao" xr:uid="{EE747B27-65B1-44AB-A0F1-B472941D83BB}"/>
    <hyperlink ref="AG914" r:id="rId672" location="/picnature" xr:uid="{22732CF2-30EC-4826-8FD5-1423C7448A0B}"/>
    <hyperlink ref="AG915" r:id="rId673" location="/d5" display="https://mainnet.aragon.org/ - /d5" xr:uid="{A83EA5CB-F723-45D8-838F-567668E7AB09}"/>
    <hyperlink ref="AG916" r:id="rId674" location="/globle" xr:uid="{F18B39FD-0265-4511-AB95-CF625FBC14A0}"/>
    <hyperlink ref="AG917" r:id="rId675" location="/rizmco" xr:uid="{19E36338-C91C-4197-8239-872017B98484}"/>
    <hyperlink ref="AG918" r:id="rId676" location="/libertus" xr:uid="{E72C5A48-57B6-4A09-BA4E-438CAF256E46}"/>
    <hyperlink ref="AG919" r:id="rId677" location="/eh" display="https://mainnet.aragon.org/ - /eh" xr:uid="{E5B93A9B-DEA3-4CAD-84D4-567561D4EB2B}"/>
    <hyperlink ref="AG920" r:id="rId678" location="/rizm" xr:uid="{E48AF471-762A-4D58-8993-D17DF31BD085}"/>
    <hyperlink ref="AG921" r:id="rId679" location="/friendsofagatha" xr:uid="{18050DE0-CA64-4598-AF08-23864977AA9C}"/>
    <hyperlink ref="AG922" r:id="rId680" location="/nqpz" xr:uid="{D9FB8228-1EB9-44A2-B2C6-E36C7CFF3343}"/>
    <hyperlink ref="AG923" r:id="rId681" location="/quasarcorporation" xr:uid="{ABD911DD-368A-4C7A-BCB0-FC9A1AF6E3BD}"/>
    <hyperlink ref="AG924" r:id="rId682" location="/cysae" xr:uid="{F502DC46-8F76-46B1-9928-EC2F3197C806}"/>
    <hyperlink ref="AG925" r:id="rId683" location="/airalab" xr:uid="{3ABD443F-EEBA-4F6F-8C1F-C1D1D63E8C78}"/>
    <hyperlink ref="AG926" r:id="rId684" location="/botidao" xr:uid="{11B26E79-0606-4CE8-99B0-24299DC25523}"/>
    <hyperlink ref="AG927" r:id="rId685" location="/darkmatterlabs" xr:uid="{4E79FDF6-E3EC-497F-B706-1F44A8E9B859}"/>
    <hyperlink ref="AG928" r:id="rId686" location="/comunitaria" xr:uid="{44F419FE-C082-4312-93FB-3AD751633359}"/>
    <hyperlink ref="AG929" r:id="rId687" location="/futureum" xr:uid="{5FD71811-7548-4689-8B9C-693D2F3D986B}"/>
    <hyperlink ref="AG930" r:id="rId688" location="/airthereum" xr:uid="{970B3CB2-5DE7-40D8-BE98-D6A1A82603E7}"/>
    <hyperlink ref="AG931" r:id="rId689" location="/flybyairthereum" xr:uid="{D0B9BB95-5D71-4942-A745-949C3762E49F}"/>
    <hyperlink ref="AG932" r:id="rId690" location="/fly" xr:uid="{B289AA8B-3FAF-4E8D-9966-B80F3C3195AB}"/>
    <hyperlink ref="AG933" r:id="rId691" location="/0x940B2B518F761f4c52CDd9865C57D9a907DC5E82" xr:uid="{66170C89-44B5-4292-BAD4-84240116FFCA}"/>
    <hyperlink ref="AG934" r:id="rId692" location="/fathom" xr:uid="{FDD7E91A-8088-4456-BFBD-8C6A0902842A}"/>
    <hyperlink ref="AG935" r:id="rId693" location="/0x7f18f74204F3270cAA313d99C2a5BaCc1C8311f1" xr:uid="{B8D9C6DF-DD8D-49BD-BFBF-7AD1D3CFBDE5}"/>
    <hyperlink ref="AG936" r:id="rId694" location="/test1" xr:uid="{DC7A4BAE-B879-4202-843B-F9CD63009DE5}"/>
    <hyperlink ref="AG937" r:id="rId695" location="/0xD297f383950e84c313e8AF455bB17f7433e313cB" xr:uid="{D6ECD9B7-F2F2-4828-A7B1-33009FCAEE9A}"/>
    <hyperlink ref="AG938" r:id="rId696" location="/darling" xr:uid="{8E6DF8FF-70CA-4C7A-83CD-DF036A5A40AF}"/>
    <hyperlink ref="AG939" r:id="rId697" location="/internet" xr:uid="{C00D40CF-20AC-4161-86D3-11220A16D263}"/>
    <hyperlink ref="AG940" r:id="rId698" location="/0x9F77D12267B7DC4089F6A6eaC633C3C47F5E7326" xr:uid="{94F6C787-04FC-4FDC-A7E3-F1867B26E8C6}"/>
    <hyperlink ref="AG941" r:id="rId699" location="/0xbf818f388Ce1A189d8Afd5aE918D6a472e8128a1" xr:uid="{812BFBAF-19F8-48D4-8EA7-D1F48587B89A}"/>
    <hyperlink ref="AG942" r:id="rId700" location="/protofire" xr:uid="{9ECE9F9F-7CEE-46D2-9185-335EA8249703}"/>
    <hyperlink ref="AG943" r:id="rId701" location="/oymabangbaleba" xr:uid="{74C288A2-DFD7-4F52-88F8-CB8304C56FE6}"/>
    <hyperlink ref="AG944" r:id="rId702" location="/kuenzli" xr:uid="{BB78ADC4-E005-47D3-829F-9DB0B7DE6DD3}"/>
    <hyperlink ref="AG945" r:id="rId703" location="/futureinstitute" xr:uid="{986EF2C1-A033-446C-9B86-CFECCD3946B9}"/>
    <hyperlink ref="AG946" r:id="rId704" location="/rxc" xr:uid="{AB79A592-A887-4608-A138-0BBEC8BF094C}"/>
    <hyperlink ref="AG947" r:id="rId705" location="/0xb799737BEE0EbbdEf8DC9BFB1e5aEaDFa04B8843" xr:uid="{473A2E34-B5DC-4884-8572-3DF889155889}"/>
    <hyperlink ref="AG948" r:id="rId706" location="/testing100" xr:uid="{1AF08A75-4F3A-4E90-887C-F56349C0C434}"/>
    <hyperlink ref="AG949" r:id="rId707" location="/databar" xr:uid="{6AFD9455-514F-4DA5-B68E-F2D124E7726C}"/>
    <hyperlink ref="AG950" r:id="rId708" location="/imamario" xr:uid="{1C326397-BCD3-41DF-9B48-532D2F9BA6E1}"/>
    <hyperlink ref="AG951" r:id="rId709" location="/decent" xr:uid="{DD1ECF4E-300B-4C24-86B2-1210E2114DC9}"/>
    <hyperlink ref="AG952" r:id="rId710" location="/sette" xr:uid="{FE1ED784-CB31-453D-8226-4CC50294B268}"/>
    <hyperlink ref="AG953" r:id="rId711" location="/cryptoaf" xr:uid="{A3056DB7-2339-4ED3-85CA-B04DCB772513}"/>
    <hyperlink ref="AG954" r:id="rId712" location="/tenna" xr:uid="{0AB34845-AA3F-448C-BC35-12EE85A4F3C8}"/>
    <hyperlink ref="AG955" r:id="rId713" location="/lyric" xr:uid="{D4FF3F2A-97D1-4F60-B751-878B62BAE2A5}"/>
    <hyperlink ref="AG956" r:id="rId714" location="/mycoinbag" xr:uid="{B86F7CFE-126C-44A6-A6A1-843379BB2F6A}"/>
    <hyperlink ref="AG957" r:id="rId715" location="/method" xr:uid="{83664C43-77AB-496E-9264-E3C5C5959F1E}"/>
    <hyperlink ref="AG958" r:id="rId716" location="/frame" xr:uid="{13ED9E2D-D7FD-43D6-ABED-8F0508A02794}"/>
    <hyperlink ref="AG959" r:id="rId717" location="/testorganisation" xr:uid="{A0C0ADFD-117F-4518-B395-E9AFDD8BE586}"/>
    <hyperlink ref="AG960" r:id="rId718" location="/crypto" xr:uid="{6C907704-7787-4525-9A46-AEB41A087125}"/>
    <hyperlink ref="AG961" r:id="rId719" location="/ubi" xr:uid="{566DF745-00C8-4369-9BB6-4910C8C1E4D8}"/>
    <hyperlink ref="AG963" r:id="rId720" location="/giletjaune" xr:uid="{8E844521-E888-4854-82CC-6E82A9871B70}"/>
    <hyperlink ref="AG964" r:id="rId721" location="/oroshi" xr:uid="{1D1B2B4D-E3CE-4C26-AD03-3C6E029BF540}"/>
    <hyperlink ref="AG965" r:id="rId722" location="/thegomezgelvez" xr:uid="{DAA7437E-D880-4FF0-A75E-15623582C3E7}"/>
    <hyperlink ref="AG966" r:id="rId723" location="/followme" xr:uid="{C431B587-0205-43E2-AC9F-EF08DF806F4D}"/>
    <hyperlink ref="AG967" r:id="rId724" location="/coffeclub" xr:uid="{3FC61475-1692-49A7-AF46-F6E356E7C187}"/>
    <hyperlink ref="AG968" r:id="rId725" location="/clatskanie" xr:uid="{E9B80B8D-ED4D-4789-89DF-00C8CA6A3D30}"/>
    <hyperlink ref="AG969" r:id="rId726" location="/mist" xr:uid="{182C5BA4-0E6B-4148-AA9C-C5E739812DE1}"/>
    <hyperlink ref="AG970" r:id="rId727" location="/nest" xr:uid="{21DDF121-837E-442F-AB71-88B847D6C5F7}"/>
    <hyperlink ref="AG971" r:id="rId728" location="/testcbn" xr:uid="{6330FB2A-CFD8-4C3D-9717-72D7C85ABEE1}"/>
    <hyperlink ref="AG972" r:id="rId729" location="/praxis" xr:uid="{B253C04D-9A0F-4181-9745-5426D533E95A}"/>
    <hyperlink ref="AG973" r:id="rId730" location="/forallventures" xr:uid="{67E7AF10-8091-4EB6-8C4E-D0FBBB371801}"/>
    <hyperlink ref="AG974" r:id="rId731" location="/foralllabs" xr:uid="{24BD2719-7167-47CE-A607-1B11DDDE730B}"/>
    <hyperlink ref="AG975" r:id="rId732" location="/prevision" xr:uid="{BBB99DAC-7E66-47D0-9F3E-0884C3D811EC}"/>
    <hyperlink ref="AG976" r:id="rId733" location="/lunchee" xr:uid="{FC44B14B-4E9F-4205-89A4-C7B62D2D3125}"/>
    <hyperlink ref="AG977" r:id="rId734" location="/insense" xr:uid="{7D2DE399-E0B1-46DD-AF64-94299F237FE3}"/>
    <hyperlink ref="AG978" r:id="rId735" location="/ayana" xr:uid="{27950852-0CA2-4D2C-9F27-7D03C610C321}"/>
    <hyperlink ref="AG979" r:id="rId736" location="/rule70" xr:uid="{5FBC6A2C-5F3F-4CF9-B285-6EDD6DD3EF2D}"/>
    <hyperlink ref="AG980" r:id="rId737" location="/quantlux" xr:uid="{E85CEA6F-937C-4DD1-B74C-D22A1DDAB291}"/>
    <hyperlink ref="AG981" r:id="rId738" location="/postwallstreet" xr:uid="{8324902D-3063-4F38-9C54-97C4C31E5F68}"/>
    <hyperlink ref="AG982" r:id="rId739" location="/celest" xr:uid="{6D346AB4-67CC-4A5E-BD0A-E6D619A90DEB}"/>
    <hyperlink ref="AG983" r:id="rId740" location="/scalefree" xr:uid="{87367074-DE57-401A-BD1B-8896C86F3000}"/>
    <hyperlink ref="AG984" r:id="rId741" location="/pincome" xr:uid="{94E794F4-D916-438C-A167-89C6731EC13D}"/>
    <hyperlink ref="AG985" r:id="rId742" location="/poseidon" xr:uid="{C9B7780E-D713-4BF5-888B-5CFCC475A917}"/>
    <hyperlink ref="AG986" r:id="rId743" location="/kilroy" xr:uid="{41F59E84-026C-4D8C-9173-AE59648DA740}"/>
    <hyperlink ref="AG987" r:id="rId744" location="/owc" xr:uid="{B1906A8F-C35C-4FA3-A8E4-A65FAB7A1CC3}"/>
    <hyperlink ref="AG988" r:id="rId745" location="/mqt" xr:uid="{A6205E13-F5F6-4974-B6D6-B58AB73D04A9}"/>
    <hyperlink ref="AG989" r:id="rId746" location="/ntd" xr:uid="{50CC8D08-C172-4796-ABAE-FF47D7A610AA}"/>
    <hyperlink ref="AG990" r:id="rId747" location="/datahouser" xr:uid="{FCA78CF5-0281-4D07-BA16-1FA223123FF7}"/>
    <hyperlink ref="AG991" r:id="rId748" location="/grants" xr:uid="{2CCCB634-93A9-4BD2-862B-9397B9D0BFEB}"/>
    <hyperlink ref="AG992" r:id="rId749" location="/earth" xr:uid="{B57B46DC-D846-418F-916E-D5984BC8452F}"/>
    <hyperlink ref="AG993" r:id="rId750" location="/tidtest" xr:uid="{1B9D2184-F244-4FDA-BB21-1D63C430A64B}"/>
    <hyperlink ref="AG994" r:id="rId751" location="/tezos" xr:uid="{C3E9819B-7EC5-4F19-A212-DC03BBB762AD}"/>
    <hyperlink ref="AG995" r:id="rId752" location="/rocketstars" xr:uid="{FB7DD6C1-690D-423C-A733-4AD48981E2D6}"/>
    <hyperlink ref="AG996" r:id="rId753" location="/mendoza" xr:uid="{C9BCAC5D-E338-4786-AA91-1104FF106B02}"/>
    <hyperlink ref="AS6" r:id="rId754" xr:uid="{CC036C2B-01A4-4FD9-BD5E-84BC5D6655B1}"/>
    <hyperlink ref="AG997" r:id="rId755" location="/sig" xr:uid="{A636C62F-F8F5-4DEB-9D1D-F90F1C2742D2}"/>
    <hyperlink ref="AG998" r:id="rId756" location="/cyberfoundation" xr:uid="{FA16E990-1B4F-47A2-AEC8-C95A84C997A1}"/>
    <hyperlink ref="AG999" r:id="rId757" location="/colony" xr:uid="{4D44407F-B47C-4EB6-BA12-A66308D4C45E}"/>
    <hyperlink ref="AG1000" r:id="rId758" location="/hackashi" xr:uid="{50CE3C75-3AEE-4EFC-83D0-160662016A7A}"/>
    <hyperlink ref="AG1001" r:id="rId759" location="/denther" xr:uid="{21794180-87DA-4452-8187-1C4BC5D929F6}"/>
    <hyperlink ref="AG1002" r:id="rId760" location="/flexdapps" xr:uid="{DD348C8C-ACB6-4867-84C1-EBA78625D781}"/>
    <hyperlink ref="AG1003" r:id="rId761" location="/thelegionofbigdicks" xr:uid="{6ACDBAAE-63A7-48BC-BFDA-2B6D647B90D2}"/>
    <hyperlink ref="AG1004" r:id="rId762" location="/wehelp" xr:uid="{F175A276-4F12-42E2-A578-A5B8BB4AC531}"/>
    <hyperlink ref="AG1005" r:id="rId763" location="/zinc" xr:uid="{C4585D6D-1D39-41C9-B1E2-0D1ADE55EA6B}"/>
    <hyperlink ref="AG1006" r:id="rId764" location="/btc" xr:uid="{8108C6C1-E3B7-4CE3-9740-C5CCA8BB71AB}"/>
    <hyperlink ref="AG1007" r:id="rId765" location="/commn" xr:uid="{A48FE141-4238-4079-9CEC-E6E6E621A7FC}"/>
    <hyperlink ref="AG1008" r:id="rId766" location="/agatha4congress" xr:uid="{60E3A0EE-249F-44C1-A617-2E97C603AF09}"/>
    <hyperlink ref="AG1009" r:id="rId767" xr:uid="{95418505-23FA-4726-B697-F3C799F621DB}"/>
    <hyperlink ref="AM1009" r:id="rId768" xr:uid="{3FE6ED80-D969-4CF5-AA8A-3862BE784CB5}"/>
    <hyperlink ref="AS8" r:id="rId769" xr:uid="{F44757B7-4AE2-4A97-9011-B9556E8A7A22}"/>
    <hyperlink ref="AS9" r:id="rId770" xr:uid="{38923458-3DB9-41C0-BB6C-20088D9BAF77}"/>
    <hyperlink ref="AG1010" r:id="rId771" xr:uid="{4F1E0D18-F474-470A-900F-AEBC0F96D770}"/>
    <hyperlink ref="AM1010" r:id="rId772" xr:uid="{2F76D0FA-7F3C-4441-AB1B-31EB3E7E80CF}"/>
    <hyperlink ref="AG1011" r:id="rId773" location="/party" xr:uid="{640DB3BB-CBFD-43F9-96F3-53F94459A0D3}"/>
    <hyperlink ref="AG1012" r:id="rId774" location="/black/" display="https://mainnet.aragon.org/ - /black/" xr:uid="{98D8849D-432D-401F-978A-4E9D2B6CA7D0}"/>
    <hyperlink ref="AG1013" r:id="rId775" location="/murziki" display="https://mainnet.aragon.org/ - /murziki" xr:uid="{4F760902-9BBE-4B71-B68E-63896B6B0301}"/>
    <hyperlink ref="AG1014" r:id="rId776" location="/dwoom" xr:uid="{71AD9C5A-4E6C-4A08-A4C1-365A67EF055B}"/>
    <hyperlink ref="AG1015" r:id="rId777" location="/edu" display="https://mainnet.aragon.org/ - /edu" xr:uid="{148F6B3C-C629-47F7-B387-0D7A7FB01CA9}"/>
    <hyperlink ref="AG1016" r:id="rId778" location="/lunamint001" xr:uid="{57AEBA59-0060-4BF2-ACDE-9C2A92CD3446}"/>
    <hyperlink ref="AG1017" r:id="rId779" location="/dgov" xr:uid="{CDCB254B-ADC0-486E-A929-19A085E4D7B9}"/>
    <hyperlink ref="AG1018" r:id="rId780" location="/rhizomatic" xr:uid="{7963A222-1B57-4EBC-A0F4-E2946FB6C56D}"/>
    <hyperlink ref="AG1019" r:id="rId781" location="/srednivashtar" xr:uid="{88B2BFC2-440B-4687-8F4F-D89794AD6C72}"/>
    <hyperlink ref="AG1020" r:id="rId782" location="/blockmuseum" xr:uid="{BF209971-A863-461B-B168-8D7B63CA63FD}"/>
    <hyperlink ref="AG1021" r:id="rId783" location="/personaltokens" xr:uid="{F7E728E4-B664-4077-87EB-0B51FB8B00DA}"/>
    <hyperlink ref="AG1022" r:id="rId784" location="/gov" display="https://mainnet.aragon.org/ - /gov" xr:uid="{6BE26366-4098-4A40-B7DA-B3ADBF6C8004}"/>
    <hyperlink ref="AG1023" r:id="rId785" location="/tnt" display="https://mainnet.aragon.org/ - /tnt" xr:uid="{7B4CDF9E-B8F6-4477-9474-7EF4656FD772}"/>
    <hyperlink ref="AG1024" r:id="rId786" location="/bitcoin" display="https://mainnet.aragon.org/ - /bitcoin" xr:uid="{3C7A55A5-99BB-425C-B795-71DAA1BAD8A3}"/>
    <hyperlink ref="AG1025" r:id="rId787" location="/bc" display="https://mainnet.aragon.org/ - /bc" xr:uid="{97A607D5-75EA-4DAA-AA1A-C5175A07A245}"/>
    <hyperlink ref="AG1026" r:id="rId788" location="/10yearsofbitcoin" xr:uid="{E957B9BF-FAB3-483F-A917-A7F668740757}"/>
    <hyperlink ref="AG1027" r:id="rId789" location="/fxio" xr:uid="{10EE175F-025A-4F04-A43F-02724EE2BBA1}"/>
    <hyperlink ref="AG1028" r:id="rId790" location="/dappnode" xr:uid="{68FD583C-3046-4EED-A5B4-BDE1645312D5}"/>
    <hyperlink ref="AG1029" r:id="rId791" location="/amigoz" xr:uid="{285C3A57-1BC1-457E-AF32-45D6A8D0B2B0}"/>
    <hyperlink ref="AG1030" r:id="rId792" location="/herb" xr:uid="{E9495963-A983-4653-9710-7DC638B674C6}"/>
    <hyperlink ref="AG1031" r:id="rId793" location="/lafundacion" xr:uid="{E89CBED8-7B90-4DFA-82CB-D794D5B7BFBE}"/>
    <hyperlink ref="AG1032" r:id="rId794" location="/casadelabuenavida" xr:uid="{289E73C0-8787-4D0D-B052-41252D4B60FD}"/>
    <hyperlink ref="AG1033" r:id="rId795" location="/source" xr:uid="{63F30CB1-26A3-4CEB-B203-DC4173D30229}"/>
    <hyperlink ref="AG1034" r:id="rId796" location="/thoughtworkers" xr:uid="{4A3BB1CE-A71A-4DC7-A1D0-B53F28D18A2E}"/>
    <hyperlink ref="AG1035" r:id="rId797" location="/trillion" xr:uid="{AFCD4F5D-E66B-4D19-9C21-E54DA57855D2}"/>
    <hyperlink ref="AG1036" r:id="rId798" location="/autonomos" xr:uid="{EAE4E355-142D-4647-B9DE-996DE7D7760F}"/>
    <hyperlink ref="AG1037" r:id="rId799" location="/grinmining" xr:uid="{841B61FF-DBAC-460B-993B-FB9E3A4F1D32}"/>
    <hyperlink ref="AG1038" r:id="rId800" location="/kriterion" xr:uid="{98CB3F5C-4B12-42CE-8C84-DE23469AAE77}"/>
    <hyperlink ref="AG1039" r:id="rId801" location="/k" display="https://mainnet.aragon.org/ - /k" xr:uid="{AAC70587-E674-4E75-86CF-688458851BD8}"/>
    <hyperlink ref="AG1040" r:id="rId802" location="/polypanda" xr:uid="{30C91A68-22AB-491A-8A30-E70F018FD2C4}"/>
    <hyperlink ref="AG1041" r:id="rId803" location="/herb2020" xr:uid="{41B21A62-FEAF-45A8-92B3-1CD4F86F2FDB}"/>
    <hyperlink ref="AG1042" r:id="rId804" location="/reset" xr:uid="{9FB71268-D5A4-4750-AE4B-9C2EDBA08132}"/>
    <hyperlink ref="AG1043" r:id="rId805" location="/movement" xr:uid="{A5E705DE-CBBC-4162-8EA4-BBA2B2F3EB00}"/>
    <hyperlink ref="AG1044" r:id="rId806" location="/dexfin" xr:uid="{F6F93B6C-B44D-4F71-8C8E-F3CE97267B42}"/>
    <hyperlink ref="AG1045" r:id="rId807" location="/zoro" xr:uid="{74906E13-74F1-47B3-897B-F8BAE0AE1C1B}"/>
    <hyperlink ref="AG1046" r:id="rId808" location="/yeestcaasaa" xr:uid="{D2A4D0DF-069D-467F-B171-F2ACA2C6B657}"/>
    <hyperlink ref="AG1047" r:id="rId809" location="/kealani" xr:uid="{930E24F8-3C64-464E-8B68-96FFAF101A8C}"/>
    <hyperlink ref="AG1048" r:id="rId810" location="/ethnik" xr:uid="{83A553DC-4897-4A9A-B775-8947AD023D1F}"/>
    <hyperlink ref="AG1049" r:id="rId811" location="/alcazar" xr:uid="{2815CC22-A202-497A-BE35-3EDE67CB20A9}"/>
    <hyperlink ref="AG1050" r:id="rId812" location="/atsalafamily" xr:uid="{50B17C29-2130-48D7-A394-D2307D416FCB}"/>
    <hyperlink ref="AG1051" r:id="rId813" location="/mana" xr:uid="{498A954A-828D-4F4F-96ED-C44754CBFAA7}"/>
    <hyperlink ref="AG1052" r:id="rId814" location="/coincuck" xr:uid="{A7ECC179-9776-4362-ADAA-F057A6FE74F6}"/>
    <hyperlink ref="AG1053" r:id="rId815" location="/jake" xr:uid="{9CCCBCE5-C61D-4811-B807-375EE13C2097}"/>
    <hyperlink ref="AG1054" r:id="rId816" location="/multicoincapital" xr:uid="{A95C20C5-17F2-4654-8043-8BBFBF2D0938}"/>
    <hyperlink ref="AG1055" r:id="rId817" location="/a16zcrypto" xr:uid="{978CFD1B-C6E8-410E-B7A1-96306D912D3E}"/>
    <hyperlink ref="AG1056" r:id="rId818" location="/blockchainfederation" xr:uid="{F804A8F9-18E3-40CF-A6FB-D3157742A936}"/>
    <hyperlink ref="AG1057" r:id="rId819" location="/smartmachine" xr:uid="{4C9CDCFF-5158-4859-9CF5-060069918C69}"/>
    <hyperlink ref="AG1058" r:id="rId820" location="/xorder" xr:uid="{56F1C638-7F5A-47FD-B27A-E9519122F68B}"/>
    <hyperlink ref="AG1059" r:id="rId821" location="/toats" xr:uid="{0D7D8375-F130-458E-AE23-ECA6BC3E9051}"/>
    <hyperlink ref="AG1060" r:id="rId822" location="/teledisko" xr:uid="{EF6B0F64-1E39-4C7F-8268-32C08772FE10}"/>
    <hyperlink ref="AG1061" r:id="rId823" location="/earthena" xr:uid="{BD7C0115-099D-4E76-B3A0-2DAA8ADD58E4}"/>
    <hyperlink ref="AG1062" r:id="rId824" location="/lightnode93" xr:uid="{0265103F-EB1B-4325-A6AA-03E52374F317}"/>
    <hyperlink ref="AG1063" r:id="rId825" location="/632" xr:uid="{26E82204-22BF-4964-BE4C-A845E33D08AB}"/>
    <hyperlink ref="AG1064" r:id="rId826" location="/leoleo" xr:uid="{8D95C0A6-EB9B-4F73-A5F1-18176181CD76}"/>
    <hyperlink ref="AG1065" r:id="rId827" location="/waterprotectors" xr:uid="{E8C1E906-664A-4C3C-9240-A99F6A45022E}"/>
    <hyperlink ref="AG1066" r:id="rId828" location="/tag" xr:uid="{153AE208-A836-4CD5-82B2-12DE8681ECFD}"/>
    <hyperlink ref="AG1067" r:id="rId829" location="/trojanfoundation" xr:uid="{13848E9F-5218-471A-8804-2D7B097FCBC1}"/>
    <hyperlink ref="AG1068" r:id="rId830" location="/trojan" xr:uid="{269D265F-E47C-4B9D-8880-BC0B1DC11E22}"/>
    <hyperlink ref="AG1069" r:id="rId831" location="/trojanfouundation" xr:uid="{C0029278-4BD8-4235-B980-A8A1A496E2CA}"/>
    <hyperlink ref="AG1070" r:id="rId832" location="/testorg" xr:uid="{FC4AFBD0-1124-4346-AB33-BE8048F866C1}"/>
    <hyperlink ref="AG1071" r:id="rId833" location="/tanookilabs" xr:uid="{D13CAE1D-766D-48BF-BC1F-DDAA6F710D5D}"/>
    <hyperlink ref="AG1072" r:id="rId834" location="/bicra" xr:uid="{57C72A6B-EBDE-49D6-80A8-3EB5AC349EE0}"/>
    <hyperlink ref="AG1073" r:id="rId835" location="/nodedata" xr:uid="{5B79E835-81B5-4612-8D85-7077584BE928}"/>
    <hyperlink ref="AG1074" r:id="rId836" location="/ccp" xr:uid="{4AEC94D2-6636-4717-8B2E-41A168DD5735}"/>
    <hyperlink ref="AG1075" r:id="rId837" location="/vwarmy" xr:uid="{CF11CA24-1071-468B-9ABE-11FFDBDD154A}"/>
    <hyperlink ref="AG1076" r:id="rId838" location="/tribute" xr:uid="{4B28DFE1-B96E-4B0D-BEF4-4DBDA0514FA8}"/>
    <hyperlink ref="AG1077" r:id="rId839" location="/espresso" xr:uid="{1ADAC190-F312-4AF3-BAD7-7F1B4D153E37}"/>
    <hyperlink ref="AG1078" r:id="rId840" location="/albedy" xr:uid="{4D9F894D-E0C2-4B63-A0D2-4D247CAE4454}"/>
    <hyperlink ref="AG1079" r:id="rId841" location="/moloch" xr:uid="{8DB3DD9F-B20D-4462-8B78-F06EBF3B078B}"/>
    <hyperlink ref="AG1080" r:id="rId842" location="/schmidsi" xr:uid="{C9F9EF5D-68A7-42E6-9320-185C06A32328}"/>
    <hyperlink ref="AG1081" r:id="rId843" location="/curiosity" xr:uid="{BCAA20D4-6153-450A-B837-2800AF3C4174}"/>
    <hyperlink ref="AG1082" r:id="rId844" location="/straya" xr:uid="{1FB5146F-2091-4309-9C1A-1EF2C320CB16}"/>
    <hyperlink ref="AG1083" r:id="rId845" location="/australia" xr:uid="{7F9FA580-9A2A-408C-BA7B-296D4FEA8E18}"/>
    <hyperlink ref="AG1084" r:id="rId846" location="/metacartel" xr:uid="{8924B3AE-584A-4105-9454-052D6B850BBA}"/>
    <hyperlink ref="AG1085" r:id="rId847" location="/sydney" xr:uid="{D835F1CD-FDEB-4F7C-8DCE-8D8FF7F1BDFC}"/>
    <hyperlink ref="AG1086" r:id="rId848" location="/asgeir" xr:uid="{B1AFEDC6-FEF2-481B-9579-6C51E05C0C7E}"/>
    <hyperlink ref="AG1087" r:id="rId849" location="/imperfin" xr:uid="{8FBBC6CA-2E14-43C8-9CAB-F51913A17F7C}"/>
    <hyperlink ref="AG1088" r:id="rId850" location="/unibas" xr:uid="{C1C9C828-9351-4F62-B96B-E88EEB81807D}"/>
    <hyperlink ref="AG1089" r:id="rId851" location="/flyingcarpet" xr:uid="{416E9242-6929-4900-B7BB-3F62F3FAE239}"/>
    <hyperlink ref="AG1090" r:id="rId852" location="/cryptonit" xr:uid="{6D187190-758D-4CE7-B962-C8B6203C0985}"/>
    <hyperlink ref="AG1091" r:id="rId853" location="/books" xr:uid="{F25C380A-DEC7-455C-8F8A-0F3D63ECC6F1}"/>
    <hyperlink ref="AG1092" r:id="rId854" location="/digitalwampum" xr:uid="{2855B9BA-FE26-4482-AD02-E680C67AFB9A}"/>
    <hyperlink ref="AG1093" r:id="rId855" location="/discoveryblock" xr:uid="{9F852AEC-4BE0-4369-AD28-53257B5ED0AF}"/>
    <hyperlink ref="AG1094" r:id="rId856" location="/ethereumhonolulu" xr:uid="{D2439A13-A8C5-47AE-ACA9-981761685714}"/>
    <hyperlink ref="AG1095" r:id="rId857" location="/dsoe" xr:uid="{C71CED34-CE44-49B7-AF74-6CE4ADF24321}"/>
    <hyperlink ref="AG1096" r:id="rId858" location="/sessionsnetwork" xr:uid="{61E2632C-A510-4586-9F89-5E46FFF86A78}"/>
    <hyperlink ref="AG1097" r:id="rId859" location="/makop" xr:uid="{4F0A42F0-6960-490C-9C4A-1F358AD3095F}"/>
    <hyperlink ref="AG1098" r:id="rId860" location="/upper" xr:uid="{686A894C-37B8-4C37-B49D-632C44825896}"/>
    <hyperlink ref="AG1099" r:id="rId861" location="/nuts" display="https://mainnet.aragon.org/ - /nuts" xr:uid="{0A837FA0-C6E2-48EA-B345-E2F2B67E23DC}"/>
    <hyperlink ref="AG1100" r:id="rId862" location="/eth" xr:uid="{7D73B061-790A-4807-921B-8D9F870977F7}"/>
    <hyperlink ref="AG1101" r:id="rId863" location="/0" xr:uid="{FFAC3ACB-D3AD-4AFD-B2FF-07F3E10AB94D}"/>
    <hyperlink ref="AG1102" r:id="rId864" location="/1" xr:uid="{FDA377EE-F7DB-4BAA-8E2B-6A9B01C9158A}"/>
    <hyperlink ref="AG1103" r:id="rId865" location="/collaboration" xr:uid="{B9413A68-4396-48C1-8535-5FAB300DCEEC}"/>
    <hyperlink ref="AG1104" r:id="rId866" location="/3omes" xr:uid="{6FD0E8C8-4DE2-47C3-8E31-5BE70C84D5E7}"/>
    <hyperlink ref="AG1105" r:id="rId867" location="/webbiger" xr:uid="{C78F6088-3A3A-4539-89CC-393DB8BC6AF8}"/>
    <hyperlink ref="AG1106" r:id="rId868" location="/fouronetwo" xr:uid="{6D449487-1547-4EA4-BF49-AE2795EA0BAA}"/>
    <hyperlink ref="AG1107" r:id="rId869" location="/d78a" xr:uid="{A67D5E3F-FAE6-4F30-AB59-E29BFC95B0FE}"/>
    <hyperlink ref="AG1108" r:id="rId870" location="/raincoat" xr:uid="{52E5C888-E088-47C6-96B9-8B528808AB04}"/>
    <hyperlink ref="AG1109" r:id="rId871" location="/tarrence" xr:uid="{C8B116F4-7902-488F-8F43-2A32F5FCC6DF}"/>
    <hyperlink ref="AG1110" r:id="rId872" location="/emin" xr:uid="{63A37AEC-87E9-4327-AD48-3C4D0F3BA045}"/>
    <hyperlink ref="AG1111" r:id="rId873" location="/convergent" xr:uid="{CB6A5CB0-D6CA-4956-9830-BE830700E459}"/>
    <hyperlink ref="AG1112" r:id="rId874" location="/citizenhealth" xr:uid="{E04FD0B4-3A4D-49D4-949D-CC6470218488}"/>
    <hyperlink ref="AG1113" r:id="rId875" location="/ethereum" xr:uid="{AC539FDE-56D7-4EFE-9E93-2081AE9C5CF7}"/>
    <hyperlink ref="AG1114" r:id="rId876" location="/0xgame" xr:uid="{F85C2862-69A4-465B-BE02-A1542C29D6F2}"/>
    <hyperlink ref="AG1115" r:id="rId877" location="/booklocal" xr:uid="{C68BFDE3-FB77-4462-8765-B598DABDDB8F}"/>
    <hyperlink ref="AG1116" r:id="rId878" location="/block0" xr:uid="{75F9030E-9298-4B6C-9067-0E04DFFD38F1}"/>
    <hyperlink ref="AG1117" r:id="rId879" location="/0x2dE83b50Af29678774D5AbC4a7Cb2a588762f28C" xr:uid="{4D343FCB-81DC-47A7-913B-608A53B77871}"/>
    <hyperlink ref="AG1118" r:id="rId880" location="/augurdev" xr:uid="{DD372329-CF6D-486E-8F06-6A277615B6C6}"/>
    <hyperlink ref="AG1119" r:id="rId881" location="/augur" xr:uid="{E4E9DECD-694A-4B4C-866B-760B191780BC}"/>
    <hyperlink ref="AG1120" r:id="rId882" location="/0xB2e1E5Faaab10e4c8A3429505BD5A987f830b066" xr:uid="{946D9439-A02D-45AB-A27D-7E1D4C2F062D}"/>
    <hyperlink ref="AG1121" r:id="rId883" location="/movingwhales" xr:uid="{599A84F2-B723-449B-AF78-3E45A82FFE90}"/>
    <hyperlink ref="AG1122" r:id="rId884" location="/governx" xr:uid="{1870E040-22D9-4E5A-96B7-0BB8DBC3B361}"/>
    <hyperlink ref="AG1123" r:id="rId885" location="/circle" xr:uid="{40626DBA-39CF-4951-9CD8-A0B3DCED6EA7}"/>
    <hyperlink ref="AG1124" r:id="rId886" location="/robato" xr:uid="{6A8D7F11-3DAC-41AC-96D0-5D3D57D61B77}"/>
    <hyperlink ref="AG1125" r:id="rId887" location="/ccde" xr:uid="{7023AD5B-2AA7-4AE9-AB97-0DD3D5C31924}"/>
    <hyperlink ref="AG1126" r:id="rId888" location="/cryptocatalyst" xr:uid="{24326ECB-DBA6-4F46-BD73-4E1901181A4C}"/>
    <hyperlink ref="AG1127" r:id="rId889" location="/jelli" xr:uid="{000DA393-47FF-4E06-A40E-AD4B3302F7EF}"/>
    <hyperlink ref="AG1128" r:id="rId890" location="/thc" xr:uid="{8D3884B6-B5C5-4D16-9B3C-A0037C51802B}"/>
    <hyperlink ref="AG1129" r:id="rId891" location="/pokus" xr:uid="{8023DA45-A640-4389-B0B3-5CD338367BFE}"/>
    <hyperlink ref="AG1130" r:id="rId892" location="/gftd" xr:uid="{CD4774BE-233A-4E8D-BB23-58B5BB74CCB0}"/>
    <hyperlink ref="AG1131" r:id="rId893" location="/otazky" xr:uid="{1324C6B9-130F-4F85-BCA5-01FCC1AE4AC2}"/>
    <hyperlink ref="AG1132" r:id="rId894" location="/zoltutest" xr:uid="{88D7D3F7-8A59-4C2B-A97D-C99D128B1EE4}"/>
    <hyperlink ref="AG1133" r:id="rId895" location="/blockaid" xr:uid="{CD9DFF56-4BA2-4587-A555-3B1361C87FA2}"/>
    <hyperlink ref="AG1134" r:id="rId896" location="/cationlab" xr:uid="{67EBC6B4-322A-43C2-B763-704788F3ACB0}"/>
    <hyperlink ref="AG1135" r:id="rId897" location="/distributedgallery" xr:uid="{A404053D-1C04-4F49-81AD-FC313A224848}"/>
    <hyperlink ref="AG1136" r:id="rId898" location="/redflower" xr:uid="{DA1541ED-1450-4625-B8C6-FB287A2DA129}"/>
    <hyperlink ref="AG1137" r:id="rId899" location="/winter" xr:uid="{20959A89-C4BB-4A29-91BD-197EFB8A7235}"/>
    <hyperlink ref="AG1138" r:id="rId900" location="/fengge" xr:uid="{0769F495-F5C9-4E71-B5E7-371172314ED2}"/>
    <hyperlink ref="AG1139" r:id="rId901" location="/levante" xr:uid="{F8461AC3-E78C-4BE8-84C2-9F67C1261990}"/>
    <hyperlink ref="AG1140" r:id="rId902" location="/wherever" xr:uid="{214B8E27-F0F0-43E0-98A8-82CADD9F10D8}"/>
    <hyperlink ref="AG1141" r:id="rId903" location="/digitalreserve" xr:uid="{817784C6-F958-427A-98F1-32B57E95B603}"/>
    <hyperlink ref="AG1142" r:id="rId904" location="/syneth" xr:uid="{F8CB4AAE-C0C2-4405-B195-C9217A19A0A8}"/>
    <hyperlink ref="AG1143" r:id="rId905" location="/shokunin" xr:uid="{78D39C0A-3AA4-4C9F-80B2-9CFC80F0754D}"/>
    <hyperlink ref="AG1144" r:id="rId906" location="/odyssy" xr:uid="{F7E7A5F7-9A33-49DD-9D5E-18652D87EBCF}"/>
    <hyperlink ref="AG1145" r:id="rId907" location="/webfusion" xr:uid="{FD7653E3-D14F-4A03-B0AC-665E5F3B0D75}"/>
    <hyperlink ref="AG1146" r:id="rId908" location="/cre8" xr:uid="{CCA8BF3B-EFA0-415B-BAEB-C0852CBDB060}"/>
    <hyperlink ref="AG1147" r:id="rId909" location="/andrea" xr:uid="{0CA83A2D-D35B-4BD8-A8E2-EA4656BF9E8C}"/>
    <hyperlink ref="AG1148" r:id="rId910" location="/kimchix" xr:uid="{46504153-4E3D-46AE-B209-450B997AD191}"/>
    <hyperlink ref="AG1149" r:id="rId911" location="/impromisellc" xr:uid="{C6F179F3-314F-4416-996B-675ADE4C024D}"/>
    <hyperlink ref="AG1150" r:id="rId912" location="/scottrepreneur" xr:uid="{87504387-534B-4DE2-AD20-4FAFC9E4849F}"/>
    <hyperlink ref="AG1151" r:id="rId913" location="/matan" xr:uid="{D756BA97-FD8C-49E8-909D-4688A564AB21}"/>
    <hyperlink ref="AG1152" r:id="rId914" location="/a1" display="https://mainnet.aragon.org/ - /a1" xr:uid="{61BB67DC-E372-48E2-91DA-F00676B228F1}"/>
    <hyperlink ref="AG1153" r:id="rId915" location="/aragon" xr:uid="{489D93B6-3A65-4A64-9481-FAFC4CAA4699}"/>
    <hyperlink ref="AG1154" r:id="rId916" location="/p3dforhumanity" xr:uid="{CF64DBCF-0BC6-49D5-821A-E14A6494A256}"/>
    <hyperlink ref="AG1155" r:id="rId917" location="/boomerang" xr:uid="{43893CF9-75A9-477F-B69A-24381AADCB05}"/>
    <hyperlink ref="AG1156" r:id="rId918" location="/sikiriki" xr:uid="{C787D12E-98E5-4127-9176-44D82D854004}"/>
    <hyperlink ref="AG1157" r:id="rId919" location="/brukhman" xr:uid="{79271A61-0980-4C1B-9210-1E297349C249}"/>
    <hyperlink ref="AG1158" r:id="rId920" location="/dao" xr:uid="{C3180251-2EEC-4196-8A91-D263AB774AFC}"/>
    <hyperlink ref="AG1159" r:id="rId921" location="/prediction" xr:uid="{743C6D62-BB03-4BCB-8E4D-2D0879C62DE7}"/>
    <hyperlink ref="AG1160" r:id="rId922" location="/paty" xr:uid="{E1859A15-839E-48D5-B5CB-98A3A888E354}"/>
    <hyperlink ref="AG1161" r:id="rId923" location="/tokenlab" xr:uid="{F21281DE-2BF3-4BFA-8BA0-DE0611F8FEE1}"/>
    <hyperlink ref="AG1162" r:id="rId924" location="/bamboorelay" xr:uid="{004127C3-400B-432D-95B6-7BB75D963D9E}"/>
    <hyperlink ref="AG1163" r:id="rId925" location="/fishfarmtest" xr:uid="{602A1D5E-848E-4444-8D7F-B45486738F15}"/>
    <hyperlink ref="AG1164" r:id="rId926" location="/commons" xr:uid="{A0F0E9E6-B009-4B27-A460-6DD4487721E8}"/>
    <hyperlink ref="AG1165" r:id="rId927" location="/13fanboytest" xr:uid="{59BCD591-5BED-466B-82EE-10AF98A492AF}"/>
    <hyperlink ref="AG1166" r:id="rId928" location="/proofdesk" xr:uid="{0D5B095E-12D6-450A-84DD-05849A329E45}"/>
    <hyperlink ref="AG1167" r:id="rId929" location="/proofoffice" xr:uid="{D96586F3-9BD9-4162-BAB2-5901FD4BA3E6}"/>
    <hyperlink ref="AG1168" r:id="rId930" location="/edward" xr:uid="{F910754D-B052-4D82-A712-F7D7B6C1229B}"/>
    <hyperlink ref="AG1169" r:id="rId931" location="/coinfund" xr:uid="{E2F12616-0399-4BC8-9E67-62F557DC9B9A}"/>
    <hyperlink ref="AG1170" r:id="rId932" location="/ravedao" xr:uid="{20560534-F709-4CD0-BD0E-2FE843D101DA}"/>
    <hyperlink ref="AG1171" r:id="rId933" location="/eridani" xr:uid="{9CB6E8EA-8795-4836-BFED-37BE0F7D2801}"/>
    <hyperlink ref="AG1172" r:id="rId934" location="/test" xr:uid="{7AD4FC24-9A73-4999-9F9E-30D31171A2A2}"/>
    <hyperlink ref="AG1173" r:id="rId935" location="/gdt" display="https://mainnet.aragon.org/ - /gdt" xr:uid="{32AAB63C-D836-4AF5-8AB8-79A897004438}"/>
    <hyperlink ref="AG1174" r:id="rId936" location="/roberto" xr:uid="{8BBDE2A8-EC22-419A-AAE5-37A3CB0263AB}"/>
    <hyperlink ref="AG1175" r:id="rId937" location="/mydao" xr:uid="{70687530-0C0F-469C-A2D4-E057EEEE5753}"/>
    <hyperlink ref="AG1176" r:id="rId938" location="/4irelabs" xr:uid="{39C2A7FF-4594-4AB6-ACC4-FED4084AE032}"/>
    <hyperlink ref="AG1177" r:id="rId939" location="/dutchx" xr:uid="{1ECA3AC7-882D-4F62-935F-60320F80A02D}"/>
    <hyperlink ref="AG1178" r:id="rId940" location="/marsnation" xr:uid="{63D9BC89-8F06-497E-9DD0-C79F95AB3D19}"/>
    <hyperlink ref="AG1179" r:id="rId941" location="/yoolk" xr:uid="{89F50408-39FB-4253-A460-B81643A72FDA}"/>
    <hyperlink ref="AG1180" r:id="rId942" location="/justtesting" xr:uid="{8A0D3B3D-97C2-4463-9E19-6E28B29119CB}"/>
    <hyperlink ref="AG1181" r:id="rId943" location="/vote0x" xr:uid="{B8A489A7-00B0-4FC2-B826-196CC09A46BF}"/>
    <hyperlink ref="AG1182" r:id="rId944" location="/kaizen" xr:uid="{CF467538-9AA8-4D2F-9A75-3C942C65859B}"/>
    <hyperlink ref="AG1183" r:id="rId945" location="/sessions" xr:uid="{DEB8AD39-14E9-48E0-81C4-0CAC72EDC78D}"/>
    <hyperlink ref="AG1184" r:id="rId946" location="/daoincubator" xr:uid="{0576F1BE-1571-4DBD-BB50-084DF46A4565}"/>
    <hyperlink ref="AG1185" r:id="rId947" location="/dak" xr:uid="{643F318C-961A-4610-92B9-AD229E81F916}"/>
    <hyperlink ref="AG1186" r:id="rId948" location="/fund" xr:uid="{02F8354D-BA40-424E-AD3F-CF35BA58244C}"/>
    <hyperlink ref="AG1187" r:id="rId949" location="/decentral" xr:uid="{3581CE3D-8590-428D-8027-76343A98C721}"/>
    <hyperlink ref="AG1188" r:id="rId950" location="/nishbucks" xr:uid="{190E570D-464B-4F08-BFA6-D91BBECB2CDC}"/>
    <hyperlink ref="AG1189" r:id="rId951" location="/alpha" xr:uid="{89D4933F-8535-4839-A23D-A04BEA91E20F}"/>
    <hyperlink ref="AG1190" r:id="rId952" location="/one" display="https://mainnet.aragon.org/ - /one" xr:uid="{1F5909A4-5ED7-49BC-8F47-D79F138AB5C0}"/>
    <hyperlink ref="AG1191" r:id="rId953" location="/popmint" xr:uid="{84FCD968-86FE-4902-ADF2-D8CFA0CCF876}"/>
    <hyperlink ref="AG1192" r:id="rId954" location="/kotr" xr:uid="{A8ECAA07-4E88-4750-AB12-81FC8ED2CB07}"/>
    <hyperlink ref="AG1193" r:id="rId955" location="/wooomp" xr:uid="{B91D2055-8D86-4A24-AA37-76FBEBFE2792}"/>
    <hyperlink ref="AG1194" r:id="rId956" location="/gargantua" xr:uid="{DD4AC94F-2BC3-44CC-81F9-D413E46D276C}"/>
    <hyperlink ref="AG1195" r:id="rId957" location="/lisezmoi" xr:uid="{E73C055E-FC11-4CF0-9706-88603F6458FA}"/>
    <hyperlink ref="AG1196" r:id="rId958" location="/zeusse" xr:uid="{9035BCCB-98AE-466D-ADF7-F57A1BC1CAF4}"/>
    <hyperlink ref="AG1197" r:id="rId959" location="/cripto2020" xr:uid="{889DC198-4F2B-405E-A690-C796512E592C}"/>
    <hyperlink ref="AG1198" r:id="rId960" location="/couple" xr:uid="{C2614349-6522-4538-89B6-9EFA2E02BBCE}"/>
    <hyperlink ref="AG1199" r:id="rId961" location="/pierre" xr:uid="{8AE645D4-7DCD-4740-8FF9-98F61864866F}"/>
    <hyperlink ref="AG1200" r:id="rId962" location="/jouni" xr:uid="{3426D464-50D5-45FF-8B8D-2E3D6562AA24}"/>
    <hyperlink ref="AG1201" r:id="rId963" location="/light" xr:uid="{39B796A6-B239-4E1E-A414-B51D94870A26}"/>
    <hyperlink ref="AG1202" r:id="rId964" location="/luke" xr:uid="{AB8A9CA7-B6E4-4AD7-A666-C1B93343DD68}"/>
    <hyperlink ref="AG1203" r:id="rId965" location="/chris" xr:uid="{31C23BC6-9C26-4A2C-8196-188C628E46CA}"/>
    <hyperlink ref="AG1204" r:id="rId966" location="/luis" xr:uid="{8C7084EA-246F-4839-B3C4-3F0F9EB6DB54}"/>
    <hyperlink ref="AG1205" r:id="rId967" location="/designdao" xr:uid="{38E63E01-4EB5-4EAB-9CD0-4800E3BD029D}"/>
    <hyperlink ref="AG1206" r:id="rId968" location="/alexa" xr:uid="{163C7C8E-6EA0-4149-8358-4A82AB4DD07D}"/>
    <hyperlink ref="AG1207" r:id="rId969" location="/ryhope" xr:uid="{D636ACB0-DFDF-470F-82A5-4DCCB0BDD998}"/>
    <hyperlink ref="AG1208" r:id="rId970" location="/maria" xr:uid="{01643830-C24B-4788-A4D5-8F0722F1A28D}"/>
    <hyperlink ref="AG1209" r:id="rId971" location="/consensys" xr:uid="{EC0FF69D-2633-49F3-A6F2-C8CBAB337547}"/>
    <hyperlink ref="AG1210" r:id="rId972" location="/bingen" xr:uid="{39D1E64D-8236-4283-8F82-96BC7DB157B5}"/>
    <hyperlink ref="AG1211" r:id="rId973" location="/1hive" xr:uid="{03BAC0C7-0E05-4D60-BAEF-C6357E766428}"/>
    <hyperlink ref="AG1212" r:id="rId974" location="/j" display="https://mainnet.aragon.org/ - /j" xr:uid="{5F784F69-B6EC-46EF-9368-6AC8C2E533A7}"/>
    <hyperlink ref="AG1213" r:id="rId975" location="/genesis" xr:uid="{C65E5AFE-7148-4258-AC5B-B8AC160A7C41}"/>
    <hyperlink ref="AG1214" r:id="rId976" location="/0xa1213ff38A8a450f47D4d6a737924A0e3Af3603a" xr:uid="{356E2F6D-C808-44B3-92B5-D761BABF8545}"/>
    <hyperlink ref="AG1215" r:id="rId977" location="/instant" xr:uid="{B67C9E19-9FB3-4538-B6F4-4DB92AEE6B2D}"/>
    <hyperlink ref="AG1216" r:id="rId978" location="/ipfc" xr:uid="{94BC708E-CF97-4DC2-81CC-7F18A3CF6642}"/>
    <hyperlink ref="AG1217" r:id="rId979" location="/0xb8484d43aa5393Ac32A9B2C572875A5f53fC8392" xr:uid="{B5EBE498-4060-480C-AAFD-2C044B2B5B1B}"/>
    <hyperlink ref="AG1218" r:id="rId980" location="/0xa08A5caE943256522609C8Cf1CE5d6881b3F2664" xr:uid="{CEFD9BB5-E618-4C37-BC0B-070E4F1C14D3}"/>
    <hyperlink ref="AG1219" r:id="rId981" location="/0x97bd7837fc02Eb5633FD5db65d8248503e9f0c74" xr:uid="{D282EAF5-3D12-41EC-9ED6-01207F30E402}"/>
    <hyperlink ref="AG1220" r:id="rId982" location="/coffeedao" xr:uid="{2FF589E2-D038-422B-9C25-5438F52154CD}"/>
    <hyperlink ref="AG1221" r:id="rId983" location="/brightidseed" xr:uid="{D42C088C-F5EA-4D1E-9F7D-04F44777BF8F}"/>
    <hyperlink ref="AG1222" r:id="rId984" location="/alicebob" xr:uid="{B6B543BD-38C0-4DC8-A327-9BCD395C1F54}"/>
    <hyperlink ref="AG1223" r:id="rId985" location="/guild" xr:uid="{AE587D13-3E94-4721-9A00-21D93A3903EC}"/>
    <hyperlink ref="AG1224" r:id="rId986" location="/fabspace" xr:uid="{FC1A1951-1B57-4B9F-9395-03484C39380A}"/>
    <hyperlink ref="AG1225" r:id="rId987" location="/ceos" xr:uid="{C5639DD7-53F8-4DA9-85B8-5DF10368AB96}"/>
    <hyperlink ref="AG1226" r:id="rId988" location="/weconomics" xr:uid="{ED76AE0E-CBC8-433A-98DC-1E4F459A96A4}"/>
    <hyperlink ref="AG1227" r:id="rId989" location="/o" display="https://mainnet.aragon.org/ - /o" xr:uid="{1CA1DBB5-75DA-41F6-96F6-F58A388B9FB0}"/>
    <hyperlink ref="AG1228" r:id="rId990" location="/evalir" xr:uid="{C8919A80-9678-4E7C-BF1B-E41CADB61DF5}"/>
    <hyperlink ref="AG1229" r:id="rId991" location="/bittopia" xr:uid="{F02B82AF-5A1E-4F37-B174-54B805823684}"/>
    <hyperlink ref="AG1230" r:id="rId992" location="/global" xr:uid="{C5EA0B62-E8C0-4A8C-9EC5-0D1911F3A5AD}"/>
    <hyperlink ref="AG1231" r:id="rId993" location="/0x3EcD508F87Ef27417474B0FDF8dd90A3b2B337C9" xr:uid="{9AC6D76E-8A87-48E3-A4D9-428EC7122018}"/>
    <hyperlink ref="AG1232" r:id="rId994" location="/matrix" xr:uid="{06BD291C-EA42-4BC3-A0D6-0F3B6E758AF6}"/>
    <hyperlink ref="AG1233" r:id="rId995" location="/mimirmanagement" xr:uid="{B4A26D30-B131-4EE0-A83D-E540886E5C8B}"/>
    <hyperlink ref="AG1234" r:id="rId996" location="/mimireducation" xr:uid="{D1B5AE73-0E12-42F8-B52C-862E528F5117}"/>
    <hyperlink ref="AG1235" r:id="rId997" location="/mimirsolutions" xr:uid="{8E35D189-7ECD-4CB0-8120-3CCCB29DC239}"/>
    <hyperlink ref="AG1236" r:id="rId998" location="/lambo" xr:uid="{15B30ED1-8A76-428D-A1AB-74C36470CF9B}"/>
    <hyperlink ref="AG1237" r:id="rId999" location="/bchai" xr:uid="{2C48F4E3-ADF1-475D-9F26-1E0DA5B9708E}"/>
    <hyperlink ref="AG1238" r:id="rId1000" location="/loxcapital" xr:uid="{7663D8E8-6556-42AE-95F8-A5E2DF2B53A3}"/>
    <hyperlink ref="AG1239" r:id="rId1001" location="/socrico" xr:uid="{25922C27-B5F2-42E9-87FF-D702CC8C3334}"/>
    <hyperlink ref="AG1240" r:id="rId1002" location="/rbi" xr:uid="{A505F7E0-33D3-48B7-8813-874407BDFFC0}"/>
    <hyperlink ref="AG1241" r:id="rId1003" location="/partnercollaboration" xr:uid="{765E4EB9-1BFB-4AB2-BD6D-FE119FF15420}"/>
    <hyperlink ref="AG1242" r:id="rId1004" location="/me" display="https://mainnet.aragon.org/ - /me" xr:uid="{069AAF68-EB96-4629-9681-4C965B39DD9A}"/>
    <hyperlink ref="AG1243" r:id="rId1005" location="/k1" xr:uid="{C28BC503-540B-422C-931A-68C955BABFF6}"/>
    <hyperlink ref="AG1244" r:id="rId1006" location="/claimbank" xr:uid="{6A711B75-20AA-4A32-8706-A63C1DE7F523}"/>
    <hyperlink ref="AG1245" r:id="rId1007" location="/zarathustra" xr:uid="{56512E1E-4872-45E3-B73E-DC390042F1A1}"/>
    <hyperlink ref="AG1246" r:id="rId1008" location="/iggcapital" xr:uid="{0C8E3979-922A-4B29-83A3-21E1A47E9626}"/>
    <hyperlink ref="AG1247" r:id="rId1009" location="/metagame" xr:uid="{DDDEB5B0-239B-4CD7-B5D6-E55D208E8BE7}"/>
    <hyperlink ref="AG1248" r:id="rId1010" location="/solarfish" xr:uid="{0EC24ED8-2FBE-4C5B-ABBD-7242F0576468}"/>
    <hyperlink ref="AG1249" r:id="rId1011" location="/ryantest" xr:uid="{BE3FC5B3-01FA-4ED0-8F47-EBE113834BCF}"/>
    <hyperlink ref="AG1250" r:id="rId1012" location="/trivium" xr:uid="{07064088-3E43-42D6-9DB1-A8F5EE0082AC}"/>
    <hyperlink ref="AG1251" r:id="rId1013" location="/kaihua" xr:uid="{C383414F-FD2E-454A-B1E9-6B0308AEBDF4}"/>
    <hyperlink ref="AG1252" r:id="rId1014" location="/compain" xr:uid="{D17CD7B2-9F29-4928-91D9-DAB66017158A}"/>
    <hyperlink ref="AG1253" r:id="rId1015" location="/deficy" display="https://mainnet.aragon.org/ - /deficy" xr:uid="{661EA742-498D-4054-8B9D-EC19114FE3A7}"/>
    <hyperlink ref="AG1254" r:id="rId1016" location="/crypterium" xr:uid="{61C20BC7-6BF6-4868-B92A-17691AF14C92}"/>
    <hyperlink ref="AG1255" r:id="rId1017" location="/daoscan" xr:uid="{3FF36CB7-7A92-492E-8792-1D802D863ECD}"/>
    <hyperlink ref="AG1256" r:id="rId1018" location="/openfunding" xr:uid="{E4AB3B74-331C-4D7A-8C84-51E6E40F8F9A}"/>
    <hyperlink ref="AG1257" r:id="rId1019" location="/consensus" xr:uid="{C0E559FB-F0D9-469F-A67E-9C862495E706}"/>
    <hyperlink ref="AG1258" r:id="rId1020" location="/thesandbox" xr:uid="{8F54D5E9-FD72-4B64-826D-561CFA9FF5B9}"/>
    <hyperlink ref="AG1259" r:id="rId1021" location="/timewalk" xr:uid="{BFE3B6B0-B1A6-491B-A47F-1416A2FAF16E}"/>
    <hyperlink ref="AG1260" r:id="rId1022" location="/sandbox" xr:uid="{04F736D9-51DE-4FF4-868D-38BB3B94DD59}"/>
    <hyperlink ref="AG1261" r:id="rId1023" location="/dantek" xr:uid="{71EED271-42A5-4AF3-BB46-3E43482E6826}"/>
    <hyperlink ref="AG1262" r:id="rId1024" location="/freedom" xr:uid="{CCD509E5-B326-4D60-83DA-6234E7720FCE}"/>
    <hyperlink ref="AG1263" r:id="rId1025" location="/yphnago" display="https://mainnet.aragon.org/ - /yphnago" xr:uid="{6E1521A7-F92F-4708-8E82-FA2E73CA84D5}"/>
    <hyperlink ref="AG1264" r:id="rId1026" location="/banana" display="https://mainnet.aragon.org/ - /banana" xr:uid="{E4FF4681-C124-4708-9818-75AC40EED9D4}"/>
    <hyperlink ref="AG1267" r:id="rId1027" location="/eos" xr:uid="{310FCD62-70CF-443B-B7C8-53E57DB66B8A}"/>
    <hyperlink ref="AG1268" r:id="rId1028" xr:uid="{523252C4-C6B2-436F-B149-0626AEDE9842}"/>
    <hyperlink ref="AG1270" r:id="rId1029" xr:uid="{6B376B84-9DBD-468B-9BB6-30671D265348}"/>
    <hyperlink ref="AG1271" r:id="rId1030" xr:uid="{BAEBE152-A9DA-41F1-83BB-858ADDAFAB42}"/>
    <hyperlink ref="AG1272" r:id="rId1031" xr:uid="{28B16B4D-0ABD-493C-9F8D-D9ACDF2D1895}"/>
    <hyperlink ref="AG1273" r:id="rId1032" xr:uid="{AB8CEE15-E56C-4D6F-A0F4-794B924CA1FF}"/>
    <hyperlink ref="AG1274" r:id="rId1033" xr:uid="{72720297-4F5D-451A-B555-6E441CE9814C}"/>
    <hyperlink ref="AG1275" r:id="rId1034" xr:uid="{044836F3-1E7D-4148-9236-02CADD4DA555}"/>
    <hyperlink ref="AG1276" r:id="rId1035" xr:uid="{4E38F589-B52B-4BAA-BEB4-228C8B75DEB2}"/>
    <hyperlink ref="AG1277" r:id="rId1036" xr:uid="{F0D2C595-9D2E-4FBB-B19C-11163255058E}"/>
    <hyperlink ref="AG1278" r:id="rId1037" xr:uid="{CF26D5DF-F442-49C0-91BE-304BC21538A5}"/>
    <hyperlink ref="AG1279" r:id="rId1038" xr:uid="{789FFFF6-04FE-4C08-B752-3475563A95B3}"/>
    <hyperlink ref="AG1280" r:id="rId1039" xr:uid="{4DAAEED3-DD4E-47F4-9F44-91614B93AF22}"/>
    <hyperlink ref="AG1281" r:id="rId1040" xr:uid="{0BAF3691-DB9E-422A-A55D-A63B5497CA00}"/>
    <hyperlink ref="AG1282" r:id="rId1041" xr:uid="{191E6927-8D42-4050-979D-596E56B6D39F}"/>
    <hyperlink ref="AG1283" r:id="rId1042" xr:uid="{65FE29FB-3FA7-4D9C-8C7C-23D5CF5F1D19}"/>
    <hyperlink ref="AG1284" r:id="rId1043" xr:uid="{49FA72FD-C3F3-414C-85C3-DBDAA064B4B3}"/>
    <hyperlink ref="AG1285" r:id="rId1044" xr:uid="{817ED3B2-EED1-4AA4-BC67-6804BBE62414}"/>
    <hyperlink ref="AG1286" r:id="rId1045" xr:uid="{8F352BA1-2DD4-4D56-8BFE-8C887DB52BF2}"/>
    <hyperlink ref="AG1287" r:id="rId1046" xr:uid="{CCC5BEB6-C9D9-47CA-8710-06EEA4EEAB56}"/>
    <hyperlink ref="AG1288" r:id="rId1047" xr:uid="{E8A84BE0-8691-46E5-BAB1-FE0D01985749}"/>
    <hyperlink ref="AG1289" r:id="rId1048" xr:uid="{47F3C019-B474-4CD8-946F-79DF3B0D7842}"/>
    <hyperlink ref="AG1290" r:id="rId1049" xr:uid="{988AE162-3BE7-4FC3-8EE1-8BD5936A2AFE}"/>
    <hyperlink ref="AG1291" r:id="rId1050" xr:uid="{8723BC17-95AA-43DF-9706-429A655B0764}"/>
    <hyperlink ref="AG1292" r:id="rId1051" xr:uid="{E3202D59-2CDB-46EB-8437-85C33B13BA74}"/>
    <hyperlink ref="AG1293" r:id="rId1052" xr:uid="{26620E38-0111-4085-85D5-901BFF2BAB48}"/>
    <hyperlink ref="AG1294" r:id="rId1053" xr:uid="{7161139F-4F47-43C6-9685-E127D690F90C}"/>
    <hyperlink ref="AG1295" r:id="rId1054" xr:uid="{BFB24A76-D777-458D-9901-62A6F9A0209B}"/>
    <hyperlink ref="AG1296" r:id="rId1055" xr:uid="{2758ACDA-BA91-429F-95D2-7BC3093AB693}"/>
    <hyperlink ref="AG1297" r:id="rId1056" xr:uid="{ED451C5D-6E0D-4C96-8453-182E61D0B25A}"/>
    <hyperlink ref="AG1298" r:id="rId1057" xr:uid="{3293EDBF-51F1-4A73-A201-CEE56A652E3F}"/>
    <hyperlink ref="AG1299" r:id="rId1058" xr:uid="{F4C756D0-62E0-4621-9798-31666508A69E}"/>
    <hyperlink ref="AG1300" r:id="rId1059" xr:uid="{14E1CAE7-2B5A-4BB1-999C-ACA0E0055A05}"/>
    <hyperlink ref="AG1301" r:id="rId1060" xr:uid="{DC24BF90-DE9B-46A6-865E-9AF3BC73DEEF}"/>
    <hyperlink ref="AG1302" r:id="rId1061" xr:uid="{D35F7E97-E784-495F-A907-C9E74167522C}"/>
    <hyperlink ref="AG1303" r:id="rId1062" xr:uid="{9CACF047-440A-45CC-BABE-48EB01572842}"/>
    <hyperlink ref="AG1304" r:id="rId1063" xr:uid="{E114B53E-410F-4F4B-82B7-68DD6BB6A5F9}"/>
    <hyperlink ref="AG1305" r:id="rId1064" xr:uid="{9181CCBA-8667-40B1-91CF-F6B330210EBD}"/>
    <hyperlink ref="AG1306" r:id="rId1065" xr:uid="{A6700771-0A34-4B12-B84E-549CD04759C3}"/>
    <hyperlink ref="AG1307" r:id="rId1066" xr:uid="{8546397E-2EC3-4DF0-AFFD-BE8B73FFDE7A}"/>
    <hyperlink ref="AG1308" r:id="rId1067" xr:uid="{77B51335-7CD7-4571-9D5A-0CAA01F34E06}"/>
    <hyperlink ref="AG1309" r:id="rId1068" xr:uid="{29285F62-1BF6-4220-B6CC-BB19B4E7A0AF}"/>
    <hyperlink ref="AG1310" r:id="rId1069" xr:uid="{6CDE8B0C-4B73-4CCE-8206-315722174CD9}"/>
    <hyperlink ref="AG1311" r:id="rId1070" xr:uid="{FC1470FA-8C82-46A2-ACF3-A4A0204FD0D7}"/>
    <hyperlink ref="AG62" r:id="rId1071" location="/olivierfirsttestdao/0x727a8e806f9fa7c70a28ecc958be2a023cc9d3ee" xr:uid="{238D2C4A-D4EA-4694-9380-6991F4E5C6B2}"/>
    <hyperlink ref="AG1312" r:id="rId1072" location="/ecosystem" xr:uid="{5745110D-3615-4061-910C-65D4E55D9653}"/>
    <hyperlink ref="AG1313" r:id="rId1073" location="/scc" display="https://mainnet.aragon.org/ - /scc" xr:uid="{4A5C6BA2-2885-4CA1-B764-BA1E2077F7E5}"/>
    <hyperlink ref="AG1314" r:id="rId1074" location="/foundry" display="https://mainnet.aragon.org/ - /foundry" xr:uid="{F03DE0FC-737F-4DAA-831B-7FA4C4EFD566}"/>
    <hyperlink ref="AG1315" r:id="rId1075" location="/valtech" display="https://mainnet.aragon.org/ - /valtech" xr:uid="{5CBE1F5D-55A4-45AA-B1A5-6534069A6F98}"/>
    <hyperlink ref="AG1316" r:id="rId1076" location="/0x058E126D6E9cf3eB49521c6640f51bDB18e4A93C" xr:uid="{26D0CB00-6D9E-4014-A0E4-91BC3B18C38F}"/>
    <hyperlink ref="AG1317" r:id="rId1077" location="/p2" display="https://mainnet.aragon.org/ - /p2" xr:uid="{10189D51-E5DF-48AE-87EA-09B367135936}"/>
    <hyperlink ref="AG1318" r:id="rId1078" location="/offworldertrading" xr:uid="{CEC6AD3B-EB7F-470F-8C26-E7A443FB4C58}"/>
    <hyperlink ref="AG1319" r:id="rId1079" location="/herronenterprises" xr:uid="{7CEF6A47-545B-452D-B9B3-3117DCC46BE6}"/>
    <hyperlink ref="AG1320" r:id="rId1080" location="/0xa0126F5a0A50d708C4B823b252BC053dDd60eca9" xr:uid="{85EF03F8-59A9-460A-BB7F-9C0D2DFB8AF4}"/>
    <hyperlink ref="AG1321" r:id="rId1081" location="/0x62bF0182d74bd6BeeD9f50D52F7593AAb4D9f5c8" display="https://mainnet.aragon.org/ - /0x62bF0182d74bd6BeeD9f50D52F7593AAb4D9f5c8" xr:uid="{FC1669BB-F340-483E-97FE-E81D28F302BE}"/>
    <hyperlink ref="AG1322" r:id="rId1082" location="/0x2AB63B49A40d12806e30711D898631F3519FC4E0" xr:uid="{B014B5D1-34BC-48A4-B481-64B160F2FEFB}"/>
    <hyperlink ref="AG1323" r:id="rId1083" location="/idle" xr:uid="{28CC4739-DBA5-4E49-868A-22CC9A5AEE8E}"/>
    <hyperlink ref="AG1324" r:id="rId1084" location="/test091" xr:uid="{114FCBD5-348D-42D1-BF52-720F8A7EBE7A}"/>
    <hyperlink ref="AG1325" r:id="rId1085" location="/d5dao" xr:uid="{70FA0E2B-999B-4FA4-A684-B7AF931D3345}"/>
    <hyperlink ref="AG1326" r:id="rId1086" location="/rewq" xr:uid="{A88D4220-6417-4844-831D-43F8A2148DFE}"/>
    <hyperlink ref="AG1327" r:id="rId1087" location="/blockchaintravel" xr:uid="{11492FD2-4624-4FA7-B458-BFD58BF8D7E0}"/>
    <hyperlink ref="AG1328" r:id="rId1088" location="/bctvault" xr:uid="{ABD7625A-A465-4134-8FAF-1CD0ED4E45FD}"/>
    <hyperlink ref="AG1329" r:id="rId1089" location="/cbdaoone" xr:uid="{38FCF4B7-CA78-4D7A-9989-CE24825A74FD}"/>
    <hyperlink ref="AG1330" r:id="rId1090" location="/test9" xr:uid="{7B8547B7-1B30-4CD5-ACC0-C6C8B93C7DF4}"/>
    <hyperlink ref="AG1331" r:id="rId1091" location="/test10" display="https://mainnet.aragon.org/ - /test10" xr:uid="{D552CC75-C365-45F6-A297-F195530BC7D9}"/>
    <hyperlink ref="AG1332" r:id="rId1092" location="/shipr" xr:uid="{E7FF6AC4-F726-451C-9333-A1DED9E60AD6}"/>
    <hyperlink ref="AG1333" r:id="rId1093" location="/testreputation" xr:uid="{9EA1BAC1-05C6-460F-AE7F-D95CDB8B8C17}"/>
    <hyperlink ref="AG1334" r:id="rId1094" location="/shipper" xr:uid="{4D761700-73CC-4DD2-983C-E476B850E3DD}"/>
    <hyperlink ref="AG1335" r:id="rId1095" location="/libria" xr:uid="{AED888EF-31E3-426B-B533-CCF72260BCD3}"/>
    <hyperlink ref="AG1336" r:id="rId1096" location="/trakxcommittee" xr:uid="{01ECD607-E06C-4D66-8317-83A9568F537B}"/>
    <hyperlink ref="AG1337" r:id="rId1097" location="/neonshoe" xr:uid="{62A1D25A-F024-4AAA-8917-7779A234C9FE}"/>
    <hyperlink ref="AG1338" r:id="rId1098" location="/autark" xr:uid="{6451990D-936A-4282-8AF0-E498784529F0}"/>
    <hyperlink ref="AG1339" r:id="rId1099" location="/ava" xr:uid="{07B16DCF-4734-4A23-B7C0-1EC20437ECBC}"/>
    <hyperlink ref="AG1340" r:id="rId1100" location="/trustcommunity" xr:uid="{BC4691AE-4E59-4EDB-B4EB-67E6670C39FD}"/>
    <hyperlink ref="AG1341" r:id="rId1101" location="/cryptolecs" xr:uid="{BA0D7B76-C891-4838-9714-F566AA75483E}"/>
    <hyperlink ref="AG1342" r:id="rId1102" location="/daolearners" xr:uid="{5F16E391-5346-423D-B271-B1C74DB82442}"/>
    <hyperlink ref="AG1343" r:id="rId1103" location="/justme" xr:uid="{274B953D-C080-430F-9F25-CF86E2056C66}"/>
    <hyperlink ref="AG1344" r:id="rId1104" location="/d" display="https://mainnet.aragon.org/ - /d" xr:uid="{ED11F781-2A99-4E3E-B909-DD03D093D6DC}"/>
    <hyperlink ref="AG1345" r:id="rId1105" location="/0x70C2B59e2a6C6AAa434A0301bc5448eD73E2ec93" xr:uid="{3FE9A2E5-E406-43A6-AA3B-0F1B8909EF69}"/>
    <hyperlink ref="AG1346" r:id="rId1106" location="/eabuddies" xr:uid="{C2477CDF-53BE-4D6E-A635-C69FD7961937}"/>
    <hyperlink ref="AG1347" r:id="rId1107" location="/sos" xr:uid="{1909781E-4793-4EA3-8284-F6FB1B91790E}"/>
    <hyperlink ref="AG1348" r:id="rId1108" location="/blawesome" xr:uid="{07E4013C-CD34-4479-9F85-ECE074C59095}"/>
    <hyperlink ref="AG1349" r:id="rId1109" location="/zalupaproject" xr:uid="{99B40030-630D-434E-A3A9-32B2DD107A5C}"/>
    <hyperlink ref="AG1350" r:id="rId1110" location="/insertcoinlab" xr:uid="{003C4C13-0FE7-4D32-A9D1-83789712C28B}"/>
    <hyperlink ref="AG1351" r:id="rId1111" location="/m2" display="https://mainnet.aragon.org/ - /m2" xr:uid="{0E86BADF-FA61-46AA-8DC5-071F88BC6263}"/>
    <hyperlink ref="AG1352" r:id="rId1112" location="/budgetcommun" xr:uid="{43607820-0B07-4722-9401-7561AB79C9C0}"/>
    <hyperlink ref="AG1353" r:id="rId1113" location="/gwil" display="https://mainnet.aragon.org/ - /gwil" xr:uid="{F5E00BAC-DFB0-4C6F-ABD8-F7B5CBFAEFE7}"/>
    <hyperlink ref="AG1354" r:id="rId1114" location="/gohl" xr:uid="{F8CBEB71-6D92-411F-86D6-E440685461C5}"/>
    <hyperlink ref="AG1355" r:id="rId1115" location="/arria" xr:uid="{BC724CB7-38D1-4853-B393-71E89DDA5E81}"/>
    <hyperlink ref="AG1356" r:id="rId1116" location="/ollo" xr:uid="{B77E1AC4-E25A-4ED9-90E9-86C3286A4341}"/>
    <hyperlink ref="AG1357" r:id="rId1117" location="/boss" xr:uid="{1016A0C0-1E00-44CD-8E56-8EC050BE6277}"/>
    <hyperlink ref="AG1358" r:id="rId1118" location="/porn" xr:uid="{A53B7BE0-3D7C-4AA0-B12B-DFF5FBE4A49C}"/>
    <hyperlink ref="AG1359" r:id="rId1119" location="/sagano" xr:uid="{269B93BB-870F-406B-B1E7-7DB16194CD42}"/>
    <hyperlink ref="AG1360" r:id="rId1120" location="/commonsdao" xr:uid="{71F0F0B5-F843-4425-B932-5388C2464080}"/>
    <hyperlink ref="AG1361" r:id="rId1121" location="/tbc" xr:uid="{1332FB60-9816-4057-8512-6EE59E1A9775}"/>
    <hyperlink ref="AG1362" r:id="rId1122" location="/0x06Bdd90Cc7122D4531ab7CbB3C22D265Cb112ABD" xr:uid="{B74F3D6E-6E8C-4AE1-B10C-5B14C8C34242}"/>
    <hyperlink ref="AG1363" r:id="rId1123" location="/newyear" xr:uid="{E91F4614-CD49-4EFE-817C-3E89D6A84B9C}"/>
    <hyperlink ref="AG1364" r:id="rId1124" location="/club21" xr:uid="{39223B85-53FD-42FF-AD74-84AFE27FB600}"/>
    <hyperlink ref="AG1365" r:id="rId1125" location="/squad" xr:uid="{177D5F38-C634-4D97-B513-96A4D9B75222}"/>
    <hyperlink ref="AG1366" r:id="rId1126" location="/outboxvision" xr:uid="{1B3F2279-DB0A-45CC-AD83-F5080DCCF090}"/>
    <hyperlink ref="AG1367" r:id="rId1127" location="/test11" xr:uid="{DB1CE691-2ACB-4F96-96E2-7E1DA9242170}"/>
    <hyperlink ref="AG1368" r:id="rId1128" location="/luizfernandosg" display="https://mainnet.aragon.org/ - /luizfernandosg" xr:uid="{53C20AB5-75C6-4EB1-B90D-9A8B9D3921B6}"/>
    <hyperlink ref="AG1369" r:id="rId1129" location="/arca" xr:uid="{01161A3D-014F-4860-A217-B50B29B9CB13}"/>
    <hyperlink ref="AG1370" r:id="rId1130" location="/themis" xr:uid="{0C8FDC23-6462-4D68-947B-1622A5BED719}"/>
    <hyperlink ref="AG1371" r:id="rId1131" location="/test20" xr:uid="{3E15DD33-CA43-4EBA-9103-B9C8749ACFAC}"/>
    <hyperlink ref="AG1372" r:id="rId1132" location="/0x7F05C18362a43401E9Ea195411B665FCa04243AF" xr:uid="{EFE50D33-3B44-4943-BE21-E008CA69AB11}"/>
    <hyperlink ref="AG1373" r:id="rId1133" location="/splunk" xr:uid="{974892D8-DBCA-4ED5-B6E1-FE1A49FC43AF}"/>
    <hyperlink ref="AG1374" r:id="rId1134" location="/test22" xr:uid="{5B8BFE54-B826-4A4E-B72C-09D2B8267C00}"/>
    <hyperlink ref="AG1375" r:id="rId1135" location="/0x111f04A89B6D4B8988e8c0eC0C1a00F74D669e8D" xr:uid="{B2FC98C8-73F1-440B-A6FA-EAE12CE1F3D5}"/>
    <hyperlink ref="AG1376" r:id="rId1136" location="/pinknetwork" xr:uid="{BE703CC2-9B58-4FED-91CC-2B9FC90FE443}"/>
    <hyperlink ref="AG1377" r:id="rId1137" location="/yolo" xr:uid="{764F2EEB-9857-4F88-A119-2616E7D03123}"/>
    <hyperlink ref="AG1378" r:id="rId1138" location="/0xF47917B108ca4B820CCEA2587546fbB9f7564b56" xr:uid="{4825485A-71A5-40D3-BD7B-DBD8E9B169FA}"/>
    <hyperlink ref="AG1379" r:id="rId1139" location="/expdao" xr:uid="{D5997510-987F-4D14-8F4D-8606EC56700B}"/>
    <hyperlink ref="AG1380" r:id="rId1140" location="/feedpack" xr:uid="{972D57AF-5CCC-4A21-902E-25ECFC634299}"/>
    <hyperlink ref="AG1381" r:id="rId1141" xr:uid="{01A20714-9478-4AE5-8213-45D00544F78C}"/>
    <hyperlink ref="AG1382" r:id="rId1142" xr:uid="{9F1CA5EF-159A-4EFC-8D40-A98D93931B13}"/>
    <hyperlink ref="AG1383" r:id="rId1143" xr:uid="{5C745649-9386-412D-94DE-2A794954E8A3}"/>
    <hyperlink ref="AG1384" r:id="rId1144" xr:uid="{D9C8A196-870E-48D3-B586-9ADF797683BC}"/>
    <hyperlink ref="AG1385" r:id="rId1145" xr:uid="{E0FF0D2D-6FBE-453B-B99D-24CB435C17AB}"/>
    <hyperlink ref="AG1386" r:id="rId1146" xr:uid="{BC3BBFDE-8182-429D-AC76-6C200355253B}"/>
    <hyperlink ref="AG1387" r:id="rId1147" xr:uid="{8D3EC832-F586-45E1-9646-9C9CC38E911A}"/>
    <hyperlink ref="AG1388" r:id="rId1148" xr:uid="{D6D178F9-5C5C-41B3-990B-46014AA8069E}"/>
    <hyperlink ref="AG1389" r:id="rId1149" xr:uid="{2183B20C-9D75-4027-B6A1-1A2698E9703C}"/>
    <hyperlink ref="AG1390" r:id="rId1150" xr:uid="{6DF54424-333E-4988-8783-6AA913F490D4}"/>
    <hyperlink ref="AG1391" r:id="rId1151" xr:uid="{4ED8F9FD-953A-4670-875F-F7CB85CAAF2D}"/>
    <hyperlink ref="AG1392" r:id="rId1152" xr:uid="{8ECB26B7-F8C2-4B87-AB1D-F5BAD1264EC6}"/>
    <hyperlink ref="AG1393" r:id="rId1153" xr:uid="{60AEACCA-0076-4A07-B2A2-A4051CAC0306}"/>
    <hyperlink ref="AG1394" r:id="rId1154" xr:uid="{590C03C0-A04C-41AF-8E15-C419C9D1208E}"/>
    <hyperlink ref="AG37" r:id="rId1155" xr:uid="{E734F9B2-EAEA-4BB7-995A-0C81CE1CB91B}"/>
    <hyperlink ref="AG38" r:id="rId1156" xr:uid="{6F34D201-DB01-4277-9955-64CFDF33D75F}"/>
    <hyperlink ref="AG39" r:id="rId1157" xr:uid="{B77DCCD0-4A1B-46B4-A9B2-B763ADE434DF}"/>
    <hyperlink ref="AG40" r:id="rId1158" xr:uid="{8AB4EC67-F374-4CDA-807E-8D6E085565FD}"/>
    <hyperlink ref="AG41" r:id="rId1159" xr:uid="{FE393B9F-60AD-4D7F-9DA6-5B79BA139BB5}"/>
    <hyperlink ref="AG42" r:id="rId1160" xr:uid="{70043316-3ECA-4447-BDD4-B75C88E6BD8A}"/>
    <hyperlink ref="AG43" r:id="rId1161" xr:uid="{694718F6-582A-4357-93B7-360688ACDF59}"/>
    <hyperlink ref="AG21" r:id="rId1162" xr:uid="{D67118B2-1DD6-4FA0-8477-AB0C9D787E35}"/>
    <hyperlink ref="AG44" r:id="rId1163" xr:uid="{2171C57B-7948-486F-9F6A-31F4D67E4562}"/>
    <hyperlink ref="AG45" r:id="rId1164" xr:uid="{68E1F612-5C17-4EE7-9C51-C31BBBA1AACA}"/>
    <hyperlink ref="AG46" r:id="rId1165" xr:uid="{1E793395-17BA-4CB8-B91D-A6D1BE49249C}"/>
    <hyperlink ref="AG47" r:id="rId1166" xr:uid="{1165D51B-7779-4D01-B805-5D5779EA9301}"/>
    <hyperlink ref="AG48" r:id="rId1167" xr:uid="{74617441-04F3-41C1-8A7F-17B159DF1BFD}"/>
    <hyperlink ref="AG1395" r:id="rId1168" xr:uid="{97B44FC1-1885-47A6-AA49-F6C2144EF485}"/>
    <hyperlink ref="AG1396" r:id="rId1169" xr:uid="{0F3263AE-4831-401F-9031-2DBCB1C5983B}"/>
    <hyperlink ref="AG49" r:id="rId1170" xr:uid="{28548B22-C99C-4EFC-8E45-0ECB3139993C}"/>
    <hyperlink ref="AG50" r:id="rId1171" xr:uid="{FA0B13F0-E5ED-4BAE-87EC-6A03F079FE0D}"/>
    <hyperlink ref="AG52" r:id="rId1172" xr:uid="{6E45296D-6516-403C-A4E7-0B18B40CE669}"/>
    <hyperlink ref="AG53" r:id="rId1173" xr:uid="{7A52CC0C-18DE-414D-8C05-5F5552F238DC}"/>
    <hyperlink ref="AG54" r:id="rId1174" xr:uid="{247DFCAC-C373-408C-927B-7E14610AA4BC}"/>
    <hyperlink ref="AG1397" r:id="rId1175" xr:uid="{F45F3E2D-E713-458A-8359-E7DD4079B09A}"/>
    <hyperlink ref="AG55" r:id="rId1176" xr:uid="{D7E4E6BE-A713-4B4D-B842-ADA189705612}"/>
    <hyperlink ref="AG56" r:id="rId1177" xr:uid="{53760F82-6D46-4591-9609-0F5F9F173AEF}"/>
    <hyperlink ref="AG57" r:id="rId1178" xr:uid="{7669E2FB-4103-4D32-85CF-744F93B30552}"/>
    <hyperlink ref="AG58" r:id="rId1179" xr:uid="{CDD0C037-D127-4AC6-BE70-C5344F4148C5}"/>
    <hyperlink ref="AG59" r:id="rId1180" xr:uid="{7427B5D0-BB14-4733-B110-EBDAB45B8957}"/>
    <hyperlink ref="AG962" r:id="rId1181" location="/giletsjaunes" display="https://mainnet.aragon.org/ - /giletsjaunes" xr:uid="{674FDF09-7583-4FF5-8B57-18BA165EF1A2}"/>
    <hyperlink ref="AG1399" r:id="rId1182" location="/defibarcelona" xr:uid="{792D7C41-A3F6-495D-B04A-234707C655DA}"/>
    <hyperlink ref="AG1400" r:id="rId1183" location="/0xdA9dC37161Bd201c06b94d605d05B6C9fF6d7C7e" xr:uid="{9CD4ACDE-8C84-44F1-A207-E67588A6D8EA}"/>
    <hyperlink ref="AG1401" r:id="rId1184" location="/omgpool" xr:uid="{E8C9539C-E44B-414A-9B6D-1A4060F43058}"/>
    <hyperlink ref="AG1402" r:id="rId1185" location="/al2fundrising1" xr:uid="{DCDB9579-5250-4E2B-9BAC-71A02506BE90}"/>
    <hyperlink ref="AG1403" r:id="rId1186" location="/subtropical" xr:uid="{6E071329-6B32-406B-BAC3-AC766B65709B}"/>
    <hyperlink ref="AG1404" r:id="rId1187" location="/herbstephens" xr:uid="{73FFAE2E-F2C1-474B-891E-C3E78048705B}"/>
    <hyperlink ref="AG1405" r:id="rId1188" location="/associationops" xr:uid="{17AA6194-FE2E-4CF4-9655-A6BE50C2EB0E}"/>
    <hyperlink ref="AG1406" r:id="rId1189" location="/lindsayjo" xr:uid="{75543B5F-3D51-45EC-9AD8-98F918A4630C}"/>
    <hyperlink ref="AG1407" r:id="rId1190" location="/omerta" xr:uid="{20689ECE-7404-47A1-BBDF-564DDCE66382}"/>
    <hyperlink ref="AG1408" r:id="rId1191" location="/coolbitx" xr:uid="{DA00BE4C-9215-48C1-A228-38C1ECFCCD48}"/>
    <hyperlink ref="AG1409" r:id="rId1192" location="/goerge" xr:uid="{75209EB7-5155-4234-B1CB-0CB1608D14EC}"/>
    <hyperlink ref="AG1410" r:id="rId1193" location="/testingone" xr:uid="{AAAC9DCB-28DB-4F1F-8BD3-18EF15122310}"/>
    <hyperlink ref="AG1411" r:id="rId1194" location="/testing2" xr:uid="{E3313736-3C2D-4FE9-ADE7-3D4198DE130F}"/>
    <hyperlink ref="AG1412" r:id="rId1195" location="/0x64723D95751A73e6316d7248c9259BBfeA2F7C5D" xr:uid="{A18D301B-4EC4-49D9-90A1-35485EB493D5}"/>
    <hyperlink ref="AG1413" r:id="rId1196" location="/flodio" xr:uid="{AC6ED614-EA44-47CD-8A38-E52C86DF0D1D}"/>
    <hyperlink ref="AG1414" r:id="rId1197" location="/inversespace" xr:uid="{09BCD2CA-6568-4C19-BBBB-B3C2C160CAC0}"/>
    <hyperlink ref="AG1415" r:id="rId1198" location="/xnvnox" display="https://mainnet.aragon.org/ - /xnvnox" xr:uid="{70239C32-0FF8-4C95-A4AE-5BA1FE41F5FD}"/>
    <hyperlink ref="AG1416" r:id="rId1199" location="/1070333b" xr:uid="{F4D20904-C8E7-4F12-AE2E-C6A7D2537844}"/>
    <hyperlink ref="AG1417" r:id="rId1200" location="/dc946deb" xr:uid="{5C261E7D-DC82-42FD-AD25-8B366B129257}"/>
    <hyperlink ref="AG1418" r:id="rId1201" location="/universa" xr:uid="{B10BA892-E020-4E4D-895C-3E5DCDA5AD4F}"/>
    <hyperlink ref="AG1419" r:id="rId1202" location="/universarepublic" xr:uid="{5E8C0ABE-260B-472D-B799-49E817B5619E}"/>
    <hyperlink ref="AG1420" r:id="rId1203" location="/sem" xr:uid="{FB56D521-ACEE-470A-AAF3-F383A9BA502B}"/>
    <hyperlink ref="AG1421" r:id="rId1204" location="/matrixvoting" xr:uid="{94A86085-AD7D-4731-B7E6-88DD456C0CBE}"/>
    <hyperlink ref="AG1422" r:id="rId1205" location="/wrappedtokens" display="https://mainnet.aragon.org/ - /wrappedtokens" xr:uid="{1ABC516E-649A-44CE-B264-47010671FF17}"/>
    <hyperlink ref="AG1423" r:id="rId1206" location="/blogdao" xr:uid="{63D02247-A693-488A-A210-5983355E1B67}"/>
    <hyperlink ref="AG1424" r:id="rId1207" location="/testvikas" xr:uid="{833C8BF0-385B-4552-8CE2-741B1215C7D6}"/>
    <hyperlink ref="AG1425" r:id="rId1208" location="/curadao" xr:uid="{8165279B-5B28-4CF7-BFA0-43E9BF09138E}"/>
    <hyperlink ref="AG1426" r:id="rId1209" location="/casamistica" xr:uid="{90F6ACB7-DF4B-4995-8959-C19B0E995AB8}"/>
    <hyperlink ref="AG1427" r:id="rId1210" location="/musewer" xr:uid="{9717D739-02B2-4901-9F03-FD0665E5A4F1}"/>
    <hyperlink ref="AG1428" r:id="rId1211" location="/app" xr:uid="{ECCF1F60-1FCE-4A15-B393-D1B2DA628508}"/>
    <hyperlink ref="AG1429" r:id="rId1212" location="/0xbbF55B64bB795924997A9f363643a2dE0DBe57bF" xr:uid="{07D1FE3B-762D-4396-88A4-16EE809D6040}"/>
    <hyperlink ref="AG1430" r:id="rId1213" location="/0x05e9385Be982DD2f8bE8a53eEc8798394E29E92a" xr:uid="{E206266F-AEB2-4653-81C2-971D57B2A054}"/>
    <hyperlink ref="AG1431" r:id="rId1214" location="/0x9de8f9C3F30c30C53D27Ba6a6062f6Da80497B4B" xr:uid="{38013300-0CC4-4421-8352-675039E5E0B6}"/>
    <hyperlink ref="AG1432" r:id="rId1215" location="/tbf" xr:uid="{6A4B4007-4980-4B2E-A927-53E225E60313}"/>
    <hyperlink ref="AG1433" r:id="rId1216" location="/rhodeislandpizzacompany" xr:uid="{56938FD0-6465-4845-B0D2-A86B3A95CC5B}"/>
    <hyperlink ref="AG1434" r:id="rId1217" location="/planx1" xr:uid="{353D83FD-3F67-40A8-9A84-542BBE0BFA81}"/>
    <hyperlink ref="AG1435" r:id="rId1218" location="/xnvno" xr:uid="{33032BB6-D56B-4C21-AC1B-696D2DAEA6F5}"/>
    <hyperlink ref="AG1436" r:id="rId1219" location="/reflyx" xr:uid="{17058C58-441A-475C-8275-42E8F9784163}"/>
    <hyperlink ref="AG1437" r:id="rId1220" location="/buildao" xr:uid="{0E100C1C-5C17-4EAE-B031-8336104F326E}"/>
    <hyperlink ref="AG1438" r:id="rId1221" location="/algomate" xr:uid="{46DA2DD4-415C-499A-9B41-BAFC85DCE7B2}"/>
    <hyperlink ref="AG1439" r:id="rId1222" location="/kidec" xr:uid="{AB41BFC0-6432-4D77-9176-6862EE00F2C7}"/>
    <hyperlink ref="AG1440" r:id="rId1223" location="/ruefund" xr:uid="{8EF30AA6-9F2E-463A-92F1-3332843D92F1}"/>
    <hyperlink ref="AG1441" r:id="rId1224" location="/ethicalbrand" xr:uid="{D7D40C6D-2A2E-4533-ABD7-991600152BC7}"/>
    <hyperlink ref="AG1442" r:id="rId1225" location="/radspec" xr:uid="{018C4D92-E944-48F5-AE6F-EE2D968FC7A8}"/>
    <hyperlink ref="AG1443" r:id="rId1226" location="/demeter" xr:uid="{5D7279ED-6F19-4941-94C2-DB333EFE5777}"/>
    <hyperlink ref="AG1444" r:id="rId1227" location="/coop" xr:uid="{873A3A80-A8AC-479A-93A7-60CC94829B3B}"/>
    <hyperlink ref="AG1445" r:id="rId1228" location="/flora" xr:uid="{7308F350-2188-48D6-A97F-814B6B28EDED}"/>
    <hyperlink ref="AG1446" r:id="rId1229" location="/shapiro" xr:uid="{35B183BD-F04C-4DF6-985D-DCCA3ACB492A}"/>
    <hyperlink ref="AG1447" r:id="rId1230" location="/multifarious" xr:uid="{DD989A52-0828-42E2-8881-09871D40A2B9}"/>
    <hyperlink ref="AG1448" r:id="rId1231" location="/paris" xr:uid="{909F6FFE-8B43-4A26-B6FD-E83ACDEA3600}"/>
    <hyperlink ref="AG1449" r:id="rId1232" location="/nurv" xr:uid="{FD1F8ED0-922E-45A2-84E2-ADDDDFC633FF}"/>
    <hyperlink ref="AG1450" r:id="rId1233" location="/vets" xr:uid="{391F1F50-D92E-4E33-B4A9-CBBD39AC1314}"/>
    <hyperlink ref="AG1451" r:id="rId1234" location="/939f24465226c77e8b9416aee3b4ed4bcd68b45a02ae4c0dfafaf6a65b740511" xr:uid="{E51B9811-B89B-46C4-9BEE-8F7E13E16F41}"/>
    <hyperlink ref="AG1452" r:id="rId1235" location="/morocco" xr:uid="{A7D94366-BA32-40E6-AB6C-822CBAD20032}"/>
    <hyperlink ref="AG1453" r:id="rId1236" location="/testt" xr:uid="{32FF23EF-DDA5-48F3-A994-FF5EC3210EA6}"/>
    <hyperlink ref="AG1454" r:id="rId1237" location="/uprtcl" xr:uid="{E56DF770-3647-48E0-8424-6A30EEF21D89}"/>
    <hyperlink ref="AG1455" r:id="rId1238" location="/btcu01" xr:uid="{67B512F7-F21D-427B-9BBC-A848BDAFFD54}"/>
    <hyperlink ref="AG1456" r:id="rId1239" location="/consensusdao" xr:uid="{133F81F7-49D4-4C88-BA76-A884695B1B3E}"/>
    <hyperlink ref="AG1457" r:id="rId1240" location="/gweicz" xr:uid="{33C676C5-B288-4D75-9524-58F1C0B4EEB7}"/>
    <hyperlink ref="AG1458" r:id="rId1241" location="/bsic" xr:uid="{FF5C97C4-D22B-4938-BB8C-4719853D4976}"/>
    <hyperlink ref="AG1459" r:id="rId1242" location="/cg2" xr:uid="{5BBDEEC3-7C29-40C2-BEFD-32938690CC1B}"/>
    <hyperlink ref="AG1460" r:id="rId1243" location="/wefuture" xr:uid="{1A252E9F-21BD-4907-9AB2-02D01FC5A632}"/>
    <hyperlink ref="AG1461" r:id="rId1244" location="/corl" xr:uid="{CD03EF49-6EAF-4467-9B94-5346CB2275E0}"/>
    <hyperlink ref="AG1462" r:id="rId1245" location="/mologon" xr:uid="{8970AC16-4E43-459C-AABC-5101A9996DC7}"/>
    <hyperlink ref="AG1463" r:id="rId1246" location="/coinhouse" xr:uid="{C66D5879-96BA-4878-B28F-71DD89A20CA4}"/>
    <hyperlink ref="AG1464" r:id="rId1247" location="/flowone" xr:uid="{C69B66DD-9382-4DFF-9DB0-F694362C0364}"/>
    <hyperlink ref="AG1465" r:id="rId1248" location="/zf" xr:uid="{B6E6D334-A8FC-4BCE-9E94-281E1E7F4464}"/>
    <hyperlink ref="AG1466" r:id="rId1249" location="/leverfund" xr:uid="{6A25E261-7E8F-4150-9B02-942FBF5AB77B}"/>
    <hyperlink ref="AG1467" r:id="rId1250" location="/kukan" xr:uid="{6B2B9BA3-BDB1-4422-BA22-C92EF820C2A7}"/>
    <hyperlink ref="AG1468" r:id="rId1251" location="/jeff" xr:uid="{49F530DF-5733-419E-8E00-9F3023FFFD5E}"/>
    <hyperlink ref="AG1469" r:id="rId1252" location="/localhero" xr:uid="{536D4FB5-5E3A-4050-807B-E298D27673F2}"/>
    <hyperlink ref="AG1470" r:id="rId1253" location="/nftpromotion" xr:uid="{2301DD53-9C3F-408A-8281-5ABC3065F6DD}"/>
    <hyperlink ref="AG1471" r:id="rId1254" location="/eleccionestransparentes" xr:uid="{5048A20B-8966-4211-91E1-DB5545B090CF}"/>
    <hyperlink ref="AG1472" r:id="rId1255" location="/sunrisewilderness" xr:uid="{4852387B-140F-46FD-A67F-6D4504291965}"/>
    <hyperlink ref="AG1473" r:id="rId1256" location="/millstone" xr:uid="{8BC2A63E-AA71-4F0E-85D6-B5C085F738CA}"/>
    <hyperlink ref="AG1474" r:id="rId1257" location="/plaigrounds" xr:uid="{E31B134E-D09F-455C-A750-6574933BCCDA}"/>
    <hyperlink ref="AG1475" r:id="rId1258" location="/eaglesplace" xr:uid="{8C781742-9BEA-4929-9379-F75966D72556}"/>
    <hyperlink ref="AG1476" r:id="rId1259" location="/sarv/" display="https://mainnet.aragon.org/ - /sarv/" xr:uid="{55B5C8E1-9FB0-4D25-B759-63F6E7A8D64D}"/>
    <hyperlink ref="AG1477" r:id="rId1260" location="/vecinos" xr:uid="{20C13468-B0F7-4CFE-AB20-B11656EBF6AC}"/>
    <hyperlink ref="AG1478" r:id="rId1261" location="/hackdao" xr:uid="{A76A0A28-FD49-4D00-85B4-3C709A4CEA17}"/>
    <hyperlink ref="AG1479" r:id="rId1262" location="/gaertnercapital" xr:uid="{D2D83642-BDA7-4754-8606-D0B59C64C142}"/>
    <hyperlink ref="AG1480" r:id="rId1263" location="/deadlawyerssociety" xr:uid="{03F3D0D0-7497-4912-9E40-003C1AD35ACF}"/>
    <hyperlink ref="AG1481" r:id="rId1264" location="/sovereign" xr:uid="{D027AE4A-E027-486A-936F-727087907158}"/>
    <hyperlink ref="AG1482" r:id="rId1265" location="/matrixvotesim" xr:uid="{2C5283E4-3711-4C63-8FB3-A1C19659CBDA}"/>
    <hyperlink ref="AG1483" r:id="rId1266" location="/0x5e185610E5360c32eA3406981D06b24efC61612F" xr:uid="{3D4A477F-E4B6-4954-9D01-9B3C50C19DA8}"/>
    <hyperlink ref="AG1484" r:id="rId1267" location="/dee" xr:uid="{0C768F08-8ECD-46EE-8D69-7B476D569E65}"/>
    <hyperlink ref="AG1485" r:id="rId1268" location="/slideup" xr:uid="{6FF0443D-B4FB-4B71-A86A-53D6D4D42BBE}"/>
    <hyperlink ref="AG1486" r:id="rId1269" location="/courtdelegate" display="https://mainnet.aragon.org/ - /courtdelegate" xr:uid="{E0F91EC7-BC70-4256-A854-3D6E408A2A12}"/>
    <hyperlink ref="AG1487" r:id="rId1270" location="/kramsg1investments" display="https://mainnet.aragon.org/ - /kramsg1investments" xr:uid="{93D39367-E1E8-402E-9638-AC651F0FB0A5}"/>
    <hyperlink ref="AG1488" r:id="rId1271" location="/record" display="https://mainnet.aragon.org/ - /record" xr:uid="{F441C7F4-4783-4A14-ACEA-9FA93FD3B7D9}"/>
    <hyperlink ref="AG1489" r:id="rId1272" location="/agooman" display="https://mainnet.aragon.org/ - /agooman" xr:uid="{F815C0C8-87DF-481C-B39E-9E0F5E9B8C56}"/>
    <hyperlink ref="AG1490" r:id="rId1273" location="/wagner" display="https://mainnet.aragon.org/ - /wagner" xr:uid="{008C3DD9-242E-402C-B533-51F2D04A815E}"/>
    <hyperlink ref="AG1491" r:id="rId1274" location="/jameskim" display="https://mainnet.aragon.org/ - /jameskim" xr:uid="{D3543508-ED11-4592-B6E7-F8F091E5B21D}"/>
    <hyperlink ref="AG1492" r:id="rId1275" location="/jameskim2" display="https://mainnet.aragon.org/ - /jameskim2" xr:uid="{EC5F89D4-5F52-4855-86F0-70AF6EF82110}"/>
    <hyperlink ref="AG1493" r:id="rId1276" location="/0xfFBC4704f0AD912977136592D262D6A6c8b3C498" display="https://mainnet.aragon.org/ - /0xfFBC4704f0AD912977136592D262D6A6c8b3C498" xr:uid="{E58481DD-5517-4814-BD9C-C86E593CF0FB}"/>
    <hyperlink ref="AG1494" r:id="rId1277" location="/piedao" display="https://mainnet.aragon.org/ - /piedao" xr:uid="{86634C5C-706F-4C2F-B0BB-90B806C81631}"/>
    <hyperlink ref="AG1495" r:id="rId1278" location="/dandy" display="https://mainnet.aragon.org/ - /dandy" xr:uid="{2FBA7F0F-8378-4BB7-94D5-065D2315739B}"/>
    <hyperlink ref="I1494" r:id="rId1279" xr:uid="{7CB164B5-7A26-4780-80B1-C5B6965835F5}"/>
    <hyperlink ref="AG1497" r:id="rId1280" location="/0xFB75846E3cC2b93162eD1c1e3C48883E8b106AF9" display="https://mainnet.aragon.org/ - /0xFB75846E3cC2b93162eD1c1e3C48883E8b106AF9" xr:uid="{89A3619A-A0CE-4C24-B640-DCB5891B1D88}"/>
    <hyperlink ref="AG1498" r:id="rId1281" location="/0xa57f5e7Cc6aE26d9EE67CB9982d071239571D45A" xr:uid="{B7DDF02E-DE4C-46BC-8221-224009DBEAA4}"/>
    <hyperlink ref="AG1499" r:id="rId1282" location="/venten" xr:uid="{D2390735-333C-4815-BBF4-54876B4619F7}"/>
    <hyperlink ref="AG1500" r:id="rId1283" location="/mydandelion" xr:uid="{F862D79A-E8E6-4E6D-88AF-1F767AEEC07C}"/>
    <hyperlink ref="AG1501" r:id="rId1284" location="/daosquare" xr:uid="{FB584C18-33DF-43F2-A9A0-37AFAD219432}"/>
    <hyperlink ref="AG1502" r:id="rId1285" location="/ventenco" xr:uid="{7FB5D2B9-9891-4BB3-AAE4-3D7D672A8F6A}"/>
    <hyperlink ref="AG1503" r:id="rId1286" location="/gieldaopole" xr:uid="{0D859070-C0C1-426C-B4C6-7540CF8B2B35}"/>
    <hyperlink ref="AG1504" r:id="rId1287" location="/diamonddao" xr:uid="{D30A0D7C-7B80-4F65-8DC7-67D09E6FE2F0}"/>
    <hyperlink ref="AG1505" r:id="rId1288" location="/chestdao" xr:uid="{A9646FF5-2FBE-4716-8310-3F8E2B94621F}"/>
    <hyperlink ref="AG1506" r:id="rId1289" location="/dandelioncollective" xr:uid="{0A505F77-B2C7-4868-9D1A-7567BC5B84FC}"/>
    <hyperlink ref="AG1507" r:id="rId1290" location="/lazarus" xr:uid="{B97D084F-7BE0-438A-96D3-E0C8D29A6788}"/>
    <hyperlink ref="AG1508" r:id="rId1291" location="/dtrustcapital" xr:uid="{42A9690E-F010-4165-BBBA-A64F982F58A6}"/>
    <hyperlink ref="AG1509" r:id="rId1292" location="/idealize" xr:uid="{E139EAA7-D3F2-49BA-A0CA-78B01FA2D6E9}"/>
    <hyperlink ref="AG1510" r:id="rId1293" location="/xnvnx" xr:uid="{E56CD65F-CFCD-490E-8246-993369396844}"/>
    <hyperlink ref="AG1511" r:id="rId1294" location="/olm" xr:uid="{CAB12587-92E4-4BC1-8AF3-DB935FA1B84B}"/>
    <hyperlink ref="AG1512" r:id="rId1295" location="/convergencedao" xr:uid="{7ED68E2B-734C-4CC3-858A-11B9E939988F}"/>
    <hyperlink ref="AG1513" r:id="rId1296" location="/synvaltex" xr:uid="{D28AAE78-F4BA-4F47-874E-BD12601A41AA}"/>
    <hyperlink ref="AG1514" r:id="rId1297" location="/afiliados" xr:uid="{A325706F-3F1F-462D-9E9D-BFD78A030DAB}"/>
    <hyperlink ref="AG1515" r:id="rId1298" location="/dogeao" xr:uid="{073EDCBB-59FF-4760-B202-096A2CD8E310}"/>
    <hyperlink ref="AG1516" r:id="rId1299" location="/dog" display="https://mainnet.aragon.org/ - /dog" xr:uid="{ADACFC00-BEA7-44A5-87C4-5EB4BFC347DB}"/>
    <hyperlink ref="AG1518" r:id="rId1300" location="/tentaculus/0xe5b7614f6e44aff0b6d5b60aaf4410c9587aeb8f/" display="https://mainnet.aragon.org/ - /tentaculus/0xe5b7614f6e44aff0b6d5b60aaf4410c9587aeb8f/" xr:uid="{460C0F0C-DC8D-4B94-B31E-95B0C2017ADD}"/>
    <hyperlink ref="AG1519" r:id="rId1301" location="/pkcutest/0x70664a7bb58e137395b969ed1ec16e245d01315b/" xr:uid="{B867C2E4-3D51-455D-9D9E-B85821F7AE31}"/>
    <hyperlink ref="AG1520" r:id="rId1302" location="/infoapptestbed/0x860494c80beaa49a2c42a712e7b99b2a53524d40/" xr:uid="{BB499C00-7033-4739-A630-B115FF648830}"/>
    <hyperlink ref="AG1521" r:id="rId1303" location="/bizinc/0x9237f263fb4a7479c5a3dd242bd0612af0e0bcfa/" xr:uid="{FDB76B8B-C26A-457F-A52F-11581DCC6692}"/>
    <hyperlink ref="AG1522" r:id="rId1304" location="/diamond/0x8bca4de448cf688018e465fdcaf1d6b9c7fb79c4/" xr:uid="{560C95A9-4D74-4F55-A526-3FCF29AA4DE3}"/>
    <hyperlink ref="AG1523" r:id="rId1305" location="/emerald/0x76587dc0dc81e5b083867fd5c6e34c0111872252/" xr:uid="{B753562D-345E-4C6C-A254-8EFCCC67F064}"/>
    <hyperlink ref="AG1524" r:id="rId1306" location="/web3jp/0xdbb30c530e63cb9c31eb1c1eb3da00c3f11bd24c/" display="https://mainnet.aragon.org/ - /web3jp/0xdbb30c530e63cb9c31eb1c1eb3da00c3f11bd24c/" xr:uid="{546A9C0D-2C5A-4D84-A4E9-CFF209E837EE}"/>
    <hyperlink ref="AG1525" r:id="rId1307" location="/ecenterprisesllc/0x70201c510e8e7b45d817a05654ca5e109685a43a/" xr:uid="{C0914A96-DDA5-4651-B265-E822BC60A28D}"/>
    <hyperlink ref="AG1526" r:id="rId1308" location="/habitat/0xe59abb9dae8226e691bbfb3704b49996ef0aa052/" xr:uid="{99307901-1DC1-4496-AD74-5FCF0CF6EBB8}"/>
    <hyperlink ref="AG1527" r:id="rId1309" location="/artdao" xr:uid="{6091060A-55D7-4F99-969A-EC7327825581}"/>
    <hyperlink ref="AG1528" r:id="rId1310" location="/minusquare/0x6181520606f69273571391f7d824e6b32c5df392/" xr:uid="{014C314C-4A40-43DC-A4EF-AD18D9FB1F4D}"/>
    <hyperlink ref="AG1529" r:id="rId1311" location="/ciao/0xc488081ee26dc77d5f6081ad4cfa8d56edf84120/" xr:uid="{E2CE8260-B1C3-4EBF-963E-FEEC0DF41B14}"/>
    <hyperlink ref="AG1530" r:id="rId1312" location="/clan/0x23352c1e5915d51899da9edc92d52103c3bb42a2/" display="https://mainnet.aragon.org/ - /clan/0x23352c1e5915d51899da9edc92d52103c3bb42a2/" xr:uid="{D784801F-DA33-4EB2-9009-70D4A4EAFD58}"/>
    <hyperlink ref="AG1531" r:id="rId1313" location="/f25f0531/0x1d4956396efe4bdf18b8e71ca22495ba4ce376ea/" display="https://mainnet.aragon.org/ - /f25f0531/0x1d4956396efe4bdf18b8e71ca22495ba4ce376ea/" xr:uid="{CAF8C765-061B-4660-B20B-C32DD2A30CF8}"/>
    <hyperlink ref="AG1532" r:id="rId1314" location="/johannes/0x9ac85faf5ea08e44ee30bc39b3936178bc5f1484/" display="https://mainnet.aragon.org/ - /johannes/0x9ac85faf5ea08e44ee30bc39b3936178bc5f1484/" xr:uid="{03243C0F-4F81-4E98-9929-62962391D725}"/>
    <hyperlink ref="AG1533" r:id="rId1315" location="/northernislands/0xb830d1b75fb9b1bb52791e2b0c2b790630f9eaf3/" xr:uid="{4A8AC49A-4827-4482-890E-61D75D7D648D}"/>
    <hyperlink ref="AG1534" r:id="rId1316" location="/argand/0x7f7f8f84f08ba1b6140a3f9f86017dd1ff7bf246/" xr:uid="{F6238325-CE38-4893-9FF9-8274F6F086CF}"/>
    <hyperlink ref="AG1535" r:id="rId1317" location="/wewilder/0xad3e148889b612f963a788807ae6ead47df9299a/" xr:uid="{65796ED6-64B2-4699-BB4B-581B0E245D14}"/>
    <hyperlink ref="AG1536" r:id="rId1318" location="/aracartel/0x853fe21de40e53eb26364f3b4779988a1b82ed37/" xr:uid="{06AEC5E4-AE4E-40F6-B50C-28D70D1DDD70}"/>
    <hyperlink ref="AG1537" r:id="rId1319" location="/0x93409d1bcf309bbA9F5bd6A366187f532580ef46/0xc737edaeba705ccddfb8010f8545ed8c2c876b7f/" xr:uid="{2B2AA6ED-4DB8-4845-86E1-BEC0AE0FEC48}"/>
    <hyperlink ref="AG1538" r:id="rId1320" location="/cov19/0x676d619f0f3b32d74283013489dfb87e609629e2/" xr:uid="{5F4CB145-74DD-4D09-B65D-8E03260157D1}"/>
    <hyperlink ref="AG1540" r:id="rId1321" location="/testkorea123/0x188cc649323edc013255b0b6d4fc763795fb23a0/" xr:uid="{85AC4624-57EE-4B03-AA6E-DCC84BC212E0}"/>
    <hyperlink ref="AG1541" r:id="rId1322" location="/cilicialiving/0x95eb08f8c1085a95762305d885db84961ad6d21c/" xr:uid="{27F507F5-3C6F-4976-995D-F70085538EDE}"/>
    <hyperlink ref="AG1542" r:id="rId1323" location="/0xc6c1b4a9A6cF81C97aa2c4B30C39244eF0fFa7d0/0x29bfa6f3e8838701f8cbf15b5d2670bb61dbe326/" xr:uid="{668024F4-F652-4059-B493-48BDAEC0FA94}"/>
    <hyperlink ref="AG1543" r:id="rId1324" location="/0x992494Da36835c3ba43f9D3c0F07D7FF40ABB4Cf/0xfdba442f07d981266145d2b40d953d8a3b777b64/" xr:uid="{173F4DB3-A34F-4C25-9176-953E2D9F1820}"/>
    <hyperlink ref="AG1544" r:id="rId1325" location="/cloaked/0xf010783b60e15ba1a30ce2bbaf22c18334ff7d83/" xr:uid="{B88DF03F-3019-48C3-B69B-DEE73C16B840}"/>
    <hyperlink ref="AG1545" r:id="rId1326" location="/trustedcircle/0xe3fbd80e6817c916901fe68e8d5dd36c663401f9/" xr:uid="{A3B8BC0B-1C81-4A52-A27C-74F2D8EFAF8E}"/>
    <hyperlink ref="AG1546" r:id="rId1327" location="/odyssean/0x4fcca0f251fe1f853c2495fccf6004c497f064d6/" xr:uid="{E1C58E2D-9450-4358-86D4-4BEDC55D933E}"/>
    <hyperlink ref="AG1547" r:id="rId1328" location="/brix/0x0f10cf4223bf2c86a067c41732ae0279caeccc01/" xr:uid="{3757AF69-22C7-4FCE-9C6C-41C1CCD35D6A}"/>
    <hyperlink ref="AG1548" r:id="rId1329" location="/tinybiggs/0xb128dd598730a223a5b913854d2479bcba8a506d/" xr:uid="{808F33B5-9AED-4716-BDCC-AFBD151B11AA}"/>
    <hyperlink ref="AG1549" r:id="rId1330" location="/alfred/0x172a64b279ec3beaf375a007bd850639ecf12e1e/" xr:uid="{96CD785B-3EB9-455D-8D2E-53D6B4ADF470}"/>
    <hyperlink ref="AG1550" r:id="rId1331" location="/0x2b72eBf95c053ba5F1013aB0D0DB10f094F15632/0x7a5ccf1249d5b730c6c8ea8aeb8a0b4c34e9cf21/" xr:uid="{9D6C49D4-B2F3-4BA4-9D07-85CBBA96EB4D}"/>
    <hyperlink ref="AG1551" r:id="rId1332" location="/daocoronavirus/0xe3971e28ee44dc16190df5e21c556049296feb74/" xr:uid="{5CBEFEE2-8BB8-4D31-98A3-AD3147FFB1CD}"/>
    <hyperlink ref="AG1552" r:id="rId1333" location="/0xB67d5dc7dD4390fb2A1643e55b2ee590fF01C6d2/0x3b83d85b62234e3a6f9173085b7b9d946d26945f/" xr:uid="{4065B2D1-ED61-4A0B-A85B-170BA5CB14E6}"/>
    <hyperlink ref="AG1553" r:id="rId1334" location="/magicinternetcoins/0xdd6a8ee20494dd41da757cf234a0d0f5ba2c88b2/" xr:uid="{8BE9B964-3CAD-4A31-A021-94A999FD2B4E}"/>
    <hyperlink ref="AG1554" r:id="rId1335" location="/seojoon4ever/0x4246760c9e2f06967ddc7b49c082a8d9e7f0384e/" xr:uid="{B3C4A330-6943-4DA2-8D1B-1EC8FB415BEE}"/>
    <hyperlink ref="AG1555" r:id="rId1336" location="/seojoon/0xbba0e8b4382984cd788eca5c52a805474642f78c/" xr:uid="{2284B65A-5E4E-4D7A-800F-5F64ED9397DC}"/>
    <hyperlink ref="AG1556" r:id="rId1337" location="/fundtest/0xde3f6492cd7ce151ed33b56109a87aef5013ae54/" xr:uid="{4034FB52-6394-466F-89A6-12C86FD3544E}"/>
    <hyperlink ref="AG1557" r:id="rId1338" location="/0x4064DDac348cfF756ED739083d8E5d0520568a4c/0x29a3a82b2f476698aae28ac05ea7b2fe61a33dbf/" xr:uid="{D9F2D922-B8A1-4D1B-A0A7-F6CED209F5AF}"/>
    <hyperlink ref="AG1558" r:id="rId1339" location="/0xd9048e55280D4034B6A77BAcba1Ad83f7681d839/0x0d9a1d0278728a60801f129615f0a4a106f697fa/" xr:uid="{5A773DE2-0E2C-4438-953D-67B4010B41D4}"/>
    <hyperlink ref="AG1559" r:id="rId1340" location="/0x5F89B0fa249C8180962d01aaa30B6F5cB96ee979/0xa413de784fa32739e31b7b8c4aba2bb08f0ff590/" xr:uid="{0511CC32-1408-4D2A-B1CD-5BE64699F74E}"/>
    <hyperlink ref="AG1560" r:id="rId1341" location="/sdblockchainforum/0xfe2386aaec362c516eb86a9780dd3f9a216a5735/" xr:uid="{D74FC2F6-C5E4-4EA1-91FE-1A7FEA09F381}"/>
    <hyperlink ref="AG1561" r:id="rId1342" location="/etherchat/0xe3578e7e8c048495568002fc2e01d599579e1140/" xr:uid="{C88ED860-DD01-4835-993E-32879BEC8B0E}"/>
    <hyperlink ref="AG1562" r:id="rId1343" location="/ethergov/0x41507abd656036a6348b7d6e1fe55713120ab69d/" xr:uid="{245CE4C9-4FA5-4510-B8B8-B98C9D8C1C6A}"/>
    <hyperlink ref="AG1563" r:id="rId1344" location="/livefromudaipalace/0xec534d6db7c3850e76bb0daaa425dac8ad019845/" xr:uid="{0389E330-62BD-4E87-8DAA-37683A0BDD71}"/>
    <hyperlink ref="AG1564" r:id="rId1345" location="/lexdragon/0xa514d67a7968985631272d9e6e734a9322c526b3/" xr:uid="{77615E18-E486-48CF-BAC4-044B2DB70C77}"/>
    <hyperlink ref="AG1565" r:id="rId1346" location="/faucet/0xc86ebd2ac7d5c3253519fdc2c2f9eadeb1797ab5/" xr:uid="{7B6C0E08-31DE-4187-8404-B8770AEF01C4}"/>
    <hyperlink ref="AG1566" r:id="rId1347" location="/projectmarius/0xd53206b08ec1f4d4991f94de764f0aa39465f19a/" xr:uid="{48A8E342-B8C3-4C7D-9190-151582ED6F87}"/>
    <hyperlink ref="AG1567" r:id="rId1348" location="/joestest/0xd9213bcad988ba8f2a5ae1080386681951dcc33a/" xr:uid="{F9073931-B29D-4329-88FD-67257E4F0EC9}"/>
    <hyperlink ref="AG1568" r:id="rId1349" location="/chicagodandeliontest/0x7e729dd4b37f7c53791c4873d9c3e40f3e093ac8/" xr:uid="{2D53B3EB-8A17-49B8-B913-3B404121B770}"/>
    <hyperlink ref="AG1569" r:id="rId1350" location="/chicagodandelion/0x42b7a71e365f2ae603982aa9841723c81bf6cfd9/" xr:uid="{B737DD65-472E-423D-8B12-D93ADA002C13}"/>
    <hyperlink ref="AG1570" r:id="rId1351" location="/staylocal/0xd1e958e66825555768b6d1fab5a950a1ac4a7792/" xr:uid="{B9C165F0-04B9-42C6-AA0A-C5FD00BA1106}"/>
    <hyperlink ref="AG1571" r:id="rId1352" location="/testdao1/0xeaab603bcba3b2a00a69e7a6c0dc8da968eebcf6/" xr:uid="{2C9838D5-1F40-4942-9D00-A703394029A6}"/>
    <hyperlink ref="AG1572" r:id="rId1353" location="/fundforfuture/0xa8f6e90afaa96bf7e57a97ea588d7123ae608e21/" xr:uid="{38C35C0D-6F8D-4B4F-9EDF-DE30FA66E6CD}"/>
    <hyperlink ref="AG1573" r:id="rId1354" location="/swingby/0x1e1a46b0e22593fb342f231fef5666e3b2fe515e/" xr:uid="{792B7D6E-DE19-4D06-8B65-F4335324F447}"/>
    <hyperlink ref="AG1574" r:id="rId1355" location="/local/0x352880949e83791fb01673447e2f94ee655fa60a/" xr:uid="{CB01DB27-45F0-4DEB-9CC0-3752970B983B}"/>
    <hyperlink ref="AG1575" r:id="rId1356" location="/otterdao/0xff067b391744126d95b4c6da8b7f88cdb174068c/" xr:uid="{A7A5C621-3A97-43C0-AF86-1E614F488748}"/>
    <hyperlink ref="AG1576" r:id="rId1357" location="/0x287a445ffFCfd55a0e3d76632CF656cF1482eE43/0xd1e91b0bdad121088a9e3c60197a5049ccfed5f8/" xr:uid="{69B26F86-9A86-4C53-A697-123859CBB56E}"/>
    <hyperlink ref="AG1577" r:id="rId1358" location="/transactions/0xe1d07d98c2b1320449e5b0de1f8187e5a00493bc/" xr:uid="{6DF57D72-9ED6-4312-AE30-C23EA45B05CF}"/>
    <hyperlink ref="AG1578" r:id="rId1359" location="/estonia/0x91337fbfa1cb4ed15b6102f0595e4e9039ed6966/" xr:uid="{5212AD30-FFAD-4207-B6AD-A1EFB5CEE952}"/>
    <hyperlink ref="AG1579" r:id="rId1360" location="/chicagomeetup/0x469f3eaa95decffd711c594be740abb6d6628a8f/" xr:uid="{9416E68E-39AC-4C61-BA56-AC56F84272B0}"/>
    <hyperlink ref="AG1580" r:id="rId1361" location="/individua1net/0xb6fc5a799c486af467dcd37dd4c0080a5cd3172d/" xr:uid="{08B69DAF-A5D9-4720-9EEC-466C279C7454}"/>
    <hyperlink ref="AG1581" r:id="rId1362" location="/humanity/0xd94a7e21af915003623341b1986f1e41a0888575/" xr:uid="{3101EA56-7CEB-4587-96C6-7D17ED8351D0}"/>
    <hyperlink ref="AG1582" r:id="rId1363" location="/oracledao/0xfde205bfa5980b11fac0cacc1ebc9d025eacb3c4/" xr:uid="{FD0C1EAB-06BB-4FC9-B8BA-A3605EBF4658}"/>
    <hyperlink ref="AG1583" r:id="rId1364" location="/testrewardcourt/0xd76dba03efe89fc0d8ab497a002bcfe11bdcdb5d/" xr:uid="{D718EC53-9719-4332-835D-21712FB67E69}"/>
    <hyperlink ref="AG1584" r:id="rId1365" location="/payroll/0x0937bfc3927ad6a9ce65ea11c0334fd56bb21b32/" xr:uid="{2DFBAFF3-62CF-43D2-B197-6E092A652C38}"/>
    <hyperlink ref="AG1585" r:id="rId1366" location="/baker/0x3840abc40653c90014ca0be7ca20c1a95da4823e/" xr:uid="{13FC65BA-A5F6-4DA1-BF1F-4BE606D7C256}"/>
    <hyperlink ref="AG1586" r:id="rId1367" location="/montelunadaov2/0x206d28f9e9e4e076bf062781a0b085a36e30fdd5/" xr:uid="{75369D56-7EB6-4329-B4F2-11A5681A5672}"/>
    <hyperlink ref="AG1587" r:id="rId1368" location="/aureus/0xd2005ee88a0fcf1b46b29f3170b4a44d32617859/" xr:uid="{2706B028-F3D9-487F-891A-355BFD0EBEA7}"/>
    <hyperlink ref="AG1588" r:id="rId1369" location="/testrewardcourt2/0x0f6cc31484fc864578cd71a6531630cfc3e823bd/" xr:uid="{CB5D9EB4-81C9-4AA7-BD09-C4062C69341B}"/>
    <hyperlink ref="AG1589" r:id="rId1370" location="/island/0x9d4593949c3a25a61a37738c15ffd25f5ca129d8/" display="https://mainnet.aragon.org/ - /island/0x9d4593949c3a25a61a37738c15ffd25f5ca129d8/" xr:uid="{8838FE8F-3DA0-41E7-8F7B-4D85A917B71C}"/>
    <hyperlink ref="AG1590" r:id="rId1371" location="/dam/0x50623ce36c1c7b8ec568cf1e6ae002e5d5a46c56/" display="https://mainnet.aragon.org/ - /dam/0x50623ce36c1c7b8ec568cf1e6ae002e5d5a46c56/" xr:uid="{F9ADA0C4-BE90-4555-BCCF-8CAA5EE14F8F}"/>
    <hyperlink ref="AG1591" r:id="rId1372" location="/trust/0x8fbec85d8519db546c16d11dc756a94f9b87a7ff/" display="https://mainnet.aragon.org/ - /trust/0x8fbec85d8519db546c16d11dc756a94f9b87a7ff/" xr:uid="{6717060A-A3BB-42EE-BCD7-BA86904E4FEB}"/>
    <hyperlink ref="AG1592" r:id="rId1373" location="/venus/0x687828a5f1ff0433b1af73af9a3ef71c7ddd854b/" display="https://mainnet.aragon.org/ - /venus/0x687828a5f1ff0433b1af73af9a3ef71c7ddd854b/" xr:uid="{1C987231-D449-45C9-8791-066F377065C3}"/>
    <hyperlink ref="AG1593" r:id="rId1374" location="/testrewardcourt6/0x324a5d8ff623e459d24ca2ebb9961b928146aff9/" xr:uid="{114B8FB6-E415-4A6A-82E5-30E468EA6320}"/>
    <hyperlink ref="AG1594" r:id="rId1375" location="/toiletpapertoken/0x542c1e2f0e2442602f63ad5f240decbbad874b1b/" xr:uid="{02271DD7-22FE-4A9E-9B8A-D904A2B5C50E}"/>
    <hyperlink ref="AG1595" r:id="rId1376" location="/world/0x31b52536f7fd8e77db70a5e8d551749e24134373/" xr:uid="{C9867FFB-4D1B-4071-96D5-65F42298DFF7}"/>
    <hyperlink ref="AG1596" r:id="rId1377" location="/astdao/0x31ff4885204318600ec1291bd1ce87f63222a7ae/" xr:uid="{DD9EC179-4652-489F-850D-C88FB79A82C4}"/>
    <hyperlink ref="AG1597" r:id="rId1378" location="/0xDa990cDa6F67Dc8Fb683E3Bfe0db602531aBb144/0x2515c07dc6301125b617dc9b0f4fb0161ad62624/" xr:uid="{FBC94D24-35B9-4F77-9A21-5D204A6A209D}"/>
    <hyperlink ref="AG1598" r:id="rId1379" location="/c19responsenetwork/0x983ee2606dbc61257bd859321fdf2def04edd5cf/" xr:uid="{AC73CA6E-BFB5-471F-8D89-16E6161D1244}"/>
    <hyperlink ref="AG1599" r:id="rId1380" location="/trustees/0xf19da508567b5f3a73c20b2fb1d71fc665898f71/" display="https://mainnet.aragon.org/ - /trustees/0xf19da508567b5f3a73c20b2fb1d71fc665898f71/" xr:uid="{0A98C8BF-D07D-4BB5-9E0C-E0F087DC604E}"/>
    <hyperlink ref="AG1600" r:id="rId1381" location="/0x729df2C5fa946f487e1b55f9647098C535275039/0x422349e5326a7845f0fe7431372b11e665723731/" xr:uid="{D8833A5D-8B12-4E42-B11B-4556FDF1FFAC}"/>
    <hyperlink ref="AG1601" r:id="rId1382" location="/0x126121484b335Fd6C0fEa5Db540fafcaDAcE65D8/0x088b0e9843663aa89b0e99cb1913b008e2e52a95/" xr:uid="{11B352D9-1F8A-4390-A7E1-8042BF3573B3}"/>
    <hyperlink ref="AG1602" r:id="rId1383" location="/thedao/0x84778ea1c76c6330e41c6ba8ecf46f1050a521a5/" display="https://mainnet.aragon.org/ - /thedao/0x84778ea1c76c6330e41c6ba8ecf46f1050a521a5/" xr:uid="{ED932CA6-82CC-44E9-ABE2-EC68BC8939E9}"/>
    <hyperlink ref="AG1603" r:id="rId1384" location="/saintmoloch/0x985e87ba5eac586124f4cf8d281fca59ce8fb9dc/" xr:uid="{CBB5804D-DB75-4276-BD46-FB0D27C26D31}"/>
    <hyperlink ref="AG1604" r:id="rId1385" location="/zip/0x6078c1eecc78b5db62e1a24179ec2a1c8472c351/" display="https://mainnet.aragon.org/ - /zip/0x6078c1eecc78b5db62e1a24179ec2a1c8472c351/" xr:uid="{F9B89B46-408A-4C68-8CE5-28BCFF1CBE3A}"/>
    <hyperlink ref="AG1605" r:id="rId1386" location="/recordnepal/0x7c89aa84a96cb76b09d4cd3977ff4ab08ff0b8ff/" xr:uid="{FD493FCF-AE5E-42FD-B072-3CFFABD88842}"/>
    <hyperlink ref="AG1606" r:id="rId1387" location="/greececovid19/0xd417b13d0221bc9ad163d2b5a0fa4eb84c315e4a/" xr:uid="{95F25169-84CC-4A38-820B-44FEFD113459}"/>
    <hyperlink ref="AG1607" r:id="rId1388" location="/greececov19response/0xb167a3eddb2d37c5bd49c08b68b3695ded872a36/" xr:uid="{27811231-ADD4-431F-ABC3-B832C511A650}"/>
    <hyperlink ref="AG1608" r:id="rId1389" location="/trojantesting/0xf11f7bd4a2b555dc77c63c74924b96b9064e2f16/" display="https://mainnet.aragon.org/ - /trojantesting/0xf11f7bd4a2b555dc77c63c74924b96b9064e2f16/" xr:uid="{F7229D6D-889A-48EE-B132-83DB9E5FE291}"/>
    <hyperlink ref="AG1609" r:id="rId1390" location="/inventordao/0xf760607c1b40c6d387dc78b6bbd7af7ce53a3405/" display="https://mainnet.aragon.org/ - /inventordao/0xf760607c1b40c6d387dc78b6bbd7af7ce53a3405/" xr:uid="{4252F0C5-0096-438C-8FF4-99DE7C41A93B}"/>
    <hyperlink ref="AG1610" r:id="rId1391" location="/adao/0x59f5121a5eef3da653dd90f3bcf1e78d84628479/" display="https://mainnet.aragon.org/ - /adao/0x59f5121a5eef3da653dd90f3bcf1e78d84628479/" xr:uid="{77E84429-7ED0-4AC0-9A47-5EE136C71689}"/>
    <hyperlink ref="AG1611" r:id="rId1392" location="/arachain/0x69a2bf410e2e1f4f3faa66aecd7746c5fc0891f2/" display="https://mainnet.aragon.org/ - /arachain/0x69a2bf410e2e1f4f3faa66aecd7746c5fc0891f2/" xr:uid="{255B8FD4-ECA0-4F4A-84E2-E9C03A56B5C8}"/>
    <hyperlink ref="AG1612" r:id="rId1393" location="/court/0x6629805b99224581eef9bc4afe64811aa2f7a8f8/" display="https://mainnet.aragon.org/ - /court/0x6629805b99224581eef9bc4afe64811aa2f7a8f8/" xr:uid="{2C05C092-DE4C-481B-A3C7-C020F2B44BD5}"/>
    <hyperlink ref="AG1613" r:id="rId1394" location="/vault/0x62c97afe52db1dd5a7c64a8b528238e1e25a3811/" display="https://mainnet.aragon.org/ - /vault/0x62c97afe52db1dd5a7c64a8b528238e1e25a3811/" xr:uid="{6B7867B1-94E1-4C4B-9864-9BC4987C2BD3}"/>
    <hyperlink ref="AG1614" r:id="rId1395" location="/sicc/0x40378efcd79c2b38973908efacfc018118e5b9a3/" display="https://mainnet.aragon.org/ - /sicc/0x40378efcd79c2b38973908efacfc018118e5b9a3/" xr:uid="{32B2B73E-393F-4B0C-9B5D-BAC741E990A8}"/>
    <hyperlink ref="AG1615" r:id="rId1396" location="/citizenscience/0xe6f2f2d84c67277d095a77b08d686babe03c8469/" xr:uid="{239AA701-154B-4B8E-9F14-549FF75D26F8}"/>
    <hyperlink ref="AG1616" r:id="rId1397" location="/bigtest/0x9199423f2000f602b130cced857719b0cb8ae46a/" xr:uid="{69D6C723-1B55-4D9D-8D89-906BC5BE8179}"/>
    <hyperlink ref="AG1617" r:id="rId1398" location="/testmath/0xb27004bf714ce2aa38f14647b38836f26df86cbf/" xr:uid="{18E78F78-8A4B-4FEA-BD39-22ACF28E2638}"/>
    <hyperlink ref="AG1618" r:id="rId1399" location="/pyrotest/0xa8b72d848a91be9d59bde1ca44ceaa38af4a3aa6/" xr:uid="{AE002B5E-81E2-4848-B874-605EDC84488B}"/>
    <hyperlink ref="AG1619" r:id="rId1400" location="/saludcomunitaria/0x2cf5129cfbd2f89ba7ca27331f0fa7ccdacfc6ab/" xr:uid="{5A887CEC-5849-423D-AFCE-8254DD305725}"/>
    <hyperlink ref="AG1620" r:id="rId1401" location="/test2/0xb5ad4c142068de75f979ca4a81bb6d554b069933/" display="https://mainnet.aragon.org/ - /test2/0xb5ad4c142068de75f979ca4a81bb6d554b069933/" xr:uid="{24C6E743-703D-47AE-84FE-0E5929876862}"/>
    <hyperlink ref="AG1621" r:id="rId1402" location="/laborcafe/0x353415d7f9fb12600eccda91586fd15b703d0af9/" xr:uid="{3326AEB7-BDED-4C1A-A2FD-3AFF28506D9D}"/>
    <hyperlink ref="AG1622" r:id="rId1403" location="/ourbloc/0xb3160b7a04beaafc2476fac20aa2122b907c18e1/" xr:uid="{8D96A18F-0AAF-4392-9C9B-FB77AB814CAF}"/>
    <hyperlink ref="AG1623" r:id="rId1404" location="/yogalia/0x1611bec74eed020a5bde4c532dcdd64077d30e15/" xr:uid="{E7693B3D-FFD8-492B-A99E-0C61B93EBC10}"/>
    <hyperlink ref="AG1624" r:id="rId1405" location="/yogaliadao/0x6ac01739aca4b7d706e31da002d9b87edfad434e/" xr:uid="{536C5952-B6FA-472B-B846-EE8772B0A4D2}"/>
    <hyperlink ref="AG1625" r:id="rId1406" location="/hashdao/0xddaee2343d64a65729b2bbd7350f9d41eadf7593/" xr:uid="{F7DBD65A-668E-4BDF-A7A6-81AF39386BCB}"/>
    <hyperlink ref="AG1626" r:id="rId1407" location="/0xC45417092c7ba66052c92A4AD871fC60bdbC7009/0x0b14bcfdf5e162e734cbf01d020ca49bc060efd5/" xr:uid="{EFF18206-789F-4E8A-A7B3-352995934114}"/>
    <hyperlink ref="AG1627" r:id="rId1408" location="/zgen/0xa2162c284734f8cdf1d44e76d0d3aa06c5b31cab/" display="https://mainnet.aragon.org/ - /zgen/0xa2162c284734f8cdf1d44e76d0d3aa06c5b31cab/" xr:uid="{9CCE4B2E-E571-4638-9C5E-BF6ACE9A0DE1}"/>
    <hyperlink ref="AG1628" r:id="rId1409" location="/aracredmvp/0x6106be6f4eec4a1d28cbcee539905e35bf35e41f/" xr:uid="{90E479AB-8423-432B-968F-26A00A0EBB53}"/>
    <hyperlink ref="AG1629" r:id="rId1410" location="/chicklet/0x34c96b132cefe4b9375493dac75ce6757e10eb23/" display="https://mainnet.aragon.org/ - /chicklet/0x34c96b132cefe4b9375493dac75ce6757e10eb23/" xr:uid="{51AE9B73-D8AE-48C6-B09B-CB6E6892DB30}"/>
    <hyperlink ref="AG1630" r:id="rId1411" location="/wikibank/0x56de7c22cc3a7607e9b3ccf029bf5ed25baea1c2/" display="https://mainnet.aragon.org/ - /wikibank/0x56de7c22cc3a7607e9b3ccf029bf5ed25baea1c2/" xr:uid="{95C7AC49-E30F-431F-A760-55ACD0B16A06}"/>
    <hyperlink ref="AG1631" r:id="rId1412" location="/club21hq/0x1aab89fba63e04ca332f4a6f92431417c697226b/" display="https://mainnet.aragon.org/ - /club21hq/0x1aab89fba63e04ca332f4a6f92431417c697226b/" xr:uid="{F779E674-0498-40E0-A9FB-2748B6F0006D}"/>
    <hyperlink ref="AG1632" r:id="rId1413" location="/rcktstrs/0x88611aa3d94b35333ba058afafce0fee9fa7ab8e/" xr:uid="{3858F1DC-1A65-4868-A40C-9C53360258D2}"/>
    <hyperlink ref="AG1633" r:id="rId1414" location="/creditfactory/0xcfa25292463ae29324b37442addd5792833ecf30/" xr:uid="{9F6AA38C-7D3A-462A-8B2D-B191D10FCC3D}"/>
    <hyperlink ref="AG1634" r:id="rId1415" location="/nuevadominicana/0xe00a86e408b7eda1e88aca8874a5288bbfaedc63/" xr:uid="{56F363F1-3B7C-4F0B-814F-6ECCB06C9F06}"/>
    <hyperlink ref="AG1635" r:id="rId1416" location="/aracreddeploymenttesting/0xf0fd952803d4cb230e049907d9e1e695586452a3/" xr:uid="{D36E4D58-FDBD-400D-8538-1583D2090D79}"/>
    <hyperlink ref="AG1636" r:id="rId1417" location="/hive/0xed1f0683ed001081c49fca42d1b4f479b2b8e6bc/" display="https://mainnet.aragon.org/ - /hive/0xed1f0683ed001081c49fca42d1b4f479b2b8e6bc/" xr:uid="{7BCCD70D-E5C4-47EE-9AD4-DF6C02BE8B45}"/>
    <hyperlink ref="AG1637" r:id="rId1418" location="/wualabs/0xec8d07cb588cf82dfedd4f5947f362ca534c5b63/" xr:uid="{112E8973-DEE2-4E32-BC8A-F1593B076387}"/>
    <hyperlink ref="AG1638" r:id="rId1419" location="/helpful/0xfd9dc6a492391b85033476ecaa749a324c2f5a4a/" xr:uid="{94921473-6A47-4A2A-B725-521ED9E4A2A6}"/>
    <hyperlink ref="AG1639" r:id="rId1420" location="/lunamontadao/0x903cef738aab5221fb23391586ba374555e60635/" xr:uid="{3E72E620-59CA-43C6-AF39-375170C90B6F}"/>
    <hyperlink ref="AG1640" r:id="rId1421" location="/0xFaf9fAF58FA98d84F1bdC9f266f74c1664b8eeAd/0x226437bf9e962ec6b45da855646a831276defa97/" xr:uid="{BC52943F-A335-4A75-9322-99E965F4DAFB}"/>
    <hyperlink ref="AG1641" r:id="rId1422" location="/0x6316466A324E81fd909349D28a23c62e5B4FCB9d/0xbd284482132b84bb2ed89e0079cfd9152cd51f45/" xr:uid="{D787847A-C1F6-468D-8855-06DCE8CA537C}"/>
    <hyperlink ref="AG1642" r:id="rId1423" location="/0x07fb0C9967f52a304745423CfFcD859321346B5E/" xr:uid="{59AF4AE6-9500-4DD8-9569-AF34FC1F0AB9}"/>
    <hyperlink ref="AG1643" r:id="rId1424" location="/collab/0x9231549259236b5a8c74a7b537308acdc0d1fa3f/" display="https://mainnet.aragon.org/ - /collab/0x9231549259236b5a8c74a7b537308acdc0d1fa3f/" xr:uid="{C51A7386-FDED-4CC6-AEE5-D22E6A07F862}"/>
    <hyperlink ref="AG1644" r:id="rId1425" location="/706workshop/0xd7362967c391e1dc31310014f17cfcc94e454693/" display="https://mainnet.aragon.org/ - /706workshop/0xd7362967c391e1dc31310014f17cfcc94e454693/" xr:uid="{1115E0CD-EE85-4626-9CC9-CD21E73058B0}"/>
    <hyperlink ref="AG1645" r:id="rId1426" location="/tw/0x2ae8549f8c3a13d461b047a4a965a0636f403ed8/" display="https://mainnet.aragon.org/ - /tw/0x2ae8549f8c3a13d461b047a4a965a0636f403ed8/" xr:uid="{C46E62AB-F29D-40B3-95B5-1E96580997B8}"/>
    <hyperlink ref="AG1646" r:id="rId1427" location="/ryptoc/0xfb8b0ccddd34f2eb28730c34140727e679330ad0/" display="https://mainnet.aragon.org/ - /ryptoc/0xfb8b0ccddd34f2eb28730c34140727e679330ad0/" xr:uid="{440EA092-0D02-4584-88F0-A525D26E222C}"/>
    <hyperlink ref="AG1647" r:id="rId1428" location="/ltf/0x01fbb1c8f78d0a2a0006490a044a118fafbe2291/" display="https://mainnet.aragon.org/ - /ltf/0x01fbb1c8f78d0a2a0006490a044a118fafbe2291/" xr:uid="{BAFADE67-CB51-4409-8267-8D5A421C5C22}"/>
    <hyperlink ref="AG1648" r:id="rId1429" location="/rictestcom/0xfe1dd10b77538def937611631fba8c2452de5ece/" xr:uid="{24A9DB3C-49F1-4111-B23F-70CAC273FC8C}"/>
    <hyperlink ref="AG1649" r:id="rId1430" location="/robonomics/0x2e7e726d34460294bf23ae3832af8246886aa04f/" xr:uid="{EDD5E861-0DB9-47A9-BA26-AD1D2C8298DC}"/>
    <hyperlink ref="AG1650" r:id="rId1431" location="/0xF1e03de61f89D2E8a64b8878550518Fe5f953eae/0xe92237486b1200a22a0db2332703fe3d57fecd71/" xr:uid="{DF199232-7E68-456F-9B9A-97C429DF3A7C}"/>
    <hyperlink ref="AG1651" r:id="rId1432" location="/0xF8711c8EEFF0795fB389bD9eC744B8cfFd4C38e7/0x01036ae829f0a2782711bf973aa4e0b4e3dd48d8/" xr:uid="{800F5A87-B834-4DB6-9808-3D166F9B8821}"/>
    <hyperlink ref="AG1652" r:id="rId1433" location="/wyre/0xa406bfaab5690ec5d20181e37cfe2356b934f5e4/" display="https://mainnet.aragon.org/ - /wyre/0xa406bfaab5690ec5d20181e37cfe2356b934f5e4/" xr:uid="{3D53EB8A-370A-45BE-A57B-A9C24B71F237}"/>
    <hyperlink ref="AG1653" r:id="rId1434" location="/notable/0x8d36f25e808e950b7acc9ac90c86b70e99dcb2f4/" xr:uid="{DDF91206-98AA-4039-B674-4DA1C5E3229B}"/>
    <hyperlink ref="AG1654" r:id="rId1435" location="/dmrb/0x2ca712aabe16da84b69c28dc827d275e4d3963cb/" xr:uid="{5611A625-F783-4C6B-A87B-2B15F3A03DF1}"/>
    <hyperlink ref="AG1655" r:id="rId1436" location="/wyrepaymentsinc/0x0ad3ed667f13c25d66bac3d6a86b29aefaec355e/" xr:uid="{2E4A5603-AF93-4B96-8E90-212870944EEF}"/>
    <hyperlink ref="AG1656" r:id="rId1437" location="/ischyon/0x2dd5001a5994c3d98d6385c5640ace668f5aa178/" xr:uid="{CBAE35F3-33AE-4269-9210-CF6A42E4083B}"/>
    <hyperlink ref="AG1657" r:id="rId1438" location="/desk/0x8053cadb7af7c9f2a5629c243ea25d184b7bbdb4/" display="https://mainnet.aragon.org/ - /desk/0x8053cadb7af7c9f2a5629c243ea25d184b7bbdb4/" xr:uid="{35A23508-12F3-4936-AD3C-5286F0C5CC8D}"/>
    <hyperlink ref="AG1658" r:id="rId1439" location="/pktest/0x001809723e6c6f816f82ee58397132d1e3b042ed/" xr:uid="{3ED4FDF7-1206-4C23-8D53-A80E42DF7B88}"/>
    <hyperlink ref="AG1659" r:id="rId1440" location="/0x37a672A49225b640a7F2c8A77A7a8aaB8b845e2a/0x8bc65f7152eb16444179b9a0d8a712a50db33ab2/" xr:uid="{A089CF94-A8E2-4BFC-90CF-164C87B4664C}"/>
    <hyperlink ref="AG1660" r:id="rId1441" location="/rgs/0x795166ff0b79e83d3e852d33c2bfc3e1929fdf56/" display="https://mainnet.aragon.org/ - /rgs/0x795166ff0b79e83d3e852d33c2bfc3e1929fdf56/" xr:uid="{3917E775-93FC-40DD-B3D9-04B09018B0C8}"/>
    <hyperlink ref="AG1661" r:id="rId1442" location="/novamint/0x53dce058c6da7997f394b321e135b1029fa7cc22/" xr:uid="{22F4EF6F-C231-4011-8ECD-1D4FF750B2F6}"/>
    <hyperlink ref="AG1662" r:id="rId1443" location="/bzxdao/0x04a20a1456e3b3ed0d6b4b2bcd2d019da746939b/" display="https://mainnet.aragon.org/ - /bzxdao/0x04a20a1456e3b3ed0d6b4b2bcd2d019da746939b/" xr:uid="{4572105B-64C0-48B7-97A0-DF16B8EBE631}"/>
    <hyperlink ref="AG1663" r:id="rId1444" location="/notlegaladvice/0x08b76950e1c20789f8915f3503a1d85e428e83d8/" xr:uid="{D03787FA-6A4B-4E2D-BE57-535AFE7F1336}"/>
    <hyperlink ref="AG1668" r:id="rId1445" location="/0xe4a4f93ed28238c912bf8d1033627717e69b1e96" xr:uid="{45443FE5-5B27-48A8-BA78-925FBB90B3BF}"/>
    <hyperlink ref="AG1669" r:id="rId1446" location="/0x273b42ec915f0f3ae8228499bbd2124efda11ec8" xr:uid="{4FDDA0F0-0821-4658-9E23-71F10133DEB7}"/>
    <hyperlink ref="AG1670" r:id="rId1447" location="/0x3eedaae309be347342c9fba39ddbe5596c10b6c3" xr:uid="{2CAE4A7B-8898-4713-B28D-29DE1C9033B9}"/>
    <hyperlink ref="AG1683" r:id="rId1448" location="/0xe80821274d0f0d60775495e8d922e09d1156de36" xr:uid="{7D38D8D5-6CF9-4E54-A36E-F250634C8032}"/>
    <hyperlink ref="AG1737" r:id="rId1449" location="/0xac4ddea5b907d479036b9fe10bc3f8901149cb8e" xr:uid="{C61597DD-E969-4447-8E31-3EE183FC1C20}"/>
    <hyperlink ref="AG1738" r:id="rId1450" location="/0x126ddcc0287cb8af503bb9c105112308e3c2ab29" xr:uid="{6C16F7CA-5ED6-4C43-90CE-F23CEA2712FA}"/>
    <hyperlink ref="AG1739" r:id="rId1451" location="/0x33678c3cf6dc0e35c59e17e93c041bd4e90dd420" xr:uid="{15EB9D50-9D34-42B7-A086-31C382333C7B}"/>
    <hyperlink ref="AG1750" r:id="rId1452" location="/0x1902bac1f0a16c3f1bbc0d8fe9054ece0959eefd" xr:uid="{3E6D72D2-26C3-4ECA-B95B-6D535C7C2BA8}"/>
    <hyperlink ref="AG1754" r:id="rId1453" location="/0x25909ada18c15dbcdd03159b9109f0afaff419a4" xr:uid="{F42E2112-7434-42FE-A0FF-E094D68E0A0F}"/>
    <hyperlink ref="AG1770" r:id="rId1454" location="/0x9f135c4d81c01388d4f16cde0d8cd6933a09e3fc" xr:uid="{17A6C730-C866-4E0A-9B3B-D93484710339}"/>
    <hyperlink ref="AG1782" r:id="rId1455" location="/0x9d4dfc099f9b53c4f9dfe8944680733fd739355f" xr:uid="{4598F664-3219-47C9-8610-0582909E660C}"/>
    <hyperlink ref="AG1783" r:id="rId1456" location="/0x19f40fb541c2ae82ae7ea7fc787b4265cec2aece" xr:uid="{6997B6AA-5D5E-41A4-BB82-70C1A63A87D3}"/>
    <hyperlink ref="AG1784" r:id="rId1457" location="/0x8124e3ebc847733ec0e4172b75eb9c701dac109f" xr:uid="{6AEE8AD7-C700-4002-B2D4-615FF2428CBB}"/>
    <hyperlink ref="AG1814" r:id="rId1458" location="/0x9cba5f6924c595f4f185ac285da57227a7e38d4c" xr:uid="{C3984359-0D2D-45CE-B0A9-ECFC3190DACC}"/>
    <hyperlink ref="AG1818" r:id="rId1459" location="/0x9552d68479cd062e06d1a3fb523ba29085afd99b" xr:uid="{E2930012-8DC9-4403-9B58-B73F35C7F889}"/>
    <hyperlink ref="AM1828" r:id="rId1460" xr:uid="{DEAA2B06-B87D-4EC6-B0EB-E86E0C18A876}"/>
    <hyperlink ref="AG1829" r:id="rId1461" xr:uid="{5210B459-F888-43A5-B946-BDC8DF2E9B1B}"/>
    <hyperlink ref="AG1828" r:id="rId1462" xr:uid="{CBA838CE-783E-4CCE-93CA-5E323D59C9C4}"/>
    <hyperlink ref="AG1833" r:id="rId1463" xr:uid="{A288ED95-1742-4E44-A2DB-77FC5D9618A2}"/>
    <hyperlink ref="AM1833" r:id="rId1464" xr:uid="{251548F2-B402-472C-8180-3365AC4CAC8E}"/>
    <hyperlink ref="AG1853" r:id="rId1465" xr:uid="{6A44E387-DD55-4D32-B0B7-F225154D6494}"/>
    <hyperlink ref="AG1855" r:id="rId1466" xr:uid="{C62EE439-295E-4B2B-802D-D16FAF8C33A9}"/>
    <hyperlink ref="AG1857" r:id="rId1467" xr:uid="{9323CD0E-6AE7-48F2-BCE0-A95F8D0348F3}"/>
    <hyperlink ref="AG1860" r:id="rId1468" xr:uid="{70D43A4A-E69E-4331-85F2-945CD20A1877}"/>
    <hyperlink ref="AG1863" r:id="rId1469" xr:uid="{D72DC5AA-CF77-4D2E-AA0E-93E2D2783CA2}"/>
    <hyperlink ref="AG83" r:id="rId1470" location="/mta/0xeccd62b0ee60e100b0050bae4f62cabe632f280b/" display="https://mainnet.aragon.org/ - /mta/0xeccd62b0ee60e100b0050bae4f62cabe632f280b/" xr:uid="{B6200F60-8C09-4740-904C-3AB1ADDE0E70}"/>
    <hyperlink ref="AM1866" r:id="rId1471" xr:uid="{71C49F5A-BFEA-427E-8D92-8643451120CB}"/>
    <hyperlink ref="AM1880" r:id="rId1472" display="https://www.globenewswire.com/Tracker?data=39i1RlYulHpf2auwHz1UdnotzpFA0Y2y97l2juOGA6iH1zJbfGe-YCzDVxdiK_ekR1Ay3CRT6EvCCOo-WfFXjw==" xr:uid="{16129C6D-3B7A-485A-BCF8-D5ADE4C5B069}"/>
    <hyperlink ref="AG138" r:id="rId1473" location="/jaquercriptocoop" xr:uid="{F0C18846-D43E-49AC-B276-6B4315B4AD38}"/>
    <hyperlink ref="AM421" r:id="rId1474" location="/research/0xc6c1725868210736c3bcb784b4c13c6412823096/" xr:uid="{D9917EB0-52CD-4451-896A-E7994D34C5AD}"/>
    <hyperlink ref="AG567" r:id="rId1475" location="/bold" xr:uid="{B3A5FE82-8EFA-407F-997F-1E369AAB1D79}"/>
    <hyperlink ref="AG779" r:id="rId1476" location="/swarm" xr:uid="{8B8599E1-C914-43E2-A60F-D54635A85A56}"/>
    <hyperlink ref="AG850" r:id="rId1477" location="/polisparallela" xr:uid="{B4C7D0A0-044B-4D33-8997-0D1C0AAA8129}"/>
    <hyperlink ref="AG874" r:id="rId1478" location="/timbertrade" xr:uid="{DC79EBC9-C4BF-4521-B969-A179323355B8}"/>
    <hyperlink ref="AM945" r:id="rId1479" location="/futureinstitute/0x212545c599dde2e93308c4c7fe4f4ce9988de3bd/" xr:uid="{3CEE2DDA-6A92-4BCD-B78F-1E19302DF9B1}"/>
    <hyperlink ref="AN1266" r:id="rId1480" xr:uid="{8621C952-D46D-4E12-ADFA-4B016307A09C}"/>
    <hyperlink ref="AM1268" r:id="rId1481" xr:uid="{97F034F8-426E-4E47-8AC6-FB29B9226FE5}"/>
    <hyperlink ref="AM1381" r:id="rId1482" xr:uid="{B8ABB11B-B360-4257-A705-2CD505297E9C}"/>
    <hyperlink ref="AM1271" r:id="rId1483" xr:uid="{87F89062-F9D9-455A-912A-CAA2EAD959C8}"/>
    <hyperlink ref="AM1272" r:id="rId1484" xr:uid="{E1EA902A-0801-411C-8803-EDEA8C81AD06}"/>
    <hyperlink ref="AM1273" r:id="rId1485" xr:uid="{7EB15DDF-FBAE-41AF-9C8C-8991C7C04912}"/>
    <hyperlink ref="AM1274" r:id="rId1486" xr:uid="{E52E9998-CBBB-4476-849A-625A5D79A44A}"/>
    <hyperlink ref="AM1275" r:id="rId1487" xr:uid="{1A82D927-C080-4AB7-8699-21C47C7449D1}"/>
    <hyperlink ref="AM1276" r:id="rId1488" xr:uid="{A02E7215-5F0A-4B3B-9B91-64AC26010227}"/>
    <hyperlink ref="AM1277" r:id="rId1489" xr:uid="{63346D0C-4990-4B5B-B189-CB78B4907303}"/>
    <hyperlink ref="AM1278" r:id="rId1490" xr:uid="{27DC7C5B-3D66-4362-8582-F31244155297}"/>
    <hyperlink ref="AM1279" r:id="rId1491" xr:uid="{A0BDE53D-7863-4E47-B38E-ABFF22ED3879}"/>
    <hyperlink ref="AM1280" r:id="rId1492" xr:uid="{184DC518-F005-4B39-8500-F580701A1D0F}"/>
    <hyperlink ref="AM1281" r:id="rId1493" xr:uid="{BFE3AF65-CCF2-4D20-9570-F74E541B9119}"/>
    <hyperlink ref="AM1282" r:id="rId1494" xr:uid="{500E10E5-A675-4F85-B4B3-CD7D128BBA7D}"/>
    <hyperlink ref="AM1283" r:id="rId1495" xr:uid="{EC0BC12C-43A2-4171-AD0A-8E5EF2B467AC}"/>
    <hyperlink ref="AM1284" r:id="rId1496" xr:uid="{6A6F15E0-32D3-459A-A842-297482818561}"/>
    <hyperlink ref="AM1285" r:id="rId1497" xr:uid="{84291577-F1E4-4B5A-9321-3A998550F647}"/>
    <hyperlink ref="AM1286" r:id="rId1498" xr:uid="{8F299866-935C-46FE-8B41-0BEEE4F98163}"/>
    <hyperlink ref="AM1287" r:id="rId1499" xr:uid="{8C56A3D4-98F3-46BD-AAD1-AAA8AFBCE50A}"/>
    <hyperlink ref="AM1288" r:id="rId1500" xr:uid="{DB1070AF-D734-4590-A187-4ED5116B2A34}"/>
    <hyperlink ref="AM1289" r:id="rId1501" xr:uid="{77B58E07-7B89-47D4-8DC9-6BAB14D82A2C}"/>
    <hyperlink ref="AM1290" r:id="rId1502" xr:uid="{AD2D265F-7A26-44C9-91F2-216E92256EE8}"/>
    <hyperlink ref="AM1291" r:id="rId1503" xr:uid="{A6BF6282-1471-43D2-B78D-E28109DC8222}"/>
    <hyperlink ref="AM1292" r:id="rId1504" xr:uid="{CDB562B5-6ED4-4615-A62E-DA4A10737EEB}"/>
    <hyperlink ref="AM1293" r:id="rId1505" xr:uid="{75E76650-5AAA-4F56-A878-C33CC6827C3B}"/>
    <hyperlink ref="AM1294" r:id="rId1506" xr:uid="{1622216D-13B8-442F-B7E1-E30EB9B049DE}"/>
    <hyperlink ref="AM1295" r:id="rId1507" xr:uid="{8CB65293-FB60-438E-8E57-0E2CE8184C7B}"/>
    <hyperlink ref="AM1296" r:id="rId1508" xr:uid="{C12F5203-02FB-47E5-B384-DFD2EBB03AA6}"/>
    <hyperlink ref="AM1297" r:id="rId1509" xr:uid="{08E4B5BA-075B-4018-A939-770CBB8E0274}"/>
    <hyperlink ref="AM1298" r:id="rId1510" xr:uid="{81B2BF4B-8C35-458F-8357-935AEFD17A41}"/>
    <hyperlink ref="AM1299" r:id="rId1511" xr:uid="{6EBF7E5B-D66B-4AFB-B70F-0663E9F9593C}"/>
    <hyperlink ref="AM1300" r:id="rId1512" xr:uid="{23A97BD8-CE66-4BCD-BE71-C1FF5E6E0F69}"/>
    <hyperlink ref="AM1301" r:id="rId1513" xr:uid="{B47761BA-E60D-46D6-8AF3-EC5970AF3E26}"/>
    <hyperlink ref="AM1302" r:id="rId1514" xr:uid="{5A057B3C-C25D-49B5-A9D1-36A41BAFFA20}"/>
    <hyperlink ref="AM1303" r:id="rId1515" xr:uid="{E58DF5D3-1A36-460A-B3E1-C5C1F95F1FA9}"/>
    <hyperlink ref="AM1304" r:id="rId1516" xr:uid="{05DF1BA5-30A5-45C8-A3EA-2E76181996F0}"/>
    <hyperlink ref="AM1305" r:id="rId1517" xr:uid="{62329F42-3C85-4DE7-A2EC-13AFC0BD4FC4}"/>
    <hyperlink ref="AM1306" r:id="rId1518" xr:uid="{3DD85154-5DB3-4CDD-8B74-6ED696B49BEA}"/>
    <hyperlink ref="AM1307" r:id="rId1519" xr:uid="{833906BD-FC6B-4B4A-A8C4-9D8E92A39BB5}"/>
    <hyperlink ref="AM1308" r:id="rId1520" xr:uid="{89B76D92-D572-4806-97D7-FD3B9C454B61}"/>
    <hyperlink ref="AM1309" r:id="rId1521" xr:uid="{CD795369-A05A-4F0E-BCA5-4AFA6A4D0567}"/>
    <hyperlink ref="AM1310" r:id="rId1522" xr:uid="{E6765B79-A783-470E-B128-E1DA9F3A2EA8}"/>
    <hyperlink ref="AM1311" r:id="rId1523" xr:uid="{CD909AE9-DAE5-41CB-9094-850F3ABE945D}"/>
    <hyperlink ref="AM1382" r:id="rId1524" xr:uid="{8CA84CDA-0375-4499-904D-F5A17F395A66}"/>
    <hyperlink ref="AM1383" r:id="rId1525" xr:uid="{EE5CCEEA-C920-4E16-BB96-35CF04376A8E}"/>
    <hyperlink ref="AM1384" r:id="rId1526" xr:uid="{59DA7216-5500-4C90-B842-76A8B3F59373}"/>
    <hyperlink ref="AM1385" r:id="rId1527" xr:uid="{C4DBE0C4-1D3A-4978-A3EE-6DDD918B26D1}"/>
    <hyperlink ref="AM1386" r:id="rId1528" xr:uid="{2D2D9BBE-5741-40D3-84C2-F76AD2A029E6}"/>
    <hyperlink ref="AM1387" r:id="rId1529" xr:uid="{EDFF2484-36C2-4A0F-A6B9-C1BFAAD103F2}"/>
    <hyperlink ref="AM1388" r:id="rId1530" xr:uid="{BC59D67B-1DAD-49D7-BA83-A3449D0D2A0E}"/>
    <hyperlink ref="AM1389" r:id="rId1531" xr:uid="{2487980E-E9D0-41AC-93CC-68156BEC0915}"/>
    <hyperlink ref="AM1390" r:id="rId1532" xr:uid="{82DC2216-3E61-4EC8-8595-E51E10243845}"/>
    <hyperlink ref="AM1391" r:id="rId1533" xr:uid="{665AD8E8-49A8-4B0F-A04D-FC6490D7BA08}"/>
    <hyperlink ref="AM1393" r:id="rId1534" xr:uid="{BD00A4F0-F576-4ED3-BF82-693D42267B32}"/>
    <hyperlink ref="AM1392" r:id="rId1535" xr:uid="{BB8B04F2-5F29-455C-8AD5-5950EFD4B2BB}"/>
    <hyperlink ref="AG1883" r:id="rId1536" xr:uid="{4D031ACC-758C-44A6-8FFC-BC924DE9B8AE}"/>
    <hyperlink ref="AG1901" r:id="rId1537" display="https://www.globenewswire.com/Tracker?data=ZlxkIcqIP0WiKr6bEU_QJ9JBix4Ebhehf-524UbnMhuUku1Z53gCUBlxGwTvlcNigRalcykhZRXYdMO5YqZftA==" xr:uid="{F74B849B-E140-42D7-9C39-C7EE3A9D8E19}"/>
    <hyperlink ref="AG1539" r:id="rId1538" location="/collab19/0x2699f8fdcac2b5a1377142c0e5b26e3230316a2f/" xr:uid="{F0AD7F9C-D1C8-45C9-A36F-BB9B9A1DFC19}"/>
    <hyperlink ref="AG1903" r:id="rId1539" location="/" display="https://mdex.com/ - /" xr:uid="{513C6A5B-7F12-404D-9EDC-A6D9730F0A8E}"/>
    <hyperlink ref="AN8" r:id="rId1540" location="/gnosis.eth/" xr:uid="{48968437-86DF-4CBF-B6D2-8BB6D6428258}"/>
    <hyperlink ref="Y17" r:id="rId1541" xr:uid="{E3CB28FD-5BB0-4523-A892-1E88B089DDD3}"/>
    <hyperlink ref="AM24" r:id="rId1542" xr:uid="{DF75ADA1-0377-4D43-8D36-33F23BC92128}"/>
    <hyperlink ref="AG67" r:id="rId1543" xr:uid="{B662C65C-F587-4AB6-BEE4-BB34BA58ED4B}"/>
    <hyperlink ref="AM5" r:id="rId1544" xr:uid="{B5071497-F035-45FD-8678-3660E55FDC80}"/>
    <hyperlink ref="AS10" r:id="rId1545" xr:uid="{597D7F54-F10B-4838-856A-2CF79CAD60A3}"/>
    <hyperlink ref="AG1830" r:id="rId1546" xr:uid="{31D5C760-56A7-43F0-83B2-4891C4487FB4}"/>
    <hyperlink ref="N1907" r:id="rId1547" xr:uid="{FF11F69B-2FDC-46E6-A621-6743DB38ACC4}"/>
    <hyperlink ref="N1924" r:id="rId1548" xr:uid="{40FBE5F2-A385-48D1-A10A-01C77E4AE83B}"/>
    <hyperlink ref="AG61" r:id="rId1549" xr:uid="{6CABE682-29D6-4E51-BBDA-6D727ABCAFD5}"/>
    <hyperlink ref="AN76" r:id="rId1550" xr:uid="{209148BB-93DE-4D2A-830F-4C4CE995EC4A}"/>
    <hyperlink ref="AM76" r:id="rId1551" location="/vote" xr:uid="{24659E6E-D531-4376-AE55-76A4F9C4DCB8}"/>
    <hyperlink ref="AN1772" r:id="rId1552" xr:uid="{14EC65B2-A78F-4030-9F3C-1BCDBA0E3B73}"/>
    <hyperlink ref="AM1829" r:id="rId1553" xr:uid="{A8CA2C3C-932E-4B7B-9F22-FDE84F643A39}"/>
    <hyperlink ref="AG1945" r:id="rId1554" xr:uid="{FE68A438-FCA7-490C-B6C5-E8C03A0E1E96}"/>
    <hyperlink ref="AM1996" r:id="rId1555" xr:uid="{DF019B62-F0BC-4A27-B95B-89CCCB323C8F}"/>
    <hyperlink ref="AM1517" r:id="rId1556" display="https://www.youtube.com/watch?v=iOPG5rOUwkE" xr:uid="{E89B9CE4-7641-46C7-9272-F67C8C70E392}"/>
    <hyperlink ref="AM3" r:id="rId1557" location="gid=459254761" xr:uid="{AFA9E327-BCCA-434D-98F9-3AA0D1D2086F}"/>
    <hyperlink ref="AN3" r:id="rId1558" xr:uid="{E4BEF994-2378-4ED1-9C90-6D0984D34618}"/>
    <hyperlink ref="AN760" r:id="rId1559" xr:uid="{4F7A1EF2-68D4-400A-A005-0445C59CAAC5}"/>
    <hyperlink ref="AN925" r:id="rId1560" xr:uid="{7B1E177B-352F-47AD-B6B2-604767238BB3}"/>
    <hyperlink ref="AN1384" r:id="rId1561" xr:uid="{436F7244-4503-4B76-9A18-9BF8326FEE22}"/>
    <hyperlink ref="AN1837" r:id="rId1562" xr:uid="{82BA6211-3423-44D8-BB25-39BA63F9EB4B}"/>
    <hyperlink ref="O2014" r:id="rId1563" xr:uid="{EC79F3C0-DDA9-4D78-B74B-58AE6E7A4FF9}"/>
    <hyperlink ref="AM2023" r:id="rId1564" display="https://www.globenewswire.com/Tracker?data=XHIfdfJMSlQaj-5Ie64R_bvEZdQQxbNNB4peefwQfY-ENvz-Fb3xajXMmXU7ZouArAK70N0_aEyHEPqEuadfCuOZ14rfXGPKh-wrub0PzNvRfgJLp9zWpsIjFG3KqToqzYtrNTL35dHSkDagbvStVnyjKaN0C6m1M6u40K-Bxqk=" xr:uid="{D762E799-1162-4220-A232-87A8B2A13B1E}"/>
    <hyperlink ref="AM2030" r:id="rId1565" xr:uid="{3E63891C-9AFC-4C42-93DA-8ADFA694967C}"/>
    <hyperlink ref="AM2038" r:id="rId1566" xr:uid="{33235A65-83E1-4A9E-BE47-936EC70441EC}"/>
    <hyperlink ref="AG2044" r:id="rId1567" xr:uid="{B9BACC9B-C0A2-4CF2-B74A-510B907656B3}"/>
    <hyperlink ref="AG2067" r:id="rId1568" xr:uid="{CB2BC12D-1BD3-47B8-AC6D-5C003004A622}"/>
    <hyperlink ref="AG2072" r:id="rId1569" location="/banklessvault.eth" xr:uid="{79AE89DF-259C-491D-8443-20A131B91C06}"/>
    <hyperlink ref="AM1808" r:id="rId1570" location="/0x53a172a4ab5917ca326ff9c49e4b4e1e3258960e/0x515e990bb64afd005c6d6525fe5e34d1bc919b79/" xr:uid="{24A14FC8-2561-4494-AE1A-17BBDBA57E64}"/>
    <hyperlink ref="AM1812" r:id="rId1571" location="/0x37e268cbf76325499ce38380a61824e7fbca8620/0xa62d4e288f6d71f093f942bded2233e175f22f05/" xr:uid="{7DC21BAD-2488-4E95-9813-D1CB67EBB8C0}"/>
    <hyperlink ref="AG2084" r:id="rId1572" xr:uid="{79B0B813-42F4-474A-BE44-A131F80A16B0}"/>
    <hyperlink ref="AM1086" r:id="rId1573" location="/asgeir/0xf7e763d3c78d7bf75ff8323d605135693118353e/" xr:uid="{4127CBCB-5152-46B4-A83B-9D40903AC08F}"/>
    <hyperlink ref="AM85" r:id="rId1574" location="/marsxr/0xad856e91b65cb5426d880e0c2615c6dd03ece02c/" xr:uid="{E67326E0-C647-4D1A-87A7-188CB0155CE4}"/>
    <hyperlink ref="AG1813" r:id="rId1575" location="/0x73d57576e9910e5ad07055dafcdab28d1109b28c" xr:uid="{41BDFA0A-F5F7-4708-925C-5488043BE01B}"/>
    <hyperlink ref="AM328" r:id="rId1576" location="/longlife/0x8730402fb8c4cd9d5132623eed6500c8edef8e66/" xr:uid="{1CCA08B1-F559-406C-8893-A1355EE67907}"/>
    <hyperlink ref="AM2087" r:id="rId1577" xr:uid="{33BE52D5-1F43-465E-B226-2891F4108219}"/>
    <hyperlink ref="AG2091" r:id="rId1578" xr:uid="{7D09FB32-62BD-4EDF-A6BD-04028C760FDC}"/>
    <hyperlink ref="AG1861" r:id="rId1579" xr:uid="{CB5CF5D3-A86B-47A0-AF9A-BC3F5EB1E614}"/>
    <hyperlink ref="AM2128" r:id="rId1580" location="/0x07b815aa2bc703b2b11ce78a525c7e19ea0c9325" xr:uid="{E91419F6-C0CC-45E4-9161-FCF450A528DE}"/>
    <hyperlink ref="AM2129" r:id="rId1581" location="/0x0852086091d5fe3954fda05ca46aa901e7d9e396" xr:uid="{421FDFC8-278D-41CF-814A-89A95FF1522A}"/>
    <hyperlink ref="AM2130" r:id="rId1582" location="/0x08a300a0f0a506031c4ae85b6b2780335e19b0eb" xr:uid="{51777BA6-FE65-4E75-B2B2-70289C1C40F6}"/>
    <hyperlink ref="AM2131" r:id="rId1583" location="/0x0bca089c69ca2445efd33b64e2ee8d25bf1c5c28" xr:uid="{EED4F24F-1E00-4349-9A1E-8DBB8C0938BE}"/>
    <hyperlink ref="AM2132" r:id="rId1584" location="/0x0bdf5204a37964deed05ef77aa0317d30d1f26fb" xr:uid="{BF8E32E5-8ED2-4F72-8ACA-AE420C7AEABA}"/>
    <hyperlink ref="AM2133" r:id="rId1585" location="/0x0c07311acafa81dbbd42b2051d4e4217bc51387d" xr:uid="{E9669223-4B69-403A-AE74-E29BF7BF3AA8}"/>
    <hyperlink ref="AM2134" r:id="rId1586" location="/0x0c35a98f591b3b80213e8404af49d01ad46158f4" xr:uid="{59C39DAB-4B61-4158-A699-8377EF322795}"/>
    <hyperlink ref="AM2135" r:id="rId1587" location="/0x0e6489dd17796390331a65f630a91ebc37fe7bd6" xr:uid="{B7F7A32D-3D55-4AD4-AC21-3913A7D6899C}"/>
    <hyperlink ref="AM2136" r:id="rId1588" location="/0x0fac8b65eb45afc2d2ab6766fe8457bb49cef4d4" xr:uid="{1061C0F3-B4B8-48B7-9621-31F56A70683B}"/>
    <hyperlink ref="AM2137" r:id="rId1589" location="/0x1045d1be78b1df157c3a304578b81d184a8fb0ee" xr:uid="{8F163A1E-B14C-467C-A80E-37B08051DD9A}"/>
    <hyperlink ref="AM2138" r:id="rId1590" location="/0x10c17f260a08be1cd1c015c14b15adc8602c5792" xr:uid="{2512BA93-BD08-40E6-A430-134663C8C568}"/>
    <hyperlink ref="AM2139" r:id="rId1591" location="/0x1135395105ba34e2f13748291d398db3f2086469" xr:uid="{B46A71F6-7508-420B-88CE-BECE4E516D06}"/>
    <hyperlink ref="AM2140" r:id="rId1592" location="/0x115b2760c1e0147ed4c4a674795cd13d5b93479a" xr:uid="{F40E370F-86E2-46CA-8014-16659C7FE49D}"/>
    <hyperlink ref="AM2141" r:id="rId1593" location="/0x11d9a3aac74688dd75e7af26610a47bc90044fdf" xr:uid="{F3368485-AC15-4B63-8B2C-931B9F8FDE1A}"/>
    <hyperlink ref="AM2142" r:id="rId1594" location="/0x125ed42ccdf7fb13ea1439b9d4c6745501b680c0" xr:uid="{F04A4C9F-BBF4-4D5C-BA8B-78831E0AA259}"/>
    <hyperlink ref="AM2143" r:id="rId1595" location="/0x12da014a8e72cbd20608ac82cfd808001febd5f5" xr:uid="{F8B6B370-8577-460F-A9E1-35CB6073027C}"/>
    <hyperlink ref="AM2144" r:id="rId1596" location="/0x1384296a9a289c52a60f9b68e751d6f323f3c259" xr:uid="{4211F7BD-2A63-422D-9B2E-82BAA2811D7E}"/>
    <hyperlink ref="AM2145" r:id="rId1597" location="/0x13c6fa0b2b44b490cb4a8bfa22a713da656ab462" xr:uid="{6A495EC3-D14C-4276-8FF5-302BACDAC713}"/>
    <hyperlink ref="AM2146" r:id="rId1598" location="/0x154a480c99f090646840fbec30aff3d0715cab21" xr:uid="{ABFD4D04-EFEC-461C-98D3-35D665061888}"/>
    <hyperlink ref="AM2147" r:id="rId1599" location="/0x16bd59e480fbf497c1b733296c9b378fdd46a54a" xr:uid="{7F34518F-D4A5-4ACE-8C25-606F76303668}"/>
    <hyperlink ref="AM2148" r:id="rId1600" location="/0x16bde2f28b97c6d00484af32d6a032c009fedf18" xr:uid="{FD8AEB30-F996-433F-A4CA-18328810C840}"/>
    <hyperlink ref="AM2149" r:id="rId1601" location="/0x16c020b4826152608eb8ff9a8d27496866b8b325" xr:uid="{964F738F-0C3E-4865-ADDF-EC9BE0E21A78}"/>
    <hyperlink ref="AM2150" r:id="rId1602" location="/0x17d8159d3110510696ebad0a4f41bc374f525062" xr:uid="{AD527431-E225-4D1D-B1D8-1B362FF65B2A}"/>
    <hyperlink ref="AM2151" r:id="rId1603" location="/0x17da723418dcce24f4bb732852a49e6f2fabc70e" xr:uid="{ADA23AB4-70B4-43F8-8632-79816A4D8C20}"/>
    <hyperlink ref="AM2152" r:id="rId1604" location="/0x184b5e5279614abcb84cf98f555fdbfeb3d70657" xr:uid="{B60B2457-7F13-453F-8A39-6499121AC436}"/>
    <hyperlink ref="AM2153" r:id="rId1605" location="/0x18ec3cd8713287d6a622288c93b731595818b634" xr:uid="{66BE7071-F515-4F0B-92A9-83AB3B23C966}"/>
    <hyperlink ref="AM2154" r:id="rId1606" location="/0x19f0cd229f4f1dc2eb164547e93fe8694495cef9" xr:uid="{6252426B-BB64-4F2B-9632-8792A3597E29}"/>
    <hyperlink ref="AM2155" r:id="rId1607" location="/0x1a562c2e4c3d202521ac9dfc4d57e76dc95ff4f4" xr:uid="{AA3610E2-2842-4291-B9BC-10D00CC2B161}"/>
    <hyperlink ref="AM2156" r:id="rId1608" location="/0x1ae9cbd6cd8299448e8bd4f69f1b155a337dc801" xr:uid="{7175B968-6920-41F7-B24E-2A5D06632781}"/>
    <hyperlink ref="AM2157" r:id="rId1609" location="/0x1af3ea7f67c355c6f50b77663911697dc263ebb2" xr:uid="{5E1D36F6-F037-4349-B0CC-6E39017FB508}"/>
    <hyperlink ref="AM2158" r:id="rId1610" location="/0x1b46febc635090b21b78db402c197c7e94a76855" xr:uid="{CB9A7462-6EC3-4180-B63F-38B1A155157D}"/>
    <hyperlink ref="AM2159" r:id="rId1611" location="/0x1b7610d936dc3f08a72d457145db3ad1c2659e1a" xr:uid="{8C75DDD6-D027-4A18-8488-D285B0B178E2}"/>
    <hyperlink ref="AM2160" r:id="rId1612" location="/0x1b90c2729a7022ee1f49d62d3fc7089d8d28c866" xr:uid="{34DFDD2B-886D-404F-BA75-F77345964415}"/>
    <hyperlink ref="AM2161" r:id="rId1613" location="/0x1c2560532e49a7ae15bd333a5abb0146aa12f736" xr:uid="{F5979DA0-13FF-4363-AFD7-8EC1978312B6}"/>
    <hyperlink ref="AM2162" r:id="rId1614" location="/0x1c26fde2ce92cd1d932a0afb8367108eac7f369b" xr:uid="{358A2E59-E35D-4130-AD85-B0A26D46DF52}"/>
    <hyperlink ref="AM2163" r:id="rId1615" location="/0x1e82e1a7f5edc0bedd185995b43ce69a86fe6b16" xr:uid="{3F076FD9-94B3-44B5-A97A-98A23678A60C}"/>
    <hyperlink ref="AM2164" r:id="rId1616" location="/0x1f883c9bdd37818fb38612bd39fb63a6bb6233d2" xr:uid="{25E43D49-A5E5-4803-8A87-689FA48F95AB}"/>
    <hyperlink ref="AM2165" r:id="rId1617" location="/0x1fa5776e46f87fe9305561f7168ac43f1973c071" xr:uid="{85FA168C-B055-48DF-B1BF-13F19F9DA157}"/>
    <hyperlink ref="AM2166" r:id="rId1618" location="/0x206066aefc7959d224a6bbb546a766e6a474e707" xr:uid="{650DAC8C-17AB-4517-9D34-2E71A34E0EBB}"/>
    <hyperlink ref="AM2167" r:id="rId1619" location="/0x20e7248018b5b2e9f6e73ab174cbaf2515ed6423" xr:uid="{95145CF5-BDF7-495E-BAD3-AE934B70570E}"/>
    <hyperlink ref="AM2168" r:id="rId1620" location="/0x213f5ca6a716ce3123c907302c7050bc33969f9b" xr:uid="{14A7683C-E5E9-4969-8906-82D6BF53CBDE}"/>
    <hyperlink ref="AM2169" r:id="rId1621" location="/0x238c1c129c00920d11520f25647d2b47ddbb3f87" xr:uid="{58C46419-3ED6-4E0A-859C-D27C3EB2BAB5}"/>
    <hyperlink ref="AM2170" r:id="rId1622" location="/0x248d343f0b1637eeb9ba337337bea3e62c4e25c1" xr:uid="{4F3A5986-5E43-4533-9097-0760631C069A}"/>
    <hyperlink ref="AM2171" r:id="rId1623" location="/0x25ad42fd8ced18e75e396017945ead7ea7f29a60" xr:uid="{87EA3BA4-6262-4921-9607-39D50C81475A}"/>
    <hyperlink ref="AM2172" r:id="rId1624" location="/0x26099006ddc6675aaaab1c6c7ea05b17873fb260" xr:uid="{41548F65-1F2E-4E8E-9D60-22A2AE6D8117}"/>
    <hyperlink ref="AM2173" r:id="rId1625" location="/0x2657a65e1497a6f3ec07f538af191c1e57561b4a" xr:uid="{DD7B6D0A-5083-4B98-A164-B1B08E927B70}"/>
    <hyperlink ref="AM2174" r:id="rId1626" location="/0x269d6f061ae28dfb5492504673858ee7bc3c201b" xr:uid="{9344EBE2-0ADF-4764-9548-45B15DC8F874}"/>
    <hyperlink ref="AM2175" r:id="rId1627" location="/0x272ceed3a9375a04d33d407362bd83271b56726b" xr:uid="{5B63B308-3572-4A59-8FF7-4BA8F2600BEC}"/>
    <hyperlink ref="AM2176" r:id="rId1628" location="/0x2732fd9fd5f0e84b1b774cf5e6f5c812eafd455b" xr:uid="{6A59A1AE-91DF-4EB0-8DBF-A1E33D65B8D4}"/>
    <hyperlink ref="AM2177" r:id="rId1629" location="/0x287763e3393d78f4854413caba3f115bd582cc87" xr:uid="{8D10B896-7700-44A0-BD86-49A41B366376}"/>
    <hyperlink ref="AM2178" r:id="rId1630" location="/0x28b2727f09b2a19eb79c11dd04b36f5d89061e29" xr:uid="{F4A0F04C-48E9-4651-AA08-6A93B09B1F19}"/>
    <hyperlink ref="AM2179" r:id="rId1631" location="/0x29019dc1da2bb446312411907c7181512f5241df" xr:uid="{4558DB14-86E7-4C11-B547-9032894928C9}"/>
    <hyperlink ref="AM2180" r:id="rId1632" location="/0x29b0554e9d5999fbe299e078ea3451068b79ed41" xr:uid="{1E3E4750-0B4F-4C4F-8C09-70AD04014417}"/>
    <hyperlink ref="AM2181" r:id="rId1633" location="/0x29c137bb80ffc138e25036bee8eacd880dbbaddb" xr:uid="{94B7633E-78E4-4387-9F2C-74D9FC2E2737}"/>
    <hyperlink ref="AM2182" r:id="rId1634" location="/0x2a2f115231ec1b32f225d6c3e3d3567aeab39254" xr:uid="{A40F48C1-1545-4068-88F5-31259C886EDA}"/>
    <hyperlink ref="AM2183" r:id="rId1635" location="/0x2b0e474e76f0507c55380b274e5d8f648fdad60e" xr:uid="{5A9E8F85-F9A2-43FD-9713-866ED7B93C31}"/>
    <hyperlink ref="AM2184" r:id="rId1636" location="/0x2b2aa955c1f1b49ba9c3feb3eb0aedee589c6866" xr:uid="{445A4C14-C9AC-4C1F-AD22-475A0C81C396}"/>
    <hyperlink ref="AM2185" r:id="rId1637" location="/0x2b756d7b72dfac4acb0d3c813209c9437a05e443" xr:uid="{AD8E5F57-E4D6-4A58-A373-E6A300443E3F}"/>
    <hyperlink ref="AM2188" r:id="rId1638" location="/0x2d78c31b88c75d17b8735f01a7f3a12584fe1768" xr:uid="{3D8C9E9B-B494-488E-BF80-FD5C69C759D1}"/>
    <hyperlink ref="AM2189" r:id="rId1639" location="/0x2f775b25fe3488436108b7ec9736adfe5a88af57" xr:uid="{85A1AE22-D4A7-4884-A4D9-F0DCBBB11EAB}"/>
    <hyperlink ref="AM2190" r:id="rId1640" location="/0x2f9980ca4ec527b49b27dbd3358ce8f6daaf580c" xr:uid="{2E9EA59D-DC2F-4928-A55A-82989B857D6F}"/>
    <hyperlink ref="AM2191" r:id="rId1641" location="/0x2fa8e59bb03df960f0b6971b6d8738758cbb18bf" xr:uid="{E02FE31D-BF0D-4842-ABC7-E29DC7A3CFA9}"/>
    <hyperlink ref="AM2192" r:id="rId1642" location="/0x2fb24ee5b292b2aa22446e9797ad9091bc61ee6a" xr:uid="{72717486-DB61-4EA8-ABAE-4D0C6021596D}"/>
    <hyperlink ref="AM2193" r:id="rId1643" location="/0x30491f7427c554ed637fa349e2ce39f98336fdaf" xr:uid="{A631D3E9-D66C-447D-8C3B-8AD9F548D512}"/>
    <hyperlink ref="AM2194" r:id="rId1644" location="/0x3071548745fe0612d4b5a4877af3116d143df16c" xr:uid="{D66AE43A-C66E-4F53-9455-ED3D072E9A9C}"/>
    <hyperlink ref="AM2195" r:id="rId1645" location="/0x30d51e9259d943a32e792a01af6eabca54b04133" xr:uid="{1379E71A-4EC4-46C6-A4CC-BB46B6ACF99B}"/>
    <hyperlink ref="AM2196" r:id="rId1646" location="/0x313faebe5a6b9bb6824e89468c1100402b013127" xr:uid="{320A51DE-6880-40E0-BBAC-5B9241536C25}"/>
    <hyperlink ref="AM2197" r:id="rId1647" location="/0x318ff756bba401cf65cd1260e005cb57120e7780" xr:uid="{08541ABC-1BB5-4E8C-9FFD-2332E7F9BFD0}"/>
    <hyperlink ref="AM2198" r:id="rId1648" location="/0x31aa4dd8ee16da9dbb9e3c1b58e0917706f991c3" xr:uid="{C735FEA8-8A6A-408E-B286-90E54661289F}"/>
    <hyperlink ref="AM2199" r:id="rId1649" location="/0x32777fc4ea361e1e18ad7a2f96a8a4865db0571e" xr:uid="{A4CE30B1-AE23-483C-9147-FCDEB3340F19}"/>
    <hyperlink ref="AM2200" r:id="rId1650" location="/0x33d53383314190b0b885d1b6913b5a50e2d3a639" xr:uid="{B117BF7E-FD98-4B09-BCAD-A64024DB641A}"/>
    <hyperlink ref="AM2201" r:id="rId1651" location="/0x3489701df02101ab7eeaca96b9be9073c18de0c8" xr:uid="{302FD471-B605-45E9-815B-F86861934449}"/>
    <hyperlink ref="AM2202" r:id="rId1652" location="/0x34f8cac060f95b1d0bc6c9cd506397ba7b4cc4d2" xr:uid="{89498FBF-50B0-4EFD-A3AC-3FEE44042FC2}"/>
    <hyperlink ref="AM2203" r:id="rId1653" location="/0x3515bb2f5ac4b5fb43649dfc0e0759fff101828e" xr:uid="{F8A74ABF-1F89-4E45-89A8-590B6B7EF4A5}"/>
    <hyperlink ref="AM2204" r:id="rId1654" location="/0x35bb80d01938521a2476b5ff0728db0d2231ce12" xr:uid="{2955ADA5-DA6A-4E43-BFA9-CF03AFD07A19}"/>
    <hyperlink ref="AM2205" r:id="rId1655" location="/0x36c2805ef5b0de37f6d0de911757277ed5be264d" xr:uid="{7B87989D-BD65-40F2-B81E-D91E78147928}"/>
    <hyperlink ref="AM2206" r:id="rId1656" location="/0x37c5c01db5a4154645c493d06e5555e745ce7b3c" xr:uid="{6F74922E-BC4A-4CA1-8EAF-31645AA45A08}"/>
    <hyperlink ref="AM2207" r:id="rId1657" location="/0x37d2a2dca70ca553a201700326edd57eadd5ad92" xr:uid="{75666203-44C7-4B38-828E-B9CA62FC9E08}"/>
    <hyperlink ref="AM2208" r:id="rId1658" location="/0x38077298c47a8559256a6a899c97029b34e0dc49" xr:uid="{9076CB9A-BB04-4BF7-B24C-300AD29B285A}"/>
    <hyperlink ref="AM2209" r:id="rId1659" location="/0x38989f2679fed83fc4e2b7736fbdf0129d838e47" xr:uid="{65855527-55F8-4CCD-A51A-35B96F4A81C2}"/>
    <hyperlink ref="AM2210" r:id="rId1660" location="/0x391eab14787a7baea7a421b804c7185b34f0329a" xr:uid="{F15CE72D-C909-4995-80ED-5207EBC9977E}"/>
    <hyperlink ref="AM2211" r:id="rId1661" location="/0x3ac2173a7ecf228676f4dc46f214999771ecb923" xr:uid="{4E849964-1668-46C1-BDFF-9725952A0FC2}"/>
    <hyperlink ref="AM2212" r:id="rId1662" location="/0x3cb4352f01f0a89c17d05ad96428c5f0b3579401" xr:uid="{5011C281-4D14-4022-B9C0-777764C2E255}"/>
    <hyperlink ref="AM2213" r:id="rId1663" location="/0x3db72e9bf8ac6e5efc5177012bb4e0fefa75d1b4" xr:uid="{343E6185-BF41-45A4-B37D-E18FB27D61D2}"/>
    <hyperlink ref="AM2214" r:id="rId1664" location="/0x3e3abae73f459da1747d3cf891798eee54cd5ed7" xr:uid="{C06FF0B9-8480-4C7E-94C5-B945A665132D}"/>
    <hyperlink ref="AM2216" r:id="rId1665" location="/0x3eba985f63357ce4d9b380809f768debbfd57440" xr:uid="{29747C68-6A0F-477A-8CF3-72712DA4E710}"/>
    <hyperlink ref="AM2217" r:id="rId1666" location="/0x3f272901b9343fb9dae7b3b4f066f9613e3b0216" xr:uid="{6D1EDD8C-5C5B-494D-BADD-27DD531C0802}"/>
    <hyperlink ref="AM2218" r:id="rId1667" location="/0x4015ac0932caf47310d461b655f8e050546d11e5" xr:uid="{C7C7205F-DFBC-4E59-BC34-8516758ADBAD}"/>
    <hyperlink ref="AM2219" r:id="rId1668" location="/0x4029a4f8aa85c78e0def1e4f48b05b973b52478a" xr:uid="{25A094F8-57E2-4F3D-926B-60204E3AB0EB}"/>
    <hyperlink ref="AM2220" r:id="rId1669" location="/0x403e457235b9ac447a5f5553f975554312bc89f4" xr:uid="{B15A643E-E3B2-4024-8521-58109EC1AD4B}"/>
    <hyperlink ref="AM2221" r:id="rId1670" location="/0x4046432b3ae60ae5e67d70f82c2b227ea24557c3" xr:uid="{B11DCDA6-DF95-43E7-8D58-B20B354C8F01}"/>
    <hyperlink ref="AM2222" r:id="rId1671" location="/0x405c60df7700e909cf2bbdd31f63636a220d69c6" xr:uid="{D1079427-5B73-42BC-8B0D-7C13FCB31196}"/>
    <hyperlink ref="AM2223" r:id="rId1672" location="/0x41d5486cf049f7a3b58d8de001bcc239a48b24cb" xr:uid="{D5610F20-84E4-4AFB-992F-EAA182580CE1}"/>
    <hyperlink ref="AM2224" r:id="rId1673" location="/0x42276fa54330bfa4c5e99a9c2e99ab1a3b54f637" xr:uid="{BC28F6F2-DF59-4BFE-BDD4-B4E3CECD2907}"/>
    <hyperlink ref="AM2225" r:id="rId1674" location="/0x428b21e45dd3a14fcd99129aee2cf2b186d56a8b" xr:uid="{99AF797A-C444-4C5C-9BC5-F42073A383D2}"/>
    <hyperlink ref="AM2226" r:id="rId1675" location="/0x4438655aa0c398bce60f0e9f4a55b38099f4555d" xr:uid="{D3A02746-F9F3-4DC0-B05E-678E56FB8719}"/>
    <hyperlink ref="AM2227" r:id="rId1676" location="/0x44fc71cc8002a503132a04d0cb07fd8b4ac092d1" xr:uid="{20AECBCF-7805-454F-999E-8BEF832A6846}"/>
    <hyperlink ref="AM2228" r:id="rId1677" location="/0x45c1c97e409a8bd0c90e43ff30eda392c94f485e" xr:uid="{AC132F53-66D8-4A0E-9AF4-AAEF7632B770}"/>
    <hyperlink ref="AM2230" r:id="rId1678" location="/0x46d8b1d3c2c613f5458339f1859b35b2dccc3493" xr:uid="{61EFB19E-A570-4B79-899A-0EC5B0053D48}"/>
    <hyperlink ref="AM2231" r:id="rId1679" location="/0x48ef9a25210e3ff4152eed8648fa6434def930e9" xr:uid="{E4C7DB9F-57CE-48C5-9B82-2D9CBA59D24B}"/>
    <hyperlink ref="AM2232" r:id="rId1680" location="/0x49176dfcaeb48142fb03979e95b7970fd844714b" xr:uid="{12B97006-51E5-4433-B843-A2C4FB11D485}"/>
    <hyperlink ref="AM2233" r:id="rId1681" location="/0x496d97e12f53c899c30bea7f3f4136c87423dbeb" xr:uid="{51A4115D-239A-42B9-8DBF-F316615AD1CE}"/>
    <hyperlink ref="AM2234" r:id="rId1682" location="/0x49ac234baeba74db3df9dc1b3aac3ec8f4fa46ca" xr:uid="{335ECFBA-E12A-4F1F-9B99-E4709F435F18}"/>
    <hyperlink ref="AM2235" r:id="rId1683" location="/0x4a0c21aa6d16d95f4f5d547aac63ca7effeb26d6" xr:uid="{6B629CC1-7655-4636-94E3-B35FDFC4DA64}"/>
    <hyperlink ref="AM2236" r:id="rId1684" location="/0x4a991ec119768a6a6bb31141d7313819785b6dd1" xr:uid="{828B70EE-F10D-4890-9085-88B05EB7705A}"/>
    <hyperlink ref="AM2237" r:id="rId1685" location="/0x4b11742913543de4857d38489ff8c9b3f7976237" xr:uid="{7F0C7D81-CB77-45D6-8B86-79B57C32F944}"/>
    <hyperlink ref="AM2238" r:id="rId1686" location="/0x4c4606f341ff622f37f961322d4a302eeafdfb82" xr:uid="{B69FE150-3FFD-4119-BD94-02D5F6A3D8DD}"/>
    <hyperlink ref="AM2239" r:id="rId1687" location="/0x4cd63256cd3057cdefc6006797cba35180d495d3" xr:uid="{51B5A289-03B4-4E7F-93F5-B79D30F59036}"/>
    <hyperlink ref="AM2240" r:id="rId1688" location="/0x4d92e53eb617ab224e04233bab4d06b89ccecb7b" xr:uid="{D177B8F3-1AC4-4529-B13D-A7CAC3CA79B6}"/>
    <hyperlink ref="AM2241" r:id="rId1689" location="/0x4da5d437e225d30fe613bda73f757bd122b75aef" xr:uid="{3DD84625-8283-48A7-BB99-DE207BCB1D1F}"/>
    <hyperlink ref="AM2242" r:id="rId1690" location="/0x4e0dfc012fa8f95f978123bb0adfa8864272c8c6" xr:uid="{334EA043-2422-4D43-B56D-997986FBDC6F}"/>
    <hyperlink ref="AM2243" r:id="rId1691" location="/0x4e6f5f8a878e0e9f6de8aa2204cb11d7ac1cec6d" xr:uid="{7FF6F2B1-1B59-4E51-BF5B-3579C9A99709}"/>
    <hyperlink ref="AM2244" r:id="rId1692" location="/0x4eb09098973bd5770f7be2ea4517530c9db7cfd5" xr:uid="{F320F63B-D944-42E1-B0EF-18F3A320E71E}"/>
    <hyperlink ref="AM2245" r:id="rId1693" location="/0x503249cf1e1e48e09b27bf4f1aa3cfec452af722" xr:uid="{BD69AA57-8618-44FA-A045-9D8EEBC8B6FE}"/>
    <hyperlink ref="AM2246" r:id="rId1694" location="/0x503e5969ca037c180693c4d650fb0a90378da6d1" xr:uid="{2DDF3CB9-4803-4291-A4D8-00988FD9733A}"/>
    <hyperlink ref="AM2247" r:id="rId1695" location="/0x504da7e058a145db583e6be620311a80f4fc0df0" xr:uid="{3B44C9AA-D763-4F34-B1F2-B2BDCA490F4E}"/>
    <hyperlink ref="AM2248" r:id="rId1696" location="/0x50e8977129f95e537bcaedd36a23ac351b825036" xr:uid="{AE191B2B-947B-4A90-9F40-27E3469D4131}"/>
    <hyperlink ref="AM2249" r:id="rId1697" location="/0x510248d9d2943e317e7d4155414707e33986389c" xr:uid="{57E29B6C-63CB-4CE3-AF1A-6E37146CECEC}"/>
    <hyperlink ref="AM2250" r:id="rId1698" location="/0x519aed8fc8a0878eb04eefced87f9800210db747" xr:uid="{1452B702-A222-43E9-B8C6-6E74870C04B9}"/>
    <hyperlink ref="AM2251" r:id="rId1699" location="/0x51e59c4207e946a2cda919a0f61da27ff014b089" xr:uid="{A2294F9D-7B68-4DB4-BF54-E226241F5A8E}"/>
    <hyperlink ref="AM2252" r:id="rId1700" location="/0x53a474e15fd82ee7209aeb866997283acd37e018" xr:uid="{9A0D2465-04E8-4161-8535-5FED8975CB0F}"/>
    <hyperlink ref="AM2253" r:id="rId1701" location="/0x544cc9fe75aafec510c9efd9a5eb7fced4c29b88" xr:uid="{C7AFD547-4A9A-45D4-B513-802CE1364277}"/>
    <hyperlink ref="AM2254" r:id="rId1702" location="/0x548aaacced47cc22cf22c828cd07efc937c3f1af" xr:uid="{2F31F967-B060-4805-87B0-01331A853B43}"/>
    <hyperlink ref="AM2255" r:id="rId1703" location="/0x54aca94e6b28d5dbf9679797da6a055b935ec5a1" xr:uid="{5640D264-7888-406D-9A70-ACC1F6A9CC12}"/>
    <hyperlink ref="AM2256" r:id="rId1704" location="/0x551e00c6054ea27f5124183b5aaeda02b0a643e2" xr:uid="{CCC7422F-376B-4035-816F-DE4897799E25}"/>
    <hyperlink ref="AM2257" r:id="rId1705" location="/0x551e0c69bf671534494beb2007de564a9a721879" xr:uid="{ABA4ADC9-C83C-4120-9756-9A133B900741}"/>
    <hyperlink ref="AM2258" r:id="rId1706" location="/0x55229c4f9e8bc3ba7bf95dd6c454567a2142ba3f" xr:uid="{22A79168-F50F-4287-8067-C14E47FFE80C}"/>
    <hyperlink ref="AM2259" r:id="rId1707" location="/0x556238dde7294ce2bf8b4b0e6801cad7b9b5d87b" xr:uid="{40776575-0268-4CDC-AE20-185BD28B2650}"/>
    <hyperlink ref="AM2260" r:id="rId1708" location="/0x567948330c7ab97203371bdc39197245297d6372" xr:uid="{DB8615CB-C3C1-489E-A2E4-8CD2AE0AC937}"/>
    <hyperlink ref="AM2261" r:id="rId1709" location="/0x56a5e41860115538c32a59b174be1351072722bb" xr:uid="{29D12F23-B584-4A98-A6DC-0AA971F26E19}"/>
    <hyperlink ref="AM2262" r:id="rId1710" location="/0x57aaa70ee317aa70e20afda2d643110778047bf0" xr:uid="{045CE574-8F71-4CBD-8381-58FC00CF2CB0}"/>
    <hyperlink ref="AM2263" r:id="rId1711" location="/0x582af084c6a7b6f0fdf543a6133ca331ea11a682" xr:uid="{D7D3461F-2E94-4F1F-84AD-799EC45BB682}"/>
    <hyperlink ref="AM2264" r:id="rId1712" location="/0x58f573a944af0a2c3a175716dc2ad85cecc2ab0c" xr:uid="{08A6B2D5-3F08-450A-B137-900D278B0D21}"/>
    <hyperlink ref="AM2265" r:id="rId1713" location="/0x591ce25cbcc09e793529b6ff0b7d32bdaeca3683" xr:uid="{496837AE-0D0F-4F28-BF24-F2CB9DCFB7C7}"/>
    <hyperlink ref="AM2267" r:id="rId1714" location="/0x5adb2b9201d54fc82f17a120c79cff986f1b97ef" xr:uid="{188601A6-650F-43E1-9313-EC05F07E1966}"/>
    <hyperlink ref="AM2268" r:id="rId1715" location="/0x5bd759722564e39c798fbbef84c3f40eca387c5c" xr:uid="{386D3BF1-1891-4219-A9AF-10BE6D17C101}"/>
    <hyperlink ref="AM2269" r:id="rId1716" location="/0x5cd0c92a5e7e365ab545e011837981c8d1a6e412" xr:uid="{F7DA6E40-437C-4D0C-9E1F-93E1B353B508}"/>
    <hyperlink ref="AM2270" r:id="rId1717" location="/0x5e49c10dd0c84dfe0233de6f217ed77a4744caa2" xr:uid="{8A36756C-5480-48F2-B5F5-85531D8A6DDC}"/>
    <hyperlink ref="AM2271" r:id="rId1718" location="/0x5f13f75ca4189560dc7977984ec53d0abec025fb" xr:uid="{27A17C28-B11A-46C5-9BCE-7B98E3A4CBD5}"/>
    <hyperlink ref="AM2272" r:id="rId1719" location="/0x5f20090b32d9974d37f485f946418cd47e1a96ce" xr:uid="{1EFA9D74-C83D-4BE7-B49C-5D57F0CE0BBD}"/>
    <hyperlink ref="AM2273" r:id="rId1720" location="/0x603bc7184540e5e880b28c09a06823e47f047620" xr:uid="{3C610DEE-C751-4AB1-A4FD-EE06FB98F195}"/>
    <hyperlink ref="AM2274" r:id="rId1721" location="/0x6106e6ccc8e6b3f06105585b0f8a5add923d9565" xr:uid="{EF0893CD-A242-4914-924A-6B4A8B8AFB13}"/>
    <hyperlink ref="AM2275" r:id="rId1722" location="/0x61a0ebb954bd5ca9de1f7953219ffa52400964ae" xr:uid="{2611F27D-BDF3-4E37-BDE5-8AA6136A6BF2}"/>
    <hyperlink ref="AM2276" r:id="rId1723" location="/0x63967c68b58fcc0aa4248c9be4d0a34a561eb0e8" xr:uid="{D9FC95D7-2A64-4860-A851-4AACC0B6A4B1}"/>
    <hyperlink ref="AM2277" r:id="rId1724" location="/0x6566c5b85b88c1f43bd1eb3d98236f13bbff8f27" xr:uid="{1A4B6417-776A-47D9-ADB0-D3CF71272202}"/>
    <hyperlink ref="AM2278" r:id="rId1725" location="/0x65b57c6e12df84b94066119dccd46f13c7936f40" xr:uid="{9AB0DAFB-9A44-4CF3-953A-56404ABFB65B}"/>
    <hyperlink ref="AM2279" r:id="rId1726" location="/0x67b85f5b50cead539b8ddf397e291b3ecffb53d5" xr:uid="{368F2546-A576-4181-96EA-9D6AE92237CE}"/>
    <hyperlink ref="AM2280" r:id="rId1727" location="/0x68206a7d50cbf027dd82eb12383d576e4214152c" xr:uid="{6332CF5A-F054-41CA-BE5A-666946342668}"/>
    <hyperlink ref="AM2281" r:id="rId1728" location="/0x686da2871cb496a80ffc102e0e4aeb2bdeaaed19" xr:uid="{69512AFF-F0FD-46BD-A502-B19F774626B4}"/>
    <hyperlink ref="AM2282" r:id="rId1729" location="/0x69363ed83bafb044bd7451bb1eaf81f1508b1902" xr:uid="{0DD3E6CE-933D-4398-A239-F1E91DF4F24F}"/>
    <hyperlink ref="AM2283" r:id="rId1730" location="/0x6967459f6e8edec2aa407d0960448c4069d958b6" xr:uid="{E613F861-F361-48B4-8F66-52740A359BA1}"/>
    <hyperlink ref="AM2284" r:id="rId1731" location="/0x699a3ba701d0dbe3139d999b60f2dadd601a4f27" xr:uid="{560E4B45-498E-4B34-A54A-25344F7B8371}"/>
    <hyperlink ref="AM2285" r:id="rId1732" location="/0x6a18978ed21ffbe84f0f5e118fcac9278bf3150d" xr:uid="{58F917F9-2920-47D3-804C-B6BAAD3196EF}"/>
    <hyperlink ref="AM2286" r:id="rId1733" location="/0x6b4016230ba119a61e3b1d8a8aa2f9e587fb986a" xr:uid="{D1589F82-49F2-4014-BE4F-4914BE787BC6}"/>
    <hyperlink ref="AM2287" r:id="rId1734" location="/0x6b530a9767eb609f242c81c7f3f322e417866242" xr:uid="{4578237A-5BB3-4FE8-8ECA-5EEC6F8CA30E}"/>
    <hyperlink ref="AM2288" r:id="rId1735" location="/0x6d968af10c361ac93ff860d6e75258c98b36d073" xr:uid="{C25E7B6D-F4CE-42AD-B99A-3DDCE297C61E}"/>
    <hyperlink ref="AM2289" r:id="rId1736" location="/0x6db6b8d72dab38ac72b78afdaa09927f6087f7ea" xr:uid="{8EBCCFE0-2BFB-4F9E-A052-113B23394EAD}"/>
    <hyperlink ref="AM2290" r:id="rId1737" location="/0x6dcf7e8069504bfabf24183bb9712316b5f067bd" xr:uid="{89D43AEF-F4F2-4FA9-A92B-8FCDAD1C5157}"/>
    <hyperlink ref="AM2291" r:id="rId1738" location="/0x6e32456d33e493f45b50eba7c7e8066f617e6eb6" xr:uid="{56E3EED1-9573-4201-A3DC-7FC4CC104CD2}"/>
    <hyperlink ref="AM2292" r:id="rId1739" location="/0x6f2b28a2bba98f1f19460336b6575de7010c4d78" xr:uid="{310F897A-6B99-47CC-93CC-880F5EF43127}"/>
    <hyperlink ref="AM2293" r:id="rId1740" location="/0x6f98420a8d01cbb6906de12ddac20e82d0de6ef6" xr:uid="{81EB6509-0C9D-477F-9BE0-E884E80E07FE}"/>
    <hyperlink ref="AM2296" r:id="rId1741" location="/0x70310a10129f6431a15e21fa1c0b7853015c5bd0" xr:uid="{4B217B9C-E709-4E73-8272-F4792F5AF519}"/>
    <hyperlink ref="AM2297" r:id="rId1742" location="/0x7082a79eb521b6269b072824b4eb2b973ca52607" xr:uid="{BCEC9195-C549-4692-A53B-46BFF1B121AD}"/>
    <hyperlink ref="AM2298" r:id="rId1743" location="/0x70ed6739fabd80547f794b9e0b8017656544433c" xr:uid="{29971E58-59EA-47FE-993D-09314777FAD2}"/>
    <hyperlink ref="AM2299" r:id="rId1744" location="/0x70f34c7793babb82bdedaaaec3840847cb2c48a2" xr:uid="{F94E4B72-B046-4937-B96E-F6C7CA6C4F25}"/>
    <hyperlink ref="AM2300" r:id="rId1745" location="/0x7233715b0b25a71aedc57a89e59d7320d90f46d4" xr:uid="{90C40213-E215-4B2E-96D0-AB02488B83AB}"/>
    <hyperlink ref="AM2301" r:id="rId1746" location="/0x7274aa40d05d56d672c10667f1a01dc96f9e6d0a" xr:uid="{62F25855-ED89-4CA4-8019-2C5F9048AA03}"/>
    <hyperlink ref="AM2302" r:id="rId1747" location="/0x72db5e5dd0bf19d652f797c7ea97d545eb86ab5b" xr:uid="{7E06FB7E-8BA7-439C-939D-A678AD93DECA}"/>
    <hyperlink ref="AM2303" r:id="rId1748" location="/0x73816cf4ba2da3d942537031a815f1abb11dbd25" xr:uid="{53D78F80-78FF-43AE-9FE1-E116B1783F49}"/>
    <hyperlink ref="AM2304" r:id="rId1749" location="/0x7400684e3cec917d0dff3a613181b5f725b65990" xr:uid="{C6CF4643-323F-415E-BD4A-50190FD10A02}"/>
    <hyperlink ref="AM2305" r:id="rId1750" location="/0x74559c896d8099f7c4a8e6c70abe33dea3eaf157" xr:uid="{A136561D-CBD7-41E5-8750-823A5905F16C}"/>
    <hyperlink ref="AM2306" r:id="rId1751" location="/0x747f902290fb015a9c83d0862cbe0666813492e2" xr:uid="{21529D76-04E6-4386-AE0B-B074B9CCB265}"/>
    <hyperlink ref="AM2307" r:id="rId1752" location="/0x759bf4506d3325e18e857a1e251cec65064367ed" xr:uid="{323ED3EC-8BF7-4674-BE53-E9833F65D783}"/>
    <hyperlink ref="AM2308" r:id="rId1753" location="/0x75d73caa885d9e7e57238bac986379861cda19cc" xr:uid="{809B9F34-7F7D-4028-B806-2DF40261F6ED}"/>
    <hyperlink ref="AM2309" r:id="rId1754" location="/0x762ce798c4a2c9b8e1316db8c0b4622d5c9a6481" xr:uid="{BBEBF837-5755-43FB-97B7-64AA8D817657}"/>
    <hyperlink ref="AM2310" r:id="rId1755" location="/0x7710b005434234ed50f65649fb7bd0078532bd4c" xr:uid="{9B8A113E-42D8-44F9-BD66-7A0675C97034}"/>
    <hyperlink ref="AM2311" r:id="rId1756" location="/0x778352ebfecaf2b470c4ff8688f9fb4e57fe77ae" xr:uid="{9552D30B-9822-4487-8FFF-5D5FD27A777C}"/>
    <hyperlink ref="AM2312" r:id="rId1757" location="/0x7809e69cf83fcb768da9e7a698edc9f159b7d6f4" xr:uid="{667876C8-DE86-48B8-A733-51C5B9D8064F}"/>
    <hyperlink ref="AM2314" r:id="rId1758" location="/0x79cf3e23eded0fc20992b79acb3b3ffb7c6799b4" xr:uid="{1044FBAD-432C-4DB5-900C-11E9D296CCF1}"/>
    <hyperlink ref="AM2315" r:id="rId1759" location="/0x79f4cb22cdd74cac21c4c3ac11fadf203ee4effd" xr:uid="{0A0798ED-7611-48EF-82F4-07F79894B606}"/>
    <hyperlink ref="AM2316" r:id="rId1760" location="/0x7a0df5ca76e20d263d905aeba3d234b47afdcca3" xr:uid="{B123BA03-FD43-4351-A644-28E03C7CAD0F}"/>
    <hyperlink ref="AM2317" r:id="rId1761" location="/0x7a34f04183605f0923ef1e905e825e6c0cd83084" xr:uid="{7D3FFBD3-41D8-4FB2-B4F6-9F34670CA022}"/>
    <hyperlink ref="AM2318" r:id="rId1762" location="/0x7b9cde78723f75a6fa24d4cfcf59c0ed3622bbed" xr:uid="{DD66777B-4263-444B-A560-F32E8BABD74A}"/>
    <hyperlink ref="AM2319" r:id="rId1763" location="/0x7dc27c2d3f9361924d4982cb119dcf276cb0ec01" xr:uid="{2CF18A58-0056-4BF1-B9E6-BF8EB414D371}"/>
    <hyperlink ref="AM2320" r:id="rId1764" location="/0x7dd77216b8f91d318144c2eef0504733d63ab356" xr:uid="{19B7AC74-7282-4AFD-920B-78408288E701}"/>
    <hyperlink ref="AM2321" r:id="rId1765" location="/0x7df7942c14115b644f4e7cc5cbd23d6554227e29" xr:uid="{C2CA4723-B2A5-44EE-93E7-AE4BFF0B97CA}"/>
    <hyperlink ref="AM2322" r:id="rId1766" location="/0x7e3feddd572b4073702d3dbddd50b2dbd3173839" xr:uid="{A6301677-4092-4774-8810-2BDD6D5E88C5}"/>
    <hyperlink ref="AM2323" r:id="rId1767" location="/0x7f17988298844cc652c0d0958569db491a0de806" xr:uid="{C752E56F-674D-4CE5-B815-D0752AC77A0E}"/>
    <hyperlink ref="AM2324" r:id="rId1768" location="/0x7fe16e7379d0700ca333a24e3233f9f1785338d6" xr:uid="{402E102E-0D69-437E-83B9-CD20705D447D}"/>
    <hyperlink ref="AM2325" r:id="rId1769" location="/0x804863f5701f40c42378ae1907a33017042eddd3" xr:uid="{471FD935-8082-41CC-8621-C1D9D2E0713B}"/>
    <hyperlink ref="AM2326" r:id="rId1770" location="/0x805651443c1114c026f477c87e67d0be7445bc18" xr:uid="{675FCEBF-0355-4EE7-A8EC-31A94E2D0843}"/>
    <hyperlink ref="AM2327" r:id="rId1771" location="/0x8212956a40101aee5f24744d5b9289df024c8be1" xr:uid="{73FC239B-4207-41BC-83AC-58153A8EFAAE}"/>
    <hyperlink ref="AM2328" r:id="rId1772" location="/0x82a9237e8c67cc159ad3c758a2914d097c6363ec" xr:uid="{985EF4AE-BAB4-4F3E-8FF3-04963D7CA0D2}"/>
    <hyperlink ref="AM2329" r:id="rId1773" location="/0x82cd9f6555f07f2ade438f756640a569e047d62a" xr:uid="{33CF5000-A7F8-4546-ACD3-9B8781F4A984}"/>
    <hyperlink ref="AM2330" r:id="rId1774" location="/0x82d1c0a6538d46f9d8035263e4f84688e18ba751" xr:uid="{C75810C4-F939-4D62-A022-D01FDF67058F}"/>
    <hyperlink ref="AM2331" r:id="rId1775" location="/0x834981c6db7aa7c4a97b33cb5c3c1bdcf706314f" xr:uid="{779075F5-A6AB-4618-9009-486799B549E9}"/>
    <hyperlink ref="AM2332" r:id="rId1776" location="/0x8393b307ee7fb58a0df0c86e12febb3be9dc717b" xr:uid="{4AEEC8C5-C593-4CB8-9D46-54C6EF48BD91}"/>
    <hyperlink ref="AM2333" r:id="rId1777" location="/0x839c71b93407ee8a7f64df274f8cf4a334e60347" xr:uid="{0CE7C61F-06E5-4B11-888E-A06E9C756475}"/>
    <hyperlink ref="AM2334" r:id="rId1778" location="/0x84cb2cc6ace6dd5997414857091868c3c9e5fd9e" xr:uid="{0B8FAB73-8684-43F3-B5A2-2C74ADDAA9E7}"/>
    <hyperlink ref="AM2335" r:id="rId1779" location="/0x854a009553a18a4f1d76ada8ca725a84215ef020" xr:uid="{B17F16E2-B365-4E6C-AC06-900DDA1582BF}"/>
    <hyperlink ref="AM2336" r:id="rId1780" location="/0x856a0bae1bd3ccfd26d33c5d51a217cdb5435ad7" xr:uid="{EFD1F221-17E5-49F1-B190-B550F43CBFE4}"/>
    <hyperlink ref="AM2337" r:id="rId1781" location="/0x85f1deca5d54b18c5bc140a580a2f91c8c1ca967" xr:uid="{C2049B5C-CFCE-47E0-9FF7-8725CC7FA344}"/>
    <hyperlink ref="AM2338" r:id="rId1782" location="/0x8683838d695d9407981dc6cdc2ace00a7cd96c33" xr:uid="{DCFE1B0A-AECF-48DC-87BE-6D09D42FD390}"/>
    <hyperlink ref="AM2339" r:id="rId1783" location="/0x86e9ad5ec385d83428b77fde186717f4a3936dbb" xr:uid="{BDA01C0A-4247-4A94-A072-C45A693E97D2}"/>
    <hyperlink ref="AM2340" r:id="rId1784" location="/0x874d54999061382f2f919227f7c38cb449b5dfd4" xr:uid="{2FABE5DC-D1EE-49E6-91A7-6FF2E57E8195}"/>
    <hyperlink ref="AM2341" r:id="rId1785" location="/0x87a43466080e8aaff3e29608039fec8994f5b889" xr:uid="{A24E0803-5214-450D-A8A0-0BF1F4D86E3E}"/>
    <hyperlink ref="AM2342" r:id="rId1786" location="/0x881171f591f03a816d7068c2cdd13b83213d6da6" xr:uid="{BA8FCA6F-6C36-4892-A45B-5CEE1126932C}"/>
    <hyperlink ref="AM2343" r:id="rId1787" location="/0x8882d712bfe3feb86cdf030dd342b39a39716fd5" xr:uid="{2967C364-87D0-4BDA-9011-4E82266E4E69}"/>
    <hyperlink ref="AM2344" r:id="rId1788" location="/0x88b7a33d6e20e60c0b2cf9a5cb8c41dc9946292a" xr:uid="{6E11329F-4F76-48D1-82B6-F21220B627A7}"/>
    <hyperlink ref="AM2345" r:id="rId1789" location="/0x8ab56ba533f9bed9ccaceeb50817c584725ade14" xr:uid="{0E1C866C-FF49-4A05-9E9B-49538037465C}"/>
    <hyperlink ref="AM2346" r:id="rId1790" location="/0x8bf4c05191ce567b8a746fa571768587012c0cae" xr:uid="{4961BBB1-7B09-4633-B0A4-32CCA405AECB}"/>
    <hyperlink ref="AM2347" r:id="rId1791" location="/0x8c90c16d613a5152d3fc752b7dea9883a15afc44" xr:uid="{322F8A69-9205-4433-AB94-B92F4AA14EE2}"/>
    <hyperlink ref="AM2348" r:id="rId1792" location="/0x8d09aedd7597491cd9ca2862a3574f2d69a5f416" xr:uid="{AF0B4EBE-4014-460F-925E-5CFE58A8A153}"/>
    <hyperlink ref="AM2349" r:id="rId1793" location="/0x8d6565875b972a4da9e40fb9ece879ea9f407f30" xr:uid="{1DD990B4-9CF4-4E4D-AF94-561403DCCB93}"/>
    <hyperlink ref="AM2350" r:id="rId1794" location="/0x8e6b160f5684d202fcd78c3a174eb361859b5e55" xr:uid="{7D9EDD47-C119-4570-AB47-A6D2CCDF2F5C}"/>
    <hyperlink ref="AM2351" r:id="rId1795" location="/0x8f4913f04111d8bbac7a7d5b80ce67e783e4e7eb" xr:uid="{0647F86D-4E5B-4925-BF0B-B801FF3B8AD2}"/>
    <hyperlink ref="AM2352" r:id="rId1796" location="/0x900b818d1239cdbdc31c90c583897375f0a3b6a3" xr:uid="{4B975028-9434-4DC4-87D4-979C6C07BAA4}"/>
    <hyperlink ref="AM2353" r:id="rId1797" location="/0x90ad96f4b534698bd58410124ce400d6261261fb" xr:uid="{EA0DF062-02E4-40CF-BF9E-7716E672EF64}"/>
    <hyperlink ref="AM2354" r:id="rId1798" location="/0x9174c2013e74ebe51d88a31bdc5e2c5e9ac43287" xr:uid="{B5735D7D-D94B-4059-910F-9B7B974185EC}"/>
    <hyperlink ref="AM2355" r:id="rId1799" location="/0x91babf597d874421b0ca32139fd74d8748b7278f" xr:uid="{78AD1C73-22B7-49D2-BEB3-6767367DA901}"/>
    <hyperlink ref="AM2356" r:id="rId1800" location="/0x93645b078823a1b8abba2839b3ec90bbfcd770da" xr:uid="{4DB41E1B-E75E-41E1-92F3-EDB2C3A20864}"/>
    <hyperlink ref="AM2357" r:id="rId1801" location="/0x936d19ee1a41dfe30c22eb51bc009e2733c90993" xr:uid="{EA0B73D8-0E1F-41E6-AB63-A3E8713EAACA}"/>
    <hyperlink ref="AM2358" r:id="rId1802" location="/0x942384ef615dd393f2261c9f4ff99ed8ce6398dd" xr:uid="{D33F0AC4-12CE-4A35-ABEA-144E34A49585}"/>
    <hyperlink ref="AM2359" r:id="rId1803" location="/0x9442bd6cae1fc80b518e9d3562947944c781f385" xr:uid="{9DDC3B45-8DBF-48E6-987F-58CF51682E33}"/>
    <hyperlink ref="AM2360" r:id="rId1804" location="/0x94d7e6e32cfe4a3380786757cb42d86a5276e75a" xr:uid="{A441B9B9-C83E-49A8-988A-1F8260B7BE22}"/>
    <hyperlink ref="AM2361" r:id="rId1805" location="/0x96518b67b78987fff6e018343c02a68ae5d1ade8" xr:uid="{0CB96291-54A7-4337-A63B-8F4863720B81}"/>
    <hyperlink ref="AM2362" r:id="rId1806" location="/0x969a01b5dd2982631398edd7284d57fedb2f27ea" xr:uid="{90078F13-B9EB-4AA8-A7D3-7BC7F6A38A83}"/>
    <hyperlink ref="AM2363" r:id="rId1807" location="/0x96a2fe9aaa8d628b53207bdb56d8d929d0206ac1" xr:uid="{A56F7AA6-2218-4C11-A569-100B50EDE218}"/>
    <hyperlink ref="AM2364" r:id="rId1808" location="/0x972645b640d246e1125a2e461c90bfa5ed927b29" xr:uid="{32D88F0A-0FC8-46EB-9533-96F7004BD948}"/>
    <hyperlink ref="AM2365" r:id="rId1809" location="/0x976a998cfda0679440b1fe422a383f4250913b19" xr:uid="{F96EC235-A52F-4DDA-8C5B-EBCF1831F0DC}"/>
    <hyperlink ref="AM2366" r:id="rId1810" location="/0x979a81c2fe9760defa8e0d8d225203cc2478ecaf" xr:uid="{49BDB10B-713D-4870-A2F4-419008E1100B}"/>
    <hyperlink ref="AM2367" r:id="rId1811" location="/0x97a1c4c67082bdade4f1e6963a2632c69e82c2bd" xr:uid="{8F75166F-C0E1-4F2D-845C-C5436A86803F}"/>
    <hyperlink ref="AM2368" r:id="rId1812" location="/0x98044a66371ed75425db18946e8166f3ab416efa" xr:uid="{2318926B-9DD2-4CBA-B442-4D40307FFE5F}"/>
    <hyperlink ref="AM2369" r:id="rId1813" location="/0x98ddec30a42922d3f1a9f6695fb3be753a4ac958" xr:uid="{EBF32BA3-A8ED-42B1-8B28-D35A1C383A82}"/>
    <hyperlink ref="AM2370" r:id="rId1814" location="/0x98ed6bd758529c6b6d4f2c42ec5b470e62cae30f" xr:uid="{E0C897BC-4011-4CEA-A3C5-D5A8E112E8F3}"/>
    <hyperlink ref="AM2371" r:id="rId1815" location="/0x995caf0b87cdbc8e9cc01f3a1f6c17fe9dcfd704" xr:uid="{9AAE1EFA-15F6-4F2C-A98B-43BB1D768101}"/>
    <hyperlink ref="AM2372" r:id="rId1816" location="/0x9963305e95db7327c92859c3ac2a883034a28b44" xr:uid="{401EA7F3-C29F-4B4B-B973-6CE04A916C71}"/>
    <hyperlink ref="AM2373" r:id="rId1817" location="/0x9965e8dc2b9e273c056304c6a1777cad8c7f7d66" xr:uid="{98931EB1-FBA3-4C68-B3F6-9F58C7BE7B88}"/>
    <hyperlink ref="AM2374" r:id="rId1818" location="/0x9a179dedddcfe557aba343d883c051f4624bcde1" xr:uid="{425C921C-35B5-4E79-A4A0-778AD81F3D09}"/>
    <hyperlink ref="AM2375" r:id="rId1819" location="/0x9b5964509ecf827f8753d61cc3b6178648561608" xr:uid="{D9A17598-8DB3-4FAD-9201-DAB41C64ACCF}"/>
    <hyperlink ref="AM2376" r:id="rId1820" location="/0x9b64177757a0bd2a042446c8d910526476b7bf57" xr:uid="{5B2F5EB7-6558-4904-9F37-9B571759E22E}"/>
    <hyperlink ref="AM2377" r:id="rId1821" location="/0x9bcd4b40a956b57b13be49217875d0de739a4bf7" xr:uid="{B9E03AC5-24FF-46AD-B37E-B2651DFC2FE2}"/>
    <hyperlink ref="AM2378" r:id="rId1822" location="/0x9c5dc9865dc5594403cfea7404a6d04baaa76796" xr:uid="{36D47744-75A0-4BC5-B5D5-62251E1D523F}"/>
    <hyperlink ref="AM2379" r:id="rId1823" location="/0x9d92881193386dda38c3402a194369964a89327b" xr:uid="{EE8FAB3F-2430-499D-A832-76C04C0AB007}"/>
    <hyperlink ref="AM2380" r:id="rId1824" location="/0x9df6f6cadf1333fe8a973cf20ae21f89a29c2a7f" xr:uid="{309CEB2C-A2DE-4C50-B009-80603118126F}"/>
    <hyperlink ref="AM2381" r:id="rId1825" location="/0x9e5b88ce1a1fa4d35a255cdf8e5c5fe2923118a2" xr:uid="{E495FAB1-6EC2-4C1B-9DA7-6B7ED0E08B9B}"/>
    <hyperlink ref="AM2382" r:id="rId1826" location="/0x9f5e7f5049e799f39e602eb573e140f83c4d3b00" xr:uid="{5415FA97-8948-4E0A-ACD2-8A2245E8AD19}"/>
    <hyperlink ref="AM2383" r:id="rId1827" location="/0xa088ceca35556608a5f136b16d17b3a8ce310083" xr:uid="{FB67D695-09AB-4B00-8CEA-678A886A2223}"/>
    <hyperlink ref="AM2384" r:id="rId1828" location="/0xa0eeeb03be2463e61eb6e2f0b6d557ec249726d7" xr:uid="{E1AF59B0-3672-4BB8-AC98-44335E42CE45}"/>
    <hyperlink ref="AM2385" r:id="rId1829" location="/0xa122e26e4b708f241a0d16b076ac2109921bb54c" xr:uid="{27993FC5-84E6-4C65-8B7D-A8706748FDC1}"/>
    <hyperlink ref="AM2386" r:id="rId1830" location="/0xa218aa4afe373211ed9452ccd935357472be5679" xr:uid="{F37B5C5F-C1BE-4307-BF98-D0D74A3F7A7D}"/>
    <hyperlink ref="AM2387" r:id="rId1831" location="/0xa23367a7f2a6efa4599ec7189fe653a0cf114c1e" xr:uid="{13E0A659-3BA2-4E70-8DB5-BF491DCB8713}"/>
    <hyperlink ref="AM2388" r:id="rId1832" location="/0xa2ed4887a7a8c926b8360893efd7c82e0e2ddff3" xr:uid="{2F8C0AA6-BD57-4F74-B12F-F9FA8B20F71E}"/>
    <hyperlink ref="AM2389" r:id="rId1833" location="/0xa2fb292bcac80b9a551510386a8ff6bfc5eaa01e" xr:uid="{3EEEBEB5-9248-405F-8388-37B44C7E9733}"/>
    <hyperlink ref="AM2390" r:id="rId1834" location="/0xa379400102ea06f2a2fd4d3e954c5f28d6773c34" xr:uid="{78DDA3E8-0B07-408A-B3C2-7FE66DF76874}"/>
    <hyperlink ref="AM2391" r:id="rId1835" location="/0xa45d8c8d74596751eb16847f0a039bd650a9ae84" xr:uid="{FB5771E0-580A-40D2-B2F1-BC279ECBFB47}"/>
    <hyperlink ref="AM2392" r:id="rId1836" location="/0xa4f5cd828905c1bb62e4ef4caf61318efc25fcd8" xr:uid="{245CA7C0-357A-4785-87CF-840109669DEC}"/>
    <hyperlink ref="AM2393" r:id="rId1837" location="/0xa5e6c6b3d3a8ab21ee2ab2b688fe32a3a12b8bd3" xr:uid="{00C27111-3812-43AD-A282-3CB046F06890}"/>
    <hyperlink ref="AM2394" r:id="rId1838" location="/0xa5e7160deacc0c638e3581cfd5fdd9d3a15ed336" xr:uid="{C84155FD-5F72-492E-80C3-DEABE155F0A7}"/>
    <hyperlink ref="AM2395" r:id="rId1839" location="/0xa5fb08e2149f967abf8f117e237e16d1c69c912c" xr:uid="{A797E44C-2016-4139-AFC0-6720A0C28153}"/>
    <hyperlink ref="AM2396" r:id="rId1840" location="/0xa62cc7b1bf911eed0d4cfd0780604eed5a4a97f1" xr:uid="{CBD1AD18-8557-4170-987A-E56D1DBAF8BA}"/>
    <hyperlink ref="AM2397" r:id="rId1841" location="/0xa63d8e45f06cb123150653217509e416e2cf299e" xr:uid="{78C6451C-72F2-4FD9-8637-4257821EB199}"/>
    <hyperlink ref="AM2398" r:id="rId1842" location="/0xa64d9ad5c20ea493ba8165c6b32e29c921e6b3b2" xr:uid="{83624B4F-4E9E-4E70-ABF2-5254F4A68D9F}"/>
    <hyperlink ref="AM2399" r:id="rId1843" location="/0xa67e108c5cf0017653ddf5ee143aebe109d79d8c" xr:uid="{5023A7C1-D3DB-4252-A500-CB3AD5737F55}"/>
    <hyperlink ref="AM2400" r:id="rId1844" location="/0xa72e7394e3689b0d4a4593386dfaf5ac96d1f754" xr:uid="{84791ECD-F08A-431A-9463-308C75AA3C6A}"/>
    <hyperlink ref="AM2401" r:id="rId1845" location="/0xa7a1d78ff8ca9099148beaea2ffd8d6bd368830a" xr:uid="{A5D3640E-ABA9-4D15-B175-7E8B20254FF0}"/>
    <hyperlink ref="AM2402" r:id="rId1846" location="/0xa7cc1e3310232c6428a046390d63710667c49630" xr:uid="{65B9E86B-C2A2-4CAB-9BB2-927B9E007ADB}"/>
    <hyperlink ref="AM2403" r:id="rId1847" location="/0xa80cbf096119c19394ddf2801072f5528ac49acf" xr:uid="{44575ED0-D853-4EBF-988F-F65738C976C6}"/>
    <hyperlink ref="AM2404" r:id="rId1848" location="/0xa8f3666114a807321998c1bf3a33557944c2a257" xr:uid="{9BDC864E-31AF-45D0-8AD8-F7316E5EFA8E}"/>
    <hyperlink ref="AM2405" r:id="rId1849" location="/0xa91b5f5549873ebbb824651359849364f43a6e95" xr:uid="{9285A74B-6602-4A2B-9896-2D0CF7E398CD}"/>
    <hyperlink ref="AM2406" r:id="rId1850" location="/0xa93d079620987437ce4066cf9780b9bd4d26b423" xr:uid="{7D3588FD-58D4-4620-891F-D16BABD4DD3C}"/>
    <hyperlink ref="AM2407" r:id="rId1851" location="/0xa9960e563cc24e9305c29a833c5c4ce0a0e864ee" xr:uid="{0EF13D60-0946-47CA-BF30-BBE3CF4E45F0}"/>
    <hyperlink ref="AM2408" r:id="rId1852" location="/0xa9ffa109b78f770176703b516b4b04f1d7011cbc" xr:uid="{EF3E6F12-8D72-4AEF-A1BE-2410DC943331}"/>
    <hyperlink ref="AM2409" r:id="rId1853" location="/0xaa01f34aacd8b267f4717c39f62c467066d554e1" xr:uid="{DB94BEF7-9519-4746-B271-9E2052BF25DA}"/>
    <hyperlink ref="AM2410" r:id="rId1854" location="/0xaa6b3127e71c2146b0c24ba4c3b876aaa759fb44" xr:uid="{C485612F-52AF-4315-A42C-F786F85661E4}"/>
    <hyperlink ref="AM2411" r:id="rId1855" location="/0xaaf56c0d604ddb88bbe451ae0db4580ca3d49c0a" xr:uid="{F3E90227-F0DB-4DC4-B68F-07B30637E83D}"/>
    <hyperlink ref="AM2412" r:id="rId1856" location="/0xab111ceadfdcd5f90898adca221f2abdc1fa8b16" xr:uid="{0BBEF425-7D9D-4444-811D-1F432682EB26}"/>
    <hyperlink ref="AM2413" r:id="rId1857" location="/0xab2f2fc9b05a4b331d73a9cde70d37064d9b8662" xr:uid="{4E97F067-D776-4AE0-B728-346CD8433629}"/>
    <hyperlink ref="AM2414" r:id="rId1858" location="/0xab9b4086ba180c956024c334d72b8426d41a39e2" xr:uid="{7D00FC83-4DF9-48EC-B373-A66C0C2D2C0F}"/>
    <hyperlink ref="AM2415" r:id="rId1859" location="/0xac43fb7f682d51a7b113bc368a0eec2b2325db2d" xr:uid="{447D0998-E788-4DE8-9AF3-B54FBC38284B}"/>
    <hyperlink ref="AM2416" r:id="rId1860" location="/0xacf1921f2298d977843fe8b6d56d57e9060799ef" xr:uid="{1682A7B0-97BC-4D63-9A48-ACA2BCD81C20}"/>
    <hyperlink ref="AM2417" r:id="rId1861" location="/0xacf3748bee7fe973b53be0ec9b975f52d341195b" xr:uid="{851D9C43-1B60-40A5-90C2-8533C83C4413}"/>
    <hyperlink ref="AM2418" r:id="rId1862" location="/0xad06868167bc5ac5cfcbef2cafa82bc76961d72d" xr:uid="{4171A7FC-72AC-466C-AA9A-73CC2FCD1BFC}"/>
    <hyperlink ref="AM2419" r:id="rId1863" location="/0xadfa152a70a2b71b8b326e7be3ac349a19f14c99" xr:uid="{655A8CF2-B70B-4189-85E9-6EA4E46BBB5C}"/>
    <hyperlink ref="AM2420" r:id="rId1864" location="/0xaef5686e06c265625e44910a482958ce8dd569d5" xr:uid="{1DBAFF14-F965-4D11-A7A0-790F43085A6C}"/>
    <hyperlink ref="AM2421" r:id="rId1865" location="/0xaf10248bd08d7eefb3d529c721451059d08486ef" xr:uid="{0BD9D21E-DE13-49FC-A771-A85B08C4FDFA}"/>
    <hyperlink ref="AM2422" r:id="rId1866" location="/0xaf6cd86cd4fcee5a794fc0eaaba9fdc9416fdfce" xr:uid="{FD009B18-0642-4F86-B358-F23A7960BE89}"/>
    <hyperlink ref="AM2423" r:id="rId1867" location="/0xb009bcf229db56ac266ebc2a09092213780adfa9" xr:uid="{3E87DD25-9DE8-4AEA-8470-AD28E02CEDDF}"/>
    <hyperlink ref="AM2424" r:id="rId1868" location="/0xb064588e2a33a576aa7ac2a4ae78e86e7f1e7d39" xr:uid="{56494244-4414-4F03-B072-8F181E62D5F8}"/>
    <hyperlink ref="AM2425" r:id="rId1869" location="/0xb08761e39ca6266b3bf86134546b1d4a392d0803" xr:uid="{88CEAACD-8E2D-463F-87B1-198EFE6E3C14}"/>
    <hyperlink ref="AM2426" r:id="rId1870" location="/0xb0ba9c8feb8d7cf57cd5ffb74230802f297c37a8" xr:uid="{B031645F-ACAE-4D35-AC01-7585B00949DE}"/>
    <hyperlink ref="AM2427" r:id="rId1871" location="/0xb13a0479be6381c0bfa7c1e387f9d33ccf48114c" xr:uid="{FA96EAD8-2AE6-4DA9-A726-CF022DA30785}"/>
    <hyperlink ref="AM2428" r:id="rId1872" location="/0xb2a7a8529bcd8d844d46c350ba66f3ea17d9aae3" xr:uid="{1A59C195-B5D5-49B1-96FE-DC265F698DC0}"/>
    <hyperlink ref="AM2429" r:id="rId1873" location="/0xb2b87067e3c9d769413410cf8b2b3d6107218eff" xr:uid="{5A80D01D-FA9B-4D14-BBC6-E396E1E42502}"/>
    <hyperlink ref="AM2430" r:id="rId1874" location="/0xb35b37f36cd378f012efd83b933f04f7c8f5148b" xr:uid="{8213398C-7E2C-4745-A23E-CD2095A5C41A}"/>
    <hyperlink ref="AM2431" r:id="rId1875" location="/0xb397fcb38c2ceee35dfc558542a777080ccadc21" xr:uid="{FC6EE9FE-895B-44B9-A8B8-E258B16AADBF}"/>
    <hyperlink ref="AM2432" r:id="rId1876" location="/0xb3d2cf78a17ddcd229ee0a975c39a912dd324f80" xr:uid="{87030895-E884-456E-AEE1-CF718DB134E2}"/>
    <hyperlink ref="AM2433" r:id="rId1877" location="/0xb4a5cfd7431ddf01e1a0927146ab520afbd5a867" xr:uid="{90336950-D5F3-4E24-B970-D19381FFDB36}"/>
    <hyperlink ref="AM2434" r:id="rId1878" location="/0xb55f60f76c92a7a20f004b2dc55575dea778997a" xr:uid="{759A7259-B005-4625-9AD7-92666BA885D3}"/>
    <hyperlink ref="AM2435" r:id="rId1879" location="/0xb5c200827b52bc87f3b6c3890b92356ec7c2d455" xr:uid="{0CE3A3F7-E739-4C20-84AC-96060CB2747D}"/>
    <hyperlink ref="AM2436" r:id="rId1880" location="/0xb6a470b4949e7ead719592c3707f3b5e74bfd79f" xr:uid="{103AE0B0-ABB2-48C1-812C-9AF155A8E8D8}"/>
    <hyperlink ref="AM2437" r:id="rId1881" location="/0xb70c59971ceb76f6a311bdb8e3c49fef0e4999df" xr:uid="{0B4CC262-A94B-4421-8272-BDDAEA1D19A1}"/>
    <hyperlink ref="AM2438" r:id="rId1882" location="/0xb77a2d67f481c77489298a8cc145f604de9aeb9b" xr:uid="{BBABFDA5-D7A7-453B-A50F-AE44199368CD}"/>
    <hyperlink ref="AM2439" r:id="rId1883" location="/0xb87be74612cb6538b78c79df0e288c463c7fc5c0" xr:uid="{1FBFCC71-5962-42AD-BA36-B45BECCE1F58}"/>
    <hyperlink ref="AM2440" r:id="rId1884" location="/0xb88e6fa12d97d2627ff82ed2578e5acda5b697f0" xr:uid="{98B194CD-75D6-4D7A-96FE-11FBA691984D}"/>
    <hyperlink ref="AM2441" r:id="rId1885" location="/0xb8bbf0ca36176894b02d9f8a7666eba3ca5edbd3" xr:uid="{8E58B626-C9C0-4758-AC9E-DD8D61687E4B}"/>
    <hyperlink ref="AM2442" r:id="rId1886" location="/0xb8ffc3cd6e7cf5a098a1c92f48009765b24088dc" xr:uid="{63CCAC2A-2D0E-43E4-A0F0-6AAFF436F27D}"/>
    <hyperlink ref="AM2444" r:id="rId1887" location="/0xbaf2eb7b0649b8c28970e7d9e8f5dee9b6f6d9fe" xr:uid="{4E779E75-B8BD-4943-8BAE-0917356ED35F}"/>
    <hyperlink ref="AM2445" r:id="rId1888" location="/0xbb667e3c431bf176f8db6fbfe3f87c6f239ff3fd" xr:uid="{0587F9C3-AD91-4554-BCBF-C28031671088}"/>
    <hyperlink ref="AM2446" r:id="rId1889" location="/0xbb6a32c38d63d113646029d5c2e581665348a934" xr:uid="{CADAEDA8-A8D0-401B-9F22-414DA2FE85F3}"/>
    <hyperlink ref="AM2447" r:id="rId1890" location="/0xbba120d73ea3f504af179a56429c6fcd5ba9b109" xr:uid="{18C03EF9-182E-4544-9052-97801CFDD631}"/>
    <hyperlink ref="AM2448" r:id="rId1891" location="/0xbba9b13e75f4c6370b9332619c376d86c71b50ea" xr:uid="{C2D9C36B-BBEA-4569-84E7-E6FC5B03BDDC}"/>
    <hyperlink ref="AM2449" r:id="rId1892" location="/0xbc6c983f5e9cff14a14a10cc416820834d7cd0bc" xr:uid="{CF4524EC-25D2-409E-B324-61F601D1DFDF}"/>
    <hyperlink ref="AM2450" r:id="rId1893" location="/0xbc8d6625c2a585aabc2900dac20d8f757eefa515" xr:uid="{3CA9AF3E-98BF-4039-9D0B-E1A201E69A9F}"/>
    <hyperlink ref="AM2451" r:id="rId1894" location="/0xbc9e7c62daa507f30814639df975f08765dc00c0" xr:uid="{48B8E1A7-F0E4-413C-80A7-40AB22F56E6E}"/>
    <hyperlink ref="AM2452" r:id="rId1895" location="/0xbce6d7af526d43e406e00e3ced5ff2a314b17709" xr:uid="{4AC569CF-6E54-4AC7-8FC8-F3763DA90A40}"/>
    <hyperlink ref="AM2453" r:id="rId1896" location="/0xbd85dffdb1701c9eec6949aef0065d26fa9c2cc5" xr:uid="{C0B73FD2-0D12-43A9-9328-A01FB120BF2C}"/>
    <hyperlink ref="AM2454" r:id="rId1897" location="/0xbd94fc22e6910d118187c8300667c66ed560a29b" xr:uid="{4FCBB8D3-AE3E-4F66-9F83-A735394E6014}"/>
    <hyperlink ref="AM2455" r:id="rId1898" location="/0xbe802b19933da3fbb923d70df0b62a1bbd2ab839" xr:uid="{F3BD0E3B-1FE7-44C7-9900-FF74DBFA483E}"/>
    <hyperlink ref="AM2456" r:id="rId1899" location="/0xbebb63feb30cd7f7713fba512e664bec08979470" xr:uid="{9E8FF451-CDD2-44E4-8E49-4E8ACF51E732}"/>
    <hyperlink ref="AM2457" r:id="rId1900" location="/0xbf0f8fa1ff4a71bd40a0481e8e62e0e38fd8e9f3" xr:uid="{92DA3A6E-B14E-4FBA-9318-E1751767EBB3}"/>
    <hyperlink ref="AM2458" r:id="rId1901" location="/0xbf478b6f3adf3b9683e8591d9295f86039e7ac46" xr:uid="{042B3337-37FA-4D13-B24D-D8E22C33EB47}"/>
    <hyperlink ref="AM2459" r:id="rId1902" location="/0xc39445d7faa5d16ddfe5c796db421d3bec538b67" xr:uid="{35255E74-C038-48C3-9715-1AA4496AD53F}"/>
    <hyperlink ref="AM2460" r:id="rId1903" location="/0xc3f254fb8e4a320b48626e871e0d4a50b6e54284" xr:uid="{F926EE0D-76D9-4F36-91C6-1CD9DF5BD8F9}"/>
    <hyperlink ref="AM2461" r:id="rId1904" location="/0xc4c8ad61dc489a6f23d1614287f377b20a0e1090" xr:uid="{35E4F637-98A9-4CDD-802E-76A9E211706C}"/>
    <hyperlink ref="AM2462" r:id="rId1905" location="/0xc54a98d64aed22098b80bf75089586a55cee2739" xr:uid="{4D5A0571-F8DE-46C8-AE38-87ECA7C3CA1E}"/>
    <hyperlink ref="AM2463" r:id="rId1906" location="/0xc595d9095b9e142146c05d32b3ec757cad3187b8" xr:uid="{58541CA4-6BA3-46E7-B0F2-19E24D088F43}"/>
    <hyperlink ref="AM2464" r:id="rId1907" location="/0xc765fca3f2e8d669a03880441629415bfb582728" xr:uid="{C06D8110-B932-4C5F-BBFD-08414C81C89F}"/>
    <hyperlink ref="AM2465" r:id="rId1908" location="/0xc79407be1ac51f473dfdbe772dd2241e0275defb" xr:uid="{578F778E-7B5C-4B4C-BC05-7566DEAE1B46}"/>
    <hyperlink ref="AM2466" r:id="rId1909" location="/0xc8d58795b438ba6063b63e5c36611dfc21a1e219" xr:uid="{B08CFFB8-238F-4E32-9BD3-CA347725D190}"/>
    <hyperlink ref="AM2467" r:id="rId1910" location="/0xc95143677428cfceda204eb3ecdcab21ef95ee74" xr:uid="{1708D000-438A-480C-A127-44FD9361577D}"/>
    <hyperlink ref="AM2468" r:id="rId1911" location="/0xc9d2147dbc90797e1bec2b7d06a81bba1bcdf53d" xr:uid="{9E23242A-AC1D-483F-8B6F-0BF4BBF65807}"/>
    <hyperlink ref="AM2469" r:id="rId1912" location="/0xca60d177f8202721a9a2f24ecc4e79a9896b7b36" xr:uid="{B06011A4-5CE1-42F1-ADAF-479C8813C6B3}"/>
    <hyperlink ref="AM2470" r:id="rId1913" location="/0xca6c0111bf2c411483f1c1a24fed925bd51e353c" xr:uid="{B9567BD0-EE27-47E9-839A-7A6A438E8751}"/>
    <hyperlink ref="AM2471" r:id="rId1914" location="/0xca7ff8b9d7ecb9dd0eb0e568c57429c118b7f28b" xr:uid="{DA485B47-E8BD-43B8-80B2-F2C75CD08A69}"/>
    <hyperlink ref="AM2472" r:id="rId1915" location="/0xca84a8d203381125a136432f6cd19eca5ebea912" xr:uid="{78F8D853-7EC7-4AB0-B1B8-FE5F8D6D06EA}"/>
    <hyperlink ref="AM2473" r:id="rId1916" location="/0xcab623b7a1c9f4b75fbd6b0dcf23ac01a3542c81" xr:uid="{7AC302B5-E674-4B46-BED2-41F4BD5AD35A}"/>
    <hyperlink ref="AM2474" r:id="rId1917" location="/0xcba6ffcbdbdbd9b31635936da901d9e3186ecc92" xr:uid="{6F357F2B-3C0D-4107-AA87-B6714A568E95}"/>
    <hyperlink ref="AM2475" r:id="rId1918" location="/0xcd3a166e50275a74dc04fd4df2307b17bbab09fd" xr:uid="{CDE95AEA-2A1B-4953-BCFD-828E11A089DF}"/>
    <hyperlink ref="AM2476" r:id="rId1919" location="/0xcd6784ed18b80c6333d688a209a9b66b4c850459" xr:uid="{4E8D3ECA-90C7-4B71-94D3-7ECE751B271E}"/>
    <hyperlink ref="AM2477" r:id="rId1920" location="/0xcd92eaffd34b52e50b2c294fdffa48c3284cfb80" xr:uid="{03385914-98B0-4060-B26F-AD96694EFAFE}"/>
    <hyperlink ref="AM2478" r:id="rId1921" location="/0xcf1915e4f0550377376b53ba34755acedc9ebd59" xr:uid="{C83D1951-50B6-4D1D-B9F8-2985E87A0FEF}"/>
    <hyperlink ref="AM2479" r:id="rId1922" location="/0xcfe41935ed4f75f1218293fa09592269640eb809" xr:uid="{0B3FDF9B-4413-4724-AADA-D38C087B73BA}"/>
    <hyperlink ref="AM2480" r:id="rId1923" location="/0xd0f1cdd57c054372b6d46c781b0c70ab44708e9d" xr:uid="{E97FB94B-D6D5-4BF2-B196-1A1670371D6C}"/>
    <hyperlink ref="AM2481" r:id="rId1924" location="/0xd168a08e2c2fa25a73348f62bbeb36abc9ef451d" xr:uid="{CB4D7804-21E3-45A3-A75B-AC26EDB4F28B}"/>
    <hyperlink ref="AM2482" r:id="rId1925" location="/0xd1d13464702765693751ec03a47414bfbec1434d" xr:uid="{9D959A8E-E558-4CF9-809F-839D18B2AC42}"/>
    <hyperlink ref="AM2483" r:id="rId1926" location="/0xd240098838fb63555cedffe492320091f78c2a3f" xr:uid="{BB0CA631-EF98-4C2C-B848-4DB5B7CA1B8A}"/>
    <hyperlink ref="AM2484" r:id="rId1927" location="/0xd25dc00deb6f7d7e0907fef033ea76e975f2cdba" xr:uid="{34EBED82-1BE1-4FA2-9B98-B0EEFF197BD2}"/>
    <hyperlink ref="AM2485" r:id="rId1928" location="/0xd49c3d430941f66e363634215227e4c303fd824e" xr:uid="{B3B6B27B-77B2-46B1-BB36-29197D4A9835}"/>
    <hyperlink ref="AM2486" r:id="rId1929" location="/0xd51b0dc1a540fae061e97981af9831cd55e0c8ba" xr:uid="{F2AC7F57-AD11-4BEA-8907-5645323C39F2}"/>
    <hyperlink ref="AM2488" r:id="rId1930" location="/0xd5bd582158cd1cab7d0b2e49f1007e900192ff92" xr:uid="{DDE38C7D-F64A-4A92-BD36-3CD7F790F634}"/>
    <hyperlink ref="AM2489" r:id="rId1931" location="/0xd5d344f77f5f7df0ff6de38166b17896cb532305" xr:uid="{E817740D-A60A-4BDC-B0E1-3E32DC80BEBA}"/>
    <hyperlink ref="AM2490" r:id="rId1932" location="/0xd660becbdfa06f81491eb159c899eb96f104409b" xr:uid="{83098F48-E803-48C9-AE9C-04BC2BAF5CF1}"/>
    <hyperlink ref="AM2491" r:id="rId1933" location="/0xd6f1f2dd4a901c89a84e0c6f5f0dd87b1875d196" xr:uid="{1678A0C3-AD05-4421-A344-F6836F9A626D}"/>
    <hyperlink ref="AM2492" r:id="rId1934" location="/0xd74908c7b8d38aba7434f323fde23dbe88c437a9" xr:uid="{D929A5C8-D7D4-4073-9258-AE25635391B7}"/>
    <hyperlink ref="AM2493" r:id="rId1935" location="/0xd7ba2112739f6cc54a84c3a07f194b64f5ce3e04" xr:uid="{2CEC57BF-C96C-4475-8E73-C1C35C0047B9}"/>
    <hyperlink ref="AM2494" r:id="rId1936" location="/0xd84ce40f8ffdcb32676155a6b2d43f1c39a17cd3" xr:uid="{0DE393E2-2569-4BAE-BE73-615F48725DD2}"/>
    <hyperlink ref="AM2495" r:id="rId1937" location="/0xd8e13af3c7ae1ef64b942c39f131837a5788bf86" xr:uid="{1D45F7B4-D7E3-4B95-9E73-98E13DDF9189}"/>
    <hyperlink ref="AM2496" r:id="rId1938" location="/0xd94aecff012668167c05c8690a42cac303c9cb4b" xr:uid="{953905DD-5AF6-4FB6-9FB1-EE85A5E1A646}"/>
    <hyperlink ref="AM2497" r:id="rId1939" location="/0xd9c2a72ec8f2dd36a39d75a37d08e9d393954a76" xr:uid="{5D90695D-4B1C-4278-81D0-031362BB90DE}"/>
    <hyperlink ref="AM2499" r:id="rId1940" location="/0xdb345a36e657d47aa053cf81089a6ffd865deae8" xr:uid="{7992DB71-ED67-4118-95A4-BEC68DE0B72D}"/>
    <hyperlink ref="AM2500" r:id="rId1941" location="/0xdb4d09b1b88b6eb7dc656771512b46013a114d89" xr:uid="{B42121B4-13D9-4A25-8C3B-FB13C751E150}"/>
    <hyperlink ref="AM2501" r:id="rId1942" location="/0xdb51bf33cd16364c60e6a0243e13be614a8fa72f" xr:uid="{98616018-6402-472F-8713-56BE78509180}"/>
    <hyperlink ref="AM2502" r:id="rId1943" location="/0xdb605fe615ed2dc58a6db6362c6d8f35a693f59c" xr:uid="{C0F44D8C-D400-4CD8-BFCE-890F39F681EE}"/>
    <hyperlink ref="AM2503" r:id="rId1944" location="/0xdc151d7201210209396a08a2f8d6abd927dc4837" xr:uid="{3DBA9027-FDD1-4DB0-9164-17C36F972380}"/>
    <hyperlink ref="AM2504" r:id="rId1945" location="/0xdc3941af64088f6a7766522ee8752c65c6b4ac5c" xr:uid="{E793FA70-44C7-4F7C-8323-F1CECAA751E2}"/>
    <hyperlink ref="AM2505" r:id="rId1946" location="/0xdcda034b5c1f0e5dc0104c1b24a7c3ae611e496d" xr:uid="{3D430655-C7F1-43F6-BA04-B3C85149FBBB}"/>
    <hyperlink ref="AM2506" r:id="rId1947" location="/0xdcf14f179418689a53865cacdb524fb3956a683c" xr:uid="{1877AD34-F5B9-4160-B984-8F0386A3F296}"/>
    <hyperlink ref="AM2507" r:id="rId1948" location="/0xdf2e0a7d40aafec957c3e39e7bc42f1551bc10f8" xr:uid="{CD2FBF35-4F79-408C-92A3-B8754D9B1493}"/>
    <hyperlink ref="AM2508" r:id="rId1949" location="/0xdf516805b2dba9abd4b923cb0bb22d311556f035" xr:uid="{B41D286D-B811-47B5-8F46-267715844F73}"/>
    <hyperlink ref="AM2509" r:id="rId1950" location="/0xdf5dd6baea6968804c5de416add9a7477153c982" xr:uid="{B49F3B8E-708F-4F1C-9AB4-AC2669EE9E2D}"/>
    <hyperlink ref="AM2510" r:id="rId1951" location="/0xdf6fe0bfc8f58d31621e75012c54af843be83afc" xr:uid="{C842A42C-E239-4CCF-8D6A-1DD3353DC502}"/>
    <hyperlink ref="AM2511" r:id="rId1952" location="/0xdf7444ac791ef07c2c4ef9debf4ffe730c2f6326" xr:uid="{57CAA280-BAA9-4C42-B590-4BE06D77ED73}"/>
    <hyperlink ref="AM2512" r:id="rId1953" location="/0xe00f7b744ab8333d64ed940dd36ed9398d8edbd2" xr:uid="{BDC4B48C-4BD5-4FC7-8E0F-B8B583228BA0}"/>
    <hyperlink ref="AM2513" r:id="rId1954" location="/0xe02614a6b49170d95767d33cbbe937c538eb3812" xr:uid="{1A077760-6491-4E4D-9776-1B81622B57A5}"/>
    <hyperlink ref="AM2514" r:id="rId1955" location="/0xe0693e046f597c6f5617787d963893df71cd474e" xr:uid="{5C628DD7-7150-483F-99CA-2E99562AC061}"/>
    <hyperlink ref="AM2515" r:id="rId1956" location="/0xe0a40145c741058e940ccd8fb212c9bb986fd6c0" xr:uid="{9599AB49-F274-4158-A01D-0F8F2F43A19C}"/>
    <hyperlink ref="AM2516" r:id="rId1957" location="/0xe0d592dfe40f8e0fdee856532a59a694f73d5a8b" xr:uid="{2871570F-2C07-472A-8FA5-FBFB5432990B}"/>
    <hyperlink ref="AM2517" r:id="rId1958" location="/0xe1be917b35561697e148dae6d03052035ddb23c5" xr:uid="{C9DC2D2E-290C-4F1E-875A-1F3D2BD6118A}"/>
    <hyperlink ref="AM2518" r:id="rId1959" location="/0xe302baf1dfb0d97ddb0374efdc8ddb4cd6e2d05a" xr:uid="{85BD7E2D-2259-4B21-9E71-0A9A9011AAB4}"/>
    <hyperlink ref="AM2519" r:id="rId1960" location="/0xe3b80766786e5915865f60d7301e3fd00c1691fd" xr:uid="{4A942BCB-C1F1-4114-A485-DC962E3D31F6}"/>
    <hyperlink ref="AM2520" r:id="rId1961" location="/0xe412c0210adf8545f6edb2076a2b267b5361401f" xr:uid="{1A78BCB8-1905-4C85-8028-B97B2A341140}"/>
    <hyperlink ref="AM2521" r:id="rId1962" location="/0xe4a6327141b623385563768bc0f03ef31bda4fec" xr:uid="{32621856-1660-4E70-B731-E4F23811F4DF}"/>
    <hyperlink ref="AM2522" r:id="rId1963" location="/0xe54bcda817688aad821fdca3b7746d6c055a4cb9" xr:uid="{26E59A13-A006-44CC-B95C-16FB1DD2A046}"/>
    <hyperlink ref="AM2523" r:id="rId1964" location="/0xe5e81c767595951abe32cb3d738184d83474f9b4" xr:uid="{104113F0-B40B-49F2-8433-C0B27E03897D}"/>
    <hyperlink ref="AM2524" r:id="rId1965" location="/0xe5ed9a86b1e41c9606b55c5b03ceb7b9e9ff124e" xr:uid="{31B6C2AF-B87B-40A5-91E0-F3E6D32135FB}"/>
    <hyperlink ref="AM2525" r:id="rId1966" location="/0xe65cd2f7276e8273d39fce4ca8f711b1f062168b" xr:uid="{3D74F16B-7EF0-4A9F-BE04-D33EB631A59A}"/>
    <hyperlink ref="AM2526" r:id="rId1967" location="/0xe684e2cbbc90a20e53ad9d3736f70949d1ffb90d" xr:uid="{F448229B-851B-4448-AF14-8B585C6885D4}"/>
    <hyperlink ref="AM2527" r:id="rId1968" location="/0xe78931a7741e65bb7bde733e2640caf41641837e" xr:uid="{DD7862A7-8F70-46DE-9E5E-EB4896D3C260}"/>
    <hyperlink ref="AM2528" r:id="rId1969" location="/0xe7de743e2991a7d1f4e30c1e2c440915a349bddb" xr:uid="{C3B6A12D-8CE9-4D3C-8D52-9E7D064CE910}"/>
    <hyperlink ref="AM2529" r:id="rId1970" location="/0xe85602d3bb96c2e5e53d925775c9e83f02ba8f08" xr:uid="{63FE4F45-2287-4FFB-88FB-9643FE521845}"/>
    <hyperlink ref="AM2530" r:id="rId1971" location="/0xea9fc54afc38e4cd663f36f22a9f1efa6b2eef18" xr:uid="{65BDC884-D95B-4FDB-807A-0EC01660EB2B}"/>
    <hyperlink ref="AM2531" r:id="rId1972" location="/0xeaceaca07f919644f14ff9eeb6a709ef7cc6b359" xr:uid="{BCFD9362-E8FF-4599-88FB-4EF18ED7B9D7}"/>
    <hyperlink ref="AM2532" r:id="rId1973" location="/0xeba8e8e49878966bdc3713a5ba04ea39bee09097" xr:uid="{E8F37D26-AB8F-4AD6-B24E-291F6DD83BBE}"/>
    <hyperlink ref="AM2533" r:id="rId1974" location="/0xebdfd0f945bd81635017b34f81a61dcc2d5fc94c" xr:uid="{99FB9169-476E-4057-878E-E3DC0D5242F2}"/>
    <hyperlink ref="AM2534" r:id="rId1975" location="/0xec45a9db801fd5c9b94aa9ce5fe19dc10b167163" xr:uid="{85A504C0-DDB4-4FCC-8822-3B53941AEB7C}"/>
    <hyperlink ref="AM2535" r:id="rId1976" location="/0xed2a09c7d44839064c4285e83a8bbbfb6442bf01" xr:uid="{A510D143-D18F-48B8-BE8F-E923051D9AB6}"/>
    <hyperlink ref="AM2536" r:id="rId1977" location="/0xed7b411a5bfe1f1d3f00f2eb30ccbab7e6af0b85" xr:uid="{A396642C-9C11-4FB9-B2E4-5332B15565E9}"/>
    <hyperlink ref="AM2537" r:id="rId1978" location="/0xedce78b7f8945a92974ea1587c5f8856b1b87a41" xr:uid="{A1031697-53E3-453C-AB53-57D6E5FD8561}"/>
    <hyperlink ref="AM2538" r:id="rId1979" location="/0xee195dd4419bd0e259f7ef23c9cba25bd8a1f6ce" xr:uid="{DEF68487-8060-4546-A23F-DC04F0AA1621}"/>
    <hyperlink ref="AM2539" r:id="rId1980" location="/0xeed6332519abe100955bcf1d3201b5d550f0a307" xr:uid="{E6AF9373-922D-4C02-AE70-56929030C3E6}"/>
    <hyperlink ref="AM2540" r:id="rId1981" location="/0xef3831af06b53f53b218a1d3cf007271b9cd1539" xr:uid="{81555E1A-7A3C-45E0-A06C-9FF4E6708363}"/>
    <hyperlink ref="AM2541" r:id="rId1982" location="/0xf01502c336b669c4455e022c4491045afb4f10cc" xr:uid="{8E0B8B34-1F10-4EBD-8D01-3972E29FB003}"/>
    <hyperlink ref="AM2542" r:id="rId1983" location="/0xf095be895d7031b5ce13fa5d4727af9665a60f80" xr:uid="{FF27D2E7-7073-4B08-BFBB-F7321EAFC99F}"/>
    <hyperlink ref="AM2543" r:id="rId1984" location="/0xf0c8cc77a54a6effb16fdeefb21a22af672903cc" xr:uid="{8F46209F-8E99-4C48-A47B-9284E5360ECE}"/>
    <hyperlink ref="AM2544" r:id="rId1985" location="/0xf0f69afed805f035e2afefa607fd05a6451b26e9" xr:uid="{AEA8371C-77F0-4723-8604-39D823EAEE1B}"/>
    <hyperlink ref="AM2545" r:id="rId1986" location="/0xf1ccc889fb681ea26c4fd2abb07b5d670382e81c" xr:uid="{5736862D-3013-4877-870F-BF4C1DB1BCF9}"/>
    <hyperlink ref="AM2546" r:id="rId1987" location="/0xf1e7da5e1cae03610363c1b6a753be21b8114321" xr:uid="{2E13807C-3076-4FCC-9489-D01B3396E527}"/>
    <hyperlink ref="AM2547" r:id="rId1988" location="/0xf3ff45d0cca66da391071cbfe51be7fee387e3c1" xr:uid="{C93BCCF1-0DD3-44FB-8213-3BAA48A11BA6}"/>
    <hyperlink ref="AM2548" r:id="rId1989" location="/0xf4ac21f95aa7bec4ca8022697a8f7819c69abe17" xr:uid="{99162373-CB13-4CBC-B08E-1619FFC72E02}"/>
    <hyperlink ref="AM2549" r:id="rId1990" location="/0xf590e576a3353491164f70ccdfcb7e26c55f5cc0" xr:uid="{74C5CB8F-EAAC-4941-81B6-23FD2EE0F247}"/>
    <hyperlink ref="AM2550" r:id="rId1991" location="/0xf6c6e408a91404142fc8c3df1242ef9c0d8601d4" xr:uid="{40B6F034-133E-48AC-9D51-7D429C823FAC}"/>
    <hyperlink ref="AM2551" r:id="rId1992" location="/0xf7125eef033dc5f7dfd97ebd510e3eb50afd4d78" xr:uid="{A3E32A41-75BE-4828-9237-98C084166DC4}"/>
    <hyperlink ref="AM2552" r:id="rId1993" location="/0xf72df20b382eba8a0c71215aa30e2ad6719bbdda" xr:uid="{B7C4C491-6099-4634-A1F9-12C326A5109B}"/>
    <hyperlink ref="AM2553" r:id="rId1994" location="/0xf7a99664ac85ae6ea5be8876ef49483a941adaa1" xr:uid="{93C8E8D5-51F4-427B-98B0-461002B19BB2}"/>
    <hyperlink ref="AM2554" r:id="rId1995" location="/0xf862150324e7c0ae6d7fc868bb94ae97960e07af" xr:uid="{F13B5E8A-9310-481C-AEB8-04361DB4C7DA}"/>
    <hyperlink ref="AM2555" r:id="rId1996" location="/0xf8b6088fc26415feb5ce7b84ae2d29e667365e9a" xr:uid="{D9F86500-9776-4FE7-8856-EBD4EBACBA13}"/>
    <hyperlink ref="AM2556" r:id="rId1997" location="/0xfa26ac762a8ccad5a23be9a88e56aed26d6efabc" xr:uid="{8AF9DA6A-4611-468E-B90B-9233A7B3BFEB}"/>
    <hyperlink ref="AM2557" r:id="rId1998" location="/0xfbbe5f2aa69e98a25b93686c8d285eced921fcc1" xr:uid="{0DFCB149-6648-4C55-9854-92254E322A26}"/>
    <hyperlink ref="AM2558" r:id="rId1999" location="/0xfc65ec5be5d97eccd27117cc0ac203f343e468de" xr:uid="{45F00F8E-1A75-4ADC-A952-5530D0AA65EF}"/>
    <hyperlink ref="AM2559" r:id="rId2000" location="/0xfe0a518ad419a47abca8be95a80e4370faf776fa" xr:uid="{55261E03-6729-44DE-B519-13A92C056FD4}"/>
    <hyperlink ref="AM2561" r:id="rId2001" location="/0xff6aef8271ecdd32a2d552a64d3ecb35baec3e9e" xr:uid="{AC1EE71F-CC35-416B-B1E4-4C58A87D6076}"/>
    <hyperlink ref="AG2699" r:id="rId2002" xr:uid="{62294E55-6490-4B4F-B2C2-000992D2FF69}"/>
    <hyperlink ref="AM3036" r:id="rId2003" display="https://www.newsfilecorp.com/redirect/y3pYYIvp7W" xr:uid="{29D13110-99F8-4F3B-BD04-3FDBD152DE68}"/>
    <hyperlink ref="AM3041" r:id="rId2004" xr:uid="{21C39D66-21DC-4526-9D6F-6153F44776B7}"/>
    <hyperlink ref="AG2470" r:id="rId2005" xr:uid="{7FE817A8-835F-4E31-9C42-CA287B17BD80}"/>
    <hyperlink ref="AM3043" r:id="rId2006" display="https://www.globenewswire.com/Tracker?data=_7Z_D5M0dlTDqOATj24IoXI8QM2_ew3u6yF7b3Lnd-oAUP6unIgyIrNXewzQrhxGZBcZYIWsrzAcEE3z5loASQ==" xr:uid="{FCD1A0C1-CA48-45DA-B304-87F7C7250609}"/>
    <hyperlink ref="N3051" r:id="rId2007" location="/" xr:uid="{771F9918-F0EE-44A7-9F8D-C2DCAE3BE832}"/>
    <hyperlink ref="AM3078" r:id="rId2008" location="/" display="https://client.aragon.org/#/" xr:uid="{C91AF02F-34CF-47B0-97B1-9E8ED44AB243}"/>
    <hyperlink ref="AM3079" r:id="rId2009" location="/" display="https://client.aragon.org/#/" xr:uid="{1AC51F67-0534-4E29-AFDF-C33CB79E617A}"/>
    <hyperlink ref="AM3082" r:id="rId2010" location="/0x678571a54fe1946e608e4125414420f55e03ce66" xr:uid="{DC10FC1D-7503-4374-8796-6035EA697EA1}"/>
    <hyperlink ref="AO3087" r:id="rId2011" xr:uid="{604A9313-3C58-4B8E-8581-C93347F42B15}"/>
    <hyperlink ref="AG3063" r:id="rId2012" location="/0xc0118e8f83bb17a907b1074074afedc18d551990/0x7973e9899b702eacba6332dda159a39237583724/" xr:uid="{E5D1A20A-4206-4E86-89CC-A050B9BA1A40}"/>
    <hyperlink ref="AJ3174" r:id="rId2013" xr:uid="{180AA222-277E-4CA8-9D5E-A2EB69F1A2A6}"/>
    <hyperlink ref="AJ3180" r:id="rId2014" xr:uid="{05FA44D2-3859-48AB-B747-FCFD3C06A7A5}"/>
    <hyperlink ref="AG3183" r:id="rId2015" xr:uid="{3B06BBF7-BC9F-4CAF-8DE3-5B96ECE076DF}"/>
    <hyperlink ref="AJ3172" r:id="rId2016" location="/0xf27c40c3b58bfa32c4d31c4a6c522cd1852e6240/0xc887f7ed23a87f8fc774c86b6a1496397eb1de7b/" xr:uid="{3AD86A14-9C60-4B75-A1F4-DD2C9BC508A4}"/>
    <hyperlink ref="AJ3187" r:id="rId2017" location="/0x5614b2789f019ed589a9536f5fe03a817ca9faf4" xr:uid="{2AC58BE2-0316-475B-A6A3-A0B54E4E2C76}"/>
    <hyperlink ref="AJ3188" r:id="rId2018" location="/0x9f21268435d113a4a41a1e794c4a6c1f0701a807" xr:uid="{2BDB1020-7A95-47DF-BAFF-7C4C6EE6A83E}"/>
    <hyperlink ref="AJ3189" r:id="rId2019" location="/0xa9c1c88a5309e566e0c92f8406e3974214b668ba" xr:uid="{0C71BEF8-2692-475F-88A5-AD3AB71CF8E9}"/>
    <hyperlink ref="AJ3224" r:id="rId2020" display="http://www.platofarm.game/" xr:uid="{5FCADF4A-2B95-464E-9CA0-5F47E6497466}"/>
    <hyperlink ref="AG3228" r:id="rId2021" display="https://basin.notion.site/What-does-basin-protocol-do-11df610fedc2475db982107c648b56e8" xr:uid="{4C72334E-267B-4106-B2C3-AA6A3CA6F752}"/>
    <hyperlink ref="N3228" r:id="rId2022" xr:uid="{85BA6F7A-0098-4DDF-B679-06323DDE6343}"/>
    <hyperlink ref="AG3215" r:id="rId2023" location="/0xc9de433a97d80ec592eaafb7f2f12b64d2f218ec/0x5638e2abb98e61e7ceeb44367849dfd8a42c52c5/ - is voting contract, niet token contract" xr:uid="{1BBE330A-AF3C-44B6-9834-27C7FD4DFB54}"/>
    <hyperlink ref="N3242" r:id="rId2024" xr:uid="{0135A2C9-C33B-401F-BC32-F32A20F7A982}"/>
    <hyperlink ref="AJ3254" r:id="rId2025" location="/0xc93bb9f5365899c12ed4292502427b5dee681d46" xr:uid="{C0F73054-C9B0-4976-9DF5-F080C9CE0C09}"/>
    <hyperlink ref="AJ3255" r:id="rId2026" location="/0xfef3f7152356bb5ad5889914f1a79b24b86cd0f8" xr:uid="{953B66EE-9937-42D7-942D-FEEFF3A724A4}"/>
    <hyperlink ref="AG3296" r:id="rId2027" xr:uid="{4CBA1D86-D142-49DF-956A-A3B56AFB061C}"/>
    <hyperlink ref="AG3316" r:id="rId2028" xr:uid="{79BEE726-EE3A-4EBA-9430-C34FC7EF91A4}"/>
    <hyperlink ref="AG3319" r:id="rId2029" display="https://www.globenewswire.com/Tracker?data=P0q4RkKVxZqqDFYUek4Imru9YqJXGtjpGxVgRABrv83diKO5GmYTTc94ySPL53-0wKG1YM7UIp3rD9jBYiaLuKhFHjNj-qAzsuvwIFbrMpE=" xr:uid="{81EE7679-3529-4A48-B730-458230B20592}"/>
    <hyperlink ref="AG3332" r:id="rId2030" xr:uid="{81B163A4-3833-4760-BB88-33EAF906DC00}"/>
    <hyperlink ref="AG3337" r:id="rId2031" xr:uid="{112C43E9-465E-4603-89EC-299F9EAAAEAA}"/>
    <hyperlink ref="AJ3373" r:id="rId2032" xr:uid="{C52A2F46-49BA-410E-9F52-1DE200A66D1D}"/>
    <hyperlink ref="N3387" r:id="rId2033" xr:uid="{020FC7F5-EF00-438B-AAFB-CA4D7DB1B727}"/>
    <hyperlink ref="AL3413" r:id="rId2034" xr:uid="{70506B71-2BC5-4A14-B91A-57E9F1421EBB}"/>
    <hyperlink ref="AJ3418" r:id="rId2035" location="/0x54de77dbf3b36491a1c07c8499645ca6b21af4aa" xr:uid="{8E282118-B7CB-4BD9-931F-5B6E61BEB8D1}"/>
    <hyperlink ref="AL3476" r:id="rId2036" display="https://opensea.io/collection/dofidolphins" xr:uid="{E61611F6-3FE5-401D-A22B-E8F39D5250AD}"/>
    <hyperlink ref="AL3508" r:id="rId2037" xr:uid="{41539438-4DC4-40E3-910D-782123FA965D}"/>
    <hyperlink ref="I3514" r:id="rId2038" xr:uid="{2B5AD09D-7A2B-4756-AFD1-916866207BA0}"/>
    <hyperlink ref="AJ3742" r:id="rId2039" display="http://www.loofdao.com/" xr:uid="{4ACA7090-5923-42E4-8E49-308FD052CBFB}"/>
    <hyperlink ref="AJ3770" r:id="rId2040" location="/matic/garden/0xa16373c8cc252c3e9524c280d3ce1dc3fbf100b2" xr:uid="{43CBEADB-1AEE-4C16-9FD6-25BBC3315E2C}"/>
    <hyperlink ref="AJ3771" r:id="rId2041" location="/matic/garden/0x1643206650bb4411f4d749031c1c7516d222d23a" xr:uid="{50BD5BC2-2197-406F-9F4F-02132B064690}"/>
    <hyperlink ref="AJ3773" r:id="rId2042" location="/matic/garden/0xec32ead64fc4369ae07018421af037317d2d3b31" xr:uid="{5F44FA56-945C-4E14-B14E-08FA4FC1B619}"/>
    <hyperlink ref="AG3102" r:id="rId2043" xr:uid="{EE8104DA-7EE5-4DDD-BAF4-A5BEA3C16B8F}"/>
    <hyperlink ref="AG2953" r:id="rId2044" xr:uid="{EC66DF14-C074-486E-9EC1-D6253B43FA1E}"/>
    <hyperlink ref="AG2956" r:id="rId2045" xr:uid="{43D90A10-5C4B-4775-A995-011D871DA99F}"/>
    <hyperlink ref="AG2957" r:id="rId2046" xr:uid="{25114333-AF6B-40EE-A6A9-417965FF9DA9}"/>
    <hyperlink ref="AG2903" r:id="rId2047" xr:uid="{5B01B30F-C4D5-4DD6-8113-75F8C21EB024}"/>
    <hyperlink ref="AM3929" r:id="rId2048" location="/0xde5f40a85c75d4bd56fd2e3d29295ee0b82324dd/0x9933b2d931039b661dc4a7d326a406b780c1e506/" xr:uid="{71EEBCF9-687A-4F62-91F2-4344E74F5FF8}"/>
    <hyperlink ref="AL3962" r:id="rId2049" location="/0xeb75f1d4bb4c78df88d681f4a2efe4abfff58d35" xr:uid="{39969793-B62A-4616-AB20-0C43ED0157E9}"/>
    <hyperlink ref="AL3991" r:id="rId2050" xr:uid="{DB43E1AD-C729-4F4D-B462-13C1436C1E8D}"/>
    <hyperlink ref="AL3980" r:id="rId2051" location="/0xbe52ddc5d79c0de36c594babeeaec6fdc8e8043c" xr:uid="{37294CEF-83BF-4493-8CE2-553798D9A3A8}"/>
    <hyperlink ref="AL4004" r:id="rId2052" location="/0xbca518936c426771a5e2cf69371469f5dde75e15" xr:uid="{F5DBA149-D173-45DA-9629-8CE8D7B730F4}"/>
    <hyperlink ref="AL4014" r:id="rId2053" location="/0x030daa33a1780cf58b6c08414d7ef98b67b14b78" xr:uid="{AC06FB97-B5C3-4A3C-A63B-923925138C77}"/>
    <hyperlink ref="AL4028" r:id="rId2054" xr:uid="{380BC86C-6BB2-48BC-8B2E-AC5AD30F3960}"/>
    <hyperlink ref="AL4030" r:id="rId2055" xr:uid="{3A29FFF5-E503-4083-B24A-1743860F47A5}"/>
    <hyperlink ref="AL4036" r:id="rId2056" location="ixzz7X7aoPL5c" xr:uid="{0B951311-B807-4BDC-9DFF-4A971C33BCAD}"/>
    <hyperlink ref="AM4037" r:id="rId2057" xr:uid="{675EADF8-C675-4715-942E-6B955DA4C33B}"/>
    <hyperlink ref="N4046" r:id="rId2058" location="how-to-claim" xr:uid="{2261346B-53FA-4130-98B0-E948FF8E1814}"/>
    <hyperlink ref="AL4027" r:id="rId2059" location="/0x605491c519798412e33babe52d8a81377dd0019b" xr:uid="{7952FF35-5B48-4820-B4EC-48081884D434}"/>
    <hyperlink ref="AN4130" r:id="rId2060" xr:uid="{179D60E8-39E6-44B5-86AA-2D46779D89E3}"/>
    <hyperlink ref="AL4051" r:id="rId2061" location="0xcb6304d2666826dd00b05ed9794bc3ef8e2b2edc" xr:uid="{4E7DCBE7-2296-4130-8810-D62DF5041FA2}"/>
    <hyperlink ref="AG4049" r:id="rId2062" location="/0x4f6a6ffe713a33982931fca18178eaf26c16ce4f/0x70564f4d1a371072028b62d4c49288f38643d903/" xr:uid="{74CF88BD-CE20-421B-A939-C9FA3F3FC283}"/>
    <hyperlink ref="AN102" r:id="rId2063" xr:uid="{F71AC1A6-471C-4BF1-99C5-6535746B036B}"/>
    <hyperlink ref="AN462" r:id="rId2064" xr:uid="{043B832A-B7E5-4B91-9CAB-AA2136E0327F}"/>
    <hyperlink ref="AN829" r:id="rId2065" xr:uid="{20EA5BE6-38F0-4144-81A0-1E4614D115A7}"/>
    <hyperlink ref="AG1821" r:id="rId2066" location="/0x81cf6690b18aeeb49a9444859c006a74e747bd65" xr:uid="{E4E4CB01-D8A6-486C-9CEB-741FC78C89A5}"/>
    <hyperlink ref="N3194" r:id="rId2067" xr:uid="{83C837E9-4108-421C-A62A-3D8A14D63821}"/>
    <hyperlink ref="AG1824" r:id="rId2068" xr:uid="{11A8EDD0-ACF3-4D69-AB26-BBAB200D1640}"/>
    <hyperlink ref="AN1827" r:id="rId2069" xr:uid="{688EB91E-4C67-4203-B353-E3D82D0887B8}"/>
    <hyperlink ref="I2780" r:id="rId2070" xr:uid="{D0E4B667-B70A-4152-A7B7-E48491D5785E}"/>
    <hyperlink ref="B462" r:id="rId2071" xr:uid="{2E761FD7-EE2A-437F-BDAB-31F1FF2F8302}"/>
    <hyperlink ref="AG4167" r:id="rId2072" xr:uid="{4D7DD3D0-EC11-4483-B2AB-665B6DA30CEF}"/>
    <hyperlink ref="AN4152" r:id="rId2073" location="/0x2f55f35a08eba401b1e0ff0528fb72ed4cc061c6" xr:uid="{80FFC027-39E4-4191-B03D-898B1C5E3C7A}"/>
    <hyperlink ref="I4240" r:id="rId2074" xr:uid="{D5234ADB-ED75-4A12-91F1-5939CBF407D7}"/>
    <hyperlink ref="AH4268" r:id="rId2075" xr:uid="{15A26501-57E5-4351-9B8E-909204AF11E5}"/>
    <hyperlink ref="N4328" r:id="rId2076" display="https://www.globenewswire.com/Tracker?data=0ZwIyCGY8BXFvVmeGjLyKpfL2tFpMIpB3NyKj3YCdRmtS62zGx1KgMnYlrKE7ex78py5y15iGkviK2YlsfGvrpmPK0CgrNmFV83ZT2xj-IUS8zvqid6uNmYSFMK4qF2I" xr:uid="{C57D29EC-0BA7-4732-AF64-801BBAA3B44B}"/>
    <hyperlink ref="AH1898" r:id="rId2077" xr:uid="{C003983F-57C4-44A4-AB56-AE94B3B460C9}"/>
    <hyperlink ref="AG12" r:id="rId2078" xr:uid="{7DE3ED6F-53A6-4C05-B074-78BF26C4D513}"/>
    <hyperlink ref="AH4437" r:id="rId2079" xr:uid="{899806AF-3CEB-4934-AC82-302EEF2C829D}"/>
    <hyperlink ref="AG4441" r:id="rId2080" xr:uid="{F4B6D1AC-3179-4FF6-8CE7-D2009F4C73C5}"/>
    <hyperlink ref="AG4447" r:id="rId2081" xr:uid="{50D3DB5E-77E9-4EBF-9690-1F2FB9A6EDFE}"/>
    <hyperlink ref="AH4503" r:id="rId2082" xr:uid="{0B686647-844B-4BC5-9E6C-8722D6ED3D44}"/>
    <hyperlink ref="AH4515" r:id="rId2083" xr:uid="{83AEDD6D-F737-4096-9422-8033FC20EA46}"/>
    <hyperlink ref="N4522" r:id="rId2084" location="/frax.eth - looking into compound" xr:uid="{6D1C6B4C-07CE-4626-98EB-F4DA0E35F7CD}"/>
    <hyperlink ref="AH3" r:id="rId2085" xr:uid="{19ACD64D-A022-4513-9D93-2D49133B2767}"/>
    <hyperlink ref="N2038" r:id="rId2086" display="https://dao.proto.gold/" xr:uid="{91DD087E-C450-48FF-8010-0482E0A8BB81}"/>
    <hyperlink ref="AG4566" r:id="rId2087" xr:uid="{2482F480-5DDB-4243-A0C3-0D8E281EBB62}"/>
    <hyperlink ref="AH4595" r:id="rId2088" xr:uid="{506A94E4-CA99-4D5D-81C6-EE9053C4D119}"/>
    <hyperlink ref="AH4614" r:id="rId2089" xr:uid="{68EDA6CF-BC59-4024-9F33-1ABAC50AD84A}"/>
    <hyperlink ref="AH4613" r:id="rId2090" xr:uid="{E3A0AE1A-CE65-49E8-8F93-D167371D4E5A}"/>
    <hyperlink ref="AH4626" r:id="rId2091" xr:uid="{E82E06BD-A72A-4A58-9C12-CA39139C3EB1}"/>
    <hyperlink ref="N4663" r:id="rId2092" xr:uid="{76E8B53B-1CC1-4F01-A676-BA9B47138751}"/>
    <hyperlink ref="AH4255" r:id="rId2093" xr:uid="{CBA8FA73-ED6E-468A-B328-42D238E202AE}"/>
    <hyperlink ref="AL5043" r:id="rId2094" location="/daos/polygon/" xr:uid="{BC6804C3-418D-47D1-AC43-38B718C99A81}"/>
    <hyperlink ref="AG4664" r:id="rId2095" xr:uid="{5D0A5E49-0806-4A22-BC6B-36E79C90DCD1}"/>
    <hyperlink ref="AH5173" r:id="rId2096" xr:uid="{573ADB7C-C464-4725-98C3-7C5EFAEA3BC2}"/>
    <hyperlink ref="AH5151" r:id="rId2097" xr:uid="{1525D6A9-FBB9-4642-95EB-144180D2A8D9}"/>
    <hyperlink ref="N5339" r:id="rId2098" xr:uid="{64C10595-60B6-4F73-81FF-26503835BD1E}"/>
    <hyperlink ref="N5393" r:id="rId2099" xr:uid="{B84FA0AA-6CC6-44F4-BFF8-C5730F01660A}"/>
    <hyperlink ref="AJ5529" r:id="rId2100" location="/daos/ethereum/" xr:uid="{8731449E-EC62-4243-8F2B-9FDE07EB4982}"/>
    <hyperlink ref="AJ5528" r:id="rId2101" location="/daos/ethereum/" xr:uid="{E8D370DD-53A7-420B-BEE2-1CE31688F328}"/>
    <hyperlink ref="AJ5526" r:id="rId2102" location="/daos/ethereum/" xr:uid="{6F17F443-E653-4167-9136-37F402E40EC6}"/>
    <hyperlink ref="AJ5728" r:id="rId2103" location="/daos/ethereum/" xr:uid="{C9646A0A-6209-4379-B654-38A4F6AB0D5F}"/>
    <hyperlink ref="AJ5729" r:id="rId2104" location="/daos/ethereum/" xr:uid="{6B0405AA-3D5E-4E7A-9B03-D351304D3170}"/>
    <hyperlink ref="AJ5857" r:id="rId2105" location="/daos/ethereum/" xr:uid="{DAD8D9FA-45D6-4216-82C4-6D3F046D6168}"/>
    <hyperlink ref="AJ5876" r:id="rId2106" location="/daos/ethereum/" xr:uid="{6C5BEF5F-4FF9-44CF-96EC-C12ABACA527B}"/>
    <hyperlink ref="AJ5877:AJ5885" r:id="rId2107" location="/daos/ethereum/" display="https://app.aragon.org/#/daos/ethereum/" xr:uid="{5F1C2DB2-3A42-48B6-B125-3F4AC87C86B1}"/>
    <hyperlink ref="AJ5940" r:id="rId2108" location="/daos/ethereum/" xr:uid="{DF9943D1-66E1-4E4C-9DFD-F6516499E720}"/>
    <hyperlink ref="AJ5944" r:id="rId2109" location="/daos/ethereum/" xr:uid="{977CCB75-4148-4483-9467-CC31E950BA55}"/>
    <hyperlink ref="AJ5947" r:id="rId2110" location="/daos/ethereum/" xr:uid="{809EAF34-C0F6-4A9F-8A46-A491FE03E0BB}"/>
    <hyperlink ref="AJ5956:AJ5959" r:id="rId2111" location="/daos/ethereum/" display="https://app.aragon.org/#/daos/ethereum/" xr:uid="{CD574546-8529-42A1-A713-5291A2AA3EE4}"/>
    <hyperlink ref="AJ5961" r:id="rId2112" location="/daos/ethereum/" xr:uid="{4C618130-1F85-4166-B232-85235CF8D370}"/>
    <hyperlink ref="AJ5965" r:id="rId2113" location="/daos/ethereum/" xr:uid="{199ED3D2-91EA-451B-9995-3A57BFA425D5}"/>
    <hyperlink ref="AJ5966" r:id="rId2114" location="/daos/ethereum/" xr:uid="{0AD11211-3DD7-44E5-8918-F6738984EBB5}"/>
    <hyperlink ref="AJ5980" r:id="rId2115" location="/daos/ethereum/" xr:uid="{5D3CB0B6-54EE-41AF-9DF5-6600C805FA8A}"/>
    <hyperlink ref="AJ5986" r:id="rId2116" location="/daos/ethereum/" xr:uid="{A306B093-ED92-4950-8BDA-1CFB07C07B83}"/>
    <hyperlink ref="AJ5993" r:id="rId2117" location="/daos/ethereum/" xr:uid="{984ED62D-B6B0-4374-BA46-49D98947D464}"/>
    <hyperlink ref="AJ5995" r:id="rId2118" location="/daos/ethereum/" xr:uid="{3788BACC-4C5C-46FE-BA60-098CB906746A}"/>
    <hyperlink ref="AJ5997" r:id="rId2119" location="/daos/ethereum/" xr:uid="{4D9A67FE-7DB9-4204-8E35-A0A0DA01E3C3}"/>
    <hyperlink ref="AJ6029" r:id="rId2120" location="/daos/ethereum/" xr:uid="{BFAE7A23-1D6B-478C-9BF5-9FFFEA243158}"/>
    <hyperlink ref="AJ6034:AJ6048" r:id="rId2121" location="/daos/ethereum/" display="https://app.aragon.org/#/daos/ethereum/" xr:uid="{E7DFF407-82C5-4EE8-8895-29F33F330427}"/>
    <hyperlink ref="AJ6071" r:id="rId2122" location="/daos/ethereum/" xr:uid="{2E3BB0AE-3829-4F8B-BDE2-163EC527204E}"/>
    <hyperlink ref="AJ6246" r:id="rId2123" location="/daos/ethereum/" xr:uid="{A0AD83CB-69F8-45DD-91B4-6DFC8ECB7871}"/>
    <hyperlink ref="AJ6135:AJ6175" r:id="rId2124" location="/daos/ethereum/" display="https://app.aragon.org/#/daos/ethereum/" xr:uid="{7790F66D-C352-4BFD-824D-BC40F090F617}"/>
    <hyperlink ref="AJ6248" r:id="rId2125" location="/daos/ethereum/" xr:uid="{3A650ABB-5D3E-4F18-88DC-DC6AAD171CA5}"/>
    <hyperlink ref="AJ6249" r:id="rId2126" location="/daos/ethereum/" xr:uid="{45A6A5D1-D2DC-4AD5-9F95-8A8114C78298}"/>
    <hyperlink ref="AJ6250" r:id="rId2127" location="/daos/ethereum/" xr:uid="{119AE77A-BC8D-4E13-9DD6-32302EA7201E}"/>
    <hyperlink ref="AO50" r:id="rId2128" xr:uid="{47DFAE31-A3D6-4374-B4FA-FBCE4A91311F}"/>
    <hyperlink ref="N1996" r:id="rId2129" location="Governance" xr:uid="{1115EEAA-7D73-4806-9481-9F1B608D7258}"/>
    <hyperlink ref="AJ6375" r:id="rId2130" location="/daos/ethereum/" xr:uid="{95E99B1F-AB37-419A-8DF5-D240BD12EEDA}"/>
  </hyperlinks>
  <pageMargins left="0.7" right="0.7" top="0.75" bottom="0.75" header="0.3" footer="0.3"/>
  <pageSetup paperSize="9" orientation="portrait" r:id="rId2131"/>
  <legacyDrawing r:id="rId213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253AF-9C4A-4F52-8AF8-01D0C22893F0}">
  <dimension ref="A1:B5"/>
  <sheetViews>
    <sheetView workbookViewId="0">
      <selection activeCell="D5" sqref="D5"/>
    </sheetView>
  </sheetViews>
  <sheetFormatPr defaultRowHeight="15" x14ac:dyDescent="0.25"/>
  <cols>
    <col min="1" max="1" width="15.28515625" bestFit="1" customWidth="1"/>
  </cols>
  <sheetData>
    <row r="1" spans="1:2" x14ac:dyDescent="0.25">
      <c r="A1" t="s">
        <v>42460</v>
      </c>
    </row>
    <row r="2" spans="1:2" x14ac:dyDescent="0.25">
      <c r="A2" t="s">
        <v>42461</v>
      </c>
    </row>
    <row r="3" spans="1:2" x14ac:dyDescent="0.25">
      <c r="A3" t="s">
        <v>42462</v>
      </c>
    </row>
    <row r="4" spans="1:2" x14ac:dyDescent="0.25">
      <c r="A4" t="s">
        <v>42463</v>
      </c>
    </row>
    <row r="5" spans="1:2" x14ac:dyDescent="0.25">
      <c r="A5" t="s">
        <v>42464</v>
      </c>
      <c r="B5" t="s">
        <v>42465</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7D4709-8CE8-4E37-83D9-A38BFEDDB16A}">
  <dimension ref="A2:C2"/>
  <sheetViews>
    <sheetView workbookViewId="0">
      <selection activeCell="A3" sqref="A3"/>
    </sheetView>
  </sheetViews>
  <sheetFormatPr defaultRowHeight="15" x14ac:dyDescent="0.25"/>
  <sheetData>
    <row r="2" spans="1:3" x14ac:dyDescent="0.25">
      <c r="A2" t="s">
        <v>39516</v>
      </c>
      <c r="C2" t="s">
        <v>39517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1A86B1-8DE9-47A7-A35D-15CCF8506BA4}">
  <dimension ref="A1:N27"/>
  <sheetViews>
    <sheetView topLeftCell="A4" zoomScale="85" zoomScaleNormal="85" workbookViewId="0">
      <selection activeCell="F2" sqref="F2"/>
    </sheetView>
  </sheetViews>
  <sheetFormatPr defaultRowHeight="15" x14ac:dyDescent="0.25"/>
  <cols>
    <col min="1" max="1" width="31" customWidth="1"/>
    <col min="2" max="2" width="9.7109375" customWidth="1"/>
    <col min="3" max="5" width="6.7109375" customWidth="1"/>
    <col min="6" max="6" width="16.42578125" customWidth="1"/>
    <col min="7" max="7" width="15.7109375" customWidth="1"/>
    <col min="8" max="8" width="11.85546875" bestFit="1" customWidth="1"/>
    <col min="9" max="9" width="13.28515625" bestFit="1" customWidth="1"/>
    <col min="10" max="10" width="26.5703125" customWidth="1"/>
    <col min="11" max="11" width="16.42578125" customWidth="1"/>
    <col min="13" max="13" width="33.140625" customWidth="1"/>
    <col min="14" max="14" width="27.140625" customWidth="1"/>
  </cols>
  <sheetData>
    <row r="1" spans="1:14" x14ac:dyDescent="0.25">
      <c r="A1" t="s">
        <v>125</v>
      </c>
      <c r="B1">
        <v>2010</v>
      </c>
      <c r="C1">
        <v>2011</v>
      </c>
      <c r="D1">
        <v>2012</v>
      </c>
      <c r="E1">
        <v>2013</v>
      </c>
      <c r="F1">
        <v>2014</v>
      </c>
      <c r="G1">
        <v>2015</v>
      </c>
      <c r="H1">
        <v>2016</v>
      </c>
      <c r="I1">
        <v>2017</v>
      </c>
      <c r="J1">
        <v>2018</v>
      </c>
      <c r="K1">
        <v>2019</v>
      </c>
    </row>
    <row r="2" spans="1:14" x14ac:dyDescent="0.25">
      <c r="B2" t="s">
        <v>136</v>
      </c>
      <c r="F2" s="7" t="s">
        <v>336</v>
      </c>
      <c r="G2" s="7" t="s">
        <v>135</v>
      </c>
      <c r="H2" s="6" t="s">
        <v>123</v>
      </c>
      <c r="I2" s="18" t="s">
        <v>380</v>
      </c>
      <c r="J2" s="18" t="s">
        <v>311</v>
      </c>
      <c r="K2" s="5" t="s">
        <v>124</v>
      </c>
    </row>
    <row r="3" spans="1:14" x14ac:dyDescent="0.25">
      <c r="F3" s="7" t="s">
        <v>131</v>
      </c>
      <c r="G3" s="7" t="s">
        <v>334</v>
      </c>
      <c r="H3" s="7" t="s">
        <v>126</v>
      </c>
      <c r="I3" s="7" t="s">
        <v>333</v>
      </c>
      <c r="K3" s="5" t="s">
        <v>134</v>
      </c>
    </row>
    <row r="4" spans="1:14" x14ac:dyDescent="0.25">
      <c r="F4" s="20" t="s">
        <v>132</v>
      </c>
      <c r="G4" s="5" t="s">
        <v>203</v>
      </c>
      <c r="H4" s="5" t="s">
        <v>329</v>
      </c>
      <c r="I4" s="18" t="s">
        <v>133</v>
      </c>
      <c r="J4" s="5" t="s">
        <v>335</v>
      </c>
      <c r="N4" t="s">
        <v>518</v>
      </c>
    </row>
    <row r="5" spans="1:14" x14ac:dyDescent="0.25">
      <c r="A5" t="s">
        <v>348</v>
      </c>
      <c r="F5" s="7" t="s">
        <v>337</v>
      </c>
      <c r="H5" s="7" t="s">
        <v>331</v>
      </c>
      <c r="J5" s="8" t="s">
        <v>458</v>
      </c>
      <c r="N5" t="s">
        <v>519</v>
      </c>
    </row>
    <row r="6" spans="1:14" x14ac:dyDescent="0.25">
      <c r="A6" t="s">
        <v>350</v>
      </c>
      <c r="F6" s="6" t="s">
        <v>349</v>
      </c>
      <c r="H6" s="6" t="s">
        <v>332</v>
      </c>
      <c r="J6" t="s">
        <v>391</v>
      </c>
      <c r="K6" s="8" t="s">
        <v>457</v>
      </c>
    </row>
    <row r="7" spans="1:14" x14ac:dyDescent="0.25">
      <c r="A7" t="s">
        <v>351</v>
      </c>
      <c r="F7" s="7" t="s">
        <v>685</v>
      </c>
    </row>
    <row r="8" spans="1:14" x14ac:dyDescent="0.25">
      <c r="A8" t="s">
        <v>623</v>
      </c>
      <c r="J8" t="s">
        <v>459</v>
      </c>
    </row>
    <row r="9" spans="1:14" x14ac:dyDescent="0.25">
      <c r="A9" s="5" t="s">
        <v>621</v>
      </c>
      <c r="K9" s="7" t="s">
        <v>352</v>
      </c>
    </row>
    <row r="10" spans="1:14" x14ac:dyDescent="0.25">
      <c r="K10" s="18" t="s">
        <v>379</v>
      </c>
    </row>
    <row r="11" spans="1:14" x14ac:dyDescent="0.25">
      <c r="A11" t="s">
        <v>353</v>
      </c>
      <c r="K11" t="s">
        <v>620</v>
      </c>
    </row>
    <row r="12" spans="1:14" x14ac:dyDescent="0.25">
      <c r="A12" t="s">
        <v>354</v>
      </c>
      <c r="K12" s="5" t="s">
        <v>622</v>
      </c>
    </row>
    <row r="13" spans="1:14" x14ac:dyDescent="0.25">
      <c r="A13" t="s">
        <v>355</v>
      </c>
    </row>
    <row r="15" spans="1:14" x14ac:dyDescent="0.25">
      <c r="A15" t="s">
        <v>392</v>
      </c>
    </row>
    <row r="17" spans="1:12" x14ac:dyDescent="0.25">
      <c r="A17" s="6" t="s">
        <v>127</v>
      </c>
    </row>
    <row r="18" spans="1:12" x14ac:dyDescent="0.25">
      <c r="A18" s="5" t="s">
        <v>128</v>
      </c>
    </row>
    <row r="19" spans="1:12" x14ac:dyDescent="0.25">
      <c r="A19" s="7" t="s">
        <v>129</v>
      </c>
    </row>
    <row r="20" spans="1:12" x14ac:dyDescent="0.25">
      <c r="A20" s="18" t="s">
        <v>330</v>
      </c>
    </row>
    <row r="22" spans="1:12" x14ac:dyDescent="0.25">
      <c r="A22" t="s">
        <v>2</v>
      </c>
      <c r="B22">
        <v>2010</v>
      </c>
      <c r="C22">
        <v>2011</v>
      </c>
      <c r="D22">
        <v>2012</v>
      </c>
      <c r="E22">
        <v>2013</v>
      </c>
      <c r="F22">
        <v>2014</v>
      </c>
      <c r="G22">
        <v>2015</v>
      </c>
      <c r="H22">
        <v>2016</v>
      </c>
      <c r="I22">
        <v>2017</v>
      </c>
      <c r="J22" t="s">
        <v>624</v>
      </c>
      <c r="K22" t="s">
        <v>625</v>
      </c>
      <c r="L22">
        <v>2019</v>
      </c>
    </row>
    <row r="23" spans="1:12" x14ac:dyDescent="0.25">
      <c r="A23" t="s">
        <v>461</v>
      </c>
      <c r="B23">
        <v>1</v>
      </c>
      <c r="C23">
        <f t="shared" ref="C23:L23" si="0">C27+B23</f>
        <v>1</v>
      </c>
      <c r="D23">
        <f t="shared" si="0"/>
        <v>1</v>
      </c>
      <c r="E23">
        <f t="shared" si="0"/>
        <v>1</v>
      </c>
      <c r="F23">
        <f t="shared" si="0"/>
        <v>6</v>
      </c>
      <c r="G23">
        <f t="shared" si="0"/>
        <v>9</v>
      </c>
      <c r="H23">
        <f t="shared" si="0"/>
        <v>14</v>
      </c>
      <c r="I23">
        <f t="shared" si="0"/>
        <v>17</v>
      </c>
      <c r="J23">
        <f t="shared" si="0"/>
        <v>18</v>
      </c>
      <c r="K23">
        <f t="shared" si="0"/>
        <v>231</v>
      </c>
      <c r="L23">
        <f t="shared" si="0"/>
        <v>436</v>
      </c>
    </row>
    <row r="24" spans="1:12" x14ac:dyDescent="0.25">
      <c r="B24">
        <v>1</v>
      </c>
      <c r="C24">
        <v>0</v>
      </c>
      <c r="D24">
        <v>0</v>
      </c>
      <c r="E24">
        <v>0</v>
      </c>
      <c r="F24">
        <v>5</v>
      </c>
      <c r="G24">
        <v>3</v>
      </c>
      <c r="H24">
        <v>5</v>
      </c>
      <c r="I24">
        <v>3</v>
      </c>
      <c r="K24">
        <v>213</v>
      </c>
      <c r="L24">
        <v>89</v>
      </c>
    </row>
    <row r="25" spans="1:12" x14ac:dyDescent="0.25">
      <c r="J25">
        <v>1</v>
      </c>
      <c r="L25">
        <f>327-213</f>
        <v>114</v>
      </c>
    </row>
    <row r="26" spans="1:12" x14ac:dyDescent="0.25">
      <c r="L26">
        <v>2</v>
      </c>
    </row>
    <row r="27" spans="1:12" x14ac:dyDescent="0.25">
      <c r="A27" t="s">
        <v>460</v>
      </c>
      <c r="B27">
        <f>SUM(B24:B26)</f>
        <v>1</v>
      </c>
      <c r="C27">
        <f t="shared" ref="C27:K27" si="1">SUM(C24:C26)</f>
        <v>0</v>
      </c>
      <c r="D27">
        <f t="shared" si="1"/>
        <v>0</v>
      </c>
      <c r="E27">
        <f t="shared" si="1"/>
        <v>0</v>
      </c>
      <c r="F27">
        <f t="shared" si="1"/>
        <v>5</v>
      </c>
      <c r="G27">
        <f t="shared" si="1"/>
        <v>3</v>
      </c>
      <c r="H27">
        <f t="shared" si="1"/>
        <v>5</v>
      </c>
      <c r="I27">
        <f t="shared" si="1"/>
        <v>3</v>
      </c>
      <c r="J27">
        <f t="shared" si="1"/>
        <v>1</v>
      </c>
      <c r="K27">
        <f t="shared" si="1"/>
        <v>213</v>
      </c>
      <c r="L27">
        <f>SUM(L24:L26)</f>
        <v>205</v>
      </c>
    </row>
  </sheetData>
  <hyperlinks>
    <hyperlink ref="J5" r:id="rId1" xr:uid="{AB343860-3B41-48FD-A307-E23BCA190B7C}"/>
    <hyperlink ref="K6" r:id="rId2" xr:uid="{635F7CF2-19B2-4B1F-A21C-23EA9424EF16}"/>
  </hyperlinks>
  <pageMargins left="0.7" right="0.7" top="0.75" bottom="0.75" header="0.3" footer="0.3"/>
  <pageSetup paperSize="9" orientation="portrait" r:id="rId3"/>
  <drawing r:id="rId4"/>
  <legacyDrawing r:id="rId5"/>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D3BA28-04C5-4B04-9A6E-FBDFA4BB523E}">
  <dimension ref="A1:R404"/>
  <sheetViews>
    <sheetView zoomScale="55" zoomScaleNormal="55" workbookViewId="0">
      <selection sqref="A1:XFD1048576"/>
    </sheetView>
  </sheetViews>
  <sheetFormatPr defaultRowHeight="15" x14ac:dyDescent="0.25"/>
  <cols>
    <col min="1" max="1" width="38.5703125" customWidth="1"/>
  </cols>
  <sheetData>
    <row r="1" spans="1:18" x14ac:dyDescent="0.25">
      <c r="A1" t="s">
        <v>626</v>
      </c>
      <c r="B1" t="s">
        <v>627</v>
      </c>
      <c r="C1" t="s">
        <v>35050</v>
      </c>
      <c r="D1" t="s">
        <v>7680</v>
      </c>
      <c r="E1" t="s">
        <v>7681</v>
      </c>
      <c r="F1" t="s">
        <v>35573</v>
      </c>
      <c r="G1" t="s">
        <v>35574</v>
      </c>
      <c r="H1" t="s">
        <v>7541</v>
      </c>
      <c r="I1" t="s">
        <v>8012</v>
      </c>
      <c r="J1" t="s">
        <v>7693</v>
      </c>
      <c r="K1" t="s">
        <v>7522</v>
      </c>
      <c r="L1" t="s">
        <v>35526</v>
      </c>
      <c r="M1" t="s">
        <v>17872</v>
      </c>
      <c r="R1" t="s">
        <v>39202</v>
      </c>
    </row>
    <row r="2" spans="1:18" x14ac:dyDescent="0.25">
      <c r="A2" t="s">
        <v>336</v>
      </c>
      <c r="B2">
        <v>2014</v>
      </c>
      <c r="C2" t="s">
        <v>19422</v>
      </c>
      <c r="D2" t="s">
        <v>7678</v>
      </c>
      <c r="E2" t="s">
        <v>7684</v>
      </c>
      <c r="F2" t="s">
        <v>35575</v>
      </c>
      <c r="G2" t="s">
        <v>7688</v>
      </c>
      <c r="H2" t="s">
        <v>7543</v>
      </c>
      <c r="I2" t="s">
        <v>8014</v>
      </c>
      <c r="K2" t="s">
        <v>7384</v>
      </c>
      <c r="L2" t="s">
        <v>35576</v>
      </c>
      <c r="M2" t="s">
        <v>136</v>
      </c>
    </row>
    <row r="3" spans="1:18" x14ac:dyDescent="0.25">
      <c r="A3" t="s">
        <v>131</v>
      </c>
      <c r="B3">
        <v>2014</v>
      </c>
      <c r="C3" t="s">
        <v>19422</v>
      </c>
      <c r="D3" t="s">
        <v>7679</v>
      </c>
      <c r="E3" t="s">
        <v>35581</v>
      </c>
      <c r="F3" t="s">
        <v>35575</v>
      </c>
      <c r="G3" t="s">
        <v>7688</v>
      </c>
      <c r="H3" t="s">
        <v>7544</v>
      </c>
      <c r="I3" t="s">
        <v>8014</v>
      </c>
      <c r="J3" t="s">
        <v>7694</v>
      </c>
      <c r="K3" t="s">
        <v>7384</v>
      </c>
      <c r="L3" t="s">
        <v>35576</v>
      </c>
      <c r="M3" t="s">
        <v>131</v>
      </c>
    </row>
    <row r="4" spans="1:18" x14ac:dyDescent="0.25">
      <c r="A4" t="s">
        <v>334</v>
      </c>
      <c r="B4">
        <v>2015</v>
      </c>
      <c r="C4" t="s">
        <v>19422</v>
      </c>
      <c r="D4" t="s">
        <v>7678</v>
      </c>
      <c r="E4" t="s">
        <v>7685</v>
      </c>
      <c r="F4" t="s">
        <v>35575</v>
      </c>
      <c r="G4" t="s">
        <v>7688</v>
      </c>
      <c r="H4" t="s">
        <v>7543</v>
      </c>
      <c r="I4" t="s">
        <v>8014</v>
      </c>
      <c r="K4" t="s">
        <v>7384</v>
      </c>
      <c r="L4" t="s">
        <v>35576</v>
      </c>
      <c r="M4" t="s">
        <v>156</v>
      </c>
    </row>
    <row r="5" spans="1:18" x14ac:dyDescent="0.25">
      <c r="A5" t="s">
        <v>3564</v>
      </c>
      <c r="B5">
        <v>2019</v>
      </c>
      <c r="C5" t="s">
        <v>19422</v>
      </c>
      <c r="D5" t="s">
        <v>7678</v>
      </c>
      <c r="E5" t="s">
        <v>7684</v>
      </c>
      <c r="F5" t="s">
        <v>22</v>
      </c>
      <c r="G5" t="s">
        <v>7692</v>
      </c>
      <c r="H5" t="s">
        <v>7542</v>
      </c>
      <c r="I5" t="s">
        <v>8014</v>
      </c>
      <c r="K5" t="s">
        <v>7384</v>
      </c>
      <c r="L5" t="s">
        <v>35576</v>
      </c>
      <c r="M5" t="s">
        <v>156</v>
      </c>
    </row>
    <row r="6" spans="1:18" x14ac:dyDescent="0.25">
      <c r="A6" t="s">
        <v>124</v>
      </c>
      <c r="B6">
        <v>2019</v>
      </c>
      <c r="C6" t="s">
        <v>19422</v>
      </c>
      <c r="D6" t="s">
        <v>7679</v>
      </c>
      <c r="E6" t="s">
        <v>35581</v>
      </c>
      <c r="F6" t="s">
        <v>22</v>
      </c>
      <c r="G6" t="s">
        <v>7690</v>
      </c>
      <c r="H6" t="s">
        <v>7550</v>
      </c>
      <c r="I6" t="s">
        <v>8014</v>
      </c>
      <c r="J6" t="s">
        <v>7698</v>
      </c>
      <c r="K6" t="s">
        <v>7384</v>
      </c>
      <c r="L6" t="s">
        <v>35576</v>
      </c>
      <c r="M6" t="s">
        <v>156</v>
      </c>
    </row>
    <row r="7" spans="1:18" x14ac:dyDescent="0.25">
      <c r="A7" t="s">
        <v>350</v>
      </c>
      <c r="B7">
        <v>2019</v>
      </c>
      <c r="C7" t="s">
        <v>19422</v>
      </c>
      <c r="D7" t="s">
        <v>7678</v>
      </c>
      <c r="E7" t="s">
        <v>7685</v>
      </c>
      <c r="F7" t="s">
        <v>35575</v>
      </c>
      <c r="G7" t="s">
        <v>7688</v>
      </c>
      <c r="H7" t="s">
        <v>7552</v>
      </c>
      <c r="I7" t="s">
        <v>8014</v>
      </c>
      <c r="J7" t="s">
        <v>7694</v>
      </c>
      <c r="K7" t="s">
        <v>7384</v>
      </c>
      <c r="L7" t="s">
        <v>35576</v>
      </c>
      <c r="M7" t="s">
        <v>156</v>
      </c>
    </row>
    <row r="8" spans="1:18" x14ac:dyDescent="0.25">
      <c r="A8" t="s">
        <v>699</v>
      </c>
      <c r="B8">
        <v>2016</v>
      </c>
      <c r="C8" t="s">
        <v>19422</v>
      </c>
      <c r="D8" t="s">
        <v>7678</v>
      </c>
      <c r="E8" t="s">
        <v>7685</v>
      </c>
      <c r="F8" t="s">
        <v>35575</v>
      </c>
      <c r="G8" t="s">
        <v>7687</v>
      </c>
      <c r="H8" t="s">
        <v>7543</v>
      </c>
      <c r="I8" t="s">
        <v>8014</v>
      </c>
      <c r="K8" t="s">
        <v>7384</v>
      </c>
      <c r="L8" t="s">
        <v>35576</v>
      </c>
      <c r="M8" t="s">
        <v>156</v>
      </c>
    </row>
    <row r="9" spans="1:18" x14ac:dyDescent="0.25">
      <c r="A9" t="s">
        <v>652</v>
      </c>
      <c r="B9">
        <v>2019</v>
      </c>
      <c r="C9" t="s">
        <v>16125</v>
      </c>
      <c r="D9" t="s">
        <v>7678</v>
      </c>
      <c r="E9" t="s">
        <v>7684</v>
      </c>
      <c r="F9" t="s">
        <v>22</v>
      </c>
      <c r="G9" t="s">
        <v>7692</v>
      </c>
      <c r="H9" t="s">
        <v>7542</v>
      </c>
      <c r="I9" t="s">
        <v>8014</v>
      </c>
      <c r="K9" t="s">
        <v>7384</v>
      </c>
      <c r="L9" t="s">
        <v>35579</v>
      </c>
      <c r="M9" t="s">
        <v>156</v>
      </c>
    </row>
    <row r="10" spans="1:18" x14ac:dyDescent="0.25">
      <c r="A10" t="s">
        <v>656</v>
      </c>
      <c r="B10">
        <v>2019</v>
      </c>
      <c r="C10" t="s">
        <v>16125</v>
      </c>
      <c r="D10" t="s">
        <v>7678</v>
      </c>
      <c r="E10" t="s">
        <v>7684</v>
      </c>
      <c r="F10" t="s">
        <v>22</v>
      </c>
      <c r="G10" t="s">
        <v>7692</v>
      </c>
      <c r="H10" t="s">
        <v>7542</v>
      </c>
      <c r="I10" t="s">
        <v>8014</v>
      </c>
      <c r="K10" t="s">
        <v>7384</v>
      </c>
      <c r="L10" t="s">
        <v>35577</v>
      </c>
      <c r="M10" t="s">
        <v>156</v>
      </c>
    </row>
    <row r="11" spans="1:18" x14ac:dyDescent="0.25">
      <c r="A11" t="s">
        <v>657</v>
      </c>
      <c r="B11">
        <v>2019</v>
      </c>
      <c r="C11" t="s">
        <v>7283</v>
      </c>
      <c r="D11" t="s">
        <v>7678</v>
      </c>
      <c r="E11" t="s">
        <v>7684</v>
      </c>
      <c r="F11" t="s">
        <v>22</v>
      </c>
      <c r="G11" t="s">
        <v>7692</v>
      </c>
      <c r="H11" t="s">
        <v>7542</v>
      </c>
      <c r="I11" t="s">
        <v>8014</v>
      </c>
      <c r="K11" t="s">
        <v>7384</v>
      </c>
      <c r="L11" t="s">
        <v>35578</v>
      </c>
      <c r="M11" t="s">
        <v>156</v>
      </c>
    </row>
    <row r="12" spans="1:18" x14ac:dyDescent="0.25">
      <c r="A12" t="s">
        <v>659</v>
      </c>
      <c r="B12">
        <v>2019</v>
      </c>
      <c r="C12" t="s">
        <v>19426</v>
      </c>
      <c r="D12" t="s">
        <v>7678</v>
      </c>
      <c r="E12" t="s">
        <v>7684</v>
      </c>
      <c r="F12" t="s">
        <v>22</v>
      </c>
      <c r="G12" t="s">
        <v>7692</v>
      </c>
      <c r="H12" t="s">
        <v>7542</v>
      </c>
      <c r="I12" t="s">
        <v>8014</v>
      </c>
      <c r="K12" t="s">
        <v>7384</v>
      </c>
      <c r="L12" t="s">
        <v>35579</v>
      </c>
      <c r="M12" t="s">
        <v>156</v>
      </c>
    </row>
    <row r="13" spans="1:18" x14ac:dyDescent="0.25">
      <c r="A13" t="s">
        <v>660</v>
      </c>
      <c r="B13">
        <v>2019</v>
      </c>
      <c r="C13" t="s">
        <v>19422</v>
      </c>
      <c r="D13" t="s">
        <v>7678</v>
      </c>
      <c r="E13" t="s">
        <v>7684</v>
      </c>
      <c r="F13" t="s">
        <v>22</v>
      </c>
      <c r="G13" t="s">
        <v>7692</v>
      </c>
      <c r="H13" t="s">
        <v>7542</v>
      </c>
      <c r="I13" t="s">
        <v>8014</v>
      </c>
      <c r="K13" t="s">
        <v>7384</v>
      </c>
      <c r="L13" t="s">
        <v>35579</v>
      </c>
      <c r="M13" t="s">
        <v>156</v>
      </c>
    </row>
    <row r="14" spans="1:18" x14ac:dyDescent="0.25">
      <c r="A14" t="s">
        <v>661</v>
      </c>
      <c r="B14">
        <v>2019</v>
      </c>
      <c r="C14" t="s">
        <v>19422</v>
      </c>
      <c r="D14" t="s">
        <v>7678</v>
      </c>
      <c r="E14" t="s">
        <v>7684</v>
      </c>
      <c r="F14" t="s">
        <v>22</v>
      </c>
      <c r="G14" t="s">
        <v>7692</v>
      </c>
      <c r="H14" t="s">
        <v>7542</v>
      </c>
      <c r="I14" t="s">
        <v>8014</v>
      </c>
      <c r="K14" t="s">
        <v>7384</v>
      </c>
      <c r="L14" t="s">
        <v>35579</v>
      </c>
      <c r="M14" t="s">
        <v>156</v>
      </c>
    </row>
    <row r="15" spans="1:18" x14ac:dyDescent="0.25">
      <c r="A15" t="s">
        <v>662</v>
      </c>
      <c r="B15">
        <v>2019</v>
      </c>
      <c r="C15" t="s">
        <v>19426</v>
      </c>
      <c r="D15" t="s">
        <v>7678</v>
      </c>
      <c r="E15" t="s">
        <v>7684</v>
      </c>
      <c r="F15" t="s">
        <v>22</v>
      </c>
      <c r="G15" t="s">
        <v>7692</v>
      </c>
      <c r="H15" t="s">
        <v>7542</v>
      </c>
      <c r="I15" t="s">
        <v>8014</v>
      </c>
      <c r="K15" t="s">
        <v>7384</v>
      </c>
      <c r="L15" t="s">
        <v>35579</v>
      </c>
      <c r="M15" t="s">
        <v>156</v>
      </c>
    </row>
    <row r="16" spans="1:18" x14ac:dyDescent="0.25">
      <c r="A16" t="s">
        <v>663</v>
      </c>
      <c r="B16">
        <v>2019</v>
      </c>
      <c r="C16" t="s">
        <v>19426</v>
      </c>
      <c r="D16" t="s">
        <v>7678</v>
      </c>
      <c r="E16" t="s">
        <v>7684</v>
      </c>
      <c r="F16" t="s">
        <v>22</v>
      </c>
      <c r="G16" t="s">
        <v>7692</v>
      </c>
      <c r="H16" t="s">
        <v>7542</v>
      </c>
      <c r="I16" t="s">
        <v>8014</v>
      </c>
      <c r="K16" t="s">
        <v>7384</v>
      </c>
      <c r="L16" t="s">
        <v>35579</v>
      </c>
      <c r="M16" t="s">
        <v>156</v>
      </c>
    </row>
    <row r="17" spans="1:13" x14ac:dyDescent="0.25">
      <c r="A17" t="s">
        <v>664</v>
      </c>
      <c r="B17">
        <v>2019</v>
      </c>
      <c r="C17" t="s">
        <v>19426</v>
      </c>
      <c r="D17" t="s">
        <v>7678</v>
      </c>
      <c r="E17" t="s">
        <v>7684</v>
      </c>
      <c r="F17" t="s">
        <v>22</v>
      </c>
      <c r="G17" t="s">
        <v>7692</v>
      </c>
      <c r="H17" t="s">
        <v>7542</v>
      </c>
      <c r="I17" t="s">
        <v>8014</v>
      </c>
      <c r="K17" t="s">
        <v>7384</v>
      </c>
      <c r="L17" t="s">
        <v>35579</v>
      </c>
      <c r="M17" t="s">
        <v>156</v>
      </c>
    </row>
    <row r="18" spans="1:13" x14ac:dyDescent="0.25">
      <c r="A18" t="s">
        <v>665</v>
      </c>
      <c r="B18">
        <v>2019</v>
      </c>
      <c r="C18" t="s">
        <v>19426</v>
      </c>
      <c r="D18" t="s">
        <v>7678</v>
      </c>
      <c r="E18" t="s">
        <v>7684</v>
      </c>
      <c r="F18" t="s">
        <v>22</v>
      </c>
      <c r="G18" t="s">
        <v>7692</v>
      </c>
      <c r="H18" t="s">
        <v>7542</v>
      </c>
      <c r="I18" t="s">
        <v>8014</v>
      </c>
      <c r="K18" t="s">
        <v>7384</v>
      </c>
      <c r="L18" t="s">
        <v>35577</v>
      </c>
      <c r="M18" t="s">
        <v>156</v>
      </c>
    </row>
    <row r="19" spans="1:13" x14ac:dyDescent="0.25">
      <c r="A19" t="s">
        <v>666</v>
      </c>
      <c r="B19">
        <v>2019</v>
      </c>
      <c r="C19" t="s">
        <v>19422</v>
      </c>
      <c r="D19" t="s">
        <v>7678</v>
      </c>
      <c r="E19" t="s">
        <v>7684</v>
      </c>
      <c r="F19" t="s">
        <v>22</v>
      </c>
      <c r="G19" t="s">
        <v>7692</v>
      </c>
      <c r="H19" t="s">
        <v>7542</v>
      </c>
      <c r="I19" t="s">
        <v>8014</v>
      </c>
      <c r="K19" t="s">
        <v>7384</v>
      </c>
      <c r="L19" t="s">
        <v>35579</v>
      </c>
      <c r="M19" t="s">
        <v>156</v>
      </c>
    </row>
    <row r="20" spans="1:13" x14ac:dyDescent="0.25">
      <c r="A20" t="s">
        <v>667</v>
      </c>
      <c r="B20">
        <v>2019</v>
      </c>
      <c r="C20" t="s">
        <v>19422</v>
      </c>
      <c r="D20" t="s">
        <v>7678</v>
      </c>
      <c r="E20" t="s">
        <v>7684</v>
      </c>
      <c r="F20" t="s">
        <v>22</v>
      </c>
      <c r="G20" t="s">
        <v>7692</v>
      </c>
      <c r="H20" t="s">
        <v>7542</v>
      </c>
      <c r="I20" t="s">
        <v>8014</v>
      </c>
      <c r="K20" t="s">
        <v>7384</v>
      </c>
      <c r="L20" t="s">
        <v>35579</v>
      </c>
      <c r="M20" t="s">
        <v>156</v>
      </c>
    </row>
    <row r="21" spans="1:13" x14ac:dyDescent="0.25">
      <c r="A21" t="s">
        <v>671</v>
      </c>
      <c r="B21">
        <v>2019</v>
      </c>
      <c r="C21" t="s">
        <v>7283</v>
      </c>
      <c r="D21" t="s">
        <v>7678</v>
      </c>
      <c r="E21" t="s">
        <v>7684</v>
      </c>
      <c r="F21" t="s">
        <v>22</v>
      </c>
      <c r="G21" t="s">
        <v>7692</v>
      </c>
      <c r="H21" t="s">
        <v>7542</v>
      </c>
      <c r="I21" t="s">
        <v>8014</v>
      </c>
      <c r="K21" t="s">
        <v>7384</v>
      </c>
      <c r="L21" t="s">
        <v>35579</v>
      </c>
      <c r="M21" t="s">
        <v>156</v>
      </c>
    </row>
    <row r="22" spans="1:13" x14ac:dyDescent="0.25">
      <c r="A22" t="s">
        <v>672</v>
      </c>
      <c r="B22">
        <v>2019</v>
      </c>
      <c r="C22" t="s">
        <v>19422</v>
      </c>
      <c r="D22" t="s">
        <v>7678</v>
      </c>
      <c r="E22" t="s">
        <v>7684</v>
      </c>
      <c r="F22" t="s">
        <v>22</v>
      </c>
      <c r="G22" t="s">
        <v>7692</v>
      </c>
      <c r="H22" t="s">
        <v>7542</v>
      </c>
      <c r="I22" t="s">
        <v>8014</v>
      </c>
      <c r="K22" t="s">
        <v>7384</v>
      </c>
      <c r="L22" t="s">
        <v>35579</v>
      </c>
      <c r="M22" t="s">
        <v>156</v>
      </c>
    </row>
    <row r="23" spans="1:13" x14ac:dyDescent="0.25">
      <c r="A23" t="s">
        <v>675</v>
      </c>
      <c r="B23">
        <v>2019</v>
      </c>
      <c r="C23" t="s">
        <v>16125</v>
      </c>
      <c r="D23" t="s">
        <v>7678</v>
      </c>
      <c r="E23" t="s">
        <v>7684</v>
      </c>
      <c r="F23" t="s">
        <v>22</v>
      </c>
      <c r="G23" t="s">
        <v>7692</v>
      </c>
      <c r="H23" t="s">
        <v>7542</v>
      </c>
      <c r="I23" t="s">
        <v>8014</v>
      </c>
      <c r="K23" t="s">
        <v>7384</v>
      </c>
      <c r="L23" t="s">
        <v>35579</v>
      </c>
      <c r="M23" t="s">
        <v>156</v>
      </c>
    </row>
    <row r="24" spans="1:13" x14ac:dyDescent="0.25">
      <c r="A24" t="s">
        <v>676</v>
      </c>
      <c r="B24">
        <v>2019</v>
      </c>
      <c r="C24" t="s">
        <v>16125</v>
      </c>
      <c r="D24" t="s">
        <v>7678</v>
      </c>
      <c r="E24" t="s">
        <v>7684</v>
      </c>
      <c r="F24" t="s">
        <v>22</v>
      </c>
      <c r="G24" t="s">
        <v>7692</v>
      </c>
      <c r="H24" t="s">
        <v>7542</v>
      </c>
      <c r="I24" t="s">
        <v>8014</v>
      </c>
      <c r="K24" t="s">
        <v>7384</v>
      </c>
      <c r="L24" t="s">
        <v>35579</v>
      </c>
      <c r="M24" t="s">
        <v>156</v>
      </c>
    </row>
    <row r="25" spans="1:13" x14ac:dyDescent="0.25">
      <c r="A25" t="s">
        <v>678</v>
      </c>
      <c r="B25">
        <v>2019</v>
      </c>
      <c r="C25" t="s">
        <v>16125</v>
      </c>
      <c r="D25" t="s">
        <v>7678</v>
      </c>
      <c r="E25" t="s">
        <v>7685</v>
      </c>
      <c r="F25" t="s">
        <v>35575</v>
      </c>
      <c r="G25" t="s">
        <v>7688</v>
      </c>
      <c r="H25" t="s">
        <v>7553</v>
      </c>
      <c r="I25" t="s">
        <v>8014</v>
      </c>
      <c r="J25" t="s">
        <v>7694</v>
      </c>
      <c r="K25" t="s">
        <v>7384</v>
      </c>
      <c r="L25" t="s">
        <v>35579</v>
      </c>
      <c r="M25" t="s">
        <v>156</v>
      </c>
    </row>
    <row r="26" spans="1:13" x14ac:dyDescent="0.25">
      <c r="A26" t="s">
        <v>685</v>
      </c>
      <c r="B26">
        <v>2014</v>
      </c>
      <c r="C26" t="s">
        <v>19425</v>
      </c>
      <c r="D26" t="s">
        <v>7678</v>
      </c>
      <c r="E26" t="s">
        <v>7685</v>
      </c>
      <c r="F26" t="s">
        <v>35575</v>
      </c>
      <c r="G26" t="s">
        <v>7689</v>
      </c>
      <c r="H26" t="s">
        <v>7551</v>
      </c>
      <c r="I26" t="s">
        <v>8014</v>
      </c>
      <c r="J26" t="s">
        <v>7696</v>
      </c>
      <c r="K26" t="s">
        <v>7384</v>
      </c>
      <c r="L26" t="s">
        <v>35576</v>
      </c>
      <c r="M26" t="s">
        <v>685</v>
      </c>
    </row>
    <row r="27" spans="1:13" x14ac:dyDescent="0.25">
      <c r="A27" t="s">
        <v>693</v>
      </c>
      <c r="B27">
        <v>2019</v>
      </c>
      <c r="C27" t="s">
        <v>19422</v>
      </c>
      <c r="D27" t="s">
        <v>7678</v>
      </c>
      <c r="E27" t="s">
        <v>7685</v>
      </c>
      <c r="F27" t="s">
        <v>35575</v>
      </c>
      <c r="G27" t="s">
        <v>7688</v>
      </c>
      <c r="H27" t="s">
        <v>7559</v>
      </c>
      <c r="I27" t="s">
        <v>7703</v>
      </c>
      <c r="J27" t="s">
        <v>7695</v>
      </c>
      <c r="K27" t="s">
        <v>7384</v>
      </c>
      <c r="L27" t="s">
        <v>35579</v>
      </c>
      <c r="M27" t="s">
        <v>156</v>
      </c>
    </row>
    <row r="28" spans="1:13" x14ac:dyDescent="0.25">
      <c r="A28" t="s">
        <v>217</v>
      </c>
      <c r="B28">
        <v>2016</v>
      </c>
      <c r="C28" t="s">
        <v>19425</v>
      </c>
      <c r="D28" t="s">
        <v>7678</v>
      </c>
      <c r="E28" t="s">
        <v>7685</v>
      </c>
      <c r="F28" t="s">
        <v>22</v>
      </c>
      <c r="G28" t="s">
        <v>7690</v>
      </c>
      <c r="H28" t="s">
        <v>7543</v>
      </c>
      <c r="I28" t="s">
        <v>8014</v>
      </c>
      <c r="K28" t="s">
        <v>7384</v>
      </c>
      <c r="L28" t="s">
        <v>35576</v>
      </c>
      <c r="M28" t="s">
        <v>217</v>
      </c>
    </row>
    <row r="29" spans="1:13" x14ac:dyDescent="0.25">
      <c r="A29" t="s">
        <v>712</v>
      </c>
      <c r="B29">
        <v>2018</v>
      </c>
      <c r="C29" t="s">
        <v>19422</v>
      </c>
      <c r="D29" t="s">
        <v>7678</v>
      </c>
      <c r="E29" t="s">
        <v>7685</v>
      </c>
      <c r="F29" t="s">
        <v>22</v>
      </c>
      <c r="G29" t="s">
        <v>7691</v>
      </c>
      <c r="H29" t="s">
        <v>7548</v>
      </c>
      <c r="I29" t="s">
        <v>8014</v>
      </c>
      <c r="J29" t="s">
        <v>7694</v>
      </c>
      <c r="K29" t="s">
        <v>7384</v>
      </c>
      <c r="L29" t="s">
        <v>35576</v>
      </c>
      <c r="M29" t="s">
        <v>156</v>
      </c>
    </row>
    <row r="30" spans="1:13" x14ac:dyDescent="0.25">
      <c r="A30" t="s">
        <v>727</v>
      </c>
      <c r="B30">
        <v>2019</v>
      </c>
      <c r="C30" t="s">
        <v>19422</v>
      </c>
      <c r="D30" t="s">
        <v>7679</v>
      </c>
      <c r="E30" t="s">
        <v>35581</v>
      </c>
      <c r="F30" t="s">
        <v>357</v>
      </c>
      <c r="G30" t="s">
        <v>357</v>
      </c>
      <c r="H30" t="s">
        <v>7549</v>
      </c>
      <c r="I30" t="s">
        <v>8014</v>
      </c>
      <c r="J30" t="s">
        <v>7697</v>
      </c>
      <c r="K30" t="s">
        <v>7384</v>
      </c>
      <c r="L30" t="s">
        <v>35577</v>
      </c>
      <c r="M30" t="s">
        <v>156</v>
      </c>
    </row>
    <row r="31" spans="1:13" x14ac:dyDescent="0.25">
      <c r="A31" t="s">
        <v>737</v>
      </c>
      <c r="B31">
        <v>2019</v>
      </c>
      <c r="C31" t="s">
        <v>19422</v>
      </c>
      <c r="D31" t="s">
        <v>7679</v>
      </c>
      <c r="E31" t="s">
        <v>35581</v>
      </c>
      <c r="F31" t="s">
        <v>357</v>
      </c>
      <c r="G31" t="s">
        <v>357</v>
      </c>
      <c r="H31" t="s">
        <v>7554</v>
      </c>
      <c r="I31" t="s">
        <v>8014</v>
      </c>
      <c r="J31" t="s">
        <v>7695</v>
      </c>
      <c r="K31" t="s">
        <v>7384</v>
      </c>
      <c r="L31" t="s">
        <v>35576</v>
      </c>
      <c r="M31" t="s">
        <v>156</v>
      </c>
    </row>
    <row r="32" spans="1:13" x14ac:dyDescent="0.25">
      <c r="A32" t="s">
        <v>753</v>
      </c>
      <c r="B32">
        <v>2019</v>
      </c>
      <c r="C32" t="s">
        <v>19422</v>
      </c>
      <c r="D32" t="s">
        <v>7679</v>
      </c>
      <c r="E32" t="s">
        <v>35581</v>
      </c>
      <c r="F32" t="s">
        <v>357</v>
      </c>
      <c r="G32" t="s">
        <v>357</v>
      </c>
      <c r="H32" t="s">
        <v>7555</v>
      </c>
      <c r="I32" t="s">
        <v>8014</v>
      </c>
      <c r="J32" t="s">
        <v>7694</v>
      </c>
      <c r="K32" t="s">
        <v>7384</v>
      </c>
      <c r="L32" t="s">
        <v>35577</v>
      </c>
      <c r="M32" t="s">
        <v>156</v>
      </c>
    </row>
    <row r="33" spans="1:13" x14ac:dyDescent="0.25">
      <c r="A33" t="s">
        <v>768</v>
      </c>
      <c r="B33">
        <v>2019</v>
      </c>
      <c r="C33" t="s">
        <v>19422</v>
      </c>
      <c r="D33" t="s">
        <v>7679</v>
      </c>
      <c r="E33" t="s">
        <v>35581</v>
      </c>
      <c r="F33" t="s">
        <v>357</v>
      </c>
      <c r="G33" t="s">
        <v>357</v>
      </c>
      <c r="H33" t="s">
        <v>7543</v>
      </c>
      <c r="I33" t="s">
        <v>8014</v>
      </c>
      <c r="K33" t="s">
        <v>7384</v>
      </c>
      <c r="L33" t="s">
        <v>35577</v>
      </c>
      <c r="M33" t="s">
        <v>156</v>
      </c>
    </row>
    <row r="34" spans="1:13" x14ac:dyDescent="0.25">
      <c r="A34" t="s">
        <v>770</v>
      </c>
      <c r="B34">
        <v>2019</v>
      </c>
      <c r="C34" t="s">
        <v>19422</v>
      </c>
      <c r="D34" t="s">
        <v>7679</v>
      </c>
      <c r="E34" t="s">
        <v>35581</v>
      </c>
      <c r="F34" t="s">
        <v>357</v>
      </c>
      <c r="G34" t="s">
        <v>357</v>
      </c>
      <c r="H34" t="s">
        <v>7543</v>
      </c>
      <c r="I34" t="s">
        <v>8014</v>
      </c>
      <c r="K34" t="s">
        <v>7384</v>
      </c>
      <c r="L34" t="s">
        <v>35579</v>
      </c>
      <c r="M34" t="s">
        <v>156</v>
      </c>
    </row>
    <row r="35" spans="1:13" x14ac:dyDescent="0.25">
      <c r="A35" t="s">
        <v>772</v>
      </c>
      <c r="B35">
        <v>2019</v>
      </c>
      <c r="C35" t="s">
        <v>19422</v>
      </c>
      <c r="D35" t="s">
        <v>7679</v>
      </c>
      <c r="E35" t="s">
        <v>35581</v>
      </c>
      <c r="F35" t="s">
        <v>357</v>
      </c>
      <c r="G35" t="s">
        <v>357</v>
      </c>
      <c r="H35" t="s">
        <v>7543</v>
      </c>
      <c r="I35" t="s">
        <v>8014</v>
      </c>
      <c r="K35" t="s">
        <v>7384</v>
      </c>
      <c r="L35" t="s">
        <v>35579</v>
      </c>
      <c r="M35" t="s">
        <v>156</v>
      </c>
    </row>
    <row r="36" spans="1:13" x14ac:dyDescent="0.25">
      <c r="A36" t="s">
        <v>828</v>
      </c>
      <c r="B36">
        <v>2019</v>
      </c>
      <c r="C36" t="s">
        <v>7283</v>
      </c>
      <c r="D36" t="s">
        <v>7678</v>
      </c>
      <c r="E36" t="s">
        <v>7684</v>
      </c>
      <c r="F36" t="s">
        <v>357</v>
      </c>
      <c r="G36" t="s">
        <v>357</v>
      </c>
      <c r="H36" t="s">
        <v>7557</v>
      </c>
      <c r="I36" t="s">
        <v>8014</v>
      </c>
      <c r="J36" t="s">
        <v>7694</v>
      </c>
      <c r="K36" t="s">
        <v>7384</v>
      </c>
      <c r="L36" t="s">
        <v>35579</v>
      </c>
      <c r="M36" t="s">
        <v>156</v>
      </c>
    </row>
    <row r="37" spans="1:13" x14ac:dyDescent="0.25">
      <c r="A37" t="s">
        <v>833</v>
      </c>
      <c r="B37">
        <v>2019</v>
      </c>
      <c r="C37" t="s">
        <v>7283</v>
      </c>
      <c r="D37" t="s">
        <v>7679</v>
      </c>
      <c r="E37" t="s">
        <v>35581</v>
      </c>
      <c r="F37" t="s">
        <v>357</v>
      </c>
      <c r="G37" t="s">
        <v>357</v>
      </c>
      <c r="H37" t="s">
        <v>7554</v>
      </c>
      <c r="I37" t="s">
        <v>8014</v>
      </c>
      <c r="J37" t="s">
        <v>7695</v>
      </c>
      <c r="K37" t="s">
        <v>7384</v>
      </c>
      <c r="L37" t="s">
        <v>35579</v>
      </c>
      <c r="M37" t="s">
        <v>156</v>
      </c>
    </row>
    <row r="38" spans="1:13" x14ac:dyDescent="0.25">
      <c r="A38" t="s">
        <v>835</v>
      </c>
      <c r="B38">
        <v>2019</v>
      </c>
      <c r="C38" t="s">
        <v>19426</v>
      </c>
      <c r="D38" t="s">
        <v>7678</v>
      </c>
      <c r="E38" t="s">
        <v>7685</v>
      </c>
      <c r="F38" t="s">
        <v>35575</v>
      </c>
      <c r="G38" t="s">
        <v>7688</v>
      </c>
      <c r="H38" t="s">
        <v>7557</v>
      </c>
      <c r="I38" t="s">
        <v>8013</v>
      </c>
      <c r="J38" t="s">
        <v>7694</v>
      </c>
      <c r="K38" t="s">
        <v>7384</v>
      </c>
      <c r="L38" t="s">
        <v>35579</v>
      </c>
      <c r="M38" t="s">
        <v>156</v>
      </c>
    </row>
    <row r="39" spans="1:13" x14ac:dyDescent="0.25">
      <c r="A39" t="s">
        <v>865</v>
      </c>
      <c r="B39">
        <v>2019</v>
      </c>
      <c r="C39" t="s">
        <v>7283</v>
      </c>
      <c r="D39" t="s">
        <v>7679</v>
      </c>
      <c r="E39" t="s">
        <v>35581</v>
      </c>
      <c r="F39" t="s">
        <v>357</v>
      </c>
      <c r="G39" t="s">
        <v>357</v>
      </c>
      <c r="H39" t="s">
        <v>7559</v>
      </c>
      <c r="I39" t="s">
        <v>8014</v>
      </c>
      <c r="J39" t="s">
        <v>7695</v>
      </c>
      <c r="K39" t="s">
        <v>7384</v>
      </c>
      <c r="L39" t="s">
        <v>35579</v>
      </c>
      <c r="M39" t="s">
        <v>156</v>
      </c>
    </row>
    <row r="40" spans="1:13" x14ac:dyDescent="0.25">
      <c r="A40" t="s">
        <v>872</v>
      </c>
      <c r="B40">
        <v>2019</v>
      </c>
      <c r="C40" t="s">
        <v>7773</v>
      </c>
      <c r="D40" t="s">
        <v>7678</v>
      </c>
      <c r="E40" t="s">
        <v>7685</v>
      </c>
      <c r="F40" t="s">
        <v>35575</v>
      </c>
      <c r="G40" t="s">
        <v>7688</v>
      </c>
      <c r="H40" t="s">
        <v>7633</v>
      </c>
      <c r="I40" t="s">
        <v>8014</v>
      </c>
      <c r="J40" t="s">
        <v>7694</v>
      </c>
      <c r="K40" t="s">
        <v>7384</v>
      </c>
      <c r="L40" t="s">
        <v>35579</v>
      </c>
      <c r="M40" t="s">
        <v>156</v>
      </c>
    </row>
    <row r="41" spans="1:13" x14ac:dyDescent="0.25">
      <c r="A41" t="s">
        <v>1165</v>
      </c>
      <c r="B41">
        <v>2019</v>
      </c>
      <c r="C41" t="s">
        <v>7773</v>
      </c>
      <c r="D41" t="s">
        <v>7678</v>
      </c>
      <c r="E41" t="s">
        <v>7685</v>
      </c>
      <c r="F41" t="s">
        <v>35575</v>
      </c>
      <c r="G41" t="s">
        <v>7688</v>
      </c>
      <c r="H41" t="s">
        <v>7562</v>
      </c>
      <c r="I41" t="s">
        <v>7703</v>
      </c>
      <c r="J41" t="s">
        <v>7697</v>
      </c>
      <c r="K41" t="s">
        <v>7384</v>
      </c>
      <c r="L41" t="s">
        <v>35579</v>
      </c>
      <c r="M41" t="s">
        <v>156</v>
      </c>
    </row>
    <row r="42" spans="1:13" x14ac:dyDescent="0.25">
      <c r="A42" t="s">
        <v>1170</v>
      </c>
      <c r="B42">
        <v>2019</v>
      </c>
      <c r="C42" t="s">
        <v>16125</v>
      </c>
      <c r="D42" t="s">
        <v>7678</v>
      </c>
      <c r="E42" t="s">
        <v>7684</v>
      </c>
      <c r="F42" t="s">
        <v>357</v>
      </c>
      <c r="G42" t="s">
        <v>357</v>
      </c>
      <c r="H42" t="s">
        <v>7561</v>
      </c>
      <c r="I42" t="s">
        <v>8014</v>
      </c>
      <c r="J42" t="s">
        <v>7694</v>
      </c>
      <c r="K42" t="s">
        <v>7384</v>
      </c>
      <c r="L42" t="s">
        <v>35579</v>
      </c>
      <c r="M42" t="s">
        <v>156</v>
      </c>
    </row>
    <row r="43" spans="1:13" x14ac:dyDescent="0.25">
      <c r="A43" t="s">
        <v>1172</v>
      </c>
      <c r="B43">
        <v>2019</v>
      </c>
      <c r="C43" t="s">
        <v>19422</v>
      </c>
      <c r="D43" t="s">
        <v>7678</v>
      </c>
      <c r="E43" t="s">
        <v>7685</v>
      </c>
      <c r="F43" t="s">
        <v>35575</v>
      </c>
      <c r="G43" t="s">
        <v>7688</v>
      </c>
      <c r="H43" t="s">
        <v>37</v>
      </c>
      <c r="I43" t="s">
        <v>8014</v>
      </c>
      <c r="J43">
        <v>0.51</v>
      </c>
      <c r="K43" t="s">
        <v>7384</v>
      </c>
      <c r="L43" t="s">
        <v>35579</v>
      </c>
      <c r="M43" t="s">
        <v>156</v>
      </c>
    </row>
    <row r="44" spans="1:13" x14ac:dyDescent="0.25">
      <c r="A44" t="s">
        <v>1208</v>
      </c>
      <c r="B44">
        <v>2019</v>
      </c>
      <c r="C44" t="s">
        <v>19422</v>
      </c>
      <c r="D44" t="s">
        <v>7679</v>
      </c>
      <c r="E44" t="s">
        <v>35581</v>
      </c>
      <c r="F44" t="s">
        <v>357</v>
      </c>
      <c r="G44" t="s">
        <v>357</v>
      </c>
      <c r="H44" t="s">
        <v>7561</v>
      </c>
      <c r="I44" t="s">
        <v>8014</v>
      </c>
      <c r="J44" t="s">
        <v>7694</v>
      </c>
      <c r="K44" t="s">
        <v>7384</v>
      </c>
      <c r="L44" t="s">
        <v>35579</v>
      </c>
      <c r="M44" t="s">
        <v>156</v>
      </c>
    </row>
    <row r="45" spans="1:13" x14ac:dyDescent="0.25">
      <c r="A45" t="s">
        <v>1216</v>
      </c>
      <c r="B45">
        <v>2019</v>
      </c>
      <c r="C45" t="s">
        <v>19426</v>
      </c>
      <c r="D45" t="s">
        <v>7678</v>
      </c>
      <c r="E45" t="s">
        <v>7685</v>
      </c>
      <c r="F45" t="s">
        <v>35575</v>
      </c>
      <c r="G45" t="s">
        <v>7688</v>
      </c>
      <c r="H45" t="s">
        <v>7561</v>
      </c>
      <c r="I45" t="s">
        <v>8013</v>
      </c>
      <c r="J45" t="s">
        <v>7694</v>
      </c>
      <c r="K45" t="s">
        <v>7384</v>
      </c>
      <c r="L45" t="s">
        <v>35579</v>
      </c>
      <c r="M45" t="s">
        <v>156</v>
      </c>
    </row>
    <row r="46" spans="1:13" x14ac:dyDescent="0.25">
      <c r="A46" t="s">
        <v>1226</v>
      </c>
      <c r="B46">
        <v>2019</v>
      </c>
      <c r="C46" t="s">
        <v>19422</v>
      </c>
      <c r="D46" t="s">
        <v>7679</v>
      </c>
      <c r="E46" t="s">
        <v>35581</v>
      </c>
      <c r="F46" t="s">
        <v>357</v>
      </c>
      <c r="G46" t="s">
        <v>357</v>
      </c>
      <c r="H46" t="s">
        <v>7563</v>
      </c>
      <c r="I46" t="s">
        <v>8014</v>
      </c>
      <c r="J46" t="s">
        <v>7695</v>
      </c>
      <c r="K46" t="s">
        <v>7384</v>
      </c>
      <c r="L46" t="s">
        <v>35576</v>
      </c>
      <c r="M46" t="s">
        <v>156</v>
      </c>
    </row>
    <row r="47" spans="1:13" x14ac:dyDescent="0.25">
      <c r="A47" t="s">
        <v>1248</v>
      </c>
      <c r="B47">
        <v>2019</v>
      </c>
      <c r="C47" t="s">
        <v>16125</v>
      </c>
      <c r="D47" t="s">
        <v>7678</v>
      </c>
      <c r="E47" t="s">
        <v>7685</v>
      </c>
      <c r="F47" t="s">
        <v>35575</v>
      </c>
      <c r="G47" t="s">
        <v>7688</v>
      </c>
      <c r="H47" t="s">
        <v>7563</v>
      </c>
      <c r="I47" t="s">
        <v>7703</v>
      </c>
      <c r="J47" t="s">
        <v>7695</v>
      </c>
      <c r="K47" t="s">
        <v>7384</v>
      </c>
      <c r="L47" t="s">
        <v>35577</v>
      </c>
      <c r="M47" t="s">
        <v>156</v>
      </c>
    </row>
    <row r="48" spans="1:13" x14ac:dyDescent="0.25">
      <c r="A48" t="s">
        <v>1267</v>
      </c>
      <c r="B48">
        <v>2019</v>
      </c>
      <c r="C48" t="s">
        <v>19422</v>
      </c>
      <c r="D48" t="s">
        <v>7678</v>
      </c>
      <c r="E48" t="s">
        <v>7685</v>
      </c>
      <c r="F48" t="s">
        <v>35575</v>
      </c>
      <c r="G48" t="s">
        <v>7688</v>
      </c>
      <c r="H48" t="s">
        <v>7561</v>
      </c>
      <c r="I48" t="s">
        <v>8014</v>
      </c>
      <c r="J48" t="s">
        <v>7694</v>
      </c>
      <c r="K48" t="s">
        <v>7384</v>
      </c>
      <c r="L48" t="s">
        <v>35576</v>
      </c>
      <c r="M48" t="s">
        <v>156</v>
      </c>
    </row>
    <row r="49" spans="1:13" x14ac:dyDescent="0.25">
      <c r="A49" t="s">
        <v>1271</v>
      </c>
      <c r="B49">
        <v>2019</v>
      </c>
      <c r="C49" t="s">
        <v>19426</v>
      </c>
      <c r="D49" t="s">
        <v>7678</v>
      </c>
      <c r="E49" t="s">
        <v>7684</v>
      </c>
      <c r="F49" t="s">
        <v>357</v>
      </c>
      <c r="G49" t="s">
        <v>357</v>
      </c>
      <c r="H49" t="s">
        <v>7561</v>
      </c>
      <c r="I49" t="s">
        <v>8014</v>
      </c>
      <c r="J49" t="s">
        <v>7694</v>
      </c>
      <c r="K49" t="s">
        <v>7384</v>
      </c>
      <c r="L49" t="s">
        <v>35579</v>
      </c>
      <c r="M49" t="s">
        <v>156</v>
      </c>
    </row>
    <row r="50" spans="1:13" x14ac:dyDescent="0.25">
      <c r="A50" t="s">
        <v>1273</v>
      </c>
      <c r="B50">
        <v>2019</v>
      </c>
      <c r="C50" t="s">
        <v>19423</v>
      </c>
      <c r="D50" t="s">
        <v>7679</v>
      </c>
      <c r="E50" t="s">
        <v>35581</v>
      </c>
      <c r="F50" t="s">
        <v>357</v>
      </c>
      <c r="G50" t="s">
        <v>357</v>
      </c>
      <c r="H50" t="s">
        <v>7564</v>
      </c>
      <c r="I50" t="s">
        <v>8014</v>
      </c>
      <c r="J50" t="s">
        <v>7695</v>
      </c>
      <c r="K50" t="s">
        <v>7384</v>
      </c>
      <c r="L50" t="s">
        <v>35579</v>
      </c>
      <c r="M50" t="s">
        <v>156</v>
      </c>
    </row>
    <row r="51" spans="1:13" x14ac:dyDescent="0.25">
      <c r="A51" t="s">
        <v>1276</v>
      </c>
      <c r="B51">
        <v>2019</v>
      </c>
      <c r="C51" t="s">
        <v>16125</v>
      </c>
      <c r="D51" t="s">
        <v>7679</v>
      </c>
      <c r="E51" t="s">
        <v>35581</v>
      </c>
      <c r="F51" t="s">
        <v>357</v>
      </c>
      <c r="G51" t="s">
        <v>357</v>
      </c>
      <c r="H51" t="s">
        <v>7559</v>
      </c>
      <c r="I51" t="s">
        <v>8014</v>
      </c>
      <c r="J51" t="s">
        <v>7695</v>
      </c>
      <c r="K51" t="s">
        <v>7384</v>
      </c>
      <c r="L51" t="s">
        <v>35579</v>
      </c>
      <c r="M51" t="s">
        <v>156</v>
      </c>
    </row>
    <row r="52" spans="1:13" x14ac:dyDescent="0.25">
      <c r="A52" t="s">
        <v>1286</v>
      </c>
      <c r="B52">
        <v>2019</v>
      </c>
      <c r="C52" t="s">
        <v>7283</v>
      </c>
      <c r="D52" t="s">
        <v>7678</v>
      </c>
      <c r="E52" t="s">
        <v>7685</v>
      </c>
      <c r="F52" t="s">
        <v>35575</v>
      </c>
      <c r="G52" t="s">
        <v>7688</v>
      </c>
      <c r="H52" t="s">
        <v>7561</v>
      </c>
      <c r="I52" t="s">
        <v>7703</v>
      </c>
      <c r="J52" t="s">
        <v>7694</v>
      </c>
      <c r="K52" t="s">
        <v>7384</v>
      </c>
      <c r="L52" t="s">
        <v>35579</v>
      </c>
      <c r="M52" t="s">
        <v>156</v>
      </c>
    </row>
    <row r="53" spans="1:13" x14ac:dyDescent="0.25">
      <c r="A53" t="s">
        <v>1292</v>
      </c>
      <c r="B53">
        <v>2019</v>
      </c>
      <c r="C53" t="s">
        <v>7773</v>
      </c>
      <c r="D53" t="s">
        <v>7678</v>
      </c>
      <c r="E53" t="s">
        <v>7685</v>
      </c>
      <c r="F53" t="s">
        <v>35575</v>
      </c>
      <c r="G53" t="s">
        <v>7688</v>
      </c>
      <c r="H53" t="s">
        <v>7561</v>
      </c>
      <c r="I53" t="s">
        <v>7703</v>
      </c>
      <c r="J53" t="s">
        <v>7694</v>
      </c>
      <c r="K53" t="s">
        <v>7384</v>
      </c>
      <c r="L53" t="s">
        <v>35579</v>
      </c>
      <c r="M53" t="s">
        <v>156</v>
      </c>
    </row>
    <row r="54" spans="1:13" x14ac:dyDescent="0.25">
      <c r="A54" t="s">
        <v>1306</v>
      </c>
      <c r="B54">
        <v>2019</v>
      </c>
      <c r="C54" t="s">
        <v>19422</v>
      </c>
      <c r="D54" t="s">
        <v>7679</v>
      </c>
      <c r="E54" t="s">
        <v>35581</v>
      </c>
      <c r="F54" t="s">
        <v>357</v>
      </c>
      <c r="G54" t="s">
        <v>357</v>
      </c>
      <c r="H54" t="s">
        <v>7563</v>
      </c>
      <c r="I54" t="s">
        <v>8014</v>
      </c>
      <c r="J54" t="s">
        <v>7695</v>
      </c>
      <c r="K54" t="s">
        <v>7384</v>
      </c>
      <c r="L54" t="s">
        <v>35576</v>
      </c>
      <c r="M54" t="s">
        <v>156</v>
      </c>
    </row>
    <row r="55" spans="1:13" x14ac:dyDescent="0.25">
      <c r="A55" t="s">
        <v>1308</v>
      </c>
      <c r="B55">
        <v>2019</v>
      </c>
      <c r="C55" t="s">
        <v>19425</v>
      </c>
      <c r="D55" t="s">
        <v>7678</v>
      </c>
      <c r="E55" t="s">
        <v>7685</v>
      </c>
      <c r="F55" t="s">
        <v>35575</v>
      </c>
      <c r="G55" t="s">
        <v>7688</v>
      </c>
      <c r="H55" t="s">
        <v>7555</v>
      </c>
      <c r="I55" t="s">
        <v>8014</v>
      </c>
      <c r="J55" t="s">
        <v>7694</v>
      </c>
      <c r="K55" t="s">
        <v>7384</v>
      </c>
      <c r="L55" t="s">
        <v>35578</v>
      </c>
      <c r="M55" t="s">
        <v>156</v>
      </c>
    </row>
    <row r="56" spans="1:13" x14ac:dyDescent="0.25">
      <c r="A56" t="s">
        <v>1310</v>
      </c>
      <c r="B56">
        <v>2019</v>
      </c>
      <c r="C56" t="s">
        <v>19422</v>
      </c>
      <c r="D56" t="s">
        <v>7678</v>
      </c>
      <c r="E56" t="s">
        <v>7685</v>
      </c>
      <c r="F56" t="s">
        <v>35575</v>
      </c>
      <c r="G56" t="s">
        <v>7688</v>
      </c>
      <c r="H56" t="s">
        <v>7565</v>
      </c>
      <c r="I56" t="s">
        <v>8014</v>
      </c>
      <c r="J56" t="s">
        <v>7697</v>
      </c>
      <c r="K56" t="s">
        <v>7384</v>
      </c>
      <c r="L56" t="s">
        <v>35577</v>
      </c>
      <c r="M56" t="s">
        <v>156</v>
      </c>
    </row>
    <row r="57" spans="1:13" x14ac:dyDescent="0.25">
      <c r="A57" t="s">
        <v>1318</v>
      </c>
      <c r="B57">
        <v>2019</v>
      </c>
      <c r="C57" t="s">
        <v>19425</v>
      </c>
      <c r="D57" t="s">
        <v>7678</v>
      </c>
      <c r="E57" t="s">
        <v>7685</v>
      </c>
      <c r="F57" t="s">
        <v>35575</v>
      </c>
      <c r="G57" t="s">
        <v>7688</v>
      </c>
      <c r="H57" t="s">
        <v>7566</v>
      </c>
      <c r="I57" t="s">
        <v>7703</v>
      </c>
      <c r="J57" t="s">
        <v>7697</v>
      </c>
      <c r="K57" t="s">
        <v>7384</v>
      </c>
      <c r="L57" t="s">
        <v>35579</v>
      </c>
      <c r="M57" t="s">
        <v>156</v>
      </c>
    </row>
    <row r="58" spans="1:13" x14ac:dyDescent="0.25">
      <c r="A58" t="s">
        <v>1326</v>
      </c>
      <c r="B58">
        <v>2019</v>
      </c>
      <c r="C58" t="s">
        <v>7773</v>
      </c>
      <c r="D58" t="s">
        <v>7678</v>
      </c>
      <c r="E58" t="s">
        <v>7684</v>
      </c>
      <c r="F58" t="s">
        <v>357</v>
      </c>
      <c r="G58" t="s">
        <v>357</v>
      </c>
      <c r="H58" t="s">
        <v>7567</v>
      </c>
      <c r="I58" t="s">
        <v>8014</v>
      </c>
      <c r="J58" t="s">
        <v>7694</v>
      </c>
      <c r="K58" t="s">
        <v>7384</v>
      </c>
      <c r="L58" t="s">
        <v>35579</v>
      </c>
      <c r="M58" t="s">
        <v>156</v>
      </c>
    </row>
    <row r="59" spans="1:13" x14ac:dyDescent="0.25">
      <c r="A59" t="s">
        <v>1335</v>
      </c>
      <c r="B59">
        <v>2019</v>
      </c>
      <c r="C59" t="s">
        <v>7773</v>
      </c>
      <c r="D59" t="s">
        <v>7678</v>
      </c>
      <c r="E59" t="s">
        <v>7685</v>
      </c>
      <c r="F59" t="s">
        <v>35575</v>
      </c>
      <c r="G59" t="s">
        <v>7688</v>
      </c>
      <c r="H59" t="s">
        <v>7561</v>
      </c>
      <c r="I59" t="s">
        <v>7703</v>
      </c>
      <c r="J59" t="s">
        <v>7694</v>
      </c>
      <c r="K59" t="s">
        <v>7384</v>
      </c>
      <c r="L59" t="s">
        <v>35579</v>
      </c>
      <c r="M59" t="s">
        <v>156</v>
      </c>
    </row>
    <row r="60" spans="1:13" x14ac:dyDescent="0.25">
      <c r="A60" t="s">
        <v>1345</v>
      </c>
      <c r="B60">
        <v>2019</v>
      </c>
      <c r="C60" t="s">
        <v>16125</v>
      </c>
      <c r="D60" t="s">
        <v>7679</v>
      </c>
      <c r="E60" t="s">
        <v>35581</v>
      </c>
      <c r="F60" t="s">
        <v>357</v>
      </c>
      <c r="G60" t="s">
        <v>357</v>
      </c>
      <c r="H60" t="s">
        <v>7563</v>
      </c>
      <c r="I60" t="s">
        <v>8014</v>
      </c>
      <c r="J60" t="s">
        <v>7695</v>
      </c>
      <c r="K60" t="s">
        <v>7384</v>
      </c>
      <c r="L60" t="s">
        <v>35579</v>
      </c>
      <c r="M60" t="s">
        <v>156</v>
      </c>
    </row>
    <row r="61" spans="1:13" x14ac:dyDescent="0.25">
      <c r="A61" t="s">
        <v>1352</v>
      </c>
      <c r="B61">
        <v>2019</v>
      </c>
      <c r="C61" t="s">
        <v>16125</v>
      </c>
      <c r="D61" t="s">
        <v>7678</v>
      </c>
      <c r="E61" t="s">
        <v>7685</v>
      </c>
      <c r="F61" t="s">
        <v>35575</v>
      </c>
      <c r="G61" t="s">
        <v>7688</v>
      </c>
      <c r="H61" t="s">
        <v>7557</v>
      </c>
      <c r="I61" t="s">
        <v>8014</v>
      </c>
      <c r="J61" t="s">
        <v>7694</v>
      </c>
      <c r="K61" t="s">
        <v>7384</v>
      </c>
      <c r="L61" t="s">
        <v>35577</v>
      </c>
      <c r="M61" t="s">
        <v>156</v>
      </c>
    </row>
    <row r="62" spans="1:13" x14ac:dyDescent="0.25">
      <c r="A62" t="s">
        <v>1392</v>
      </c>
      <c r="B62">
        <v>2019</v>
      </c>
      <c r="C62" t="s">
        <v>481</v>
      </c>
      <c r="D62" t="s">
        <v>7678</v>
      </c>
      <c r="E62" t="s">
        <v>7685</v>
      </c>
      <c r="F62" t="s">
        <v>35575</v>
      </c>
      <c r="G62" t="s">
        <v>7688</v>
      </c>
      <c r="H62" t="s">
        <v>7569</v>
      </c>
      <c r="I62" t="s">
        <v>8014</v>
      </c>
      <c r="J62" t="s">
        <v>7697</v>
      </c>
      <c r="K62" t="s">
        <v>7384</v>
      </c>
      <c r="L62" t="s">
        <v>35579</v>
      </c>
      <c r="M62" t="s">
        <v>156</v>
      </c>
    </row>
    <row r="63" spans="1:13" x14ac:dyDescent="0.25">
      <c r="A63" t="s">
        <v>1400</v>
      </c>
      <c r="B63">
        <v>2019</v>
      </c>
      <c r="C63" t="s">
        <v>7773</v>
      </c>
      <c r="D63" t="s">
        <v>7679</v>
      </c>
      <c r="E63" t="s">
        <v>35581</v>
      </c>
      <c r="F63" t="s">
        <v>357</v>
      </c>
      <c r="G63" t="s">
        <v>357</v>
      </c>
      <c r="H63" t="s">
        <v>7561</v>
      </c>
      <c r="I63" t="s">
        <v>8014</v>
      </c>
      <c r="J63" t="s">
        <v>7694</v>
      </c>
      <c r="K63" t="s">
        <v>7384</v>
      </c>
      <c r="L63" t="s">
        <v>35579</v>
      </c>
      <c r="M63" t="s">
        <v>156</v>
      </c>
    </row>
    <row r="64" spans="1:13" x14ac:dyDescent="0.25">
      <c r="A64" t="s">
        <v>1402</v>
      </c>
      <c r="B64">
        <v>2019</v>
      </c>
      <c r="C64" t="s">
        <v>7773</v>
      </c>
      <c r="D64" t="s">
        <v>7678</v>
      </c>
      <c r="E64" t="s">
        <v>7685</v>
      </c>
      <c r="F64" t="s">
        <v>35575</v>
      </c>
      <c r="G64" t="s">
        <v>7688</v>
      </c>
      <c r="H64" t="s">
        <v>7561</v>
      </c>
      <c r="I64" t="s">
        <v>8014</v>
      </c>
      <c r="J64" t="s">
        <v>7694</v>
      </c>
      <c r="K64" t="s">
        <v>7384</v>
      </c>
      <c r="L64" t="s">
        <v>35578</v>
      </c>
      <c r="M64" t="s">
        <v>156</v>
      </c>
    </row>
    <row r="65" spans="1:13" x14ac:dyDescent="0.25">
      <c r="A65" t="s">
        <v>1425</v>
      </c>
      <c r="B65">
        <v>2019</v>
      </c>
      <c r="C65" t="s">
        <v>19422</v>
      </c>
      <c r="D65" t="s">
        <v>7679</v>
      </c>
      <c r="E65" t="s">
        <v>35581</v>
      </c>
      <c r="F65" t="s">
        <v>357</v>
      </c>
      <c r="G65" t="s">
        <v>357</v>
      </c>
      <c r="H65" t="s">
        <v>7555</v>
      </c>
      <c r="I65" t="s">
        <v>8014</v>
      </c>
      <c r="J65" t="s">
        <v>7694</v>
      </c>
      <c r="K65" t="s">
        <v>7384</v>
      </c>
      <c r="L65" t="s">
        <v>35576</v>
      </c>
      <c r="M65" t="s">
        <v>156</v>
      </c>
    </row>
    <row r="66" spans="1:13" x14ac:dyDescent="0.25">
      <c r="A66" t="s">
        <v>1427</v>
      </c>
      <c r="B66">
        <v>2019</v>
      </c>
      <c r="C66" t="s">
        <v>19422</v>
      </c>
      <c r="D66" t="s">
        <v>7678</v>
      </c>
      <c r="E66" t="s">
        <v>7684</v>
      </c>
      <c r="F66" t="s">
        <v>357</v>
      </c>
      <c r="G66" t="s">
        <v>357</v>
      </c>
      <c r="H66" t="s">
        <v>7561</v>
      </c>
      <c r="I66" t="s">
        <v>8013</v>
      </c>
      <c r="J66" t="s">
        <v>7694</v>
      </c>
      <c r="K66" t="s">
        <v>7384</v>
      </c>
      <c r="L66" t="s">
        <v>35578</v>
      </c>
      <c r="M66" t="s">
        <v>156</v>
      </c>
    </row>
    <row r="67" spans="1:13" x14ac:dyDescent="0.25">
      <c r="A67" t="s">
        <v>1433</v>
      </c>
      <c r="B67">
        <v>2019</v>
      </c>
      <c r="C67" t="s">
        <v>7283</v>
      </c>
      <c r="D67" t="s">
        <v>7679</v>
      </c>
      <c r="E67" t="s">
        <v>35581</v>
      </c>
      <c r="F67" t="s">
        <v>357</v>
      </c>
      <c r="G67" t="s">
        <v>357</v>
      </c>
      <c r="H67" t="s">
        <v>7563</v>
      </c>
      <c r="I67" t="s">
        <v>8014</v>
      </c>
      <c r="J67" t="s">
        <v>7695</v>
      </c>
      <c r="K67" t="s">
        <v>7384</v>
      </c>
      <c r="L67" t="s">
        <v>35579</v>
      </c>
      <c r="M67" t="s">
        <v>156</v>
      </c>
    </row>
    <row r="68" spans="1:13" x14ac:dyDescent="0.25">
      <c r="A68" t="s">
        <v>1450</v>
      </c>
      <c r="B68">
        <v>2019</v>
      </c>
      <c r="C68" t="s">
        <v>19422</v>
      </c>
      <c r="D68" t="s">
        <v>7679</v>
      </c>
      <c r="E68" t="s">
        <v>35581</v>
      </c>
      <c r="F68" t="s">
        <v>357</v>
      </c>
      <c r="G68" t="s">
        <v>357</v>
      </c>
      <c r="H68" t="s">
        <v>7543</v>
      </c>
      <c r="I68" t="s">
        <v>8014</v>
      </c>
      <c r="K68" t="s">
        <v>7384</v>
      </c>
      <c r="L68" t="s">
        <v>35578</v>
      </c>
      <c r="M68" t="s">
        <v>156</v>
      </c>
    </row>
    <row r="69" spans="1:13" x14ac:dyDescent="0.25">
      <c r="A69" t="s">
        <v>1455</v>
      </c>
      <c r="B69">
        <v>2019</v>
      </c>
      <c r="C69" t="s">
        <v>16125</v>
      </c>
      <c r="D69" t="s">
        <v>7678</v>
      </c>
      <c r="E69" t="s">
        <v>7685</v>
      </c>
      <c r="F69" t="s">
        <v>35575</v>
      </c>
      <c r="G69" t="s">
        <v>7688</v>
      </c>
      <c r="H69" t="s">
        <v>7561</v>
      </c>
      <c r="I69" t="s">
        <v>7703</v>
      </c>
      <c r="J69" t="s">
        <v>7694</v>
      </c>
      <c r="K69" t="s">
        <v>7384</v>
      </c>
      <c r="L69" t="s">
        <v>35579</v>
      </c>
      <c r="M69" t="s">
        <v>156</v>
      </c>
    </row>
    <row r="70" spans="1:13" x14ac:dyDescent="0.25">
      <c r="A70" t="s">
        <v>1461</v>
      </c>
      <c r="B70">
        <v>2019</v>
      </c>
      <c r="C70" t="s">
        <v>19422</v>
      </c>
      <c r="D70" t="s">
        <v>7678</v>
      </c>
      <c r="E70" t="s">
        <v>7684</v>
      </c>
      <c r="F70" t="s">
        <v>357</v>
      </c>
      <c r="G70" t="s">
        <v>357</v>
      </c>
      <c r="H70" t="s">
        <v>7561</v>
      </c>
      <c r="I70" t="s">
        <v>8014</v>
      </c>
      <c r="J70" t="s">
        <v>7694</v>
      </c>
      <c r="K70" t="s">
        <v>7384</v>
      </c>
      <c r="L70" t="s">
        <v>35579</v>
      </c>
      <c r="M70" t="s">
        <v>156</v>
      </c>
    </row>
    <row r="71" spans="1:13" x14ac:dyDescent="0.25">
      <c r="A71" t="s">
        <v>1465</v>
      </c>
      <c r="B71">
        <v>2019</v>
      </c>
      <c r="C71" t="s">
        <v>19422</v>
      </c>
      <c r="D71" t="s">
        <v>7678</v>
      </c>
      <c r="E71" t="s">
        <v>7685</v>
      </c>
      <c r="F71" t="s">
        <v>35575</v>
      </c>
      <c r="G71" t="s">
        <v>7688</v>
      </c>
      <c r="H71" t="s">
        <v>7567</v>
      </c>
      <c r="I71" t="s">
        <v>8014</v>
      </c>
      <c r="J71" t="s">
        <v>7694</v>
      </c>
      <c r="K71" t="s">
        <v>7384</v>
      </c>
      <c r="L71" t="s">
        <v>35578</v>
      </c>
      <c r="M71" t="s">
        <v>156</v>
      </c>
    </row>
    <row r="72" spans="1:13" x14ac:dyDescent="0.25">
      <c r="A72" t="s">
        <v>1474</v>
      </c>
      <c r="B72">
        <v>2019</v>
      </c>
      <c r="C72" t="s">
        <v>19423</v>
      </c>
      <c r="D72" t="s">
        <v>7678</v>
      </c>
      <c r="E72" t="s">
        <v>7685</v>
      </c>
      <c r="F72" t="s">
        <v>35575</v>
      </c>
      <c r="G72" t="s">
        <v>7688</v>
      </c>
      <c r="H72" t="s">
        <v>7557</v>
      </c>
      <c r="I72" t="s">
        <v>8013</v>
      </c>
      <c r="J72" t="s">
        <v>7694</v>
      </c>
      <c r="K72" t="s">
        <v>7384</v>
      </c>
      <c r="L72" t="s">
        <v>35579</v>
      </c>
      <c r="M72" t="s">
        <v>156</v>
      </c>
    </row>
    <row r="73" spans="1:13" x14ac:dyDescent="0.25">
      <c r="A73">
        <v>2001</v>
      </c>
      <c r="B73">
        <v>2019</v>
      </c>
      <c r="C73" t="s">
        <v>7773</v>
      </c>
      <c r="D73" t="s">
        <v>7679</v>
      </c>
      <c r="E73" t="s">
        <v>35581</v>
      </c>
      <c r="F73" t="s">
        <v>357</v>
      </c>
      <c r="G73" t="s">
        <v>357</v>
      </c>
      <c r="H73" t="s">
        <v>7561</v>
      </c>
      <c r="I73" t="s">
        <v>8014</v>
      </c>
      <c r="J73" t="s">
        <v>7694</v>
      </c>
      <c r="K73" t="s">
        <v>7384</v>
      </c>
      <c r="L73" t="s">
        <v>35579</v>
      </c>
      <c r="M73" t="s">
        <v>156</v>
      </c>
    </row>
    <row r="74" spans="1:13" x14ac:dyDescent="0.25">
      <c r="A74" t="s">
        <v>1534</v>
      </c>
      <c r="B74">
        <v>2019</v>
      </c>
      <c r="C74" t="s">
        <v>7773</v>
      </c>
      <c r="D74" t="s">
        <v>7678</v>
      </c>
      <c r="E74" t="s">
        <v>7684</v>
      </c>
      <c r="F74" t="s">
        <v>357</v>
      </c>
      <c r="G74" t="s">
        <v>357</v>
      </c>
      <c r="H74" t="s">
        <v>7555</v>
      </c>
      <c r="I74" t="s">
        <v>7703</v>
      </c>
      <c r="J74" t="s">
        <v>7694</v>
      </c>
      <c r="K74" t="s">
        <v>7384</v>
      </c>
      <c r="L74" t="s">
        <v>35579</v>
      </c>
      <c r="M74" t="s">
        <v>156</v>
      </c>
    </row>
    <row r="75" spans="1:13" x14ac:dyDescent="0.25">
      <c r="A75" t="s">
        <v>1536</v>
      </c>
      <c r="B75">
        <v>2019</v>
      </c>
      <c r="C75" t="s">
        <v>7283</v>
      </c>
      <c r="D75" t="s">
        <v>7678</v>
      </c>
      <c r="E75" t="s">
        <v>7685</v>
      </c>
      <c r="F75" t="s">
        <v>35575</v>
      </c>
      <c r="G75" t="s">
        <v>7688</v>
      </c>
      <c r="H75" t="s">
        <v>7561</v>
      </c>
      <c r="I75" t="s">
        <v>7703</v>
      </c>
      <c r="J75" t="s">
        <v>7694</v>
      </c>
      <c r="K75" t="s">
        <v>7384</v>
      </c>
      <c r="L75" t="s">
        <v>35579</v>
      </c>
      <c r="M75" t="s">
        <v>156</v>
      </c>
    </row>
    <row r="76" spans="1:13" x14ac:dyDescent="0.25">
      <c r="A76" t="s">
        <v>1570</v>
      </c>
      <c r="B76">
        <v>2019</v>
      </c>
      <c r="C76" t="s">
        <v>7283</v>
      </c>
      <c r="D76" t="s">
        <v>7678</v>
      </c>
      <c r="E76" t="s">
        <v>7685</v>
      </c>
      <c r="F76" t="s">
        <v>35575</v>
      </c>
      <c r="G76" t="s">
        <v>7688</v>
      </c>
      <c r="H76" t="s">
        <v>7567</v>
      </c>
      <c r="I76" t="s">
        <v>7703</v>
      </c>
      <c r="J76" t="s">
        <v>7694</v>
      </c>
      <c r="K76" t="s">
        <v>7384</v>
      </c>
      <c r="L76" t="s">
        <v>35579</v>
      </c>
      <c r="M76" t="s">
        <v>156</v>
      </c>
    </row>
    <row r="77" spans="1:13" x14ac:dyDescent="0.25">
      <c r="A77" t="s">
        <v>1620</v>
      </c>
      <c r="B77">
        <v>2019</v>
      </c>
      <c r="C77" t="s">
        <v>16125</v>
      </c>
      <c r="D77" t="s">
        <v>7678</v>
      </c>
      <c r="E77" t="s">
        <v>7685</v>
      </c>
      <c r="F77" t="s">
        <v>35575</v>
      </c>
      <c r="G77" t="s">
        <v>7688</v>
      </c>
      <c r="H77" t="s">
        <v>7559</v>
      </c>
      <c r="I77" t="s">
        <v>8014</v>
      </c>
      <c r="J77" t="s">
        <v>7695</v>
      </c>
      <c r="K77" t="s">
        <v>7384</v>
      </c>
      <c r="L77" t="s">
        <v>35579</v>
      </c>
      <c r="M77" t="s">
        <v>156</v>
      </c>
    </row>
    <row r="78" spans="1:13" x14ac:dyDescent="0.25">
      <c r="A78" t="s">
        <v>1674</v>
      </c>
      <c r="B78">
        <v>2019</v>
      </c>
      <c r="C78" t="s">
        <v>7773</v>
      </c>
      <c r="D78" t="s">
        <v>7678</v>
      </c>
      <c r="E78" t="s">
        <v>7685</v>
      </c>
      <c r="F78" t="s">
        <v>35575</v>
      </c>
      <c r="G78" t="s">
        <v>7688</v>
      </c>
      <c r="H78" t="s">
        <v>7557</v>
      </c>
      <c r="I78" t="s">
        <v>8014</v>
      </c>
      <c r="J78" t="s">
        <v>7694</v>
      </c>
      <c r="K78" t="s">
        <v>7384</v>
      </c>
      <c r="L78" t="s">
        <v>35579</v>
      </c>
      <c r="M78" t="s">
        <v>156</v>
      </c>
    </row>
    <row r="79" spans="1:13" x14ac:dyDescent="0.25">
      <c r="A79" t="s">
        <v>1701</v>
      </c>
      <c r="B79">
        <v>2019</v>
      </c>
      <c r="C79" t="s">
        <v>19422</v>
      </c>
      <c r="D79" t="s">
        <v>7679</v>
      </c>
      <c r="E79" t="s">
        <v>35581</v>
      </c>
      <c r="F79" t="s">
        <v>357</v>
      </c>
      <c r="G79" t="s">
        <v>357</v>
      </c>
      <c r="H79" t="s">
        <v>7573</v>
      </c>
      <c r="I79" t="s">
        <v>8014</v>
      </c>
      <c r="J79" t="s">
        <v>7695</v>
      </c>
      <c r="K79" t="s">
        <v>7384</v>
      </c>
      <c r="L79" t="s">
        <v>35579</v>
      </c>
      <c r="M79" t="s">
        <v>156</v>
      </c>
    </row>
    <row r="80" spans="1:13" x14ac:dyDescent="0.25">
      <c r="A80" t="s">
        <v>1737</v>
      </c>
      <c r="B80">
        <v>2019</v>
      </c>
      <c r="C80" t="s">
        <v>481</v>
      </c>
      <c r="D80" t="s">
        <v>7678</v>
      </c>
      <c r="E80" t="s">
        <v>7685</v>
      </c>
      <c r="F80" t="s">
        <v>35575</v>
      </c>
      <c r="G80" t="s">
        <v>7688</v>
      </c>
      <c r="H80" t="s">
        <v>37</v>
      </c>
      <c r="I80" t="s">
        <v>8014</v>
      </c>
      <c r="J80">
        <v>0.15</v>
      </c>
      <c r="K80" t="s">
        <v>7384</v>
      </c>
      <c r="L80" t="s">
        <v>35579</v>
      </c>
      <c r="M80" t="s">
        <v>156</v>
      </c>
    </row>
    <row r="81" spans="1:13" x14ac:dyDescent="0.25">
      <c r="A81" t="s">
        <v>1744</v>
      </c>
      <c r="B81">
        <v>2019</v>
      </c>
      <c r="C81" t="s">
        <v>19422</v>
      </c>
      <c r="D81" t="s">
        <v>7679</v>
      </c>
      <c r="E81" t="s">
        <v>35581</v>
      </c>
      <c r="F81" t="s">
        <v>357</v>
      </c>
      <c r="G81" t="s">
        <v>357</v>
      </c>
      <c r="H81" t="s">
        <v>7543</v>
      </c>
      <c r="I81" t="s">
        <v>8014</v>
      </c>
      <c r="K81" t="s">
        <v>7384</v>
      </c>
      <c r="L81" t="s">
        <v>35577</v>
      </c>
      <c r="M81" t="s">
        <v>156</v>
      </c>
    </row>
    <row r="82" spans="1:13" x14ac:dyDescent="0.25">
      <c r="A82" t="s">
        <v>1756</v>
      </c>
      <c r="B82">
        <v>2019</v>
      </c>
      <c r="C82" t="s">
        <v>7283</v>
      </c>
      <c r="D82" t="s">
        <v>7678</v>
      </c>
      <c r="E82" t="s">
        <v>7685</v>
      </c>
      <c r="F82" t="s">
        <v>35575</v>
      </c>
      <c r="G82" t="s">
        <v>7688</v>
      </c>
      <c r="H82" t="s">
        <v>7555</v>
      </c>
      <c r="I82" t="s">
        <v>8014</v>
      </c>
      <c r="J82" t="s">
        <v>7694</v>
      </c>
      <c r="K82" t="s">
        <v>7384</v>
      </c>
      <c r="L82" t="s">
        <v>35579</v>
      </c>
      <c r="M82" t="s">
        <v>156</v>
      </c>
    </row>
    <row r="83" spans="1:13" x14ac:dyDescent="0.25">
      <c r="A83" t="s">
        <v>1799</v>
      </c>
      <c r="B83">
        <v>2019</v>
      </c>
      <c r="C83" t="s">
        <v>19422</v>
      </c>
      <c r="D83" t="s">
        <v>7678</v>
      </c>
      <c r="E83" t="s">
        <v>7685</v>
      </c>
      <c r="F83" t="s">
        <v>35575</v>
      </c>
      <c r="G83" t="s">
        <v>7688</v>
      </c>
      <c r="H83" t="s">
        <v>7555</v>
      </c>
      <c r="I83" t="s">
        <v>8014</v>
      </c>
      <c r="J83" t="s">
        <v>7694</v>
      </c>
      <c r="K83" t="s">
        <v>7384</v>
      </c>
      <c r="L83" t="s">
        <v>35579</v>
      </c>
      <c r="M83" t="s">
        <v>156</v>
      </c>
    </row>
    <row r="84" spans="1:13" x14ac:dyDescent="0.25">
      <c r="A84" t="s">
        <v>1870</v>
      </c>
      <c r="B84">
        <v>2019</v>
      </c>
      <c r="C84" t="s">
        <v>19422</v>
      </c>
      <c r="D84" t="s">
        <v>7678</v>
      </c>
      <c r="E84" t="s">
        <v>7685</v>
      </c>
      <c r="F84" t="s">
        <v>35575</v>
      </c>
      <c r="G84" t="s">
        <v>7688</v>
      </c>
      <c r="H84" t="s">
        <v>7559</v>
      </c>
      <c r="I84" t="s">
        <v>8014</v>
      </c>
      <c r="J84" t="s">
        <v>7695</v>
      </c>
      <c r="K84" t="s">
        <v>7384</v>
      </c>
      <c r="L84" t="s">
        <v>35579</v>
      </c>
      <c r="M84" t="s">
        <v>156</v>
      </c>
    </row>
    <row r="85" spans="1:13" x14ac:dyDescent="0.25">
      <c r="A85" t="s">
        <v>1914</v>
      </c>
      <c r="B85">
        <v>2019</v>
      </c>
      <c r="C85" t="s">
        <v>19422</v>
      </c>
      <c r="D85" t="s">
        <v>7678</v>
      </c>
      <c r="E85" t="s">
        <v>7685</v>
      </c>
      <c r="F85" t="s">
        <v>35575</v>
      </c>
      <c r="G85" t="s">
        <v>7688</v>
      </c>
      <c r="H85" t="s">
        <v>7575</v>
      </c>
      <c r="I85" t="s">
        <v>8014</v>
      </c>
      <c r="J85" t="s">
        <v>7695</v>
      </c>
      <c r="K85" t="s">
        <v>7384</v>
      </c>
      <c r="L85" t="s">
        <v>35579</v>
      </c>
      <c r="M85" t="s">
        <v>156</v>
      </c>
    </row>
    <row r="86" spans="1:13" x14ac:dyDescent="0.25">
      <c r="A86" t="s">
        <v>2012</v>
      </c>
      <c r="B86">
        <v>2019</v>
      </c>
      <c r="C86" t="s">
        <v>19422</v>
      </c>
      <c r="D86" t="s">
        <v>7283</v>
      </c>
      <c r="E86" t="s">
        <v>7283</v>
      </c>
      <c r="F86" t="s">
        <v>7283</v>
      </c>
      <c r="G86" t="s">
        <v>7283</v>
      </c>
      <c r="H86" t="s">
        <v>7560</v>
      </c>
      <c r="I86" t="s">
        <v>8014</v>
      </c>
      <c r="J86" t="s">
        <v>7694</v>
      </c>
      <c r="K86" t="s">
        <v>7384</v>
      </c>
      <c r="L86" t="s">
        <v>35579</v>
      </c>
      <c r="M86" t="s">
        <v>156</v>
      </c>
    </row>
    <row r="87" spans="1:13" x14ac:dyDescent="0.25">
      <c r="A87" t="s">
        <v>2018</v>
      </c>
      <c r="B87">
        <v>2019</v>
      </c>
      <c r="C87" t="s">
        <v>19426</v>
      </c>
      <c r="D87" t="s">
        <v>7678</v>
      </c>
      <c r="E87" t="s">
        <v>7685</v>
      </c>
      <c r="F87" t="s">
        <v>35575</v>
      </c>
      <c r="G87" t="s">
        <v>7688</v>
      </c>
      <c r="H87" t="s">
        <v>7553</v>
      </c>
      <c r="I87" t="s">
        <v>7703</v>
      </c>
      <c r="J87" t="s">
        <v>7694</v>
      </c>
      <c r="K87" t="s">
        <v>7384</v>
      </c>
      <c r="L87" t="s">
        <v>35579</v>
      </c>
      <c r="M87" t="s">
        <v>156</v>
      </c>
    </row>
    <row r="88" spans="1:13" x14ac:dyDescent="0.25">
      <c r="A88" t="s">
        <v>2022</v>
      </c>
      <c r="B88">
        <v>2019</v>
      </c>
      <c r="C88" t="s">
        <v>19422</v>
      </c>
      <c r="D88" t="s">
        <v>7678</v>
      </c>
      <c r="E88" t="s">
        <v>7684</v>
      </c>
      <c r="F88" t="s">
        <v>357</v>
      </c>
      <c r="G88" t="s">
        <v>357</v>
      </c>
      <c r="H88" t="s">
        <v>7556</v>
      </c>
      <c r="I88" t="s">
        <v>7703</v>
      </c>
      <c r="J88" t="s">
        <v>7696</v>
      </c>
      <c r="K88" t="s">
        <v>7384</v>
      </c>
      <c r="L88" t="s">
        <v>35579</v>
      </c>
      <c r="M88" t="s">
        <v>156</v>
      </c>
    </row>
    <row r="89" spans="1:13" x14ac:dyDescent="0.25">
      <c r="A89" t="s">
        <v>2056</v>
      </c>
      <c r="B89">
        <v>2019</v>
      </c>
      <c r="C89" t="s">
        <v>7283</v>
      </c>
      <c r="D89" t="s">
        <v>7678</v>
      </c>
      <c r="E89" t="s">
        <v>7685</v>
      </c>
      <c r="F89" t="s">
        <v>35575</v>
      </c>
      <c r="G89" t="s">
        <v>7688</v>
      </c>
      <c r="H89" t="s">
        <v>7578</v>
      </c>
      <c r="I89" t="s">
        <v>8014</v>
      </c>
      <c r="K89" t="s">
        <v>7384</v>
      </c>
      <c r="L89" t="s">
        <v>35576</v>
      </c>
      <c r="M89" t="s">
        <v>156</v>
      </c>
    </row>
    <row r="90" spans="1:13" x14ac:dyDescent="0.25">
      <c r="A90" t="s">
        <v>2102</v>
      </c>
      <c r="B90">
        <v>2019</v>
      </c>
      <c r="C90" t="s">
        <v>7283</v>
      </c>
      <c r="D90" t="s">
        <v>7678</v>
      </c>
      <c r="E90" t="s">
        <v>7685</v>
      </c>
      <c r="F90" t="s">
        <v>35575</v>
      </c>
      <c r="G90" t="s">
        <v>7688</v>
      </c>
      <c r="H90" t="s">
        <v>7579</v>
      </c>
      <c r="I90" t="s">
        <v>8014</v>
      </c>
      <c r="J90" t="s">
        <v>7694</v>
      </c>
      <c r="K90" t="s">
        <v>7384</v>
      </c>
      <c r="L90" t="s">
        <v>35579</v>
      </c>
      <c r="M90" t="s">
        <v>156</v>
      </c>
    </row>
    <row r="91" spans="1:13" x14ac:dyDescent="0.25">
      <c r="A91" t="s">
        <v>2108</v>
      </c>
      <c r="B91">
        <v>2019</v>
      </c>
      <c r="C91" t="s">
        <v>19422</v>
      </c>
      <c r="D91" t="s">
        <v>7678</v>
      </c>
      <c r="E91" t="s">
        <v>7685</v>
      </c>
      <c r="F91" t="s">
        <v>35575</v>
      </c>
      <c r="G91" t="s">
        <v>7688</v>
      </c>
      <c r="H91" t="s">
        <v>7563</v>
      </c>
      <c r="I91" t="s">
        <v>8014</v>
      </c>
      <c r="J91" t="s">
        <v>7695</v>
      </c>
      <c r="K91" t="s">
        <v>7384</v>
      </c>
      <c r="L91" t="s">
        <v>35579</v>
      </c>
      <c r="M91" t="s">
        <v>156</v>
      </c>
    </row>
    <row r="92" spans="1:13" x14ac:dyDescent="0.25">
      <c r="A92" t="s">
        <v>2114</v>
      </c>
      <c r="B92">
        <v>2019</v>
      </c>
      <c r="C92" t="s">
        <v>7283</v>
      </c>
      <c r="D92" t="s">
        <v>7679</v>
      </c>
      <c r="E92" t="s">
        <v>35581</v>
      </c>
      <c r="F92" t="s">
        <v>357</v>
      </c>
      <c r="G92" t="s">
        <v>357</v>
      </c>
      <c r="H92" t="s">
        <v>7559</v>
      </c>
      <c r="I92" t="s">
        <v>8014</v>
      </c>
      <c r="J92" t="s">
        <v>7695</v>
      </c>
      <c r="K92" t="s">
        <v>7384</v>
      </c>
      <c r="L92" t="s">
        <v>35579</v>
      </c>
      <c r="M92" t="s">
        <v>156</v>
      </c>
    </row>
    <row r="93" spans="1:13" x14ac:dyDescent="0.25">
      <c r="A93" t="s">
        <v>2116</v>
      </c>
      <c r="B93">
        <v>2019</v>
      </c>
      <c r="C93" t="s">
        <v>7773</v>
      </c>
      <c r="D93" t="s">
        <v>7678</v>
      </c>
      <c r="E93" t="s">
        <v>7685</v>
      </c>
      <c r="F93" t="s">
        <v>35575</v>
      </c>
      <c r="G93" t="s">
        <v>7688</v>
      </c>
      <c r="H93" t="s">
        <v>7559</v>
      </c>
      <c r="I93" t="s">
        <v>8014</v>
      </c>
      <c r="J93" t="s">
        <v>7695</v>
      </c>
      <c r="K93" t="s">
        <v>7384</v>
      </c>
      <c r="L93" t="s">
        <v>35579</v>
      </c>
      <c r="M93" t="s">
        <v>156</v>
      </c>
    </row>
    <row r="94" spans="1:13" x14ac:dyDescent="0.25">
      <c r="A94" t="s">
        <v>2124</v>
      </c>
      <c r="B94">
        <v>2019</v>
      </c>
      <c r="C94" t="s">
        <v>19422</v>
      </c>
      <c r="D94" t="s">
        <v>7678</v>
      </c>
      <c r="E94" t="s">
        <v>7685</v>
      </c>
      <c r="F94" t="s">
        <v>35575</v>
      </c>
      <c r="G94" t="s">
        <v>7688</v>
      </c>
      <c r="H94" t="s">
        <v>7563</v>
      </c>
      <c r="I94" t="s">
        <v>8014</v>
      </c>
      <c r="J94" t="s">
        <v>7695</v>
      </c>
      <c r="K94" t="s">
        <v>7384</v>
      </c>
      <c r="L94" t="s">
        <v>35579</v>
      </c>
      <c r="M94" t="s">
        <v>156</v>
      </c>
    </row>
    <row r="95" spans="1:13" x14ac:dyDescent="0.25">
      <c r="A95" t="s">
        <v>2127</v>
      </c>
      <c r="B95">
        <v>2019</v>
      </c>
      <c r="C95" t="s">
        <v>19422</v>
      </c>
      <c r="D95" t="s">
        <v>7678</v>
      </c>
      <c r="E95" t="s">
        <v>7685</v>
      </c>
      <c r="F95" t="s">
        <v>35575</v>
      </c>
      <c r="G95" t="s">
        <v>7688</v>
      </c>
      <c r="H95" t="s">
        <v>7581</v>
      </c>
      <c r="I95" t="s">
        <v>8014</v>
      </c>
      <c r="J95" t="s">
        <v>7694</v>
      </c>
      <c r="K95" t="s">
        <v>7384</v>
      </c>
      <c r="L95" t="s">
        <v>35576</v>
      </c>
      <c r="M95" t="s">
        <v>156</v>
      </c>
    </row>
    <row r="96" spans="1:13" x14ac:dyDescent="0.25">
      <c r="A96" t="s">
        <v>2129</v>
      </c>
      <c r="B96">
        <v>2019</v>
      </c>
      <c r="C96" t="s">
        <v>19422</v>
      </c>
      <c r="D96" t="s">
        <v>7679</v>
      </c>
      <c r="E96" t="s">
        <v>35581</v>
      </c>
      <c r="F96" t="s">
        <v>357</v>
      </c>
      <c r="G96" t="s">
        <v>357</v>
      </c>
      <c r="H96" t="s">
        <v>37</v>
      </c>
      <c r="I96" t="s">
        <v>8014</v>
      </c>
      <c r="J96">
        <v>0.67</v>
      </c>
      <c r="K96" t="s">
        <v>7384</v>
      </c>
      <c r="L96" t="s">
        <v>35579</v>
      </c>
      <c r="M96" t="s">
        <v>156</v>
      </c>
    </row>
    <row r="97" spans="1:13" x14ac:dyDescent="0.25">
      <c r="A97" t="s">
        <v>2131</v>
      </c>
      <c r="B97">
        <v>2019</v>
      </c>
      <c r="C97" t="s">
        <v>19422</v>
      </c>
      <c r="D97" t="s">
        <v>7679</v>
      </c>
      <c r="E97" t="s">
        <v>35581</v>
      </c>
      <c r="F97" t="s">
        <v>357</v>
      </c>
      <c r="G97" t="s">
        <v>357</v>
      </c>
      <c r="H97" t="s">
        <v>7556</v>
      </c>
      <c r="I97" t="s">
        <v>8014</v>
      </c>
      <c r="J97" t="s">
        <v>7696</v>
      </c>
      <c r="K97" t="s">
        <v>7384</v>
      </c>
      <c r="L97" t="s">
        <v>35579</v>
      </c>
      <c r="M97" t="s">
        <v>156</v>
      </c>
    </row>
    <row r="98" spans="1:13" x14ac:dyDescent="0.25">
      <c r="A98" t="s">
        <v>2134</v>
      </c>
      <c r="B98">
        <v>2019</v>
      </c>
      <c r="C98" t="s">
        <v>19422</v>
      </c>
      <c r="D98" t="s">
        <v>7678</v>
      </c>
      <c r="E98" t="s">
        <v>7685</v>
      </c>
      <c r="F98" t="s">
        <v>35575</v>
      </c>
      <c r="G98" t="s">
        <v>7688</v>
      </c>
      <c r="H98" t="s">
        <v>7551</v>
      </c>
      <c r="I98" t="s">
        <v>8014</v>
      </c>
      <c r="J98" t="s">
        <v>7696</v>
      </c>
      <c r="K98" t="s">
        <v>7384</v>
      </c>
      <c r="L98" t="s">
        <v>35579</v>
      </c>
      <c r="M98" t="s">
        <v>156</v>
      </c>
    </row>
    <row r="99" spans="1:13" x14ac:dyDescent="0.25">
      <c r="A99" t="s">
        <v>2141</v>
      </c>
      <c r="B99">
        <v>2019</v>
      </c>
      <c r="C99" t="s">
        <v>19422</v>
      </c>
      <c r="D99" t="s">
        <v>7283</v>
      </c>
      <c r="E99" t="s">
        <v>7283</v>
      </c>
      <c r="F99" t="s">
        <v>7283</v>
      </c>
      <c r="G99" t="s">
        <v>7283</v>
      </c>
      <c r="H99" t="s">
        <v>7582</v>
      </c>
      <c r="I99" t="s">
        <v>8014</v>
      </c>
      <c r="K99" t="s">
        <v>7384</v>
      </c>
      <c r="L99" t="s">
        <v>35579</v>
      </c>
      <c r="M99" t="s">
        <v>156</v>
      </c>
    </row>
    <row r="100" spans="1:13" x14ac:dyDescent="0.25">
      <c r="A100" t="s">
        <v>2150</v>
      </c>
      <c r="B100">
        <v>2019</v>
      </c>
      <c r="C100" t="s">
        <v>19422</v>
      </c>
      <c r="D100" t="s">
        <v>7678</v>
      </c>
      <c r="E100" t="s">
        <v>7685</v>
      </c>
      <c r="F100" t="s">
        <v>35575</v>
      </c>
      <c r="G100" t="s">
        <v>7688</v>
      </c>
      <c r="H100" t="s">
        <v>7583</v>
      </c>
      <c r="I100" t="s">
        <v>8014</v>
      </c>
      <c r="J100" t="s">
        <v>7697</v>
      </c>
      <c r="K100" t="s">
        <v>7384</v>
      </c>
      <c r="L100" t="s">
        <v>35579</v>
      </c>
      <c r="M100" t="s">
        <v>156</v>
      </c>
    </row>
    <row r="101" spans="1:13" x14ac:dyDescent="0.25">
      <c r="A101" t="s">
        <v>2168</v>
      </c>
      <c r="B101">
        <v>2019</v>
      </c>
      <c r="C101" t="s">
        <v>7773</v>
      </c>
      <c r="D101" t="s">
        <v>7283</v>
      </c>
      <c r="E101" t="s">
        <v>7283</v>
      </c>
      <c r="F101" t="s">
        <v>7283</v>
      </c>
      <c r="G101" t="s">
        <v>7283</v>
      </c>
      <c r="H101" t="s">
        <v>7556</v>
      </c>
      <c r="I101" t="s">
        <v>8014</v>
      </c>
      <c r="J101" t="s">
        <v>7696</v>
      </c>
      <c r="K101" t="s">
        <v>7384</v>
      </c>
      <c r="L101" t="s">
        <v>35579</v>
      </c>
      <c r="M101" t="s">
        <v>156</v>
      </c>
    </row>
    <row r="102" spans="1:13" x14ac:dyDescent="0.25">
      <c r="A102" t="s">
        <v>2208</v>
      </c>
      <c r="B102">
        <v>2019</v>
      </c>
      <c r="C102" t="s">
        <v>19422</v>
      </c>
      <c r="D102" t="s">
        <v>7678</v>
      </c>
      <c r="E102" t="s">
        <v>7685</v>
      </c>
      <c r="F102" t="s">
        <v>35575</v>
      </c>
      <c r="G102" t="s">
        <v>7688</v>
      </c>
      <c r="H102" t="s">
        <v>7559</v>
      </c>
      <c r="I102" t="s">
        <v>8014</v>
      </c>
      <c r="J102" t="s">
        <v>7695</v>
      </c>
      <c r="K102" t="s">
        <v>7384</v>
      </c>
      <c r="L102" t="s">
        <v>35579</v>
      </c>
      <c r="M102" t="s">
        <v>156</v>
      </c>
    </row>
    <row r="103" spans="1:13" x14ac:dyDescent="0.25">
      <c r="A103" t="s">
        <v>2248</v>
      </c>
      <c r="B103">
        <v>2019</v>
      </c>
      <c r="C103" t="s">
        <v>19422</v>
      </c>
      <c r="D103" t="s">
        <v>7678</v>
      </c>
      <c r="E103" t="s">
        <v>7685</v>
      </c>
      <c r="F103" t="s">
        <v>35575</v>
      </c>
      <c r="G103" t="s">
        <v>7688</v>
      </c>
      <c r="H103" t="s">
        <v>7561</v>
      </c>
      <c r="I103" t="s">
        <v>8014</v>
      </c>
      <c r="J103" t="s">
        <v>7694</v>
      </c>
      <c r="K103" t="s">
        <v>7384</v>
      </c>
      <c r="L103" t="s">
        <v>35578</v>
      </c>
      <c r="M103" t="s">
        <v>156</v>
      </c>
    </row>
    <row r="104" spans="1:13" x14ac:dyDescent="0.25">
      <c r="A104" t="s">
        <v>2256</v>
      </c>
      <c r="B104">
        <v>2019</v>
      </c>
      <c r="C104" t="s">
        <v>7773</v>
      </c>
      <c r="D104" t="s">
        <v>7678</v>
      </c>
      <c r="E104" t="s">
        <v>7685</v>
      </c>
      <c r="F104" t="s">
        <v>35575</v>
      </c>
      <c r="G104" t="s">
        <v>7688</v>
      </c>
      <c r="H104" t="s">
        <v>7584</v>
      </c>
      <c r="I104" t="s">
        <v>7703</v>
      </c>
      <c r="J104" t="s">
        <v>7695</v>
      </c>
      <c r="K104" t="s">
        <v>7384</v>
      </c>
      <c r="L104" t="s">
        <v>35579</v>
      </c>
      <c r="M104" t="s">
        <v>156</v>
      </c>
    </row>
    <row r="105" spans="1:13" x14ac:dyDescent="0.25">
      <c r="A105" t="s">
        <v>2260</v>
      </c>
      <c r="B105">
        <v>2019</v>
      </c>
      <c r="C105" t="s">
        <v>7283</v>
      </c>
      <c r="D105" t="s">
        <v>7678</v>
      </c>
      <c r="E105" t="s">
        <v>7685</v>
      </c>
      <c r="F105" t="s">
        <v>35575</v>
      </c>
      <c r="G105" t="s">
        <v>7688</v>
      </c>
      <c r="H105" t="s">
        <v>7559</v>
      </c>
      <c r="I105" t="s">
        <v>7703</v>
      </c>
      <c r="J105" t="s">
        <v>7695</v>
      </c>
      <c r="K105" t="s">
        <v>7384</v>
      </c>
      <c r="L105" t="s">
        <v>35579</v>
      </c>
      <c r="M105" t="s">
        <v>156</v>
      </c>
    </row>
    <row r="106" spans="1:13" x14ac:dyDescent="0.25">
      <c r="A106" t="s">
        <v>2267</v>
      </c>
      <c r="B106">
        <v>2019</v>
      </c>
      <c r="C106" t="s">
        <v>19422</v>
      </c>
      <c r="D106" t="s">
        <v>7678</v>
      </c>
      <c r="E106" t="s">
        <v>7685</v>
      </c>
      <c r="F106" t="s">
        <v>35575</v>
      </c>
      <c r="G106" t="s">
        <v>7688</v>
      </c>
      <c r="H106" t="s">
        <v>7582</v>
      </c>
      <c r="I106" t="s">
        <v>8014</v>
      </c>
      <c r="K106" t="s">
        <v>7384</v>
      </c>
      <c r="L106" t="s">
        <v>35579</v>
      </c>
      <c r="M106" t="s">
        <v>156</v>
      </c>
    </row>
    <row r="107" spans="1:13" x14ac:dyDescent="0.25">
      <c r="A107" t="s">
        <v>2271</v>
      </c>
      <c r="B107">
        <v>2019</v>
      </c>
      <c r="C107" t="s">
        <v>19422</v>
      </c>
      <c r="D107" t="s">
        <v>7678</v>
      </c>
      <c r="E107" t="s">
        <v>7685</v>
      </c>
      <c r="F107" t="s">
        <v>35575</v>
      </c>
      <c r="G107" t="s">
        <v>7688</v>
      </c>
      <c r="H107" t="s">
        <v>7586</v>
      </c>
      <c r="I107" t="s">
        <v>8014</v>
      </c>
      <c r="J107" t="s">
        <v>7696</v>
      </c>
      <c r="K107" t="s">
        <v>7384</v>
      </c>
      <c r="L107" t="s">
        <v>35579</v>
      </c>
      <c r="M107" t="s">
        <v>156</v>
      </c>
    </row>
    <row r="108" spans="1:13" x14ac:dyDescent="0.25">
      <c r="A108" t="s">
        <v>2288</v>
      </c>
      <c r="B108">
        <v>2019</v>
      </c>
      <c r="C108" t="s">
        <v>19422</v>
      </c>
      <c r="D108" t="s">
        <v>7679</v>
      </c>
      <c r="E108" t="s">
        <v>35581</v>
      </c>
      <c r="F108" t="s">
        <v>357</v>
      </c>
      <c r="G108" t="s">
        <v>357</v>
      </c>
      <c r="H108" t="s">
        <v>7587</v>
      </c>
      <c r="I108" t="s">
        <v>8014</v>
      </c>
      <c r="J108" t="s">
        <v>7695</v>
      </c>
      <c r="K108" t="s">
        <v>7384</v>
      </c>
      <c r="L108" t="s">
        <v>35579</v>
      </c>
      <c r="M108" t="s">
        <v>156</v>
      </c>
    </row>
    <row r="109" spans="1:13" x14ac:dyDescent="0.25">
      <c r="A109" t="s">
        <v>2315</v>
      </c>
      <c r="B109">
        <v>2019</v>
      </c>
      <c r="C109" t="s">
        <v>19422</v>
      </c>
      <c r="D109" t="s">
        <v>7679</v>
      </c>
      <c r="E109" t="s">
        <v>35581</v>
      </c>
      <c r="F109" t="s">
        <v>357</v>
      </c>
      <c r="G109" t="s">
        <v>357</v>
      </c>
      <c r="H109" t="s">
        <v>7559</v>
      </c>
      <c r="I109" t="s">
        <v>8014</v>
      </c>
      <c r="J109" t="s">
        <v>7695</v>
      </c>
      <c r="K109" t="s">
        <v>7384</v>
      </c>
      <c r="L109" t="s">
        <v>35579</v>
      </c>
      <c r="M109" t="s">
        <v>156</v>
      </c>
    </row>
    <row r="110" spans="1:13" x14ac:dyDescent="0.25">
      <c r="A110" t="s">
        <v>2344</v>
      </c>
      <c r="B110">
        <v>2019</v>
      </c>
      <c r="C110" t="s">
        <v>19422</v>
      </c>
      <c r="D110" t="s">
        <v>7678</v>
      </c>
      <c r="E110" t="s">
        <v>7685</v>
      </c>
      <c r="F110" t="s">
        <v>35575</v>
      </c>
      <c r="G110" t="s">
        <v>7688</v>
      </c>
      <c r="H110" t="s">
        <v>7582</v>
      </c>
      <c r="I110" t="s">
        <v>8014</v>
      </c>
      <c r="K110" t="s">
        <v>7384</v>
      </c>
      <c r="L110" t="s">
        <v>35579</v>
      </c>
      <c r="M110" t="s">
        <v>156</v>
      </c>
    </row>
    <row r="111" spans="1:13" x14ac:dyDescent="0.25">
      <c r="A111" t="s">
        <v>2392</v>
      </c>
      <c r="B111">
        <v>2019</v>
      </c>
      <c r="C111" t="s">
        <v>7283</v>
      </c>
      <c r="D111" t="s">
        <v>7678</v>
      </c>
      <c r="E111" t="s">
        <v>7685</v>
      </c>
      <c r="F111" t="s">
        <v>35575</v>
      </c>
      <c r="G111" t="s">
        <v>7688</v>
      </c>
      <c r="H111" t="s">
        <v>7561</v>
      </c>
      <c r="I111" t="s">
        <v>8014</v>
      </c>
      <c r="J111" t="s">
        <v>7694</v>
      </c>
      <c r="K111" t="s">
        <v>7384</v>
      </c>
      <c r="L111" t="s">
        <v>35579</v>
      </c>
      <c r="M111" t="s">
        <v>156</v>
      </c>
    </row>
    <row r="112" spans="1:13" x14ac:dyDescent="0.25">
      <c r="A112" t="s">
        <v>2444</v>
      </c>
      <c r="B112">
        <v>2019</v>
      </c>
      <c r="C112" t="s">
        <v>7283</v>
      </c>
      <c r="D112" t="s">
        <v>7678</v>
      </c>
      <c r="E112" t="s">
        <v>7685</v>
      </c>
      <c r="F112" t="s">
        <v>35575</v>
      </c>
      <c r="G112" t="s">
        <v>7688</v>
      </c>
      <c r="H112" t="s">
        <v>7566</v>
      </c>
      <c r="I112" t="s">
        <v>8014</v>
      </c>
      <c r="J112" t="s">
        <v>7697</v>
      </c>
      <c r="K112" t="s">
        <v>7384</v>
      </c>
      <c r="L112" t="s">
        <v>35579</v>
      </c>
      <c r="M112" t="s">
        <v>156</v>
      </c>
    </row>
    <row r="113" spans="1:13" x14ac:dyDescent="0.25">
      <c r="A113" t="s">
        <v>2448</v>
      </c>
      <c r="B113">
        <v>2019</v>
      </c>
      <c r="C113" t="s">
        <v>16125</v>
      </c>
      <c r="D113" t="s">
        <v>7678</v>
      </c>
      <c r="E113" t="s">
        <v>7685</v>
      </c>
      <c r="F113" t="s">
        <v>35575</v>
      </c>
      <c r="G113" t="s">
        <v>7688</v>
      </c>
      <c r="H113" t="s">
        <v>7561</v>
      </c>
      <c r="I113" t="s">
        <v>8014</v>
      </c>
      <c r="J113" t="s">
        <v>7694</v>
      </c>
      <c r="K113" t="s">
        <v>7384</v>
      </c>
      <c r="L113" t="s">
        <v>35576</v>
      </c>
      <c r="M113" t="s">
        <v>156</v>
      </c>
    </row>
    <row r="114" spans="1:13" x14ac:dyDescent="0.25">
      <c r="A114" t="s">
        <v>2464</v>
      </c>
      <c r="B114">
        <v>2019</v>
      </c>
      <c r="C114" t="s">
        <v>19422</v>
      </c>
      <c r="D114" t="s">
        <v>7678</v>
      </c>
      <c r="E114" t="s">
        <v>7685</v>
      </c>
      <c r="F114" t="s">
        <v>35575</v>
      </c>
      <c r="G114" t="s">
        <v>7688</v>
      </c>
      <c r="H114" t="s">
        <v>7567</v>
      </c>
      <c r="I114" t="s">
        <v>8014</v>
      </c>
      <c r="J114" t="s">
        <v>7694</v>
      </c>
      <c r="K114" t="s">
        <v>7384</v>
      </c>
      <c r="L114" t="s">
        <v>35579</v>
      </c>
      <c r="M114" t="s">
        <v>156</v>
      </c>
    </row>
    <row r="115" spans="1:13" x14ac:dyDescent="0.25">
      <c r="A115" t="s">
        <v>2478</v>
      </c>
      <c r="B115">
        <v>2019</v>
      </c>
      <c r="C115" t="s">
        <v>19422</v>
      </c>
      <c r="D115" t="s">
        <v>7678</v>
      </c>
      <c r="E115" t="s">
        <v>7685</v>
      </c>
      <c r="F115" t="s">
        <v>35575</v>
      </c>
      <c r="G115" t="s">
        <v>7688</v>
      </c>
      <c r="H115" t="s">
        <v>7559</v>
      </c>
      <c r="I115" t="s">
        <v>8014</v>
      </c>
      <c r="J115" t="s">
        <v>7695</v>
      </c>
      <c r="K115" t="s">
        <v>7384</v>
      </c>
      <c r="L115" t="s">
        <v>35579</v>
      </c>
      <c r="M115" t="s">
        <v>156</v>
      </c>
    </row>
    <row r="116" spans="1:13" x14ac:dyDescent="0.25">
      <c r="A116" t="s">
        <v>2486</v>
      </c>
      <c r="B116">
        <v>2019</v>
      </c>
      <c r="C116" t="s">
        <v>7773</v>
      </c>
      <c r="D116" t="s">
        <v>7678</v>
      </c>
      <c r="E116" t="s">
        <v>7685</v>
      </c>
      <c r="F116" t="s">
        <v>35575</v>
      </c>
      <c r="G116" t="s">
        <v>7688</v>
      </c>
      <c r="H116" t="s">
        <v>7588</v>
      </c>
      <c r="I116" t="s">
        <v>8014</v>
      </c>
      <c r="J116" t="s">
        <v>7694</v>
      </c>
      <c r="K116" t="s">
        <v>7384</v>
      </c>
      <c r="L116" t="s">
        <v>35579</v>
      </c>
      <c r="M116" t="s">
        <v>156</v>
      </c>
    </row>
    <row r="117" spans="1:13" x14ac:dyDescent="0.25">
      <c r="A117" t="s">
        <v>2498</v>
      </c>
      <c r="B117">
        <v>2019</v>
      </c>
      <c r="C117" t="s">
        <v>7283</v>
      </c>
      <c r="D117" t="s">
        <v>7679</v>
      </c>
      <c r="E117" t="s">
        <v>35581</v>
      </c>
      <c r="F117" t="s">
        <v>357</v>
      </c>
      <c r="G117" t="s">
        <v>357</v>
      </c>
      <c r="H117" t="s">
        <v>7589</v>
      </c>
      <c r="I117" t="s">
        <v>8014</v>
      </c>
      <c r="J117" t="s">
        <v>7695</v>
      </c>
      <c r="K117" t="s">
        <v>7384</v>
      </c>
      <c r="L117" t="s">
        <v>35579</v>
      </c>
      <c r="M117" t="s">
        <v>156</v>
      </c>
    </row>
    <row r="118" spans="1:13" x14ac:dyDescent="0.25">
      <c r="A118" t="s">
        <v>2514</v>
      </c>
      <c r="B118">
        <v>2019</v>
      </c>
      <c r="C118" t="s">
        <v>19422</v>
      </c>
      <c r="D118" t="s">
        <v>7683</v>
      </c>
      <c r="E118" t="s">
        <v>7683</v>
      </c>
      <c r="F118" t="s">
        <v>357</v>
      </c>
      <c r="G118" t="s">
        <v>357</v>
      </c>
      <c r="H118" t="s">
        <v>7555</v>
      </c>
      <c r="I118" t="s">
        <v>8014</v>
      </c>
      <c r="J118" t="s">
        <v>7694</v>
      </c>
      <c r="K118" t="s">
        <v>7384</v>
      </c>
      <c r="L118" t="s">
        <v>35579</v>
      </c>
      <c r="M118" t="s">
        <v>156</v>
      </c>
    </row>
    <row r="119" spans="1:13" x14ac:dyDescent="0.25">
      <c r="A119" t="s">
        <v>2561</v>
      </c>
      <c r="B119">
        <v>2019</v>
      </c>
      <c r="C119" t="s">
        <v>19422</v>
      </c>
      <c r="D119" t="s">
        <v>7679</v>
      </c>
      <c r="E119" t="s">
        <v>35581</v>
      </c>
      <c r="F119" t="s">
        <v>357</v>
      </c>
      <c r="G119" t="s">
        <v>357</v>
      </c>
      <c r="H119" t="s">
        <v>7559</v>
      </c>
      <c r="I119" t="s">
        <v>8014</v>
      </c>
      <c r="J119" t="s">
        <v>7695</v>
      </c>
      <c r="K119" t="s">
        <v>7384</v>
      </c>
      <c r="L119" t="s">
        <v>35579</v>
      </c>
      <c r="M119" t="s">
        <v>156</v>
      </c>
    </row>
    <row r="120" spans="1:13" x14ac:dyDescent="0.25">
      <c r="A120" t="s">
        <v>2596</v>
      </c>
      <c r="B120">
        <v>2019</v>
      </c>
      <c r="C120" t="s">
        <v>19426</v>
      </c>
      <c r="D120" t="s">
        <v>7678</v>
      </c>
      <c r="E120" t="s">
        <v>7685</v>
      </c>
      <c r="F120" t="s">
        <v>35575</v>
      </c>
      <c r="G120" t="s">
        <v>7688</v>
      </c>
      <c r="H120" t="s">
        <v>7559</v>
      </c>
      <c r="I120" t="s">
        <v>8014</v>
      </c>
      <c r="J120" t="s">
        <v>7695</v>
      </c>
      <c r="K120" t="s">
        <v>7384</v>
      </c>
      <c r="L120" t="s">
        <v>35579</v>
      </c>
      <c r="M120" t="s">
        <v>156</v>
      </c>
    </row>
    <row r="121" spans="1:13" x14ac:dyDescent="0.25">
      <c r="A121" t="s">
        <v>2660</v>
      </c>
      <c r="B121">
        <v>2018</v>
      </c>
      <c r="C121" t="s">
        <v>7283</v>
      </c>
      <c r="D121" t="s">
        <v>7283</v>
      </c>
      <c r="E121" t="s">
        <v>7283</v>
      </c>
      <c r="F121" t="s">
        <v>7283</v>
      </c>
      <c r="G121" t="s">
        <v>7283</v>
      </c>
      <c r="H121" t="s">
        <v>7570</v>
      </c>
      <c r="I121" t="s">
        <v>8014</v>
      </c>
      <c r="J121" t="s">
        <v>7694</v>
      </c>
      <c r="K121" t="s">
        <v>7384</v>
      </c>
      <c r="L121" t="s">
        <v>35579</v>
      </c>
      <c r="M121" t="s">
        <v>156</v>
      </c>
    </row>
    <row r="122" spans="1:13" x14ac:dyDescent="0.25">
      <c r="A122" t="s">
        <v>2676</v>
      </c>
      <c r="B122">
        <v>2018</v>
      </c>
      <c r="C122" t="s">
        <v>19422</v>
      </c>
      <c r="D122" t="s">
        <v>7678</v>
      </c>
      <c r="E122" t="s">
        <v>7685</v>
      </c>
      <c r="F122" t="s">
        <v>35575</v>
      </c>
      <c r="G122" t="s">
        <v>7688</v>
      </c>
      <c r="H122" t="s">
        <v>7592</v>
      </c>
      <c r="I122" t="s">
        <v>7703</v>
      </c>
      <c r="J122" t="s">
        <v>7694</v>
      </c>
      <c r="K122" t="s">
        <v>7384</v>
      </c>
      <c r="L122" t="s">
        <v>35579</v>
      </c>
      <c r="M122" t="s">
        <v>156</v>
      </c>
    </row>
    <row r="123" spans="1:13" x14ac:dyDescent="0.25">
      <c r="A123" t="s">
        <v>2687</v>
      </c>
      <c r="B123">
        <v>2019</v>
      </c>
      <c r="C123" t="s">
        <v>19426</v>
      </c>
      <c r="D123" t="s">
        <v>7678</v>
      </c>
      <c r="E123" t="s">
        <v>7685</v>
      </c>
      <c r="F123" t="s">
        <v>357</v>
      </c>
      <c r="G123" t="s">
        <v>357</v>
      </c>
      <c r="H123" t="s">
        <v>7582</v>
      </c>
      <c r="I123" t="s">
        <v>8014</v>
      </c>
      <c r="K123" t="s">
        <v>7384</v>
      </c>
      <c r="L123" t="s">
        <v>35579</v>
      </c>
      <c r="M123" t="s">
        <v>156</v>
      </c>
    </row>
    <row r="124" spans="1:13" x14ac:dyDescent="0.25">
      <c r="A124" t="s">
        <v>2694</v>
      </c>
      <c r="B124">
        <v>2018</v>
      </c>
      <c r="C124" t="s">
        <v>7773</v>
      </c>
      <c r="D124" t="s">
        <v>7678</v>
      </c>
      <c r="E124" t="s">
        <v>7685</v>
      </c>
      <c r="F124" t="s">
        <v>35575</v>
      </c>
      <c r="G124" t="s">
        <v>7688</v>
      </c>
      <c r="H124" t="s">
        <v>7561</v>
      </c>
      <c r="I124" t="s">
        <v>8014</v>
      </c>
      <c r="J124" t="s">
        <v>7694</v>
      </c>
      <c r="K124" t="s">
        <v>7384</v>
      </c>
      <c r="L124" t="s">
        <v>35579</v>
      </c>
      <c r="M124" t="s">
        <v>156</v>
      </c>
    </row>
    <row r="125" spans="1:13" x14ac:dyDescent="0.25">
      <c r="A125" t="s">
        <v>2698</v>
      </c>
      <c r="B125">
        <v>2018</v>
      </c>
      <c r="C125" t="s">
        <v>19422</v>
      </c>
      <c r="D125" t="s">
        <v>7678</v>
      </c>
      <c r="E125" t="s">
        <v>7685</v>
      </c>
      <c r="F125" t="s">
        <v>35575</v>
      </c>
      <c r="G125" t="s">
        <v>7688</v>
      </c>
      <c r="H125" t="s">
        <v>7559</v>
      </c>
      <c r="I125" t="s">
        <v>8014</v>
      </c>
      <c r="J125" t="s">
        <v>7695</v>
      </c>
      <c r="K125" t="s">
        <v>7384</v>
      </c>
      <c r="L125" t="s">
        <v>35579</v>
      </c>
      <c r="M125" t="s">
        <v>156</v>
      </c>
    </row>
    <row r="126" spans="1:13" x14ac:dyDescent="0.25">
      <c r="A126" t="s">
        <v>2734</v>
      </c>
      <c r="B126">
        <v>2018</v>
      </c>
      <c r="C126" t="s">
        <v>7283</v>
      </c>
      <c r="D126" t="s">
        <v>7678</v>
      </c>
      <c r="E126" t="s">
        <v>7685</v>
      </c>
      <c r="F126" t="s">
        <v>35575</v>
      </c>
      <c r="G126" t="s">
        <v>7688</v>
      </c>
      <c r="H126" t="s">
        <v>7567</v>
      </c>
      <c r="I126" t="s">
        <v>7703</v>
      </c>
      <c r="J126" t="s">
        <v>7694</v>
      </c>
      <c r="K126" t="s">
        <v>7384</v>
      </c>
      <c r="L126" t="s">
        <v>35579</v>
      </c>
      <c r="M126" t="s">
        <v>156</v>
      </c>
    </row>
    <row r="127" spans="1:13" x14ac:dyDescent="0.25">
      <c r="A127" t="s">
        <v>2848</v>
      </c>
      <c r="B127">
        <v>2018</v>
      </c>
      <c r="C127" t="s">
        <v>19422</v>
      </c>
      <c r="D127" t="s">
        <v>7678</v>
      </c>
      <c r="E127" t="s">
        <v>7685</v>
      </c>
      <c r="F127" t="s">
        <v>35575</v>
      </c>
      <c r="G127" t="s">
        <v>7688</v>
      </c>
      <c r="H127" t="s">
        <v>7595</v>
      </c>
      <c r="I127" t="s">
        <v>8014</v>
      </c>
      <c r="K127" t="s">
        <v>7384</v>
      </c>
      <c r="L127" t="s">
        <v>35579</v>
      </c>
      <c r="M127" t="s">
        <v>156</v>
      </c>
    </row>
    <row r="128" spans="1:13" x14ac:dyDescent="0.25">
      <c r="A128" t="s">
        <v>2868</v>
      </c>
      <c r="B128">
        <v>2018</v>
      </c>
      <c r="C128" t="s">
        <v>16125</v>
      </c>
      <c r="D128" t="s">
        <v>7678</v>
      </c>
      <c r="E128" t="s">
        <v>7685</v>
      </c>
      <c r="F128" t="s">
        <v>35575</v>
      </c>
      <c r="G128" t="s">
        <v>7688</v>
      </c>
      <c r="H128" t="s">
        <v>7559</v>
      </c>
      <c r="I128" t="s">
        <v>8014</v>
      </c>
      <c r="J128" t="s">
        <v>7695</v>
      </c>
      <c r="K128" t="s">
        <v>7384</v>
      </c>
      <c r="L128" t="s">
        <v>35579</v>
      </c>
      <c r="M128" t="s">
        <v>156</v>
      </c>
    </row>
    <row r="129" spans="1:13" x14ac:dyDescent="0.25">
      <c r="A129" t="s">
        <v>2876</v>
      </c>
      <c r="B129">
        <v>2018</v>
      </c>
      <c r="C129" t="s">
        <v>19425</v>
      </c>
      <c r="D129" t="s">
        <v>7678</v>
      </c>
      <c r="E129" t="s">
        <v>7685</v>
      </c>
      <c r="F129" t="s">
        <v>35575</v>
      </c>
      <c r="G129" t="s">
        <v>7688</v>
      </c>
      <c r="H129" t="s">
        <v>7582</v>
      </c>
      <c r="I129" t="s">
        <v>8014</v>
      </c>
      <c r="K129" t="s">
        <v>7384</v>
      </c>
      <c r="L129" t="s">
        <v>35579</v>
      </c>
      <c r="M129" t="s">
        <v>156</v>
      </c>
    </row>
    <row r="130" spans="1:13" x14ac:dyDescent="0.25">
      <c r="A130" t="s">
        <v>2896</v>
      </c>
      <c r="B130">
        <v>2018</v>
      </c>
      <c r="C130" t="s">
        <v>7283</v>
      </c>
      <c r="D130" t="s">
        <v>7678</v>
      </c>
      <c r="E130" t="s">
        <v>7685</v>
      </c>
      <c r="F130" t="s">
        <v>35575</v>
      </c>
      <c r="G130" t="s">
        <v>7688</v>
      </c>
      <c r="H130" t="s">
        <v>7562</v>
      </c>
      <c r="I130" t="s">
        <v>8014</v>
      </c>
      <c r="J130" t="s">
        <v>7697</v>
      </c>
      <c r="K130" t="s">
        <v>7384</v>
      </c>
      <c r="L130" t="s">
        <v>35579</v>
      </c>
      <c r="M130" t="s">
        <v>156</v>
      </c>
    </row>
    <row r="131" spans="1:13" x14ac:dyDescent="0.25">
      <c r="A131" t="s">
        <v>2924</v>
      </c>
      <c r="B131">
        <v>2018</v>
      </c>
      <c r="C131" t="s">
        <v>19422</v>
      </c>
      <c r="D131" t="s">
        <v>7678</v>
      </c>
      <c r="E131" t="s">
        <v>7685</v>
      </c>
      <c r="F131" t="s">
        <v>35575</v>
      </c>
      <c r="G131" t="s">
        <v>7688</v>
      </c>
      <c r="H131" t="s">
        <v>7582</v>
      </c>
      <c r="I131" t="s">
        <v>8014</v>
      </c>
      <c r="K131" t="s">
        <v>7384</v>
      </c>
      <c r="L131" t="s">
        <v>35577</v>
      </c>
      <c r="M131" t="s">
        <v>156</v>
      </c>
    </row>
    <row r="132" spans="1:13" x14ac:dyDescent="0.25">
      <c r="A132" t="s">
        <v>2926</v>
      </c>
      <c r="B132">
        <v>2018</v>
      </c>
      <c r="C132" t="s">
        <v>19426</v>
      </c>
      <c r="D132" t="s">
        <v>7678</v>
      </c>
      <c r="E132" t="s">
        <v>7685</v>
      </c>
      <c r="F132" t="s">
        <v>35575</v>
      </c>
      <c r="G132" t="s">
        <v>7688</v>
      </c>
      <c r="H132" t="s">
        <v>7557</v>
      </c>
      <c r="I132" t="s">
        <v>8014</v>
      </c>
      <c r="J132" t="s">
        <v>7694</v>
      </c>
      <c r="K132" t="s">
        <v>7384</v>
      </c>
      <c r="L132" t="s">
        <v>35579</v>
      </c>
      <c r="M132" t="s">
        <v>156</v>
      </c>
    </row>
    <row r="133" spans="1:13" x14ac:dyDescent="0.25">
      <c r="A133" t="s">
        <v>2929</v>
      </c>
      <c r="B133">
        <v>2018</v>
      </c>
      <c r="C133" t="s">
        <v>19426</v>
      </c>
      <c r="D133" t="s">
        <v>7678</v>
      </c>
      <c r="E133" t="s">
        <v>7685</v>
      </c>
      <c r="F133" t="s">
        <v>35575</v>
      </c>
      <c r="G133" t="s">
        <v>7688</v>
      </c>
      <c r="H133" t="s">
        <v>7559</v>
      </c>
      <c r="I133" t="s">
        <v>7703</v>
      </c>
      <c r="J133" t="s">
        <v>7695</v>
      </c>
      <c r="K133" t="s">
        <v>7384</v>
      </c>
      <c r="L133" t="s">
        <v>35579</v>
      </c>
      <c r="M133" t="s">
        <v>156</v>
      </c>
    </row>
    <row r="134" spans="1:13" x14ac:dyDescent="0.25">
      <c r="A134" t="s">
        <v>2960</v>
      </c>
      <c r="B134">
        <v>2018</v>
      </c>
      <c r="C134" t="s">
        <v>7283</v>
      </c>
      <c r="D134" t="s">
        <v>7678</v>
      </c>
      <c r="E134" t="s">
        <v>7685</v>
      </c>
      <c r="F134" t="s">
        <v>35575</v>
      </c>
      <c r="G134" t="s">
        <v>7688</v>
      </c>
      <c r="H134" t="s">
        <v>37</v>
      </c>
      <c r="I134" t="s">
        <v>7703</v>
      </c>
      <c r="J134">
        <v>0.15</v>
      </c>
      <c r="K134" t="s">
        <v>7384</v>
      </c>
      <c r="L134" t="s">
        <v>35579</v>
      </c>
      <c r="M134" t="s">
        <v>156</v>
      </c>
    </row>
    <row r="135" spans="1:13" x14ac:dyDescent="0.25">
      <c r="A135" t="s">
        <v>2972</v>
      </c>
      <c r="B135">
        <v>2018</v>
      </c>
      <c r="C135" t="s">
        <v>7283</v>
      </c>
      <c r="D135" t="s">
        <v>7678</v>
      </c>
      <c r="E135" t="s">
        <v>7685</v>
      </c>
      <c r="F135" t="s">
        <v>35575</v>
      </c>
      <c r="G135" t="s">
        <v>7688</v>
      </c>
      <c r="H135" t="s">
        <v>7561</v>
      </c>
      <c r="I135" t="s">
        <v>8014</v>
      </c>
      <c r="J135" t="s">
        <v>7694</v>
      </c>
      <c r="K135" t="s">
        <v>7384</v>
      </c>
      <c r="L135" t="s">
        <v>35579</v>
      </c>
      <c r="M135" t="s">
        <v>156</v>
      </c>
    </row>
    <row r="136" spans="1:13" x14ac:dyDescent="0.25">
      <c r="A136" t="s">
        <v>2980</v>
      </c>
      <c r="B136">
        <v>2018</v>
      </c>
      <c r="C136" t="s">
        <v>19422</v>
      </c>
      <c r="D136" t="s">
        <v>7678</v>
      </c>
      <c r="E136" t="s">
        <v>7685</v>
      </c>
      <c r="F136" t="s">
        <v>35575</v>
      </c>
      <c r="G136" t="s">
        <v>7688</v>
      </c>
      <c r="H136" t="s">
        <v>7557</v>
      </c>
      <c r="I136" t="s">
        <v>7703</v>
      </c>
      <c r="J136" t="s">
        <v>7694</v>
      </c>
      <c r="K136" t="s">
        <v>7384</v>
      </c>
      <c r="L136" t="s">
        <v>35579</v>
      </c>
      <c r="M136" t="s">
        <v>156</v>
      </c>
    </row>
    <row r="137" spans="1:13" x14ac:dyDescent="0.25">
      <c r="A137" t="s">
        <v>3001</v>
      </c>
      <c r="B137">
        <v>2018</v>
      </c>
      <c r="C137" t="s">
        <v>19422</v>
      </c>
      <c r="D137" t="s">
        <v>7678</v>
      </c>
      <c r="E137" t="s">
        <v>7685</v>
      </c>
      <c r="F137" t="s">
        <v>35575</v>
      </c>
      <c r="G137" t="s">
        <v>7688</v>
      </c>
      <c r="H137" t="s">
        <v>7559</v>
      </c>
      <c r="I137" t="s">
        <v>8014</v>
      </c>
      <c r="J137" t="s">
        <v>7695</v>
      </c>
      <c r="K137" t="s">
        <v>7384</v>
      </c>
      <c r="L137" t="s">
        <v>35579</v>
      </c>
      <c r="M137" t="s">
        <v>156</v>
      </c>
    </row>
    <row r="138" spans="1:13" x14ac:dyDescent="0.25">
      <c r="A138" t="s">
        <v>3040</v>
      </c>
      <c r="B138">
        <v>2018</v>
      </c>
      <c r="C138" t="s">
        <v>7283</v>
      </c>
      <c r="D138" t="s">
        <v>7678</v>
      </c>
      <c r="E138" t="s">
        <v>7685</v>
      </c>
      <c r="F138" t="s">
        <v>35575</v>
      </c>
      <c r="G138" t="s">
        <v>7688</v>
      </c>
      <c r="H138" t="s">
        <v>7551</v>
      </c>
      <c r="I138" t="s">
        <v>8014</v>
      </c>
      <c r="J138" t="s">
        <v>7696</v>
      </c>
      <c r="K138" t="s">
        <v>7384</v>
      </c>
      <c r="L138" t="s">
        <v>35579</v>
      </c>
      <c r="M138" t="s">
        <v>156</v>
      </c>
    </row>
    <row r="139" spans="1:13" x14ac:dyDescent="0.25">
      <c r="A139" t="s">
        <v>3075</v>
      </c>
      <c r="B139">
        <v>2018</v>
      </c>
      <c r="C139" t="s">
        <v>16125</v>
      </c>
      <c r="D139" t="s">
        <v>7678</v>
      </c>
      <c r="E139" t="s">
        <v>7685</v>
      </c>
      <c r="F139" t="s">
        <v>35575</v>
      </c>
      <c r="G139" t="s">
        <v>7688</v>
      </c>
      <c r="H139" t="s">
        <v>7567</v>
      </c>
      <c r="I139" t="s">
        <v>8014</v>
      </c>
      <c r="J139" t="s">
        <v>7694</v>
      </c>
      <c r="K139" t="s">
        <v>7384</v>
      </c>
      <c r="L139" t="s">
        <v>35579</v>
      </c>
      <c r="M139" t="s">
        <v>156</v>
      </c>
    </row>
    <row r="140" spans="1:13" x14ac:dyDescent="0.25">
      <c r="A140" t="s">
        <v>3128</v>
      </c>
      <c r="B140">
        <v>2018</v>
      </c>
      <c r="C140" t="s">
        <v>16125</v>
      </c>
      <c r="D140" t="s">
        <v>7678</v>
      </c>
      <c r="E140" t="s">
        <v>7685</v>
      </c>
      <c r="F140" t="s">
        <v>35575</v>
      </c>
      <c r="G140" t="s">
        <v>7688</v>
      </c>
      <c r="H140" t="s">
        <v>7595</v>
      </c>
      <c r="I140" t="s">
        <v>8014</v>
      </c>
      <c r="K140" t="s">
        <v>7384</v>
      </c>
      <c r="L140" t="s">
        <v>35579</v>
      </c>
      <c r="M140" t="s">
        <v>156</v>
      </c>
    </row>
    <row r="141" spans="1:13" x14ac:dyDescent="0.25">
      <c r="A141" t="s">
        <v>678</v>
      </c>
      <c r="B141">
        <v>2018</v>
      </c>
      <c r="C141" t="s">
        <v>19422</v>
      </c>
      <c r="D141" t="s">
        <v>7678</v>
      </c>
      <c r="E141" t="s">
        <v>7685</v>
      </c>
      <c r="F141" t="s">
        <v>35575</v>
      </c>
      <c r="G141" t="s">
        <v>7688</v>
      </c>
      <c r="H141" t="s">
        <v>7595</v>
      </c>
      <c r="I141" t="s">
        <v>8014</v>
      </c>
      <c r="K141" t="s">
        <v>7384</v>
      </c>
      <c r="L141" t="s">
        <v>35579</v>
      </c>
      <c r="M141" t="s">
        <v>156</v>
      </c>
    </row>
    <row r="142" spans="1:13" x14ac:dyDescent="0.25">
      <c r="A142" t="s">
        <v>3136</v>
      </c>
      <c r="B142">
        <v>2018</v>
      </c>
      <c r="C142" t="s">
        <v>7773</v>
      </c>
      <c r="D142" t="s">
        <v>7678</v>
      </c>
      <c r="E142" t="s">
        <v>7685</v>
      </c>
      <c r="F142" t="s">
        <v>35575</v>
      </c>
      <c r="G142" t="s">
        <v>7688</v>
      </c>
      <c r="H142" t="s">
        <v>7595</v>
      </c>
      <c r="I142" t="s">
        <v>8013</v>
      </c>
      <c r="K142" t="s">
        <v>7384</v>
      </c>
      <c r="L142" t="s">
        <v>35579</v>
      </c>
      <c r="M142" t="s">
        <v>156</v>
      </c>
    </row>
    <row r="143" spans="1:13" x14ac:dyDescent="0.25">
      <c r="A143" t="s">
        <v>3174</v>
      </c>
      <c r="B143">
        <v>2019</v>
      </c>
      <c r="C143" t="s">
        <v>19422</v>
      </c>
      <c r="D143" t="s">
        <v>7678</v>
      </c>
      <c r="E143" t="s">
        <v>7685</v>
      </c>
      <c r="F143" t="s">
        <v>35575</v>
      </c>
      <c r="G143" t="s">
        <v>7688</v>
      </c>
      <c r="H143" t="s">
        <v>7555</v>
      </c>
      <c r="I143" t="s">
        <v>8014</v>
      </c>
      <c r="J143" t="s">
        <v>7694</v>
      </c>
      <c r="K143" t="s">
        <v>7384</v>
      </c>
      <c r="L143" t="s">
        <v>35579</v>
      </c>
      <c r="M143" t="s">
        <v>156</v>
      </c>
    </row>
    <row r="144" spans="1:13" x14ac:dyDescent="0.25">
      <c r="A144" t="s">
        <v>3212</v>
      </c>
      <c r="B144">
        <v>2020</v>
      </c>
      <c r="C144" t="s">
        <v>19422</v>
      </c>
      <c r="D144" t="s">
        <v>7678</v>
      </c>
      <c r="E144" t="s">
        <v>7685</v>
      </c>
      <c r="F144" t="s">
        <v>35575</v>
      </c>
      <c r="G144" t="s">
        <v>7688</v>
      </c>
      <c r="H144" t="s">
        <v>7557</v>
      </c>
      <c r="I144" t="s">
        <v>8014</v>
      </c>
      <c r="J144" t="s">
        <v>7694</v>
      </c>
      <c r="K144" t="s">
        <v>7384</v>
      </c>
      <c r="L144" t="s">
        <v>35579</v>
      </c>
      <c r="M144" t="s">
        <v>156</v>
      </c>
    </row>
    <row r="145" spans="1:13" x14ac:dyDescent="0.25">
      <c r="A145" t="s">
        <v>3224</v>
      </c>
      <c r="B145">
        <v>2020</v>
      </c>
      <c r="C145" t="s">
        <v>19422</v>
      </c>
      <c r="D145" t="s">
        <v>7678</v>
      </c>
      <c r="E145" t="s">
        <v>7685</v>
      </c>
      <c r="F145" t="s">
        <v>35575</v>
      </c>
      <c r="G145" t="s">
        <v>7688</v>
      </c>
      <c r="H145" t="s">
        <v>7556</v>
      </c>
      <c r="I145" t="s">
        <v>8014</v>
      </c>
      <c r="J145" t="s">
        <v>7696</v>
      </c>
      <c r="K145" t="s">
        <v>7384</v>
      </c>
      <c r="L145" t="s">
        <v>35579</v>
      </c>
      <c r="M145" t="s">
        <v>156</v>
      </c>
    </row>
    <row r="146" spans="1:13" x14ac:dyDescent="0.25">
      <c r="A146" t="s">
        <v>3230</v>
      </c>
      <c r="B146">
        <v>2020</v>
      </c>
      <c r="C146" t="s">
        <v>7283</v>
      </c>
      <c r="D146" t="s">
        <v>7678</v>
      </c>
      <c r="E146" t="s">
        <v>7685</v>
      </c>
      <c r="F146" t="s">
        <v>35575</v>
      </c>
      <c r="G146" t="s">
        <v>7688</v>
      </c>
      <c r="H146" t="s">
        <v>7567</v>
      </c>
      <c r="I146" t="s">
        <v>7703</v>
      </c>
      <c r="J146" t="s">
        <v>7694</v>
      </c>
      <c r="K146" t="s">
        <v>7384</v>
      </c>
      <c r="L146" t="s">
        <v>35579</v>
      </c>
      <c r="M146" t="s">
        <v>156</v>
      </c>
    </row>
    <row r="147" spans="1:13" x14ac:dyDescent="0.25">
      <c r="A147" t="s">
        <v>3255</v>
      </c>
      <c r="B147">
        <v>2019</v>
      </c>
      <c r="C147" t="s">
        <v>19422</v>
      </c>
      <c r="D147" t="s">
        <v>7678</v>
      </c>
      <c r="E147" t="s">
        <v>7685</v>
      </c>
      <c r="F147" t="s">
        <v>35575</v>
      </c>
      <c r="G147" t="s">
        <v>7688</v>
      </c>
      <c r="H147" t="s">
        <v>7582</v>
      </c>
      <c r="I147" t="s">
        <v>8014</v>
      </c>
      <c r="K147" t="s">
        <v>7384</v>
      </c>
      <c r="L147" t="s">
        <v>35579</v>
      </c>
      <c r="M147" t="s">
        <v>156</v>
      </c>
    </row>
    <row r="148" spans="1:13" x14ac:dyDescent="0.25">
      <c r="A148" t="s">
        <v>18487</v>
      </c>
      <c r="B148">
        <v>2021</v>
      </c>
      <c r="C148" t="s">
        <v>19422</v>
      </c>
      <c r="D148" t="s">
        <v>7678</v>
      </c>
      <c r="E148" t="s">
        <v>7685</v>
      </c>
      <c r="F148" t="s">
        <v>35575</v>
      </c>
      <c r="G148" t="s">
        <v>7688</v>
      </c>
      <c r="H148" t="s">
        <v>7582</v>
      </c>
      <c r="I148" t="s">
        <v>8014</v>
      </c>
      <c r="K148" t="s">
        <v>7384</v>
      </c>
      <c r="L148" t="s">
        <v>35576</v>
      </c>
      <c r="M148" t="s">
        <v>14030</v>
      </c>
    </row>
    <row r="149" spans="1:13" x14ac:dyDescent="0.25">
      <c r="A149" t="s">
        <v>3259</v>
      </c>
      <c r="B149">
        <v>2019</v>
      </c>
      <c r="C149" t="s">
        <v>19426</v>
      </c>
      <c r="D149" t="s">
        <v>7678</v>
      </c>
      <c r="E149" t="s">
        <v>7685</v>
      </c>
      <c r="F149" t="s">
        <v>35575</v>
      </c>
      <c r="G149" t="s">
        <v>7688</v>
      </c>
      <c r="H149" t="s">
        <v>7582</v>
      </c>
      <c r="I149" t="s">
        <v>8014</v>
      </c>
      <c r="K149" t="s">
        <v>7384</v>
      </c>
      <c r="L149" t="s">
        <v>35579</v>
      </c>
      <c r="M149" t="s">
        <v>156</v>
      </c>
    </row>
    <row r="150" spans="1:13" x14ac:dyDescent="0.25">
      <c r="A150" t="s">
        <v>3261</v>
      </c>
      <c r="B150">
        <v>2019</v>
      </c>
      <c r="C150" t="s">
        <v>19426</v>
      </c>
      <c r="D150" t="s">
        <v>7678</v>
      </c>
      <c r="E150" t="s">
        <v>7685</v>
      </c>
      <c r="F150" t="s">
        <v>35575</v>
      </c>
      <c r="G150" t="s">
        <v>7688</v>
      </c>
      <c r="H150" t="s">
        <v>7582</v>
      </c>
      <c r="I150" t="s">
        <v>8014</v>
      </c>
      <c r="K150" t="s">
        <v>7384</v>
      </c>
      <c r="L150" t="s">
        <v>35577</v>
      </c>
      <c r="M150" t="s">
        <v>156</v>
      </c>
    </row>
    <row r="151" spans="1:13" x14ac:dyDescent="0.25">
      <c r="A151" t="s">
        <v>3289</v>
      </c>
      <c r="B151">
        <v>2019</v>
      </c>
      <c r="C151" t="s">
        <v>19426</v>
      </c>
      <c r="D151" t="s">
        <v>7678</v>
      </c>
      <c r="E151" t="s">
        <v>7685</v>
      </c>
      <c r="F151" t="s">
        <v>35575</v>
      </c>
      <c r="G151" t="s">
        <v>7688</v>
      </c>
      <c r="H151" t="s">
        <v>7582</v>
      </c>
      <c r="I151" t="s">
        <v>8014</v>
      </c>
      <c r="K151" t="s">
        <v>7384</v>
      </c>
      <c r="L151" t="s">
        <v>35578</v>
      </c>
      <c r="M151" t="s">
        <v>156</v>
      </c>
    </row>
    <row r="152" spans="1:13" x14ac:dyDescent="0.25">
      <c r="A152" t="s">
        <v>3407</v>
      </c>
      <c r="B152">
        <v>2020</v>
      </c>
      <c r="C152" t="s">
        <v>19422</v>
      </c>
      <c r="D152" t="s">
        <v>7678</v>
      </c>
      <c r="E152" t="s">
        <v>7685</v>
      </c>
      <c r="F152" t="s">
        <v>35575</v>
      </c>
      <c r="G152" t="s">
        <v>7688</v>
      </c>
      <c r="H152" t="s">
        <v>7555</v>
      </c>
      <c r="I152" t="s">
        <v>8014</v>
      </c>
      <c r="J152" t="s">
        <v>7694</v>
      </c>
      <c r="K152" t="s">
        <v>7384</v>
      </c>
      <c r="L152" t="s">
        <v>35579</v>
      </c>
      <c r="M152" t="s">
        <v>156</v>
      </c>
    </row>
    <row r="153" spans="1:13" x14ac:dyDescent="0.25">
      <c r="A153" t="s">
        <v>3415</v>
      </c>
      <c r="B153">
        <v>2020</v>
      </c>
      <c r="C153" t="s">
        <v>19422</v>
      </c>
      <c r="D153" t="s">
        <v>7678</v>
      </c>
      <c r="E153" t="s">
        <v>7685</v>
      </c>
      <c r="F153" t="s">
        <v>35575</v>
      </c>
      <c r="G153" t="s">
        <v>7688</v>
      </c>
      <c r="H153" t="s">
        <v>7561</v>
      </c>
      <c r="I153" t="s">
        <v>8014</v>
      </c>
      <c r="J153" t="s">
        <v>7694</v>
      </c>
      <c r="K153" t="s">
        <v>7384</v>
      </c>
      <c r="L153" t="s">
        <v>35576</v>
      </c>
      <c r="M153" t="s">
        <v>156</v>
      </c>
    </row>
    <row r="154" spans="1:13" x14ac:dyDescent="0.25">
      <c r="A154" t="s">
        <v>3421</v>
      </c>
      <c r="B154">
        <v>2020</v>
      </c>
      <c r="C154" t="s">
        <v>7283</v>
      </c>
      <c r="D154" t="s">
        <v>7678</v>
      </c>
      <c r="E154" t="s">
        <v>7685</v>
      </c>
      <c r="F154" t="s">
        <v>35575</v>
      </c>
      <c r="G154" t="s">
        <v>7688</v>
      </c>
      <c r="H154" t="s">
        <v>7561</v>
      </c>
      <c r="I154" t="s">
        <v>7703</v>
      </c>
      <c r="J154" t="s">
        <v>7694</v>
      </c>
      <c r="K154" t="s">
        <v>7384</v>
      </c>
      <c r="L154" t="s">
        <v>35579</v>
      </c>
      <c r="M154" t="s">
        <v>156</v>
      </c>
    </row>
    <row r="155" spans="1:13" x14ac:dyDescent="0.25">
      <c r="A155" t="s">
        <v>3448</v>
      </c>
      <c r="B155">
        <v>2020</v>
      </c>
      <c r="C155" t="s">
        <v>19422</v>
      </c>
      <c r="D155" t="s">
        <v>7679</v>
      </c>
      <c r="E155" t="s">
        <v>35581</v>
      </c>
      <c r="F155" t="s">
        <v>357</v>
      </c>
      <c r="G155" t="s">
        <v>357</v>
      </c>
      <c r="H155" t="s">
        <v>7561</v>
      </c>
      <c r="I155" t="s">
        <v>8014</v>
      </c>
      <c r="J155" t="s">
        <v>7694</v>
      </c>
      <c r="K155" t="s">
        <v>7384</v>
      </c>
      <c r="L155" t="s">
        <v>35579</v>
      </c>
      <c r="M155" t="s">
        <v>156</v>
      </c>
    </row>
    <row r="156" spans="1:13" x14ac:dyDescent="0.25">
      <c r="A156" t="s">
        <v>3478</v>
      </c>
      <c r="B156">
        <v>2020</v>
      </c>
      <c r="C156" t="s">
        <v>19422</v>
      </c>
      <c r="D156" t="s">
        <v>7679</v>
      </c>
      <c r="E156" t="s">
        <v>35581</v>
      </c>
      <c r="F156" t="s">
        <v>357</v>
      </c>
      <c r="G156" t="s">
        <v>357</v>
      </c>
      <c r="H156" t="s">
        <v>7561</v>
      </c>
      <c r="I156" t="s">
        <v>8014</v>
      </c>
      <c r="J156" t="s">
        <v>7694</v>
      </c>
      <c r="K156" t="s">
        <v>7384</v>
      </c>
      <c r="L156" t="s">
        <v>35579</v>
      </c>
      <c r="M156" t="s">
        <v>156</v>
      </c>
    </row>
    <row r="157" spans="1:13" x14ac:dyDescent="0.25">
      <c r="A157" t="s">
        <v>3487</v>
      </c>
      <c r="B157">
        <v>2020</v>
      </c>
      <c r="C157" t="s">
        <v>7773</v>
      </c>
      <c r="D157" t="s">
        <v>7678</v>
      </c>
      <c r="E157" t="s">
        <v>7685</v>
      </c>
      <c r="F157" t="s">
        <v>35575</v>
      </c>
      <c r="G157" t="s">
        <v>7688</v>
      </c>
      <c r="H157" t="s">
        <v>7561</v>
      </c>
      <c r="I157" t="s">
        <v>7703</v>
      </c>
      <c r="J157" t="s">
        <v>7694</v>
      </c>
      <c r="K157" t="s">
        <v>7384</v>
      </c>
      <c r="L157" t="s">
        <v>35579</v>
      </c>
      <c r="M157" t="s">
        <v>156</v>
      </c>
    </row>
    <row r="158" spans="1:13" x14ac:dyDescent="0.25">
      <c r="A158" t="s">
        <v>3497</v>
      </c>
      <c r="B158">
        <v>2020</v>
      </c>
      <c r="C158" t="s">
        <v>19422</v>
      </c>
      <c r="D158" t="s">
        <v>7679</v>
      </c>
      <c r="E158" t="s">
        <v>35581</v>
      </c>
      <c r="F158" t="s">
        <v>357</v>
      </c>
      <c r="G158" t="s">
        <v>357</v>
      </c>
      <c r="H158" t="s">
        <v>7567</v>
      </c>
      <c r="I158" t="s">
        <v>8014</v>
      </c>
      <c r="J158" t="s">
        <v>7694</v>
      </c>
      <c r="K158" t="s">
        <v>7384</v>
      </c>
      <c r="L158" t="s">
        <v>35577</v>
      </c>
      <c r="M158" t="s">
        <v>156</v>
      </c>
    </row>
    <row r="159" spans="1:13" x14ac:dyDescent="0.25">
      <c r="A159" t="s">
        <v>3510</v>
      </c>
      <c r="B159">
        <v>2020</v>
      </c>
      <c r="C159" t="s">
        <v>19422</v>
      </c>
      <c r="D159" t="s">
        <v>7678</v>
      </c>
      <c r="E159" t="s">
        <v>7685</v>
      </c>
      <c r="F159" t="s">
        <v>35575</v>
      </c>
      <c r="G159" t="s">
        <v>7688</v>
      </c>
      <c r="H159" t="s">
        <v>7602</v>
      </c>
      <c r="I159" t="s">
        <v>7703</v>
      </c>
      <c r="J159" t="s">
        <v>7698</v>
      </c>
      <c r="K159" t="s">
        <v>7384</v>
      </c>
      <c r="L159" t="s">
        <v>35579</v>
      </c>
      <c r="M159" t="s">
        <v>156</v>
      </c>
    </row>
    <row r="160" spans="1:13" x14ac:dyDescent="0.25">
      <c r="A160" t="s">
        <v>6528</v>
      </c>
      <c r="B160">
        <v>2020</v>
      </c>
      <c r="C160" t="s">
        <v>19425</v>
      </c>
      <c r="D160" t="s">
        <v>7679</v>
      </c>
      <c r="E160" t="s">
        <v>35581</v>
      </c>
      <c r="F160" t="s">
        <v>357</v>
      </c>
      <c r="G160" t="s">
        <v>357</v>
      </c>
      <c r="H160" t="s">
        <v>7603</v>
      </c>
      <c r="I160" t="s">
        <v>8014</v>
      </c>
      <c r="J160" t="s">
        <v>7698</v>
      </c>
      <c r="K160" t="s">
        <v>7384</v>
      </c>
      <c r="L160" t="s">
        <v>35576</v>
      </c>
      <c r="M160" t="s">
        <v>156</v>
      </c>
    </row>
    <row r="161" spans="1:13" x14ac:dyDescent="0.25">
      <c r="A161" t="s">
        <v>3524</v>
      </c>
      <c r="B161">
        <v>2020</v>
      </c>
      <c r="C161" t="s">
        <v>19426</v>
      </c>
      <c r="D161" t="s">
        <v>7678</v>
      </c>
      <c r="E161" t="s">
        <v>7685</v>
      </c>
      <c r="F161" t="s">
        <v>35575</v>
      </c>
      <c r="G161" t="s">
        <v>7688</v>
      </c>
      <c r="H161" t="s">
        <v>7582</v>
      </c>
      <c r="I161" t="s">
        <v>8014</v>
      </c>
      <c r="K161" t="s">
        <v>7384</v>
      </c>
      <c r="L161" t="s">
        <v>35579</v>
      </c>
      <c r="M161" t="s">
        <v>156</v>
      </c>
    </row>
    <row r="162" spans="1:13" x14ac:dyDescent="0.25">
      <c r="A162" t="s">
        <v>3527</v>
      </c>
      <c r="B162">
        <v>2020</v>
      </c>
      <c r="C162" t="s">
        <v>19422</v>
      </c>
      <c r="D162" t="s">
        <v>7678</v>
      </c>
      <c r="E162" t="s">
        <v>7685</v>
      </c>
      <c r="F162" t="s">
        <v>35575</v>
      </c>
      <c r="G162" t="s">
        <v>7688</v>
      </c>
      <c r="H162" t="s">
        <v>7582</v>
      </c>
      <c r="I162" t="s">
        <v>8014</v>
      </c>
      <c r="K162" t="s">
        <v>7384</v>
      </c>
      <c r="L162" t="s">
        <v>35578</v>
      </c>
      <c r="M162" t="s">
        <v>156</v>
      </c>
    </row>
    <row r="163" spans="1:13" x14ac:dyDescent="0.25">
      <c r="A163" t="s">
        <v>3531</v>
      </c>
      <c r="B163">
        <v>2020</v>
      </c>
      <c r="C163" t="s">
        <v>19426</v>
      </c>
      <c r="D163" t="s">
        <v>7678</v>
      </c>
      <c r="E163" t="s">
        <v>7685</v>
      </c>
      <c r="F163" t="s">
        <v>35575</v>
      </c>
      <c r="G163" t="s">
        <v>7688</v>
      </c>
      <c r="H163" t="s">
        <v>7582</v>
      </c>
      <c r="I163" t="s">
        <v>8014</v>
      </c>
      <c r="K163" t="s">
        <v>7384</v>
      </c>
      <c r="L163" t="s">
        <v>35579</v>
      </c>
      <c r="M163" t="s">
        <v>156</v>
      </c>
    </row>
    <row r="164" spans="1:13" x14ac:dyDescent="0.25">
      <c r="A164" t="s">
        <v>3562</v>
      </c>
      <c r="B164">
        <v>2019</v>
      </c>
      <c r="C164" t="s">
        <v>19422</v>
      </c>
      <c r="D164" t="s">
        <v>7678</v>
      </c>
      <c r="E164" t="s">
        <v>7684</v>
      </c>
      <c r="F164" t="s">
        <v>22</v>
      </c>
      <c r="G164" t="s">
        <v>7692</v>
      </c>
      <c r="H164" t="s">
        <v>7542</v>
      </c>
      <c r="I164" t="s">
        <v>8014</v>
      </c>
      <c r="K164" t="s">
        <v>7384</v>
      </c>
      <c r="L164" t="s">
        <v>35579</v>
      </c>
      <c r="M164" t="s">
        <v>156</v>
      </c>
    </row>
    <row r="165" spans="1:13" x14ac:dyDescent="0.25">
      <c r="A165" t="s">
        <v>3612</v>
      </c>
      <c r="B165">
        <v>2019</v>
      </c>
      <c r="C165" t="s">
        <v>19422</v>
      </c>
      <c r="D165" t="s">
        <v>7678</v>
      </c>
      <c r="E165" t="s">
        <v>7684</v>
      </c>
      <c r="F165" t="s">
        <v>22</v>
      </c>
      <c r="G165" t="s">
        <v>7692</v>
      </c>
      <c r="H165" t="s">
        <v>7542</v>
      </c>
      <c r="I165" t="s">
        <v>8014</v>
      </c>
      <c r="K165" t="s">
        <v>7384</v>
      </c>
      <c r="L165" t="s">
        <v>35577</v>
      </c>
      <c r="M165" t="s">
        <v>156</v>
      </c>
    </row>
    <row r="166" spans="1:13" x14ac:dyDescent="0.25">
      <c r="A166" t="s">
        <v>3648</v>
      </c>
      <c r="B166">
        <v>2020</v>
      </c>
      <c r="C166" t="s">
        <v>19422</v>
      </c>
      <c r="D166" t="s">
        <v>7679</v>
      </c>
      <c r="E166" t="s">
        <v>35581</v>
      </c>
      <c r="F166" t="s">
        <v>357</v>
      </c>
      <c r="G166" t="s">
        <v>357</v>
      </c>
      <c r="H166" t="s">
        <v>7583</v>
      </c>
      <c r="I166" t="s">
        <v>8014</v>
      </c>
      <c r="J166" t="s">
        <v>7697</v>
      </c>
      <c r="K166" t="s">
        <v>7384</v>
      </c>
      <c r="L166" t="s">
        <v>35579</v>
      </c>
      <c r="M166" t="s">
        <v>156</v>
      </c>
    </row>
    <row r="167" spans="1:13" x14ac:dyDescent="0.25">
      <c r="A167" t="s">
        <v>3680</v>
      </c>
      <c r="B167">
        <v>2020</v>
      </c>
      <c r="C167" t="s">
        <v>7283</v>
      </c>
      <c r="D167" t="s">
        <v>7678</v>
      </c>
      <c r="E167" t="s">
        <v>7685</v>
      </c>
      <c r="F167" t="s">
        <v>35575</v>
      </c>
      <c r="G167" t="s">
        <v>7688</v>
      </c>
      <c r="H167" t="s">
        <v>7561</v>
      </c>
      <c r="I167" t="s">
        <v>7703</v>
      </c>
      <c r="J167" t="s">
        <v>7694</v>
      </c>
      <c r="K167" t="s">
        <v>7384</v>
      </c>
      <c r="L167" t="s">
        <v>35579</v>
      </c>
      <c r="M167" t="s">
        <v>156</v>
      </c>
    </row>
    <row r="168" spans="1:13" x14ac:dyDescent="0.25">
      <c r="A168" t="s">
        <v>3705</v>
      </c>
      <c r="B168">
        <v>2020</v>
      </c>
      <c r="C168" t="s">
        <v>7773</v>
      </c>
      <c r="D168" t="s">
        <v>7283</v>
      </c>
      <c r="E168" t="s">
        <v>7283</v>
      </c>
      <c r="F168" t="s">
        <v>7283</v>
      </c>
      <c r="G168" t="s">
        <v>7283</v>
      </c>
      <c r="H168" t="s">
        <v>7582</v>
      </c>
      <c r="I168" t="s">
        <v>8014</v>
      </c>
      <c r="K168" t="s">
        <v>7384</v>
      </c>
      <c r="L168" t="s">
        <v>35579</v>
      </c>
      <c r="M168" t="s">
        <v>156</v>
      </c>
    </row>
    <row r="169" spans="1:13" x14ac:dyDescent="0.25">
      <c r="A169" t="s">
        <v>3707</v>
      </c>
      <c r="B169">
        <v>2020</v>
      </c>
      <c r="C169" t="s">
        <v>7773</v>
      </c>
      <c r="D169" t="s">
        <v>7678</v>
      </c>
      <c r="E169" t="s">
        <v>7685</v>
      </c>
      <c r="F169" t="s">
        <v>35575</v>
      </c>
      <c r="G169" t="s">
        <v>7688</v>
      </c>
      <c r="H169" t="s">
        <v>7604</v>
      </c>
      <c r="I169" t="s">
        <v>8013</v>
      </c>
      <c r="J169" t="s">
        <v>7694</v>
      </c>
      <c r="K169" t="s">
        <v>7384</v>
      </c>
      <c r="L169" t="s">
        <v>35579</v>
      </c>
      <c r="M169" t="s">
        <v>156</v>
      </c>
    </row>
    <row r="170" spans="1:13" x14ac:dyDescent="0.25">
      <c r="A170" t="s">
        <v>3727</v>
      </c>
      <c r="B170">
        <v>2020</v>
      </c>
      <c r="C170" t="s">
        <v>7283</v>
      </c>
      <c r="D170" t="s">
        <v>7678</v>
      </c>
      <c r="E170" t="s">
        <v>7684</v>
      </c>
      <c r="F170" t="s">
        <v>357</v>
      </c>
      <c r="G170" t="s">
        <v>357</v>
      </c>
      <c r="H170" t="s">
        <v>37</v>
      </c>
      <c r="I170" t="s">
        <v>8014</v>
      </c>
      <c r="J170">
        <v>0.01</v>
      </c>
      <c r="K170" t="s">
        <v>7384</v>
      </c>
      <c r="L170" t="s">
        <v>35579</v>
      </c>
      <c r="M170" t="s">
        <v>156</v>
      </c>
    </row>
    <row r="171" spans="1:13" x14ac:dyDescent="0.25">
      <c r="A171" t="s">
        <v>3757</v>
      </c>
      <c r="B171">
        <v>2020</v>
      </c>
      <c r="C171" t="s">
        <v>7773</v>
      </c>
      <c r="D171" t="s">
        <v>7678</v>
      </c>
      <c r="E171" t="s">
        <v>7685</v>
      </c>
      <c r="F171" t="s">
        <v>35575</v>
      </c>
      <c r="G171" t="s">
        <v>7688</v>
      </c>
      <c r="H171" t="s">
        <v>7606</v>
      </c>
      <c r="I171" t="s">
        <v>8013</v>
      </c>
      <c r="J171" t="s">
        <v>7694</v>
      </c>
      <c r="K171" t="s">
        <v>7384</v>
      </c>
      <c r="L171" t="s">
        <v>35579</v>
      </c>
      <c r="M171" t="s">
        <v>156</v>
      </c>
    </row>
    <row r="172" spans="1:13" x14ac:dyDescent="0.25">
      <c r="A172" t="s">
        <v>3759</v>
      </c>
      <c r="B172">
        <v>2020</v>
      </c>
      <c r="C172" t="s">
        <v>16125</v>
      </c>
      <c r="D172" t="s">
        <v>7679</v>
      </c>
      <c r="E172" t="s">
        <v>35581</v>
      </c>
      <c r="F172" t="s">
        <v>357</v>
      </c>
      <c r="G172" t="s">
        <v>357</v>
      </c>
      <c r="H172" t="s">
        <v>37</v>
      </c>
      <c r="I172" t="s">
        <v>8014</v>
      </c>
      <c r="J172">
        <v>0.15</v>
      </c>
      <c r="K172" t="s">
        <v>7384</v>
      </c>
      <c r="L172" t="s">
        <v>35577</v>
      </c>
      <c r="M172" t="s">
        <v>156</v>
      </c>
    </row>
    <row r="173" spans="1:13" x14ac:dyDescent="0.25">
      <c r="A173" t="s">
        <v>3805</v>
      </c>
      <c r="B173">
        <v>2020</v>
      </c>
      <c r="C173" t="s">
        <v>7773</v>
      </c>
      <c r="D173" t="s">
        <v>7678</v>
      </c>
      <c r="E173" t="s">
        <v>7685</v>
      </c>
      <c r="F173" t="s">
        <v>35575</v>
      </c>
      <c r="G173" t="s">
        <v>7688</v>
      </c>
      <c r="H173" t="s">
        <v>7609</v>
      </c>
      <c r="I173" t="s">
        <v>8013</v>
      </c>
      <c r="J173" t="s">
        <v>7694</v>
      </c>
      <c r="K173" t="s">
        <v>7384</v>
      </c>
      <c r="L173" t="s">
        <v>35579</v>
      </c>
      <c r="M173" t="s">
        <v>156</v>
      </c>
    </row>
    <row r="174" spans="1:13" x14ac:dyDescent="0.25">
      <c r="A174" t="s">
        <v>3873</v>
      </c>
      <c r="B174">
        <v>2020</v>
      </c>
      <c r="C174" t="s">
        <v>7283</v>
      </c>
      <c r="D174" t="s">
        <v>7678</v>
      </c>
      <c r="E174" t="s">
        <v>7684</v>
      </c>
      <c r="F174" t="s">
        <v>357</v>
      </c>
      <c r="G174" t="s">
        <v>357</v>
      </c>
      <c r="H174" t="s">
        <v>7561</v>
      </c>
      <c r="I174" t="s">
        <v>8013</v>
      </c>
      <c r="J174" t="s">
        <v>7694</v>
      </c>
      <c r="K174" t="s">
        <v>7384</v>
      </c>
      <c r="L174" t="s">
        <v>35579</v>
      </c>
      <c r="M174" t="s">
        <v>156</v>
      </c>
    </row>
    <row r="175" spans="1:13" x14ac:dyDescent="0.25">
      <c r="A175" t="s">
        <v>3893</v>
      </c>
      <c r="B175">
        <v>2020</v>
      </c>
      <c r="C175" t="s">
        <v>19422</v>
      </c>
      <c r="D175" t="s">
        <v>7678</v>
      </c>
      <c r="E175" t="s">
        <v>7684</v>
      </c>
      <c r="F175" t="s">
        <v>357</v>
      </c>
      <c r="G175" t="s">
        <v>357</v>
      </c>
      <c r="H175" t="s">
        <v>7553</v>
      </c>
      <c r="I175" t="s">
        <v>8013</v>
      </c>
      <c r="J175" t="s">
        <v>7694</v>
      </c>
      <c r="K175" t="s">
        <v>7384</v>
      </c>
      <c r="L175" t="s">
        <v>35576</v>
      </c>
      <c r="M175" t="s">
        <v>156</v>
      </c>
    </row>
    <row r="176" spans="1:13" x14ac:dyDescent="0.25">
      <c r="A176" t="s">
        <v>3953</v>
      </c>
      <c r="B176">
        <v>2020</v>
      </c>
      <c r="C176" t="s">
        <v>19422</v>
      </c>
      <c r="D176" t="s">
        <v>7678</v>
      </c>
      <c r="E176" t="s">
        <v>7685</v>
      </c>
      <c r="F176" t="s">
        <v>35575</v>
      </c>
      <c r="G176" t="s">
        <v>7688</v>
      </c>
      <c r="H176" t="s">
        <v>7561</v>
      </c>
      <c r="I176" t="s">
        <v>8013</v>
      </c>
      <c r="J176" t="s">
        <v>7694</v>
      </c>
      <c r="K176" t="s">
        <v>7384</v>
      </c>
      <c r="L176" t="s">
        <v>35579</v>
      </c>
      <c r="M176" t="s">
        <v>156</v>
      </c>
    </row>
    <row r="177" spans="1:13" x14ac:dyDescent="0.25">
      <c r="A177" t="s">
        <v>3973</v>
      </c>
      <c r="B177">
        <v>2020</v>
      </c>
      <c r="C177" t="s">
        <v>7283</v>
      </c>
      <c r="D177" t="s">
        <v>7679</v>
      </c>
      <c r="E177" t="s">
        <v>35581</v>
      </c>
      <c r="F177" t="s">
        <v>357</v>
      </c>
      <c r="G177" t="s">
        <v>357</v>
      </c>
      <c r="H177" t="s">
        <v>7549</v>
      </c>
      <c r="I177" t="s">
        <v>8014</v>
      </c>
      <c r="J177" t="s">
        <v>7697</v>
      </c>
      <c r="K177" t="s">
        <v>7384</v>
      </c>
      <c r="L177" t="s">
        <v>35579</v>
      </c>
      <c r="M177" t="s">
        <v>156</v>
      </c>
    </row>
    <row r="178" spans="1:13" x14ac:dyDescent="0.25">
      <c r="A178" t="s">
        <v>3991</v>
      </c>
      <c r="B178">
        <v>2020</v>
      </c>
      <c r="C178" t="s">
        <v>19422</v>
      </c>
      <c r="D178" t="s">
        <v>7678</v>
      </c>
      <c r="E178" t="s">
        <v>7685</v>
      </c>
      <c r="F178" t="s">
        <v>35575</v>
      </c>
      <c r="G178" t="s">
        <v>7688</v>
      </c>
      <c r="H178" t="s">
        <v>7614</v>
      </c>
      <c r="I178" t="s">
        <v>8013</v>
      </c>
      <c r="J178" t="s">
        <v>7694</v>
      </c>
      <c r="K178" t="s">
        <v>7384</v>
      </c>
      <c r="L178" t="s">
        <v>35579</v>
      </c>
      <c r="M178" t="s">
        <v>156</v>
      </c>
    </row>
    <row r="179" spans="1:13" x14ac:dyDescent="0.25">
      <c r="A179" t="s">
        <v>4033</v>
      </c>
      <c r="B179">
        <v>2020</v>
      </c>
      <c r="C179" t="s">
        <v>19422</v>
      </c>
      <c r="D179" t="s">
        <v>7683</v>
      </c>
      <c r="E179" t="s">
        <v>7683</v>
      </c>
      <c r="F179" t="s">
        <v>357</v>
      </c>
      <c r="G179" t="s">
        <v>357</v>
      </c>
      <c r="H179" t="s">
        <v>7617</v>
      </c>
      <c r="I179" t="s">
        <v>8014</v>
      </c>
      <c r="J179" t="s">
        <v>7698</v>
      </c>
      <c r="K179" t="s">
        <v>7384</v>
      </c>
      <c r="L179" t="s">
        <v>35576</v>
      </c>
      <c r="M179" t="s">
        <v>156</v>
      </c>
    </row>
    <row r="180" spans="1:13" x14ac:dyDescent="0.25">
      <c r="A180" t="s">
        <v>4045</v>
      </c>
      <c r="B180">
        <v>2020</v>
      </c>
      <c r="C180" t="s">
        <v>19426</v>
      </c>
      <c r="D180" t="s">
        <v>7679</v>
      </c>
      <c r="E180" t="s">
        <v>35581</v>
      </c>
      <c r="F180" t="s">
        <v>357</v>
      </c>
      <c r="G180" t="s">
        <v>357</v>
      </c>
      <c r="H180" t="s">
        <v>7580</v>
      </c>
      <c r="I180" t="s">
        <v>8014</v>
      </c>
      <c r="J180" t="s">
        <v>7694</v>
      </c>
      <c r="K180" t="s">
        <v>7384</v>
      </c>
      <c r="L180" t="s">
        <v>35579</v>
      </c>
      <c r="M180" t="s">
        <v>156</v>
      </c>
    </row>
    <row r="181" spans="1:13" x14ac:dyDescent="0.25">
      <c r="A181" t="s">
        <v>4093</v>
      </c>
      <c r="B181">
        <v>2020</v>
      </c>
      <c r="C181" t="s">
        <v>7283</v>
      </c>
      <c r="D181" t="s">
        <v>7678</v>
      </c>
      <c r="E181" t="s">
        <v>7684</v>
      </c>
      <c r="F181" t="s">
        <v>357</v>
      </c>
      <c r="G181" t="s">
        <v>357</v>
      </c>
      <c r="H181" t="s">
        <v>7618</v>
      </c>
      <c r="I181" t="s">
        <v>8014</v>
      </c>
      <c r="J181" t="s">
        <v>7697</v>
      </c>
      <c r="K181" t="s">
        <v>7384</v>
      </c>
      <c r="L181" t="s">
        <v>35579</v>
      </c>
      <c r="M181" t="s">
        <v>156</v>
      </c>
    </row>
    <row r="182" spans="1:13" x14ac:dyDescent="0.25">
      <c r="A182" t="s">
        <v>4103</v>
      </c>
      <c r="B182">
        <v>2020</v>
      </c>
      <c r="C182" t="s">
        <v>481</v>
      </c>
      <c r="D182" t="s">
        <v>7679</v>
      </c>
      <c r="E182" t="s">
        <v>35581</v>
      </c>
      <c r="F182" t="s">
        <v>357</v>
      </c>
      <c r="G182" t="s">
        <v>357</v>
      </c>
      <c r="H182" t="s">
        <v>7583</v>
      </c>
      <c r="I182" t="s">
        <v>8014</v>
      </c>
      <c r="J182" t="s">
        <v>7697</v>
      </c>
      <c r="K182" t="s">
        <v>7384</v>
      </c>
      <c r="L182" t="s">
        <v>35576</v>
      </c>
      <c r="M182" t="s">
        <v>156</v>
      </c>
    </row>
    <row r="183" spans="1:13" x14ac:dyDescent="0.25">
      <c r="A183" t="s">
        <v>4120</v>
      </c>
      <c r="B183">
        <v>2020</v>
      </c>
      <c r="C183" t="s">
        <v>7283</v>
      </c>
      <c r="D183" t="s">
        <v>7679</v>
      </c>
      <c r="E183" t="s">
        <v>35581</v>
      </c>
      <c r="F183" t="s">
        <v>357</v>
      </c>
      <c r="G183" t="s">
        <v>357</v>
      </c>
      <c r="H183" t="s">
        <v>7619</v>
      </c>
      <c r="I183" t="s">
        <v>8014</v>
      </c>
      <c r="K183" t="s">
        <v>7384</v>
      </c>
      <c r="L183" t="s">
        <v>35579</v>
      </c>
      <c r="M183" t="s">
        <v>156</v>
      </c>
    </row>
    <row r="184" spans="1:13" x14ac:dyDescent="0.25">
      <c r="A184" t="s">
        <v>4128</v>
      </c>
      <c r="B184">
        <v>2020</v>
      </c>
      <c r="C184" t="s">
        <v>7283</v>
      </c>
      <c r="D184" t="s">
        <v>7678</v>
      </c>
      <c r="E184" t="s">
        <v>7684</v>
      </c>
      <c r="F184" t="s">
        <v>357</v>
      </c>
      <c r="G184" t="s">
        <v>357</v>
      </c>
      <c r="H184" t="s">
        <v>7561</v>
      </c>
      <c r="I184" t="s">
        <v>8014</v>
      </c>
      <c r="J184" t="s">
        <v>7694</v>
      </c>
      <c r="K184" t="s">
        <v>7384</v>
      </c>
      <c r="L184" t="s">
        <v>35579</v>
      </c>
      <c r="M184" t="s">
        <v>156</v>
      </c>
    </row>
    <row r="185" spans="1:13" x14ac:dyDescent="0.25">
      <c r="A185" t="s">
        <v>4136</v>
      </c>
      <c r="B185">
        <v>2020</v>
      </c>
      <c r="C185" t="s">
        <v>19423</v>
      </c>
      <c r="D185" t="s">
        <v>7683</v>
      </c>
      <c r="E185" t="s">
        <v>7683</v>
      </c>
      <c r="F185" t="s">
        <v>357</v>
      </c>
      <c r="G185" t="s">
        <v>357</v>
      </c>
      <c r="H185" t="s">
        <v>7561</v>
      </c>
      <c r="I185" t="s">
        <v>8014</v>
      </c>
      <c r="J185" t="s">
        <v>7694</v>
      </c>
      <c r="K185" t="s">
        <v>7384</v>
      </c>
      <c r="L185" t="s">
        <v>35579</v>
      </c>
      <c r="M185" t="s">
        <v>156</v>
      </c>
    </row>
    <row r="186" spans="1:13" x14ac:dyDescent="0.25">
      <c r="A186" t="s">
        <v>4139</v>
      </c>
      <c r="B186">
        <v>2020</v>
      </c>
      <c r="C186" t="s">
        <v>7283</v>
      </c>
      <c r="D186" t="s">
        <v>7678</v>
      </c>
      <c r="E186" t="s">
        <v>7685</v>
      </c>
      <c r="F186" t="s">
        <v>35575</v>
      </c>
      <c r="G186" t="s">
        <v>7688</v>
      </c>
      <c r="H186" t="s">
        <v>7570</v>
      </c>
      <c r="I186" t="s">
        <v>7703</v>
      </c>
      <c r="J186" t="s">
        <v>7694</v>
      </c>
      <c r="K186" t="s">
        <v>7384</v>
      </c>
      <c r="L186" t="s">
        <v>35579</v>
      </c>
      <c r="M186" t="s">
        <v>156</v>
      </c>
    </row>
    <row r="187" spans="1:13" x14ac:dyDescent="0.25">
      <c r="A187" t="s">
        <v>4150</v>
      </c>
      <c r="B187">
        <v>2020</v>
      </c>
      <c r="C187" t="s">
        <v>7773</v>
      </c>
      <c r="D187" t="s">
        <v>7678</v>
      </c>
      <c r="E187" t="s">
        <v>7685</v>
      </c>
      <c r="F187" t="s">
        <v>35575</v>
      </c>
      <c r="G187" t="s">
        <v>7688</v>
      </c>
      <c r="H187" t="s">
        <v>7561</v>
      </c>
      <c r="I187" t="s">
        <v>8013</v>
      </c>
      <c r="J187" t="s">
        <v>7694</v>
      </c>
      <c r="K187" t="s">
        <v>7384</v>
      </c>
      <c r="L187" t="s">
        <v>35579</v>
      </c>
      <c r="M187" t="s">
        <v>156</v>
      </c>
    </row>
    <row r="188" spans="1:13" x14ac:dyDescent="0.25">
      <c r="A188" t="s">
        <v>4166</v>
      </c>
      <c r="B188">
        <v>2020</v>
      </c>
      <c r="C188" t="s">
        <v>7773</v>
      </c>
      <c r="D188" t="s">
        <v>7678</v>
      </c>
      <c r="E188" t="s">
        <v>7685</v>
      </c>
      <c r="F188" t="s">
        <v>35575</v>
      </c>
      <c r="G188" t="s">
        <v>7688</v>
      </c>
      <c r="H188" t="s">
        <v>7561</v>
      </c>
      <c r="I188" t="s">
        <v>7703</v>
      </c>
      <c r="J188" t="s">
        <v>7694</v>
      </c>
      <c r="K188" t="s">
        <v>7384</v>
      </c>
      <c r="L188" t="s">
        <v>35579</v>
      </c>
      <c r="M188" t="s">
        <v>156</v>
      </c>
    </row>
    <row r="189" spans="1:13" x14ac:dyDescent="0.25">
      <c r="A189" t="s">
        <v>4178</v>
      </c>
      <c r="B189">
        <v>2020</v>
      </c>
      <c r="C189" t="s">
        <v>16125</v>
      </c>
      <c r="D189" t="s">
        <v>7678</v>
      </c>
      <c r="E189" t="s">
        <v>7685</v>
      </c>
      <c r="F189" t="s">
        <v>35575</v>
      </c>
      <c r="G189" t="s">
        <v>7688</v>
      </c>
      <c r="H189" t="s">
        <v>7561</v>
      </c>
      <c r="I189" t="s">
        <v>8014</v>
      </c>
      <c r="J189" t="s">
        <v>7694</v>
      </c>
      <c r="K189" t="s">
        <v>7384</v>
      </c>
      <c r="L189" t="s">
        <v>35577</v>
      </c>
      <c r="M189" t="s">
        <v>156</v>
      </c>
    </row>
    <row r="190" spans="1:13" x14ac:dyDescent="0.25">
      <c r="A190" t="s">
        <v>4184</v>
      </c>
      <c r="B190">
        <v>2020</v>
      </c>
      <c r="C190" t="s">
        <v>7283</v>
      </c>
      <c r="D190" t="s">
        <v>7679</v>
      </c>
      <c r="E190" t="s">
        <v>35581</v>
      </c>
      <c r="F190" t="s">
        <v>357</v>
      </c>
      <c r="G190" t="s">
        <v>357</v>
      </c>
      <c r="H190" t="s">
        <v>7623</v>
      </c>
      <c r="I190" t="s">
        <v>7703</v>
      </c>
      <c r="J190" t="s">
        <v>7698</v>
      </c>
      <c r="K190" t="s">
        <v>7384</v>
      </c>
      <c r="L190" t="s">
        <v>35579</v>
      </c>
      <c r="M190" t="s">
        <v>156</v>
      </c>
    </row>
    <row r="191" spans="1:13" x14ac:dyDescent="0.25">
      <c r="A191" t="s">
        <v>4193</v>
      </c>
      <c r="B191">
        <v>2020</v>
      </c>
      <c r="C191" t="s">
        <v>7283</v>
      </c>
      <c r="D191" t="s">
        <v>7678</v>
      </c>
      <c r="E191" t="s">
        <v>7684</v>
      </c>
      <c r="F191" t="s">
        <v>357</v>
      </c>
      <c r="G191" t="s">
        <v>357</v>
      </c>
      <c r="H191" t="s">
        <v>7561</v>
      </c>
      <c r="I191" t="s">
        <v>8014</v>
      </c>
      <c r="J191" t="s">
        <v>7694</v>
      </c>
      <c r="K191" t="s">
        <v>7384</v>
      </c>
      <c r="L191" t="s">
        <v>35577</v>
      </c>
      <c r="M191" t="s">
        <v>156</v>
      </c>
    </row>
    <row r="192" spans="1:13" x14ac:dyDescent="0.25">
      <c r="A192" t="s">
        <v>4215</v>
      </c>
      <c r="B192">
        <v>2020</v>
      </c>
      <c r="C192" t="s">
        <v>19426</v>
      </c>
      <c r="D192" t="s">
        <v>7678</v>
      </c>
      <c r="E192" t="s">
        <v>7685</v>
      </c>
      <c r="F192" t="s">
        <v>35575</v>
      </c>
      <c r="G192" t="s">
        <v>7688</v>
      </c>
      <c r="H192" t="s">
        <v>7582</v>
      </c>
      <c r="I192" t="s">
        <v>8013</v>
      </c>
      <c r="K192" t="s">
        <v>7384</v>
      </c>
      <c r="L192" t="s">
        <v>35579</v>
      </c>
      <c r="M192" t="s">
        <v>156</v>
      </c>
    </row>
    <row r="193" spans="1:13" x14ac:dyDescent="0.25">
      <c r="A193" t="s">
        <v>4285</v>
      </c>
      <c r="B193">
        <v>2020</v>
      </c>
      <c r="C193" t="s">
        <v>7283</v>
      </c>
      <c r="D193" t="s">
        <v>7678</v>
      </c>
      <c r="E193" t="s">
        <v>7684</v>
      </c>
      <c r="F193" t="s">
        <v>357</v>
      </c>
      <c r="G193" t="s">
        <v>357</v>
      </c>
      <c r="H193" t="s">
        <v>7582</v>
      </c>
      <c r="I193" t="s">
        <v>8013</v>
      </c>
      <c r="K193" t="s">
        <v>7384</v>
      </c>
      <c r="L193" t="s">
        <v>35579</v>
      </c>
      <c r="M193" t="s">
        <v>156</v>
      </c>
    </row>
    <row r="194" spans="1:13" x14ac:dyDescent="0.25">
      <c r="A194" t="s">
        <v>4413</v>
      </c>
      <c r="B194">
        <v>2020</v>
      </c>
      <c r="C194" t="s">
        <v>19422</v>
      </c>
      <c r="D194" t="s">
        <v>7678</v>
      </c>
      <c r="E194" t="s">
        <v>7685</v>
      </c>
      <c r="F194" t="s">
        <v>35575</v>
      </c>
      <c r="G194" t="s">
        <v>7688</v>
      </c>
      <c r="H194" t="s">
        <v>7561</v>
      </c>
      <c r="I194" t="s">
        <v>8013</v>
      </c>
      <c r="J194" t="s">
        <v>7694</v>
      </c>
      <c r="K194" t="s">
        <v>7384</v>
      </c>
      <c r="L194" t="s">
        <v>35579</v>
      </c>
      <c r="M194" t="s">
        <v>156</v>
      </c>
    </row>
    <row r="195" spans="1:13" x14ac:dyDescent="0.25">
      <c r="A195" t="s">
        <v>4458</v>
      </c>
      <c r="B195">
        <v>2020</v>
      </c>
      <c r="C195" t="s">
        <v>19426</v>
      </c>
      <c r="D195" t="s">
        <v>7678</v>
      </c>
      <c r="E195" t="s">
        <v>7685</v>
      </c>
      <c r="F195" t="s">
        <v>35575</v>
      </c>
      <c r="G195" t="s">
        <v>7688</v>
      </c>
      <c r="H195" t="s">
        <v>7561</v>
      </c>
      <c r="I195" t="s">
        <v>8014</v>
      </c>
      <c r="J195" t="s">
        <v>7694</v>
      </c>
      <c r="K195" t="s">
        <v>7384</v>
      </c>
      <c r="L195" t="s">
        <v>35579</v>
      </c>
      <c r="M195" t="s">
        <v>156</v>
      </c>
    </row>
    <row r="196" spans="1:13" x14ac:dyDescent="0.25">
      <c r="A196" t="s">
        <v>4483</v>
      </c>
      <c r="B196">
        <v>2020</v>
      </c>
      <c r="C196" t="s">
        <v>16125</v>
      </c>
      <c r="D196" t="s">
        <v>7678</v>
      </c>
      <c r="E196" t="s">
        <v>7684</v>
      </c>
      <c r="F196" t="s">
        <v>357</v>
      </c>
      <c r="G196" t="s">
        <v>357</v>
      </c>
      <c r="H196" t="s">
        <v>7555</v>
      </c>
      <c r="I196" t="s">
        <v>8014</v>
      </c>
      <c r="J196" t="s">
        <v>7694</v>
      </c>
      <c r="K196" t="s">
        <v>7384</v>
      </c>
      <c r="L196" t="s">
        <v>35577</v>
      </c>
      <c r="M196" t="s">
        <v>156</v>
      </c>
    </row>
    <row r="197" spans="1:13" x14ac:dyDescent="0.25">
      <c r="A197" t="s">
        <v>4511</v>
      </c>
      <c r="B197">
        <v>2020</v>
      </c>
      <c r="C197" t="s">
        <v>7283</v>
      </c>
      <c r="D197" t="s">
        <v>7678</v>
      </c>
      <c r="E197" t="s">
        <v>7685</v>
      </c>
      <c r="F197" t="s">
        <v>35575</v>
      </c>
      <c r="G197" t="s">
        <v>7688</v>
      </c>
      <c r="H197" t="s">
        <v>7555</v>
      </c>
      <c r="I197" t="s">
        <v>8014</v>
      </c>
      <c r="J197" t="s">
        <v>7694</v>
      </c>
      <c r="K197" t="s">
        <v>7384</v>
      </c>
      <c r="L197" t="s">
        <v>35579</v>
      </c>
      <c r="M197" t="s">
        <v>156</v>
      </c>
    </row>
    <row r="198" spans="1:13" x14ac:dyDescent="0.25">
      <c r="A198" t="s">
        <v>4543</v>
      </c>
      <c r="B198">
        <v>2020</v>
      </c>
      <c r="C198" t="s">
        <v>7773</v>
      </c>
      <c r="D198" t="s">
        <v>7678</v>
      </c>
      <c r="E198" t="s">
        <v>7685</v>
      </c>
      <c r="F198" t="s">
        <v>35575</v>
      </c>
      <c r="G198" t="s">
        <v>7688</v>
      </c>
      <c r="H198" t="s">
        <v>7561</v>
      </c>
      <c r="I198" t="s">
        <v>8014</v>
      </c>
      <c r="J198" t="s">
        <v>7694</v>
      </c>
      <c r="K198" t="s">
        <v>7384</v>
      </c>
      <c r="L198" t="s">
        <v>35579</v>
      </c>
      <c r="M198" t="s">
        <v>156</v>
      </c>
    </row>
    <row r="199" spans="1:13" x14ac:dyDescent="0.25">
      <c r="A199" t="s">
        <v>4556</v>
      </c>
      <c r="B199">
        <v>2020</v>
      </c>
      <c r="C199" t="s">
        <v>19422</v>
      </c>
      <c r="D199" t="s">
        <v>7679</v>
      </c>
      <c r="E199" t="s">
        <v>35581</v>
      </c>
      <c r="F199" t="s">
        <v>357</v>
      </c>
      <c r="G199" t="s">
        <v>357</v>
      </c>
      <c r="H199" t="s">
        <v>7561</v>
      </c>
      <c r="I199" t="s">
        <v>8014</v>
      </c>
      <c r="J199" t="s">
        <v>7694</v>
      </c>
      <c r="K199" t="s">
        <v>7384</v>
      </c>
      <c r="L199" t="s">
        <v>35576</v>
      </c>
      <c r="M199" t="s">
        <v>156</v>
      </c>
    </row>
    <row r="200" spans="1:13" x14ac:dyDescent="0.25">
      <c r="A200" t="s">
        <v>4591</v>
      </c>
      <c r="B200">
        <v>2020</v>
      </c>
      <c r="C200" t="s">
        <v>19422</v>
      </c>
      <c r="D200" t="s">
        <v>7679</v>
      </c>
      <c r="E200" t="s">
        <v>35581</v>
      </c>
      <c r="F200" t="s">
        <v>357</v>
      </c>
      <c r="G200" t="s">
        <v>357</v>
      </c>
      <c r="H200" t="s">
        <v>7561</v>
      </c>
      <c r="I200" t="s">
        <v>8014</v>
      </c>
      <c r="J200" t="s">
        <v>7694</v>
      </c>
      <c r="K200" t="s">
        <v>7384</v>
      </c>
      <c r="L200" t="s">
        <v>35579</v>
      </c>
      <c r="M200" t="s">
        <v>156</v>
      </c>
    </row>
    <row r="201" spans="1:13" x14ac:dyDescent="0.25">
      <c r="A201" t="s">
        <v>4603</v>
      </c>
      <c r="B201">
        <v>2020</v>
      </c>
      <c r="C201" t="s">
        <v>19422</v>
      </c>
      <c r="D201" t="s">
        <v>7678</v>
      </c>
      <c r="E201" t="s">
        <v>7685</v>
      </c>
      <c r="F201" t="s">
        <v>35575</v>
      </c>
      <c r="G201" t="s">
        <v>7688</v>
      </c>
      <c r="H201" t="s">
        <v>7557</v>
      </c>
      <c r="I201" t="s">
        <v>8014</v>
      </c>
      <c r="J201" t="s">
        <v>7694</v>
      </c>
      <c r="K201" t="s">
        <v>7384</v>
      </c>
      <c r="L201" t="s">
        <v>35576</v>
      </c>
      <c r="M201" t="s">
        <v>156</v>
      </c>
    </row>
    <row r="202" spans="1:13" x14ac:dyDescent="0.25">
      <c r="A202" t="s">
        <v>4637</v>
      </c>
      <c r="B202">
        <v>2020</v>
      </c>
      <c r="C202" t="s">
        <v>19422</v>
      </c>
      <c r="D202" t="s">
        <v>7678</v>
      </c>
      <c r="E202" t="s">
        <v>7684</v>
      </c>
      <c r="F202" t="s">
        <v>357</v>
      </c>
      <c r="G202" t="s">
        <v>357</v>
      </c>
      <c r="H202" t="s">
        <v>7630</v>
      </c>
      <c r="I202" t="s">
        <v>7703</v>
      </c>
      <c r="J202" t="s">
        <v>7694</v>
      </c>
      <c r="K202" t="s">
        <v>7384</v>
      </c>
      <c r="L202" t="s">
        <v>35579</v>
      </c>
      <c r="M202" t="s">
        <v>156</v>
      </c>
    </row>
    <row r="203" spans="1:13" x14ac:dyDescent="0.25">
      <c r="A203" t="s">
        <v>4652</v>
      </c>
      <c r="B203">
        <v>2020</v>
      </c>
      <c r="C203" t="s">
        <v>19422</v>
      </c>
      <c r="D203" t="s">
        <v>7678</v>
      </c>
      <c r="E203" t="s">
        <v>7684</v>
      </c>
      <c r="F203" t="s">
        <v>357</v>
      </c>
      <c r="G203" t="s">
        <v>357</v>
      </c>
      <c r="H203" t="s">
        <v>7627</v>
      </c>
      <c r="I203" t="s">
        <v>8013</v>
      </c>
      <c r="J203" t="s">
        <v>7696</v>
      </c>
      <c r="K203" t="s">
        <v>7384</v>
      </c>
      <c r="L203" t="s">
        <v>35577</v>
      </c>
      <c r="M203" t="s">
        <v>156</v>
      </c>
    </row>
    <row r="204" spans="1:13" x14ac:dyDescent="0.25">
      <c r="A204" t="s">
        <v>4672</v>
      </c>
      <c r="B204">
        <v>2020</v>
      </c>
      <c r="C204" t="s">
        <v>7773</v>
      </c>
      <c r="D204" t="s">
        <v>7678</v>
      </c>
      <c r="E204" t="s">
        <v>7685</v>
      </c>
      <c r="F204" t="s">
        <v>35575</v>
      </c>
      <c r="G204" t="s">
        <v>7688</v>
      </c>
      <c r="H204" t="s">
        <v>7561</v>
      </c>
      <c r="I204" t="s">
        <v>7703</v>
      </c>
      <c r="J204" t="s">
        <v>7694</v>
      </c>
      <c r="K204" t="s">
        <v>7384</v>
      </c>
      <c r="L204" t="s">
        <v>35579</v>
      </c>
      <c r="M204" t="s">
        <v>156</v>
      </c>
    </row>
    <row r="205" spans="1:13" x14ac:dyDescent="0.25">
      <c r="A205" t="s">
        <v>4705</v>
      </c>
      <c r="B205">
        <v>2020</v>
      </c>
      <c r="C205" t="s">
        <v>7283</v>
      </c>
      <c r="D205" t="s">
        <v>7678</v>
      </c>
      <c r="E205" t="s">
        <v>7685</v>
      </c>
      <c r="F205" t="s">
        <v>35575</v>
      </c>
      <c r="G205" t="s">
        <v>7688</v>
      </c>
      <c r="H205" t="s">
        <v>37</v>
      </c>
      <c r="I205" t="s">
        <v>8014</v>
      </c>
      <c r="J205">
        <v>0.1</v>
      </c>
      <c r="K205" t="s">
        <v>7384</v>
      </c>
      <c r="L205" t="s">
        <v>35577</v>
      </c>
      <c r="M205" t="s">
        <v>156</v>
      </c>
    </row>
    <row r="206" spans="1:13" x14ac:dyDescent="0.25">
      <c r="A206" t="s">
        <v>4715</v>
      </c>
      <c r="B206">
        <v>2020</v>
      </c>
      <c r="C206" t="s">
        <v>16125</v>
      </c>
      <c r="D206" t="s">
        <v>7679</v>
      </c>
      <c r="E206" t="s">
        <v>35581</v>
      </c>
      <c r="F206" t="s">
        <v>357</v>
      </c>
      <c r="G206" t="s">
        <v>357</v>
      </c>
      <c r="H206" t="s">
        <v>7561</v>
      </c>
      <c r="I206" t="s">
        <v>8014</v>
      </c>
      <c r="J206" t="s">
        <v>7694</v>
      </c>
      <c r="K206" t="s">
        <v>7384</v>
      </c>
      <c r="L206" t="s">
        <v>35577</v>
      </c>
      <c r="M206" t="s">
        <v>156</v>
      </c>
    </row>
    <row r="207" spans="1:13" x14ac:dyDescent="0.25">
      <c r="A207" t="s">
        <v>4723</v>
      </c>
      <c r="B207">
        <v>2020</v>
      </c>
      <c r="C207" t="s">
        <v>7283</v>
      </c>
      <c r="D207" t="s">
        <v>7678</v>
      </c>
      <c r="E207" t="s">
        <v>7684</v>
      </c>
      <c r="F207" t="s">
        <v>357</v>
      </c>
      <c r="G207" t="s">
        <v>357</v>
      </c>
      <c r="H207" t="s">
        <v>7630</v>
      </c>
      <c r="I207" t="s">
        <v>8013</v>
      </c>
      <c r="J207" t="s">
        <v>7694</v>
      </c>
      <c r="K207" t="s">
        <v>7384</v>
      </c>
      <c r="L207" t="s">
        <v>35579</v>
      </c>
      <c r="M207" t="s">
        <v>156</v>
      </c>
    </row>
    <row r="208" spans="1:13" x14ac:dyDescent="0.25">
      <c r="A208" t="s">
        <v>4728</v>
      </c>
      <c r="B208">
        <v>2019</v>
      </c>
      <c r="C208" t="s">
        <v>19422</v>
      </c>
      <c r="D208" t="s">
        <v>7678</v>
      </c>
      <c r="E208" t="s">
        <v>7685</v>
      </c>
      <c r="F208" t="s">
        <v>35575</v>
      </c>
      <c r="G208" t="s">
        <v>7688</v>
      </c>
      <c r="H208" t="s">
        <v>7582</v>
      </c>
      <c r="I208" t="s">
        <v>8014</v>
      </c>
      <c r="K208" t="s">
        <v>7384</v>
      </c>
      <c r="L208" t="s">
        <v>35579</v>
      </c>
      <c r="M208" t="s">
        <v>156</v>
      </c>
    </row>
    <row r="209" spans="1:13" x14ac:dyDescent="0.25">
      <c r="A209" t="s">
        <v>4729</v>
      </c>
      <c r="B209">
        <v>2020</v>
      </c>
      <c r="C209" t="s">
        <v>19426</v>
      </c>
      <c r="D209" t="s">
        <v>7678</v>
      </c>
      <c r="E209" t="s">
        <v>7685</v>
      </c>
      <c r="F209" t="s">
        <v>35575</v>
      </c>
      <c r="G209" t="s">
        <v>7688</v>
      </c>
      <c r="H209" t="s">
        <v>7582</v>
      </c>
      <c r="I209" t="s">
        <v>8014</v>
      </c>
      <c r="K209" t="s">
        <v>7384</v>
      </c>
      <c r="L209" t="s">
        <v>35576</v>
      </c>
      <c r="M209" t="s">
        <v>156</v>
      </c>
    </row>
    <row r="210" spans="1:13" x14ac:dyDescent="0.25">
      <c r="A210" t="s">
        <v>4730</v>
      </c>
      <c r="B210">
        <v>2020</v>
      </c>
      <c r="C210" t="s">
        <v>481</v>
      </c>
      <c r="D210" t="s">
        <v>7678</v>
      </c>
      <c r="E210" t="s">
        <v>7685</v>
      </c>
      <c r="F210" t="s">
        <v>35575</v>
      </c>
      <c r="G210" t="s">
        <v>7688</v>
      </c>
      <c r="H210" t="s">
        <v>7582</v>
      </c>
      <c r="I210" t="s">
        <v>8014</v>
      </c>
      <c r="K210" t="s">
        <v>7384</v>
      </c>
      <c r="L210" t="s">
        <v>35578</v>
      </c>
      <c r="M210" t="s">
        <v>156</v>
      </c>
    </row>
    <row r="211" spans="1:13" x14ac:dyDescent="0.25">
      <c r="A211" t="s">
        <v>4731</v>
      </c>
      <c r="B211">
        <v>2019</v>
      </c>
      <c r="C211" t="s">
        <v>19426</v>
      </c>
      <c r="D211" t="s">
        <v>7678</v>
      </c>
      <c r="E211" t="s">
        <v>7685</v>
      </c>
      <c r="F211" t="s">
        <v>35575</v>
      </c>
      <c r="G211" t="s">
        <v>7688</v>
      </c>
      <c r="H211" t="s">
        <v>7582</v>
      </c>
      <c r="I211" t="s">
        <v>8014</v>
      </c>
      <c r="K211" t="s">
        <v>7384</v>
      </c>
      <c r="L211" t="s">
        <v>35576</v>
      </c>
      <c r="M211" t="s">
        <v>156</v>
      </c>
    </row>
    <row r="212" spans="1:13" x14ac:dyDescent="0.25">
      <c r="A212" t="s">
        <v>4732</v>
      </c>
      <c r="B212">
        <v>2020</v>
      </c>
      <c r="C212" t="s">
        <v>19422</v>
      </c>
      <c r="D212" t="s">
        <v>7678</v>
      </c>
      <c r="E212" t="s">
        <v>7685</v>
      </c>
      <c r="F212" t="s">
        <v>35575</v>
      </c>
      <c r="G212" t="s">
        <v>7688</v>
      </c>
      <c r="H212" t="s">
        <v>7582</v>
      </c>
      <c r="I212" t="s">
        <v>8014</v>
      </c>
      <c r="K212" t="s">
        <v>7384</v>
      </c>
      <c r="L212" t="s">
        <v>35576</v>
      </c>
      <c r="M212" t="s">
        <v>156</v>
      </c>
    </row>
    <row r="213" spans="1:13" x14ac:dyDescent="0.25">
      <c r="A213" t="s">
        <v>4733</v>
      </c>
      <c r="B213">
        <v>2020</v>
      </c>
      <c r="C213" t="s">
        <v>19426</v>
      </c>
      <c r="D213" t="s">
        <v>7678</v>
      </c>
      <c r="E213" t="s">
        <v>7685</v>
      </c>
      <c r="F213" t="s">
        <v>35575</v>
      </c>
      <c r="G213" t="s">
        <v>7688</v>
      </c>
      <c r="H213" t="s">
        <v>7582</v>
      </c>
      <c r="I213" t="s">
        <v>8014</v>
      </c>
      <c r="K213" t="s">
        <v>7384</v>
      </c>
      <c r="L213" t="s">
        <v>35576</v>
      </c>
      <c r="M213" t="s">
        <v>156</v>
      </c>
    </row>
    <row r="214" spans="1:13" x14ac:dyDescent="0.25">
      <c r="A214" t="s">
        <v>4734</v>
      </c>
      <c r="B214">
        <v>2020</v>
      </c>
      <c r="C214" t="s">
        <v>19426</v>
      </c>
      <c r="D214" t="s">
        <v>7678</v>
      </c>
      <c r="E214" t="s">
        <v>7685</v>
      </c>
      <c r="F214" t="s">
        <v>35575</v>
      </c>
      <c r="G214" t="s">
        <v>7688</v>
      </c>
      <c r="H214" t="s">
        <v>7582</v>
      </c>
      <c r="I214" t="s">
        <v>8014</v>
      </c>
      <c r="K214" t="s">
        <v>7384</v>
      </c>
      <c r="L214" t="s">
        <v>35576</v>
      </c>
      <c r="M214" t="s">
        <v>156</v>
      </c>
    </row>
    <row r="215" spans="1:13" x14ac:dyDescent="0.25">
      <c r="A215" t="s">
        <v>18466</v>
      </c>
      <c r="B215">
        <v>2021</v>
      </c>
      <c r="C215" t="s">
        <v>19426</v>
      </c>
      <c r="D215" t="s">
        <v>7678</v>
      </c>
      <c r="E215" t="s">
        <v>7685</v>
      </c>
      <c r="F215" t="s">
        <v>35575</v>
      </c>
      <c r="G215" t="s">
        <v>7688</v>
      </c>
      <c r="H215" t="s">
        <v>7582</v>
      </c>
      <c r="I215" t="s">
        <v>8014</v>
      </c>
      <c r="K215" t="s">
        <v>7384</v>
      </c>
      <c r="L215" t="s">
        <v>35576</v>
      </c>
      <c r="M215" t="s">
        <v>14727</v>
      </c>
    </row>
    <row r="216" spans="1:13" x14ac:dyDescent="0.25">
      <c r="A216" t="s">
        <v>4735</v>
      </c>
      <c r="B216">
        <v>2020</v>
      </c>
      <c r="C216" t="s">
        <v>19426</v>
      </c>
      <c r="D216" t="s">
        <v>7678</v>
      </c>
      <c r="E216" t="s">
        <v>7685</v>
      </c>
      <c r="F216" t="s">
        <v>35575</v>
      </c>
      <c r="G216" t="s">
        <v>7688</v>
      </c>
      <c r="H216" t="s">
        <v>7582</v>
      </c>
      <c r="I216" t="s">
        <v>8013</v>
      </c>
      <c r="K216" t="s">
        <v>7384</v>
      </c>
      <c r="L216" t="s">
        <v>35579</v>
      </c>
      <c r="M216" t="s">
        <v>156</v>
      </c>
    </row>
    <row r="217" spans="1:13" x14ac:dyDescent="0.25">
      <c r="A217" t="s">
        <v>4736</v>
      </c>
      <c r="B217">
        <v>2020</v>
      </c>
      <c r="C217" t="s">
        <v>19426</v>
      </c>
      <c r="D217" t="s">
        <v>7678</v>
      </c>
      <c r="E217" t="s">
        <v>7685</v>
      </c>
      <c r="F217" t="s">
        <v>35575</v>
      </c>
      <c r="G217" t="s">
        <v>7688</v>
      </c>
      <c r="H217" t="s">
        <v>7582</v>
      </c>
      <c r="I217" t="s">
        <v>8014</v>
      </c>
      <c r="K217" t="s">
        <v>7384</v>
      </c>
      <c r="L217" t="s">
        <v>35576</v>
      </c>
      <c r="M217" t="s">
        <v>156</v>
      </c>
    </row>
    <row r="218" spans="1:13" x14ac:dyDescent="0.25">
      <c r="A218" t="s">
        <v>7353</v>
      </c>
      <c r="B218">
        <v>2020</v>
      </c>
      <c r="C218" t="s">
        <v>18387</v>
      </c>
      <c r="D218" t="s">
        <v>7678</v>
      </c>
      <c r="E218" t="s">
        <v>7685</v>
      </c>
      <c r="F218" t="s">
        <v>35575</v>
      </c>
      <c r="G218" t="s">
        <v>7688</v>
      </c>
      <c r="H218" t="s">
        <v>7582</v>
      </c>
      <c r="I218" t="s">
        <v>8014</v>
      </c>
      <c r="K218" t="s">
        <v>7384</v>
      </c>
      <c r="L218" t="s">
        <v>35577</v>
      </c>
      <c r="M218" t="s">
        <v>156</v>
      </c>
    </row>
    <row r="219" spans="1:13" x14ac:dyDescent="0.25">
      <c r="A219" t="s">
        <v>4737</v>
      </c>
      <c r="B219">
        <v>2020</v>
      </c>
      <c r="C219" t="s">
        <v>16125</v>
      </c>
      <c r="D219" t="s">
        <v>7678</v>
      </c>
      <c r="E219" t="s">
        <v>7685</v>
      </c>
      <c r="F219" t="s">
        <v>35575</v>
      </c>
      <c r="G219" t="s">
        <v>7688</v>
      </c>
      <c r="H219" t="s">
        <v>7582</v>
      </c>
      <c r="I219" t="s">
        <v>8014</v>
      </c>
      <c r="K219" t="s">
        <v>7384</v>
      </c>
      <c r="L219" t="s">
        <v>35576</v>
      </c>
      <c r="M219" t="s">
        <v>156</v>
      </c>
    </row>
    <row r="220" spans="1:13" x14ac:dyDescent="0.25">
      <c r="A220" t="s">
        <v>4738</v>
      </c>
      <c r="B220">
        <v>2019</v>
      </c>
      <c r="C220" t="s">
        <v>19426</v>
      </c>
      <c r="D220" t="s">
        <v>7678</v>
      </c>
      <c r="E220" t="s">
        <v>7685</v>
      </c>
      <c r="F220" t="s">
        <v>35575</v>
      </c>
      <c r="G220" t="s">
        <v>7688</v>
      </c>
      <c r="H220" t="s">
        <v>7582</v>
      </c>
      <c r="I220" t="s">
        <v>8014</v>
      </c>
      <c r="K220" t="s">
        <v>7384</v>
      </c>
      <c r="L220" t="s">
        <v>35577</v>
      </c>
      <c r="M220" t="s">
        <v>156</v>
      </c>
    </row>
    <row r="221" spans="1:13" x14ac:dyDescent="0.25">
      <c r="A221" t="s">
        <v>4739</v>
      </c>
      <c r="B221">
        <v>2020</v>
      </c>
      <c r="C221" t="s">
        <v>19422</v>
      </c>
      <c r="D221" t="s">
        <v>7678</v>
      </c>
      <c r="E221" t="s">
        <v>7685</v>
      </c>
      <c r="F221" t="s">
        <v>35575</v>
      </c>
      <c r="G221" t="s">
        <v>7688</v>
      </c>
      <c r="H221" t="s">
        <v>7582</v>
      </c>
      <c r="I221" t="s">
        <v>8014</v>
      </c>
      <c r="K221" t="s">
        <v>7384</v>
      </c>
      <c r="L221" t="s">
        <v>35579</v>
      </c>
      <c r="M221" t="s">
        <v>156</v>
      </c>
    </row>
    <row r="222" spans="1:13" x14ac:dyDescent="0.25">
      <c r="A222" t="s">
        <v>4740</v>
      </c>
      <c r="B222">
        <v>2020</v>
      </c>
      <c r="C222" t="s">
        <v>19426</v>
      </c>
      <c r="D222" t="s">
        <v>7678</v>
      </c>
      <c r="E222" t="s">
        <v>7685</v>
      </c>
      <c r="F222" t="s">
        <v>35575</v>
      </c>
      <c r="G222" t="s">
        <v>7688</v>
      </c>
      <c r="H222" t="s">
        <v>7582</v>
      </c>
      <c r="I222" t="s">
        <v>8014</v>
      </c>
      <c r="K222" t="s">
        <v>7384</v>
      </c>
      <c r="L222" t="s">
        <v>35579</v>
      </c>
      <c r="M222" t="s">
        <v>156</v>
      </c>
    </row>
    <row r="223" spans="1:13" x14ac:dyDescent="0.25">
      <c r="A223" t="s">
        <v>18441</v>
      </c>
      <c r="B223">
        <v>2020</v>
      </c>
      <c r="C223" t="s">
        <v>19422</v>
      </c>
      <c r="D223" t="s">
        <v>7678</v>
      </c>
      <c r="E223" t="s">
        <v>7685</v>
      </c>
      <c r="F223" t="s">
        <v>35575</v>
      </c>
      <c r="G223" t="s">
        <v>7688</v>
      </c>
      <c r="H223" t="s">
        <v>7582</v>
      </c>
      <c r="I223" t="s">
        <v>8014</v>
      </c>
      <c r="K223" t="s">
        <v>7384</v>
      </c>
      <c r="L223" t="s">
        <v>35578</v>
      </c>
      <c r="M223" t="s">
        <v>156</v>
      </c>
    </row>
    <row r="224" spans="1:13" x14ac:dyDescent="0.25">
      <c r="A224" t="s">
        <v>4820</v>
      </c>
      <c r="B224">
        <v>2020</v>
      </c>
      <c r="C224" t="s">
        <v>19422</v>
      </c>
      <c r="D224" t="s">
        <v>7678</v>
      </c>
      <c r="E224" t="s">
        <v>7684</v>
      </c>
      <c r="F224" t="s">
        <v>22</v>
      </c>
      <c r="G224" t="s">
        <v>7692</v>
      </c>
      <c r="H224" t="s">
        <v>7542</v>
      </c>
      <c r="I224" t="s">
        <v>8014</v>
      </c>
      <c r="K224" t="s">
        <v>7384</v>
      </c>
      <c r="L224" t="s">
        <v>35579</v>
      </c>
      <c r="M224" t="s">
        <v>156</v>
      </c>
    </row>
    <row r="225" spans="1:13" x14ac:dyDescent="0.25">
      <c r="A225" t="s">
        <v>4822</v>
      </c>
      <c r="B225">
        <v>2020</v>
      </c>
      <c r="C225" t="s">
        <v>19426</v>
      </c>
      <c r="D225" t="s">
        <v>7678</v>
      </c>
      <c r="E225" t="s">
        <v>7684</v>
      </c>
      <c r="F225" t="s">
        <v>22</v>
      </c>
      <c r="G225" t="s">
        <v>7692</v>
      </c>
      <c r="H225" t="s">
        <v>7542</v>
      </c>
      <c r="I225" t="s">
        <v>8014</v>
      </c>
      <c r="K225" t="s">
        <v>7384</v>
      </c>
      <c r="L225" t="s">
        <v>35579</v>
      </c>
      <c r="M225" t="s">
        <v>156</v>
      </c>
    </row>
    <row r="226" spans="1:13" x14ac:dyDescent="0.25">
      <c r="A226" t="s">
        <v>4842</v>
      </c>
      <c r="B226">
        <v>2020</v>
      </c>
      <c r="C226" t="s">
        <v>7283</v>
      </c>
      <c r="D226" t="s">
        <v>7678</v>
      </c>
      <c r="E226" t="s">
        <v>7684</v>
      </c>
      <c r="F226" t="s">
        <v>22</v>
      </c>
      <c r="G226" t="s">
        <v>7692</v>
      </c>
      <c r="H226" t="s">
        <v>7542</v>
      </c>
      <c r="I226" t="s">
        <v>8014</v>
      </c>
      <c r="K226" t="s">
        <v>7384</v>
      </c>
      <c r="L226" t="s">
        <v>35580</v>
      </c>
      <c r="M226" t="s">
        <v>4841</v>
      </c>
    </row>
    <row r="227" spans="1:13" x14ac:dyDescent="0.25">
      <c r="A227" t="s">
        <v>4847</v>
      </c>
      <c r="B227">
        <v>2020</v>
      </c>
      <c r="C227" t="s">
        <v>7283</v>
      </c>
      <c r="D227" t="s">
        <v>7678</v>
      </c>
      <c r="E227" t="s">
        <v>7684</v>
      </c>
      <c r="F227" t="s">
        <v>22</v>
      </c>
      <c r="G227" t="s">
        <v>7692</v>
      </c>
      <c r="H227" t="s">
        <v>7542</v>
      </c>
      <c r="I227" t="s">
        <v>8014</v>
      </c>
      <c r="K227" t="s">
        <v>7384</v>
      </c>
      <c r="L227" t="s">
        <v>35580</v>
      </c>
      <c r="M227" t="s">
        <v>4841</v>
      </c>
    </row>
    <row r="228" spans="1:13" x14ac:dyDescent="0.25">
      <c r="A228" t="s">
        <v>4850</v>
      </c>
      <c r="B228">
        <v>2020</v>
      </c>
      <c r="C228" t="s">
        <v>7283</v>
      </c>
      <c r="D228" t="s">
        <v>7678</v>
      </c>
      <c r="E228" t="s">
        <v>7684</v>
      </c>
      <c r="F228" t="s">
        <v>22</v>
      </c>
      <c r="G228" t="s">
        <v>7692</v>
      </c>
      <c r="H228" t="s">
        <v>7542</v>
      </c>
      <c r="I228" t="s">
        <v>8014</v>
      </c>
      <c r="K228" t="s">
        <v>7384</v>
      </c>
      <c r="L228" t="s">
        <v>35580</v>
      </c>
      <c r="M228" t="s">
        <v>4841</v>
      </c>
    </row>
    <row r="229" spans="1:13" x14ac:dyDescent="0.25">
      <c r="A229" t="s">
        <v>4853</v>
      </c>
      <c r="B229">
        <v>2020</v>
      </c>
      <c r="C229" t="s">
        <v>7283</v>
      </c>
      <c r="D229" t="s">
        <v>7678</v>
      </c>
      <c r="E229" t="s">
        <v>7684</v>
      </c>
      <c r="F229" t="s">
        <v>22</v>
      </c>
      <c r="G229" t="s">
        <v>7692</v>
      </c>
      <c r="H229" t="s">
        <v>7542</v>
      </c>
      <c r="I229" t="s">
        <v>8014</v>
      </c>
      <c r="K229" t="s">
        <v>7384</v>
      </c>
      <c r="L229" t="s">
        <v>35580</v>
      </c>
      <c r="M229" t="s">
        <v>4841</v>
      </c>
    </row>
    <row r="230" spans="1:13" x14ac:dyDescent="0.25">
      <c r="A230" t="s">
        <v>4856</v>
      </c>
      <c r="B230">
        <v>2020</v>
      </c>
      <c r="C230" t="s">
        <v>7283</v>
      </c>
      <c r="D230" t="s">
        <v>7678</v>
      </c>
      <c r="E230" t="s">
        <v>7684</v>
      </c>
      <c r="F230" t="s">
        <v>22</v>
      </c>
      <c r="G230" t="s">
        <v>7692</v>
      </c>
      <c r="H230" t="s">
        <v>7542</v>
      </c>
      <c r="I230" t="s">
        <v>8014</v>
      </c>
      <c r="K230" t="s">
        <v>7384</v>
      </c>
      <c r="L230" t="s">
        <v>35580</v>
      </c>
      <c r="M230" t="s">
        <v>4841</v>
      </c>
    </row>
    <row r="231" spans="1:13" x14ac:dyDescent="0.25">
      <c r="A231" t="s">
        <v>8009</v>
      </c>
      <c r="B231">
        <v>2020</v>
      </c>
      <c r="C231" t="s">
        <v>19422</v>
      </c>
      <c r="D231" t="s">
        <v>7678</v>
      </c>
      <c r="E231" t="s">
        <v>7685</v>
      </c>
      <c r="F231" t="s">
        <v>35575</v>
      </c>
      <c r="G231" t="s">
        <v>7688</v>
      </c>
      <c r="H231" t="s">
        <v>37</v>
      </c>
      <c r="I231" t="s">
        <v>35461</v>
      </c>
      <c r="J231" t="s">
        <v>35460</v>
      </c>
      <c r="K231" t="s">
        <v>7384</v>
      </c>
      <c r="L231" t="s">
        <v>35576</v>
      </c>
      <c r="M231" t="s">
        <v>156</v>
      </c>
    </row>
    <row r="232" spans="1:13" x14ac:dyDescent="0.25">
      <c r="A232" t="s">
        <v>13525</v>
      </c>
      <c r="B232">
        <v>2021</v>
      </c>
      <c r="C232" t="s">
        <v>19422</v>
      </c>
      <c r="D232" t="s">
        <v>7678</v>
      </c>
      <c r="E232" t="s">
        <v>7685</v>
      </c>
      <c r="F232" t="s">
        <v>35575</v>
      </c>
      <c r="G232" t="s">
        <v>35510</v>
      </c>
      <c r="H232" t="s">
        <v>37</v>
      </c>
      <c r="I232" t="s">
        <v>19411</v>
      </c>
      <c r="J232">
        <v>0.02</v>
      </c>
      <c r="K232" t="s">
        <v>7384</v>
      </c>
      <c r="L232" t="s">
        <v>35576</v>
      </c>
      <c r="M232" t="s">
        <v>9592</v>
      </c>
    </row>
    <row r="233" spans="1:13" x14ac:dyDescent="0.25">
      <c r="A233" t="s">
        <v>15892</v>
      </c>
      <c r="B233">
        <v>2020</v>
      </c>
      <c r="C233" t="s">
        <v>19422</v>
      </c>
      <c r="D233" t="s">
        <v>7678</v>
      </c>
      <c r="E233" t="s">
        <v>7685</v>
      </c>
      <c r="F233" t="s">
        <v>35575</v>
      </c>
      <c r="G233" t="s">
        <v>7688</v>
      </c>
      <c r="H233" t="s">
        <v>37</v>
      </c>
      <c r="I233" t="s">
        <v>8014</v>
      </c>
      <c r="J233">
        <v>0.05</v>
      </c>
      <c r="K233" t="s">
        <v>7384</v>
      </c>
      <c r="L233" t="s">
        <v>35576</v>
      </c>
      <c r="M233" t="s">
        <v>156</v>
      </c>
    </row>
    <row r="234" spans="1:13" x14ac:dyDescent="0.25">
      <c r="A234" t="s">
        <v>16781</v>
      </c>
      <c r="B234">
        <v>2021</v>
      </c>
      <c r="C234" t="s">
        <v>16125</v>
      </c>
      <c r="D234" t="s">
        <v>14563</v>
      </c>
      <c r="E234" t="s">
        <v>35581</v>
      </c>
      <c r="F234" t="s">
        <v>357</v>
      </c>
      <c r="G234" t="s">
        <v>365</v>
      </c>
      <c r="H234" t="s">
        <v>7582</v>
      </c>
      <c r="I234" t="s">
        <v>8014</v>
      </c>
      <c r="K234" t="s">
        <v>7384</v>
      </c>
      <c r="L234" t="s">
        <v>35576</v>
      </c>
      <c r="M234" t="s">
        <v>14029</v>
      </c>
    </row>
    <row r="235" spans="1:13" x14ac:dyDescent="0.25">
      <c r="A235" t="s">
        <v>13639</v>
      </c>
      <c r="B235">
        <v>2021</v>
      </c>
      <c r="C235" t="s">
        <v>19422</v>
      </c>
      <c r="D235" t="s">
        <v>7678</v>
      </c>
      <c r="E235" t="s">
        <v>7685</v>
      </c>
      <c r="F235" t="s">
        <v>35575</v>
      </c>
      <c r="G235" t="s">
        <v>7688</v>
      </c>
      <c r="H235" t="s">
        <v>7582</v>
      </c>
      <c r="I235" t="s">
        <v>8014</v>
      </c>
      <c r="K235" t="s">
        <v>7387</v>
      </c>
      <c r="L235" t="s">
        <v>35576</v>
      </c>
      <c r="M235" t="s">
        <v>14030</v>
      </c>
    </row>
    <row r="236" spans="1:13" x14ac:dyDescent="0.25">
      <c r="A236" t="s">
        <v>13645</v>
      </c>
      <c r="B236">
        <v>2021</v>
      </c>
      <c r="C236" t="s">
        <v>7773</v>
      </c>
      <c r="D236" t="s">
        <v>14563</v>
      </c>
      <c r="E236" t="s">
        <v>35581</v>
      </c>
      <c r="F236" t="s">
        <v>357</v>
      </c>
      <c r="G236" t="s">
        <v>365</v>
      </c>
      <c r="H236" t="s">
        <v>7582</v>
      </c>
      <c r="I236" t="s">
        <v>8014</v>
      </c>
      <c r="K236" t="s">
        <v>7387</v>
      </c>
      <c r="L236" t="s">
        <v>35576</v>
      </c>
      <c r="M236" t="s">
        <v>14029</v>
      </c>
    </row>
    <row r="237" spans="1:13" x14ac:dyDescent="0.25">
      <c r="A237" t="s">
        <v>13647</v>
      </c>
      <c r="B237">
        <v>2021</v>
      </c>
      <c r="C237" t="s">
        <v>18387</v>
      </c>
      <c r="D237" t="s">
        <v>7678</v>
      </c>
      <c r="E237" t="s">
        <v>7685</v>
      </c>
      <c r="F237" t="s">
        <v>35575</v>
      </c>
      <c r="G237" t="s">
        <v>7688</v>
      </c>
      <c r="H237" t="s">
        <v>7582</v>
      </c>
      <c r="I237" t="s">
        <v>8014</v>
      </c>
      <c r="K237" t="s">
        <v>7387</v>
      </c>
      <c r="L237" t="s">
        <v>35576</v>
      </c>
      <c r="M237" t="s">
        <v>156</v>
      </c>
    </row>
    <row r="238" spans="1:13" x14ac:dyDescent="0.25">
      <c r="A238" t="s">
        <v>13655</v>
      </c>
      <c r="B238">
        <v>2020</v>
      </c>
      <c r="C238" t="s">
        <v>16125</v>
      </c>
      <c r="D238" t="s">
        <v>7678</v>
      </c>
      <c r="E238" t="s">
        <v>7685</v>
      </c>
      <c r="F238" t="s">
        <v>35575</v>
      </c>
      <c r="G238" t="s">
        <v>7688</v>
      </c>
      <c r="H238" t="s">
        <v>7582</v>
      </c>
      <c r="I238" t="s">
        <v>8014</v>
      </c>
      <c r="K238" t="s">
        <v>7387</v>
      </c>
      <c r="L238" t="s">
        <v>35578</v>
      </c>
      <c r="M238" t="s">
        <v>14030</v>
      </c>
    </row>
    <row r="239" spans="1:13" x14ac:dyDescent="0.25">
      <c r="A239" t="s">
        <v>13657</v>
      </c>
      <c r="B239">
        <v>2021</v>
      </c>
      <c r="C239" t="s">
        <v>19422</v>
      </c>
      <c r="D239" t="s">
        <v>7678</v>
      </c>
      <c r="E239" t="s">
        <v>7685</v>
      </c>
      <c r="F239" t="s">
        <v>35575</v>
      </c>
      <c r="G239" t="s">
        <v>7688</v>
      </c>
      <c r="H239" t="s">
        <v>7582</v>
      </c>
      <c r="I239" t="s">
        <v>8014</v>
      </c>
      <c r="K239" t="s">
        <v>7387</v>
      </c>
      <c r="L239" t="s">
        <v>35576</v>
      </c>
      <c r="M239" t="s">
        <v>14030</v>
      </c>
    </row>
    <row r="240" spans="1:13" x14ac:dyDescent="0.25">
      <c r="A240" t="s">
        <v>13658</v>
      </c>
      <c r="B240">
        <v>2020</v>
      </c>
      <c r="C240" t="s">
        <v>18387</v>
      </c>
      <c r="D240" t="s">
        <v>7678</v>
      </c>
      <c r="E240" t="s">
        <v>7685</v>
      </c>
      <c r="F240" t="s">
        <v>35575</v>
      </c>
      <c r="G240" t="s">
        <v>7688</v>
      </c>
      <c r="H240" t="s">
        <v>7582</v>
      </c>
      <c r="I240" t="s">
        <v>8014</v>
      </c>
      <c r="K240" t="s">
        <v>7387</v>
      </c>
      <c r="L240" t="s">
        <v>35576</v>
      </c>
      <c r="M240" t="s">
        <v>14030</v>
      </c>
    </row>
    <row r="241" spans="1:13" x14ac:dyDescent="0.25">
      <c r="A241" t="s">
        <v>13660</v>
      </c>
      <c r="B241">
        <v>2021</v>
      </c>
      <c r="C241" t="s">
        <v>19422</v>
      </c>
      <c r="D241" t="s">
        <v>7678</v>
      </c>
      <c r="E241" t="s">
        <v>7685</v>
      </c>
      <c r="F241" t="s">
        <v>35575</v>
      </c>
      <c r="G241" t="s">
        <v>7688</v>
      </c>
      <c r="H241" t="s">
        <v>7582</v>
      </c>
      <c r="I241" t="s">
        <v>8014</v>
      </c>
      <c r="K241" t="s">
        <v>7384</v>
      </c>
      <c r="L241" t="s">
        <v>35576</v>
      </c>
      <c r="M241" t="s">
        <v>14030</v>
      </c>
    </row>
    <row r="242" spans="1:13" x14ac:dyDescent="0.25">
      <c r="A242" t="s">
        <v>13672</v>
      </c>
      <c r="B242">
        <v>2021</v>
      </c>
      <c r="C242" t="s">
        <v>19422</v>
      </c>
      <c r="D242" t="s">
        <v>7678</v>
      </c>
      <c r="E242" t="s">
        <v>7685</v>
      </c>
      <c r="F242" t="s">
        <v>35575</v>
      </c>
      <c r="G242" t="s">
        <v>7688</v>
      </c>
      <c r="H242" t="s">
        <v>7582</v>
      </c>
      <c r="I242" t="s">
        <v>8014</v>
      </c>
      <c r="K242" t="s">
        <v>7387</v>
      </c>
      <c r="L242" t="s">
        <v>35576</v>
      </c>
      <c r="M242" t="s">
        <v>14030</v>
      </c>
    </row>
    <row r="243" spans="1:13" x14ac:dyDescent="0.25">
      <c r="A243" t="s">
        <v>8254</v>
      </c>
      <c r="B243">
        <v>2021</v>
      </c>
      <c r="C243" t="s">
        <v>19426</v>
      </c>
      <c r="D243" t="s">
        <v>7678</v>
      </c>
      <c r="E243" t="s">
        <v>7685</v>
      </c>
      <c r="F243" t="s">
        <v>35575</v>
      </c>
      <c r="G243" t="s">
        <v>7688</v>
      </c>
      <c r="H243" t="s">
        <v>7582</v>
      </c>
      <c r="I243" t="s">
        <v>8014</v>
      </c>
      <c r="K243" t="s">
        <v>7387</v>
      </c>
      <c r="L243" t="s">
        <v>35576</v>
      </c>
      <c r="M243" t="s">
        <v>14030</v>
      </c>
    </row>
    <row r="244" spans="1:13" x14ac:dyDescent="0.25">
      <c r="A244" t="s">
        <v>13673</v>
      </c>
      <c r="B244">
        <v>2021</v>
      </c>
      <c r="C244" t="s">
        <v>19422</v>
      </c>
      <c r="D244" t="s">
        <v>7678</v>
      </c>
      <c r="E244" t="s">
        <v>7685</v>
      </c>
      <c r="F244" t="s">
        <v>35575</v>
      </c>
      <c r="G244" t="s">
        <v>7688</v>
      </c>
      <c r="H244" t="s">
        <v>7582</v>
      </c>
      <c r="I244" t="s">
        <v>8014</v>
      </c>
      <c r="K244" t="s">
        <v>7384</v>
      </c>
      <c r="L244" t="s">
        <v>35576</v>
      </c>
      <c r="M244" t="s">
        <v>14030</v>
      </c>
    </row>
    <row r="245" spans="1:13" x14ac:dyDescent="0.25">
      <c r="A245" t="s">
        <v>13675</v>
      </c>
      <c r="B245">
        <v>2021</v>
      </c>
      <c r="C245" t="s">
        <v>16125</v>
      </c>
      <c r="D245" t="s">
        <v>7678</v>
      </c>
      <c r="E245" t="s">
        <v>7685</v>
      </c>
      <c r="F245" t="s">
        <v>35575</v>
      </c>
      <c r="G245" t="s">
        <v>7688</v>
      </c>
      <c r="H245" t="s">
        <v>7582</v>
      </c>
      <c r="I245" t="s">
        <v>8014</v>
      </c>
      <c r="K245" t="s">
        <v>7387</v>
      </c>
      <c r="L245" t="s">
        <v>35576</v>
      </c>
      <c r="M245" t="s">
        <v>14030</v>
      </c>
    </row>
    <row r="246" spans="1:13" x14ac:dyDescent="0.25">
      <c r="A246" t="s">
        <v>13677</v>
      </c>
      <c r="B246">
        <v>2021</v>
      </c>
      <c r="C246" t="s">
        <v>19422</v>
      </c>
      <c r="D246" t="s">
        <v>7678</v>
      </c>
      <c r="E246" t="s">
        <v>7685</v>
      </c>
      <c r="F246" t="s">
        <v>35575</v>
      </c>
      <c r="G246" t="s">
        <v>7688</v>
      </c>
      <c r="H246" t="s">
        <v>7582</v>
      </c>
      <c r="I246" t="s">
        <v>8014</v>
      </c>
      <c r="K246" t="s">
        <v>7384</v>
      </c>
      <c r="L246" t="s">
        <v>35576</v>
      </c>
      <c r="M246" t="s">
        <v>14029</v>
      </c>
    </row>
    <row r="247" spans="1:13" x14ac:dyDescent="0.25">
      <c r="A247" t="s">
        <v>13679</v>
      </c>
      <c r="B247">
        <v>2021</v>
      </c>
      <c r="C247" t="s">
        <v>19422</v>
      </c>
      <c r="D247" t="s">
        <v>7678</v>
      </c>
      <c r="E247" t="s">
        <v>7685</v>
      </c>
      <c r="F247" t="s">
        <v>35575</v>
      </c>
      <c r="G247" t="s">
        <v>7688</v>
      </c>
      <c r="H247" t="s">
        <v>7582</v>
      </c>
      <c r="I247" t="s">
        <v>8014</v>
      </c>
      <c r="K247" t="s">
        <v>7387</v>
      </c>
      <c r="L247" t="s">
        <v>35576</v>
      </c>
      <c r="M247" t="s">
        <v>14030</v>
      </c>
    </row>
    <row r="248" spans="1:13" x14ac:dyDescent="0.25">
      <c r="A248" t="s">
        <v>13680</v>
      </c>
      <c r="B248">
        <v>2020</v>
      </c>
      <c r="C248" t="s">
        <v>7773</v>
      </c>
      <c r="D248" t="s">
        <v>7678</v>
      </c>
      <c r="E248" t="s">
        <v>7685</v>
      </c>
      <c r="F248" t="s">
        <v>35575</v>
      </c>
      <c r="G248" t="s">
        <v>7688</v>
      </c>
      <c r="H248" t="s">
        <v>7582</v>
      </c>
      <c r="I248" t="s">
        <v>8013</v>
      </c>
      <c r="K248" t="s">
        <v>7387</v>
      </c>
      <c r="L248" t="s">
        <v>35578</v>
      </c>
      <c r="M248" t="s">
        <v>14030</v>
      </c>
    </row>
    <row r="249" spans="1:13" x14ac:dyDescent="0.25">
      <c r="A249" t="s">
        <v>13682</v>
      </c>
      <c r="B249">
        <v>2021</v>
      </c>
      <c r="C249" t="s">
        <v>19426</v>
      </c>
      <c r="D249" t="s">
        <v>14563</v>
      </c>
      <c r="E249" t="s">
        <v>35581</v>
      </c>
      <c r="F249" t="s">
        <v>357</v>
      </c>
      <c r="G249" t="s">
        <v>365</v>
      </c>
      <c r="H249" t="s">
        <v>7582</v>
      </c>
      <c r="I249" t="s">
        <v>8014</v>
      </c>
      <c r="K249" t="s">
        <v>7387</v>
      </c>
      <c r="L249" t="s">
        <v>35576</v>
      </c>
      <c r="M249" t="s">
        <v>14030</v>
      </c>
    </row>
    <row r="250" spans="1:13" x14ac:dyDescent="0.25">
      <c r="A250" t="s">
        <v>13683</v>
      </c>
      <c r="B250">
        <v>2021</v>
      </c>
      <c r="C250" t="s">
        <v>481</v>
      </c>
      <c r="D250" t="s">
        <v>14563</v>
      </c>
      <c r="E250" t="s">
        <v>35581</v>
      </c>
      <c r="F250" t="s">
        <v>357</v>
      </c>
      <c r="G250" t="s">
        <v>365</v>
      </c>
      <c r="H250" t="s">
        <v>7582</v>
      </c>
      <c r="I250" t="s">
        <v>8014</v>
      </c>
      <c r="K250" t="s">
        <v>7387</v>
      </c>
      <c r="L250" t="s">
        <v>35576</v>
      </c>
      <c r="M250" t="s">
        <v>14030</v>
      </c>
    </row>
    <row r="251" spans="1:13" x14ac:dyDescent="0.25">
      <c r="A251" t="s">
        <v>13686</v>
      </c>
      <c r="B251">
        <v>2020</v>
      </c>
      <c r="C251" t="s">
        <v>19422</v>
      </c>
      <c r="D251" t="s">
        <v>7678</v>
      </c>
      <c r="E251" t="s">
        <v>7685</v>
      </c>
      <c r="F251" t="s">
        <v>35575</v>
      </c>
      <c r="G251" t="s">
        <v>7688</v>
      </c>
      <c r="H251" t="s">
        <v>7582</v>
      </c>
      <c r="I251" t="s">
        <v>8014</v>
      </c>
      <c r="K251" t="s">
        <v>7384</v>
      </c>
      <c r="L251" t="s">
        <v>35577</v>
      </c>
      <c r="M251" t="s">
        <v>14030</v>
      </c>
    </row>
    <row r="252" spans="1:13" x14ac:dyDescent="0.25">
      <c r="A252" t="s">
        <v>13690</v>
      </c>
      <c r="B252">
        <v>2021</v>
      </c>
      <c r="C252" t="s">
        <v>7283</v>
      </c>
      <c r="D252" t="s">
        <v>14563</v>
      </c>
      <c r="E252" t="s">
        <v>35581</v>
      </c>
      <c r="F252" t="s">
        <v>357</v>
      </c>
      <c r="G252" t="s">
        <v>365</v>
      </c>
      <c r="H252" t="s">
        <v>7582</v>
      </c>
      <c r="I252" t="s">
        <v>8014</v>
      </c>
      <c r="K252" t="s">
        <v>7387</v>
      </c>
      <c r="L252" t="s">
        <v>35578</v>
      </c>
      <c r="M252" t="s">
        <v>14030</v>
      </c>
    </row>
    <row r="253" spans="1:13" x14ac:dyDescent="0.25">
      <c r="A253" t="s">
        <v>13692</v>
      </c>
      <c r="B253">
        <v>2021</v>
      </c>
      <c r="C253" t="s">
        <v>19422</v>
      </c>
      <c r="D253" t="s">
        <v>7678</v>
      </c>
      <c r="E253" t="s">
        <v>7685</v>
      </c>
      <c r="F253" t="s">
        <v>35575</v>
      </c>
      <c r="G253" t="s">
        <v>7688</v>
      </c>
      <c r="H253" t="s">
        <v>7582</v>
      </c>
      <c r="I253" t="s">
        <v>7703</v>
      </c>
      <c r="K253" t="s">
        <v>7387</v>
      </c>
      <c r="L253" t="s">
        <v>35576</v>
      </c>
      <c r="M253" t="s">
        <v>14030</v>
      </c>
    </row>
    <row r="254" spans="1:13" x14ac:dyDescent="0.25">
      <c r="A254" t="s">
        <v>13694</v>
      </c>
      <c r="B254">
        <v>2021</v>
      </c>
      <c r="C254" t="s">
        <v>19425</v>
      </c>
      <c r="D254" t="s">
        <v>7678</v>
      </c>
      <c r="E254" t="s">
        <v>7685</v>
      </c>
      <c r="F254" t="s">
        <v>35575</v>
      </c>
      <c r="G254" t="s">
        <v>7688</v>
      </c>
      <c r="H254" t="s">
        <v>7582</v>
      </c>
      <c r="I254" t="s">
        <v>8014</v>
      </c>
      <c r="K254" t="s">
        <v>7387</v>
      </c>
      <c r="L254" t="s">
        <v>35576</v>
      </c>
      <c r="M254" t="s">
        <v>14029</v>
      </c>
    </row>
    <row r="255" spans="1:13" x14ac:dyDescent="0.25">
      <c r="A255" t="s">
        <v>13695</v>
      </c>
      <c r="B255">
        <v>2020</v>
      </c>
      <c r="C255" t="s">
        <v>19425</v>
      </c>
      <c r="D255" t="s">
        <v>14563</v>
      </c>
      <c r="E255" t="s">
        <v>35581</v>
      </c>
      <c r="F255" t="s">
        <v>357</v>
      </c>
      <c r="G255" t="s">
        <v>365</v>
      </c>
      <c r="H255" t="s">
        <v>7582</v>
      </c>
      <c r="I255" t="s">
        <v>8014</v>
      </c>
      <c r="K255" t="s">
        <v>7387</v>
      </c>
      <c r="L255" t="s">
        <v>35577</v>
      </c>
      <c r="M255" t="s">
        <v>14030</v>
      </c>
    </row>
    <row r="256" spans="1:13" x14ac:dyDescent="0.25">
      <c r="A256" t="s">
        <v>13700</v>
      </c>
      <c r="B256">
        <v>2021</v>
      </c>
      <c r="C256" t="s">
        <v>19422</v>
      </c>
      <c r="D256" t="s">
        <v>7678</v>
      </c>
      <c r="E256" t="s">
        <v>7685</v>
      </c>
      <c r="F256" t="s">
        <v>35575</v>
      </c>
      <c r="G256" t="s">
        <v>7688</v>
      </c>
      <c r="H256" t="s">
        <v>7582</v>
      </c>
      <c r="I256" t="s">
        <v>8014</v>
      </c>
      <c r="K256" t="s">
        <v>7387</v>
      </c>
      <c r="L256" t="s">
        <v>35576</v>
      </c>
      <c r="M256" t="s">
        <v>14029</v>
      </c>
    </row>
    <row r="257" spans="1:13" x14ac:dyDescent="0.25">
      <c r="A257" t="s">
        <v>13711</v>
      </c>
      <c r="B257">
        <v>2020</v>
      </c>
      <c r="C257" t="s">
        <v>19422</v>
      </c>
      <c r="D257" t="s">
        <v>14563</v>
      </c>
      <c r="E257" t="s">
        <v>35581</v>
      </c>
      <c r="F257" t="s">
        <v>357</v>
      </c>
      <c r="G257" t="s">
        <v>365</v>
      </c>
      <c r="H257" t="s">
        <v>7582</v>
      </c>
      <c r="I257" t="s">
        <v>8014</v>
      </c>
      <c r="K257" t="s">
        <v>7384</v>
      </c>
      <c r="L257" t="s">
        <v>35576</v>
      </c>
      <c r="M257" t="s">
        <v>14030</v>
      </c>
    </row>
    <row r="258" spans="1:13" x14ac:dyDescent="0.25">
      <c r="A258" t="s">
        <v>13712</v>
      </c>
      <c r="B258">
        <v>2021</v>
      </c>
      <c r="C258" t="s">
        <v>7773</v>
      </c>
      <c r="D258" t="s">
        <v>7678</v>
      </c>
      <c r="E258" t="s">
        <v>7685</v>
      </c>
      <c r="F258" t="s">
        <v>35575</v>
      </c>
      <c r="G258" t="s">
        <v>7688</v>
      </c>
      <c r="H258" t="s">
        <v>7582</v>
      </c>
      <c r="I258" t="s">
        <v>8014</v>
      </c>
      <c r="K258" t="s">
        <v>7387</v>
      </c>
      <c r="L258" t="s">
        <v>35576</v>
      </c>
      <c r="M258" t="s">
        <v>14030</v>
      </c>
    </row>
    <row r="259" spans="1:13" x14ac:dyDescent="0.25">
      <c r="A259" t="s">
        <v>13713</v>
      </c>
      <c r="B259">
        <v>2021</v>
      </c>
      <c r="C259" t="s">
        <v>19422</v>
      </c>
      <c r="D259" t="s">
        <v>14563</v>
      </c>
      <c r="E259" t="s">
        <v>35581</v>
      </c>
      <c r="F259" t="s">
        <v>357</v>
      </c>
      <c r="G259" t="s">
        <v>365</v>
      </c>
      <c r="H259" t="s">
        <v>7582</v>
      </c>
      <c r="I259" t="s">
        <v>8014</v>
      </c>
      <c r="K259" t="s">
        <v>7384</v>
      </c>
      <c r="L259" t="s">
        <v>35576</v>
      </c>
      <c r="M259" t="s">
        <v>14030</v>
      </c>
    </row>
    <row r="260" spans="1:13" x14ac:dyDescent="0.25">
      <c r="A260" t="s">
        <v>8398</v>
      </c>
      <c r="B260">
        <v>2021</v>
      </c>
      <c r="C260" t="s">
        <v>19422</v>
      </c>
      <c r="D260" t="s">
        <v>7678</v>
      </c>
      <c r="E260" t="s">
        <v>7685</v>
      </c>
      <c r="F260" t="s">
        <v>35575</v>
      </c>
      <c r="G260" t="s">
        <v>7688</v>
      </c>
      <c r="H260" t="s">
        <v>7582</v>
      </c>
      <c r="I260" t="s">
        <v>8014</v>
      </c>
      <c r="K260" t="s">
        <v>7384</v>
      </c>
      <c r="L260" t="s">
        <v>35576</v>
      </c>
      <c r="M260" t="s">
        <v>14030</v>
      </c>
    </row>
    <row r="261" spans="1:13" x14ac:dyDescent="0.25">
      <c r="A261" t="s">
        <v>8398</v>
      </c>
      <c r="B261">
        <v>2020</v>
      </c>
      <c r="C261" t="s">
        <v>19422</v>
      </c>
      <c r="D261" t="s">
        <v>7678</v>
      </c>
      <c r="E261" t="s">
        <v>7685</v>
      </c>
      <c r="F261" t="s">
        <v>35575</v>
      </c>
      <c r="G261" t="s">
        <v>7688</v>
      </c>
      <c r="H261" t="s">
        <v>7582</v>
      </c>
      <c r="I261" t="s">
        <v>8014</v>
      </c>
      <c r="K261" t="s">
        <v>7387</v>
      </c>
      <c r="L261" t="s">
        <v>35578</v>
      </c>
      <c r="M261" t="s">
        <v>156</v>
      </c>
    </row>
    <row r="262" spans="1:13" x14ac:dyDescent="0.25">
      <c r="A262" t="s">
        <v>13718</v>
      </c>
      <c r="B262">
        <v>2021</v>
      </c>
      <c r="C262" t="s">
        <v>19422</v>
      </c>
      <c r="D262" t="s">
        <v>14563</v>
      </c>
      <c r="E262" t="s">
        <v>35581</v>
      </c>
      <c r="F262" t="s">
        <v>357</v>
      </c>
      <c r="G262" t="s">
        <v>365</v>
      </c>
      <c r="H262" t="s">
        <v>7582</v>
      </c>
      <c r="I262" t="s">
        <v>8014</v>
      </c>
      <c r="K262" t="s">
        <v>7387</v>
      </c>
      <c r="L262" t="s">
        <v>35576</v>
      </c>
      <c r="M262" t="s">
        <v>14030</v>
      </c>
    </row>
    <row r="263" spans="1:13" x14ac:dyDescent="0.25">
      <c r="A263" t="s">
        <v>13719</v>
      </c>
      <c r="B263">
        <v>2021</v>
      </c>
      <c r="C263" t="s">
        <v>19422</v>
      </c>
      <c r="D263" t="s">
        <v>14563</v>
      </c>
      <c r="E263" t="s">
        <v>35581</v>
      </c>
      <c r="F263" t="s">
        <v>357</v>
      </c>
      <c r="G263" t="s">
        <v>365</v>
      </c>
      <c r="H263" t="s">
        <v>7582</v>
      </c>
      <c r="I263" t="s">
        <v>8014</v>
      </c>
      <c r="K263" t="s">
        <v>7387</v>
      </c>
      <c r="L263" t="s">
        <v>35576</v>
      </c>
      <c r="M263" t="s">
        <v>14030</v>
      </c>
    </row>
    <row r="264" spans="1:13" x14ac:dyDescent="0.25">
      <c r="A264" t="s">
        <v>13720</v>
      </c>
      <c r="B264">
        <v>2021</v>
      </c>
      <c r="C264" t="s">
        <v>19422</v>
      </c>
      <c r="D264" t="s">
        <v>14563</v>
      </c>
      <c r="E264" t="s">
        <v>35581</v>
      </c>
      <c r="F264" t="s">
        <v>357</v>
      </c>
      <c r="G264" t="s">
        <v>365</v>
      </c>
      <c r="H264" t="s">
        <v>7582</v>
      </c>
      <c r="I264" t="s">
        <v>8014</v>
      </c>
      <c r="K264" t="s">
        <v>7387</v>
      </c>
      <c r="L264" t="s">
        <v>35576</v>
      </c>
      <c r="M264" t="s">
        <v>14030</v>
      </c>
    </row>
    <row r="265" spans="1:13" x14ac:dyDescent="0.25">
      <c r="A265" t="s">
        <v>13721</v>
      </c>
      <c r="B265">
        <v>2021</v>
      </c>
      <c r="C265" t="s">
        <v>19426</v>
      </c>
      <c r="D265" t="s">
        <v>14563</v>
      </c>
      <c r="E265" t="s">
        <v>35581</v>
      </c>
      <c r="F265" t="s">
        <v>357</v>
      </c>
      <c r="G265" t="s">
        <v>365</v>
      </c>
      <c r="H265" t="s">
        <v>7582</v>
      </c>
      <c r="I265" t="s">
        <v>8014</v>
      </c>
      <c r="K265" t="s">
        <v>7387</v>
      </c>
      <c r="L265" t="s">
        <v>35576</v>
      </c>
      <c r="M265" t="s">
        <v>14030</v>
      </c>
    </row>
    <row r="266" spans="1:13" x14ac:dyDescent="0.25">
      <c r="A266" t="s">
        <v>13728</v>
      </c>
      <c r="B266">
        <v>2020</v>
      </c>
      <c r="C266" t="s">
        <v>16125</v>
      </c>
      <c r="D266" t="s">
        <v>7678</v>
      </c>
      <c r="E266" t="s">
        <v>7685</v>
      </c>
      <c r="F266" t="s">
        <v>35575</v>
      </c>
      <c r="G266" t="s">
        <v>7688</v>
      </c>
      <c r="H266" t="s">
        <v>7582</v>
      </c>
      <c r="I266" t="s">
        <v>8014</v>
      </c>
      <c r="K266" t="s">
        <v>7384</v>
      </c>
      <c r="L266" t="s">
        <v>35576</v>
      </c>
      <c r="M266" t="s">
        <v>14030</v>
      </c>
    </row>
    <row r="267" spans="1:13" x14ac:dyDescent="0.25">
      <c r="A267" t="s">
        <v>13732</v>
      </c>
      <c r="B267">
        <v>2021</v>
      </c>
      <c r="C267" t="s">
        <v>7773</v>
      </c>
      <c r="D267" t="s">
        <v>7678</v>
      </c>
      <c r="E267" t="s">
        <v>7685</v>
      </c>
      <c r="F267" t="s">
        <v>35575</v>
      </c>
      <c r="G267" t="s">
        <v>7688</v>
      </c>
      <c r="H267" t="s">
        <v>7582</v>
      </c>
      <c r="I267" t="s">
        <v>7703</v>
      </c>
      <c r="K267" t="s">
        <v>7387</v>
      </c>
      <c r="L267" t="s">
        <v>35576</v>
      </c>
      <c r="M267" t="s">
        <v>14030</v>
      </c>
    </row>
    <row r="268" spans="1:13" x14ac:dyDescent="0.25">
      <c r="A268" t="s">
        <v>13733</v>
      </c>
      <c r="B268">
        <v>2021</v>
      </c>
      <c r="C268" t="s">
        <v>7283</v>
      </c>
      <c r="D268" t="s">
        <v>7678</v>
      </c>
      <c r="E268" t="s">
        <v>7685</v>
      </c>
      <c r="F268" t="s">
        <v>35575</v>
      </c>
      <c r="G268" t="s">
        <v>7688</v>
      </c>
      <c r="H268" t="s">
        <v>7582</v>
      </c>
      <c r="I268" t="s">
        <v>8014</v>
      </c>
      <c r="K268" t="s">
        <v>7387</v>
      </c>
      <c r="L268" t="s">
        <v>35576</v>
      </c>
      <c r="M268" t="s">
        <v>14030</v>
      </c>
    </row>
    <row r="269" spans="1:13" x14ac:dyDescent="0.25">
      <c r="A269" t="s">
        <v>13737</v>
      </c>
      <c r="B269">
        <v>2021</v>
      </c>
      <c r="C269" t="s">
        <v>19422</v>
      </c>
      <c r="D269" t="s">
        <v>7678</v>
      </c>
      <c r="E269" t="s">
        <v>7685</v>
      </c>
      <c r="F269" t="s">
        <v>35575</v>
      </c>
      <c r="G269" t="s">
        <v>7688</v>
      </c>
      <c r="H269" t="s">
        <v>7582</v>
      </c>
      <c r="I269" t="s">
        <v>8014</v>
      </c>
      <c r="K269" t="s">
        <v>7387</v>
      </c>
      <c r="L269" t="s">
        <v>35576</v>
      </c>
      <c r="M269" t="s">
        <v>156</v>
      </c>
    </row>
    <row r="270" spans="1:13" x14ac:dyDescent="0.25">
      <c r="A270" t="s">
        <v>13738</v>
      </c>
      <c r="B270">
        <v>2021</v>
      </c>
      <c r="C270" t="s">
        <v>19422</v>
      </c>
      <c r="D270" t="s">
        <v>7678</v>
      </c>
      <c r="E270" t="s">
        <v>7685</v>
      </c>
      <c r="F270" t="s">
        <v>35575</v>
      </c>
      <c r="G270" t="s">
        <v>7688</v>
      </c>
      <c r="H270" t="s">
        <v>7582</v>
      </c>
      <c r="I270" t="s">
        <v>8014</v>
      </c>
      <c r="K270" t="s">
        <v>7387</v>
      </c>
      <c r="L270" t="s">
        <v>35576</v>
      </c>
      <c r="M270" t="s">
        <v>14030</v>
      </c>
    </row>
    <row r="271" spans="1:13" x14ac:dyDescent="0.25">
      <c r="A271" t="s">
        <v>13741</v>
      </c>
      <c r="B271">
        <v>2021</v>
      </c>
      <c r="C271" t="s">
        <v>7283</v>
      </c>
      <c r="D271" t="s">
        <v>7678</v>
      </c>
      <c r="E271" t="s">
        <v>7685</v>
      </c>
      <c r="F271" t="s">
        <v>35575</v>
      </c>
      <c r="G271" t="s">
        <v>7688</v>
      </c>
      <c r="H271" t="s">
        <v>7582</v>
      </c>
      <c r="I271" t="s">
        <v>7703</v>
      </c>
      <c r="K271" t="s">
        <v>7387</v>
      </c>
      <c r="L271" t="s">
        <v>35576</v>
      </c>
      <c r="M271" t="s">
        <v>14029</v>
      </c>
    </row>
    <row r="272" spans="1:13" x14ac:dyDescent="0.25">
      <c r="A272" t="s">
        <v>13745</v>
      </c>
      <c r="B272">
        <v>2021</v>
      </c>
      <c r="C272" t="s">
        <v>7773</v>
      </c>
      <c r="D272" t="s">
        <v>829</v>
      </c>
      <c r="E272" t="s">
        <v>7283</v>
      </c>
      <c r="F272" t="s">
        <v>7283</v>
      </c>
      <c r="G272" t="s">
        <v>829</v>
      </c>
      <c r="H272" t="s">
        <v>829</v>
      </c>
      <c r="I272" t="s">
        <v>829</v>
      </c>
      <c r="K272" t="s">
        <v>7387</v>
      </c>
      <c r="L272" t="s">
        <v>35576</v>
      </c>
      <c r="M272" t="s">
        <v>14030</v>
      </c>
    </row>
    <row r="273" spans="1:13" x14ac:dyDescent="0.25">
      <c r="A273" t="s">
        <v>13746</v>
      </c>
      <c r="B273">
        <v>2021</v>
      </c>
      <c r="C273" t="s">
        <v>19422</v>
      </c>
      <c r="D273" t="s">
        <v>7678</v>
      </c>
      <c r="E273" t="s">
        <v>7685</v>
      </c>
      <c r="F273" t="s">
        <v>35575</v>
      </c>
      <c r="G273" t="s">
        <v>7688</v>
      </c>
      <c r="H273" t="s">
        <v>7582</v>
      </c>
      <c r="I273" t="s">
        <v>8013</v>
      </c>
      <c r="K273" t="s">
        <v>7387</v>
      </c>
      <c r="L273" t="s">
        <v>35576</v>
      </c>
      <c r="M273" t="s">
        <v>14030</v>
      </c>
    </row>
    <row r="274" spans="1:13" x14ac:dyDescent="0.25">
      <c r="A274" t="s">
        <v>13747</v>
      </c>
      <c r="B274">
        <v>2021</v>
      </c>
      <c r="C274" t="s">
        <v>7773</v>
      </c>
      <c r="D274" t="s">
        <v>7678</v>
      </c>
      <c r="E274" t="s">
        <v>7685</v>
      </c>
      <c r="F274" t="s">
        <v>35575</v>
      </c>
      <c r="G274" t="s">
        <v>7688</v>
      </c>
      <c r="H274" t="s">
        <v>7582</v>
      </c>
      <c r="I274" t="s">
        <v>8014</v>
      </c>
      <c r="K274" t="s">
        <v>7384</v>
      </c>
      <c r="L274" t="s">
        <v>35576</v>
      </c>
      <c r="M274" t="s">
        <v>14030</v>
      </c>
    </row>
    <row r="275" spans="1:13" x14ac:dyDescent="0.25">
      <c r="A275" t="s">
        <v>13749</v>
      </c>
      <c r="B275">
        <v>2021</v>
      </c>
      <c r="C275" t="s">
        <v>19422</v>
      </c>
      <c r="D275" t="s">
        <v>7678</v>
      </c>
      <c r="E275" t="s">
        <v>7685</v>
      </c>
      <c r="F275" t="s">
        <v>35575</v>
      </c>
      <c r="G275" t="s">
        <v>7688</v>
      </c>
      <c r="H275" t="s">
        <v>7582</v>
      </c>
      <c r="I275" t="s">
        <v>8014</v>
      </c>
      <c r="K275" t="s">
        <v>7387</v>
      </c>
      <c r="L275" t="s">
        <v>35576</v>
      </c>
      <c r="M275" t="s">
        <v>14030</v>
      </c>
    </row>
    <row r="276" spans="1:13" x14ac:dyDescent="0.25">
      <c r="A276" t="s">
        <v>13754</v>
      </c>
      <c r="B276">
        <v>2020</v>
      </c>
      <c r="C276" t="s">
        <v>7283</v>
      </c>
      <c r="D276" t="s">
        <v>14563</v>
      </c>
      <c r="E276" t="s">
        <v>35581</v>
      </c>
      <c r="F276" t="s">
        <v>357</v>
      </c>
      <c r="G276" t="s">
        <v>365</v>
      </c>
      <c r="H276" t="s">
        <v>7582</v>
      </c>
      <c r="I276" t="s">
        <v>8014</v>
      </c>
      <c r="K276" t="s">
        <v>7384</v>
      </c>
      <c r="L276" t="s">
        <v>35578</v>
      </c>
      <c r="M276" t="s">
        <v>14030</v>
      </c>
    </row>
    <row r="277" spans="1:13" x14ac:dyDescent="0.25">
      <c r="A277" t="s">
        <v>13760</v>
      </c>
      <c r="B277">
        <v>2021</v>
      </c>
      <c r="C277" t="s">
        <v>19422</v>
      </c>
      <c r="D277" t="s">
        <v>7678</v>
      </c>
      <c r="E277" t="s">
        <v>7685</v>
      </c>
      <c r="F277" t="s">
        <v>35575</v>
      </c>
      <c r="G277" t="s">
        <v>7688</v>
      </c>
      <c r="H277" t="s">
        <v>7582</v>
      </c>
      <c r="I277" t="s">
        <v>8014</v>
      </c>
      <c r="K277" t="s">
        <v>7384</v>
      </c>
      <c r="L277" t="s">
        <v>35576</v>
      </c>
      <c r="M277" t="s">
        <v>14030</v>
      </c>
    </row>
    <row r="278" spans="1:13" x14ac:dyDescent="0.25">
      <c r="A278" t="s">
        <v>13768</v>
      </c>
      <c r="B278">
        <v>2021</v>
      </c>
      <c r="C278" t="s">
        <v>7283</v>
      </c>
      <c r="D278" t="s">
        <v>7678</v>
      </c>
      <c r="E278" t="s">
        <v>7685</v>
      </c>
      <c r="F278" t="s">
        <v>35575</v>
      </c>
      <c r="G278" t="s">
        <v>7688</v>
      </c>
      <c r="H278" t="s">
        <v>7582</v>
      </c>
      <c r="I278" t="s">
        <v>8014</v>
      </c>
      <c r="K278" t="s">
        <v>7387</v>
      </c>
      <c r="L278" t="s">
        <v>35576</v>
      </c>
      <c r="M278" t="s">
        <v>14030</v>
      </c>
    </row>
    <row r="279" spans="1:13" x14ac:dyDescent="0.25">
      <c r="A279" t="s">
        <v>18483</v>
      </c>
      <c r="B279">
        <v>2020</v>
      </c>
      <c r="C279" t="s">
        <v>19422</v>
      </c>
      <c r="D279" t="s">
        <v>7678</v>
      </c>
      <c r="E279" t="s">
        <v>7685</v>
      </c>
      <c r="F279" t="s">
        <v>35575</v>
      </c>
      <c r="G279" t="s">
        <v>7688</v>
      </c>
      <c r="H279" t="s">
        <v>7582</v>
      </c>
      <c r="I279" t="s">
        <v>8013</v>
      </c>
      <c r="K279" t="s">
        <v>7384</v>
      </c>
      <c r="L279" t="s">
        <v>35576</v>
      </c>
      <c r="M279" t="s">
        <v>14030</v>
      </c>
    </row>
    <row r="280" spans="1:13" x14ac:dyDescent="0.25">
      <c r="A280" t="s">
        <v>13770</v>
      </c>
      <c r="B280">
        <v>2021</v>
      </c>
      <c r="C280" t="s">
        <v>19422</v>
      </c>
      <c r="D280" t="s">
        <v>7678</v>
      </c>
      <c r="E280" t="s">
        <v>7685</v>
      </c>
      <c r="F280" t="s">
        <v>35575</v>
      </c>
      <c r="G280" t="s">
        <v>7688</v>
      </c>
      <c r="H280" t="s">
        <v>7582</v>
      </c>
      <c r="I280" t="s">
        <v>8013</v>
      </c>
      <c r="K280" t="s">
        <v>7387</v>
      </c>
      <c r="L280" t="s">
        <v>35576</v>
      </c>
      <c r="M280" t="s">
        <v>14030</v>
      </c>
    </row>
    <row r="281" spans="1:13" x14ac:dyDescent="0.25">
      <c r="A281" t="s">
        <v>13775</v>
      </c>
      <c r="B281">
        <v>2021</v>
      </c>
      <c r="C281" t="s">
        <v>19422</v>
      </c>
      <c r="D281" t="s">
        <v>7678</v>
      </c>
      <c r="E281" t="s">
        <v>7685</v>
      </c>
      <c r="F281" t="s">
        <v>35575</v>
      </c>
      <c r="G281" t="s">
        <v>7688</v>
      </c>
      <c r="H281" t="s">
        <v>7582</v>
      </c>
      <c r="I281" t="s">
        <v>8014</v>
      </c>
      <c r="K281" t="s">
        <v>7384</v>
      </c>
      <c r="L281" t="s">
        <v>35576</v>
      </c>
      <c r="M281" t="s">
        <v>156</v>
      </c>
    </row>
    <row r="282" spans="1:13" x14ac:dyDescent="0.25">
      <c r="A282" t="s">
        <v>13778</v>
      </c>
      <c r="B282">
        <v>2021</v>
      </c>
      <c r="C282" t="s">
        <v>19425</v>
      </c>
      <c r="D282" t="s">
        <v>7678</v>
      </c>
      <c r="E282" t="s">
        <v>7685</v>
      </c>
      <c r="F282" t="s">
        <v>35575</v>
      </c>
      <c r="G282" t="s">
        <v>7688</v>
      </c>
      <c r="H282" t="s">
        <v>7582</v>
      </c>
      <c r="I282" t="s">
        <v>8013</v>
      </c>
      <c r="K282" t="s">
        <v>7384</v>
      </c>
      <c r="L282" t="s">
        <v>35576</v>
      </c>
      <c r="M282" t="s">
        <v>14030</v>
      </c>
    </row>
    <row r="283" spans="1:13" x14ac:dyDescent="0.25">
      <c r="A283" t="s">
        <v>13780</v>
      </c>
      <c r="B283">
        <v>2021</v>
      </c>
      <c r="C283" t="s">
        <v>19425</v>
      </c>
      <c r="D283" t="s">
        <v>7678</v>
      </c>
      <c r="E283" t="s">
        <v>7685</v>
      </c>
      <c r="F283" t="s">
        <v>35575</v>
      </c>
      <c r="G283" t="s">
        <v>7688</v>
      </c>
      <c r="H283" t="s">
        <v>7582</v>
      </c>
      <c r="I283" t="s">
        <v>8014</v>
      </c>
      <c r="K283" t="s">
        <v>7387</v>
      </c>
      <c r="L283" t="s">
        <v>35576</v>
      </c>
      <c r="M283" t="s">
        <v>14029</v>
      </c>
    </row>
    <row r="284" spans="1:13" x14ac:dyDescent="0.25">
      <c r="A284" t="s">
        <v>13782</v>
      </c>
      <c r="B284">
        <v>2021</v>
      </c>
      <c r="C284" t="s">
        <v>7283</v>
      </c>
      <c r="D284" t="s">
        <v>7678</v>
      </c>
      <c r="E284" t="s">
        <v>7685</v>
      </c>
      <c r="F284" t="s">
        <v>35575</v>
      </c>
      <c r="G284" t="s">
        <v>7688</v>
      </c>
      <c r="H284" t="s">
        <v>7582</v>
      </c>
      <c r="I284" t="s">
        <v>8014</v>
      </c>
      <c r="K284" t="s">
        <v>7387</v>
      </c>
      <c r="L284" t="s">
        <v>35576</v>
      </c>
      <c r="M284" t="s">
        <v>14030</v>
      </c>
    </row>
    <row r="285" spans="1:13" x14ac:dyDescent="0.25">
      <c r="A285" t="s">
        <v>13785</v>
      </c>
      <c r="B285">
        <v>2021</v>
      </c>
      <c r="C285" t="s">
        <v>18387</v>
      </c>
      <c r="D285" t="s">
        <v>14563</v>
      </c>
      <c r="E285" t="s">
        <v>35581</v>
      </c>
      <c r="F285" t="s">
        <v>357</v>
      </c>
      <c r="G285" t="s">
        <v>365</v>
      </c>
      <c r="H285" t="s">
        <v>7582</v>
      </c>
      <c r="I285" t="s">
        <v>8014</v>
      </c>
      <c r="K285" t="s">
        <v>7384</v>
      </c>
      <c r="L285" t="s">
        <v>35576</v>
      </c>
      <c r="M285" t="s">
        <v>14030</v>
      </c>
    </row>
    <row r="286" spans="1:13" x14ac:dyDescent="0.25">
      <c r="A286" t="s">
        <v>13786</v>
      </c>
      <c r="B286">
        <v>2021</v>
      </c>
      <c r="C286" t="s">
        <v>16125</v>
      </c>
      <c r="D286" t="s">
        <v>7678</v>
      </c>
      <c r="E286" t="s">
        <v>7685</v>
      </c>
      <c r="F286" t="s">
        <v>35575</v>
      </c>
      <c r="G286" t="s">
        <v>7688</v>
      </c>
      <c r="H286" t="s">
        <v>7582</v>
      </c>
      <c r="I286" t="s">
        <v>8014</v>
      </c>
      <c r="K286" t="s">
        <v>7384</v>
      </c>
      <c r="L286" t="s">
        <v>35576</v>
      </c>
      <c r="M286" t="s">
        <v>14030</v>
      </c>
    </row>
    <row r="287" spans="1:13" x14ac:dyDescent="0.25">
      <c r="A287" t="s">
        <v>13788</v>
      </c>
      <c r="B287">
        <v>2020</v>
      </c>
      <c r="C287" t="s">
        <v>19422</v>
      </c>
      <c r="D287" t="s">
        <v>14563</v>
      </c>
      <c r="E287" t="s">
        <v>35581</v>
      </c>
      <c r="F287" t="s">
        <v>357</v>
      </c>
      <c r="G287" t="s">
        <v>365</v>
      </c>
      <c r="H287" t="s">
        <v>7582</v>
      </c>
      <c r="I287" t="s">
        <v>8014</v>
      </c>
      <c r="K287" t="s">
        <v>7387</v>
      </c>
      <c r="L287" t="s">
        <v>35576</v>
      </c>
      <c r="M287" t="s">
        <v>14030</v>
      </c>
    </row>
    <row r="288" spans="1:13" x14ac:dyDescent="0.25">
      <c r="A288" t="s">
        <v>13789</v>
      </c>
      <c r="B288">
        <v>2020</v>
      </c>
      <c r="C288" t="s">
        <v>19425</v>
      </c>
      <c r="D288" t="s">
        <v>7678</v>
      </c>
      <c r="E288" t="s">
        <v>7685</v>
      </c>
      <c r="F288" t="s">
        <v>35575</v>
      </c>
      <c r="G288" t="s">
        <v>7688</v>
      </c>
      <c r="H288" t="s">
        <v>7582</v>
      </c>
      <c r="I288" t="s">
        <v>8014</v>
      </c>
      <c r="K288" t="s">
        <v>7384</v>
      </c>
      <c r="L288" t="s">
        <v>35576</v>
      </c>
      <c r="M288" t="s">
        <v>14030</v>
      </c>
    </row>
    <row r="289" spans="1:13" x14ac:dyDescent="0.25">
      <c r="A289" t="s">
        <v>13790</v>
      </c>
      <c r="B289">
        <v>2021</v>
      </c>
      <c r="C289" t="s">
        <v>19425</v>
      </c>
      <c r="D289" t="s">
        <v>7678</v>
      </c>
      <c r="E289" t="s">
        <v>7685</v>
      </c>
      <c r="F289" t="s">
        <v>35575</v>
      </c>
      <c r="G289" t="s">
        <v>7688</v>
      </c>
      <c r="H289" t="s">
        <v>7582</v>
      </c>
      <c r="I289" t="s">
        <v>8014</v>
      </c>
      <c r="K289" t="s">
        <v>7384</v>
      </c>
      <c r="L289" t="s">
        <v>35576</v>
      </c>
      <c r="M289" t="s">
        <v>14030</v>
      </c>
    </row>
    <row r="290" spans="1:13" x14ac:dyDescent="0.25">
      <c r="A290" t="s">
        <v>13791</v>
      </c>
      <c r="B290">
        <v>2020</v>
      </c>
      <c r="C290" t="s">
        <v>19425</v>
      </c>
      <c r="D290" t="s">
        <v>14563</v>
      </c>
      <c r="E290" t="s">
        <v>35581</v>
      </c>
      <c r="F290" t="s">
        <v>357</v>
      </c>
      <c r="G290" t="s">
        <v>365</v>
      </c>
      <c r="H290" t="s">
        <v>7582</v>
      </c>
      <c r="I290" t="s">
        <v>8014</v>
      </c>
      <c r="K290" t="s">
        <v>7384</v>
      </c>
      <c r="L290" t="s">
        <v>35576</v>
      </c>
      <c r="M290" t="s">
        <v>14030</v>
      </c>
    </row>
    <row r="291" spans="1:13" x14ac:dyDescent="0.25">
      <c r="A291" t="s">
        <v>13792</v>
      </c>
      <c r="B291">
        <v>2021</v>
      </c>
      <c r="C291" t="s">
        <v>481</v>
      </c>
      <c r="D291" t="s">
        <v>7678</v>
      </c>
      <c r="E291" t="s">
        <v>7685</v>
      </c>
      <c r="F291" t="s">
        <v>35575</v>
      </c>
      <c r="G291" t="s">
        <v>7688</v>
      </c>
      <c r="H291" t="s">
        <v>7582</v>
      </c>
      <c r="I291" t="s">
        <v>8014</v>
      </c>
      <c r="K291" t="s">
        <v>7387</v>
      </c>
      <c r="L291" t="s">
        <v>35576</v>
      </c>
      <c r="M291" t="s">
        <v>14030</v>
      </c>
    </row>
    <row r="292" spans="1:13" x14ac:dyDescent="0.25">
      <c r="A292" t="s">
        <v>13793</v>
      </c>
      <c r="B292">
        <v>2021</v>
      </c>
      <c r="C292" t="s">
        <v>481</v>
      </c>
      <c r="D292" t="s">
        <v>7678</v>
      </c>
      <c r="E292" t="s">
        <v>7685</v>
      </c>
      <c r="F292" t="s">
        <v>35575</v>
      </c>
      <c r="G292" t="s">
        <v>7688</v>
      </c>
      <c r="H292" t="s">
        <v>7582</v>
      </c>
      <c r="I292" t="s">
        <v>8014</v>
      </c>
      <c r="K292" t="s">
        <v>7384</v>
      </c>
      <c r="L292" t="s">
        <v>35576</v>
      </c>
      <c r="M292" t="s">
        <v>14030</v>
      </c>
    </row>
    <row r="293" spans="1:13" x14ac:dyDescent="0.25">
      <c r="A293" t="s">
        <v>13794</v>
      </c>
      <c r="B293">
        <v>2020</v>
      </c>
      <c r="C293" t="s">
        <v>19422</v>
      </c>
      <c r="D293" t="s">
        <v>14563</v>
      </c>
      <c r="E293" t="s">
        <v>35581</v>
      </c>
      <c r="F293" t="s">
        <v>357</v>
      </c>
      <c r="G293" t="s">
        <v>365</v>
      </c>
      <c r="H293" t="s">
        <v>7582</v>
      </c>
      <c r="I293" t="s">
        <v>8014</v>
      </c>
      <c r="K293" t="s">
        <v>7387</v>
      </c>
      <c r="L293" t="s">
        <v>35576</v>
      </c>
      <c r="M293" t="s">
        <v>14030</v>
      </c>
    </row>
    <row r="294" spans="1:13" x14ac:dyDescent="0.25">
      <c r="A294" t="s">
        <v>13795</v>
      </c>
      <c r="B294">
        <v>2021</v>
      </c>
      <c r="C294" t="s">
        <v>7283</v>
      </c>
      <c r="D294" t="s">
        <v>7678</v>
      </c>
      <c r="E294" t="s">
        <v>7685</v>
      </c>
      <c r="F294" t="s">
        <v>35575</v>
      </c>
      <c r="G294" t="s">
        <v>7688</v>
      </c>
      <c r="H294" t="s">
        <v>7582</v>
      </c>
      <c r="I294" t="s">
        <v>8013</v>
      </c>
      <c r="K294" t="s">
        <v>7387</v>
      </c>
      <c r="L294" t="s">
        <v>35576</v>
      </c>
      <c r="M294" t="s">
        <v>14030</v>
      </c>
    </row>
    <row r="295" spans="1:13" x14ac:dyDescent="0.25">
      <c r="A295" t="s">
        <v>13797</v>
      </c>
      <c r="B295">
        <v>2021</v>
      </c>
      <c r="C295" t="s">
        <v>18387</v>
      </c>
      <c r="D295" t="s">
        <v>7678</v>
      </c>
      <c r="E295" t="s">
        <v>7685</v>
      </c>
      <c r="F295" t="s">
        <v>35575</v>
      </c>
      <c r="G295" t="s">
        <v>7688</v>
      </c>
      <c r="H295" t="s">
        <v>7582</v>
      </c>
      <c r="I295" t="s">
        <v>8014</v>
      </c>
      <c r="K295" t="s">
        <v>7387</v>
      </c>
      <c r="L295" t="s">
        <v>35576</v>
      </c>
      <c r="M295" t="s">
        <v>14030</v>
      </c>
    </row>
    <row r="296" spans="1:13" x14ac:dyDescent="0.25">
      <c r="A296" t="s">
        <v>13801</v>
      </c>
      <c r="B296">
        <v>2021</v>
      </c>
      <c r="C296" t="s">
        <v>7773</v>
      </c>
      <c r="D296" t="s">
        <v>7678</v>
      </c>
      <c r="E296" t="s">
        <v>7685</v>
      </c>
      <c r="F296" t="s">
        <v>35575</v>
      </c>
      <c r="G296" t="s">
        <v>7688</v>
      </c>
      <c r="H296" t="s">
        <v>7582</v>
      </c>
      <c r="I296" t="s">
        <v>8014</v>
      </c>
      <c r="K296" t="s">
        <v>7384</v>
      </c>
      <c r="L296" t="s">
        <v>35576</v>
      </c>
      <c r="M296" t="s">
        <v>14030</v>
      </c>
    </row>
    <row r="297" spans="1:13" x14ac:dyDescent="0.25">
      <c r="A297" t="s">
        <v>13802</v>
      </c>
      <c r="B297">
        <v>2021</v>
      </c>
      <c r="C297" t="s">
        <v>19426</v>
      </c>
      <c r="D297" t="s">
        <v>7678</v>
      </c>
      <c r="E297" t="s">
        <v>7685</v>
      </c>
      <c r="F297" t="s">
        <v>35575</v>
      </c>
      <c r="G297" t="s">
        <v>7688</v>
      </c>
      <c r="H297" t="s">
        <v>7582</v>
      </c>
      <c r="I297" t="s">
        <v>8014</v>
      </c>
      <c r="K297" t="s">
        <v>7387</v>
      </c>
      <c r="L297" t="s">
        <v>35576</v>
      </c>
      <c r="M297" t="s">
        <v>14029</v>
      </c>
    </row>
    <row r="298" spans="1:13" x14ac:dyDescent="0.25">
      <c r="A298" t="s">
        <v>13803</v>
      </c>
      <c r="B298">
        <v>2021</v>
      </c>
      <c r="C298" t="s">
        <v>7773</v>
      </c>
      <c r="D298" t="s">
        <v>7678</v>
      </c>
      <c r="E298" t="s">
        <v>7685</v>
      </c>
      <c r="F298" t="s">
        <v>35575</v>
      </c>
      <c r="G298" t="s">
        <v>7688</v>
      </c>
      <c r="H298" t="s">
        <v>7582</v>
      </c>
      <c r="I298" t="s">
        <v>8014</v>
      </c>
      <c r="K298" t="s">
        <v>7387</v>
      </c>
      <c r="L298" t="s">
        <v>35576</v>
      </c>
      <c r="M298" t="s">
        <v>14030</v>
      </c>
    </row>
    <row r="299" spans="1:13" x14ac:dyDescent="0.25">
      <c r="A299" t="s">
        <v>13804</v>
      </c>
      <c r="B299">
        <v>2021</v>
      </c>
      <c r="C299" t="s">
        <v>18387</v>
      </c>
      <c r="D299" t="s">
        <v>7678</v>
      </c>
      <c r="E299" t="s">
        <v>7685</v>
      </c>
      <c r="F299" t="s">
        <v>35575</v>
      </c>
      <c r="G299" t="s">
        <v>7688</v>
      </c>
      <c r="H299" t="s">
        <v>7582</v>
      </c>
      <c r="I299" t="s">
        <v>8014</v>
      </c>
      <c r="K299" t="s">
        <v>7384</v>
      </c>
      <c r="L299" t="s">
        <v>35576</v>
      </c>
      <c r="M299" t="s">
        <v>14030</v>
      </c>
    </row>
    <row r="300" spans="1:13" x14ac:dyDescent="0.25">
      <c r="A300" t="s">
        <v>13808</v>
      </c>
      <c r="B300">
        <v>2021</v>
      </c>
      <c r="C300" t="s">
        <v>19422</v>
      </c>
      <c r="D300" t="s">
        <v>7678</v>
      </c>
      <c r="E300" t="s">
        <v>7685</v>
      </c>
      <c r="F300" t="s">
        <v>35575</v>
      </c>
      <c r="G300" t="s">
        <v>7688</v>
      </c>
      <c r="H300" t="s">
        <v>7582</v>
      </c>
      <c r="I300" t="s">
        <v>8014</v>
      </c>
      <c r="K300" t="s">
        <v>7387</v>
      </c>
      <c r="L300" t="s">
        <v>35576</v>
      </c>
      <c r="M300" t="s">
        <v>156</v>
      </c>
    </row>
    <row r="301" spans="1:13" x14ac:dyDescent="0.25">
      <c r="A301" t="s">
        <v>13810</v>
      </c>
      <c r="B301">
        <v>2021</v>
      </c>
      <c r="C301" t="s">
        <v>19422</v>
      </c>
      <c r="D301" t="s">
        <v>7678</v>
      </c>
      <c r="E301" t="s">
        <v>7685</v>
      </c>
      <c r="F301" t="s">
        <v>35575</v>
      </c>
      <c r="G301" t="s">
        <v>7688</v>
      </c>
      <c r="H301" t="s">
        <v>7582</v>
      </c>
      <c r="I301" t="s">
        <v>8014</v>
      </c>
      <c r="K301" t="s">
        <v>7387</v>
      </c>
      <c r="L301" t="s">
        <v>35576</v>
      </c>
      <c r="M301" t="s">
        <v>156</v>
      </c>
    </row>
    <row r="302" spans="1:13" x14ac:dyDescent="0.25">
      <c r="A302" t="s">
        <v>13811</v>
      </c>
      <c r="B302">
        <v>2021</v>
      </c>
      <c r="C302" t="s">
        <v>19422</v>
      </c>
      <c r="D302" t="s">
        <v>7678</v>
      </c>
      <c r="E302" t="s">
        <v>7685</v>
      </c>
      <c r="F302" t="s">
        <v>35575</v>
      </c>
      <c r="G302" t="s">
        <v>7688</v>
      </c>
      <c r="H302" t="s">
        <v>7582</v>
      </c>
      <c r="I302" t="s">
        <v>8014</v>
      </c>
      <c r="K302" t="s">
        <v>7387</v>
      </c>
      <c r="L302" t="s">
        <v>35576</v>
      </c>
      <c r="M302" t="s">
        <v>14029</v>
      </c>
    </row>
    <row r="303" spans="1:13" x14ac:dyDescent="0.25">
      <c r="A303" t="s">
        <v>13814</v>
      </c>
      <c r="B303">
        <v>2021</v>
      </c>
      <c r="C303" t="s">
        <v>7283</v>
      </c>
      <c r="D303" t="s">
        <v>14563</v>
      </c>
      <c r="E303" t="s">
        <v>35581</v>
      </c>
      <c r="F303" t="s">
        <v>357</v>
      </c>
      <c r="G303" t="s">
        <v>365</v>
      </c>
      <c r="H303" t="s">
        <v>7582</v>
      </c>
      <c r="I303" t="s">
        <v>8014</v>
      </c>
      <c r="K303" t="s">
        <v>7387</v>
      </c>
      <c r="L303" t="s">
        <v>35576</v>
      </c>
      <c r="M303" t="s">
        <v>14030</v>
      </c>
    </row>
    <row r="304" spans="1:13" x14ac:dyDescent="0.25">
      <c r="A304" t="s">
        <v>13816</v>
      </c>
      <c r="B304">
        <v>2021</v>
      </c>
      <c r="C304" t="s">
        <v>19422</v>
      </c>
      <c r="D304" t="s">
        <v>7678</v>
      </c>
      <c r="E304" t="s">
        <v>7685</v>
      </c>
      <c r="F304" t="s">
        <v>35575</v>
      </c>
      <c r="G304" t="s">
        <v>7688</v>
      </c>
      <c r="H304" t="s">
        <v>7582</v>
      </c>
      <c r="I304" t="s">
        <v>8014</v>
      </c>
      <c r="K304" t="s">
        <v>7384</v>
      </c>
      <c r="L304" t="s">
        <v>35576</v>
      </c>
      <c r="M304" t="s">
        <v>14030</v>
      </c>
    </row>
    <row r="305" spans="1:13" x14ac:dyDescent="0.25">
      <c r="A305" t="s">
        <v>13822</v>
      </c>
      <c r="B305">
        <v>2021</v>
      </c>
      <c r="C305" t="s">
        <v>16125</v>
      </c>
      <c r="D305" t="s">
        <v>7678</v>
      </c>
      <c r="E305" t="s">
        <v>7685</v>
      </c>
      <c r="F305" t="s">
        <v>35575</v>
      </c>
      <c r="G305" t="s">
        <v>7688</v>
      </c>
      <c r="H305" t="s">
        <v>7582</v>
      </c>
      <c r="I305" t="s">
        <v>8014</v>
      </c>
      <c r="K305" t="s">
        <v>7384</v>
      </c>
      <c r="L305" t="s">
        <v>35576</v>
      </c>
      <c r="M305" t="s">
        <v>14030</v>
      </c>
    </row>
    <row r="306" spans="1:13" x14ac:dyDescent="0.25">
      <c r="A306" t="s">
        <v>13823</v>
      </c>
      <c r="B306">
        <v>2021</v>
      </c>
      <c r="C306" t="s">
        <v>19422</v>
      </c>
      <c r="D306" t="s">
        <v>7678</v>
      </c>
      <c r="E306" t="s">
        <v>7685</v>
      </c>
      <c r="F306" t="s">
        <v>35575</v>
      </c>
      <c r="G306" t="s">
        <v>7688</v>
      </c>
      <c r="H306" t="s">
        <v>7582</v>
      </c>
      <c r="I306" t="s">
        <v>7703</v>
      </c>
      <c r="K306" t="s">
        <v>7384</v>
      </c>
      <c r="L306" t="s">
        <v>35576</v>
      </c>
      <c r="M306" t="s">
        <v>14029</v>
      </c>
    </row>
    <row r="307" spans="1:13" x14ac:dyDescent="0.25">
      <c r="A307" t="s">
        <v>13826</v>
      </c>
      <c r="B307">
        <v>2021</v>
      </c>
      <c r="C307" t="s">
        <v>7773</v>
      </c>
      <c r="D307" t="s">
        <v>7678</v>
      </c>
      <c r="E307" t="s">
        <v>7685</v>
      </c>
      <c r="F307" t="s">
        <v>35575</v>
      </c>
      <c r="G307" t="s">
        <v>7688</v>
      </c>
      <c r="H307" t="s">
        <v>7582</v>
      </c>
      <c r="I307" t="s">
        <v>8013</v>
      </c>
      <c r="K307" t="s">
        <v>7387</v>
      </c>
      <c r="L307" t="s">
        <v>35577</v>
      </c>
      <c r="M307" t="s">
        <v>14029</v>
      </c>
    </row>
    <row r="308" spans="1:13" x14ac:dyDescent="0.25">
      <c r="A308" t="s">
        <v>13830</v>
      </c>
      <c r="B308">
        <v>2021</v>
      </c>
      <c r="C308" t="s">
        <v>16125</v>
      </c>
      <c r="D308" t="s">
        <v>7678</v>
      </c>
      <c r="E308" t="s">
        <v>7685</v>
      </c>
      <c r="F308" t="s">
        <v>35575</v>
      </c>
      <c r="G308" t="s">
        <v>7688</v>
      </c>
      <c r="H308" t="s">
        <v>7582</v>
      </c>
      <c r="I308" t="s">
        <v>8014</v>
      </c>
      <c r="K308" t="s">
        <v>7387</v>
      </c>
      <c r="L308" t="s">
        <v>35576</v>
      </c>
      <c r="M308" t="s">
        <v>14029</v>
      </c>
    </row>
    <row r="309" spans="1:13" x14ac:dyDescent="0.25">
      <c r="A309" t="s">
        <v>13831</v>
      </c>
      <c r="B309">
        <v>2021</v>
      </c>
      <c r="C309" t="s">
        <v>19426</v>
      </c>
      <c r="D309" t="s">
        <v>7678</v>
      </c>
      <c r="E309" t="s">
        <v>7685</v>
      </c>
      <c r="F309" t="s">
        <v>35575</v>
      </c>
      <c r="G309" t="s">
        <v>7688</v>
      </c>
      <c r="H309" t="s">
        <v>7582</v>
      </c>
      <c r="I309" t="s">
        <v>8014</v>
      </c>
      <c r="K309" t="s">
        <v>7384</v>
      </c>
      <c r="L309" t="s">
        <v>35576</v>
      </c>
      <c r="M309" t="s">
        <v>14029</v>
      </c>
    </row>
    <row r="310" spans="1:13" x14ac:dyDescent="0.25">
      <c r="A310" t="s">
        <v>13836</v>
      </c>
      <c r="B310">
        <v>2021</v>
      </c>
      <c r="C310" t="s">
        <v>16125</v>
      </c>
      <c r="D310" t="s">
        <v>7678</v>
      </c>
      <c r="E310" t="s">
        <v>7685</v>
      </c>
      <c r="F310" t="s">
        <v>35575</v>
      </c>
      <c r="G310" t="s">
        <v>7688</v>
      </c>
      <c r="H310" t="s">
        <v>7582</v>
      </c>
      <c r="I310" t="s">
        <v>8014</v>
      </c>
      <c r="K310" t="s">
        <v>7384</v>
      </c>
      <c r="L310" t="s">
        <v>35576</v>
      </c>
      <c r="M310" t="s">
        <v>14030</v>
      </c>
    </row>
    <row r="311" spans="1:13" x14ac:dyDescent="0.25">
      <c r="A311" t="s">
        <v>13840</v>
      </c>
      <c r="B311">
        <v>2021</v>
      </c>
      <c r="C311" t="s">
        <v>19426</v>
      </c>
      <c r="D311" t="s">
        <v>7678</v>
      </c>
      <c r="E311" t="s">
        <v>7685</v>
      </c>
      <c r="F311" t="s">
        <v>35575</v>
      </c>
      <c r="G311" t="s">
        <v>7688</v>
      </c>
      <c r="H311" t="s">
        <v>7582</v>
      </c>
      <c r="I311" t="s">
        <v>8014</v>
      </c>
      <c r="K311" t="s">
        <v>7384</v>
      </c>
      <c r="L311" t="s">
        <v>35576</v>
      </c>
      <c r="M311" t="s">
        <v>14030</v>
      </c>
    </row>
    <row r="312" spans="1:13" x14ac:dyDescent="0.25">
      <c r="A312" t="s">
        <v>16780</v>
      </c>
      <c r="B312">
        <v>2021</v>
      </c>
      <c r="C312" t="s">
        <v>19426</v>
      </c>
      <c r="D312" t="s">
        <v>14563</v>
      </c>
      <c r="E312" t="s">
        <v>35581</v>
      </c>
      <c r="F312" t="s">
        <v>357</v>
      </c>
      <c r="G312" t="s">
        <v>365</v>
      </c>
      <c r="H312" t="s">
        <v>7582</v>
      </c>
      <c r="I312" t="s">
        <v>8014</v>
      </c>
      <c r="K312" t="s">
        <v>7387</v>
      </c>
      <c r="L312" t="s">
        <v>35576</v>
      </c>
      <c r="M312" t="s">
        <v>14030</v>
      </c>
    </row>
    <row r="313" spans="1:13" x14ac:dyDescent="0.25">
      <c r="A313" t="s">
        <v>13844</v>
      </c>
      <c r="B313">
        <v>2020</v>
      </c>
      <c r="C313" t="s">
        <v>19422</v>
      </c>
      <c r="D313" t="s">
        <v>7678</v>
      </c>
      <c r="E313" t="s">
        <v>7685</v>
      </c>
      <c r="F313" t="s">
        <v>35575</v>
      </c>
      <c r="G313" t="s">
        <v>7688</v>
      </c>
      <c r="H313" t="s">
        <v>7582</v>
      </c>
      <c r="I313" t="s">
        <v>8014</v>
      </c>
      <c r="K313" t="s">
        <v>7387</v>
      </c>
      <c r="L313" t="s">
        <v>35576</v>
      </c>
      <c r="M313" t="s">
        <v>14030</v>
      </c>
    </row>
    <row r="314" spans="1:13" x14ac:dyDescent="0.25">
      <c r="A314" t="s">
        <v>13846</v>
      </c>
      <c r="B314">
        <v>2021</v>
      </c>
      <c r="C314" t="s">
        <v>19426</v>
      </c>
      <c r="D314" t="s">
        <v>7678</v>
      </c>
      <c r="E314" t="s">
        <v>7685</v>
      </c>
      <c r="F314" t="s">
        <v>35575</v>
      </c>
      <c r="G314" t="s">
        <v>7688</v>
      </c>
      <c r="H314" t="s">
        <v>7582</v>
      </c>
      <c r="I314" t="s">
        <v>8014</v>
      </c>
      <c r="K314" t="s">
        <v>7384</v>
      </c>
      <c r="L314" t="s">
        <v>35576</v>
      </c>
      <c r="M314" t="s">
        <v>156</v>
      </c>
    </row>
    <row r="315" spans="1:13" x14ac:dyDescent="0.25">
      <c r="A315" t="s">
        <v>13850</v>
      </c>
      <c r="B315">
        <v>2021</v>
      </c>
      <c r="C315" t="s">
        <v>7773</v>
      </c>
      <c r="D315" t="s">
        <v>14563</v>
      </c>
      <c r="E315" t="s">
        <v>35581</v>
      </c>
      <c r="F315" t="s">
        <v>357</v>
      </c>
      <c r="G315" t="s">
        <v>365</v>
      </c>
      <c r="H315" t="s">
        <v>7582</v>
      </c>
      <c r="I315" t="s">
        <v>8014</v>
      </c>
      <c r="K315" t="s">
        <v>7387</v>
      </c>
      <c r="L315" t="s">
        <v>35576</v>
      </c>
      <c r="M315" t="s">
        <v>14029</v>
      </c>
    </row>
    <row r="316" spans="1:13" x14ac:dyDescent="0.25">
      <c r="A316" t="s">
        <v>13854</v>
      </c>
      <c r="B316">
        <v>2021</v>
      </c>
      <c r="C316" t="s">
        <v>481</v>
      </c>
      <c r="D316" t="s">
        <v>7678</v>
      </c>
      <c r="E316" t="s">
        <v>7685</v>
      </c>
      <c r="F316" t="s">
        <v>35575</v>
      </c>
      <c r="G316" t="s">
        <v>7688</v>
      </c>
      <c r="H316" t="s">
        <v>7582</v>
      </c>
      <c r="I316" t="s">
        <v>8014</v>
      </c>
      <c r="K316" t="s">
        <v>7387</v>
      </c>
      <c r="L316" t="s">
        <v>35576</v>
      </c>
      <c r="M316" t="s">
        <v>14030</v>
      </c>
    </row>
    <row r="317" spans="1:13" x14ac:dyDescent="0.25">
      <c r="A317" t="s">
        <v>13857</v>
      </c>
      <c r="B317">
        <v>2021</v>
      </c>
      <c r="C317" t="s">
        <v>18387</v>
      </c>
      <c r="D317" t="s">
        <v>7678</v>
      </c>
      <c r="E317" t="s">
        <v>7685</v>
      </c>
      <c r="F317" t="s">
        <v>35575</v>
      </c>
      <c r="G317" t="s">
        <v>7688</v>
      </c>
      <c r="H317" t="s">
        <v>7582</v>
      </c>
      <c r="I317" t="s">
        <v>8014</v>
      </c>
      <c r="K317" t="s">
        <v>7384</v>
      </c>
      <c r="L317" t="s">
        <v>35576</v>
      </c>
      <c r="M317" t="s">
        <v>14029</v>
      </c>
    </row>
    <row r="318" spans="1:13" x14ac:dyDescent="0.25">
      <c r="A318" t="s">
        <v>13859</v>
      </c>
      <c r="B318">
        <v>2021</v>
      </c>
      <c r="C318" t="s">
        <v>18387</v>
      </c>
      <c r="D318" t="s">
        <v>7678</v>
      </c>
      <c r="E318" t="s">
        <v>7685</v>
      </c>
      <c r="F318" t="s">
        <v>35575</v>
      </c>
      <c r="G318" t="s">
        <v>7688</v>
      </c>
      <c r="H318" t="s">
        <v>7582</v>
      </c>
      <c r="I318" t="s">
        <v>8014</v>
      </c>
      <c r="K318" t="s">
        <v>7384</v>
      </c>
      <c r="L318" t="s">
        <v>35576</v>
      </c>
      <c r="M318" t="s">
        <v>14030</v>
      </c>
    </row>
    <row r="319" spans="1:13" x14ac:dyDescent="0.25">
      <c r="A319" t="s">
        <v>13860</v>
      </c>
      <c r="B319">
        <v>2021</v>
      </c>
      <c r="C319" t="s">
        <v>18387</v>
      </c>
      <c r="D319" t="s">
        <v>7678</v>
      </c>
      <c r="E319" t="s">
        <v>7685</v>
      </c>
      <c r="F319" t="s">
        <v>35575</v>
      </c>
      <c r="G319" t="s">
        <v>7688</v>
      </c>
      <c r="H319" t="s">
        <v>7582</v>
      </c>
      <c r="I319" t="s">
        <v>8014</v>
      </c>
      <c r="K319" t="s">
        <v>7387</v>
      </c>
      <c r="L319" t="s">
        <v>35576</v>
      </c>
      <c r="M319" t="s">
        <v>14029</v>
      </c>
    </row>
    <row r="320" spans="1:13" x14ac:dyDescent="0.25">
      <c r="A320" t="s">
        <v>13860</v>
      </c>
      <c r="B320">
        <v>2021</v>
      </c>
      <c r="C320" t="s">
        <v>18387</v>
      </c>
      <c r="D320" t="s">
        <v>7678</v>
      </c>
      <c r="E320" t="s">
        <v>7685</v>
      </c>
      <c r="F320" t="s">
        <v>35575</v>
      </c>
      <c r="G320" t="s">
        <v>7688</v>
      </c>
      <c r="H320" t="s">
        <v>7582</v>
      </c>
      <c r="I320" t="s">
        <v>8014</v>
      </c>
      <c r="K320" t="s">
        <v>7387</v>
      </c>
      <c r="L320" t="s">
        <v>35576</v>
      </c>
      <c r="M320" t="s">
        <v>14030</v>
      </c>
    </row>
    <row r="321" spans="1:13" x14ac:dyDescent="0.25">
      <c r="A321" t="s">
        <v>8942</v>
      </c>
      <c r="B321">
        <v>2021</v>
      </c>
      <c r="C321" t="s">
        <v>18387</v>
      </c>
      <c r="D321" t="s">
        <v>7678</v>
      </c>
      <c r="E321" t="s">
        <v>7685</v>
      </c>
      <c r="F321" t="s">
        <v>35575</v>
      </c>
      <c r="G321" t="s">
        <v>7688</v>
      </c>
      <c r="H321" t="s">
        <v>7582</v>
      </c>
      <c r="I321" t="s">
        <v>8014</v>
      </c>
      <c r="K321" t="s">
        <v>7387</v>
      </c>
      <c r="L321" t="s">
        <v>35576</v>
      </c>
      <c r="M321" t="s">
        <v>14029</v>
      </c>
    </row>
    <row r="322" spans="1:13" x14ac:dyDescent="0.25">
      <c r="A322" t="s">
        <v>13862</v>
      </c>
      <c r="B322">
        <v>2021</v>
      </c>
      <c r="C322" t="s">
        <v>18387</v>
      </c>
      <c r="D322" t="s">
        <v>7678</v>
      </c>
      <c r="E322" t="s">
        <v>7685</v>
      </c>
      <c r="F322" t="s">
        <v>35575</v>
      </c>
      <c r="G322" t="s">
        <v>7688</v>
      </c>
      <c r="H322" t="s">
        <v>7582</v>
      </c>
      <c r="I322" t="s">
        <v>8014</v>
      </c>
      <c r="K322" t="s">
        <v>7387</v>
      </c>
      <c r="L322" t="s">
        <v>35576</v>
      </c>
      <c r="M322" t="s">
        <v>14029</v>
      </c>
    </row>
    <row r="323" spans="1:13" x14ac:dyDescent="0.25">
      <c r="A323" t="s">
        <v>13867</v>
      </c>
      <c r="B323">
        <v>2021</v>
      </c>
      <c r="C323" t="s">
        <v>19425</v>
      </c>
      <c r="D323" t="s">
        <v>14563</v>
      </c>
      <c r="E323" t="s">
        <v>35581</v>
      </c>
      <c r="F323" t="s">
        <v>357</v>
      </c>
      <c r="G323" t="s">
        <v>365</v>
      </c>
      <c r="H323" t="s">
        <v>7582</v>
      </c>
      <c r="I323" t="s">
        <v>8014</v>
      </c>
      <c r="K323" t="s">
        <v>7387</v>
      </c>
      <c r="L323" t="s">
        <v>35576</v>
      </c>
      <c r="M323" t="s">
        <v>14030</v>
      </c>
    </row>
    <row r="324" spans="1:13" x14ac:dyDescent="0.25">
      <c r="A324" t="s">
        <v>13872</v>
      </c>
      <c r="B324">
        <v>2021</v>
      </c>
      <c r="C324" t="s">
        <v>19422</v>
      </c>
      <c r="D324" t="s">
        <v>7678</v>
      </c>
      <c r="E324" t="s">
        <v>7685</v>
      </c>
      <c r="F324" t="s">
        <v>35575</v>
      </c>
      <c r="G324" t="s">
        <v>7688</v>
      </c>
      <c r="H324" t="s">
        <v>7582</v>
      </c>
      <c r="I324" t="s">
        <v>8014</v>
      </c>
      <c r="K324" t="s">
        <v>7387</v>
      </c>
      <c r="L324" t="s">
        <v>35576</v>
      </c>
      <c r="M324" t="s">
        <v>14030</v>
      </c>
    </row>
    <row r="325" spans="1:13" x14ac:dyDescent="0.25">
      <c r="A325" t="s">
        <v>13873</v>
      </c>
      <c r="B325">
        <v>2021</v>
      </c>
      <c r="C325" t="s">
        <v>19422</v>
      </c>
      <c r="D325" t="s">
        <v>7678</v>
      </c>
      <c r="E325" t="s">
        <v>7685</v>
      </c>
      <c r="F325" t="s">
        <v>35575</v>
      </c>
      <c r="G325" t="s">
        <v>7688</v>
      </c>
      <c r="H325" t="s">
        <v>7582</v>
      </c>
      <c r="I325" t="s">
        <v>8014</v>
      </c>
      <c r="K325" t="s">
        <v>7384</v>
      </c>
      <c r="L325" t="s">
        <v>35576</v>
      </c>
      <c r="M325" t="s">
        <v>14030</v>
      </c>
    </row>
    <row r="326" spans="1:13" x14ac:dyDescent="0.25">
      <c r="A326" t="s">
        <v>18512</v>
      </c>
      <c r="B326">
        <v>2021</v>
      </c>
      <c r="C326" t="s">
        <v>19426</v>
      </c>
      <c r="D326" t="s">
        <v>7678</v>
      </c>
      <c r="E326" t="s">
        <v>7685</v>
      </c>
      <c r="F326" t="s">
        <v>35575</v>
      </c>
      <c r="G326" t="s">
        <v>7688</v>
      </c>
      <c r="H326" t="s">
        <v>7582</v>
      </c>
      <c r="I326" t="s">
        <v>8013</v>
      </c>
      <c r="K326" t="s">
        <v>7384</v>
      </c>
      <c r="L326" t="s">
        <v>35576</v>
      </c>
      <c r="M326" t="s">
        <v>14030</v>
      </c>
    </row>
    <row r="327" spans="1:13" x14ac:dyDescent="0.25">
      <c r="A327" t="s">
        <v>13884</v>
      </c>
      <c r="B327">
        <v>2021</v>
      </c>
      <c r="C327" t="s">
        <v>7773</v>
      </c>
      <c r="D327" t="s">
        <v>829</v>
      </c>
      <c r="E327" t="s">
        <v>7283</v>
      </c>
      <c r="F327" t="s">
        <v>7283</v>
      </c>
      <c r="G327" t="s">
        <v>829</v>
      </c>
      <c r="H327" t="s">
        <v>829</v>
      </c>
      <c r="I327" t="s">
        <v>829</v>
      </c>
      <c r="K327" t="s">
        <v>7387</v>
      </c>
      <c r="L327" t="s">
        <v>35576</v>
      </c>
      <c r="M327" t="s">
        <v>14029</v>
      </c>
    </row>
    <row r="328" spans="1:13" x14ac:dyDescent="0.25">
      <c r="A328" t="s">
        <v>13885</v>
      </c>
      <c r="B328">
        <v>2021</v>
      </c>
      <c r="C328" t="s">
        <v>16125</v>
      </c>
      <c r="D328" t="s">
        <v>7678</v>
      </c>
      <c r="E328" t="s">
        <v>7685</v>
      </c>
      <c r="F328" t="s">
        <v>35575</v>
      </c>
      <c r="G328" t="s">
        <v>7688</v>
      </c>
      <c r="H328" t="s">
        <v>7582</v>
      </c>
      <c r="I328" t="s">
        <v>8014</v>
      </c>
      <c r="K328" t="s">
        <v>7387</v>
      </c>
      <c r="L328" t="s">
        <v>35576</v>
      </c>
      <c r="M328" t="s">
        <v>14029</v>
      </c>
    </row>
    <row r="329" spans="1:13" x14ac:dyDescent="0.25">
      <c r="A329" t="s">
        <v>13886</v>
      </c>
      <c r="B329">
        <v>2021</v>
      </c>
      <c r="C329" t="s">
        <v>19425</v>
      </c>
      <c r="D329" t="s">
        <v>7678</v>
      </c>
      <c r="E329" t="s">
        <v>7685</v>
      </c>
      <c r="F329" t="s">
        <v>35575</v>
      </c>
      <c r="G329" t="s">
        <v>7688</v>
      </c>
      <c r="H329" t="s">
        <v>7582</v>
      </c>
      <c r="I329" t="s">
        <v>8014</v>
      </c>
      <c r="K329" t="s">
        <v>7384</v>
      </c>
      <c r="L329" t="s">
        <v>35576</v>
      </c>
      <c r="M329" t="s">
        <v>14030</v>
      </c>
    </row>
    <row r="330" spans="1:13" x14ac:dyDescent="0.25">
      <c r="A330" t="s">
        <v>13887</v>
      </c>
      <c r="B330">
        <v>2021</v>
      </c>
      <c r="C330" t="s">
        <v>19422</v>
      </c>
      <c r="D330" t="s">
        <v>14563</v>
      </c>
      <c r="E330" t="s">
        <v>35581</v>
      </c>
      <c r="F330" t="s">
        <v>357</v>
      </c>
      <c r="G330" t="s">
        <v>365</v>
      </c>
      <c r="H330" t="s">
        <v>7582</v>
      </c>
      <c r="I330" t="s">
        <v>8014</v>
      </c>
      <c r="K330" t="s">
        <v>7387</v>
      </c>
      <c r="L330" t="s">
        <v>35576</v>
      </c>
      <c r="M330" t="s">
        <v>14030</v>
      </c>
    </row>
    <row r="331" spans="1:13" x14ac:dyDescent="0.25">
      <c r="A331" t="s">
        <v>13891</v>
      </c>
      <c r="B331">
        <v>2021</v>
      </c>
      <c r="C331" t="s">
        <v>19425</v>
      </c>
      <c r="D331" t="s">
        <v>7678</v>
      </c>
      <c r="E331" t="s">
        <v>7685</v>
      </c>
      <c r="F331" t="s">
        <v>35575</v>
      </c>
      <c r="G331" t="s">
        <v>7688</v>
      </c>
      <c r="H331" t="s">
        <v>7582</v>
      </c>
      <c r="I331" t="s">
        <v>8014</v>
      </c>
      <c r="K331" t="s">
        <v>7384</v>
      </c>
      <c r="L331" t="s">
        <v>35576</v>
      </c>
      <c r="M331" t="s">
        <v>14030</v>
      </c>
    </row>
    <row r="332" spans="1:13" x14ac:dyDescent="0.25">
      <c r="A332" t="s">
        <v>13892</v>
      </c>
      <c r="B332">
        <v>2021</v>
      </c>
      <c r="C332" t="s">
        <v>19425</v>
      </c>
      <c r="D332" t="s">
        <v>7678</v>
      </c>
      <c r="E332" t="s">
        <v>7685</v>
      </c>
      <c r="F332" t="s">
        <v>35575</v>
      </c>
      <c r="G332" t="s">
        <v>7688</v>
      </c>
      <c r="H332" t="s">
        <v>7582</v>
      </c>
      <c r="I332" t="s">
        <v>8014</v>
      </c>
      <c r="K332" t="s">
        <v>7384</v>
      </c>
      <c r="L332" t="s">
        <v>35576</v>
      </c>
      <c r="M332" t="s">
        <v>14030</v>
      </c>
    </row>
    <row r="333" spans="1:13" x14ac:dyDescent="0.25">
      <c r="A333" t="s">
        <v>13898</v>
      </c>
      <c r="B333">
        <v>2021</v>
      </c>
      <c r="C333" t="s">
        <v>19422</v>
      </c>
      <c r="D333" t="s">
        <v>7678</v>
      </c>
      <c r="E333" t="s">
        <v>7685</v>
      </c>
      <c r="F333" t="s">
        <v>35575</v>
      </c>
      <c r="G333" t="s">
        <v>7688</v>
      </c>
      <c r="H333" t="s">
        <v>7582</v>
      </c>
      <c r="I333" t="s">
        <v>8013</v>
      </c>
      <c r="K333" t="s">
        <v>7384</v>
      </c>
      <c r="L333" t="s">
        <v>35576</v>
      </c>
      <c r="M333" t="s">
        <v>14030</v>
      </c>
    </row>
    <row r="334" spans="1:13" x14ac:dyDescent="0.25">
      <c r="A334" t="s">
        <v>13900</v>
      </c>
      <c r="B334">
        <v>2021</v>
      </c>
      <c r="C334" t="s">
        <v>19422</v>
      </c>
      <c r="D334" t="s">
        <v>7678</v>
      </c>
      <c r="E334" t="s">
        <v>7685</v>
      </c>
      <c r="F334" t="s">
        <v>35575</v>
      </c>
      <c r="G334" t="s">
        <v>7688</v>
      </c>
      <c r="H334" t="s">
        <v>7582</v>
      </c>
      <c r="I334" t="s">
        <v>8014</v>
      </c>
      <c r="K334" t="s">
        <v>7384</v>
      </c>
      <c r="L334" t="s">
        <v>35576</v>
      </c>
      <c r="M334" t="s">
        <v>14030</v>
      </c>
    </row>
    <row r="335" spans="1:13" x14ac:dyDescent="0.25">
      <c r="A335" t="s">
        <v>13905</v>
      </c>
      <c r="B335">
        <v>2021</v>
      </c>
      <c r="C335" t="s">
        <v>19422</v>
      </c>
      <c r="D335" t="s">
        <v>7678</v>
      </c>
      <c r="E335" t="s">
        <v>7685</v>
      </c>
      <c r="F335" t="s">
        <v>35575</v>
      </c>
      <c r="G335" t="s">
        <v>7688</v>
      </c>
      <c r="H335" t="s">
        <v>7582</v>
      </c>
      <c r="I335" t="s">
        <v>8014</v>
      </c>
      <c r="K335" t="s">
        <v>7384</v>
      </c>
      <c r="L335" t="s">
        <v>35576</v>
      </c>
      <c r="M335" t="s">
        <v>14029</v>
      </c>
    </row>
    <row r="336" spans="1:13" x14ac:dyDescent="0.25">
      <c r="A336" t="s">
        <v>13906</v>
      </c>
      <c r="B336">
        <v>2021</v>
      </c>
      <c r="C336" t="s">
        <v>19422</v>
      </c>
      <c r="D336" t="s">
        <v>7678</v>
      </c>
      <c r="E336" t="s">
        <v>7685</v>
      </c>
      <c r="F336" t="s">
        <v>35575</v>
      </c>
      <c r="G336" t="s">
        <v>7688</v>
      </c>
      <c r="H336" t="s">
        <v>7582</v>
      </c>
      <c r="I336" t="s">
        <v>8014</v>
      </c>
      <c r="K336" t="s">
        <v>7384</v>
      </c>
      <c r="L336" t="s">
        <v>35576</v>
      </c>
      <c r="M336" t="s">
        <v>14030</v>
      </c>
    </row>
    <row r="337" spans="1:13" x14ac:dyDescent="0.25">
      <c r="A337" t="s">
        <v>16786</v>
      </c>
      <c r="B337">
        <v>2021</v>
      </c>
      <c r="C337" t="s">
        <v>7283</v>
      </c>
      <c r="D337" t="s">
        <v>7678</v>
      </c>
      <c r="E337" t="s">
        <v>7685</v>
      </c>
      <c r="F337" t="s">
        <v>35575</v>
      </c>
      <c r="G337" t="s">
        <v>7688</v>
      </c>
      <c r="H337" t="s">
        <v>7582</v>
      </c>
      <c r="I337" t="s">
        <v>8013</v>
      </c>
      <c r="K337" t="s">
        <v>7387</v>
      </c>
      <c r="L337" t="s">
        <v>35576</v>
      </c>
      <c r="M337" t="s">
        <v>14030</v>
      </c>
    </row>
    <row r="338" spans="1:13" x14ac:dyDescent="0.25">
      <c r="A338" t="s">
        <v>13910</v>
      </c>
      <c r="B338">
        <v>2020</v>
      </c>
      <c r="C338" t="s">
        <v>7773</v>
      </c>
      <c r="D338" t="s">
        <v>7678</v>
      </c>
      <c r="E338" t="s">
        <v>7685</v>
      </c>
      <c r="F338" t="s">
        <v>35575</v>
      </c>
      <c r="G338" t="s">
        <v>7688</v>
      </c>
      <c r="H338" t="s">
        <v>7582</v>
      </c>
      <c r="I338" t="s">
        <v>8013</v>
      </c>
      <c r="K338" t="s">
        <v>7387</v>
      </c>
      <c r="L338" t="s">
        <v>35578</v>
      </c>
      <c r="M338" t="s">
        <v>14030</v>
      </c>
    </row>
    <row r="339" spans="1:13" x14ac:dyDescent="0.25">
      <c r="A339" t="s">
        <v>13911</v>
      </c>
      <c r="B339">
        <v>2021</v>
      </c>
      <c r="C339" t="s">
        <v>19422</v>
      </c>
      <c r="D339" t="s">
        <v>7678</v>
      </c>
      <c r="E339" t="s">
        <v>7685</v>
      </c>
      <c r="F339" t="s">
        <v>35575</v>
      </c>
      <c r="G339" t="s">
        <v>7688</v>
      </c>
      <c r="H339" t="s">
        <v>7582</v>
      </c>
      <c r="I339" t="s">
        <v>8014</v>
      </c>
      <c r="K339" t="s">
        <v>7384</v>
      </c>
      <c r="L339" t="s">
        <v>35576</v>
      </c>
      <c r="M339" t="s">
        <v>14030</v>
      </c>
    </row>
    <row r="340" spans="1:13" x14ac:dyDescent="0.25">
      <c r="A340" t="s">
        <v>13912</v>
      </c>
      <c r="B340">
        <v>2021</v>
      </c>
      <c r="C340" t="s">
        <v>19422</v>
      </c>
      <c r="D340" t="s">
        <v>7678</v>
      </c>
      <c r="E340" t="s">
        <v>7685</v>
      </c>
      <c r="F340" t="s">
        <v>35575</v>
      </c>
      <c r="G340" t="s">
        <v>7688</v>
      </c>
      <c r="H340" t="s">
        <v>7582</v>
      </c>
      <c r="I340" t="s">
        <v>8014</v>
      </c>
      <c r="K340" t="s">
        <v>7387</v>
      </c>
      <c r="L340" t="s">
        <v>35576</v>
      </c>
      <c r="M340" t="s">
        <v>14030</v>
      </c>
    </row>
    <row r="341" spans="1:13" x14ac:dyDescent="0.25">
      <c r="A341" t="s">
        <v>13913</v>
      </c>
      <c r="B341">
        <v>2021</v>
      </c>
      <c r="C341" t="s">
        <v>19422</v>
      </c>
      <c r="D341" t="s">
        <v>7678</v>
      </c>
      <c r="E341" t="s">
        <v>7685</v>
      </c>
      <c r="F341" t="s">
        <v>35575</v>
      </c>
      <c r="G341" t="s">
        <v>7688</v>
      </c>
      <c r="H341" t="s">
        <v>7582</v>
      </c>
      <c r="I341" t="s">
        <v>8014</v>
      </c>
      <c r="K341" t="s">
        <v>7387</v>
      </c>
      <c r="L341" t="s">
        <v>35576</v>
      </c>
      <c r="M341" t="s">
        <v>14030</v>
      </c>
    </row>
    <row r="342" spans="1:13" x14ac:dyDescent="0.25">
      <c r="A342" t="s">
        <v>13916</v>
      </c>
      <c r="B342">
        <v>2020</v>
      </c>
      <c r="C342" t="s">
        <v>7773</v>
      </c>
      <c r="D342" t="s">
        <v>7678</v>
      </c>
      <c r="E342" t="s">
        <v>7685</v>
      </c>
      <c r="F342" t="s">
        <v>35575</v>
      </c>
      <c r="G342" t="s">
        <v>7688</v>
      </c>
      <c r="H342" t="s">
        <v>7582</v>
      </c>
      <c r="I342" t="s">
        <v>8013</v>
      </c>
      <c r="K342" t="s">
        <v>7387</v>
      </c>
      <c r="L342" t="s">
        <v>35576</v>
      </c>
      <c r="M342" t="s">
        <v>14030</v>
      </c>
    </row>
    <row r="343" spans="1:13" x14ac:dyDescent="0.25">
      <c r="A343" t="s">
        <v>13918</v>
      </c>
      <c r="B343">
        <v>2021</v>
      </c>
      <c r="C343" t="s">
        <v>7283</v>
      </c>
      <c r="D343" t="s">
        <v>7678</v>
      </c>
      <c r="E343" t="s">
        <v>7685</v>
      </c>
      <c r="F343" t="s">
        <v>35575</v>
      </c>
      <c r="G343" t="s">
        <v>7688</v>
      </c>
      <c r="H343" t="s">
        <v>7582</v>
      </c>
      <c r="I343" t="s">
        <v>8014</v>
      </c>
      <c r="K343" t="s">
        <v>7387</v>
      </c>
      <c r="L343" t="s">
        <v>35576</v>
      </c>
      <c r="M343" t="s">
        <v>14029</v>
      </c>
    </row>
    <row r="344" spans="1:13" x14ac:dyDescent="0.25">
      <c r="A344" t="s">
        <v>13919</v>
      </c>
      <c r="B344">
        <v>2021</v>
      </c>
      <c r="C344" t="s">
        <v>19422</v>
      </c>
      <c r="D344" t="s">
        <v>7678</v>
      </c>
      <c r="E344" t="s">
        <v>7685</v>
      </c>
      <c r="F344" t="s">
        <v>35575</v>
      </c>
      <c r="G344" t="s">
        <v>7688</v>
      </c>
      <c r="H344" t="s">
        <v>7582</v>
      </c>
      <c r="I344" t="s">
        <v>8014</v>
      </c>
      <c r="K344" t="s">
        <v>7387</v>
      </c>
      <c r="L344" t="s">
        <v>35576</v>
      </c>
      <c r="M344" t="s">
        <v>14030</v>
      </c>
    </row>
    <row r="345" spans="1:13" x14ac:dyDescent="0.25">
      <c r="A345" t="s">
        <v>13923</v>
      </c>
      <c r="B345">
        <v>2021</v>
      </c>
      <c r="C345" t="s">
        <v>7773</v>
      </c>
      <c r="D345" t="s">
        <v>14563</v>
      </c>
      <c r="E345" t="s">
        <v>35581</v>
      </c>
      <c r="F345" t="s">
        <v>357</v>
      </c>
      <c r="G345" t="s">
        <v>365</v>
      </c>
      <c r="H345" t="s">
        <v>7582</v>
      </c>
      <c r="I345" t="s">
        <v>8014</v>
      </c>
      <c r="K345" t="s">
        <v>7387</v>
      </c>
      <c r="L345" t="s">
        <v>35576</v>
      </c>
      <c r="M345" t="s">
        <v>14030</v>
      </c>
    </row>
    <row r="346" spans="1:13" x14ac:dyDescent="0.25">
      <c r="A346" t="s">
        <v>13925</v>
      </c>
      <c r="B346">
        <v>2021</v>
      </c>
      <c r="C346" t="s">
        <v>7773</v>
      </c>
      <c r="D346" t="s">
        <v>7678</v>
      </c>
      <c r="E346" t="s">
        <v>7685</v>
      </c>
      <c r="F346" t="s">
        <v>35575</v>
      </c>
      <c r="G346" t="s">
        <v>7688</v>
      </c>
      <c r="H346" t="s">
        <v>7582</v>
      </c>
      <c r="I346" t="s">
        <v>8014</v>
      </c>
      <c r="K346" t="s">
        <v>7387</v>
      </c>
      <c r="L346" t="s">
        <v>35576</v>
      </c>
      <c r="M346" t="s">
        <v>14030</v>
      </c>
    </row>
    <row r="347" spans="1:13" x14ac:dyDescent="0.25">
      <c r="A347" t="s">
        <v>13926</v>
      </c>
      <c r="B347">
        <v>2021</v>
      </c>
      <c r="C347" t="s">
        <v>7773</v>
      </c>
      <c r="D347" t="s">
        <v>7678</v>
      </c>
      <c r="E347" t="s">
        <v>7685</v>
      </c>
      <c r="F347" t="s">
        <v>35575</v>
      </c>
      <c r="G347" t="s">
        <v>7688</v>
      </c>
      <c r="H347" t="s">
        <v>7582</v>
      </c>
      <c r="I347" t="s">
        <v>8014</v>
      </c>
      <c r="K347" t="s">
        <v>7387</v>
      </c>
      <c r="L347" t="s">
        <v>35576</v>
      </c>
      <c r="M347" t="s">
        <v>14030</v>
      </c>
    </row>
    <row r="348" spans="1:13" x14ac:dyDescent="0.25">
      <c r="A348" t="s">
        <v>13927</v>
      </c>
      <c r="B348">
        <v>2021</v>
      </c>
      <c r="C348" t="s">
        <v>18387</v>
      </c>
      <c r="D348" t="s">
        <v>7678</v>
      </c>
      <c r="E348" t="s">
        <v>7685</v>
      </c>
      <c r="F348" t="s">
        <v>35575</v>
      </c>
      <c r="G348" t="s">
        <v>7688</v>
      </c>
      <c r="H348" t="s">
        <v>7582</v>
      </c>
      <c r="I348" t="s">
        <v>8014</v>
      </c>
      <c r="K348" t="s">
        <v>7387</v>
      </c>
      <c r="L348" t="s">
        <v>35576</v>
      </c>
      <c r="M348" t="s">
        <v>14030</v>
      </c>
    </row>
    <row r="349" spans="1:13" x14ac:dyDescent="0.25">
      <c r="A349" t="s">
        <v>18622</v>
      </c>
      <c r="B349">
        <v>2021</v>
      </c>
      <c r="C349" t="s">
        <v>16125</v>
      </c>
      <c r="D349" t="s">
        <v>7678</v>
      </c>
      <c r="E349" t="s">
        <v>7685</v>
      </c>
      <c r="F349" t="s">
        <v>35575</v>
      </c>
      <c r="G349" t="s">
        <v>7688</v>
      </c>
      <c r="H349" t="s">
        <v>7582</v>
      </c>
      <c r="I349" t="s">
        <v>8014</v>
      </c>
      <c r="K349" t="s">
        <v>7387</v>
      </c>
      <c r="L349" t="s">
        <v>35576</v>
      </c>
      <c r="M349" t="s">
        <v>14030</v>
      </c>
    </row>
    <row r="350" spans="1:13" x14ac:dyDescent="0.25">
      <c r="A350" t="s">
        <v>13933</v>
      </c>
      <c r="B350">
        <v>2021</v>
      </c>
      <c r="C350" t="s">
        <v>19422</v>
      </c>
      <c r="D350" t="s">
        <v>7678</v>
      </c>
      <c r="E350" t="s">
        <v>7685</v>
      </c>
      <c r="F350" t="s">
        <v>35575</v>
      </c>
      <c r="G350" t="s">
        <v>7688</v>
      </c>
      <c r="H350" t="s">
        <v>7582</v>
      </c>
      <c r="I350" t="s">
        <v>8014</v>
      </c>
      <c r="K350" t="s">
        <v>7387</v>
      </c>
      <c r="L350" t="s">
        <v>35576</v>
      </c>
      <c r="M350" t="s">
        <v>14030</v>
      </c>
    </row>
    <row r="351" spans="1:13" x14ac:dyDescent="0.25">
      <c r="A351" t="s">
        <v>13935</v>
      </c>
      <c r="B351">
        <v>2021</v>
      </c>
      <c r="C351" t="s">
        <v>19422</v>
      </c>
      <c r="D351" t="s">
        <v>7678</v>
      </c>
      <c r="E351" t="s">
        <v>7685</v>
      </c>
      <c r="F351" t="s">
        <v>35575</v>
      </c>
      <c r="G351" t="s">
        <v>7688</v>
      </c>
      <c r="H351" t="s">
        <v>7582</v>
      </c>
      <c r="I351" t="s">
        <v>8014</v>
      </c>
      <c r="K351" t="s">
        <v>7387</v>
      </c>
      <c r="L351" t="s">
        <v>35576</v>
      </c>
      <c r="M351" t="s">
        <v>14030</v>
      </c>
    </row>
    <row r="352" spans="1:13" x14ac:dyDescent="0.25">
      <c r="A352" t="s">
        <v>13937</v>
      </c>
      <c r="B352">
        <v>2021</v>
      </c>
      <c r="C352" t="s">
        <v>7283</v>
      </c>
      <c r="D352" t="s">
        <v>829</v>
      </c>
      <c r="E352" t="s">
        <v>7283</v>
      </c>
      <c r="F352" t="s">
        <v>7283</v>
      </c>
      <c r="G352" t="s">
        <v>829</v>
      </c>
      <c r="H352" t="s">
        <v>829</v>
      </c>
      <c r="I352" t="s">
        <v>829</v>
      </c>
      <c r="K352" t="s">
        <v>7387</v>
      </c>
      <c r="L352" t="s">
        <v>35576</v>
      </c>
      <c r="M352" t="s">
        <v>14030</v>
      </c>
    </row>
    <row r="353" spans="1:13" x14ac:dyDescent="0.25">
      <c r="A353" t="s">
        <v>13940</v>
      </c>
      <c r="B353">
        <v>2021</v>
      </c>
      <c r="C353" t="s">
        <v>19422</v>
      </c>
      <c r="D353" t="s">
        <v>7678</v>
      </c>
      <c r="E353" t="s">
        <v>7685</v>
      </c>
      <c r="F353" t="s">
        <v>35575</v>
      </c>
      <c r="G353" t="s">
        <v>7688</v>
      </c>
      <c r="H353" t="s">
        <v>7582</v>
      </c>
      <c r="I353" t="s">
        <v>8014</v>
      </c>
      <c r="K353" t="s">
        <v>7387</v>
      </c>
      <c r="L353" t="s">
        <v>35577</v>
      </c>
      <c r="M353" t="s">
        <v>14030</v>
      </c>
    </row>
    <row r="354" spans="1:13" x14ac:dyDescent="0.25">
      <c r="A354" t="s">
        <v>13941</v>
      </c>
      <c r="B354">
        <v>2021</v>
      </c>
      <c r="C354" t="s">
        <v>7283</v>
      </c>
      <c r="D354" t="s">
        <v>829</v>
      </c>
      <c r="E354" t="s">
        <v>7283</v>
      </c>
      <c r="F354" t="s">
        <v>7283</v>
      </c>
      <c r="G354" t="s">
        <v>829</v>
      </c>
      <c r="H354" t="s">
        <v>829</v>
      </c>
      <c r="I354" t="s">
        <v>829</v>
      </c>
      <c r="K354" t="s">
        <v>7387</v>
      </c>
      <c r="L354" t="s">
        <v>35576</v>
      </c>
      <c r="M354" t="s">
        <v>14030</v>
      </c>
    </row>
    <row r="355" spans="1:13" x14ac:dyDescent="0.25">
      <c r="A355" t="s">
        <v>13943</v>
      </c>
      <c r="B355">
        <v>2020</v>
      </c>
      <c r="C355" t="s">
        <v>19425</v>
      </c>
      <c r="D355" t="s">
        <v>7678</v>
      </c>
      <c r="E355" t="s">
        <v>7685</v>
      </c>
      <c r="F355" t="s">
        <v>35575</v>
      </c>
      <c r="G355" t="s">
        <v>7688</v>
      </c>
      <c r="H355" t="s">
        <v>7582</v>
      </c>
      <c r="I355" t="s">
        <v>8014</v>
      </c>
      <c r="K355" t="s">
        <v>7387</v>
      </c>
      <c r="L355" t="s">
        <v>35577</v>
      </c>
      <c r="M355" t="s">
        <v>14030</v>
      </c>
    </row>
    <row r="356" spans="1:13" x14ac:dyDescent="0.25">
      <c r="A356" t="s">
        <v>13947</v>
      </c>
      <c r="B356">
        <v>2021</v>
      </c>
      <c r="C356" t="s">
        <v>19422</v>
      </c>
      <c r="D356" t="s">
        <v>7678</v>
      </c>
      <c r="E356" t="s">
        <v>7685</v>
      </c>
      <c r="F356" t="s">
        <v>35575</v>
      </c>
      <c r="G356" t="s">
        <v>7688</v>
      </c>
      <c r="H356" t="s">
        <v>7582</v>
      </c>
      <c r="I356" t="s">
        <v>8014</v>
      </c>
      <c r="K356" t="s">
        <v>7384</v>
      </c>
      <c r="L356" t="s">
        <v>35576</v>
      </c>
      <c r="M356" t="s">
        <v>14030</v>
      </c>
    </row>
    <row r="357" spans="1:13" x14ac:dyDescent="0.25">
      <c r="A357" t="s">
        <v>13958</v>
      </c>
      <c r="B357">
        <v>2021</v>
      </c>
      <c r="C357" t="s">
        <v>7773</v>
      </c>
      <c r="D357" t="s">
        <v>7678</v>
      </c>
      <c r="E357" t="s">
        <v>7685</v>
      </c>
      <c r="F357" t="s">
        <v>35575</v>
      </c>
      <c r="G357" t="s">
        <v>7688</v>
      </c>
      <c r="H357" t="s">
        <v>7582</v>
      </c>
      <c r="I357" t="s">
        <v>8013</v>
      </c>
      <c r="K357" t="s">
        <v>7387</v>
      </c>
      <c r="L357" t="s">
        <v>35576</v>
      </c>
      <c r="M357" t="s">
        <v>14030</v>
      </c>
    </row>
    <row r="358" spans="1:13" x14ac:dyDescent="0.25">
      <c r="A358" t="s">
        <v>13964</v>
      </c>
      <c r="B358">
        <v>2020</v>
      </c>
      <c r="C358" t="s">
        <v>7773</v>
      </c>
      <c r="D358" t="s">
        <v>7678</v>
      </c>
      <c r="E358" t="s">
        <v>7685</v>
      </c>
      <c r="F358" t="s">
        <v>35575</v>
      </c>
      <c r="G358" t="s">
        <v>7688</v>
      </c>
      <c r="H358" t="s">
        <v>7582</v>
      </c>
      <c r="I358" t="s">
        <v>7703</v>
      </c>
      <c r="K358" t="s">
        <v>7387</v>
      </c>
      <c r="L358" t="s">
        <v>35578</v>
      </c>
      <c r="M358" t="s">
        <v>14030</v>
      </c>
    </row>
    <row r="359" spans="1:13" x14ac:dyDescent="0.25">
      <c r="A359" t="s">
        <v>13972</v>
      </c>
      <c r="B359">
        <v>2021</v>
      </c>
      <c r="C359" t="s">
        <v>19426</v>
      </c>
      <c r="D359" t="s">
        <v>7678</v>
      </c>
      <c r="E359" t="s">
        <v>7685</v>
      </c>
      <c r="F359" t="s">
        <v>35575</v>
      </c>
      <c r="G359" t="s">
        <v>7688</v>
      </c>
      <c r="H359" t="s">
        <v>7582</v>
      </c>
      <c r="I359" t="s">
        <v>8013</v>
      </c>
      <c r="K359" t="s">
        <v>7387</v>
      </c>
      <c r="L359" t="s">
        <v>35576</v>
      </c>
      <c r="M359" t="s">
        <v>14029</v>
      </c>
    </row>
    <row r="360" spans="1:13" x14ac:dyDescent="0.25">
      <c r="A360" t="s">
        <v>13980</v>
      </c>
      <c r="B360">
        <v>2021</v>
      </c>
      <c r="C360" t="s">
        <v>19422</v>
      </c>
      <c r="D360" t="s">
        <v>14563</v>
      </c>
      <c r="E360" t="s">
        <v>35581</v>
      </c>
      <c r="F360" t="s">
        <v>357</v>
      </c>
      <c r="G360" t="s">
        <v>365</v>
      </c>
      <c r="H360" t="s">
        <v>7582</v>
      </c>
      <c r="I360" t="s">
        <v>8014</v>
      </c>
      <c r="K360" t="s">
        <v>7387</v>
      </c>
      <c r="L360" t="s">
        <v>35576</v>
      </c>
      <c r="M360" t="s">
        <v>14030</v>
      </c>
    </row>
    <row r="361" spans="1:13" x14ac:dyDescent="0.25">
      <c r="A361" t="s">
        <v>13984</v>
      </c>
      <c r="B361">
        <v>2021</v>
      </c>
      <c r="C361" t="s">
        <v>19426</v>
      </c>
      <c r="D361" t="s">
        <v>7678</v>
      </c>
      <c r="E361" t="s">
        <v>7685</v>
      </c>
      <c r="F361" t="s">
        <v>35575</v>
      </c>
      <c r="G361" t="s">
        <v>7688</v>
      </c>
      <c r="H361" t="s">
        <v>7582</v>
      </c>
      <c r="I361" t="s">
        <v>8013</v>
      </c>
      <c r="K361" t="s">
        <v>7387</v>
      </c>
      <c r="L361" t="s">
        <v>35577</v>
      </c>
      <c r="M361" t="s">
        <v>14030</v>
      </c>
    </row>
    <row r="362" spans="1:13" x14ac:dyDescent="0.25">
      <c r="A362" t="s">
        <v>13991</v>
      </c>
      <c r="B362">
        <v>2020</v>
      </c>
      <c r="C362" t="s">
        <v>16125</v>
      </c>
      <c r="D362" t="s">
        <v>7678</v>
      </c>
      <c r="E362" t="s">
        <v>7685</v>
      </c>
      <c r="F362" t="s">
        <v>35575</v>
      </c>
      <c r="G362" t="s">
        <v>7688</v>
      </c>
      <c r="H362" t="s">
        <v>7582</v>
      </c>
      <c r="I362" t="s">
        <v>8014</v>
      </c>
      <c r="K362" t="s">
        <v>7387</v>
      </c>
      <c r="L362" t="s">
        <v>35576</v>
      </c>
      <c r="M362" t="s">
        <v>14030</v>
      </c>
    </row>
    <row r="363" spans="1:13" x14ac:dyDescent="0.25">
      <c r="A363" t="s">
        <v>13992</v>
      </c>
      <c r="B363">
        <v>2021</v>
      </c>
      <c r="C363" t="s">
        <v>19422</v>
      </c>
      <c r="D363" t="s">
        <v>7678</v>
      </c>
      <c r="E363" t="s">
        <v>7685</v>
      </c>
      <c r="F363" t="s">
        <v>35575</v>
      </c>
      <c r="G363" t="s">
        <v>7688</v>
      </c>
      <c r="H363" t="s">
        <v>7582</v>
      </c>
      <c r="I363" t="s">
        <v>8014</v>
      </c>
      <c r="K363" t="s">
        <v>7384</v>
      </c>
      <c r="L363" t="s">
        <v>35576</v>
      </c>
      <c r="M363" t="s">
        <v>14030</v>
      </c>
    </row>
    <row r="364" spans="1:13" x14ac:dyDescent="0.25">
      <c r="A364" t="s">
        <v>13993</v>
      </c>
      <c r="B364">
        <v>2021</v>
      </c>
      <c r="C364" t="s">
        <v>19425</v>
      </c>
      <c r="D364" t="s">
        <v>7678</v>
      </c>
      <c r="E364" t="s">
        <v>7685</v>
      </c>
      <c r="F364" t="s">
        <v>35575</v>
      </c>
      <c r="G364" t="s">
        <v>7688</v>
      </c>
      <c r="H364" t="s">
        <v>7582</v>
      </c>
      <c r="I364" t="s">
        <v>8014</v>
      </c>
      <c r="K364" t="s">
        <v>7387</v>
      </c>
      <c r="L364" t="s">
        <v>35576</v>
      </c>
      <c r="M364" t="s">
        <v>14030</v>
      </c>
    </row>
    <row r="365" spans="1:13" x14ac:dyDescent="0.25">
      <c r="A365" t="s">
        <v>13995</v>
      </c>
      <c r="B365">
        <v>2021</v>
      </c>
      <c r="C365" t="s">
        <v>18387</v>
      </c>
      <c r="D365" t="s">
        <v>7678</v>
      </c>
      <c r="E365" t="s">
        <v>7685</v>
      </c>
      <c r="F365" t="s">
        <v>35575</v>
      </c>
      <c r="G365" t="s">
        <v>7688</v>
      </c>
      <c r="H365" t="s">
        <v>7582</v>
      </c>
      <c r="I365" t="s">
        <v>8014</v>
      </c>
      <c r="K365" t="s">
        <v>7384</v>
      </c>
      <c r="L365" t="s">
        <v>35576</v>
      </c>
      <c r="M365" t="s">
        <v>14029</v>
      </c>
    </row>
    <row r="366" spans="1:13" x14ac:dyDescent="0.25">
      <c r="A366" t="s">
        <v>13996</v>
      </c>
      <c r="B366">
        <v>2021</v>
      </c>
      <c r="C366" t="s">
        <v>18387</v>
      </c>
      <c r="D366" t="s">
        <v>7678</v>
      </c>
      <c r="E366" t="s">
        <v>7685</v>
      </c>
      <c r="F366" t="s">
        <v>35575</v>
      </c>
      <c r="G366" t="s">
        <v>7688</v>
      </c>
      <c r="H366" t="s">
        <v>7582</v>
      </c>
      <c r="I366" t="s">
        <v>8014</v>
      </c>
      <c r="K366" t="s">
        <v>7384</v>
      </c>
      <c r="L366" t="s">
        <v>35576</v>
      </c>
      <c r="M366" t="s">
        <v>14029</v>
      </c>
    </row>
    <row r="367" spans="1:13" x14ac:dyDescent="0.25">
      <c r="A367" t="s">
        <v>14005</v>
      </c>
      <c r="B367">
        <v>2021</v>
      </c>
      <c r="C367" t="s">
        <v>19422</v>
      </c>
      <c r="D367" t="s">
        <v>7678</v>
      </c>
      <c r="E367" t="s">
        <v>7685</v>
      </c>
      <c r="F367" t="s">
        <v>35575</v>
      </c>
      <c r="G367" t="s">
        <v>7688</v>
      </c>
      <c r="H367" t="s">
        <v>7582</v>
      </c>
      <c r="I367" t="s">
        <v>8014</v>
      </c>
      <c r="K367" t="s">
        <v>7387</v>
      </c>
      <c r="L367" t="s">
        <v>35576</v>
      </c>
      <c r="M367" t="s">
        <v>14030</v>
      </c>
    </row>
    <row r="368" spans="1:13" x14ac:dyDescent="0.25">
      <c r="A368" t="s">
        <v>14010</v>
      </c>
      <c r="B368">
        <v>2021</v>
      </c>
      <c r="C368" t="s">
        <v>7773</v>
      </c>
      <c r="D368" t="s">
        <v>7678</v>
      </c>
      <c r="E368" t="s">
        <v>7685</v>
      </c>
      <c r="F368" t="s">
        <v>35575</v>
      </c>
      <c r="G368" t="s">
        <v>7688</v>
      </c>
      <c r="H368" t="s">
        <v>7582</v>
      </c>
      <c r="I368" t="s">
        <v>8014</v>
      </c>
      <c r="K368" t="s">
        <v>7387</v>
      </c>
      <c r="L368" t="s">
        <v>35576</v>
      </c>
      <c r="M368" t="s">
        <v>14030</v>
      </c>
    </row>
    <row r="369" spans="1:13" x14ac:dyDescent="0.25">
      <c r="A369" t="s">
        <v>14011</v>
      </c>
      <c r="B369">
        <v>2020</v>
      </c>
      <c r="C369" t="s">
        <v>19422</v>
      </c>
      <c r="D369" t="s">
        <v>14563</v>
      </c>
      <c r="E369" t="s">
        <v>35581</v>
      </c>
      <c r="F369" t="s">
        <v>357</v>
      </c>
      <c r="G369" t="s">
        <v>365</v>
      </c>
      <c r="H369" t="s">
        <v>7582</v>
      </c>
      <c r="I369" t="s">
        <v>8014</v>
      </c>
      <c r="K369" t="s">
        <v>7387</v>
      </c>
      <c r="L369" t="s">
        <v>35576</v>
      </c>
      <c r="M369" t="s">
        <v>14030</v>
      </c>
    </row>
    <row r="370" spans="1:13" x14ac:dyDescent="0.25">
      <c r="A370" t="s">
        <v>14012</v>
      </c>
      <c r="B370">
        <v>2020</v>
      </c>
      <c r="C370" t="s">
        <v>7773</v>
      </c>
      <c r="D370" t="s">
        <v>7678</v>
      </c>
      <c r="E370" t="s">
        <v>7685</v>
      </c>
      <c r="F370" t="s">
        <v>35575</v>
      </c>
      <c r="G370" t="s">
        <v>7688</v>
      </c>
      <c r="H370" t="s">
        <v>7582</v>
      </c>
      <c r="I370" t="s">
        <v>8014</v>
      </c>
      <c r="K370" t="s">
        <v>7384</v>
      </c>
      <c r="L370" t="s">
        <v>35578</v>
      </c>
      <c r="M370" t="s">
        <v>14030</v>
      </c>
    </row>
    <row r="371" spans="1:13" x14ac:dyDescent="0.25">
      <c r="A371" t="s">
        <v>14015</v>
      </c>
      <c r="B371">
        <v>2021</v>
      </c>
      <c r="C371" t="s">
        <v>7283</v>
      </c>
      <c r="D371" t="s">
        <v>7678</v>
      </c>
      <c r="E371" t="s">
        <v>7685</v>
      </c>
      <c r="F371" t="s">
        <v>35575</v>
      </c>
      <c r="G371" t="s">
        <v>7688</v>
      </c>
      <c r="H371" t="s">
        <v>7582</v>
      </c>
      <c r="I371" t="s">
        <v>8014</v>
      </c>
      <c r="K371" t="s">
        <v>7387</v>
      </c>
      <c r="L371" t="s">
        <v>35576</v>
      </c>
      <c r="M371" t="s">
        <v>14030</v>
      </c>
    </row>
    <row r="372" spans="1:13" x14ac:dyDescent="0.25">
      <c r="A372" t="s">
        <v>14017</v>
      </c>
      <c r="B372">
        <v>2021</v>
      </c>
      <c r="C372" t="s">
        <v>19425</v>
      </c>
      <c r="D372" t="s">
        <v>14563</v>
      </c>
      <c r="E372" t="s">
        <v>35581</v>
      </c>
      <c r="F372" t="s">
        <v>357</v>
      </c>
      <c r="G372" t="s">
        <v>365</v>
      </c>
      <c r="H372" t="s">
        <v>7582</v>
      </c>
      <c r="I372" t="s">
        <v>8014</v>
      </c>
      <c r="K372" t="s">
        <v>7387</v>
      </c>
      <c r="L372" t="s">
        <v>35576</v>
      </c>
      <c r="M372" t="s">
        <v>14030</v>
      </c>
    </row>
    <row r="373" spans="1:13" x14ac:dyDescent="0.25">
      <c r="A373" t="s">
        <v>14018</v>
      </c>
      <c r="B373">
        <v>2021</v>
      </c>
      <c r="C373" t="s">
        <v>19422</v>
      </c>
      <c r="D373" t="s">
        <v>7678</v>
      </c>
      <c r="E373" t="s">
        <v>7685</v>
      </c>
      <c r="F373" t="s">
        <v>35575</v>
      </c>
      <c r="G373" t="s">
        <v>7688</v>
      </c>
      <c r="H373" t="s">
        <v>7582</v>
      </c>
      <c r="I373" t="s">
        <v>8014</v>
      </c>
      <c r="K373" t="s">
        <v>7384</v>
      </c>
      <c r="L373" t="s">
        <v>35576</v>
      </c>
      <c r="M373" t="s">
        <v>14030</v>
      </c>
    </row>
    <row r="374" spans="1:13" x14ac:dyDescent="0.25">
      <c r="A374" t="s">
        <v>14020</v>
      </c>
      <c r="B374">
        <v>2020</v>
      </c>
      <c r="C374" t="s">
        <v>19422</v>
      </c>
      <c r="D374" t="s">
        <v>7678</v>
      </c>
      <c r="E374" t="s">
        <v>7685</v>
      </c>
      <c r="F374" t="s">
        <v>35575</v>
      </c>
      <c r="G374" t="s">
        <v>7688</v>
      </c>
      <c r="H374" t="s">
        <v>7582</v>
      </c>
      <c r="I374" t="s">
        <v>8014</v>
      </c>
      <c r="K374" t="s">
        <v>7387</v>
      </c>
      <c r="L374" t="s">
        <v>35579</v>
      </c>
      <c r="M374" t="s">
        <v>156</v>
      </c>
    </row>
    <row r="375" spans="1:13" x14ac:dyDescent="0.25">
      <c r="A375" t="s">
        <v>14026</v>
      </c>
      <c r="B375">
        <v>2020</v>
      </c>
      <c r="C375" t="s">
        <v>16125</v>
      </c>
      <c r="D375" t="s">
        <v>7678</v>
      </c>
      <c r="E375" t="s">
        <v>7685</v>
      </c>
      <c r="F375" t="s">
        <v>35575</v>
      </c>
      <c r="G375" t="s">
        <v>7688</v>
      </c>
      <c r="H375" t="s">
        <v>7582</v>
      </c>
      <c r="I375" t="s">
        <v>8014</v>
      </c>
      <c r="K375" t="s">
        <v>7387</v>
      </c>
      <c r="L375" t="s">
        <v>35577</v>
      </c>
      <c r="M375" t="s">
        <v>14030</v>
      </c>
    </row>
    <row r="376" spans="1:13" x14ac:dyDescent="0.25">
      <c r="A376" t="s">
        <v>14028</v>
      </c>
      <c r="B376">
        <v>2021</v>
      </c>
      <c r="C376" t="s">
        <v>7283</v>
      </c>
      <c r="D376" t="s">
        <v>7678</v>
      </c>
      <c r="E376" t="s">
        <v>7685</v>
      </c>
      <c r="F376" t="s">
        <v>35575</v>
      </c>
      <c r="G376" t="s">
        <v>7688</v>
      </c>
      <c r="H376" t="s">
        <v>7582</v>
      </c>
      <c r="I376" t="s">
        <v>8013</v>
      </c>
      <c r="K376" t="s">
        <v>7387</v>
      </c>
      <c r="L376" t="s">
        <v>35576</v>
      </c>
      <c r="M376" t="s">
        <v>14030</v>
      </c>
    </row>
    <row r="377" spans="1:13" x14ac:dyDescent="0.25">
      <c r="A377" t="s">
        <v>14635</v>
      </c>
      <c r="B377">
        <v>2021</v>
      </c>
      <c r="C377" t="s">
        <v>19426</v>
      </c>
      <c r="D377" t="s">
        <v>7678</v>
      </c>
      <c r="E377" t="s">
        <v>7685</v>
      </c>
      <c r="F377" t="s">
        <v>35575</v>
      </c>
      <c r="G377" t="s">
        <v>7688</v>
      </c>
      <c r="H377" t="s">
        <v>22</v>
      </c>
      <c r="I377" t="s">
        <v>8014</v>
      </c>
      <c r="J377" t="s">
        <v>35493</v>
      </c>
      <c r="K377" t="s">
        <v>7384</v>
      </c>
      <c r="L377" t="s">
        <v>35577</v>
      </c>
      <c r="M377" t="s">
        <v>156</v>
      </c>
    </row>
    <row r="378" spans="1:13" x14ac:dyDescent="0.25">
      <c r="A378" t="s">
        <v>16773</v>
      </c>
      <c r="B378">
        <v>2021</v>
      </c>
      <c r="C378" t="s">
        <v>7283</v>
      </c>
      <c r="D378" t="s">
        <v>14563</v>
      </c>
      <c r="E378" t="s">
        <v>35581</v>
      </c>
      <c r="F378" t="s">
        <v>357</v>
      </c>
      <c r="G378" t="s">
        <v>365</v>
      </c>
      <c r="H378" t="s">
        <v>7582</v>
      </c>
      <c r="I378" t="s">
        <v>8014</v>
      </c>
      <c r="K378" t="s">
        <v>7387</v>
      </c>
      <c r="L378" t="s">
        <v>35576</v>
      </c>
      <c r="M378" t="s">
        <v>14030</v>
      </c>
    </row>
    <row r="379" spans="1:13" x14ac:dyDescent="0.25">
      <c r="A379" t="s">
        <v>16775</v>
      </c>
      <c r="B379">
        <v>2021</v>
      </c>
      <c r="C379" t="s">
        <v>19426</v>
      </c>
      <c r="D379" t="s">
        <v>7678</v>
      </c>
      <c r="E379" t="s">
        <v>7685</v>
      </c>
      <c r="F379" t="s">
        <v>35575</v>
      </c>
      <c r="G379" t="s">
        <v>7688</v>
      </c>
      <c r="H379" t="s">
        <v>7582</v>
      </c>
      <c r="I379" t="s">
        <v>8014</v>
      </c>
      <c r="K379" t="s">
        <v>7387</v>
      </c>
      <c r="L379" t="s">
        <v>35576</v>
      </c>
      <c r="M379" t="s">
        <v>14030</v>
      </c>
    </row>
    <row r="380" spans="1:13" x14ac:dyDescent="0.25">
      <c r="A380" t="s">
        <v>14737</v>
      </c>
      <c r="B380">
        <v>2021</v>
      </c>
      <c r="C380" t="s">
        <v>7283</v>
      </c>
      <c r="D380" t="s">
        <v>14563</v>
      </c>
      <c r="E380" t="s">
        <v>35581</v>
      </c>
      <c r="F380" t="s">
        <v>357</v>
      </c>
      <c r="G380" t="s">
        <v>365</v>
      </c>
      <c r="H380" t="s">
        <v>7582</v>
      </c>
      <c r="I380" t="s">
        <v>8014</v>
      </c>
      <c r="K380" t="s">
        <v>7387</v>
      </c>
      <c r="L380" t="s">
        <v>35576</v>
      </c>
      <c r="M380" t="s">
        <v>14030</v>
      </c>
    </row>
    <row r="381" spans="1:13" x14ac:dyDescent="0.25">
      <c r="A381" t="s">
        <v>14764</v>
      </c>
      <c r="B381">
        <v>2021</v>
      </c>
      <c r="C381" t="s">
        <v>7773</v>
      </c>
      <c r="D381" t="s">
        <v>7678</v>
      </c>
      <c r="E381" t="s">
        <v>7685</v>
      </c>
      <c r="F381" t="s">
        <v>35575</v>
      </c>
      <c r="G381" t="s">
        <v>7688</v>
      </c>
      <c r="H381" t="s">
        <v>7582</v>
      </c>
      <c r="I381" t="s">
        <v>8013</v>
      </c>
      <c r="K381" t="s">
        <v>7387</v>
      </c>
      <c r="L381" t="s">
        <v>35576</v>
      </c>
      <c r="M381" t="s">
        <v>14029</v>
      </c>
    </row>
    <row r="382" spans="1:13" x14ac:dyDescent="0.25">
      <c r="A382" t="s">
        <v>14773</v>
      </c>
      <c r="B382">
        <v>2021</v>
      </c>
      <c r="C382" t="s">
        <v>19426</v>
      </c>
      <c r="D382" t="s">
        <v>7678</v>
      </c>
      <c r="E382" t="s">
        <v>7685</v>
      </c>
      <c r="F382" t="s">
        <v>35575</v>
      </c>
      <c r="G382" t="s">
        <v>7688</v>
      </c>
      <c r="H382" t="s">
        <v>7582</v>
      </c>
      <c r="I382" t="s">
        <v>8014</v>
      </c>
      <c r="K382" t="s">
        <v>7387</v>
      </c>
      <c r="L382" t="s">
        <v>35576</v>
      </c>
      <c r="M382" t="s">
        <v>14030</v>
      </c>
    </row>
    <row r="383" spans="1:13" x14ac:dyDescent="0.25">
      <c r="A383" t="s">
        <v>14779</v>
      </c>
      <c r="B383">
        <v>2021</v>
      </c>
      <c r="C383" t="s">
        <v>19422</v>
      </c>
      <c r="D383" t="s">
        <v>7678</v>
      </c>
      <c r="E383" t="s">
        <v>7685</v>
      </c>
      <c r="F383" t="s">
        <v>35575</v>
      </c>
      <c r="G383" t="s">
        <v>7688</v>
      </c>
      <c r="H383" t="s">
        <v>7582</v>
      </c>
      <c r="I383" t="s">
        <v>8014</v>
      </c>
      <c r="K383" t="s">
        <v>7387</v>
      </c>
      <c r="L383" t="s">
        <v>35576</v>
      </c>
      <c r="M383" t="s">
        <v>14030</v>
      </c>
    </row>
    <row r="384" spans="1:13" x14ac:dyDescent="0.25">
      <c r="A384" t="s">
        <v>14795</v>
      </c>
      <c r="B384">
        <v>2021</v>
      </c>
      <c r="C384" t="s">
        <v>19426</v>
      </c>
      <c r="D384" t="s">
        <v>7678</v>
      </c>
      <c r="E384" t="s">
        <v>7685</v>
      </c>
      <c r="F384" t="s">
        <v>35575</v>
      </c>
      <c r="G384" t="s">
        <v>7688</v>
      </c>
      <c r="H384" t="s">
        <v>7582</v>
      </c>
      <c r="I384" t="s">
        <v>8014</v>
      </c>
      <c r="K384" t="s">
        <v>7387</v>
      </c>
      <c r="L384" t="s">
        <v>35576</v>
      </c>
      <c r="M384" t="s">
        <v>14030</v>
      </c>
    </row>
    <row r="385" spans="1:13" x14ac:dyDescent="0.25">
      <c r="A385" t="s">
        <v>14804</v>
      </c>
      <c r="B385">
        <v>2021</v>
      </c>
      <c r="C385" t="s">
        <v>16125</v>
      </c>
      <c r="D385" t="s">
        <v>7678</v>
      </c>
      <c r="E385" t="s">
        <v>7685</v>
      </c>
      <c r="F385" t="s">
        <v>35575</v>
      </c>
      <c r="G385" t="s">
        <v>7688</v>
      </c>
      <c r="H385" t="s">
        <v>7582</v>
      </c>
      <c r="I385" t="s">
        <v>8014</v>
      </c>
      <c r="K385" t="s">
        <v>7384</v>
      </c>
      <c r="L385" t="s">
        <v>35576</v>
      </c>
      <c r="M385" t="s">
        <v>14030</v>
      </c>
    </row>
    <row r="386" spans="1:13" x14ac:dyDescent="0.25">
      <c r="A386" t="s">
        <v>17381</v>
      </c>
      <c r="B386">
        <v>2021</v>
      </c>
      <c r="C386" t="s">
        <v>19426</v>
      </c>
      <c r="D386" t="s">
        <v>7678</v>
      </c>
      <c r="E386" t="s">
        <v>7685</v>
      </c>
      <c r="F386" t="s">
        <v>35575</v>
      </c>
      <c r="G386" t="s">
        <v>7688</v>
      </c>
      <c r="H386" t="s">
        <v>7582</v>
      </c>
      <c r="I386" t="s">
        <v>8014</v>
      </c>
      <c r="K386" t="s">
        <v>7384</v>
      </c>
      <c r="L386" t="s">
        <v>35576</v>
      </c>
      <c r="M386" t="s">
        <v>14031</v>
      </c>
    </row>
    <row r="387" spans="1:13" x14ac:dyDescent="0.25">
      <c r="A387" t="s">
        <v>16759</v>
      </c>
      <c r="B387">
        <v>2021</v>
      </c>
      <c r="C387" t="s">
        <v>19422</v>
      </c>
      <c r="D387" t="s">
        <v>7678</v>
      </c>
      <c r="E387" t="s">
        <v>7685</v>
      </c>
      <c r="F387" t="s">
        <v>35575</v>
      </c>
      <c r="G387" t="s">
        <v>7688</v>
      </c>
      <c r="H387" t="s">
        <v>7582</v>
      </c>
      <c r="I387" t="s">
        <v>8014</v>
      </c>
      <c r="K387" t="s">
        <v>7384</v>
      </c>
      <c r="L387" t="s">
        <v>35576</v>
      </c>
      <c r="M387" t="s">
        <v>14030</v>
      </c>
    </row>
    <row r="388" spans="1:13" x14ac:dyDescent="0.25">
      <c r="A388" t="s">
        <v>16191</v>
      </c>
      <c r="B388">
        <v>2021</v>
      </c>
      <c r="C388" t="s">
        <v>19422</v>
      </c>
      <c r="D388" t="s">
        <v>7678</v>
      </c>
      <c r="E388" t="s">
        <v>7685</v>
      </c>
      <c r="F388" t="s">
        <v>35575</v>
      </c>
      <c r="G388" t="s">
        <v>7688</v>
      </c>
      <c r="H388" t="s">
        <v>7582</v>
      </c>
      <c r="I388" t="s">
        <v>8014</v>
      </c>
      <c r="K388" t="s">
        <v>7387</v>
      </c>
      <c r="L388" t="s">
        <v>35576</v>
      </c>
      <c r="M388" t="s">
        <v>14029</v>
      </c>
    </row>
    <row r="389" spans="1:13" x14ac:dyDescent="0.25">
      <c r="A389" t="s">
        <v>16199</v>
      </c>
      <c r="B389">
        <v>2021</v>
      </c>
      <c r="C389" t="s">
        <v>18387</v>
      </c>
      <c r="D389" t="s">
        <v>7678</v>
      </c>
      <c r="E389" t="s">
        <v>7685</v>
      </c>
      <c r="F389" t="s">
        <v>35575</v>
      </c>
      <c r="G389" t="s">
        <v>7688</v>
      </c>
      <c r="H389" t="s">
        <v>7582</v>
      </c>
      <c r="I389" t="s">
        <v>8014</v>
      </c>
      <c r="K389" t="s">
        <v>7387</v>
      </c>
      <c r="L389" t="s">
        <v>35576</v>
      </c>
      <c r="M389" t="s">
        <v>14960</v>
      </c>
    </row>
    <row r="390" spans="1:13" x14ac:dyDescent="0.25">
      <c r="A390" t="s">
        <v>16248</v>
      </c>
      <c r="B390">
        <v>2021</v>
      </c>
      <c r="C390" t="s">
        <v>19422</v>
      </c>
      <c r="D390" t="s">
        <v>7678</v>
      </c>
      <c r="E390" t="s">
        <v>7685</v>
      </c>
      <c r="F390" t="s">
        <v>35575</v>
      </c>
      <c r="G390" t="s">
        <v>7688</v>
      </c>
      <c r="H390" t="s">
        <v>7582</v>
      </c>
      <c r="I390" t="s">
        <v>8014</v>
      </c>
      <c r="K390" t="s">
        <v>7384</v>
      </c>
      <c r="L390" t="s">
        <v>35576</v>
      </c>
      <c r="M390" t="s">
        <v>14029</v>
      </c>
    </row>
    <row r="391" spans="1:13" x14ac:dyDescent="0.25">
      <c r="A391" t="s">
        <v>16253</v>
      </c>
      <c r="B391">
        <v>2021</v>
      </c>
      <c r="C391" t="s">
        <v>7283</v>
      </c>
      <c r="D391" t="s">
        <v>14563</v>
      </c>
      <c r="E391" t="s">
        <v>35581</v>
      </c>
      <c r="F391" t="s">
        <v>357</v>
      </c>
      <c r="G391" t="s">
        <v>365</v>
      </c>
      <c r="H391" t="s">
        <v>7582</v>
      </c>
      <c r="I391" t="s">
        <v>8014</v>
      </c>
      <c r="K391" t="s">
        <v>7384</v>
      </c>
      <c r="L391" t="s">
        <v>35576</v>
      </c>
      <c r="M391" t="s">
        <v>14029</v>
      </c>
    </row>
    <row r="392" spans="1:13" x14ac:dyDescent="0.25">
      <c r="A392" t="s">
        <v>16262</v>
      </c>
      <c r="B392">
        <v>2021</v>
      </c>
      <c r="C392" t="s">
        <v>19422</v>
      </c>
      <c r="D392" t="s">
        <v>7678</v>
      </c>
      <c r="E392" t="s">
        <v>7685</v>
      </c>
      <c r="F392" t="s">
        <v>35575</v>
      </c>
      <c r="G392" t="s">
        <v>7688</v>
      </c>
      <c r="H392" t="s">
        <v>7582</v>
      </c>
      <c r="I392" t="s">
        <v>8014</v>
      </c>
      <c r="K392" t="s">
        <v>7384</v>
      </c>
      <c r="L392" t="s">
        <v>35576</v>
      </c>
      <c r="M392" t="s">
        <v>14029</v>
      </c>
    </row>
    <row r="393" spans="1:13" x14ac:dyDescent="0.25">
      <c r="A393" t="s">
        <v>16270</v>
      </c>
      <c r="B393">
        <v>2021</v>
      </c>
      <c r="C393" t="s">
        <v>7773</v>
      </c>
      <c r="D393" t="s">
        <v>7678</v>
      </c>
      <c r="E393" t="s">
        <v>7685</v>
      </c>
      <c r="F393" t="s">
        <v>35575</v>
      </c>
      <c r="G393" t="s">
        <v>7688</v>
      </c>
      <c r="H393" t="s">
        <v>7582</v>
      </c>
      <c r="I393" t="s">
        <v>8013</v>
      </c>
      <c r="K393" t="s">
        <v>7387</v>
      </c>
      <c r="L393" t="s">
        <v>35576</v>
      </c>
      <c r="M393" t="s">
        <v>14030</v>
      </c>
    </row>
    <row r="394" spans="1:13" x14ac:dyDescent="0.25">
      <c r="A394" t="s">
        <v>16277</v>
      </c>
      <c r="B394">
        <v>2021</v>
      </c>
      <c r="C394" t="s">
        <v>19422</v>
      </c>
      <c r="D394" t="s">
        <v>7678</v>
      </c>
      <c r="E394" t="s">
        <v>7685</v>
      </c>
      <c r="F394" t="s">
        <v>35575</v>
      </c>
      <c r="G394" t="s">
        <v>7688</v>
      </c>
      <c r="H394" t="s">
        <v>7582</v>
      </c>
      <c r="I394" t="s">
        <v>8013</v>
      </c>
      <c r="K394" t="s">
        <v>7387</v>
      </c>
      <c r="L394" t="s">
        <v>35576</v>
      </c>
      <c r="M394" t="s">
        <v>14030</v>
      </c>
    </row>
    <row r="395" spans="1:13" x14ac:dyDescent="0.25">
      <c r="A395" t="s">
        <v>16290</v>
      </c>
      <c r="B395">
        <v>2021</v>
      </c>
      <c r="C395" t="s">
        <v>19422</v>
      </c>
      <c r="D395" t="s">
        <v>7678</v>
      </c>
      <c r="E395" t="s">
        <v>7685</v>
      </c>
      <c r="F395" t="s">
        <v>35575</v>
      </c>
      <c r="G395" t="s">
        <v>7688</v>
      </c>
      <c r="H395" t="s">
        <v>7582</v>
      </c>
      <c r="I395" t="s">
        <v>8013</v>
      </c>
      <c r="K395" t="s">
        <v>7387</v>
      </c>
      <c r="L395" t="s">
        <v>35576</v>
      </c>
      <c r="M395" t="s">
        <v>14030</v>
      </c>
    </row>
    <row r="396" spans="1:13" x14ac:dyDescent="0.25">
      <c r="A396" t="s">
        <v>16298</v>
      </c>
      <c r="B396">
        <v>2021</v>
      </c>
      <c r="C396" t="s">
        <v>19422</v>
      </c>
      <c r="D396" t="s">
        <v>7678</v>
      </c>
      <c r="E396" t="s">
        <v>7685</v>
      </c>
      <c r="F396" t="s">
        <v>35575</v>
      </c>
      <c r="G396" t="s">
        <v>7688</v>
      </c>
      <c r="H396" t="s">
        <v>7582</v>
      </c>
      <c r="I396" t="s">
        <v>8014</v>
      </c>
      <c r="K396" t="s">
        <v>7387</v>
      </c>
      <c r="L396" t="s">
        <v>35576</v>
      </c>
      <c r="M396" t="s">
        <v>14030</v>
      </c>
    </row>
    <row r="397" spans="1:13" x14ac:dyDescent="0.25">
      <c r="A397" t="s">
        <v>16302</v>
      </c>
      <c r="B397">
        <v>2021</v>
      </c>
      <c r="C397" t="s">
        <v>19423</v>
      </c>
      <c r="D397" t="s">
        <v>7678</v>
      </c>
      <c r="E397" t="s">
        <v>7685</v>
      </c>
      <c r="F397" t="s">
        <v>35575</v>
      </c>
      <c r="G397" t="s">
        <v>7688</v>
      </c>
      <c r="H397" t="s">
        <v>7582</v>
      </c>
      <c r="I397" t="s">
        <v>8014</v>
      </c>
      <c r="K397" t="s">
        <v>7387</v>
      </c>
      <c r="L397" t="s">
        <v>35576</v>
      </c>
      <c r="M397" t="s">
        <v>14030</v>
      </c>
    </row>
    <row r="398" spans="1:13" x14ac:dyDescent="0.25">
      <c r="A398" t="s">
        <v>16312</v>
      </c>
      <c r="B398">
        <v>2021</v>
      </c>
      <c r="C398" t="s">
        <v>19422</v>
      </c>
      <c r="D398" t="s">
        <v>7678</v>
      </c>
      <c r="E398" t="s">
        <v>7685</v>
      </c>
      <c r="F398" t="s">
        <v>35575</v>
      </c>
      <c r="G398" t="s">
        <v>7688</v>
      </c>
      <c r="H398" t="s">
        <v>7582</v>
      </c>
      <c r="I398" t="s">
        <v>8014</v>
      </c>
      <c r="K398" t="s">
        <v>7387</v>
      </c>
      <c r="L398" t="s">
        <v>35576</v>
      </c>
      <c r="M398" t="s">
        <v>14030</v>
      </c>
    </row>
    <row r="399" spans="1:13" x14ac:dyDescent="0.25">
      <c r="A399" t="s">
        <v>16335</v>
      </c>
      <c r="B399">
        <v>2021</v>
      </c>
      <c r="C399" t="s">
        <v>19426</v>
      </c>
      <c r="D399" t="s">
        <v>7678</v>
      </c>
      <c r="E399" t="s">
        <v>7685</v>
      </c>
      <c r="F399" t="s">
        <v>35575</v>
      </c>
      <c r="G399" t="s">
        <v>7688</v>
      </c>
      <c r="H399" t="s">
        <v>7582</v>
      </c>
      <c r="I399" t="s">
        <v>8014</v>
      </c>
      <c r="K399" t="s">
        <v>7387</v>
      </c>
      <c r="L399" t="s">
        <v>35576</v>
      </c>
      <c r="M399" t="s">
        <v>14030</v>
      </c>
    </row>
    <row r="400" spans="1:13" x14ac:dyDescent="0.25">
      <c r="A400" t="s">
        <v>16349</v>
      </c>
      <c r="B400">
        <v>2021</v>
      </c>
      <c r="C400" t="s">
        <v>19422</v>
      </c>
      <c r="D400" t="s">
        <v>7678</v>
      </c>
      <c r="E400" t="s">
        <v>7685</v>
      </c>
      <c r="F400" t="s">
        <v>35575</v>
      </c>
      <c r="G400" t="s">
        <v>7688</v>
      </c>
      <c r="H400" t="s">
        <v>7582</v>
      </c>
      <c r="I400" t="s">
        <v>8014</v>
      </c>
      <c r="K400" t="s">
        <v>7387</v>
      </c>
      <c r="L400" t="s">
        <v>35576</v>
      </c>
      <c r="M400" t="s">
        <v>14030</v>
      </c>
    </row>
    <row r="401" spans="1:13" x14ac:dyDescent="0.25">
      <c r="A401" t="s">
        <v>16359</v>
      </c>
      <c r="B401">
        <v>2021</v>
      </c>
      <c r="C401" t="s">
        <v>481</v>
      </c>
      <c r="D401" t="s">
        <v>7678</v>
      </c>
      <c r="E401" t="s">
        <v>7685</v>
      </c>
      <c r="F401" t="s">
        <v>35575</v>
      </c>
      <c r="G401" t="s">
        <v>7688</v>
      </c>
      <c r="H401" t="s">
        <v>7582</v>
      </c>
      <c r="I401" t="s">
        <v>8013</v>
      </c>
      <c r="K401" t="s">
        <v>7387</v>
      </c>
      <c r="L401" t="s">
        <v>35576</v>
      </c>
      <c r="M401" t="s">
        <v>14030</v>
      </c>
    </row>
    <row r="402" spans="1:13" x14ac:dyDescent="0.25">
      <c r="A402" t="s">
        <v>18663</v>
      </c>
      <c r="B402">
        <v>2021</v>
      </c>
      <c r="C402" t="s">
        <v>7773</v>
      </c>
      <c r="D402" t="s">
        <v>7678</v>
      </c>
      <c r="E402" t="s">
        <v>7685</v>
      </c>
      <c r="F402" t="s">
        <v>35575</v>
      </c>
      <c r="G402" t="s">
        <v>7688</v>
      </c>
      <c r="H402" t="s">
        <v>7582</v>
      </c>
      <c r="I402" t="s">
        <v>8013</v>
      </c>
      <c r="K402" t="s">
        <v>7387</v>
      </c>
      <c r="L402" t="s">
        <v>35576</v>
      </c>
      <c r="M402" t="s">
        <v>14030</v>
      </c>
    </row>
    <row r="403" spans="1:13" x14ac:dyDescent="0.25">
      <c r="A403" t="s">
        <v>18704</v>
      </c>
      <c r="B403">
        <v>2021</v>
      </c>
      <c r="C403" t="s">
        <v>19426</v>
      </c>
      <c r="D403" t="s">
        <v>7678</v>
      </c>
      <c r="E403" t="s">
        <v>7685</v>
      </c>
      <c r="F403" t="s">
        <v>35575</v>
      </c>
      <c r="G403" t="s">
        <v>7688</v>
      </c>
      <c r="H403" t="s">
        <v>7582</v>
      </c>
      <c r="I403" t="s">
        <v>8013</v>
      </c>
      <c r="K403" t="s">
        <v>7387</v>
      </c>
      <c r="L403" t="s">
        <v>35576</v>
      </c>
      <c r="M403" t="s">
        <v>14030</v>
      </c>
    </row>
    <row r="404" spans="1:13" x14ac:dyDescent="0.25">
      <c r="A404" t="s">
        <v>18807</v>
      </c>
      <c r="B404">
        <v>2021</v>
      </c>
      <c r="C404" t="s">
        <v>16125</v>
      </c>
      <c r="D404" t="s">
        <v>7678</v>
      </c>
      <c r="E404" t="s">
        <v>7685</v>
      </c>
      <c r="F404" t="s">
        <v>35575</v>
      </c>
      <c r="G404" t="s">
        <v>7688</v>
      </c>
      <c r="H404" t="s">
        <v>7582</v>
      </c>
      <c r="I404" t="s">
        <v>8014</v>
      </c>
      <c r="K404" t="s">
        <v>7387</v>
      </c>
      <c r="L404" t="s">
        <v>35576</v>
      </c>
      <c r="M404" t="s">
        <v>14030</v>
      </c>
    </row>
  </sheetData>
  <autoFilter ref="A1:R404" xr:uid="{69D3BA28-04C5-4B04-9A6E-FBDFA4BB523E}"/>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7C5ED8-430B-482C-A0CC-B8E128CD5875}">
  <dimension ref="A1:R404"/>
  <sheetViews>
    <sheetView zoomScale="55" zoomScaleNormal="55" workbookViewId="0">
      <selection activeCell="R1" sqref="R1"/>
    </sheetView>
  </sheetViews>
  <sheetFormatPr defaultRowHeight="15" x14ac:dyDescent="0.25"/>
  <cols>
    <col min="1" max="1" width="38.5703125" customWidth="1"/>
  </cols>
  <sheetData>
    <row r="1" spans="1:18" x14ac:dyDescent="0.25">
      <c r="A1" t="s">
        <v>626</v>
      </c>
      <c r="B1" t="s">
        <v>627</v>
      </c>
      <c r="C1" t="s">
        <v>35050</v>
      </c>
      <c r="D1" t="s">
        <v>7680</v>
      </c>
      <c r="E1" t="s">
        <v>7681</v>
      </c>
      <c r="F1" t="s">
        <v>35573</v>
      </c>
      <c r="G1" t="s">
        <v>35574</v>
      </c>
      <c r="H1" t="s">
        <v>7541</v>
      </c>
      <c r="I1" t="s">
        <v>8012</v>
      </c>
      <c r="J1" t="s">
        <v>7693</v>
      </c>
      <c r="K1" t="s">
        <v>7522</v>
      </c>
      <c r="L1" t="s">
        <v>35526</v>
      </c>
      <c r="M1" t="s">
        <v>17872</v>
      </c>
      <c r="R1" t="s">
        <v>39202</v>
      </c>
    </row>
    <row r="2" spans="1:18" x14ac:dyDescent="0.25">
      <c r="A2" t="s">
        <v>336</v>
      </c>
      <c r="B2">
        <v>2014</v>
      </c>
      <c r="C2" t="s">
        <v>19422</v>
      </c>
      <c r="D2" t="s">
        <v>7678</v>
      </c>
      <c r="E2" t="s">
        <v>7684</v>
      </c>
      <c r="F2" t="s">
        <v>35575</v>
      </c>
      <c r="G2" t="s">
        <v>7688</v>
      </c>
      <c r="H2" t="s">
        <v>7543</v>
      </c>
      <c r="I2" t="s">
        <v>8014</v>
      </c>
      <c r="K2" t="s">
        <v>7384</v>
      </c>
      <c r="L2" t="s">
        <v>35576</v>
      </c>
      <c r="M2" t="s">
        <v>136</v>
      </c>
    </row>
    <row r="3" spans="1:18" x14ac:dyDescent="0.25">
      <c r="A3" t="s">
        <v>131</v>
      </c>
      <c r="B3">
        <v>2014</v>
      </c>
      <c r="C3" t="s">
        <v>19422</v>
      </c>
      <c r="D3" t="s">
        <v>7679</v>
      </c>
      <c r="E3" t="s">
        <v>35581</v>
      </c>
      <c r="F3" t="s">
        <v>35575</v>
      </c>
      <c r="G3" t="s">
        <v>7688</v>
      </c>
      <c r="H3" t="s">
        <v>7544</v>
      </c>
      <c r="I3" t="s">
        <v>8014</v>
      </c>
      <c r="J3" t="s">
        <v>7694</v>
      </c>
      <c r="K3" t="s">
        <v>7384</v>
      </c>
      <c r="L3" t="s">
        <v>35576</v>
      </c>
      <c r="M3" t="s">
        <v>131</v>
      </c>
    </row>
    <row r="4" spans="1:18" x14ac:dyDescent="0.25">
      <c r="A4" t="s">
        <v>334</v>
      </c>
      <c r="B4">
        <v>2015</v>
      </c>
      <c r="C4" t="s">
        <v>19422</v>
      </c>
      <c r="D4" t="s">
        <v>7678</v>
      </c>
      <c r="E4" t="s">
        <v>7685</v>
      </c>
      <c r="F4" t="s">
        <v>35575</v>
      </c>
      <c r="G4" t="s">
        <v>7688</v>
      </c>
      <c r="H4" t="s">
        <v>7543</v>
      </c>
      <c r="I4" t="s">
        <v>8014</v>
      </c>
      <c r="K4" t="s">
        <v>7384</v>
      </c>
      <c r="L4" t="s">
        <v>35576</v>
      </c>
      <c r="M4" t="s">
        <v>156</v>
      </c>
    </row>
    <row r="5" spans="1:18" x14ac:dyDescent="0.25">
      <c r="A5" t="s">
        <v>3564</v>
      </c>
      <c r="B5">
        <v>2019</v>
      </c>
      <c r="C5" t="s">
        <v>19422</v>
      </c>
      <c r="D5" t="s">
        <v>7678</v>
      </c>
      <c r="E5" t="s">
        <v>7684</v>
      </c>
      <c r="F5" t="s">
        <v>22</v>
      </c>
      <c r="G5" t="s">
        <v>7692</v>
      </c>
      <c r="H5" t="s">
        <v>7542</v>
      </c>
      <c r="I5" t="s">
        <v>8014</v>
      </c>
      <c r="K5" t="s">
        <v>7384</v>
      </c>
      <c r="L5" t="s">
        <v>35576</v>
      </c>
      <c r="M5" t="s">
        <v>156</v>
      </c>
    </row>
    <row r="6" spans="1:18" x14ac:dyDescent="0.25">
      <c r="A6" t="s">
        <v>124</v>
      </c>
      <c r="B6">
        <v>2019</v>
      </c>
      <c r="C6" t="s">
        <v>19422</v>
      </c>
      <c r="D6" t="s">
        <v>7679</v>
      </c>
      <c r="E6" t="s">
        <v>35581</v>
      </c>
      <c r="F6" t="s">
        <v>22</v>
      </c>
      <c r="G6" t="s">
        <v>7690</v>
      </c>
      <c r="H6" t="s">
        <v>7550</v>
      </c>
      <c r="I6" t="s">
        <v>8014</v>
      </c>
      <c r="J6" t="s">
        <v>7698</v>
      </c>
      <c r="K6" t="s">
        <v>7384</v>
      </c>
      <c r="L6" t="s">
        <v>35576</v>
      </c>
      <c r="M6" t="s">
        <v>156</v>
      </c>
    </row>
    <row r="7" spans="1:18" x14ac:dyDescent="0.25">
      <c r="A7" t="s">
        <v>350</v>
      </c>
      <c r="B7">
        <v>2019</v>
      </c>
      <c r="C7" t="s">
        <v>19422</v>
      </c>
      <c r="D7" t="s">
        <v>7678</v>
      </c>
      <c r="E7" t="s">
        <v>7685</v>
      </c>
      <c r="F7" t="s">
        <v>35575</v>
      </c>
      <c r="G7" t="s">
        <v>7688</v>
      </c>
      <c r="H7" t="s">
        <v>7552</v>
      </c>
      <c r="I7" t="s">
        <v>8014</v>
      </c>
      <c r="J7" t="s">
        <v>7694</v>
      </c>
      <c r="K7" t="s">
        <v>7384</v>
      </c>
      <c r="L7" t="s">
        <v>35576</v>
      </c>
      <c r="M7" t="s">
        <v>156</v>
      </c>
    </row>
    <row r="8" spans="1:18" x14ac:dyDescent="0.25">
      <c r="A8" t="s">
        <v>699</v>
      </c>
      <c r="B8">
        <v>2016</v>
      </c>
      <c r="C8" t="s">
        <v>19422</v>
      </c>
      <c r="D8" t="s">
        <v>7678</v>
      </c>
      <c r="E8" t="s">
        <v>7685</v>
      </c>
      <c r="F8" t="s">
        <v>35575</v>
      </c>
      <c r="G8" t="s">
        <v>7687</v>
      </c>
      <c r="H8" t="s">
        <v>7543</v>
      </c>
      <c r="I8" t="s">
        <v>8014</v>
      </c>
      <c r="K8" t="s">
        <v>7384</v>
      </c>
      <c r="L8" t="s">
        <v>35576</v>
      </c>
      <c r="M8" t="s">
        <v>156</v>
      </c>
    </row>
    <row r="9" spans="1:18" x14ac:dyDescent="0.25">
      <c r="A9" t="s">
        <v>652</v>
      </c>
      <c r="B9">
        <v>2019</v>
      </c>
      <c r="C9" t="s">
        <v>16125</v>
      </c>
      <c r="D9" t="s">
        <v>7678</v>
      </c>
      <c r="E9" t="s">
        <v>7684</v>
      </c>
      <c r="F9" t="s">
        <v>22</v>
      </c>
      <c r="G9" t="s">
        <v>7692</v>
      </c>
      <c r="H9" t="s">
        <v>7542</v>
      </c>
      <c r="I9" t="s">
        <v>8014</v>
      </c>
      <c r="K9" t="s">
        <v>7384</v>
      </c>
      <c r="L9" t="s">
        <v>35579</v>
      </c>
      <c r="M9" t="s">
        <v>156</v>
      </c>
    </row>
    <row r="10" spans="1:18" x14ac:dyDescent="0.25">
      <c r="A10" t="s">
        <v>656</v>
      </c>
      <c r="B10">
        <v>2019</v>
      </c>
      <c r="C10" t="s">
        <v>16125</v>
      </c>
      <c r="D10" t="s">
        <v>7678</v>
      </c>
      <c r="E10" t="s">
        <v>7684</v>
      </c>
      <c r="F10" t="s">
        <v>22</v>
      </c>
      <c r="G10" t="s">
        <v>7692</v>
      </c>
      <c r="H10" t="s">
        <v>7542</v>
      </c>
      <c r="I10" t="s">
        <v>8014</v>
      </c>
      <c r="K10" t="s">
        <v>7384</v>
      </c>
      <c r="L10" t="s">
        <v>35577</v>
      </c>
      <c r="M10" t="s">
        <v>156</v>
      </c>
    </row>
    <row r="11" spans="1:18" x14ac:dyDescent="0.25">
      <c r="A11" t="s">
        <v>657</v>
      </c>
      <c r="B11">
        <v>2019</v>
      </c>
      <c r="C11" t="s">
        <v>7283</v>
      </c>
      <c r="D11" t="s">
        <v>7678</v>
      </c>
      <c r="E11" t="s">
        <v>7684</v>
      </c>
      <c r="F11" t="s">
        <v>22</v>
      </c>
      <c r="G11" t="s">
        <v>7692</v>
      </c>
      <c r="H11" t="s">
        <v>7542</v>
      </c>
      <c r="I11" t="s">
        <v>8014</v>
      </c>
      <c r="K11" t="s">
        <v>7384</v>
      </c>
      <c r="L11" t="s">
        <v>35578</v>
      </c>
      <c r="M11" t="s">
        <v>156</v>
      </c>
    </row>
    <row r="12" spans="1:18" x14ac:dyDescent="0.25">
      <c r="A12" t="s">
        <v>659</v>
      </c>
      <c r="B12">
        <v>2019</v>
      </c>
      <c r="C12" t="s">
        <v>19426</v>
      </c>
      <c r="D12" t="s">
        <v>7678</v>
      </c>
      <c r="E12" t="s">
        <v>7684</v>
      </c>
      <c r="F12" t="s">
        <v>22</v>
      </c>
      <c r="G12" t="s">
        <v>7692</v>
      </c>
      <c r="H12" t="s">
        <v>7542</v>
      </c>
      <c r="I12" t="s">
        <v>8014</v>
      </c>
      <c r="K12" t="s">
        <v>7384</v>
      </c>
      <c r="L12" t="s">
        <v>35579</v>
      </c>
      <c r="M12" t="s">
        <v>156</v>
      </c>
    </row>
    <row r="13" spans="1:18" x14ac:dyDescent="0.25">
      <c r="A13" t="s">
        <v>660</v>
      </c>
      <c r="B13">
        <v>2019</v>
      </c>
      <c r="C13" t="s">
        <v>19422</v>
      </c>
      <c r="D13" t="s">
        <v>7678</v>
      </c>
      <c r="E13" t="s">
        <v>7684</v>
      </c>
      <c r="F13" t="s">
        <v>22</v>
      </c>
      <c r="G13" t="s">
        <v>7692</v>
      </c>
      <c r="H13" t="s">
        <v>7542</v>
      </c>
      <c r="I13" t="s">
        <v>8014</v>
      </c>
      <c r="K13" t="s">
        <v>7384</v>
      </c>
      <c r="L13" t="s">
        <v>35579</v>
      </c>
      <c r="M13" t="s">
        <v>156</v>
      </c>
    </row>
    <row r="14" spans="1:18" x14ac:dyDescent="0.25">
      <c r="A14" t="s">
        <v>661</v>
      </c>
      <c r="B14">
        <v>2019</v>
      </c>
      <c r="C14" t="s">
        <v>19422</v>
      </c>
      <c r="D14" t="s">
        <v>7678</v>
      </c>
      <c r="E14" t="s">
        <v>7684</v>
      </c>
      <c r="F14" t="s">
        <v>22</v>
      </c>
      <c r="G14" t="s">
        <v>7692</v>
      </c>
      <c r="H14" t="s">
        <v>7542</v>
      </c>
      <c r="I14" t="s">
        <v>8014</v>
      </c>
      <c r="K14" t="s">
        <v>7384</v>
      </c>
      <c r="L14" t="s">
        <v>35579</v>
      </c>
      <c r="M14" t="s">
        <v>156</v>
      </c>
    </row>
    <row r="15" spans="1:18" x14ac:dyDescent="0.25">
      <c r="A15" t="s">
        <v>662</v>
      </c>
      <c r="B15">
        <v>2019</v>
      </c>
      <c r="C15" t="s">
        <v>19426</v>
      </c>
      <c r="D15" t="s">
        <v>7678</v>
      </c>
      <c r="E15" t="s">
        <v>7684</v>
      </c>
      <c r="F15" t="s">
        <v>22</v>
      </c>
      <c r="G15" t="s">
        <v>7692</v>
      </c>
      <c r="H15" t="s">
        <v>7542</v>
      </c>
      <c r="I15" t="s">
        <v>8014</v>
      </c>
      <c r="K15" t="s">
        <v>7384</v>
      </c>
      <c r="L15" t="s">
        <v>35579</v>
      </c>
      <c r="M15" t="s">
        <v>156</v>
      </c>
    </row>
    <row r="16" spans="1:18" x14ac:dyDescent="0.25">
      <c r="A16" t="s">
        <v>663</v>
      </c>
      <c r="B16">
        <v>2019</v>
      </c>
      <c r="C16" t="s">
        <v>19426</v>
      </c>
      <c r="D16" t="s">
        <v>7678</v>
      </c>
      <c r="E16" t="s">
        <v>7684</v>
      </c>
      <c r="F16" t="s">
        <v>22</v>
      </c>
      <c r="G16" t="s">
        <v>7692</v>
      </c>
      <c r="H16" t="s">
        <v>7542</v>
      </c>
      <c r="I16" t="s">
        <v>8014</v>
      </c>
      <c r="K16" t="s">
        <v>7384</v>
      </c>
      <c r="L16" t="s">
        <v>35579</v>
      </c>
      <c r="M16" t="s">
        <v>156</v>
      </c>
    </row>
    <row r="17" spans="1:14" x14ac:dyDescent="0.25">
      <c r="A17" t="s">
        <v>664</v>
      </c>
      <c r="B17">
        <v>2019</v>
      </c>
      <c r="C17" t="s">
        <v>19426</v>
      </c>
      <c r="D17" t="s">
        <v>7678</v>
      </c>
      <c r="E17" t="s">
        <v>7684</v>
      </c>
      <c r="F17" t="s">
        <v>22</v>
      </c>
      <c r="G17" t="s">
        <v>7692</v>
      </c>
      <c r="H17" t="s">
        <v>7542</v>
      </c>
      <c r="I17" t="s">
        <v>8014</v>
      </c>
      <c r="K17" t="s">
        <v>7384</v>
      </c>
      <c r="L17" t="s">
        <v>35579</v>
      </c>
      <c r="M17" t="s">
        <v>156</v>
      </c>
    </row>
    <row r="18" spans="1:14" x14ac:dyDescent="0.25">
      <c r="A18" t="s">
        <v>665</v>
      </c>
      <c r="B18">
        <v>2019</v>
      </c>
      <c r="C18" t="s">
        <v>19426</v>
      </c>
      <c r="D18" t="s">
        <v>7678</v>
      </c>
      <c r="E18" t="s">
        <v>7684</v>
      </c>
      <c r="F18" t="s">
        <v>22</v>
      </c>
      <c r="G18" t="s">
        <v>7692</v>
      </c>
      <c r="H18" t="s">
        <v>7542</v>
      </c>
      <c r="I18" t="s">
        <v>8014</v>
      </c>
      <c r="K18" t="s">
        <v>7384</v>
      </c>
      <c r="L18" t="s">
        <v>35577</v>
      </c>
      <c r="M18" t="s">
        <v>156</v>
      </c>
    </row>
    <row r="19" spans="1:14" x14ac:dyDescent="0.25">
      <c r="A19" t="s">
        <v>666</v>
      </c>
      <c r="B19">
        <v>2019</v>
      </c>
      <c r="C19" t="s">
        <v>19422</v>
      </c>
      <c r="D19" t="s">
        <v>7678</v>
      </c>
      <c r="E19" t="s">
        <v>7684</v>
      </c>
      <c r="F19" t="s">
        <v>22</v>
      </c>
      <c r="G19" t="s">
        <v>7692</v>
      </c>
      <c r="H19" t="s">
        <v>7542</v>
      </c>
      <c r="I19" t="s">
        <v>8014</v>
      </c>
      <c r="K19" t="s">
        <v>7384</v>
      </c>
      <c r="L19" t="s">
        <v>35579</v>
      </c>
      <c r="M19" t="s">
        <v>156</v>
      </c>
    </row>
    <row r="20" spans="1:14" x14ac:dyDescent="0.25">
      <c r="A20" s="30" t="s">
        <v>667</v>
      </c>
      <c r="B20" s="30">
        <v>2019</v>
      </c>
      <c r="C20" s="30" t="s">
        <v>19422</v>
      </c>
      <c r="D20" s="30" t="s">
        <v>7678</v>
      </c>
      <c r="E20" s="30" t="s">
        <v>7685</v>
      </c>
      <c r="F20" s="30" t="s">
        <v>22</v>
      </c>
      <c r="G20" s="30" t="s">
        <v>7690</v>
      </c>
      <c r="H20" s="30" t="s">
        <v>7542</v>
      </c>
      <c r="I20" s="30" t="s">
        <v>8014</v>
      </c>
      <c r="J20" s="30"/>
      <c r="K20" s="30" t="s">
        <v>7384</v>
      </c>
      <c r="L20" s="30" t="s">
        <v>35576</v>
      </c>
      <c r="M20" s="30" t="s">
        <v>156</v>
      </c>
      <c r="N20" s="30"/>
    </row>
    <row r="21" spans="1:14" x14ac:dyDescent="0.25">
      <c r="A21" t="s">
        <v>671</v>
      </c>
      <c r="B21">
        <v>2019</v>
      </c>
      <c r="C21" t="s">
        <v>7283</v>
      </c>
      <c r="D21" t="s">
        <v>7678</v>
      </c>
      <c r="E21" t="s">
        <v>7684</v>
      </c>
      <c r="F21" t="s">
        <v>22</v>
      </c>
      <c r="G21" t="s">
        <v>7692</v>
      </c>
      <c r="H21" t="s">
        <v>7542</v>
      </c>
      <c r="I21" t="s">
        <v>8014</v>
      </c>
      <c r="K21" t="s">
        <v>7384</v>
      </c>
      <c r="L21" t="s">
        <v>35579</v>
      </c>
      <c r="M21" t="s">
        <v>156</v>
      </c>
    </row>
    <row r="22" spans="1:14" x14ac:dyDescent="0.25">
      <c r="A22" t="s">
        <v>672</v>
      </c>
      <c r="B22">
        <v>2019</v>
      </c>
      <c r="C22" t="s">
        <v>19422</v>
      </c>
      <c r="D22" t="s">
        <v>7678</v>
      </c>
      <c r="E22" t="s">
        <v>7684</v>
      </c>
      <c r="F22" t="s">
        <v>22</v>
      </c>
      <c r="G22" t="s">
        <v>7692</v>
      </c>
      <c r="H22" t="s">
        <v>7542</v>
      </c>
      <c r="I22" t="s">
        <v>8014</v>
      </c>
      <c r="K22" t="s">
        <v>7384</v>
      </c>
      <c r="L22" t="s">
        <v>35579</v>
      </c>
      <c r="M22" t="s">
        <v>156</v>
      </c>
    </row>
    <row r="23" spans="1:14" x14ac:dyDescent="0.25">
      <c r="A23" t="s">
        <v>675</v>
      </c>
      <c r="B23">
        <v>2019</v>
      </c>
      <c r="C23" t="s">
        <v>16125</v>
      </c>
      <c r="D23" t="s">
        <v>7678</v>
      </c>
      <c r="E23" t="s">
        <v>7684</v>
      </c>
      <c r="F23" t="s">
        <v>22</v>
      </c>
      <c r="G23" t="s">
        <v>7692</v>
      </c>
      <c r="H23" t="s">
        <v>7542</v>
      </c>
      <c r="I23" t="s">
        <v>8014</v>
      </c>
      <c r="K23" t="s">
        <v>7384</v>
      </c>
      <c r="L23" t="s">
        <v>35579</v>
      </c>
      <c r="M23" t="s">
        <v>156</v>
      </c>
    </row>
    <row r="24" spans="1:14" x14ac:dyDescent="0.25">
      <c r="A24" t="s">
        <v>676</v>
      </c>
      <c r="B24">
        <v>2019</v>
      </c>
      <c r="C24" t="s">
        <v>16125</v>
      </c>
      <c r="D24" t="s">
        <v>7678</v>
      </c>
      <c r="E24" t="s">
        <v>7684</v>
      </c>
      <c r="F24" t="s">
        <v>22</v>
      </c>
      <c r="G24" t="s">
        <v>7692</v>
      </c>
      <c r="H24" t="s">
        <v>7542</v>
      </c>
      <c r="I24" t="s">
        <v>8014</v>
      </c>
      <c r="K24" t="s">
        <v>7384</v>
      </c>
      <c r="L24" t="s">
        <v>35579</v>
      </c>
      <c r="M24" t="s">
        <v>156</v>
      </c>
    </row>
    <row r="25" spans="1:14" x14ac:dyDescent="0.25">
      <c r="A25" t="s">
        <v>678</v>
      </c>
      <c r="B25">
        <v>2019</v>
      </c>
      <c r="C25" t="s">
        <v>16125</v>
      </c>
      <c r="D25" t="s">
        <v>7678</v>
      </c>
      <c r="E25" t="s">
        <v>7685</v>
      </c>
      <c r="F25" t="s">
        <v>35575</v>
      </c>
      <c r="G25" t="s">
        <v>7688</v>
      </c>
      <c r="H25" t="s">
        <v>7553</v>
      </c>
      <c r="I25" t="s">
        <v>8014</v>
      </c>
      <c r="J25" t="s">
        <v>7694</v>
      </c>
      <c r="K25" t="s">
        <v>7384</v>
      </c>
      <c r="L25" t="s">
        <v>35579</v>
      </c>
      <c r="M25" t="s">
        <v>156</v>
      </c>
    </row>
    <row r="26" spans="1:14" x14ac:dyDescent="0.25">
      <c r="A26" t="s">
        <v>685</v>
      </c>
      <c r="B26">
        <v>2014</v>
      </c>
      <c r="C26" t="s">
        <v>19425</v>
      </c>
      <c r="D26" t="s">
        <v>7678</v>
      </c>
      <c r="E26" t="s">
        <v>7685</v>
      </c>
      <c r="F26" t="s">
        <v>35575</v>
      </c>
      <c r="G26" t="s">
        <v>7689</v>
      </c>
      <c r="H26" t="s">
        <v>7551</v>
      </c>
      <c r="I26" t="s">
        <v>8014</v>
      </c>
      <c r="J26" t="s">
        <v>7696</v>
      </c>
      <c r="K26" t="s">
        <v>7384</v>
      </c>
      <c r="L26" t="s">
        <v>35576</v>
      </c>
      <c r="M26" t="s">
        <v>685</v>
      </c>
    </row>
    <row r="27" spans="1:14" x14ac:dyDescent="0.25">
      <c r="A27" t="s">
        <v>693</v>
      </c>
      <c r="B27">
        <v>2019</v>
      </c>
      <c r="C27" t="s">
        <v>19422</v>
      </c>
      <c r="D27" t="s">
        <v>7678</v>
      </c>
      <c r="E27" t="s">
        <v>7685</v>
      </c>
      <c r="F27" t="s">
        <v>35575</v>
      </c>
      <c r="G27" t="s">
        <v>7688</v>
      </c>
      <c r="H27" t="s">
        <v>7559</v>
      </c>
      <c r="I27" t="s">
        <v>7703</v>
      </c>
      <c r="J27" t="s">
        <v>7695</v>
      </c>
      <c r="K27" t="s">
        <v>7384</v>
      </c>
      <c r="L27" t="s">
        <v>35579</v>
      </c>
      <c r="M27" t="s">
        <v>156</v>
      </c>
    </row>
    <row r="28" spans="1:14" x14ac:dyDescent="0.25">
      <c r="A28" t="s">
        <v>217</v>
      </c>
      <c r="B28">
        <v>2016</v>
      </c>
      <c r="C28" t="s">
        <v>19425</v>
      </c>
      <c r="D28" t="s">
        <v>7678</v>
      </c>
      <c r="E28" t="s">
        <v>7685</v>
      </c>
      <c r="F28" t="s">
        <v>22</v>
      </c>
      <c r="G28" t="s">
        <v>7690</v>
      </c>
      <c r="H28" t="s">
        <v>7543</v>
      </c>
      <c r="I28" t="s">
        <v>8014</v>
      </c>
      <c r="K28" t="s">
        <v>7384</v>
      </c>
      <c r="L28" t="s">
        <v>35576</v>
      </c>
      <c r="M28" t="s">
        <v>217</v>
      </c>
    </row>
    <row r="29" spans="1:14" x14ac:dyDescent="0.25">
      <c r="A29" t="s">
        <v>712</v>
      </c>
      <c r="B29">
        <v>2018</v>
      </c>
      <c r="C29" t="s">
        <v>19422</v>
      </c>
      <c r="D29" t="s">
        <v>7678</v>
      </c>
      <c r="E29" t="s">
        <v>7685</v>
      </c>
      <c r="F29" t="s">
        <v>22</v>
      </c>
      <c r="G29" t="s">
        <v>7691</v>
      </c>
      <c r="H29" t="s">
        <v>7548</v>
      </c>
      <c r="I29" t="s">
        <v>8014</v>
      </c>
      <c r="J29" t="s">
        <v>7694</v>
      </c>
      <c r="K29" t="s">
        <v>7384</v>
      </c>
      <c r="L29" t="s">
        <v>35576</v>
      </c>
      <c r="M29" t="s">
        <v>156</v>
      </c>
    </row>
    <row r="30" spans="1:14" x14ac:dyDescent="0.25">
      <c r="A30" t="s">
        <v>727</v>
      </c>
      <c r="B30">
        <v>2019</v>
      </c>
      <c r="C30" t="s">
        <v>19422</v>
      </c>
      <c r="D30" t="s">
        <v>7679</v>
      </c>
      <c r="E30" t="s">
        <v>35581</v>
      </c>
      <c r="F30" t="s">
        <v>357</v>
      </c>
      <c r="G30" t="s">
        <v>357</v>
      </c>
      <c r="H30" t="s">
        <v>7549</v>
      </c>
      <c r="I30" t="s">
        <v>8014</v>
      </c>
      <c r="J30" t="s">
        <v>7697</v>
      </c>
      <c r="K30" t="s">
        <v>7384</v>
      </c>
      <c r="L30" t="s">
        <v>35577</v>
      </c>
      <c r="M30" t="s">
        <v>156</v>
      </c>
    </row>
    <row r="31" spans="1:14" x14ac:dyDescent="0.25">
      <c r="A31" t="s">
        <v>737</v>
      </c>
      <c r="B31">
        <v>2019</v>
      </c>
      <c r="C31" t="s">
        <v>19422</v>
      </c>
      <c r="D31" t="s">
        <v>7679</v>
      </c>
      <c r="E31" t="s">
        <v>35581</v>
      </c>
      <c r="F31" t="s">
        <v>357</v>
      </c>
      <c r="G31" t="s">
        <v>357</v>
      </c>
      <c r="H31" t="s">
        <v>7554</v>
      </c>
      <c r="I31" t="s">
        <v>8014</v>
      </c>
      <c r="J31" t="s">
        <v>7695</v>
      </c>
      <c r="K31" t="s">
        <v>7384</v>
      </c>
      <c r="L31" t="s">
        <v>35576</v>
      </c>
      <c r="M31" t="s">
        <v>156</v>
      </c>
    </row>
    <row r="32" spans="1:14" x14ac:dyDescent="0.25">
      <c r="A32" t="s">
        <v>753</v>
      </c>
      <c r="B32">
        <v>2019</v>
      </c>
      <c r="C32" t="s">
        <v>19422</v>
      </c>
      <c r="D32" t="s">
        <v>7679</v>
      </c>
      <c r="E32" t="s">
        <v>35581</v>
      </c>
      <c r="F32" t="s">
        <v>357</v>
      </c>
      <c r="G32" t="s">
        <v>357</v>
      </c>
      <c r="H32" t="s">
        <v>7555</v>
      </c>
      <c r="I32" t="s">
        <v>8014</v>
      </c>
      <c r="J32" t="s">
        <v>7694</v>
      </c>
      <c r="K32" t="s">
        <v>7384</v>
      </c>
      <c r="L32" t="s">
        <v>35577</v>
      </c>
      <c r="M32" t="s">
        <v>156</v>
      </c>
    </row>
    <row r="33" spans="1:13" x14ac:dyDescent="0.25">
      <c r="A33" t="s">
        <v>768</v>
      </c>
      <c r="B33">
        <v>2019</v>
      </c>
      <c r="C33" t="s">
        <v>19422</v>
      </c>
      <c r="D33" t="s">
        <v>7679</v>
      </c>
      <c r="E33" t="s">
        <v>35581</v>
      </c>
      <c r="F33" t="s">
        <v>357</v>
      </c>
      <c r="G33" t="s">
        <v>357</v>
      </c>
      <c r="H33" t="s">
        <v>7543</v>
      </c>
      <c r="I33" t="s">
        <v>8014</v>
      </c>
      <c r="K33" t="s">
        <v>7384</v>
      </c>
      <c r="L33" t="s">
        <v>35577</v>
      </c>
      <c r="M33" t="s">
        <v>156</v>
      </c>
    </row>
    <row r="34" spans="1:13" x14ac:dyDescent="0.25">
      <c r="A34" t="s">
        <v>770</v>
      </c>
      <c r="B34">
        <v>2019</v>
      </c>
      <c r="C34" t="s">
        <v>19422</v>
      </c>
      <c r="D34" t="s">
        <v>7679</v>
      </c>
      <c r="E34" t="s">
        <v>35581</v>
      </c>
      <c r="F34" t="s">
        <v>357</v>
      </c>
      <c r="G34" t="s">
        <v>357</v>
      </c>
      <c r="H34" t="s">
        <v>7543</v>
      </c>
      <c r="I34" t="s">
        <v>8014</v>
      </c>
      <c r="K34" t="s">
        <v>7384</v>
      </c>
      <c r="L34" t="s">
        <v>35579</v>
      </c>
      <c r="M34" t="s">
        <v>156</v>
      </c>
    </row>
    <row r="35" spans="1:13" x14ac:dyDescent="0.25">
      <c r="A35" t="s">
        <v>772</v>
      </c>
      <c r="B35">
        <v>2019</v>
      </c>
      <c r="C35" t="s">
        <v>19422</v>
      </c>
      <c r="D35" t="s">
        <v>7679</v>
      </c>
      <c r="E35" t="s">
        <v>35581</v>
      </c>
      <c r="F35" t="s">
        <v>357</v>
      </c>
      <c r="G35" t="s">
        <v>357</v>
      </c>
      <c r="H35" t="s">
        <v>7543</v>
      </c>
      <c r="I35" t="s">
        <v>8014</v>
      </c>
      <c r="K35" t="s">
        <v>7384</v>
      </c>
      <c r="L35" t="s">
        <v>35579</v>
      </c>
      <c r="M35" t="s">
        <v>156</v>
      </c>
    </row>
    <row r="36" spans="1:13" x14ac:dyDescent="0.25">
      <c r="A36" t="s">
        <v>828</v>
      </c>
      <c r="B36">
        <v>2019</v>
      </c>
      <c r="C36" t="s">
        <v>7283</v>
      </c>
      <c r="D36" t="s">
        <v>7678</v>
      </c>
      <c r="E36" t="s">
        <v>7684</v>
      </c>
      <c r="F36" t="s">
        <v>357</v>
      </c>
      <c r="G36" t="s">
        <v>357</v>
      </c>
      <c r="H36" t="s">
        <v>7557</v>
      </c>
      <c r="I36" t="s">
        <v>8014</v>
      </c>
      <c r="J36" t="s">
        <v>7694</v>
      </c>
      <c r="K36" t="s">
        <v>7384</v>
      </c>
      <c r="L36" t="s">
        <v>35579</v>
      </c>
      <c r="M36" t="s">
        <v>156</v>
      </c>
    </row>
    <row r="37" spans="1:13" x14ac:dyDescent="0.25">
      <c r="A37" t="s">
        <v>833</v>
      </c>
      <c r="B37">
        <v>2019</v>
      </c>
      <c r="C37" t="s">
        <v>7283</v>
      </c>
      <c r="D37" t="s">
        <v>7679</v>
      </c>
      <c r="E37" t="s">
        <v>35581</v>
      </c>
      <c r="F37" t="s">
        <v>357</v>
      </c>
      <c r="G37" t="s">
        <v>357</v>
      </c>
      <c r="H37" t="s">
        <v>7554</v>
      </c>
      <c r="I37" t="s">
        <v>8014</v>
      </c>
      <c r="J37" t="s">
        <v>7695</v>
      </c>
      <c r="K37" t="s">
        <v>7384</v>
      </c>
      <c r="L37" t="s">
        <v>35579</v>
      </c>
      <c r="M37" t="s">
        <v>156</v>
      </c>
    </row>
    <row r="38" spans="1:13" x14ac:dyDescent="0.25">
      <c r="A38" t="s">
        <v>835</v>
      </c>
      <c r="B38">
        <v>2019</v>
      </c>
      <c r="C38" t="s">
        <v>19426</v>
      </c>
      <c r="D38" t="s">
        <v>7678</v>
      </c>
      <c r="E38" t="s">
        <v>7685</v>
      </c>
      <c r="F38" t="s">
        <v>35575</v>
      </c>
      <c r="G38" t="s">
        <v>7688</v>
      </c>
      <c r="H38" t="s">
        <v>7557</v>
      </c>
      <c r="I38" t="s">
        <v>8013</v>
      </c>
      <c r="J38" t="s">
        <v>7694</v>
      </c>
      <c r="K38" t="s">
        <v>7384</v>
      </c>
      <c r="L38" t="s">
        <v>35579</v>
      </c>
      <c r="M38" t="s">
        <v>156</v>
      </c>
    </row>
    <row r="39" spans="1:13" x14ac:dyDescent="0.25">
      <c r="A39" t="s">
        <v>865</v>
      </c>
      <c r="B39">
        <v>2019</v>
      </c>
      <c r="C39" t="s">
        <v>7283</v>
      </c>
      <c r="D39" t="s">
        <v>7679</v>
      </c>
      <c r="E39" t="s">
        <v>35581</v>
      </c>
      <c r="F39" t="s">
        <v>357</v>
      </c>
      <c r="G39" t="s">
        <v>357</v>
      </c>
      <c r="H39" t="s">
        <v>7559</v>
      </c>
      <c r="I39" t="s">
        <v>8014</v>
      </c>
      <c r="J39" t="s">
        <v>7695</v>
      </c>
      <c r="K39" t="s">
        <v>7384</v>
      </c>
      <c r="L39" t="s">
        <v>35579</v>
      </c>
      <c r="M39" t="s">
        <v>156</v>
      </c>
    </row>
    <row r="40" spans="1:13" x14ac:dyDescent="0.25">
      <c r="A40" t="s">
        <v>872</v>
      </c>
      <c r="B40">
        <v>2019</v>
      </c>
      <c r="C40" t="s">
        <v>7773</v>
      </c>
      <c r="D40" t="s">
        <v>7678</v>
      </c>
      <c r="E40" t="s">
        <v>7685</v>
      </c>
      <c r="F40" t="s">
        <v>35575</v>
      </c>
      <c r="G40" t="s">
        <v>7688</v>
      </c>
      <c r="H40" t="s">
        <v>7633</v>
      </c>
      <c r="I40" t="s">
        <v>8014</v>
      </c>
      <c r="J40" t="s">
        <v>7694</v>
      </c>
      <c r="K40" t="s">
        <v>7384</v>
      </c>
      <c r="L40" t="s">
        <v>35579</v>
      </c>
      <c r="M40" t="s">
        <v>156</v>
      </c>
    </row>
    <row r="41" spans="1:13" x14ac:dyDescent="0.25">
      <c r="A41" t="s">
        <v>1165</v>
      </c>
      <c r="B41">
        <v>2019</v>
      </c>
      <c r="C41" t="s">
        <v>7773</v>
      </c>
      <c r="D41" t="s">
        <v>7678</v>
      </c>
      <c r="E41" t="s">
        <v>7685</v>
      </c>
      <c r="F41" t="s">
        <v>35575</v>
      </c>
      <c r="G41" t="s">
        <v>7688</v>
      </c>
      <c r="H41" t="s">
        <v>7562</v>
      </c>
      <c r="I41" t="s">
        <v>7703</v>
      </c>
      <c r="J41" t="s">
        <v>7697</v>
      </c>
      <c r="K41" t="s">
        <v>7384</v>
      </c>
      <c r="L41" t="s">
        <v>35579</v>
      </c>
      <c r="M41" t="s">
        <v>156</v>
      </c>
    </row>
    <row r="42" spans="1:13" x14ac:dyDescent="0.25">
      <c r="A42" t="s">
        <v>1170</v>
      </c>
      <c r="B42">
        <v>2019</v>
      </c>
      <c r="C42" t="s">
        <v>16125</v>
      </c>
      <c r="D42" t="s">
        <v>7678</v>
      </c>
      <c r="E42" t="s">
        <v>7684</v>
      </c>
      <c r="F42" t="s">
        <v>357</v>
      </c>
      <c r="G42" t="s">
        <v>357</v>
      </c>
      <c r="H42" t="s">
        <v>7561</v>
      </c>
      <c r="I42" t="s">
        <v>8014</v>
      </c>
      <c r="J42" t="s">
        <v>7694</v>
      </c>
      <c r="K42" t="s">
        <v>7384</v>
      </c>
      <c r="L42" t="s">
        <v>35579</v>
      </c>
      <c r="M42" t="s">
        <v>156</v>
      </c>
    </row>
    <row r="43" spans="1:13" x14ac:dyDescent="0.25">
      <c r="A43" t="s">
        <v>1172</v>
      </c>
      <c r="B43">
        <v>2019</v>
      </c>
      <c r="C43" t="s">
        <v>19422</v>
      </c>
      <c r="D43" t="s">
        <v>7678</v>
      </c>
      <c r="E43" t="s">
        <v>7685</v>
      </c>
      <c r="F43" t="s">
        <v>35575</v>
      </c>
      <c r="G43" t="s">
        <v>7688</v>
      </c>
      <c r="H43" t="s">
        <v>37</v>
      </c>
      <c r="I43" t="s">
        <v>8014</v>
      </c>
      <c r="J43">
        <v>0.51</v>
      </c>
      <c r="K43" t="s">
        <v>7384</v>
      </c>
      <c r="L43" t="s">
        <v>35579</v>
      </c>
      <c r="M43" t="s">
        <v>156</v>
      </c>
    </row>
    <row r="44" spans="1:13" x14ac:dyDescent="0.25">
      <c r="A44" t="s">
        <v>1208</v>
      </c>
      <c r="B44">
        <v>2019</v>
      </c>
      <c r="C44" t="s">
        <v>19422</v>
      </c>
      <c r="D44" t="s">
        <v>7679</v>
      </c>
      <c r="E44" t="s">
        <v>35581</v>
      </c>
      <c r="F44" t="s">
        <v>357</v>
      </c>
      <c r="G44" t="s">
        <v>357</v>
      </c>
      <c r="H44" t="s">
        <v>7561</v>
      </c>
      <c r="I44" t="s">
        <v>8014</v>
      </c>
      <c r="J44" t="s">
        <v>7694</v>
      </c>
      <c r="K44" t="s">
        <v>7384</v>
      </c>
      <c r="L44" t="s">
        <v>35579</v>
      </c>
      <c r="M44" t="s">
        <v>156</v>
      </c>
    </row>
    <row r="45" spans="1:13" x14ac:dyDescent="0.25">
      <c r="A45" t="s">
        <v>1216</v>
      </c>
      <c r="B45">
        <v>2019</v>
      </c>
      <c r="C45" t="s">
        <v>19426</v>
      </c>
      <c r="D45" t="s">
        <v>7678</v>
      </c>
      <c r="E45" t="s">
        <v>7685</v>
      </c>
      <c r="F45" t="s">
        <v>35575</v>
      </c>
      <c r="G45" t="s">
        <v>7688</v>
      </c>
      <c r="H45" t="s">
        <v>7561</v>
      </c>
      <c r="I45" t="s">
        <v>8013</v>
      </c>
      <c r="J45" t="s">
        <v>7694</v>
      </c>
      <c r="K45" t="s">
        <v>7384</v>
      </c>
      <c r="L45" t="s">
        <v>35579</v>
      </c>
      <c r="M45" t="s">
        <v>156</v>
      </c>
    </row>
    <row r="46" spans="1:13" x14ac:dyDescent="0.25">
      <c r="A46" t="s">
        <v>1226</v>
      </c>
      <c r="B46">
        <v>2019</v>
      </c>
      <c r="C46" t="s">
        <v>19422</v>
      </c>
      <c r="D46" t="s">
        <v>7679</v>
      </c>
      <c r="E46" t="s">
        <v>35581</v>
      </c>
      <c r="F46" t="s">
        <v>357</v>
      </c>
      <c r="G46" t="s">
        <v>357</v>
      </c>
      <c r="H46" t="s">
        <v>7563</v>
      </c>
      <c r="I46" t="s">
        <v>8014</v>
      </c>
      <c r="J46" t="s">
        <v>7695</v>
      </c>
      <c r="K46" t="s">
        <v>7384</v>
      </c>
      <c r="L46" t="s">
        <v>35576</v>
      </c>
      <c r="M46" t="s">
        <v>156</v>
      </c>
    </row>
    <row r="47" spans="1:13" x14ac:dyDescent="0.25">
      <c r="A47" t="s">
        <v>1248</v>
      </c>
      <c r="B47">
        <v>2019</v>
      </c>
      <c r="C47" t="s">
        <v>16125</v>
      </c>
      <c r="D47" t="s">
        <v>7678</v>
      </c>
      <c r="E47" t="s">
        <v>7685</v>
      </c>
      <c r="F47" t="s">
        <v>35575</v>
      </c>
      <c r="G47" t="s">
        <v>7688</v>
      </c>
      <c r="H47" t="s">
        <v>7563</v>
      </c>
      <c r="I47" t="s">
        <v>7703</v>
      </c>
      <c r="J47" t="s">
        <v>7695</v>
      </c>
      <c r="K47" t="s">
        <v>7384</v>
      </c>
      <c r="L47" t="s">
        <v>35577</v>
      </c>
      <c r="M47" t="s">
        <v>156</v>
      </c>
    </row>
    <row r="48" spans="1:13" x14ac:dyDescent="0.25">
      <c r="A48" t="s">
        <v>1267</v>
      </c>
      <c r="B48">
        <v>2019</v>
      </c>
      <c r="C48" t="s">
        <v>19422</v>
      </c>
      <c r="D48" t="s">
        <v>7678</v>
      </c>
      <c r="E48" t="s">
        <v>7685</v>
      </c>
      <c r="F48" t="s">
        <v>35575</v>
      </c>
      <c r="G48" t="s">
        <v>7688</v>
      </c>
      <c r="H48" t="s">
        <v>7561</v>
      </c>
      <c r="I48" t="s">
        <v>8014</v>
      </c>
      <c r="J48" t="s">
        <v>7694</v>
      </c>
      <c r="K48" t="s">
        <v>7384</v>
      </c>
      <c r="L48" t="s">
        <v>35576</v>
      </c>
      <c r="M48" t="s">
        <v>156</v>
      </c>
    </row>
    <row r="49" spans="1:13" x14ac:dyDescent="0.25">
      <c r="A49" t="s">
        <v>1271</v>
      </c>
      <c r="B49">
        <v>2019</v>
      </c>
      <c r="C49" t="s">
        <v>19426</v>
      </c>
      <c r="D49" t="s">
        <v>7678</v>
      </c>
      <c r="E49" t="s">
        <v>7684</v>
      </c>
      <c r="F49" t="s">
        <v>357</v>
      </c>
      <c r="G49" t="s">
        <v>357</v>
      </c>
      <c r="H49" t="s">
        <v>7561</v>
      </c>
      <c r="I49" t="s">
        <v>8014</v>
      </c>
      <c r="J49" t="s">
        <v>7694</v>
      </c>
      <c r="K49" t="s">
        <v>7384</v>
      </c>
      <c r="L49" t="s">
        <v>35579</v>
      </c>
      <c r="M49" t="s">
        <v>156</v>
      </c>
    </row>
    <row r="50" spans="1:13" x14ac:dyDescent="0.25">
      <c r="A50" t="s">
        <v>1273</v>
      </c>
      <c r="B50">
        <v>2019</v>
      </c>
      <c r="C50" t="s">
        <v>19423</v>
      </c>
      <c r="D50" t="s">
        <v>7679</v>
      </c>
      <c r="E50" t="s">
        <v>35581</v>
      </c>
      <c r="F50" t="s">
        <v>357</v>
      </c>
      <c r="G50" t="s">
        <v>357</v>
      </c>
      <c r="H50" t="s">
        <v>7564</v>
      </c>
      <c r="I50" t="s">
        <v>8014</v>
      </c>
      <c r="J50" t="s">
        <v>7695</v>
      </c>
      <c r="K50" t="s">
        <v>7384</v>
      </c>
      <c r="L50" t="s">
        <v>35579</v>
      </c>
      <c r="M50" t="s">
        <v>156</v>
      </c>
    </row>
    <row r="51" spans="1:13" x14ac:dyDescent="0.25">
      <c r="A51" t="s">
        <v>1276</v>
      </c>
      <c r="B51">
        <v>2019</v>
      </c>
      <c r="C51" t="s">
        <v>16125</v>
      </c>
      <c r="D51" t="s">
        <v>7679</v>
      </c>
      <c r="E51" t="s">
        <v>35581</v>
      </c>
      <c r="F51" t="s">
        <v>357</v>
      </c>
      <c r="G51" t="s">
        <v>357</v>
      </c>
      <c r="H51" t="s">
        <v>7559</v>
      </c>
      <c r="I51" t="s">
        <v>8014</v>
      </c>
      <c r="J51" t="s">
        <v>7695</v>
      </c>
      <c r="K51" t="s">
        <v>7384</v>
      </c>
      <c r="L51" t="s">
        <v>35579</v>
      </c>
      <c r="M51" t="s">
        <v>156</v>
      </c>
    </row>
    <row r="52" spans="1:13" x14ac:dyDescent="0.25">
      <c r="A52" t="s">
        <v>1286</v>
      </c>
      <c r="B52">
        <v>2019</v>
      </c>
      <c r="C52" t="s">
        <v>7283</v>
      </c>
      <c r="D52" t="s">
        <v>7678</v>
      </c>
      <c r="E52" t="s">
        <v>7685</v>
      </c>
      <c r="F52" t="s">
        <v>35575</v>
      </c>
      <c r="G52" t="s">
        <v>7688</v>
      </c>
      <c r="H52" t="s">
        <v>7561</v>
      </c>
      <c r="I52" t="s">
        <v>7703</v>
      </c>
      <c r="J52" t="s">
        <v>7694</v>
      </c>
      <c r="K52" t="s">
        <v>7384</v>
      </c>
      <c r="L52" t="s">
        <v>35579</v>
      </c>
      <c r="M52" t="s">
        <v>156</v>
      </c>
    </row>
    <row r="53" spans="1:13" x14ac:dyDescent="0.25">
      <c r="A53" t="s">
        <v>1292</v>
      </c>
      <c r="B53">
        <v>2019</v>
      </c>
      <c r="C53" t="s">
        <v>7773</v>
      </c>
      <c r="D53" t="s">
        <v>7678</v>
      </c>
      <c r="E53" t="s">
        <v>7685</v>
      </c>
      <c r="F53" t="s">
        <v>35575</v>
      </c>
      <c r="G53" t="s">
        <v>7688</v>
      </c>
      <c r="H53" t="s">
        <v>7561</v>
      </c>
      <c r="I53" t="s">
        <v>7703</v>
      </c>
      <c r="J53" t="s">
        <v>7694</v>
      </c>
      <c r="K53" t="s">
        <v>7384</v>
      </c>
      <c r="L53" t="s">
        <v>35579</v>
      </c>
      <c r="M53" t="s">
        <v>156</v>
      </c>
    </row>
    <row r="54" spans="1:13" x14ac:dyDescent="0.25">
      <c r="A54" t="s">
        <v>1306</v>
      </c>
      <c r="B54">
        <v>2019</v>
      </c>
      <c r="C54" t="s">
        <v>19422</v>
      </c>
      <c r="D54" t="s">
        <v>7679</v>
      </c>
      <c r="E54" t="s">
        <v>35581</v>
      </c>
      <c r="F54" t="s">
        <v>357</v>
      </c>
      <c r="G54" t="s">
        <v>357</v>
      </c>
      <c r="H54" t="s">
        <v>7563</v>
      </c>
      <c r="I54" t="s">
        <v>8014</v>
      </c>
      <c r="J54" t="s">
        <v>7695</v>
      </c>
      <c r="K54" t="s">
        <v>7384</v>
      </c>
      <c r="L54" t="s">
        <v>35576</v>
      </c>
      <c r="M54" t="s">
        <v>156</v>
      </c>
    </row>
    <row r="55" spans="1:13" x14ac:dyDescent="0.25">
      <c r="A55" t="s">
        <v>1308</v>
      </c>
      <c r="B55">
        <v>2019</v>
      </c>
      <c r="C55" t="s">
        <v>19425</v>
      </c>
      <c r="D55" t="s">
        <v>7678</v>
      </c>
      <c r="E55" t="s">
        <v>7685</v>
      </c>
      <c r="F55" t="s">
        <v>35575</v>
      </c>
      <c r="G55" t="s">
        <v>7688</v>
      </c>
      <c r="H55" t="s">
        <v>7555</v>
      </c>
      <c r="I55" t="s">
        <v>8014</v>
      </c>
      <c r="J55" t="s">
        <v>7694</v>
      </c>
      <c r="K55" t="s">
        <v>7384</v>
      </c>
      <c r="L55" t="s">
        <v>35578</v>
      </c>
      <c r="M55" t="s">
        <v>156</v>
      </c>
    </row>
    <row r="56" spans="1:13" x14ac:dyDescent="0.25">
      <c r="A56" t="s">
        <v>1310</v>
      </c>
      <c r="B56">
        <v>2019</v>
      </c>
      <c r="C56" t="s">
        <v>19422</v>
      </c>
      <c r="D56" t="s">
        <v>7678</v>
      </c>
      <c r="E56" t="s">
        <v>7685</v>
      </c>
      <c r="F56" t="s">
        <v>35575</v>
      </c>
      <c r="G56" t="s">
        <v>7688</v>
      </c>
      <c r="H56" t="s">
        <v>7565</v>
      </c>
      <c r="I56" t="s">
        <v>8014</v>
      </c>
      <c r="J56" t="s">
        <v>7697</v>
      </c>
      <c r="K56" t="s">
        <v>7384</v>
      </c>
      <c r="L56" t="s">
        <v>35577</v>
      </c>
      <c r="M56" t="s">
        <v>156</v>
      </c>
    </row>
    <row r="57" spans="1:13" x14ac:dyDescent="0.25">
      <c r="A57" t="s">
        <v>1318</v>
      </c>
      <c r="B57">
        <v>2019</v>
      </c>
      <c r="C57" t="s">
        <v>19425</v>
      </c>
      <c r="D57" t="s">
        <v>7678</v>
      </c>
      <c r="E57" t="s">
        <v>7685</v>
      </c>
      <c r="F57" t="s">
        <v>35575</v>
      </c>
      <c r="G57" t="s">
        <v>7688</v>
      </c>
      <c r="H57" t="s">
        <v>7566</v>
      </c>
      <c r="I57" t="s">
        <v>7703</v>
      </c>
      <c r="J57" t="s">
        <v>7697</v>
      </c>
      <c r="K57" t="s">
        <v>7384</v>
      </c>
      <c r="L57" t="s">
        <v>35579</v>
      </c>
      <c r="M57" t="s">
        <v>156</v>
      </c>
    </row>
    <row r="58" spans="1:13" x14ac:dyDescent="0.25">
      <c r="A58" t="s">
        <v>1326</v>
      </c>
      <c r="B58">
        <v>2019</v>
      </c>
      <c r="C58" t="s">
        <v>7773</v>
      </c>
      <c r="D58" t="s">
        <v>7678</v>
      </c>
      <c r="E58" t="s">
        <v>7684</v>
      </c>
      <c r="F58" t="s">
        <v>357</v>
      </c>
      <c r="G58" t="s">
        <v>357</v>
      </c>
      <c r="H58" t="s">
        <v>7567</v>
      </c>
      <c r="I58" t="s">
        <v>8014</v>
      </c>
      <c r="J58" t="s">
        <v>7694</v>
      </c>
      <c r="K58" t="s">
        <v>7384</v>
      </c>
      <c r="L58" t="s">
        <v>35579</v>
      </c>
      <c r="M58" t="s">
        <v>156</v>
      </c>
    </row>
    <row r="59" spans="1:13" x14ac:dyDescent="0.25">
      <c r="A59" t="s">
        <v>1335</v>
      </c>
      <c r="B59">
        <v>2019</v>
      </c>
      <c r="C59" t="s">
        <v>7773</v>
      </c>
      <c r="D59" t="s">
        <v>7678</v>
      </c>
      <c r="E59" t="s">
        <v>7685</v>
      </c>
      <c r="F59" t="s">
        <v>35575</v>
      </c>
      <c r="G59" t="s">
        <v>7688</v>
      </c>
      <c r="H59" t="s">
        <v>7561</v>
      </c>
      <c r="I59" t="s">
        <v>7703</v>
      </c>
      <c r="J59" t="s">
        <v>7694</v>
      </c>
      <c r="K59" t="s">
        <v>7384</v>
      </c>
      <c r="L59" t="s">
        <v>35579</v>
      </c>
      <c r="M59" t="s">
        <v>156</v>
      </c>
    </row>
    <row r="60" spans="1:13" x14ac:dyDescent="0.25">
      <c r="A60" t="s">
        <v>1345</v>
      </c>
      <c r="B60">
        <v>2019</v>
      </c>
      <c r="C60" t="s">
        <v>16125</v>
      </c>
      <c r="D60" t="s">
        <v>7679</v>
      </c>
      <c r="E60" t="s">
        <v>35581</v>
      </c>
      <c r="F60" t="s">
        <v>357</v>
      </c>
      <c r="G60" t="s">
        <v>357</v>
      </c>
      <c r="H60" t="s">
        <v>7563</v>
      </c>
      <c r="I60" t="s">
        <v>8014</v>
      </c>
      <c r="J60" t="s">
        <v>7695</v>
      </c>
      <c r="K60" t="s">
        <v>7384</v>
      </c>
      <c r="L60" t="s">
        <v>35579</v>
      </c>
      <c r="M60" t="s">
        <v>156</v>
      </c>
    </row>
    <row r="61" spans="1:13" x14ac:dyDescent="0.25">
      <c r="A61" t="s">
        <v>1352</v>
      </c>
      <c r="B61">
        <v>2019</v>
      </c>
      <c r="C61" t="s">
        <v>16125</v>
      </c>
      <c r="D61" t="s">
        <v>7678</v>
      </c>
      <c r="E61" t="s">
        <v>7685</v>
      </c>
      <c r="F61" t="s">
        <v>35575</v>
      </c>
      <c r="G61" t="s">
        <v>7688</v>
      </c>
      <c r="H61" t="s">
        <v>7557</v>
      </c>
      <c r="I61" t="s">
        <v>8014</v>
      </c>
      <c r="J61" t="s">
        <v>7694</v>
      </c>
      <c r="K61" t="s">
        <v>7384</v>
      </c>
      <c r="L61" t="s">
        <v>35577</v>
      </c>
      <c r="M61" t="s">
        <v>156</v>
      </c>
    </row>
    <row r="62" spans="1:13" x14ac:dyDescent="0.25">
      <c r="A62" t="s">
        <v>1392</v>
      </c>
      <c r="B62">
        <v>2019</v>
      </c>
      <c r="C62" t="s">
        <v>481</v>
      </c>
      <c r="D62" t="s">
        <v>7678</v>
      </c>
      <c r="E62" t="s">
        <v>7685</v>
      </c>
      <c r="F62" t="s">
        <v>35575</v>
      </c>
      <c r="G62" t="s">
        <v>7688</v>
      </c>
      <c r="H62" t="s">
        <v>7569</v>
      </c>
      <c r="I62" t="s">
        <v>8014</v>
      </c>
      <c r="J62" t="s">
        <v>7697</v>
      </c>
      <c r="K62" t="s">
        <v>7384</v>
      </c>
      <c r="L62" t="s">
        <v>35579</v>
      </c>
      <c r="M62" t="s">
        <v>156</v>
      </c>
    </row>
    <row r="63" spans="1:13" x14ac:dyDescent="0.25">
      <c r="A63" t="s">
        <v>1400</v>
      </c>
      <c r="B63">
        <v>2019</v>
      </c>
      <c r="C63" t="s">
        <v>7773</v>
      </c>
      <c r="D63" t="s">
        <v>7679</v>
      </c>
      <c r="E63" t="s">
        <v>35581</v>
      </c>
      <c r="F63" t="s">
        <v>357</v>
      </c>
      <c r="G63" t="s">
        <v>357</v>
      </c>
      <c r="H63" t="s">
        <v>7561</v>
      </c>
      <c r="I63" t="s">
        <v>8014</v>
      </c>
      <c r="J63" t="s">
        <v>7694</v>
      </c>
      <c r="K63" t="s">
        <v>7384</v>
      </c>
      <c r="L63" t="s">
        <v>35579</v>
      </c>
      <c r="M63" t="s">
        <v>156</v>
      </c>
    </row>
    <row r="64" spans="1:13" x14ac:dyDescent="0.25">
      <c r="A64" t="s">
        <v>1402</v>
      </c>
      <c r="B64">
        <v>2019</v>
      </c>
      <c r="C64" t="s">
        <v>7773</v>
      </c>
      <c r="D64" t="s">
        <v>7678</v>
      </c>
      <c r="E64" t="s">
        <v>7685</v>
      </c>
      <c r="F64" t="s">
        <v>35575</v>
      </c>
      <c r="G64" t="s">
        <v>7688</v>
      </c>
      <c r="H64" t="s">
        <v>7561</v>
      </c>
      <c r="I64" t="s">
        <v>8014</v>
      </c>
      <c r="J64" t="s">
        <v>7694</v>
      </c>
      <c r="K64" t="s">
        <v>7384</v>
      </c>
      <c r="L64" t="s">
        <v>35578</v>
      </c>
      <c r="M64" t="s">
        <v>156</v>
      </c>
    </row>
    <row r="65" spans="1:13" x14ac:dyDescent="0.25">
      <c r="A65" t="s">
        <v>1425</v>
      </c>
      <c r="B65">
        <v>2019</v>
      </c>
      <c r="C65" t="s">
        <v>19422</v>
      </c>
      <c r="D65" t="s">
        <v>7679</v>
      </c>
      <c r="E65" t="s">
        <v>35581</v>
      </c>
      <c r="F65" t="s">
        <v>357</v>
      </c>
      <c r="G65" t="s">
        <v>357</v>
      </c>
      <c r="H65" t="s">
        <v>7555</v>
      </c>
      <c r="I65" t="s">
        <v>8014</v>
      </c>
      <c r="J65" t="s">
        <v>7694</v>
      </c>
      <c r="K65" t="s">
        <v>7384</v>
      </c>
      <c r="L65" t="s">
        <v>35576</v>
      </c>
      <c r="M65" t="s">
        <v>156</v>
      </c>
    </row>
    <row r="66" spans="1:13" x14ac:dyDescent="0.25">
      <c r="A66" t="s">
        <v>1427</v>
      </c>
      <c r="B66">
        <v>2019</v>
      </c>
      <c r="C66" t="s">
        <v>19422</v>
      </c>
      <c r="D66" t="s">
        <v>7678</v>
      </c>
      <c r="E66" t="s">
        <v>7684</v>
      </c>
      <c r="F66" t="s">
        <v>357</v>
      </c>
      <c r="G66" t="s">
        <v>357</v>
      </c>
      <c r="H66" t="s">
        <v>7561</v>
      </c>
      <c r="I66" t="s">
        <v>8013</v>
      </c>
      <c r="J66" t="s">
        <v>7694</v>
      </c>
      <c r="K66" t="s">
        <v>7384</v>
      </c>
      <c r="L66" t="s">
        <v>35578</v>
      </c>
      <c r="M66" t="s">
        <v>156</v>
      </c>
    </row>
    <row r="67" spans="1:13" x14ac:dyDescent="0.25">
      <c r="A67" t="s">
        <v>1433</v>
      </c>
      <c r="B67">
        <v>2019</v>
      </c>
      <c r="C67" t="s">
        <v>7283</v>
      </c>
      <c r="D67" t="s">
        <v>7679</v>
      </c>
      <c r="E67" t="s">
        <v>35581</v>
      </c>
      <c r="F67" t="s">
        <v>357</v>
      </c>
      <c r="G67" t="s">
        <v>357</v>
      </c>
      <c r="H67" t="s">
        <v>7563</v>
      </c>
      <c r="I67" t="s">
        <v>8014</v>
      </c>
      <c r="J67" t="s">
        <v>7695</v>
      </c>
      <c r="K67" t="s">
        <v>7384</v>
      </c>
      <c r="L67" t="s">
        <v>35579</v>
      </c>
      <c r="M67" t="s">
        <v>156</v>
      </c>
    </row>
    <row r="68" spans="1:13" x14ac:dyDescent="0.25">
      <c r="A68" t="s">
        <v>1450</v>
      </c>
      <c r="B68">
        <v>2019</v>
      </c>
      <c r="C68" t="s">
        <v>19422</v>
      </c>
      <c r="D68" t="s">
        <v>7679</v>
      </c>
      <c r="E68" t="s">
        <v>35581</v>
      </c>
      <c r="F68" t="s">
        <v>357</v>
      </c>
      <c r="G68" t="s">
        <v>357</v>
      </c>
      <c r="H68" t="s">
        <v>7543</v>
      </c>
      <c r="I68" t="s">
        <v>8014</v>
      </c>
      <c r="K68" t="s">
        <v>7384</v>
      </c>
      <c r="L68" t="s">
        <v>35578</v>
      </c>
      <c r="M68" t="s">
        <v>156</v>
      </c>
    </row>
    <row r="69" spans="1:13" x14ac:dyDescent="0.25">
      <c r="A69" t="s">
        <v>1455</v>
      </c>
      <c r="B69">
        <v>2019</v>
      </c>
      <c r="C69" t="s">
        <v>16125</v>
      </c>
      <c r="D69" t="s">
        <v>7678</v>
      </c>
      <c r="E69" t="s">
        <v>7685</v>
      </c>
      <c r="F69" t="s">
        <v>35575</v>
      </c>
      <c r="G69" t="s">
        <v>7688</v>
      </c>
      <c r="H69" t="s">
        <v>7561</v>
      </c>
      <c r="I69" t="s">
        <v>7703</v>
      </c>
      <c r="J69" t="s">
        <v>7694</v>
      </c>
      <c r="K69" t="s">
        <v>7384</v>
      </c>
      <c r="L69" t="s">
        <v>35579</v>
      </c>
      <c r="M69" t="s">
        <v>156</v>
      </c>
    </row>
    <row r="70" spans="1:13" x14ac:dyDescent="0.25">
      <c r="A70" t="s">
        <v>1461</v>
      </c>
      <c r="B70">
        <v>2019</v>
      </c>
      <c r="C70" t="s">
        <v>19422</v>
      </c>
      <c r="D70" t="s">
        <v>7678</v>
      </c>
      <c r="E70" t="s">
        <v>7684</v>
      </c>
      <c r="F70" t="s">
        <v>357</v>
      </c>
      <c r="G70" t="s">
        <v>357</v>
      </c>
      <c r="H70" t="s">
        <v>7561</v>
      </c>
      <c r="I70" t="s">
        <v>8014</v>
      </c>
      <c r="J70" t="s">
        <v>7694</v>
      </c>
      <c r="K70" t="s">
        <v>7384</v>
      </c>
      <c r="L70" t="s">
        <v>35579</v>
      </c>
      <c r="M70" t="s">
        <v>156</v>
      </c>
    </row>
    <row r="71" spans="1:13" x14ac:dyDescent="0.25">
      <c r="A71" t="s">
        <v>1465</v>
      </c>
      <c r="B71">
        <v>2019</v>
      </c>
      <c r="C71" t="s">
        <v>19422</v>
      </c>
      <c r="D71" t="s">
        <v>7678</v>
      </c>
      <c r="E71" t="s">
        <v>7685</v>
      </c>
      <c r="F71" t="s">
        <v>35575</v>
      </c>
      <c r="G71" t="s">
        <v>7688</v>
      </c>
      <c r="H71" t="s">
        <v>7567</v>
      </c>
      <c r="I71" t="s">
        <v>8014</v>
      </c>
      <c r="J71" t="s">
        <v>7694</v>
      </c>
      <c r="K71" t="s">
        <v>7384</v>
      </c>
      <c r="L71" t="s">
        <v>35578</v>
      </c>
      <c r="M71" t="s">
        <v>156</v>
      </c>
    </row>
    <row r="72" spans="1:13" x14ac:dyDescent="0.25">
      <c r="A72" t="s">
        <v>1474</v>
      </c>
      <c r="B72">
        <v>2019</v>
      </c>
      <c r="C72" t="s">
        <v>19423</v>
      </c>
      <c r="D72" t="s">
        <v>7678</v>
      </c>
      <c r="E72" t="s">
        <v>7685</v>
      </c>
      <c r="F72" t="s">
        <v>35575</v>
      </c>
      <c r="G72" t="s">
        <v>7688</v>
      </c>
      <c r="H72" t="s">
        <v>7557</v>
      </c>
      <c r="I72" t="s">
        <v>8013</v>
      </c>
      <c r="J72" t="s">
        <v>7694</v>
      </c>
      <c r="K72" t="s">
        <v>7384</v>
      </c>
      <c r="L72" t="s">
        <v>35579</v>
      </c>
      <c r="M72" t="s">
        <v>156</v>
      </c>
    </row>
    <row r="73" spans="1:13" x14ac:dyDescent="0.25">
      <c r="A73">
        <v>2001</v>
      </c>
      <c r="B73">
        <v>2019</v>
      </c>
      <c r="C73" t="s">
        <v>7773</v>
      </c>
      <c r="D73" t="s">
        <v>7679</v>
      </c>
      <c r="E73" t="s">
        <v>35581</v>
      </c>
      <c r="F73" t="s">
        <v>357</v>
      </c>
      <c r="G73" t="s">
        <v>357</v>
      </c>
      <c r="H73" t="s">
        <v>7561</v>
      </c>
      <c r="I73" t="s">
        <v>8014</v>
      </c>
      <c r="J73" t="s">
        <v>7694</v>
      </c>
      <c r="K73" t="s">
        <v>7384</v>
      </c>
      <c r="L73" t="s">
        <v>35579</v>
      </c>
      <c r="M73" t="s">
        <v>156</v>
      </c>
    </row>
    <row r="74" spans="1:13" x14ac:dyDescent="0.25">
      <c r="A74" t="s">
        <v>1534</v>
      </c>
      <c r="B74">
        <v>2019</v>
      </c>
      <c r="C74" t="s">
        <v>7773</v>
      </c>
      <c r="D74" t="s">
        <v>7678</v>
      </c>
      <c r="E74" t="s">
        <v>7684</v>
      </c>
      <c r="F74" t="s">
        <v>357</v>
      </c>
      <c r="G74" t="s">
        <v>357</v>
      </c>
      <c r="H74" t="s">
        <v>7555</v>
      </c>
      <c r="I74" t="s">
        <v>7703</v>
      </c>
      <c r="J74" t="s">
        <v>7694</v>
      </c>
      <c r="K74" t="s">
        <v>7384</v>
      </c>
      <c r="L74" t="s">
        <v>35579</v>
      </c>
      <c r="M74" t="s">
        <v>156</v>
      </c>
    </row>
    <row r="75" spans="1:13" x14ac:dyDescent="0.25">
      <c r="A75" t="s">
        <v>1536</v>
      </c>
      <c r="B75">
        <v>2019</v>
      </c>
      <c r="C75" t="s">
        <v>7283</v>
      </c>
      <c r="D75" t="s">
        <v>7678</v>
      </c>
      <c r="E75" t="s">
        <v>7685</v>
      </c>
      <c r="F75" t="s">
        <v>35575</v>
      </c>
      <c r="G75" t="s">
        <v>7688</v>
      </c>
      <c r="H75" t="s">
        <v>7561</v>
      </c>
      <c r="I75" t="s">
        <v>7703</v>
      </c>
      <c r="J75" t="s">
        <v>7694</v>
      </c>
      <c r="K75" t="s">
        <v>7384</v>
      </c>
      <c r="L75" t="s">
        <v>35579</v>
      </c>
      <c r="M75" t="s">
        <v>156</v>
      </c>
    </row>
    <row r="76" spans="1:13" x14ac:dyDescent="0.25">
      <c r="A76" t="s">
        <v>1570</v>
      </c>
      <c r="B76">
        <v>2019</v>
      </c>
      <c r="C76" t="s">
        <v>7283</v>
      </c>
      <c r="D76" t="s">
        <v>7678</v>
      </c>
      <c r="E76" t="s">
        <v>7685</v>
      </c>
      <c r="F76" t="s">
        <v>35575</v>
      </c>
      <c r="G76" t="s">
        <v>7688</v>
      </c>
      <c r="H76" t="s">
        <v>7567</v>
      </c>
      <c r="I76" t="s">
        <v>7703</v>
      </c>
      <c r="J76" t="s">
        <v>7694</v>
      </c>
      <c r="K76" t="s">
        <v>7384</v>
      </c>
      <c r="L76" t="s">
        <v>35579</v>
      </c>
      <c r="M76" t="s">
        <v>156</v>
      </c>
    </row>
    <row r="77" spans="1:13" x14ac:dyDescent="0.25">
      <c r="A77" t="s">
        <v>1620</v>
      </c>
      <c r="B77">
        <v>2019</v>
      </c>
      <c r="C77" t="s">
        <v>16125</v>
      </c>
      <c r="D77" t="s">
        <v>7678</v>
      </c>
      <c r="E77" t="s">
        <v>7685</v>
      </c>
      <c r="F77" t="s">
        <v>35575</v>
      </c>
      <c r="G77" t="s">
        <v>7688</v>
      </c>
      <c r="H77" t="s">
        <v>7559</v>
      </c>
      <c r="I77" t="s">
        <v>8014</v>
      </c>
      <c r="J77" t="s">
        <v>7695</v>
      </c>
      <c r="K77" t="s">
        <v>7384</v>
      </c>
      <c r="L77" t="s">
        <v>35579</v>
      </c>
      <c r="M77" t="s">
        <v>156</v>
      </c>
    </row>
    <row r="78" spans="1:13" x14ac:dyDescent="0.25">
      <c r="A78" t="s">
        <v>1674</v>
      </c>
      <c r="B78">
        <v>2019</v>
      </c>
      <c r="C78" t="s">
        <v>7773</v>
      </c>
      <c r="D78" t="s">
        <v>7678</v>
      </c>
      <c r="E78" t="s">
        <v>7685</v>
      </c>
      <c r="F78" t="s">
        <v>35575</v>
      </c>
      <c r="G78" t="s">
        <v>7688</v>
      </c>
      <c r="H78" t="s">
        <v>7557</v>
      </c>
      <c r="I78" t="s">
        <v>8014</v>
      </c>
      <c r="J78" t="s">
        <v>7694</v>
      </c>
      <c r="K78" t="s">
        <v>7384</v>
      </c>
      <c r="L78" t="s">
        <v>35579</v>
      </c>
      <c r="M78" t="s">
        <v>156</v>
      </c>
    </row>
    <row r="79" spans="1:13" x14ac:dyDescent="0.25">
      <c r="A79" t="s">
        <v>1701</v>
      </c>
      <c r="B79">
        <v>2019</v>
      </c>
      <c r="C79" t="s">
        <v>19422</v>
      </c>
      <c r="D79" t="s">
        <v>7679</v>
      </c>
      <c r="E79" t="s">
        <v>35581</v>
      </c>
      <c r="F79" t="s">
        <v>357</v>
      </c>
      <c r="G79" t="s">
        <v>357</v>
      </c>
      <c r="H79" t="s">
        <v>7573</v>
      </c>
      <c r="I79" t="s">
        <v>8014</v>
      </c>
      <c r="J79" t="s">
        <v>7695</v>
      </c>
      <c r="K79" t="s">
        <v>7384</v>
      </c>
      <c r="L79" t="s">
        <v>35579</v>
      </c>
      <c r="M79" t="s">
        <v>156</v>
      </c>
    </row>
    <row r="80" spans="1:13" x14ac:dyDescent="0.25">
      <c r="A80" t="s">
        <v>1737</v>
      </c>
      <c r="B80">
        <v>2019</v>
      </c>
      <c r="C80" t="s">
        <v>481</v>
      </c>
      <c r="D80" t="s">
        <v>7678</v>
      </c>
      <c r="E80" t="s">
        <v>7685</v>
      </c>
      <c r="F80" t="s">
        <v>35575</v>
      </c>
      <c r="G80" t="s">
        <v>7688</v>
      </c>
      <c r="H80" t="s">
        <v>37</v>
      </c>
      <c r="I80" t="s">
        <v>8014</v>
      </c>
      <c r="J80">
        <v>0.15</v>
      </c>
      <c r="K80" t="s">
        <v>7384</v>
      </c>
      <c r="L80" t="s">
        <v>35579</v>
      </c>
      <c r="M80" t="s">
        <v>156</v>
      </c>
    </row>
    <row r="81" spans="1:13" x14ac:dyDescent="0.25">
      <c r="A81" t="s">
        <v>1744</v>
      </c>
      <c r="B81">
        <v>2019</v>
      </c>
      <c r="C81" t="s">
        <v>19422</v>
      </c>
      <c r="D81" t="s">
        <v>7679</v>
      </c>
      <c r="E81" t="s">
        <v>35581</v>
      </c>
      <c r="F81" t="s">
        <v>357</v>
      </c>
      <c r="G81" t="s">
        <v>357</v>
      </c>
      <c r="H81" t="s">
        <v>7543</v>
      </c>
      <c r="I81" t="s">
        <v>8014</v>
      </c>
      <c r="K81" t="s">
        <v>7384</v>
      </c>
      <c r="L81" t="s">
        <v>35577</v>
      </c>
      <c r="M81" t="s">
        <v>156</v>
      </c>
    </row>
    <row r="82" spans="1:13" x14ac:dyDescent="0.25">
      <c r="A82" t="s">
        <v>1756</v>
      </c>
      <c r="B82">
        <v>2019</v>
      </c>
      <c r="C82" t="s">
        <v>7283</v>
      </c>
      <c r="D82" t="s">
        <v>7678</v>
      </c>
      <c r="E82" t="s">
        <v>7685</v>
      </c>
      <c r="F82" t="s">
        <v>35575</v>
      </c>
      <c r="G82" t="s">
        <v>7688</v>
      </c>
      <c r="H82" t="s">
        <v>7555</v>
      </c>
      <c r="I82" t="s">
        <v>8014</v>
      </c>
      <c r="J82" t="s">
        <v>7694</v>
      </c>
      <c r="K82" t="s">
        <v>7384</v>
      </c>
      <c r="L82" t="s">
        <v>35579</v>
      </c>
      <c r="M82" t="s">
        <v>156</v>
      </c>
    </row>
    <row r="83" spans="1:13" x14ac:dyDescent="0.25">
      <c r="A83" t="s">
        <v>1799</v>
      </c>
      <c r="B83">
        <v>2019</v>
      </c>
      <c r="C83" t="s">
        <v>19422</v>
      </c>
      <c r="D83" t="s">
        <v>7678</v>
      </c>
      <c r="E83" t="s">
        <v>7685</v>
      </c>
      <c r="F83" t="s">
        <v>35575</v>
      </c>
      <c r="G83" t="s">
        <v>7688</v>
      </c>
      <c r="H83" t="s">
        <v>7555</v>
      </c>
      <c r="I83" t="s">
        <v>8014</v>
      </c>
      <c r="J83" t="s">
        <v>7694</v>
      </c>
      <c r="K83" t="s">
        <v>7384</v>
      </c>
      <c r="L83" t="s">
        <v>35579</v>
      </c>
      <c r="M83" t="s">
        <v>156</v>
      </c>
    </row>
    <row r="84" spans="1:13" x14ac:dyDescent="0.25">
      <c r="A84" t="s">
        <v>1870</v>
      </c>
      <c r="B84">
        <v>2019</v>
      </c>
      <c r="C84" t="s">
        <v>19422</v>
      </c>
      <c r="D84" t="s">
        <v>7678</v>
      </c>
      <c r="E84" t="s">
        <v>7685</v>
      </c>
      <c r="F84" t="s">
        <v>35575</v>
      </c>
      <c r="G84" t="s">
        <v>7688</v>
      </c>
      <c r="H84" t="s">
        <v>7559</v>
      </c>
      <c r="I84" t="s">
        <v>8014</v>
      </c>
      <c r="J84" t="s">
        <v>7695</v>
      </c>
      <c r="K84" t="s">
        <v>7384</v>
      </c>
      <c r="L84" t="s">
        <v>35579</v>
      </c>
      <c r="M84" t="s">
        <v>156</v>
      </c>
    </row>
    <row r="85" spans="1:13" x14ac:dyDescent="0.25">
      <c r="A85" t="s">
        <v>1914</v>
      </c>
      <c r="B85">
        <v>2019</v>
      </c>
      <c r="C85" t="s">
        <v>19422</v>
      </c>
      <c r="D85" t="s">
        <v>7678</v>
      </c>
      <c r="E85" t="s">
        <v>7685</v>
      </c>
      <c r="F85" t="s">
        <v>35575</v>
      </c>
      <c r="G85" t="s">
        <v>7688</v>
      </c>
      <c r="H85" t="s">
        <v>7575</v>
      </c>
      <c r="I85" t="s">
        <v>8014</v>
      </c>
      <c r="J85" t="s">
        <v>7695</v>
      </c>
      <c r="K85" t="s">
        <v>7384</v>
      </c>
      <c r="L85" t="s">
        <v>35579</v>
      </c>
      <c r="M85" t="s">
        <v>156</v>
      </c>
    </row>
    <row r="86" spans="1:13" x14ac:dyDescent="0.25">
      <c r="A86" t="s">
        <v>2012</v>
      </c>
      <c r="B86">
        <v>2019</v>
      </c>
      <c r="C86" t="s">
        <v>19422</v>
      </c>
      <c r="D86" t="s">
        <v>7283</v>
      </c>
      <c r="E86" t="s">
        <v>7283</v>
      </c>
      <c r="F86" t="s">
        <v>7283</v>
      </c>
      <c r="G86" t="s">
        <v>7283</v>
      </c>
      <c r="H86" t="s">
        <v>7560</v>
      </c>
      <c r="I86" t="s">
        <v>8014</v>
      </c>
      <c r="J86" t="s">
        <v>7694</v>
      </c>
      <c r="K86" t="s">
        <v>7384</v>
      </c>
      <c r="L86" t="s">
        <v>35579</v>
      </c>
      <c r="M86" t="s">
        <v>156</v>
      </c>
    </row>
    <row r="87" spans="1:13" x14ac:dyDescent="0.25">
      <c r="A87" t="s">
        <v>2018</v>
      </c>
      <c r="B87">
        <v>2019</v>
      </c>
      <c r="C87" t="s">
        <v>19426</v>
      </c>
      <c r="D87" t="s">
        <v>7678</v>
      </c>
      <c r="E87" t="s">
        <v>7685</v>
      </c>
      <c r="F87" t="s">
        <v>35575</v>
      </c>
      <c r="G87" t="s">
        <v>7688</v>
      </c>
      <c r="H87" t="s">
        <v>7553</v>
      </c>
      <c r="I87" t="s">
        <v>7703</v>
      </c>
      <c r="J87" t="s">
        <v>7694</v>
      </c>
      <c r="K87" t="s">
        <v>7384</v>
      </c>
      <c r="L87" t="s">
        <v>35579</v>
      </c>
      <c r="M87" t="s">
        <v>156</v>
      </c>
    </row>
    <row r="88" spans="1:13" x14ac:dyDescent="0.25">
      <c r="A88" t="s">
        <v>2022</v>
      </c>
      <c r="B88">
        <v>2019</v>
      </c>
      <c r="C88" t="s">
        <v>19422</v>
      </c>
      <c r="D88" t="s">
        <v>7678</v>
      </c>
      <c r="E88" t="s">
        <v>7684</v>
      </c>
      <c r="F88" t="s">
        <v>357</v>
      </c>
      <c r="G88" t="s">
        <v>357</v>
      </c>
      <c r="H88" t="s">
        <v>7556</v>
      </c>
      <c r="I88" t="s">
        <v>7703</v>
      </c>
      <c r="J88" t="s">
        <v>7696</v>
      </c>
      <c r="K88" t="s">
        <v>7384</v>
      </c>
      <c r="L88" t="s">
        <v>35579</v>
      </c>
      <c r="M88" t="s">
        <v>156</v>
      </c>
    </row>
    <row r="89" spans="1:13" x14ac:dyDescent="0.25">
      <c r="A89" t="s">
        <v>2056</v>
      </c>
      <c r="B89">
        <v>2019</v>
      </c>
      <c r="C89" t="s">
        <v>7283</v>
      </c>
      <c r="D89" t="s">
        <v>7678</v>
      </c>
      <c r="E89" t="s">
        <v>7685</v>
      </c>
      <c r="F89" t="s">
        <v>35575</v>
      </c>
      <c r="G89" t="s">
        <v>7688</v>
      </c>
      <c r="H89" t="s">
        <v>7578</v>
      </c>
      <c r="I89" t="s">
        <v>8014</v>
      </c>
      <c r="K89" t="s">
        <v>7384</v>
      </c>
      <c r="L89" t="s">
        <v>35576</v>
      </c>
      <c r="M89" t="s">
        <v>156</v>
      </c>
    </row>
    <row r="90" spans="1:13" x14ac:dyDescent="0.25">
      <c r="A90" t="s">
        <v>2102</v>
      </c>
      <c r="B90">
        <v>2019</v>
      </c>
      <c r="C90" t="s">
        <v>7283</v>
      </c>
      <c r="D90" t="s">
        <v>7678</v>
      </c>
      <c r="E90" t="s">
        <v>7685</v>
      </c>
      <c r="F90" t="s">
        <v>35575</v>
      </c>
      <c r="G90" t="s">
        <v>7688</v>
      </c>
      <c r="H90" t="s">
        <v>7579</v>
      </c>
      <c r="I90" t="s">
        <v>8014</v>
      </c>
      <c r="J90" t="s">
        <v>7694</v>
      </c>
      <c r="K90" t="s">
        <v>7384</v>
      </c>
      <c r="L90" t="s">
        <v>35579</v>
      </c>
      <c r="M90" t="s">
        <v>156</v>
      </c>
    </row>
    <row r="91" spans="1:13" x14ac:dyDescent="0.25">
      <c r="A91" t="s">
        <v>2108</v>
      </c>
      <c r="B91">
        <v>2019</v>
      </c>
      <c r="C91" t="s">
        <v>19422</v>
      </c>
      <c r="D91" t="s">
        <v>7678</v>
      </c>
      <c r="E91" t="s">
        <v>7685</v>
      </c>
      <c r="F91" t="s">
        <v>35575</v>
      </c>
      <c r="G91" t="s">
        <v>7688</v>
      </c>
      <c r="H91" t="s">
        <v>7563</v>
      </c>
      <c r="I91" t="s">
        <v>8014</v>
      </c>
      <c r="J91" t="s">
        <v>7695</v>
      </c>
      <c r="K91" t="s">
        <v>7384</v>
      </c>
      <c r="L91" t="s">
        <v>35579</v>
      </c>
      <c r="M91" t="s">
        <v>156</v>
      </c>
    </row>
    <row r="92" spans="1:13" x14ac:dyDescent="0.25">
      <c r="A92" t="s">
        <v>2114</v>
      </c>
      <c r="B92">
        <v>2019</v>
      </c>
      <c r="C92" t="s">
        <v>7283</v>
      </c>
      <c r="D92" t="s">
        <v>7679</v>
      </c>
      <c r="E92" t="s">
        <v>35581</v>
      </c>
      <c r="F92" t="s">
        <v>357</v>
      </c>
      <c r="G92" t="s">
        <v>357</v>
      </c>
      <c r="H92" t="s">
        <v>7559</v>
      </c>
      <c r="I92" t="s">
        <v>8014</v>
      </c>
      <c r="J92" t="s">
        <v>7695</v>
      </c>
      <c r="K92" t="s">
        <v>7384</v>
      </c>
      <c r="L92" t="s">
        <v>35579</v>
      </c>
      <c r="M92" t="s">
        <v>156</v>
      </c>
    </row>
    <row r="93" spans="1:13" x14ac:dyDescent="0.25">
      <c r="A93" t="s">
        <v>2116</v>
      </c>
      <c r="B93">
        <v>2019</v>
      </c>
      <c r="C93" t="s">
        <v>7773</v>
      </c>
      <c r="D93" t="s">
        <v>7678</v>
      </c>
      <c r="E93" t="s">
        <v>7685</v>
      </c>
      <c r="F93" t="s">
        <v>35575</v>
      </c>
      <c r="G93" t="s">
        <v>7688</v>
      </c>
      <c r="H93" t="s">
        <v>7559</v>
      </c>
      <c r="I93" t="s">
        <v>8014</v>
      </c>
      <c r="J93" t="s">
        <v>7695</v>
      </c>
      <c r="K93" t="s">
        <v>7384</v>
      </c>
      <c r="L93" t="s">
        <v>35579</v>
      </c>
      <c r="M93" t="s">
        <v>156</v>
      </c>
    </row>
    <row r="94" spans="1:13" x14ac:dyDescent="0.25">
      <c r="A94" t="s">
        <v>2124</v>
      </c>
      <c r="B94">
        <v>2019</v>
      </c>
      <c r="C94" t="s">
        <v>19422</v>
      </c>
      <c r="D94" t="s">
        <v>7678</v>
      </c>
      <c r="E94" t="s">
        <v>7685</v>
      </c>
      <c r="F94" t="s">
        <v>35575</v>
      </c>
      <c r="G94" t="s">
        <v>7688</v>
      </c>
      <c r="H94" t="s">
        <v>7563</v>
      </c>
      <c r="I94" t="s">
        <v>8014</v>
      </c>
      <c r="J94" t="s">
        <v>7695</v>
      </c>
      <c r="K94" t="s">
        <v>7384</v>
      </c>
      <c r="L94" t="s">
        <v>35579</v>
      </c>
      <c r="M94" t="s">
        <v>156</v>
      </c>
    </row>
    <row r="95" spans="1:13" x14ac:dyDescent="0.25">
      <c r="A95" t="s">
        <v>2127</v>
      </c>
      <c r="B95">
        <v>2019</v>
      </c>
      <c r="C95" t="s">
        <v>19422</v>
      </c>
      <c r="D95" t="s">
        <v>7678</v>
      </c>
      <c r="E95" t="s">
        <v>7685</v>
      </c>
      <c r="F95" t="s">
        <v>35575</v>
      </c>
      <c r="G95" t="s">
        <v>7688</v>
      </c>
      <c r="H95" t="s">
        <v>7581</v>
      </c>
      <c r="I95" t="s">
        <v>8014</v>
      </c>
      <c r="J95" t="s">
        <v>7694</v>
      </c>
      <c r="K95" t="s">
        <v>7384</v>
      </c>
      <c r="L95" t="s">
        <v>35576</v>
      </c>
      <c r="M95" t="s">
        <v>156</v>
      </c>
    </row>
    <row r="96" spans="1:13" x14ac:dyDescent="0.25">
      <c r="A96" t="s">
        <v>2129</v>
      </c>
      <c r="B96">
        <v>2019</v>
      </c>
      <c r="C96" t="s">
        <v>19422</v>
      </c>
      <c r="D96" t="s">
        <v>7679</v>
      </c>
      <c r="E96" t="s">
        <v>35581</v>
      </c>
      <c r="F96" t="s">
        <v>357</v>
      </c>
      <c r="G96" t="s">
        <v>357</v>
      </c>
      <c r="H96" t="s">
        <v>37</v>
      </c>
      <c r="I96" t="s">
        <v>8014</v>
      </c>
      <c r="J96">
        <v>0.67</v>
      </c>
      <c r="K96" t="s">
        <v>7384</v>
      </c>
      <c r="L96" t="s">
        <v>35579</v>
      </c>
      <c r="M96" t="s">
        <v>156</v>
      </c>
    </row>
    <row r="97" spans="1:13" x14ac:dyDescent="0.25">
      <c r="A97" t="s">
        <v>2131</v>
      </c>
      <c r="B97">
        <v>2019</v>
      </c>
      <c r="C97" t="s">
        <v>19422</v>
      </c>
      <c r="D97" t="s">
        <v>7679</v>
      </c>
      <c r="E97" t="s">
        <v>35581</v>
      </c>
      <c r="F97" t="s">
        <v>357</v>
      </c>
      <c r="G97" t="s">
        <v>357</v>
      </c>
      <c r="H97" t="s">
        <v>7556</v>
      </c>
      <c r="I97" t="s">
        <v>8014</v>
      </c>
      <c r="J97" t="s">
        <v>7696</v>
      </c>
      <c r="K97" t="s">
        <v>7384</v>
      </c>
      <c r="L97" t="s">
        <v>35579</v>
      </c>
      <c r="M97" t="s">
        <v>156</v>
      </c>
    </row>
    <row r="98" spans="1:13" x14ac:dyDescent="0.25">
      <c r="A98" t="s">
        <v>2134</v>
      </c>
      <c r="B98">
        <v>2019</v>
      </c>
      <c r="C98" t="s">
        <v>19422</v>
      </c>
      <c r="D98" t="s">
        <v>7678</v>
      </c>
      <c r="E98" t="s">
        <v>7685</v>
      </c>
      <c r="F98" t="s">
        <v>35575</v>
      </c>
      <c r="G98" t="s">
        <v>7688</v>
      </c>
      <c r="H98" t="s">
        <v>7551</v>
      </c>
      <c r="I98" t="s">
        <v>8014</v>
      </c>
      <c r="J98" t="s">
        <v>7696</v>
      </c>
      <c r="K98" t="s">
        <v>7384</v>
      </c>
      <c r="L98" t="s">
        <v>35579</v>
      </c>
      <c r="M98" t="s">
        <v>156</v>
      </c>
    </row>
    <row r="99" spans="1:13" x14ac:dyDescent="0.25">
      <c r="A99" t="s">
        <v>2141</v>
      </c>
      <c r="B99">
        <v>2019</v>
      </c>
      <c r="C99" t="s">
        <v>19422</v>
      </c>
      <c r="D99" t="s">
        <v>7283</v>
      </c>
      <c r="E99" t="s">
        <v>7283</v>
      </c>
      <c r="F99" t="s">
        <v>7283</v>
      </c>
      <c r="G99" t="s">
        <v>7283</v>
      </c>
      <c r="H99" t="s">
        <v>7582</v>
      </c>
      <c r="I99" t="s">
        <v>8014</v>
      </c>
      <c r="K99" t="s">
        <v>7384</v>
      </c>
      <c r="L99" t="s">
        <v>35579</v>
      </c>
      <c r="M99" t="s">
        <v>156</v>
      </c>
    </row>
    <row r="100" spans="1:13" x14ac:dyDescent="0.25">
      <c r="A100" t="s">
        <v>2150</v>
      </c>
      <c r="B100">
        <v>2019</v>
      </c>
      <c r="C100" t="s">
        <v>19422</v>
      </c>
      <c r="D100" t="s">
        <v>7678</v>
      </c>
      <c r="E100" t="s">
        <v>7685</v>
      </c>
      <c r="F100" t="s">
        <v>35575</v>
      </c>
      <c r="G100" t="s">
        <v>7688</v>
      </c>
      <c r="H100" t="s">
        <v>7583</v>
      </c>
      <c r="I100" t="s">
        <v>8014</v>
      </c>
      <c r="J100" t="s">
        <v>7697</v>
      </c>
      <c r="K100" t="s">
        <v>7384</v>
      </c>
      <c r="L100" t="s">
        <v>35579</v>
      </c>
      <c r="M100" t="s">
        <v>156</v>
      </c>
    </row>
    <row r="101" spans="1:13" x14ac:dyDescent="0.25">
      <c r="A101" t="s">
        <v>2168</v>
      </c>
      <c r="B101">
        <v>2019</v>
      </c>
      <c r="C101" t="s">
        <v>7773</v>
      </c>
      <c r="D101" t="s">
        <v>7283</v>
      </c>
      <c r="E101" t="s">
        <v>7283</v>
      </c>
      <c r="F101" t="s">
        <v>7283</v>
      </c>
      <c r="G101" t="s">
        <v>7283</v>
      </c>
      <c r="H101" t="s">
        <v>7556</v>
      </c>
      <c r="I101" t="s">
        <v>8014</v>
      </c>
      <c r="J101" t="s">
        <v>7696</v>
      </c>
      <c r="K101" t="s">
        <v>7384</v>
      </c>
      <c r="L101" t="s">
        <v>35579</v>
      </c>
      <c r="M101" t="s">
        <v>156</v>
      </c>
    </row>
    <row r="102" spans="1:13" x14ac:dyDescent="0.25">
      <c r="A102" t="s">
        <v>2208</v>
      </c>
      <c r="B102">
        <v>2019</v>
      </c>
      <c r="C102" t="s">
        <v>19422</v>
      </c>
      <c r="D102" t="s">
        <v>7678</v>
      </c>
      <c r="E102" t="s">
        <v>7685</v>
      </c>
      <c r="F102" t="s">
        <v>35575</v>
      </c>
      <c r="G102" t="s">
        <v>7688</v>
      </c>
      <c r="H102" t="s">
        <v>7559</v>
      </c>
      <c r="I102" t="s">
        <v>8014</v>
      </c>
      <c r="J102" t="s">
        <v>7695</v>
      </c>
      <c r="K102" t="s">
        <v>7384</v>
      </c>
      <c r="L102" t="s">
        <v>35579</v>
      </c>
      <c r="M102" t="s">
        <v>156</v>
      </c>
    </row>
    <row r="103" spans="1:13" x14ac:dyDescent="0.25">
      <c r="A103" t="s">
        <v>2248</v>
      </c>
      <c r="B103">
        <v>2019</v>
      </c>
      <c r="C103" t="s">
        <v>19422</v>
      </c>
      <c r="D103" t="s">
        <v>7678</v>
      </c>
      <c r="E103" t="s">
        <v>7685</v>
      </c>
      <c r="F103" t="s">
        <v>35575</v>
      </c>
      <c r="G103" t="s">
        <v>7688</v>
      </c>
      <c r="H103" t="s">
        <v>7561</v>
      </c>
      <c r="I103" t="s">
        <v>8014</v>
      </c>
      <c r="J103" t="s">
        <v>7694</v>
      </c>
      <c r="K103" t="s">
        <v>7384</v>
      </c>
      <c r="L103" t="s">
        <v>35578</v>
      </c>
      <c r="M103" t="s">
        <v>156</v>
      </c>
    </row>
    <row r="104" spans="1:13" x14ac:dyDescent="0.25">
      <c r="A104" t="s">
        <v>2256</v>
      </c>
      <c r="B104">
        <v>2019</v>
      </c>
      <c r="C104" t="s">
        <v>7773</v>
      </c>
      <c r="D104" t="s">
        <v>7678</v>
      </c>
      <c r="E104" t="s">
        <v>7685</v>
      </c>
      <c r="F104" t="s">
        <v>35575</v>
      </c>
      <c r="G104" t="s">
        <v>7688</v>
      </c>
      <c r="H104" t="s">
        <v>7584</v>
      </c>
      <c r="I104" t="s">
        <v>7703</v>
      </c>
      <c r="J104" t="s">
        <v>7695</v>
      </c>
      <c r="K104" t="s">
        <v>7384</v>
      </c>
      <c r="L104" t="s">
        <v>35579</v>
      </c>
      <c r="M104" t="s">
        <v>156</v>
      </c>
    </row>
    <row r="105" spans="1:13" x14ac:dyDescent="0.25">
      <c r="A105" t="s">
        <v>2260</v>
      </c>
      <c r="B105">
        <v>2019</v>
      </c>
      <c r="C105" t="s">
        <v>7283</v>
      </c>
      <c r="D105" t="s">
        <v>7678</v>
      </c>
      <c r="E105" t="s">
        <v>7685</v>
      </c>
      <c r="F105" t="s">
        <v>35575</v>
      </c>
      <c r="G105" t="s">
        <v>7688</v>
      </c>
      <c r="H105" t="s">
        <v>7559</v>
      </c>
      <c r="I105" t="s">
        <v>7703</v>
      </c>
      <c r="J105" t="s">
        <v>7695</v>
      </c>
      <c r="K105" t="s">
        <v>7384</v>
      </c>
      <c r="L105" t="s">
        <v>35579</v>
      </c>
      <c r="M105" t="s">
        <v>156</v>
      </c>
    </row>
    <row r="106" spans="1:13" x14ac:dyDescent="0.25">
      <c r="A106" t="s">
        <v>2267</v>
      </c>
      <c r="B106">
        <v>2019</v>
      </c>
      <c r="C106" t="s">
        <v>19422</v>
      </c>
      <c r="D106" t="s">
        <v>7678</v>
      </c>
      <c r="E106" t="s">
        <v>7685</v>
      </c>
      <c r="F106" t="s">
        <v>35575</v>
      </c>
      <c r="G106" t="s">
        <v>7688</v>
      </c>
      <c r="H106" t="s">
        <v>7582</v>
      </c>
      <c r="I106" t="s">
        <v>8014</v>
      </c>
      <c r="K106" t="s">
        <v>7384</v>
      </c>
      <c r="L106" t="s">
        <v>35579</v>
      </c>
      <c r="M106" t="s">
        <v>156</v>
      </c>
    </row>
    <row r="107" spans="1:13" x14ac:dyDescent="0.25">
      <c r="A107" t="s">
        <v>2271</v>
      </c>
      <c r="B107">
        <v>2019</v>
      </c>
      <c r="C107" t="s">
        <v>19422</v>
      </c>
      <c r="D107" t="s">
        <v>7678</v>
      </c>
      <c r="E107" t="s">
        <v>7685</v>
      </c>
      <c r="F107" t="s">
        <v>35575</v>
      </c>
      <c r="G107" t="s">
        <v>7688</v>
      </c>
      <c r="H107" t="s">
        <v>7586</v>
      </c>
      <c r="I107" t="s">
        <v>8014</v>
      </c>
      <c r="J107" t="s">
        <v>7696</v>
      </c>
      <c r="K107" t="s">
        <v>7384</v>
      </c>
      <c r="L107" t="s">
        <v>35579</v>
      </c>
      <c r="M107" t="s">
        <v>156</v>
      </c>
    </row>
    <row r="108" spans="1:13" x14ac:dyDescent="0.25">
      <c r="A108" t="s">
        <v>2288</v>
      </c>
      <c r="B108">
        <v>2019</v>
      </c>
      <c r="C108" t="s">
        <v>19422</v>
      </c>
      <c r="D108" t="s">
        <v>7679</v>
      </c>
      <c r="E108" t="s">
        <v>35581</v>
      </c>
      <c r="F108" t="s">
        <v>357</v>
      </c>
      <c r="G108" t="s">
        <v>357</v>
      </c>
      <c r="H108" t="s">
        <v>7587</v>
      </c>
      <c r="I108" t="s">
        <v>8014</v>
      </c>
      <c r="J108" t="s">
        <v>7695</v>
      </c>
      <c r="K108" t="s">
        <v>7384</v>
      </c>
      <c r="L108" t="s">
        <v>35579</v>
      </c>
      <c r="M108" t="s">
        <v>156</v>
      </c>
    </row>
    <row r="109" spans="1:13" x14ac:dyDescent="0.25">
      <c r="A109" t="s">
        <v>2315</v>
      </c>
      <c r="B109">
        <v>2019</v>
      </c>
      <c r="C109" t="s">
        <v>19422</v>
      </c>
      <c r="D109" t="s">
        <v>7679</v>
      </c>
      <c r="E109" t="s">
        <v>35581</v>
      </c>
      <c r="F109" t="s">
        <v>357</v>
      </c>
      <c r="G109" t="s">
        <v>357</v>
      </c>
      <c r="H109" t="s">
        <v>7559</v>
      </c>
      <c r="I109" t="s">
        <v>8014</v>
      </c>
      <c r="J109" t="s">
        <v>7695</v>
      </c>
      <c r="K109" t="s">
        <v>7384</v>
      </c>
      <c r="L109" t="s">
        <v>35579</v>
      </c>
      <c r="M109" t="s">
        <v>156</v>
      </c>
    </row>
    <row r="110" spans="1:13" x14ac:dyDescent="0.25">
      <c r="A110" t="s">
        <v>2344</v>
      </c>
      <c r="B110">
        <v>2019</v>
      </c>
      <c r="C110" t="s">
        <v>19422</v>
      </c>
      <c r="D110" t="s">
        <v>7678</v>
      </c>
      <c r="E110" t="s">
        <v>7685</v>
      </c>
      <c r="F110" t="s">
        <v>35575</v>
      </c>
      <c r="G110" t="s">
        <v>7688</v>
      </c>
      <c r="H110" t="s">
        <v>7582</v>
      </c>
      <c r="I110" t="s">
        <v>8014</v>
      </c>
      <c r="K110" t="s">
        <v>7384</v>
      </c>
      <c r="L110" t="s">
        <v>35579</v>
      </c>
      <c r="M110" t="s">
        <v>156</v>
      </c>
    </row>
    <row r="111" spans="1:13" x14ac:dyDescent="0.25">
      <c r="A111" t="s">
        <v>2392</v>
      </c>
      <c r="B111">
        <v>2019</v>
      </c>
      <c r="C111" t="s">
        <v>7283</v>
      </c>
      <c r="D111" t="s">
        <v>7678</v>
      </c>
      <c r="E111" t="s">
        <v>7685</v>
      </c>
      <c r="F111" t="s">
        <v>35575</v>
      </c>
      <c r="G111" t="s">
        <v>7688</v>
      </c>
      <c r="H111" t="s">
        <v>7561</v>
      </c>
      <c r="I111" t="s">
        <v>8014</v>
      </c>
      <c r="J111" t="s">
        <v>7694</v>
      </c>
      <c r="K111" t="s">
        <v>7384</v>
      </c>
      <c r="L111" t="s">
        <v>35579</v>
      </c>
      <c r="M111" t="s">
        <v>156</v>
      </c>
    </row>
    <row r="112" spans="1:13" x14ac:dyDescent="0.25">
      <c r="A112" t="s">
        <v>2444</v>
      </c>
      <c r="B112">
        <v>2019</v>
      </c>
      <c r="C112" t="s">
        <v>7283</v>
      </c>
      <c r="D112" t="s">
        <v>7678</v>
      </c>
      <c r="E112" t="s">
        <v>7685</v>
      </c>
      <c r="F112" t="s">
        <v>35575</v>
      </c>
      <c r="G112" t="s">
        <v>7688</v>
      </c>
      <c r="H112" t="s">
        <v>7566</v>
      </c>
      <c r="I112" t="s">
        <v>8014</v>
      </c>
      <c r="J112" t="s">
        <v>7697</v>
      </c>
      <c r="K112" t="s">
        <v>7384</v>
      </c>
      <c r="L112" t="s">
        <v>35579</v>
      </c>
      <c r="M112" t="s">
        <v>156</v>
      </c>
    </row>
    <row r="113" spans="1:13" x14ac:dyDescent="0.25">
      <c r="A113" t="s">
        <v>2448</v>
      </c>
      <c r="B113">
        <v>2019</v>
      </c>
      <c r="C113" t="s">
        <v>16125</v>
      </c>
      <c r="D113" t="s">
        <v>7678</v>
      </c>
      <c r="E113" t="s">
        <v>7685</v>
      </c>
      <c r="F113" t="s">
        <v>35575</v>
      </c>
      <c r="G113" t="s">
        <v>7688</v>
      </c>
      <c r="H113" t="s">
        <v>7561</v>
      </c>
      <c r="I113" t="s">
        <v>8014</v>
      </c>
      <c r="J113" t="s">
        <v>7694</v>
      </c>
      <c r="K113" t="s">
        <v>7384</v>
      </c>
      <c r="L113" t="s">
        <v>35576</v>
      </c>
      <c r="M113" t="s">
        <v>156</v>
      </c>
    </row>
    <row r="114" spans="1:13" x14ac:dyDescent="0.25">
      <c r="A114" t="s">
        <v>2464</v>
      </c>
      <c r="B114">
        <v>2019</v>
      </c>
      <c r="C114" t="s">
        <v>19422</v>
      </c>
      <c r="D114" t="s">
        <v>7678</v>
      </c>
      <c r="E114" t="s">
        <v>7685</v>
      </c>
      <c r="F114" t="s">
        <v>35575</v>
      </c>
      <c r="G114" t="s">
        <v>7688</v>
      </c>
      <c r="H114" t="s">
        <v>7567</v>
      </c>
      <c r="I114" t="s">
        <v>8014</v>
      </c>
      <c r="J114" t="s">
        <v>7694</v>
      </c>
      <c r="K114" t="s">
        <v>7384</v>
      </c>
      <c r="L114" t="s">
        <v>35579</v>
      </c>
      <c r="M114" t="s">
        <v>156</v>
      </c>
    </row>
    <row r="115" spans="1:13" x14ac:dyDescent="0.25">
      <c r="A115" t="s">
        <v>2478</v>
      </c>
      <c r="B115">
        <v>2019</v>
      </c>
      <c r="C115" t="s">
        <v>19422</v>
      </c>
      <c r="D115" t="s">
        <v>7678</v>
      </c>
      <c r="E115" t="s">
        <v>7685</v>
      </c>
      <c r="F115" t="s">
        <v>35575</v>
      </c>
      <c r="G115" t="s">
        <v>7688</v>
      </c>
      <c r="H115" t="s">
        <v>7559</v>
      </c>
      <c r="I115" t="s">
        <v>8014</v>
      </c>
      <c r="J115" t="s">
        <v>7695</v>
      </c>
      <c r="K115" t="s">
        <v>7384</v>
      </c>
      <c r="L115" t="s">
        <v>35579</v>
      </c>
      <c r="M115" t="s">
        <v>156</v>
      </c>
    </row>
    <row r="116" spans="1:13" x14ac:dyDescent="0.25">
      <c r="A116" t="s">
        <v>2486</v>
      </c>
      <c r="B116">
        <v>2019</v>
      </c>
      <c r="C116" t="s">
        <v>7773</v>
      </c>
      <c r="D116" t="s">
        <v>7678</v>
      </c>
      <c r="E116" t="s">
        <v>7685</v>
      </c>
      <c r="F116" t="s">
        <v>35575</v>
      </c>
      <c r="G116" t="s">
        <v>7688</v>
      </c>
      <c r="H116" t="s">
        <v>7588</v>
      </c>
      <c r="I116" t="s">
        <v>8014</v>
      </c>
      <c r="J116" t="s">
        <v>7694</v>
      </c>
      <c r="K116" t="s">
        <v>7384</v>
      </c>
      <c r="L116" t="s">
        <v>35579</v>
      </c>
      <c r="M116" t="s">
        <v>156</v>
      </c>
    </row>
    <row r="117" spans="1:13" x14ac:dyDescent="0.25">
      <c r="A117" t="s">
        <v>2498</v>
      </c>
      <c r="B117">
        <v>2019</v>
      </c>
      <c r="C117" t="s">
        <v>7283</v>
      </c>
      <c r="D117" t="s">
        <v>7679</v>
      </c>
      <c r="E117" t="s">
        <v>35581</v>
      </c>
      <c r="F117" t="s">
        <v>357</v>
      </c>
      <c r="G117" t="s">
        <v>357</v>
      </c>
      <c r="H117" t="s">
        <v>7589</v>
      </c>
      <c r="I117" t="s">
        <v>8014</v>
      </c>
      <c r="J117" t="s">
        <v>7695</v>
      </c>
      <c r="K117" t="s">
        <v>7384</v>
      </c>
      <c r="L117" t="s">
        <v>35579</v>
      </c>
      <c r="M117" t="s">
        <v>156</v>
      </c>
    </row>
    <row r="118" spans="1:13" x14ac:dyDescent="0.25">
      <c r="A118" t="s">
        <v>2514</v>
      </c>
      <c r="B118">
        <v>2019</v>
      </c>
      <c r="C118" t="s">
        <v>19422</v>
      </c>
      <c r="D118" t="s">
        <v>7683</v>
      </c>
      <c r="E118" t="s">
        <v>7683</v>
      </c>
      <c r="F118" t="s">
        <v>357</v>
      </c>
      <c r="G118" t="s">
        <v>357</v>
      </c>
      <c r="H118" t="s">
        <v>7555</v>
      </c>
      <c r="I118" t="s">
        <v>8014</v>
      </c>
      <c r="J118" t="s">
        <v>7694</v>
      </c>
      <c r="K118" t="s">
        <v>7384</v>
      </c>
      <c r="L118" t="s">
        <v>35579</v>
      </c>
      <c r="M118" t="s">
        <v>156</v>
      </c>
    </row>
    <row r="119" spans="1:13" x14ac:dyDescent="0.25">
      <c r="A119" t="s">
        <v>2561</v>
      </c>
      <c r="B119">
        <v>2019</v>
      </c>
      <c r="C119" t="s">
        <v>19422</v>
      </c>
      <c r="D119" t="s">
        <v>7679</v>
      </c>
      <c r="E119" t="s">
        <v>35581</v>
      </c>
      <c r="F119" t="s">
        <v>357</v>
      </c>
      <c r="G119" t="s">
        <v>357</v>
      </c>
      <c r="H119" t="s">
        <v>7559</v>
      </c>
      <c r="I119" t="s">
        <v>8014</v>
      </c>
      <c r="J119" t="s">
        <v>7695</v>
      </c>
      <c r="K119" t="s">
        <v>7384</v>
      </c>
      <c r="L119" t="s">
        <v>35579</v>
      </c>
      <c r="M119" t="s">
        <v>156</v>
      </c>
    </row>
    <row r="120" spans="1:13" x14ac:dyDescent="0.25">
      <c r="A120" t="s">
        <v>2596</v>
      </c>
      <c r="B120">
        <v>2019</v>
      </c>
      <c r="C120" t="s">
        <v>19426</v>
      </c>
      <c r="D120" t="s">
        <v>7678</v>
      </c>
      <c r="E120" t="s">
        <v>7685</v>
      </c>
      <c r="F120" t="s">
        <v>35575</v>
      </c>
      <c r="G120" t="s">
        <v>7688</v>
      </c>
      <c r="H120" t="s">
        <v>7559</v>
      </c>
      <c r="I120" t="s">
        <v>8014</v>
      </c>
      <c r="J120" t="s">
        <v>7695</v>
      </c>
      <c r="K120" t="s">
        <v>7384</v>
      </c>
      <c r="L120" t="s">
        <v>35579</v>
      </c>
      <c r="M120" t="s">
        <v>156</v>
      </c>
    </row>
    <row r="121" spans="1:13" x14ac:dyDescent="0.25">
      <c r="A121" t="s">
        <v>2660</v>
      </c>
      <c r="B121">
        <v>2018</v>
      </c>
      <c r="C121" t="s">
        <v>7283</v>
      </c>
      <c r="D121" t="s">
        <v>7283</v>
      </c>
      <c r="E121" t="s">
        <v>7283</v>
      </c>
      <c r="F121" t="s">
        <v>7283</v>
      </c>
      <c r="G121" t="s">
        <v>7283</v>
      </c>
      <c r="H121" t="s">
        <v>7570</v>
      </c>
      <c r="I121" t="s">
        <v>8014</v>
      </c>
      <c r="J121" t="s">
        <v>7694</v>
      </c>
      <c r="K121" t="s">
        <v>7384</v>
      </c>
      <c r="L121" t="s">
        <v>35579</v>
      </c>
      <c r="M121" t="s">
        <v>156</v>
      </c>
    </row>
    <row r="122" spans="1:13" x14ac:dyDescent="0.25">
      <c r="A122" t="s">
        <v>2676</v>
      </c>
      <c r="B122">
        <v>2018</v>
      </c>
      <c r="C122" t="s">
        <v>19422</v>
      </c>
      <c r="D122" t="s">
        <v>7678</v>
      </c>
      <c r="E122" t="s">
        <v>7685</v>
      </c>
      <c r="F122" t="s">
        <v>35575</v>
      </c>
      <c r="G122" t="s">
        <v>7688</v>
      </c>
      <c r="H122" t="s">
        <v>7592</v>
      </c>
      <c r="I122" t="s">
        <v>7703</v>
      </c>
      <c r="J122" t="s">
        <v>7694</v>
      </c>
      <c r="K122" t="s">
        <v>7384</v>
      </c>
      <c r="L122" t="s">
        <v>35579</v>
      </c>
      <c r="M122" t="s">
        <v>156</v>
      </c>
    </row>
    <row r="123" spans="1:13" x14ac:dyDescent="0.25">
      <c r="A123" t="s">
        <v>2687</v>
      </c>
      <c r="B123">
        <v>2019</v>
      </c>
      <c r="C123" t="s">
        <v>19426</v>
      </c>
      <c r="D123" t="s">
        <v>7678</v>
      </c>
      <c r="E123" t="s">
        <v>7685</v>
      </c>
      <c r="F123" t="s">
        <v>357</v>
      </c>
      <c r="G123" t="s">
        <v>357</v>
      </c>
      <c r="H123" t="s">
        <v>7582</v>
      </c>
      <c r="I123" t="s">
        <v>8014</v>
      </c>
      <c r="K123" t="s">
        <v>7384</v>
      </c>
      <c r="L123" t="s">
        <v>35579</v>
      </c>
      <c r="M123" t="s">
        <v>156</v>
      </c>
    </row>
    <row r="124" spans="1:13" x14ac:dyDescent="0.25">
      <c r="A124" t="s">
        <v>2694</v>
      </c>
      <c r="B124">
        <v>2018</v>
      </c>
      <c r="C124" t="s">
        <v>7773</v>
      </c>
      <c r="D124" t="s">
        <v>7678</v>
      </c>
      <c r="E124" t="s">
        <v>7685</v>
      </c>
      <c r="F124" t="s">
        <v>35575</v>
      </c>
      <c r="G124" t="s">
        <v>7688</v>
      </c>
      <c r="H124" t="s">
        <v>7561</v>
      </c>
      <c r="I124" t="s">
        <v>8014</v>
      </c>
      <c r="J124" t="s">
        <v>7694</v>
      </c>
      <c r="K124" t="s">
        <v>7384</v>
      </c>
      <c r="L124" t="s">
        <v>35579</v>
      </c>
      <c r="M124" t="s">
        <v>156</v>
      </c>
    </row>
    <row r="125" spans="1:13" x14ac:dyDescent="0.25">
      <c r="A125" t="s">
        <v>2698</v>
      </c>
      <c r="B125">
        <v>2018</v>
      </c>
      <c r="C125" t="s">
        <v>19422</v>
      </c>
      <c r="D125" t="s">
        <v>7678</v>
      </c>
      <c r="E125" t="s">
        <v>7685</v>
      </c>
      <c r="F125" t="s">
        <v>35575</v>
      </c>
      <c r="G125" t="s">
        <v>7688</v>
      </c>
      <c r="H125" t="s">
        <v>7559</v>
      </c>
      <c r="I125" t="s">
        <v>8014</v>
      </c>
      <c r="J125" t="s">
        <v>7695</v>
      </c>
      <c r="K125" t="s">
        <v>7384</v>
      </c>
      <c r="L125" t="s">
        <v>35579</v>
      </c>
      <c r="M125" t="s">
        <v>156</v>
      </c>
    </row>
    <row r="126" spans="1:13" x14ac:dyDescent="0.25">
      <c r="A126" t="s">
        <v>2734</v>
      </c>
      <c r="B126">
        <v>2018</v>
      </c>
      <c r="C126" t="s">
        <v>7283</v>
      </c>
      <c r="D126" t="s">
        <v>7678</v>
      </c>
      <c r="E126" t="s">
        <v>7685</v>
      </c>
      <c r="F126" t="s">
        <v>35575</v>
      </c>
      <c r="G126" t="s">
        <v>7688</v>
      </c>
      <c r="H126" t="s">
        <v>7567</v>
      </c>
      <c r="I126" t="s">
        <v>7703</v>
      </c>
      <c r="J126" t="s">
        <v>7694</v>
      </c>
      <c r="K126" t="s">
        <v>7384</v>
      </c>
      <c r="L126" t="s">
        <v>35579</v>
      </c>
      <c r="M126" t="s">
        <v>156</v>
      </c>
    </row>
    <row r="127" spans="1:13" x14ac:dyDescent="0.25">
      <c r="A127" t="s">
        <v>2848</v>
      </c>
      <c r="B127">
        <v>2018</v>
      </c>
      <c r="C127" t="s">
        <v>19422</v>
      </c>
      <c r="D127" t="s">
        <v>7678</v>
      </c>
      <c r="E127" t="s">
        <v>7685</v>
      </c>
      <c r="F127" t="s">
        <v>35575</v>
      </c>
      <c r="G127" t="s">
        <v>7688</v>
      </c>
      <c r="H127" t="s">
        <v>7595</v>
      </c>
      <c r="I127" t="s">
        <v>8014</v>
      </c>
      <c r="K127" t="s">
        <v>7384</v>
      </c>
      <c r="L127" t="s">
        <v>35579</v>
      </c>
      <c r="M127" t="s">
        <v>156</v>
      </c>
    </row>
    <row r="128" spans="1:13" x14ac:dyDescent="0.25">
      <c r="A128" t="s">
        <v>2868</v>
      </c>
      <c r="B128">
        <v>2018</v>
      </c>
      <c r="C128" t="s">
        <v>16125</v>
      </c>
      <c r="D128" t="s">
        <v>7678</v>
      </c>
      <c r="E128" t="s">
        <v>7685</v>
      </c>
      <c r="F128" t="s">
        <v>35575</v>
      </c>
      <c r="G128" t="s">
        <v>7688</v>
      </c>
      <c r="H128" t="s">
        <v>7559</v>
      </c>
      <c r="I128" t="s">
        <v>8014</v>
      </c>
      <c r="J128" t="s">
        <v>7695</v>
      </c>
      <c r="K128" t="s">
        <v>7384</v>
      </c>
      <c r="L128" t="s">
        <v>35579</v>
      </c>
      <c r="M128" t="s">
        <v>156</v>
      </c>
    </row>
    <row r="129" spans="1:13" x14ac:dyDescent="0.25">
      <c r="A129" t="s">
        <v>2876</v>
      </c>
      <c r="B129">
        <v>2018</v>
      </c>
      <c r="C129" t="s">
        <v>19425</v>
      </c>
      <c r="D129" t="s">
        <v>7678</v>
      </c>
      <c r="E129" t="s">
        <v>7685</v>
      </c>
      <c r="F129" t="s">
        <v>35575</v>
      </c>
      <c r="G129" t="s">
        <v>7688</v>
      </c>
      <c r="H129" t="s">
        <v>7582</v>
      </c>
      <c r="I129" t="s">
        <v>8014</v>
      </c>
      <c r="K129" t="s">
        <v>7384</v>
      </c>
      <c r="L129" t="s">
        <v>35579</v>
      </c>
      <c r="M129" t="s">
        <v>156</v>
      </c>
    </row>
    <row r="130" spans="1:13" x14ac:dyDescent="0.25">
      <c r="A130" t="s">
        <v>2896</v>
      </c>
      <c r="B130">
        <v>2018</v>
      </c>
      <c r="C130" t="s">
        <v>7283</v>
      </c>
      <c r="D130" t="s">
        <v>7678</v>
      </c>
      <c r="E130" t="s">
        <v>7685</v>
      </c>
      <c r="F130" t="s">
        <v>35575</v>
      </c>
      <c r="G130" t="s">
        <v>7688</v>
      </c>
      <c r="H130" t="s">
        <v>7562</v>
      </c>
      <c r="I130" t="s">
        <v>8014</v>
      </c>
      <c r="J130" t="s">
        <v>7697</v>
      </c>
      <c r="K130" t="s">
        <v>7384</v>
      </c>
      <c r="L130" t="s">
        <v>35579</v>
      </c>
      <c r="M130" t="s">
        <v>156</v>
      </c>
    </row>
    <row r="131" spans="1:13" x14ac:dyDescent="0.25">
      <c r="A131" t="s">
        <v>2924</v>
      </c>
      <c r="B131">
        <v>2018</v>
      </c>
      <c r="C131" t="s">
        <v>19422</v>
      </c>
      <c r="D131" t="s">
        <v>7678</v>
      </c>
      <c r="E131" t="s">
        <v>7685</v>
      </c>
      <c r="F131" t="s">
        <v>35575</v>
      </c>
      <c r="G131" t="s">
        <v>7688</v>
      </c>
      <c r="H131" t="s">
        <v>7582</v>
      </c>
      <c r="I131" t="s">
        <v>8014</v>
      </c>
      <c r="K131" t="s">
        <v>7384</v>
      </c>
      <c r="L131" t="s">
        <v>35577</v>
      </c>
      <c r="M131" t="s">
        <v>156</v>
      </c>
    </row>
    <row r="132" spans="1:13" x14ac:dyDescent="0.25">
      <c r="A132" t="s">
        <v>2926</v>
      </c>
      <c r="B132">
        <v>2018</v>
      </c>
      <c r="C132" t="s">
        <v>19426</v>
      </c>
      <c r="D132" t="s">
        <v>7678</v>
      </c>
      <c r="E132" t="s">
        <v>7685</v>
      </c>
      <c r="F132" t="s">
        <v>35575</v>
      </c>
      <c r="G132" t="s">
        <v>7688</v>
      </c>
      <c r="H132" t="s">
        <v>7557</v>
      </c>
      <c r="I132" t="s">
        <v>8014</v>
      </c>
      <c r="J132" t="s">
        <v>7694</v>
      </c>
      <c r="K132" t="s">
        <v>7384</v>
      </c>
      <c r="L132" t="s">
        <v>35579</v>
      </c>
      <c r="M132" t="s">
        <v>156</v>
      </c>
    </row>
    <row r="133" spans="1:13" x14ac:dyDescent="0.25">
      <c r="A133" t="s">
        <v>2929</v>
      </c>
      <c r="B133">
        <v>2018</v>
      </c>
      <c r="C133" t="s">
        <v>19426</v>
      </c>
      <c r="D133" t="s">
        <v>7678</v>
      </c>
      <c r="E133" t="s">
        <v>7685</v>
      </c>
      <c r="F133" t="s">
        <v>35575</v>
      </c>
      <c r="G133" t="s">
        <v>7688</v>
      </c>
      <c r="H133" t="s">
        <v>7559</v>
      </c>
      <c r="I133" t="s">
        <v>7703</v>
      </c>
      <c r="J133" t="s">
        <v>7695</v>
      </c>
      <c r="K133" t="s">
        <v>7384</v>
      </c>
      <c r="L133" t="s">
        <v>35579</v>
      </c>
      <c r="M133" t="s">
        <v>156</v>
      </c>
    </row>
    <row r="134" spans="1:13" x14ac:dyDescent="0.25">
      <c r="A134" t="s">
        <v>2960</v>
      </c>
      <c r="B134">
        <v>2018</v>
      </c>
      <c r="C134" t="s">
        <v>7283</v>
      </c>
      <c r="D134" t="s">
        <v>7678</v>
      </c>
      <c r="E134" t="s">
        <v>7685</v>
      </c>
      <c r="F134" t="s">
        <v>35575</v>
      </c>
      <c r="G134" t="s">
        <v>7688</v>
      </c>
      <c r="H134" t="s">
        <v>37</v>
      </c>
      <c r="I134" t="s">
        <v>7703</v>
      </c>
      <c r="J134">
        <v>0.15</v>
      </c>
      <c r="K134" t="s">
        <v>7384</v>
      </c>
      <c r="L134" t="s">
        <v>35579</v>
      </c>
      <c r="M134" t="s">
        <v>156</v>
      </c>
    </row>
    <row r="135" spans="1:13" x14ac:dyDescent="0.25">
      <c r="A135" t="s">
        <v>2972</v>
      </c>
      <c r="B135">
        <v>2018</v>
      </c>
      <c r="C135" t="s">
        <v>7283</v>
      </c>
      <c r="D135" t="s">
        <v>7678</v>
      </c>
      <c r="E135" t="s">
        <v>7685</v>
      </c>
      <c r="F135" t="s">
        <v>35575</v>
      </c>
      <c r="G135" t="s">
        <v>7688</v>
      </c>
      <c r="H135" t="s">
        <v>7561</v>
      </c>
      <c r="I135" t="s">
        <v>8014</v>
      </c>
      <c r="J135" t="s">
        <v>7694</v>
      </c>
      <c r="K135" t="s">
        <v>7384</v>
      </c>
      <c r="L135" t="s">
        <v>35579</v>
      </c>
      <c r="M135" t="s">
        <v>156</v>
      </c>
    </row>
    <row r="136" spans="1:13" x14ac:dyDescent="0.25">
      <c r="A136" t="s">
        <v>2980</v>
      </c>
      <c r="B136">
        <v>2018</v>
      </c>
      <c r="C136" t="s">
        <v>19422</v>
      </c>
      <c r="D136" t="s">
        <v>7678</v>
      </c>
      <c r="E136" t="s">
        <v>7685</v>
      </c>
      <c r="F136" t="s">
        <v>35575</v>
      </c>
      <c r="G136" t="s">
        <v>7688</v>
      </c>
      <c r="H136" t="s">
        <v>7557</v>
      </c>
      <c r="I136" t="s">
        <v>7703</v>
      </c>
      <c r="J136" t="s">
        <v>7694</v>
      </c>
      <c r="K136" t="s">
        <v>7384</v>
      </c>
      <c r="L136" t="s">
        <v>35579</v>
      </c>
      <c r="M136" t="s">
        <v>156</v>
      </c>
    </row>
    <row r="137" spans="1:13" x14ac:dyDescent="0.25">
      <c r="A137" t="s">
        <v>3001</v>
      </c>
      <c r="B137">
        <v>2018</v>
      </c>
      <c r="C137" t="s">
        <v>19422</v>
      </c>
      <c r="D137" t="s">
        <v>7678</v>
      </c>
      <c r="E137" t="s">
        <v>7685</v>
      </c>
      <c r="F137" t="s">
        <v>35575</v>
      </c>
      <c r="G137" t="s">
        <v>7688</v>
      </c>
      <c r="H137" t="s">
        <v>7559</v>
      </c>
      <c r="I137" t="s">
        <v>8014</v>
      </c>
      <c r="J137" t="s">
        <v>7695</v>
      </c>
      <c r="K137" t="s">
        <v>7384</v>
      </c>
      <c r="L137" t="s">
        <v>35579</v>
      </c>
      <c r="M137" t="s">
        <v>156</v>
      </c>
    </row>
    <row r="138" spans="1:13" x14ac:dyDescent="0.25">
      <c r="A138" t="s">
        <v>3040</v>
      </c>
      <c r="B138">
        <v>2018</v>
      </c>
      <c r="C138" t="s">
        <v>7283</v>
      </c>
      <c r="D138" t="s">
        <v>7678</v>
      </c>
      <c r="E138" t="s">
        <v>7685</v>
      </c>
      <c r="F138" t="s">
        <v>35575</v>
      </c>
      <c r="G138" t="s">
        <v>7688</v>
      </c>
      <c r="H138" t="s">
        <v>7551</v>
      </c>
      <c r="I138" t="s">
        <v>8014</v>
      </c>
      <c r="J138" t="s">
        <v>7696</v>
      </c>
      <c r="K138" t="s">
        <v>7384</v>
      </c>
      <c r="L138" t="s">
        <v>35579</v>
      </c>
      <c r="M138" t="s">
        <v>156</v>
      </c>
    </row>
    <row r="139" spans="1:13" x14ac:dyDescent="0.25">
      <c r="A139" t="s">
        <v>3075</v>
      </c>
      <c r="B139">
        <v>2018</v>
      </c>
      <c r="C139" t="s">
        <v>16125</v>
      </c>
      <c r="D139" t="s">
        <v>7678</v>
      </c>
      <c r="E139" t="s">
        <v>7685</v>
      </c>
      <c r="F139" t="s">
        <v>35575</v>
      </c>
      <c r="G139" t="s">
        <v>7688</v>
      </c>
      <c r="H139" t="s">
        <v>7567</v>
      </c>
      <c r="I139" t="s">
        <v>8014</v>
      </c>
      <c r="J139" t="s">
        <v>7694</v>
      </c>
      <c r="K139" t="s">
        <v>7384</v>
      </c>
      <c r="L139" t="s">
        <v>35579</v>
      </c>
      <c r="M139" t="s">
        <v>156</v>
      </c>
    </row>
    <row r="140" spans="1:13" x14ac:dyDescent="0.25">
      <c r="A140" t="s">
        <v>3128</v>
      </c>
      <c r="B140">
        <v>2018</v>
      </c>
      <c r="C140" t="s">
        <v>16125</v>
      </c>
      <c r="D140" t="s">
        <v>7678</v>
      </c>
      <c r="E140" t="s">
        <v>7685</v>
      </c>
      <c r="F140" t="s">
        <v>35575</v>
      </c>
      <c r="G140" t="s">
        <v>7688</v>
      </c>
      <c r="H140" t="s">
        <v>7595</v>
      </c>
      <c r="I140" t="s">
        <v>8014</v>
      </c>
      <c r="K140" t="s">
        <v>7384</v>
      </c>
      <c r="L140" t="s">
        <v>35579</v>
      </c>
      <c r="M140" t="s">
        <v>156</v>
      </c>
    </row>
    <row r="141" spans="1:13" x14ac:dyDescent="0.25">
      <c r="A141" t="s">
        <v>678</v>
      </c>
      <c r="B141">
        <v>2018</v>
      </c>
      <c r="C141" t="s">
        <v>19422</v>
      </c>
      <c r="D141" t="s">
        <v>7678</v>
      </c>
      <c r="E141" t="s">
        <v>7685</v>
      </c>
      <c r="F141" t="s">
        <v>35575</v>
      </c>
      <c r="G141" t="s">
        <v>7688</v>
      </c>
      <c r="H141" t="s">
        <v>7595</v>
      </c>
      <c r="I141" t="s">
        <v>8014</v>
      </c>
      <c r="K141" t="s">
        <v>7384</v>
      </c>
      <c r="L141" t="s">
        <v>35579</v>
      </c>
      <c r="M141" t="s">
        <v>156</v>
      </c>
    </row>
    <row r="142" spans="1:13" x14ac:dyDescent="0.25">
      <c r="A142" t="s">
        <v>3136</v>
      </c>
      <c r="B142">
        <v>2018</v>
      </c>
      <c r="C142" t="s">
        <v>7773</v>
      </c>
      <c r="D142" t="s">
        <v>7678</v>
      </c>
      <c r="E142" t="s">
        <v>7685</v>
      </c>
      <c r="F142" t="s">
        <v>35575</v>
      </c>
      <c r="G142" t="s">
        <v>7688</v>
      </c>
      <c r="H142" t="s">
        <v>7595</v>
      </c>
      <c r="I142" t="s">
        <v>8013</v>
      </c>
      <c r="K142" t="s">
        <v>7384</v>
      </c>
      <c r="L142" t="s">
        <v>35579</v>
      </c>
      <c r="M142" t="s">
        <v>156</v>
      </c>
    </row>
    <row r="143" spans="1:13" x14ac:dyDescent="0.25">
      <c r="A143" t="s">
        <v>3174</v>
      </c>
      <c r="B143">
        <v>2019</v>
      </c>
      <c r="C143" t="s">
        <v>19422</v>
      </c>
      <c r="D143" t="s">
        <v>7678</v>
      </c>
      <c r="E143" t="s">
        <v>7685</v>
      </c>
      <c r="F143" t="s">
        <v>35575</v>
      </c>
      <c r="G143" t="s">
        <v>7688</v>
      </c>
      <c r="H143" t="s">
        <v>7555</v>
      </c>
      <c r="I143" t="s">
        <v>8014</v>
      </c>
      <c r="J143" t="s">
        <v>7694</v>
      </c>
      <c r="K143" t="s">
        <v>7384</v>
      </c>
      <c r="L143" t="s">
        <v>35579</v>
      </c>
      <c r="M143" t="s">
        <v>156</v>
      </c>
    </row>
    <row r="144" spans="1:13" x14ac:dyDescent="0.25">
      <c r="A144" t="s">
        <v>3212</v>
      </c>
      <c r="B144">
        <v>2020</v>
      </c>
      <c r="C144" t="s">
        <v>19422</v>
      </c>
      <c r="D144" t="s">
        <v>7678</v>
      </c>
      <c r="E144" t="s">
        <v>7685</v>
      </c>
      <c r="F144" t="s">
        <v>35575</v>
      </c>
      <c r="G144" t="s">
        <v>7688</v>
      </c>
      <c r="H144" t="s">
        <v>7557</v>
      </c>
      <c r="I144" t="s">
        <v>8014</v>
      </c>
      <c r="J144" t="s">
        <v>7694</v>
      </c>
      <c r="K144" t="s">
        <v>7384</v>
      </c>
      <c r="L144" t="s">
        <v>35579</v>
      </c>
      <c r="M144" t="s">
        <v>156</v>
      </c>
    </row>
    <row r="145" spans="1:13" x14ac:dyDescent="0.25">
      <c r="A145" t="s">
        <v>3224</v>
      </c>
      <c r="B145">
        <v>2020</v>
      </c>
      <c r="C145" t="s">
        <v>19422</v>
      </c>
      <c r="D145" t="s">
        <v>7678</v>
      </c>
      <c r="E145" t="s">
        <v>7685</v>
      </c>
      <c r="F145" t="s">
        <v>35575</v>
      </c>
      <c r="G145" t="s">
        <v>7688</v>
      </c>
      <c r="H145" t="s">
        <v>7556</v>
      </c>
      <c r="I145" t="s">
        <v>8014</v>
      </c>
      <c r="J145" t="s">
        <v>7696</v>
      </c>
      <c r="K145" t="s">
        <v>7384</v>
      </c>
      <c r="L145" t="s">
        <v>35579</v>
      </c>
      <c r="M145" t="s">
        <v>156</v>
      </c>
    </row>
    <row r="146" spans="1:13" x14ac:dyDescent="0.25">
      <c r="A146" t="s">
        <v>3230</v>
      </c>
      <c r="B146">
        <v>2020</v>
      </c>
      <c r="C146" t="s">
        <v>7283</v>
      </c>
      <c r="D146" t="s">
        <v>7678</v>
      </c>
      <c r="E146" t="s">
        <v>7685</v>
      </c>
      <c r="F146" t="s">
        <v>35575</v>
      </c>
      <c r="G146" t="s">
        <v>7688</v>
      </c>
      <c r="H146" t="s">
        <v>7567</v>
      </c>
      <c r="I146" t="s">
        <v>7703</v>
      </c>
      <c r="J146" t="s">
        <v>7694</v>
      </c>
      <c r="K146" t="s">
        <v>7384</v>
      </c>
      <c r="L146" t="s">
        <v>35579</v>
      </c>
      <c r="M146" t="s">
        <v>156</v>
      </c>
    </row>
    <row r="147" spans="1:13" x14ac:dyDescent="0.25">
      <c r="A147" t="s">
        <v>3255</v>
      </c>
      <c r="B147">
        <v>2019</v>
      </c>
      <c r="C147" t="s">
        <v>19422</v>
      </c>
      <c r="D147" t="s">
        <v>7678</v>
      </c>
      <c r="E147" t="s">
        <v>7685</v>
      </c>
      <c r="F147" t="s">
        <v>35575</v>
      </c>
      <c r="G147" t="s">
        <v>7688</v>
      </c>
      <c r="H147" t="s">
        <v>7582</v>
      </c>
      <c r="I147" t="s">
        <v>8014</v>
      </c>
      <c r="K147" t="s">
        <v>7384</v>
      </c>
      <c r="L147" t="s">
        <v>35579</v>
      </c>
      <c r="M147" t="s">
        <v>156</v>
      </c>
    </row>
    <row r="148" spans="1:13" x14ac:dyDescent="0.25">
      <c r="A148" t="s">
        <v>18487</v>
      </c>
      <c r="B148">
        <v>2021</v>
      </c>
      <c r="C148" t="s">
        <v>19422</v>
      </c>
      <c r="D148" t="s">
        <v>7678</v>
      </c>
      <c r="E148" t="s">
        <v>7685</v>
      </c>
      <c r="F148" t="s">
        <v>35575</v>
      </c>
      <c r="G148" t="s">
        <v>7688</v>
      </c>
      <c r="H148" t="s">
        <v>7582</v>
      </c>
      <c r="I148" t="s">
        <v>8014</v>
      </c>
      <c r="K148" t="s">
        <v>7384</v>
      </c>
      <c r="L148" t="s">
        <v>35576</v>
      </c>
      <c r="M148" t="s">
        <v>14030</v>
      </c>
    </row>
    <row r="149" spans="1:13" x14ac:dyDescent="0.25">
      <c r="A149" t="s">
        <v>3259</v>
      </c>
      <c r="B149">
        <v>2019</v>
      </c>
      <c r="C149" t="s">
        <v>19426</v>
      </c>
      <c r="D149" t="s">
        <v>7678</v>
      </c>
      <c r="E149" t="s">
        <v>7685</v>
      </c>
      <c r="F149" t="s">
        <v>35575</v>
      </c>
      <c r="G149" t="s">
        <v>7688</v>
      </c>
      <c r="H149" t="s">
        <v>7582</v>
      </c>
      <c r="I149" t="s">
        <v>8014</v>
      </c>
      <c r="K149" t="s">
        <v>7384</v>
      </c>
      <c r="L149" t="s">
        <v>35579</v>
      </c>
      <c r="M149" t="s">
        <v>156</v>
      </c>
    </row>
    <row r="150" spans="1:13" x14ac:dyDescent="0.25">
      <c r="A150" t="s">
        <v>3261</v>
      </c>
      <c r="B150">
        <v>2019</v>
      </c>
      <c r="C150" t="s">
        <v>19426</v>
      </c>
      <c r="D150" t="s">
        <v>7678</v>
      </c>
      <c r="E150" t="s">
        <v>7685</v>
      </c>
      <c r="F150" t="s">
        <v>35575</v>
      </c>
      <c r="G150" t="s">
        <v>7688</v>
      </c>
      <c r="H150" t="s">
        <v>7582</v>
      </c>
      <c r="I150" t="s">
        <v>8014</v>
      </c>
      <c r="K150" t="s">
        <v>7384</v>
      </c>
      <c r="L150" t="s">
        <v>35577</v>
      </c>
      <c r="M150" t="s">
        <v>156</v>
      </c>
    </row>
    <row r="151" spans="1:13" x14ac:dyDescent="0.25">
      <c r="A151" t="s">
        <v>3289</v>
      </c>
      <c r="B151">
        <v>2019</v>
      </c>
      <c r="C151" t="s">
        <v>19426</v>
      </c>
      <c r="D151" t="s">
        <v>7678</v>
      </c>
      <c r="E151" t="s">
        <v>7685</v>
      </c>
      <c r="F151" t="s">
        <v>35575</v>
      </c>
      <c r="G151" t="s">
        <v>7688</v>
      </c>
      <c r="H151" t="s">
        <v>7582</v>
      </c>
      <c r="I151" t="s">
        <v>8014</v>
      </c>
      <c r="K151" t="s">
        <v>7384</v>
      </c>
      <c r="L151" t="s">
        <v>35578</v>
      </c>
      <c r="M151" t="s">
        <v>156</v>
      </c>
    </row>
    <row r="152" spans="1:13" x14ac:dyDescent="0.25">
      <c r="A152" t="s">
        <v>3407</v>
      </c>
      <c r="B152">
        <v>2020</v>
      </c>
      <c r="C152" t="s">
        <v>19422</v>
      </c>
      <c r="D152" t="s">
        <v>7678</v>
      </c>
      <c r="E152" t="s">
        <v>7685</v>
      </c>
      <c r="F152" t="s">
        <v>35575</v>
      </c>
      <c r="G152" t="s">
        <v>7688</v>
      </c>
      <c r="H152" t="s">
        <v>7555</v>
      </c>
      <c r="I152" t="s">
        <v>8014</v>
      </c>
      <c r="J152" t="s">
        <v>7694</v>
      </c>
      <c r="K152" t="s">
        <v>7384</v>
      </c>
      <c r="L152" t="s">
        <v>35579</v>
      </c>
      <c r="M152" t="s">
        <v>156</v>
      </c>
    </row>
    <row r="153" spans="1:13" x14ac:dyDescent="0.25">
      <c r="A153" t="s">
        <v>3415</v>
      </c>
      <c r="B153">
        <v>2020</v>
      </c>
      <c r="C153" t="s">
        <v>19422</v>
      </c>
      <c r="D153" t="s">
        <v>7678</v>
      </c>
      <c r="E153" t="s">
        <v>7685</v>
      </c>
      <c r="F153" t="s">
        <v>35575</v>
      </c>
      <c r="G153" t="s">
        <v>7688</v>
      </c>
      <c r="H153" t="s">
        <v>7561</v>
      </c>
      <c r="I153" t="s">
        <v>8014</v>
      </c>
      <c r="J153" t="s">
        <v>7694</v>
      </c>
      <c r="K153" t="s">
        <v>7384</v>
      </c>
      <c r="L153" t="s">
        <v>35576</v>
      </c>
      <c r="M153" t="s">
        <v>156</v>
      </c>
    </row>
    <row r="154" spans="1:13" x14ac:dyDescent="0.25">
      <c r="A154" t="s">
        <v>3421</v>
      </c>
      <c r="B154">
        <v>2020</v>
      </c>
      <c r="C154" t="s">
        <v>7283</v>
      </c>
      <c r="D154" t="s">
        <v>7678</v>
      </c>
      <c r="E154" t="s">
        <v>7685</v>
      </c>
      <c r="F154" t="s">
        <v>35575</v>
      </c>
      <c r="G154" t="s">
        <v>7688</v>
      </c>
      <c r="H154" t="s">
        <v>7561</v>
      </c>
      <c r="I154" t="s">
        <v>7703</v>
      </c>
      <c r="J154" t="s">
        <v>7694</v>
      </c>
      <c r="K154" t="s">
        <v>7384</v>
      </c>
      <c r="L154" t="s">
        <v>35579</v>
      </c>
      <c r="M154" t="s">
        <v>156</v>
      </c>
    </row>
    <row r="155" spans="1:13" x14ac:dyDescent="0.25">
      <c r="A155" t="s">
        <v>3448</v>
      </c>
      <c r="B155">
        <v>2020</v>
      </c>
      <c r="C155" t="s">
        <v>19422</v>
      </c>
      <c r="D155" t="s">
        <v>7679</v>
      </c>
      <c r="E155" t="s">
        <v>35581</v>
      </c>
      <c r="F155" t="s">
        <v>357</v>
      </c>
      <c r="G155" t="s">
        <v>357</v>
      </c>
      <c r="H155" t="s">
        <v>7561</v>
      </c>
      <c r="I155" t="s">
        <v>8014</v>
      </c>
      <c r="J155" t="s">
        <v>7694</v>
      </c>
      <c r="K155" t="s">
        <v>7384</v>
      </c>
      <c r="L155" t="s">
        <v>35579</v>
      </c>
      <c r="M155" t="s">
        <v>156</v>
      </c>
    </row>
    <row r="156" spans="1:13" x14ac:dyDescent="0.25">
      <c r="A156" t="s">
        <v>3478</v>
      </c>
      <c r="B156">
        <v>2020</v>
      </c>
      <c r="C156" t="s">
        <v>19422</v>
      </c>
      <c r="D156" t="s">
        <v>7679</v>
      </c>
      <c r="E156" t="s">
        <v>35581</v>
      </c>
      <c r="F156" t="s">
        <v>357</v>
      </c>
      <c r="G156" t="s">
        <v>357</v>
      </c>
      <c r="H156" t="s">
        <v>7561</v>
      </c>
      <c r="I156" t="s">
        <v>8014</v>
      </c>
      <c r="J156" t="s">
        <v>7694</v>
      </c>
      <c r="K156" t="s">
        <v>7384</v>
      </c>
      <c r="L156" t="s">
        <v>35579</v>
      </c>
      <c r="M156" t="s">
        <v>156</v>
      </c>
    </row>
    <row r="157" spans="1:13" x14ac:dyDescent="0.25">
      <c r="A157" t="s">
        <v>3487</v>
      </c>
      <c r="B157">
        <v>2020</v>
      </c>
      <c r="C157" t="s">
        <v>7773</v>
      </c>
      <c r="D157" t="s">
        <v>7678</v>
      </c>
      <c r="E157" t="s">
        <v>7685</v>
      </c>
      <c r="F157" t="s">
        <v>35575</v>
      </c>
      <c r="G157" t="s">
        <v>7688</v>
      </c>
      <c r="H157" t="s">
        <v>7561</v>
      </c>
      <c r="I157" t="s">
        <v>7703</v>
      </c>
      <c r="J157" t="s">
        <v>7694</v>
      </c>
      <c r="K157" t="s">
        <v>7384</v>
      </c>
      <c r="L157" t="s">
        <v>35579</v>
      </c>
      <c r="M157" t="s">
        <v>156</v>
      </c>
    </row>
    <row r="158" spans="1:13" x14ac:dyDescent="0.25">
      <c r="A158" t="s">
        <v>3497</v>
      </c>
      <c r="B158">
        <v>2020</v>
      </c>
      <c r="C158" t="s">
        <v>19422</v>
      </c>
      <c r="D158" t="s">
        <v>7679</v>
      </c>
      <c r="E158" t="s">
        <v>35581</v>
      </c>
      <c r="F158" t="s">
        <v>357</v>
      </c>
      <c r="G158" t="s">
        <v>357</v>
      </c>
      <c r="H158" t="s">
        <v>7567</v>
      </c>
      <c r="I158" t="s">
        <v>8014</v>
      </c>
      <c r="J158" t="s">
        <v>7694</v>
      </c>
      <c r="K158" t="s">
        <v>7384</v>
      </c>
      <c r="L158" t="s">
        <v>35577</v>
      </c>
      <c r="M158" t="s">
        <v>156</v>
      </c>
    </row>
    <row r="159" spans="1:13" x14ac:dyDescent="0.25">
      <c r="A159" t="s">
        <v>3510</v>
      </c>
      <c r="B159">
        <v>2020</v>
      </c>
      <c r="C159" t="s">
        <v>19422</v>
      </c>
      <c r="D159" t="s">
        <v>7678</v>
      </c>
      <c r="E159" t="s">
        <v>7685</v>
      </c>
      <c r="F159" t="s">
        <v>35575</v>
      </c>
      <c r="G159" t="s">
        <v>7688</v>
      </c>
      <c r="H159" t="s">
        <v>7602</v>
      </c>
      <c r="I159" t="s">
        <v>7703</v>
      </c>
      <c r="J159" t="s">
        <v>7698</v>
      </c>
      <c r="K159" t="s">
        <v>7384</v>
      </c>
      <c r="L159" t="s">
        <v>35579</v>
      </c>
      <c r="M159" t="s">
        <v>156</v>
      </c>
    </row>
    <row r="160" spans="1:13" x14ac:dyDescent="0.25">
      <c r="A160" t="s">
        <v>6528</v>
      </c>
      <c r="B160">
        <v>2020</v>
      </c>
      <c r="C160" t="s">
        <v>19425</v>
      </c>
      <c r="D160" t="s">
        <v>7679</v>
      </c>
      <c r="E160" t="s">
        <v>35581</v>
      </c>
      <c r="F160" t="s">
        <v>357</v>
      </c>
      <c r="G160" t="s">
        <v>357</v>
      </c>
      <c r="H160" t="s">
        <v>7603</v>
      </c>
      <c r="I160" t="s">
        <v>8014</v>
      </c>
      <c r="J160" t="s">
        <v>7698</v>
      </c>
      <c r="K160" t="s">
        <v>7384</v>
      </c>
      <c r="L160" t="s">
        <v>35576</v>
      </c>
      <c r="M160" t="s">
        <v>156</v>
      </c>
    </row>
    <row r="161" spans="1:13" x14ac:dyDescent="0.25">
      <c r="A161" t="s">
        <v>3524</v>
      </c>
      <c r="B161">
        <v>2020</v>
      </c>
      <c r="C161" t="s">
        <v>19426</v>
      </c>
      <c r="D161" t="s">
        <v>7678</v>
      </c>
      <c r="E161" t="s">
        <v>7685</v>
      </c>
      <c r="F161" t="s">
        <v>35575</v>
      </c>
      <c r="G161" t="s">
        <v>7688</v>
      </c>
      <c r="H161" t="s">
        <v>7582</v>
      </c>
      <c r="I161" t="s">
        <v>8014</v>
      </c>
      <c r="K161" t="s">
        <v>7384</v>
      </c>
      <c r="L161" t="s">
        <v>35579</v>
      </c>
      <c r="M161" t="s">
        <v>156</v>
      </c>
    </row>
    <row r="162" spans="1:13" x14ac:dyDescent="0.25">
      <c r="A162" t="s">
        <v>3527</v>
      </c>
      <c r="B162">
        <v>2020</v>
      </c>
      <c r="C162" t="s">
        <v>19422</v>
      </c>
      <c r="D162" t="s">
        <v>7678</v>
      </c>
      <c r="E162" t="s">
        <v>7685</v>
      </c>
      <c r="F162" t="s">
        <v>35575</v>
      </c>
      <c r="G162" t="s">
        <v>7688</v>
      </c>
      <c r="H162" t="s">
        <v>7582</v>
      </c>
      <c r="I162" t="s">
        <v>8014</v>
      </c>
      <c r="K162" t="s">
        <v>7384</v>
      </c>
      <c r="L162" t="s">
        <v>35578</v>
      </c>
      <c r="M162" t="s">
        <v>156</v>
      </c>
    </row>
    <row r="163" spans="1:13" x14ac:dyDescent="0.25">
      <c r="A163" t="s">
        <v>3531</v>
      </c>
      <c r="B163">
        <v>2020</v>
      </c>
      <c r="C163" t="s">
        <v>19426</v>
      </c>
      <c r="D163" t="s">
        <v>7678</v>
      </c>
      <c r="E163" t="s">
        <v>7685</v>
      </c>
      <c r="F163" t="s">
        <v>35575</v>
      </c>
      <c r="G163" t="s">
        <v>7688</v>
      </c>
      <c r="H163" t="s">
        <v>7582</v>
      </c>
      <c r="I163" t="s">
        <v>8014</v>
      </c>
      <c r="K163" t="s">
        <v>7384</v>
      </c>
      <c r="L163" t="s">
        <v>35579</v>
      </c>
      <c r="M163" t="s">
        <v>156</v>
      </c>
    </row>
    <row r="164" spans="1:13" x14ac:dyDescent="0.25">
      <c r="A164" t="s">
        <v>3562</v>
      </c>
      <c r="B164">
        <v>2019</v>
      </c>
      <c r="C164" t="s">
        <v>19422</v>
      </c>
      <c r="D164" t="s">
        <v>7678</v>
      </c>
      <c r="E164" t="s">
        <v>7684</v>
      </c>
      <c r="F164" t="s">
        <v>22</v>
      </c>
      <c r="G164" t="s">
        <v>7692</v>
      </c>
      <c r="H164" t="s">
        <v>7542</v>
      </c>
      <c r="I164" t="s">
        <v>8014</v>
      </c>
      <c r="K164" t="s">
        <v>7384</v>
      </c>
      <c r="L164" t="s">
        <v>35579</v>
      </c>
      <c r="M164" t="s">
        <v>156</v>
      </c>
    </row>
    <row r="165" spans="1:13" x14ac:dyDescent="0.25">
      <c r="A165" t="s">
        <v>3612</v>
      </c>
      <c r="B165">
        <v>2019</v>
      </c>
      <c r="C165" t="s">
        <v>19422</v>
      </c>
      <c r="D165" t="s">
        <v>7678</v>
      </c>
      <c r="E165" t="s">
        <v>7684</v>
      </c>
      <c r="F165" t="s">
        <v>22</v>
      </c>
      <c r="G165" t="s">
        <v>7692</v>
      </c>
      <c r="H165" t="s">
        <v>7542</v>
      </c>
      <c r="I165" t="s">
        <v>8014</v>
      </c>
      <c r="K165" t="s">
        <v>7384</v>
      </c>
      <c r="L165" t="s">
        <v>35577</v>
      </c>
      <c r="M165" t="s">
        <v>156</v>
      </c>
    </row>
    <row r="166" spans="1:13" x14ac:dyDescent="0.25">
      <c r="A166" t="s">
        <v>3648</v>
      </c>
      <c r="B166">
        <v>2020</v>
      </c>
      <c r="C166" t="s">
        <v>19422</v>
      </c>
      <c r="D166" t="s">
        <v>7679</v>
      </c>
      <c r="E166" t="s">
        <v>35581</v>
      </c>
      <c r="F166" t="s">
        <v>357</v>
      </c>
      <c r="G166" t="s">
        <v>357</v>
      </c>
      <c r="H166" t="s">
        <v>7583</v>
      </c>
      <c r="I166" t="s">
        <v>8014</v>
      </c>
      <c r="J166" t="s">
        <v>7697</v>
      </c>
      <c r="K166" t="s">
        <v>7384</v>
      </c>
      <c r="L166" t="s">
        <v>35579</v>
      </c>
      <c r="M166" t="s">
        <v>156</v>
      </c>
    </row>
    <row r="167" spans="1:13" x14ac:dyDescent="0.25">
      <c r="A167" t="s">
        <v>3680</v>
      </c>
      <c r="B167">
        <v>2020</v>
      </c>
      <c r="C167" t="s">
        <v>7283</v>
      </c>
      <c r="D167" t="s">
        <v>7678</v>
      </c>
      <c r="E167" t="s">
        <v>7685</v>
      </c>
      <c r="F167" t="s">
        <v>35575</v>
      </c>
      <c r="G167" t="s">
        <v>7688</v>
      </c>
      <c r="H167" t="s">
        <v>7561</v>
      </c>
      <c r="I167" t="s">
        <v>7703</v>
      </c>
      <c r="J167" t="s">
        <v>7694</v>
      </c>
      <c r="K167" t="s">
        <v>7384</v>
      </c>
      <c r="L167" t="s">
        <v>35579</v>
      </c>
      <c r="M167" t="s">
        <v>156</v>
      </c>
    </row>
    <row r="168" spans="1:13" x14ac:dyDescent="0.25">
      <c r="A168" t="s">
        <v>3705</v>
      </c>
      <c r="B168">
        <v>2020</v>
      </c>
      <c r="C168" t="s">
        <v>7773</v>
      </c>
      <c r="D168" t="s">
        <v>7283</v>
      </c>
      <c r="E168" t="s">
        <v>7283</v>
      </c>
      <c r="F168" t="s">
        <v>7283</v>
      </c>
      <c r="G168" t="s">
        <v>7283</v>
      </c>
      <c r="H168" t="s">
        <v>7582</v>
      </c>
      <c r="I168" t="s">
        <v>8014</v>
      </c>
      <c r="K168" t="s">
        <v>7384</v>
      </c>
      <c r="L168" t="s">
        <v>35579</v>
      </c>
      <c r="M168" t="s">
        <v>156</v>
      </c>
    </row>
    <row r="169" spans="1:13" x14ac:dyDescent="0.25">
      <c r="A169" t="s">
        <v>3707</v>
      </c>
      <c r="B169">
        <v>2020</v>
      </c>
      <c r="C169" t="s">
        <v>7773</v>
      </c>
      <c r="D169" t="s">
        <v>7678</v>
      </c>
      <c r="E169" t="s">
        <v>7685</v>
      </c>
      <c r="F169" t="s">
        <v>35575</v>
      </c>
      <c r="G169" t="s">
        <v>7688</v>
      </c>
      <c r="H169" t="s">
        <v>7604</v>
      </c>
      <c r="I169" t="s">
        <v>8013</v>
      </c>
      <c r="J169" t="s">
        <v>7694</v>
      </c>
      <c r="K169" t="s">
        <v>7384</v>
      </c>
      <c r="L169" t="s">
        <v>35579</v>
      </c>
      <c r="M169" t="s">
        <v>156</v>
      </c>
    </row>
    <row r="170" spans="1:13" x14ac:dyDescent="0.25">
      <c r="A170" t="s">
        <v>3727</v>
      </c>
      <c r="B170">
        <v>2020</v>
      </c>
      <c r="C170" t="s">
        <v>7283</v>
      </c>
      <c r="D170" t="s">
        <v>7678</v>
      </c>
      <c r="E170" t="s">
        <v>7684</v>
      </c>
      <c r="F170" t="s">
        <v>357</v>
      </c>
      <c r="G170" t="s">
        <v>357</v>
      </c>
      <c r="H170" t="s">
        <v>37</v>
      </c>
      <c r="I170" t="s">
        <v>8014</v>
      </c>
      <c r="J170">
        <v>0.01</v>
      </c>
      <c r="K170" t="s">
        <v>7384</v>
      </c>
      <c r="L170" t="s">
        <v>35579</v>
      </c>
      <c r="M170" t="s">
        <v>156</v>
      </c>
    </row>
    <row r="171" spans="1:13" x14ac:dyDescent="0.25">
      <c r="A171" t="s">
        <v>3757</v>
      </c>
      <c r="B171">
        <v>2020</v>
      </c>
      <c r="C171" t="s">
        <v>7773</v>
      </c>
      <c r="D171" t="s">
        <v>7678</v>
      </c>
      <c r="E171" t="s">
        <v>7685</v>
      </c>
      <c r="F171" t="s">
        <v>35575</v>
      </c>
      <c r="G171" t="s">
        <v>7688</v>
      </c>
      <c r="H171" t="s">
        <v>7606</v>
      </c>
      <c r="I171" t="s">
        <v>8013</v>
      </c>
      <c r="J171" t="s">
        <v>7694</v>
      </c>
      <c r="K171" t="s">
        <v>7384</v>
      </c>
      <c r="L171" t="s">
        <v>35579</v>
      </c>
      <c r="M171" t="s">
        <v>156</v>
      </c>
    </row>
    <row r="172" spans="1:13" x14ac:dyDescent="0.25">
      <c r="A172" t="s">
        <v>3759</v>
      </c>
      <c r="B172">
        <v>2020</v>
      </c>
      <c r="C172" t="s">
        <v>16125</v>
      </c>
      <c r="D172" t="s">
        <v>7679</v>
      </c>
      <c r="E172" t="s">
        <v>35581</v>
      </c>
      <c r="F172" t="s">
        <v>357</v>
      </c>
      <c r="G172" t="s">
        <v>357</v>
      </c>
      <c r="H172" t="s">
        <v>37</v>
      </c>
      <c r="I172" t="s">
        <v>8014</v>
      </c>
      <c r="J172">
        <v>0.15</v>
      </c>
      <c r="K172" t="s">
        <v>7384</v>
      </c>
      <c r="L172" t="s">
        <v>35577</v>
      </c>
      <c r="M172" t="s">
        <v>156</v>
      </c>
    </row>
    <row r="173" spans="1:13" x14ac:dyDescent="0.25">
      <c r="A173" t="s">
        <v>3805</v>
      </c>
      <c r="B173">
        <v>2020</v>
      </c>
      <c r="C173" t="s">
        <v>7773</v>
      </c>
      <c r="D173" t="s">
        <v>7678</v>
      </c>
      <c r="E173" t="s">
        <v>7685</v>
      </c>
      <c r="F173" t="s">
        <v>35575</v>
      </c>
      <c r="G173" t="s">
        <v>7688</v>
      </c>
      <c r="H173" t="s">
        <v>7609</v>
      </c>
      <c r="I173" t="s">
        <v>8013</v>
      </c>
      <c r="J173" t="s">
        <v>7694</v>
      </c>
      <c r="K173" t="s">
        <v>7384</v>
      </c>
      <c r="L173" t="s">
        <v>35579</v>
      </c>
      <c r="M173" t="s">
        <v>156</v>
      </c>
    </row>
    <row r="174" spans="1:13" x14ac:dyDescent="0.25">
      <c r="A174" t="s">
        <v>3873</v>
      </c>
      <c r="B174">
        <v>2020</v>
      </c>
      <c r="C174" t="s">
        <v>7283</v>
      </c>
      <c r="D174" t="s">
        <v>7678</v>
      </c>
      <c r="E174" t="s">
        <v>7684</v>
      </c>
      <c r="F174" t="s">
        <v>357</v>
      </c>
      <c r="G174" t="s">
        <v>357</v>
      </c>
      <c r="H174" t="s">
        <v>7561</v>
      </c>
      <c r="I174" t="s">
        <v>8013</v>
      </c>
      <c r="J174" t="s">
        <v>7694</v>
      </c>
      <c r="K174" t="s">
        <v>7384</v>
      </c>
      <c r="L174" t="s">
        <v>35579</v>
      </c>
      <c r="M174" t="s">
        <v>156</v>
      </c>
    </row>
    <row r="175" spans="1:13" x14ac:dyDescent="0.25">
      <c r="A175" t="s">
        <v>3893</v>
      </c>
      <c r="B175">
        <v>2020</v>
      </c>
      <c r="C175" t="s">
        <v>19422</v>
      </c>
      <c r="D175" t="s">
        <v>7678</v>
      </c>
      <c r="E175" t="s">
        <v>7684</v>
      </c>
      <c r="F175" t="s">
        <v>357</v>
      </c>
      <c r="G175" t="s">
        <v>357</v>
      </c>
      <c r="H175" t="s">
        <v>7553</v>
      </c>
      <c r="I175" t="s">
        <v>8013</v>
      </c>
      <c r="J175" t="s">
        <v>7694</v>
      </c>
      <c r="K175" t="s">
        <v>7384</v>
      </c>
      <c r="L175" t="s">
        <v>35576</v>
      </c>
      <c r="M175" t="s">
        <v>156</v>
      </c>
    </row>
    <row r="176" spans="1:13" x14ac:dyDescent="0.25">
      <c r="A176" t="s">
        <v>3953</v>
      </c>
      <c r="B176">
        <v>2020</v>
      </c>
      <c r="C176" t="s">
        <v>19422</v>
      </c>
      <c r="D176" t="s">
        <v>7678</v>
      </c>
      <c r="E176" t="s">
        <v>7685</v>
      </c>
      <c r="F176" t="s">
        <v>35575</v>
      </c>
      <c r="G176" t="s">
        <v>7688</v>
      </c>
      <c r="H176" t="s">
        <v>7561</v>
      </c>
      <c r="I176" t="s">
        <v>8013</v>
      </c>
      <c r="J176" t="s">
        <v>7694</v>
      </c>
      <c r="K176" t="s">
        <v>7384</v>
      </c>
      <c r="L176" t="s">
        <v>35579</v>
      </c>
      <c r="M176" t="s">
        <v>156</v>
      </c>
    </row>
    <row r="177" spans="1:13" x14ac:dyDescent="0.25">
      <c r="A177" t="s">
        <v>3973</v>
      </c>
      <c r="B177">
        <v>2020</v>
      </c>
      <c r="C177" t="s">
        <v>7283</v>
      </c>
      <c r="D177" t="s">
        <v>7679</v>
      </c>
      <c r="E177" t="s">
        <v>35581</v>
      </c>
      <c r="F177" t="s">
        <v>357</v>
      </c>
      <c r="G177" t="s">
        <v>357</v>
      </c>
      <c r="H177" t="s">
        <v>7549</v>
      </c>
      <c r="I177" t="s">
        <v>8014</v>
      </c>
      <c r="J177" t="s">
        <v>7697</v>
      </c>
      <c r="K177" t="s">
        <v>7384</v>
      </c>
      <c r="L177" t="s">
        <v>35579</v>
      </c>
      <c r="M177" t="s">
        <v>156</v>
      </c>
    </row>
    <row r="178" spans="1:13" x14ac:dyDescent="0.25">
      <c r="A178" t="s">
        <v>3991</v>
      </c>
      <c r="B178">
        <v>2020</v>
      </c>
      <c r="C178" t="s">
        <v>19422</v>
      </c>
      <c r="D178" t="s">
        <v>7678</v>
      </c>
      <c r="E178" t="s">
        <v>7685</v>
      </c>
      <c r="F178" t="s">
        <v>35575</v>
      </c>
      <c r="G178" t="s">
        <v>7688</v>
      </c>
      <c r="H178" t="s">
        <v>7614</v>
      </c>
      <c r="I178" t="s">
        <v>8013</v>
      </c>
      <c r="J178" t="s">
        <v>7694</v>
      </c>
      <c r="K178" t="s">
        <v>7384</v>
      </c>
      <c r="L178" t="s">
        <v>35579</v>
      </c>
      <c r="M178" t="s">
        <v>156</v>
      </c>
    </row>
    <row r="179" spans="1:13" x14ac:dyDescent="0.25">
      <c r="A179" t="s">
        <v>4033</v>
      </c>
      <c r="B179">
        <v>2020</v>
      </c>
      <c r="C179" t="s">
        <v>19422</v>
      </c>
      <c r="D179" t="s">
        <v>7683</v>
      </c>
      <c r="E179" t="s">
        <v>7683</v>
      </c>
      <c r="F179" t="s">
        <v>357</v>
      </c>
      <c r="G179" t="s">
        <v>357</v>
      </c>
      <c r="H179" t="s">
        <v>7617</v>
      </c>
      <c r="I179" t="s">
        <v>8014</v>
      </c>
      <c r="J179" t="s">
        <v>7698</v>
      </c>
      <c r="K179" t="s">
        <v>7384</v>
      </c>
      <c r="L179" t="s">
        <v>35576</v>
      </c>
      <c r="M179" t="s">
        <v>156</v>
      </c>
    </row>
    <row r="180" spans="1:13" x14ac:dyDescent="0.25">
      <c r="A180" t="s">
        <v>4045</v>
      </c>
      <c r="B180">
        <v>2020</v>
      </c>
      <c r="C180" t="s">
        <v>19426</v>
      </c>
      <c r="D180" t="s">
        <v>7679</v>
      </c>
      <c r="E180" t="s">
        <v>35581</v>
      </c>
      <c r="F180" t="s">
        <v>357</v>
      </c>
      <c r="G180" t="s">
        <v>357</v>
      </c>
      <c r="H180" t="s">
        <v>7580</v>
      </c>
      <c r="I180" t="s">
        <v>8014</v>
      </c>
      <c r="J180" t="s">
        <v>7694</v>
      </c>
      <c r="K180" t="s">
        <v>7384</v>
      </c>
      <c r="L180" t="s">
        <v>35579</v>
      </c>
      <c r="M180" t="s">
        <v>156</v>
      </c>
    </row>
    <row r="181" spans="1:13" x14ac:dyDescent="0.25">
      <c r="A181" t="s">
        <v>4093</v>
      </c>
      <c r="B181">
        <v>2020</v>
      </c>
      <c r="C181" t="s">
        <v>7283</v>
      </c>
      <c r="D181" t="s">
        <v>7678</v>
      </c>
      <c r="E181" t="s">
        <v>7684</v>
      </c>
      <c r="F181" t="s">
        <v>357</v>
      </c>
      <c r="G181" t="s">
        <v>357</v>
      </c>
      <c r="H181" t="s">
        <v>7618</v>
      </c>
      <c r="I181" t="s">
        <v>8014</v>
      </c>
      <c r="J181" t="s">
        <v>7697</v>
      </c>
      <c r="K181" t="s">
        <v>7384</v>
      </c>
      <c r="L181" t="s">
        <v>35579</v>
      </c>
      <c r="M181" t="s">
        <v>156</v>
      </c>
    </row>
    <row r="182" spans="1:13" x14ac:dyDescent="0.25">
      <c r="A182" t="s">
        <v>4103</v>
      </c>
      <c r="B182">
        <v>2020</v>
      </c>
      <c r="C182" t="s">
        <v>481</v>
      </c>
      <c r="D182" t="s">
        <v>7679</v>
      </c>
      <c r="E182" t="s">
        <v>35581</v>
      </c>
      <c r="F182" t="s">
        <v>357</v>
      </c>
      <c r="G182" t="s">
        <v>357</v>
      </c>
      <c r="H182" t="s">
        <v>7583</v>
      </c>
      <c r="I182" t="s">
        <v>8014</v>
      </c>
      <c r="J182" t="s">
        <v>7697</v>
      </c>
      <c r="K182" t="s">
        <v>7384</v>
      </c>
      <c r="L182" t="s">
        <v>35576</v>
      </c>
      <c r="M182" t="s">
        <v>156</v>
      </c>
    </row>
    <row r="183" spans="1:13" x14ac:dyDescent="0.25">
      <c r="A183" t="s">
        <v>4120</v>
      </c>
      <c r="B183">
        <v>2020</v>
      </c>
      <c r="C183" t="s">
        <v>7283</v>
      </c>
      <c r="D183" t="s">
        <v>7679</v>
      </c>
      <c r="E183" t="s">
        <v>35581</v>
      </c>
      <c r="F183" t="s">
        <v>357</v>
      </c>
      <c r="G183" t="s">
        <v>357</v>
      </c>
      <c r="H183" t="s">
        <v>7619</v>
      </c>
      <c r="I183" t="s">
        <v>8014</v>
      </c>
      <c r="K183" t="s">
        <v>7384</v>
      </c>
      <c r="L183" t="s">
        <v>35579</v>
      </c>
      <c r="M183" t="s">
        <v>156</v>
      </c>
    </row>
    <row r="184" spans="1:13" x14ac:dyDescent="0.25">
      <c r="A184" t="s">
        <v>4128</v>
      </c>
      <c r="B184">
        <v>2020</v>
      </c>
      <c r="C184" t="s">
        <v>7283</v>
      </c>
      <c r="D184" t="s">
        <v>7678</v>
      </c>
      <c r="E184" t="s">
        <v>7684</v>
      </c>
      <c r="F184" t="s">
        <v>357</v>
      </c>
      <c r="G184" t="s">
        <v>357</v>
      </c>
      <c r="H184" t="s">
        <v>7561</v>
      </c>
      <c r="I184" t="s">
        <v>8014</v>
      </c>
      <c r="J184" t="s">
        <v>7694</v>
      </c>
      <c r="K184" t="s">
        <v>7384</v>
      </c>
      <c r="L184" t="s">
        <v>35579</v>
      </c>
      <c r="M184" t="s">
        <v>156</v>
      </c>
    </row>
    <row r="185" spans="1:13" x14ac:dyDescent="0.25">
      <c r="A185" t="s">
        <v>4136</v>
      </c>
      <c r="B185">
        <v>2020</v>
      </c>
      <c r="C185" t="s">
        <v>19423</v>
      </c>
      <c r="D185" t="s">
        <v>7683</v>
      </c>
      <c r="E185" t="s">
        <v>7683</v>
      </c>
      <c r="F185" t="s">
        <v>357</v>
      </c>
      <c r="G185" t="s">
        <v>357</v>
      </c>
      <c r="H185" t="s">
        <v>7561</v>
      </c>
      <c r="I185" t="s">
        <v>8014</v>
      </c>
      <c r="J185" t="s">
        <v>7694</v>
      </c>
      <c r="K185" t="s">
        <v>7384</v>
      </c>
      <c r="L185" t="s">
        <v>35579</v>
      </c>
      <c r="M185" t="s">
        <v>156</v>
      </c>
    </row>
    <row r="186" spans="1:13" x14ac:dyDescent="0.25">
      <c r="A186" t="s">
        <v>4139</v>
      </c>
      <c r="B186">
        <v>2020</v>
      </c>
      <c r="C186" t="s">
        <v>7283</v>
      </c>
      <c r="D186" t="s">
        <v>7678</v>
      </c>
      <c r="E186" t="s">
        <v>7685</v>
      </c>
      <c r="F186" t="s">
        <v>35575</v>
      </c>
      <c r="G186" t="s">
        <v>7688</v>
      </c>
      <c r="H186" t="s">
        <v>7570</v>
      </c>
      <c r="I186" t="s">
        <v>7703</v>
      </c>
      <c r="J186" t="s">
        <v>7694</v>
      </c>
      <c r="K186" t="s">
        <v>7384</v>
      </c>
      <c r="L186" t="s">
        <v>35579</v>
      </c>
      <c r="M186" t="s">
        <v>156</v>
      </c>
    </row>
    <row r="187" spans="1:13" x14ac:dyDescent="0.25">
      <c r="A187" t="s">
        <v>4150</v>
      </c>
      <c r="B187">
        <v>2020</v>
      </c>
      <c r="C187" t="s">
        <v>7773</v>
      </c>
      <c r="D187" t="s">
        <v>7678</v>
      </c>
      <c r="E187" t="s">
        <v>7685</v>
      </c>
      <c r="F187" t="s">
        <v>35575</v>
      </c>
      <c r="G187" t="s">
        <v>7688</v>
      </c>
      <c r="H187" t="s">
        <v>7561</v>
      </c>
      <c r="I187" t="s">
        <v>8013</v>
      </c>
      <c r="J187" t="s">
        <v>7694</v>
      </c>
      <c r="K187" t="s">
        <v>7384</v>
      </c>
      <c r="L187" t="s">
        <v>35579</v>
      </c>
      <c r="M187" t="s">
        <v>156</v>
      </c>
    </row>
    <row r="188" spans="1:13" x14ac:dyDescent="0.25">
      <c r="A188" t="s">
        <v>4166</v>
      </c>
      <c r="B188">
        <v>2020</v>
      </c>
      <c r="C188" t="s">
        <v>7773</v>
      </c>
      <c r="D188" t="s">
        <v>7678</v>
      </c>
      <c r="E188" t="s">
        <v>7685</v>
      </c>
      <c r="F188" t="s">
        <v>35575</v>
      </c>
      <c r="G188" t="s">
        <v>7688</v>
      </c>
      <c r="H188" t="s">
        <v>7561</v>
      </c>
      <c r="I188" t="s">
        <v>7703</v>
      </c>
      <c r="J188" t="s">
        <v>7694</v>
      </c>
      <c r="K188" t="s">
        <v>7384</v>
      </c>
      <c r="L188" t="s">
        <v>35579</v>
      </c>
      <c r="M188" t="s">
        <v>156</v>
      </c>
    </row>
    <row r="189" spans="1:13" x14ac:dyDescent="0.25">
      <c r="A189" t="s">
        <v>4178</v>
      </c>
      <c r="B189">
        <v>2020</v>
      </c>
      <c r="C189" t="s">
        <v>16125</v>
      </c>
      <c r="D189" t="s">
        <v>7678</v>
      </c>
      <c r="E189" t="s">
        <v>7685</v>
      </c>
      <c r="F189" t="s">
        <v>35575</v>
      </c>
      <c r="G189" t="s">
        <v>7688</v>
      </c>
      <c r="H189" t="s">
        <v>7561</v>
      </c>
      <c r="I189" t="s">
        <v>8014</v>
      </c>
      <c r="J189" t="s">
        <v>7694</v>
      </c>
      <c r="K189" t="s">
        <v>7384</v>
      </c>
      <c r="L189" t="s">
        <v>35577</v>
      </c>
      <c r="M189" t="s">
        <v>156</v>
      </c>
    </row>
    <row r="190" spans="1:13" x14ac:dyDescent="0.25">
      <c r="A190" t="s">
        <v>4184</v>
      </c>
      <c r="B190">
        <v>2020</v>
      </c>
      <c r="C190" t="s">
        <v>7283</v>
      </c>
      <c r="D190" t="s">
        <v>7679</v>
      </c>
      <c r="E190" t="s">
        <v>35581</v>
      </c>
      <c r="F190" t="s">
        <v>357</v>
      </c>
      <c r="G190" t="s">
        <v>357</v>
      </c>
      <c r="H190" t="s">
        <v>7623</v>
      </c>
      <c r="I190" t="s">
        <v>7703</v>
      </c>
      <c r="J190" t="s">
        <v>7698</v>
      </c>
      <c r="K190" t="s">
        <v>7384</v>
      </c>
      <c r="L190" t="s">
        <v>35579</v>
      </c>
      <c r="M190" t="s">
        <v>156</v>
      </c>
    </row>
    <row r="191" spans="1:13" x14ac:dyDescent="0.25">
      <c r="A191" t="s">
        <v>4193</v>
      </c>
      <c r="B191">
        <v>2020</v>
      </c>
      <c r="C191" t="s">
        <v>7283</v>
      </c>
      <c r="D191" t="s">
        <v>7678</v>
      </c>
      <c r="E191" t="s">
        <v>7684</v>
      </c>
      <c r="F191" t="s">
        <v>357</v>
      </c>
      <c r="G191" t="s">
        <v>357</v>
      </c>
      <c r="H191" t="s">
        <v>7561</v>
      </c>
      <c r="I191" t="s">
        <v>8014</v>
      </c>
      <c r="J191" t="s">
        <v>7694</v>
      </c>
      <c r="K191" t="s">
        <v>7384</v>
      </c>
      <c r="L191" t="s">
        <v>35577</v>
      </c>
      <c r="M191" t="s">
        <v>156</v>
      </c>
    </row>
    <row r="192" spans="1:13" x14ac:dyDescent="0.25">
      <c r="A192" t="s">
        <v>4215</v>
      </c>
      <c r="B192">
        <v>2020</v>
      </c>
      <c r="C192" t="s">
        <v>19426</v>
      </c>
      <c r="D192" t="s">
        <v>7678</v>
      </c>
      <c r="E192" t="s">
        <v>7685</v>
      </c>
      <c r="F192" t="s">
        <v>35575</v>
      </c>
      <c r="G192" t="s">
        <v>7688</v>
      </c>
      <c r="H192" t="s">
        <v>7582</v>
      </c>
      <c r="I192" t="s">
        <v>8013</v>
      </c>
      <c r="K192" t="s">
        <v>7384</v>
      </c>
      <c r="L192" t="s">
        <v>35579</v>
      </c>
      <c r="M192" t="s">
        <v>156</v>
      </c>
    </row>
    <row r="193" spans="1:13" x14ac:dyDescent="0.25">
      <c r="A193" t="s">
        <v>4285</v>
      </c>
      <c r="B193">
        <v>2020</v>
      </c>
      <c r="C193" t="s">
        <v>7283</v>
      </c>
      <c r="D193" t="s">
        <v>7678</v>
      </c>
      <c r="E193" t="s">
        <v>7684</v>
      </c>
      <c r="F193" t="s">
        <v>357</v>
      </c>
      <c r="G193" t="s">
        <v>357</v>
      </c>
      <c r="H193" t="s">
        <v>7582</v>
      </c>
      <c r="I193" t="s">
        <v>8013</v>
      </c>
      <c r="K193" t="s">
        <v>7384</v>
      </c>
      <c r="L193" t="s">
        <v>35579</v>
      </c>
      <c r="M193" t="s">
        <v>156</v>
      </c>
    </row>
    <row r="194" spans="1:13" x14ac:dyDescent="0.25">
      <c r="A194" t="s">
        <v>4413</v>
      </c>
      <c r="B194">
        <v>2020</v>
      </c>
      <c r="C194" t="s">
        <v>19422</v>
      </c>
      <c r="D194" t="s">
        <v>7678</v>
      </c>
      <c r="E194" t="s">
        <v>7685</v>
      </c>
      <c r="F194" t="s">
        <v>35575</v>
      </c>
      <c r="G194" t="s">
        <v>7688</v>
      </c>
      <c r="H194" t="s">
        <v>7561</v>
      </c>
      <c r="I194" t="s">
        <v>8013</v>
      </c>
      <c r="J194" t="s">
        <v>7694</v>
      </c>
      <c r="K194" t="s">
        <v>7384</v>
      </c>
      <c r="L194" t="s">
        <v>35579</v>
      </c>
      <c r="M194" t="s">
        <v>156</v>
      </c>
    </row>
    <row r="195" spans="1:13" x14ac:dyDescent="0.25">
      <c r="A195" t="s">
        <v>4458</v>
      </c>
      <c r="B195">
        <v>2020</v>
      </c>
      <c r="C195" t="s">
        <v>19426</v>
      </c>
      <c r="D195" t="s">
        <v>7678</v>
      </c>
      <c r="E195" t="s">
        <v>7685</v>
      </c>
      <c r="F195" t="s">
        <v>35575</v>
      </c>
      <c r="G195" t="s">
        <v>7688</v>
      </c>
      <c r="H195" t="s">
        <v>7561</v>
      </c>
      <c r="I195" t="s">
        <v>8014</v>
      </c>
      <c r="J195" t="s">
        <v>7694</v>
      </c>
      <c r="K195" t="s">
        <v>7384</v>
      </c>
      <c r="L195" t="s">
        <v>35579</v>
      </c>
      <c r="M195" t="s">
        <v>156</v>
      </c>
    </row>
    <row r="196" spans="1:13" x14ac:dyDescent="0.25">
      <c r="A196" t="s">
        <v>4483</v>
      </c>
      <c r="B196">
        <v>2020</v>
      </c>
      <c r="C196" t="s">
        <v>16125</v>
      </c>
      <c r="D196" t="s">
        <v>7678</v>
      </c>
      <c r="E196" t="s">
        <v>7684</v>
      </c>
      <c r="F196" t="s">
        <v>357</v>
      </c>
      <c r="G196" t="s">
        <v>357</v>
      </c>
      <c r="H196" t="s">
        <v>7555</v>
      </c>
      <c r="I196" t="s">
        <v>8014</v>
      </c>
      <c r="J196" t="s">
        <v>7694</v>
      </c>
      <c r="K196" t="s">
        <v>7384</v>
      </c>
      <c r="L196" t="s">
        <v>35577</v>
      </c>
      <c r="M196" t="s">
        <v>156</v>
      </c>
    </row>
    <row r="197" spans="1:13" x14ac:dyDescent="0.25">
      <c r="A197" t="s">
        <v>4511</v>
      </c>
      <c r="B197">
        <v>2020</v>
      </c>
      <c r="C197" t="s">
        <v>7283</v>
      </c>
      <c r="D197" t="s">
        <v>7678</v>
      </c>
      <c r="E197" t="s">
        <v>7685</v>
      </c>
      <c r="F197" t="s">
        <v>35575</v>
      </c>
      <c r="G197" t="s">
        <v>7688</v>
      </c>
      <c r="H197" t="s">
        <v>7555</v>
      </c>
      <c r="I197" t="s">
        <v>8014</v>
      </c>
      <c r="J197" t="s">
        <v>7694</v>
      </c>
      <c r="K197" t="s">
        <v>7384</v>
      </c>
      <c r="L197" t="s">
        <v>35579</v>
      </c>
      <c r="M197" t="s">
        <v>156</v>
      </c>
    </row>
    <row r="198" spans="1:13" x14ac:dyDescent="0.25">
      <c r="A198" t="s">
        <v>4543</v>
      </c>
      <c r="B198">
        <v>2020</v>
      </c>
      <c r="C198" t="s">
        <v>7773</v>
      </c>
      <c r="D198" t="s">
        <v>7678</v>
      </c>
      <c r="E198" t="s">
        <v>7685</v>
      </c>
      <c r="F198" t="s">
        <v>35575</v>
      </c>
      <c r="G198" t="s">
        <v>7688</v>
      </c>
      <c r="H198" t="s">
        <v>7561</v>
      </c>
      <c r="I198" t="s">
        <v>8014</v>
      </c>
      <c r="J198" t="s">
        <v>7694</v>
      </c>
      <c r="K198" t="s">
        <v>7384</v>
      </c>
      <c r="L198" t="s">
        <v>35579</v>
      </c>
      <c r="M198" t="s">
        <v>156</v>
      </c>
    </row>
    <row r="199" spans="1:13" x14ac:dyDescent="0.25">
      <c r="A199" t="s">
        <v>4556</v>
      </c>
      <c r="B199">
        <v>2020</v>
      </c>
      <c r="C199" t="s">
        <v>19422</v>
      </c>
      <c r="D199" t="s">
        <v>7679</v>
      </c>
      <c r="E199" t="s">
        <v>35581</v>
      </c>
      <c r="F199" t="s">
        <v>357</v>
      </c>
      <c r="G199" t="s">
        <v>357</v>
      </c>
      <c r="H199" t="s">
        <v>7561</v>
      </c>
      <c r="I199" t="s">
        <v>8014</v>
      </c>
      <c r="J199" t="s">
        <v>7694</v>
      </c>
      <c r="K199" t="s">
        <v>7384</v>
      </c>
      <c r="L199" t="s">
        <v>35576</v>
      </c>
      <c r="M199" t="s">
        <v>156</v>
      </c>
    </row>
    <row r="200" spans="1:13" x14ac:dyDescent="0.25">
      <c r="A200" t="s">
        <v>4591</v>
      </c>
      <c r="B200">
        <v>2020</v>
      </c>
      <c r="C200" t="s">
        <v>19422</v>
      </c>
      <c r="D200" t="s">
        <v>7679</v>
      </c>
      <c r="E200" t="s">
        <v>35581</v>
      </c>
      <c r="F200" t="s">
        <v>357</v>
      </c>
      <c r="G200" t="s">
        <v>357</v>
      </c>
      <c r="H200" t="s">
        <v>7561</v>
      </c>
      <c r="I200" t="s">
        <v>8014</v>
      </c>
      <c r="J200" t="s">
        <v>7694</v>
      </c>
      <c r="K200" t="s">
        <v>7384</v>
      </c>
      <c r="L200" t="s">
        <v>35579</v>
      </c>
      <c r="M200" t="s">
        <v>156</v>
      </c>
    </row>
    <row r="201" spans="1:13" x14ac:dyDescent="0.25">
      <c r="A201" t="s">
        <v>4603</v>
      </c>
      <c r="B201">
        <v>2020</v>
      </c>
      <c r="C201" t="s">
        <v>19422</v>
      </c>
      <c r="D201" t="s">
        <v>7678</v>
      </c>
      <c r="E201" t="s">
        <v>7685</v>
      </c>
      <c r="F201" t="s">
        <v>35575</v>
      </c>
      <c r="G201" t="s">
        <v>7688</v>
      </c>
      <c r="H201" t="s">
        <v>7557</v>
      </c>
      <c r="I201" t="s">
        <v>8014</v>
      </c>
      <c r="J201" t="s">
        <v>7694</v>
      </c>
      <c r="K201" t="s">
        <v>7384</v>
      </c>
      <c r="L201" t="s">
        <v>35576</v>
      </c>
      <c r="M201" t="s">
        <v>156</v>
      </c>
    </row>
    <row r="202" spans="1:13" x14ac:dyDescent="0.25">
      <c r="A202" t="s">
        <v>4637</v>
      </c>
      <c r="B202">
        <v>2020</v>
      </c>
      <c r="C202" t="s">
        <v>19422</v>
      </c>
      <c r="D202" t="s">
        <v>7678</v>
      </c>
      <c r="E202" t="s">
        <v>7684</v>
      </c>
      <c r="F202" t="s">
        <v>357</v>
      </c>
      <c r="G202" t="s">
        <v>357</v>
      </c>
      <c r="H202" t="s">
        <v>7630</v>
      </c>
      <c r="I202" t="s">
        <v>7703</v>
      </c>
      <c r="J202" t="s">
        <v>7694</v>
      </c>
      <c r="K202" t="s">
        <v>7384</v>
      </c>
      <c r="L202" t="s">
        <v>35579</v>
      </c>
      <c r="M202" t="s">
        <v>156</v>
      </c>
    </row>
    <row r="203" spans="1:13" x14ac:dyDescent="0.25">
      <c r="A203" t="s">
        <v>4652</v>
      </c>
      <c r="B203">
        <v>2020</v>
      </c>
      <c r="C203" t="s">
        <v>19422</v>
      </c>
      <c r="D203" t="s">
        <v>7678</v>
      </c>
      <c r="E203" t="s">
        <v>7684</v>
      </c>
      <c r="F203" t="s">
        <v>357</v>
      </c>
      <c r="G203" t="s">
        <v>357</v>
      </c>
      <c r="H203" t="s">
        <v>7627</v>
      </c>
      <c r="I203" t="s">
        <v>8013</v>
      </c>
      <c r="J203" t="s">
        <v>7696</v>
      </c>
      <c r="K203" t="s">
        <v>7384</v>
      </c>
      <c r="L203" t="s">
        <v>35577</v>
      </c>
      <c r="M203" t="s">
        <v>156</v>
      </c>
    </row>
    <row r="204" spans="1:13" x14ac:dyDescent="0.25">
      <c r="A204" t="s">
        <v>4672</v>
      </c>
      <c r="B204">
        <v>2020</v>
      </c>
      <c r="C204" t="s">
        <v>7773</v>
      </c>
      <c r="D204" t="s">
        <v>7678</v>
      </c>
      <c r="E204" t="s">
        <v>7685</v>
      </c>
      <c r="F204" t="s">
        <v>35575</v>
      </c>
      <c r="G204" t="s">
        <v>7688</v>
      </c>
      <c r="H204" t="s">
        <v>7561</v>
      </c>
      <c r="I204" t="s">
        <v>7703</v>
      </c>
      <c r="J204" t="s">
        <v>7694</v>
      </c>
      <c r="K204" t="s">
        <v>7384</v>
      </c>
      <c r="L204" t="s">
        <v>35579</v>
      </c>
      <c r="M204" t="s">
        <v>156</v>
      </c>
    </row>
    <row r="205" spans="1:13" x14ac:dyDescent="0.25">
      <c r="A205" t="s">
        <v>4705</v>
      </c>
      <c r="B205">
        <v>2020</v>
      </c>
      <c r="C205" t="s">
        <v>7283</v>
      </c>
      <c r="D205" t="s">
        <v>7678</v>
      </c>
      <c r="E205" t="s">
        <v>7685</v>
      </c>
      <c r="F205" t="s">
        <v>35575</v>
      </c>
      <c r="G205" t="s">
        <v>7688</v>
      </c>
      <c r="H205" t="s">
        <v>37</v>
      </c>
      <c r="I205" t="s">
        <v>8014</v>
      </c>
      <c r="J205">
        <v>0.1</v>
      </c>
      <c r="K205" t="s">
        <v>7384</v>
      </c>
      <c r="L205" t="s">
        <v>35577</v>
      </c>
      <c r="M205" t="s">
        <v>156</v>
      </c>
    </row>
    <row r="206" spans="1:13" x14ac:dyDescent="0.25">
      <c r="A206" t="s">
        <v>4715</v>
      </c>
      <c r="B206">
        <v>2020</v>
      </c>
      <c r="C206" t="s">
        <v>16125</v>
      </c>
      <c r="D206" t="s">
        <v>7679</v>
      </c>
      <c r="E206" t="s">
        <v>35581</v>
      </c>
      <c r="F206" t="s">
        <v>357</v>
      </c>
      <c r="G206" t="s">
        <v>357</v>
      </c>
      <c r="H206" t="s">
        <v>7561</v>
      </c>
      <c r="I206" t="s">
        <v>8014</v>
      </c>
      <c r="J206" t="s">
        <v>7694</v>
      </c>
      <c r="K206" t="s">
        <v>7384</v>
      </c>
      <c r="L206" t="s">
        <v>35577</v>
      </c>
      <c r="M206" t="s">
        <v>156</v>
      </c>
    </row>
    <row r="207" spans="1:13" x14ac:dyDescent="0.25">
      <c r="A207" t="s">
        <v>4723</v>
      </c>
      <c r="B207">
        <v>2020</v>
      </c>
      <c r="C207" t="s">
        <v>7283</v>
      </c>
      <c r="D207" t="s">
        <v>7678</v>
      </c>
      <c r="E207" t="s">
        <v>7684</v>
      </c>
      <c r="F207" t="s">
        <v>357</v>
      </c>
      <c r="G207" t="s">
        <v>357</v>
      </c>
      <c r="H207" t="s">
        <v>7630</v>
      </c>
      <c r="I207" t="s">
        <v>8013</v>
      </c>
      <c r="J207" t="s">
        <v>7694</v>
      </c>
      <c r="K207" t="s">
        <v>7384</v>
      </c>
      <c r="L207" t="s">
        <v>35579</v>
      </c>
      <c r="M207" t="s">
        <v>156</v>
      </c>
    </row>
    <row r="208" spans="1:13" x14ac:dyDescent="0.25">
      <c r="A208" t="s">
        <v>4728</v>
      </c>
      <c r="B208">
        <v>2019</v>
      </c>
      <c r="C208" t="s">
        <v>19422</v>
      </c>
      <c r="D208" t="s">
        <v>7678</v>
      </c>
      <c r="E208" t="s">
        <v>7685</v>
      </c>
      <c r="F208" t="s">
        <v>35575</v>
      </c>
      <c r="G208" t="s">
        <v>7688</v>
      </c>
      <c r="H208" t="s">
        <v>7582</v>
      </c>
      <c r="I208" t="s">
        <v>8014</v>
      </c>
      <c r="K208" t="s">
        <v>7384</v>
      </c>
      <c r="L208" t="s">
        <v>35579</v>
      </c>
      <c r="M208" t="s">
        <v>156</v>
      </c>
    </row>
    <row r="209" spans="1:13" x14ac:dyDescent="0.25">
      <c r="A209" t="s">
        <v>4729</v>
      </c>
      <c r="B209">
        <v>2020</v>
      </c>
      <c r="C209" t="s">
        <v>19426</v>
      </c>
      <c r="D209" t="s">
        <v>7678</v>
      </c>
      <c r="E209" t="s">
        <v>7685</v>
      </c>
      <c r="F209" t="s">
        <v>35575</v>
      </c>
      <c r="G209" t="s">
        <v>7688</v>
      </c>
      <c r="H209" t="s">
        <v>7582</v>
      </c>
      <c r="I209" t="s">
        <v>8014</v>
      </c>
      <c r="K209" t="s">
        <v>7384</v>
      </c>
      <c r="L209" t="s">
        <v>35576</v>
      </c>
      <c r="M209" t="s">
        <v>156</v>
      </c>
    </row>
    <row r="210" spans="1:13" x14ac:dyDescent="0.25">
      <c r="A210" t="s">
        <v>4730</v>
      </c>
      <c r="B210">
        <v>2020</v>
      </c>
      <c r="C210" t="s">
        <v>481</v>
      </c>
      <c r="D210" t="s">
        <v>7678</v>
      </c>
      <c r="E210" t="s">
        <v>7685</v>
      </c>
      <c r="F210" t="s">
        <v>35575</v>
      </c>
      <c r="G210" t="s">
        <v>7688</v>
      </c>
      <c r="H210" t="s">
        <v>7582</v>
      </c>
      <c r="I210" t="s">
        <v>8014</v>
      </c>
      <c r="K210" t="s">
        <v>7384</v>
      </c>
      <c r="L210" t="s">
        <v>35578</v>
      </c>
      <c r="M210" t="s">
        <v>156</v>
      </c>
    </row>
    <row r="211" spans="1:13" x14ac:dyDescent="0.25">
      <c r="A211" t="s">
        <v>4731</v>
      </c>
      <c r="B211">
        <v>2019</v>
      </c>
      <c r="C211" t="s">
        <v>19426</v>
      </c>
      <c r="D211" t="s">
        <v>7678</v>
      </c>
      <c r="E211" t="s">
        <v>7685</v>
      </c>
      <c r="F211" t="s">
        <v>35575</v>
      </c>
      <c r="G211" t="s">
        <v>7688</v>
      </c>
      <c r="H211" t="s">
        <v>7582</v>
      </c>
      <c r="I211" t="s">
        <v>8014</v>
      </c>
      <c r="K211" t="s">
        <v>7384</v>
      </c>
      <c r="L211" t="s">
        <v>35576</v>
      </c>
      <c r="M211" t="s">
        <v>156</v>
      </c>
    </row>
    <row r="212" spans="1:13" x14ac:dyDescent="0.25">
      <c r="A212" t="s">
        <v>4732</v>
      </c>
      <c r="B212">
        <v>2020</v>
      </c>
      <c r="C212" t="s">
        <v>19422</v>
      </c>
      <c r="D212" t="s">
        <v>7678</v>
      </c>
      <c r="E212" t="s">
        <v>7685</v>
      </c>
      <c r="F212" t="s">
        <v>35575</v>
      </c>
      <c r="G212" t="s">
        <v>7688</v>
      </c>
      <c r="H212" t="s">
        <v>7582</v>
      </c>
      <c r="I212" t="s">
        <v>8014</v>
      </c>
      <c r="K212" t="s">
        <v>7384</v>
      </c>
      <c r="L212" t="s">
        <v>35576</v>
      </c>
      <c r="M212" t="s">
        <v>156</v>
      </c>
    </row>
    <row r="213" spans="1:13" x14ac:dyDescent="0.25">
      <c r="A213" t="s">
        <v>4733</v>
      </c>
      <c r="B213">
        <v>2020</v>
      </c>
      <c r="C213" t="s">
        <v>19426</v>
      </c>
      <c r="D213" t="s">
        <v>7678</v>
      </c>
      <c r="E213" t="s">
        <v>7685</v>
      </c>
      <c r="F213" t="s">
        <v>35575</v>
      </c>
      <c r="G213" t="s">
        <v>7688</v>
      </c>
      <c r="H213" t="s">
        <v>7582</v>
      </c>
      <c r="I213" t="s">
        <v>8014</v>
      </c>
      <c r="K213" t="s">
        <v>7384</v>
      </c>
      <c r="L213" t="s">
        <v>35576</v>
      </c>
      <c r="M213" t="s">
        <v>156</v>
      </c>
    </row>
    <row r="214" spans="1:13" x14ac:dyDescent="0.25">
      <c r="A214" t="s">
        <v>4734</v>
      </c>
      <c r="B214">
        <v>2020</v>
      </c>
      <c r="C214" t="s">
        <v>19426</v>
      </c>
      <c r="D214" t="s">
        <v>7678</v>
      </c>
      <c r="E214" t="s">
        <v>7685</v>
      </c>
      <c r="F214" t="s">
        <v>35575</v>
      </c>
      <c r="G214" t="s">
        <v>7688</v>
      </c>
      <c r="H214" t="s">
        <v>7582</v>
      </c>
      <c r="I214" t="s">
        <v>8014</v>
      </c>
      <c r="K214" t="s">
        <v>7384</v>
      </c>
      <c r="L214" t="s">
        <v>35576</v>
      </c>
      <c r="M214" t="s">
        <v>156</v>
      </c>
    </row>
    <row r="215" spans="1:13" x14ac:dyDescent="0.25">
      <c r="A215" t="s">
        <v>18466</v>
      </c>
      <c r="B215">
        <v>2021</v>
      </c>
      <c r="C215" t="s">
        <v>19426</v>
      </c>
      <c r="D215" t="s">
        <v>7678</v>
      </c>
      <c r="E215" t="s">
        <v>7685</v>
      </c>
      <c r="F215" t="s">
        <v>35575</v>
      </c>
      <c r="G215" t="s">
        <v>7688</v>
      </c>
      <c r="H215" t="s">
        <v>7582</v>
      </c>
      <c r="I215" t="s">
        <v>8014</v>
      </c>
      <c r="K215" t="s">
        <v>7384</v>
      </c>
      <c r="L215" t="s">
        <v>35576</v>
      </c>
      <c r="M215" t="s">
        <v>14727</v>
      </c>
    </row>
    <row r="216" spans="1:13" x14ac:dyDescent="0.25">
      <c r="A216" t="s">
        <v>4735</v>
      </c>
      <c r="B216">
        <v>2020</v>
      </c>
      <c r="C216" t="s">
        <v>19426</v>
      </c>
      <c r="D216" t="s">
        <v>7678</v>
      </c>
      <c r="E216" t="s">
        <v>7685</v>
      </c>
      <c r="F216" t="s">
        <v>35575</v>
      </c>
      <c r="G216" t="s">
        <v>7688</v>
      </c>
      <c r="H216" t="s">
        <v>7582</v>
      </c>
      <c r="I216" t="s">
        <v>8013</v>
      </c>
      <c r="K216" t="s">
        <v>7384</v>
      </c>
      <c r="L216" t="s">
        <v>35579</v>
      </c>
      <c r="M216" t="s">
        <v>156</v>
      </c>
    </row>
    <row r="217" spans="1:13" x14ac:dyDescent="0.25">
      <c r="A217" t="s">
        <v>4736</v>
      </c>
      <c r="B217">
        <v>2020</v>
      </c>
      <c r="C217" t="s">
        <v>19426</v>
      </c>
      <c r="D217" t="s">
        <v>7678</v>
      </c>
      <c r="E217" t="s">
        <v>7685</v>
      </c>
      <c r="F217" t="s">
        <v>35575</v>
      </c>
      <c r="G217" t="s">
        <v>7688</v>
      </c>
      <c r="H217" t="s">
        <v>7582</v>
      </c>
      <c r="I217" t="s">
        <v>8014</v>
      </c>
      <c r="K217" t="s">
        <v>7384</v>
      </c>
      <c r="L217" t="s">
        <v>35576</v>
      </c>
      <c r="M217" t="s">
        <v>156</v>
      </c>
    </row>
    <row r="218" spans="1:13" x14ac:dyDescent="0.25">
      <c r="A218" t="s">
        <v>7353</v>
      </c>
      <c r="B218">
        <v>2020</v>
      </c>
      <c r="C218" t="s">
        <v>18387</v>
      </c>
      <c r="D218" t="s">
        <v>7678</v>
      </c>
      <c r="E218" t="s">
        <v>7685</v>
      </c>
      <c r="F218" t="s">
        <v>35575</v>
      </c>
      <c r="G218" t="s">
        <v>7688</v>
      </c>
      <c r="H218" t="s">
        <v>7582</v>
      </c>
      <c r="I218" t="s">
        <v>8014</v>
      </c>
      <c r="K218" t="s">
        <v>7384</v>
      </c>
      <c r="L218" t="s">
        <v>35577</v>
      </c>
      <c r="M218" t="s">
        <v>156</v>
      </c>
    </row>
    <row r="219" spans="1:13" x14ac:dyDescent="0.25">
      <c r="A219" t="s">
        <v>4737</v>
      </c>
      <c r="B219">
        <v>2020</v>
      </c>
      <c r="C219" t="s">
        <v>16125</v>
      </c>
      <c r="D219" t="s">
        <v>7678</v>
      </c>
      <c r="E219" t="s">
        <v>7685</v>
      </c>
      <c r="F219" t="s">
        <v>35575</v>
      </c>
      <c r="G219" t="s">
        <v>7688</v>
      </c>
      <c r="H219" t="s">
        <v>7582</v>
      </c>
      <c r="I219" t="s">
        <v>8014</v>
      </c>
      <c r="K219" t="s">
        <v>7384</v>
      </c>
      <c r="L219" t="s">
        <v>35576</v>
      </c>
      <c r="M219" t="s">
        <v>156</v>
      </c>
    </row>
    <row r="220" spans="1:13" x14ac:dyDescent="0.25">
      <c r="A220" t="s">
        <v>4738</v>
      </c>
      <c r="B220">
        <v>2019</v>
      </c>
      <c r="C220" t="s">
        <v>19426</v>
      </c>
      <c r="D220" t="s">
        <v>7678</v>
      </c>
      <c r="E220" t="s">
        <v>7685</v>
      </c>
      <c r="F220" t="s">
        <v>35575</v>
      </c>
      <c r="G220" t="s">
        <v>7688</v>
      </c>
      <c r="H220" t="s">
        <v>7582</v>
      </c>
      <c r="I220" t="s">
        <v>8014</v>
      </c>
      <c r="K220" t="s">
        <v>7384</v>
      </c>
      <c r="L220" t="s">
        <v>35577</v>
      </c>
      <c r="M220" t="s">
        <v>156</v>
      </c>
    </row>
    <row r="221" spans="1:13" x14ac:dyDescent="0.25">
      <c r="A221" t="s">
        <v>4739</v>
      </c>
      <c r="B221">
        <v>2020</v>
      </c>
      <c r="C221" t="s">
        <v>19422</v>
      </c>
      <c r="D221" t="s">
        <v>7678</v>
      </c>
      <c r="E221" t="s">
        <v>7685</v>
      </c>
      <c r="F221" t="s">
        <v>35575</v>
      </c>
      <c r="G221" t="s">
        <v>7688</v>
      </c>
      <c r="H221" t="s">
        <v>7582</v>
      </c>
      <c r="I221" t="s">
        <v>8014</v>
      </c>
      <c r="K221" t="s">
        <v>7384</v>
      </c>
      <c r="L221" t="s">
        <v>35579</v>
      </c>
      <c r="M221" t="s">
        <v>156</v>
      </c>
    </row>
    <row r="222" spans="1:13" x14ac:dyDescent="0.25">
      <c r="A222" t="s">
        <v>4740</v>
      </c>
      <c r="B222">
        <v>2020</v>
      </c>
      <c r="C222" t="s">
        <v>19426</v>
      </c>
      <c r="D222" t="s">
        <v>7678</v>
      </c>
      <c r="E222" t="s">
        <v>7685</v>
      </c>
      <c r="F222" t="s">
        <v>35575</v>
      </c>
      <c r="G222" t="s">
        <v>7688</v>
      </c>
      <c r="H222" t="s">
        <v>7582</v>
      </c>
      <c r="I222" t="s">
        <v>8014</v>
      </c>
      <c r="K222" t="s">
        <v>7384</v>
      </c>
      <c r="L222" t="s">
        <v>35579</v>
      </c>
      <c r="M222" t="s">
        <v>156</v>
      </c>
    </row>
    <row r="223" spans="1:13" x14ac:dyDescent="0.25">
      <c r="A223" t="s">
        <v>18441</v>
      </c>
      <c r="B223">
        <v>2020</v>
      </c>
      <c r="C223" t="s">
        <v>19422</v>
      </c>
      <c r="D223" t="s">
        <v>7678</v>
      </c>
      <c r="E223" t="s">
        <v>7685</v>
      </c>
      <c r="F223" t="s">
        <v>35575</v>
      </c>
      <c r="G223" t="s">
        <v>7688</v>
      </c>
      <c r="H223" t="s">
        <v>7582</v>
      </c>
      <c r="I223" t="s">
        <v>8014</v>
      </c>
      <c r="K223" t="s">
        <v>7384</v>
      </c>
      <c r="L223" t="s">
        <v>35578</v>
      </c>
      <c r="M223" t="s">
        <v>156</v>
      </c>
    </row>
    <row r="224" spans="1:13" x14ac:dyDescent="0.25">
      <c r="A224" t="s">
        <v>4820</v>
      </c>
      <c r="B224">
        <v>2020</v>
      </c>
      <c r="C224" t="s">
        <v>19422</v>
      </c>
      <c r="D224" t="s">
        <v>7678</v>
      </c>
      <c r="E224" t="s">
        <v>7684</v>
      </c>
      <c r="F224" t="s">
        <v>22</v>
      </c>
      <c r="G224" t="s">
        <v>7692</v>
      </c>
      <c r="H224" t="s">
        <v>7542</v>
      </c>
      <c r="I224" t="s">
        <v>8014</v>
      </c>
      <c r="K224" t="s">
        <v>7384</v>
      </c>
      <c r="L224" t="s">
        <v>35579</v>
      </c>
      <c r="M224" t="s">
        <v>156</v>
      </c>
    </row>
    <row r="225" spans="1:13" x14ac:dyDescent="0.25">
      <c r="A225" t="s">
        <v>4822</v>
      </c>
      <c r="B225">
        <v>2020</v>
      </c>
      <c r="C225" t="s">
        <v>19426</v>
      </c>
      <c r="D225" t="s">
        <v>7678</v>
      </c>
      <c r="E225" t="s">
        <v>7684</v>
      </c>
      <c r="F225" t="s">
        <v>22</v>
      </c>
      <c r="G225" t="s">
        <v>7692</v>
      </c>
      <c r="H225" t="s">
        <v>7542</v>
      </c>
      <c r="I225" t="s">
        <v>8014</v>
      </c>
      <c r="K225" t="s">
        <v>7384</v>
      </c>
      <c r="L225" t="s">
        <v>35579</v>
      </c>
      <c r="M225" t="s">
        <v>156</v>
      </c>
    </row>
    <row r="226" spans="1:13" x14ac:dyDescent="0.25">
      <c r="A226" t="s">
        <v>4842</v>
      </c>
      <c r="B226">
        <v>2020</v>
      </c>
      <c r="C226" t="s">
        <v>7283</v>
      </c>
      <c r="D226" t="s">
        <v>7678</v>
      </c>
      <c r="E226" t="s">
        <v>7684</v>
      </c>
      <c r="F226" t="s">
        <v>22</v>
      </c>
      <c r="G226" t="s">
        <v>7692</v>
      </c>
      <c r="H226" t="s">
        <v>7542</v>
      </c>
      <c r="I226" t="s">
        <v>8014</v>
      </c>
      <c r="K226" t="s">
        <v>7384</v>
      </c>
      <c r="L226" t="s">
        <v>35580</v>
      </c>
      <c r="M226" t="s">
        <v>4841</v>
      </c>
    </row>
    <row r="227" spans="1:13" x14ac:dyDescent="0.25">
      <c r="A227" t="s">
        <v>4847</v>
      </c>
      <c r="B227">
        <v>2020</v>
      </c>
      <c r="C227" t="s">
        <v>7283</v>
      </c>
      <c r="D227" t="s">
        <v>7678</v>
      </c>
      <c r="E227" t="s">
        <v>7684</v>
      </c>
      <c r="F227" t="s">
        <v>22</v>
      </c>
      <c r="G227" t="s">
        <v>7692</v>
      </c>
      <c r="H227" t="s">
        <v>7542</v>
      </c>
      <c r="I227" t="s">
        <v>8014</v>
      </c>
      <c r="K227" t="s">
        <v>7384</v>
      </c>
      <c r="L227" t="s">
        <v>35580</v>
      </c>
      <c r="M227" t="s">
        <v>4841</v>
      </c>
    </row>
    <row r="228" spans="1:13" x14ac:dyDescent="0.25">
      <c r="A228" t="s">
        <v>4850</v>
      </c>
      <c r="B228">
        <v>2020</v>
      </c>
      <c r="C228" t="s">
        <v>7283</v>
      </c>
      <c r="D228" t="s">
        <v>7678</v>
      </c>
      <c r="E228" t="s">
        <v>7684</v>
      </c>
      <c r="F228" t="s">
        <v>22</v>
      </c>
      <c r="G228" t="s">
        <v>7692</v>
      </c>
      <c r="H228" t="s">
        <v>7542</v>
      </c>
      <c r="I228" t="s">
        <v>8014</v>
      </c>
      <c r="K228" t="s">
        <v>7384</v>
      </c>
      <c r="L228" t="s">
        <v>35580</v>
      </c>
      <c r="M228" t="s">
        <v>4841</v>
      </c>
    </row>
    <row r="229" spans="1:13" x14ac:dyDescent="0.25">
      <c r="A229" t="s">
        <v>4853</v>
      </c>
      <c r="B229">
        <v>2020</v>
      </c>
      <c r="C229" t="s">
        <v>7283</v>
      </c>
      <c r="D229" t="s">
        <v>7678</v>
      </c>
      <c r="E229" t="s">
        <v>7684</v>
      </c>
      <c r="F229" t="s">
        <v>22</v>
      </c>
      <c r="G229" t="s">
        <v>7692</v>
      </c>
      <c r="H229" t="s">
        <v>7542</v>
      </c>
      <c r="I229" t="s">
        <v>8014</v>
      </c>
      <c r="K229" t="s">
        <v>7384</v>
      </c>
      <c r="L229" t="s">
        <v>35580</v>
      </c>
      <c r="M229" t="s">
        <v>4841</v>
      </c>
    </row>
    <row r="230" spans="1:13" x14ac:dyDescent="0.25">
      <c r="A230" t="s">
        <v>4856</v>
      </c>
      <c r="B230">
        <v>2020</v>
      </c>
      <c r="C230" t="s">
        <v>7283</v>
      </c>
      <c r="D230" t="s">
        <v>7678</v>
      </c>
      <c r="E230" t="s">
        <v>7684</v>
      </c>
      <c r="F230" t="s">
        <v>22</v>
      </c>
      <c r="G230" t="s">
        <v>7692</v>
      </c>
      <c r="H230" t="s">
        <v>7542</v>
      </c>
      <c r="I230" t="s">
        <v>8014</v>
      </c>
      <c r="K230" t="s">
        <v>7384</v>
      </c>
      <c r="L230" t="s">
        <v>35580</v>
      </c>
      <c r="M230" t="s">
        <v>4841</v>
      </c>
    </row>
    <row r="231" spans="1:13" x14ac:dyDescent="0.25">
      <c r="A231" t="s">
        <v>8009</v>
      </c>
      <c r="B231">
        <v>2020</v>
      </c>
      <c r="C231" t="s">
        <v>19422</v>
      </c>
      <c r="D231" t="s">
        <v>7678</v>
      </c>
      <c r="E231" t="s">
        <v>7685</v>
      </c>
      <c r="F231" t="s">
        <v>35575</v>
      </c>
      <c r="G231" t="s">
        <v>7688</v>
      </c>
      <c r="H231" t="s">
        <v>37</v>
      </c>
      <c r="I231" t="s">
        <v>35461</v>
      </c>
      <c r="J231" t="s">
        <v>35460</v>
      </c>
      <c r="K231" t="s">
        <v>7384</v>
      </c>
      <c r="L231" t="s">
        <v>35576</v>
      </c>
      <c r="M231" t="s">
        <v>156</v>
      </c>
    </row>
    <row r="232" spans="1:13" x14ac:dyDescent="0.25">
      <c r="A232" t="s">
        <v>13525</v>
      </c>
      <c r="B232">
        <v>2021</v>
      </c>
      <c r="C232" t="s">
        <v>19422</v>
      </c>
      <c r="D232" t="s">
        <v>7678</v>
      </c>
      <c r="E232" t="s">
        <v>7685</v>
      </c>
      <c r="F232" t="s">
        <v>35575</v>
      </c>
      <c r="G232" t="s">
        <v>35510</v>
      </c>
      <c r="H232" t="s">
        <v>37</v>
      </c>
      <c r="I232" t="s">
        <v>19411</v>
      </c>
      <c r="J232">
        <v>0.02</v>
      </c>
      <c r="K232" t="s">
        <v>7384</v>
      </c>
      <c r="L232" t="s">
        <v>35576</v>
      </c>
      <c r="M232" t="s">
        <v>9592</v>
      </c>
    </row>
    <row r="233" spans="1:13" x14ac:dyDescent="0.25">
      <c r="A233" t="s">
        <v>15892</v>
      </c>
      <c r="B233">
        <v>2020</v>
      </c>
      <c r="C233" t="s">
        <v>19422</v>
      </c>
      <c r="D233" t="s">
        <v>7678</v>
      </c>
      <c r="E233" t="s">
        <v>7685</v>
      </c>
      <c r="F233" t="s">
        <v>35575</v>
      </c>
      <c r="G233" t="s">
        <v>7688</v>
      </c>
      <c r="H233" t="s">
        <v>37</v>
      </c>
      <c r="I233" t="s">
        <v>8014</v>
      </c>
      <c r="J233">
        <v>0.05</v>
      </c>
      <c r="K233" t="s">
        <v>7384</v>
      </c>
      <c r="L233" t="s">
        <v>35576</v>
      </c>
      <c r="M233" t="s">
        <v>156</v>
      </c>
    </row>
    <row r="234" spans="1:13" x14ac:dyDescent="0.25">
      <c r="A234" t="s">
        <v>16781</v>
      </c>
      <c r="B234">
        <v>2021</v>
      </c>
      <c r="C234" t="s">
        <v>16125</v>
      </c>
      <c r="D234" t="s">
        <v>14563</v>
      </c>
      <c r="E234" t="s">
        <v>35581</v>
      </c>
      <c r="F234" t="s">
        <v>357</v>
      </c>
      <c r="G234" t="s">
        <v>365</v>
      </c>
      <c r="H234" t="s">
        <v>7582</v>
      </c>
      <c r="I234" t="s">
        <v>8014</v>
      </c>
      <c r="K234" t="s">
        <v>7384</v>
      </c>
      <c r="L234" t="s">
        <v>35576</v>
      </c>
      <c r="M234" t="s">
        <v>14029</v>
      </c>
    </row>
    <row r="235" spans="1:13" x14ac:dyDescent="0.25">
      <c r="A235" t="s">
        <v>13639</v>
      </c>
      <c r="B235">
        <v>2021</v>
      </c>
      <c r="C235" t="s">
        <v>19422</v>
      </c>
      <c r="D235" t="s">
        <v>7678</v>
      </c>
      <c r="E235" t="s">
        <v>7685</v>
      </c>
      <c r="F235" t="s">
        <v>35575</v>
      </c>
      <c r="G235" t="s">
        <v>7688</v>
      </c>
      <c r="H235" t="s">
        <v>7582</v>
      </c>
      <c r="I235" t="s">
        <v>8014</v>
      </c>
      <c r="K235" t="s">
        <v>7387</v>
      </c>
      <c r="L235" t="s">
        <v>35576</v>
      </c>
      <c r="M235" t="s">
        <v>14030</v>
      </c>
    </row>
    <row r="236" spans="1:13" x14ac:dyDescent="0.25">
      <c r="A236" t="s">
        <v>13645</v>
      </c>
      <c r="B236">
        <v>2021</v>
      </c>
      <c r="C236" t="s">
        <v>7773</v>
      </c>
      <c r="D236" t="s">
        <v>14563</v>
      </c>
      <c r="E236" t="s">
        <v>35581</v>
      </c>
      <c r="F236" t="s">
        <v>357</v>
      </c>
      <c r="G236" t="s">
        <v>365</v>
      </c>
      <c r="H236" t="s">
        <v>7582</v>
      </c>
      <c r="I236" t="s">
        <v>8014</v>
      </c>
      <c r="K236" t="s">
        <v>7387</v>
      </c>
      <c r="L236" t="s">
        <v>35576</v>
      </c>
      <c r="M236" t="s">
        <v>14029</v>
      </c>
    </row>
    <row r="237" spans="1:13" x14ac:dyDescent="0.25">
      <c r="A237" t="s">
        <v>13647</v>
      </c>
      <c r="B237">
        <v>2021</v>
      </c>
      <c r="C237" t="s">
        <v>18387</v>
      </c>
      <c r="D237" t="s">
        <v>7678</v>
      </c>
      <c r="E237" t="s">
        <v>7685</v>
      </c>
      <c r="F237" t="s">
        <v>35575</v>
      </c>
      <c r="G237" t="s">
        <v>7688</v>
      </c>
      <c r="H237" t="s">
        <v>7582</v>
      </c>
      <c r="I237" t="s">
        <v>8014</v>
      </c>
      <c r="K237" t="s">
        <v>7387</v>
      </c>
      <c r="L237" t="s">
        <v>35576</v>
      </c>
      <c r="M237" t="s">
        <v>156</v>
      </c>
    </row>
    <row r="238" spans="1:13" x14ac:dyDescent="0.25">
      <c r="A238" t="s">
        <v>13655</v>
      </c>
      <c r="B238">
        <v>2020</v>
      </c>
      <c r="C238" t="s">
        <v>16125</v>
      </c>
      <c r="D238" t="s">
        <v>7678</v>
      </c>
      <c r="E238" t="s">
        <v>7685</v>
      </c>
      <c r="F238" t="s">
        <v>35575</v>
      </c>
      <c r="G238" t="s">
        <v>7688</v>
      </c>
      <c r="H238" t="s">
        <v>7582</v>
      </c>
      <c r="I238" t="s">
        <v>8014</v>
      </c>
      <c r="K238" t="s">
        <v>7387</v>
      </c>
      <c r="L238" t="s">
        <v>35578</v>
      </c>
      <c r="M238" t="s">
        <v>14030</v>
      </c>
    </row>
    <row r="239" spans="1:13" x14ac:dyDescent="0.25">
      <c r="A239" t="s">
        <v>13657</v>
      </c>
      <c r="B239">
        <v>2021</v>
      </c>
      <c r="C239" t="s">
        <v>19422</v>
      </c>
      <c r="D239" t="s">
        <v>7678</v>
      </c>
      <c r="E239" t="s">
        <v>7685</v>
      </c>
      <c r="F239" t="s">
        <v>35575</v>
      </c>
      <c r="G239" t="s">
        <v>7688</v>
      </c>
      <c r="H239" t="s">
        <v>7582</v>
      </c>
      <c r="I239" t="s">
        <v>8014</v>
      </c>
      <c r="K239" t="s">
        <v>7387</v>
      </c>
      <c r="L239" t="s">
        <v>35576</v>
      </c>
      <c r="M239" t="s">
        <v>14030</v>
      </c>
    </row>
    <row r="240" spans="1:13" x14ac:dyDescent="0.25">
      <c r="A240" t="s">
        <v>13658</v>
      </c>
      <c r="B240">
        <v>2020</v>
      </c>
      <c r="C240" t="s">
        <v>18387</v>
      </c>
      <c r="D240" t="s">
        <v>7678</v>
      </c>
      <c r="E240" t="s">
        <v>7685</v>
      </c>
      <c r="F240" t="s">
        <v>35575</v>
      </c>
      <c r="G240" t="s">
        <v>7688</v>
      </c>
      <c r="H240" t="s">
        <v>7582</v>
      </c>
      <c r="I240" t="s">
        <v>8014</v>
      </c>
      <c r="K240" t="s">
        <v>7387</v>
      </c>
      <c r="L240" t="s">
        <v>35576</v>
      </c>
      <c r="M240" t="s">
        <v>14030</v>
      </c>
    </row>
    <row r="241" spans="1:13" x14ac:dyDescent="0.25">
      <c r="A241" t="s">
        <v>13660</v>
      </c>
      <c r="B241">
        <v>2021</v>
      </c>
      <c r="C241" t="s">
        <v>19422</v>
      </c>
      <c r="D241" t="s">
        <v>7678</v>
      </c>
      <c r="E241" t="s">
        <v>7685</v>
      </c>
      <c r="F241" t="s">
        <v>35575</v>
      </c>
      <c r="G241" t="s">
        <v>7688</v>
      </c>
      <c r="H241" t="s">
        <v>7582</v>
      </c>
      <c r="I241" t="s">
        <v>8014</v>
      </c>
      <c r="K241" t="s">
        <v>7384</v>
      </c>
      <c r="L241" t="s">
        <v>35576</v>
      </c>
      <c r="M241" t="s">
        <v>14030</v>
      </c>
    </row>
    <row r="242" spans="1:13" x14ac:dyDescent="0.25">
      <c r="A242" t="s">
        <v>13672</v>
      </c>
      <c r="B242">
        <v>2021</v>
      </c>
      <c r="C242" t="s">
        <v>19422</v>
      </c>
      <c r="D242" t="s">
        <v>7678</v>
      </c>
      <c r="E242" t="s">
        <v>7685</v>
      </c>
      <c r="F242" t="s">
        <v>35575</v>
      </c>
      <c r="G242" t="s">
        <v>7688</v>
      </c>
      <c r="H242" t="s">
        <v>7582</v>
      </c>
      <c r="I242" t="s">
        <v>8014</v>
      </c>
      <c r="K242" t="s">
        <v>7387</v>
      </c>
      <c r="L242" t="s">
        <v>35576</v>
      </c>
      <c r="M242" t="s">
        <v>14030</v>
      </c>
    </row>
    <row r="243" spans="1:13" x14ac:dyDescent="0.25">
      <c r="A243" t="s">
        <v>8254</v>
      </c>
      <c r="B243">
        <v>2021</v>
      </c>
      <c r="C243" t="s">
        <v>19426</v>
      </c>
      <c r="D243" t="s">
        <v>7678</v>
      </c>
      <c r="E243" t="s">
        <v>7685</v>
      </c>
      <c r="F243" t="s">
        <v>35575</v>
      </c>
      <c r="G243" t="s">
        <v>7688</v>
      </c>
      <c r="H243" t="s">
        <v>7582</v>
      </c>
      <c r="I243" t="s">
        <v>8014</v>
      </c>
      <c r="K243" t="s">
        <v>7387</v>
      </c>
      <c r="L243" t="s">
        <v>35576</v>
      </c>
      <c r="M243" t="s">
        <v>14030</v>
      </c>
    </row>
    <row r="244" spans="1:13" x14ac:dyDescent="0.25">
      <c r="A244" t="s">
        <v>13673</v>
      </c>
      <c r="B244">
        <v>2021</v>
      </c>
      <c r="C244" t="s">
        <v>19422</v>
      </c>
      <c r="D244" t="s">
        <v>7678</v>
      </c>
      <c r="E244" t="s">
        <v>7685</v>
      </c>
      <c r="F244" t="s">
        <v>35575</v>
      </c>
      <c r="G244" t="s">
        <v>7688</v>
      </c>
      <c r="H244" t="s">
        <v>7582</v>
      </c>
      <c r="I244" t="s">
        <v>8014</v>
      </c>
      <c r="K244" t="s">
        <v>7384</v>
      </c>
      <c r="L244" t="s">
        <v>35576</v>
      </c>
      <c r="M244" t="s">
        <v>14030</v>
      </c>
    </row>
    <row r="245" spans="1:13" x14ac:dyDescent="0.25">
      <c r="A245" t="s">
        <v>13675</v>
      </c>
      <c r="B245">
        <v>2021</v>
      </c>
      <c r="C245" t="s">
        <v>16125</v>
      </c>
      <c r="D245" t="s">
        <v>7678</v>
      </c>
      <c r="E245" t="s">
        <v>7685</v>
      </c>
      <c r="F245" t="s">
        <v>35575</v>
      </c>
      <c r="G245" t="s">
        <v>7688</v>
      </c>
      <c r="H245" t="s">
        <v>7582</v>
      </c>
      <c r="I245" t="s">
        <v>8014</v>
      </c>
      <c r="K245" t="s">
        <v>7387</v>
      </c>
      <c r="L245" t="s">
        <v>35576</v>
      </c>
      <c r="M245" t="s">
        <v>14030</v>
      </c>
    </row>
    <row r="246" spans="1:13" x14ac:dyDescent="0.25">
      <c r="A246" t="s">
        <v>13677</v>
      </c>
      <c r="B246">
        <v>2021</v>
      </c>
      <c r="C246" t="s">
        <v>19422</v>
      </c>
      <c r="D246" t="s">
        <v>7678</v>
      </c>
      <c r="E246" t="s">
        <v>7685</v>
      </c>
      <c r="F246" t="s">
        <v>35575</v>
      </c>
      <c r="G246" t="s">
        <v>7688</v>
      </c>
      <c r="H246" t="s">
        <v>7582</v>
      </c>
      <c r="I246" t="s">
        <v>8014</v>
      </c>
      <c r="K246" t="s">
        <v>7384</v>
      </c>
      <c r="L246" t="s">
        <v>35576</v>
      </c>
      <c r="M246" t="s">
        <v>14029</v>
      </c>
    </row>
    <row r="247" spans="1:13" x14ac:dyDescent="0.25">
      <c r="A247" t="s">
        <v>13679</v>
      </c>
      <c r="B247">
        <v>2021</v>
      </c>
      <c r="C247" t="s">
        <v>19422</v>
      </c>
      <c r="D247" t="s">
        <v>7678</v>
      </c>
      <c r="E247" t="s">
        <v>7685</v>
      </c>
      <c r="F247" t="s">
        <v>35575</v>
      </c>
      <c r="G247" t="s">
        <v>7688</v>
      </c>
      <c r="H247" t="s">
        <v>7582</v>
      </c>
      <c r="I247" t="s">
        <v>8014</v>
      </c>
      <c r="K247" t="s">
        <v>7387</v>
      </c>
      <c r="L247" t="s">
        <v>35576</v>
      </c>
      <c r="M247" t="s">
        <v>14030</v>
      </c>
    </row>
    <row r="248" spans="1:13" x14ac:dyDescent="0.25">
      <c r="A248" t="s">
        <v>13680</v>
      </c>
      <c r="B248">
        <v>2020</v>
      </c>
      <c r="C248" t="s">
        <v>7773</v>
      </c>
      <c r="D248" t="s">
        <v>7678</v>
      </c>
      <c r="E248" t="s">
        <v>7685</v>
      </c>
      <c r="F248" t="s">
        <v>35575</v>
      </c>
      <c r="G248" t="s">
        <v>7688</v>
      </c>
      <c r="H248" t="s">
        <v>7582</v>
      </c>
      <c r="I248" t="s">
        <v>8013</v>
      </c>
      <c r="K248" t="s">
        <v>7387</v>
      </c>
      <c r="L248" t="s">
        <v>35578</v>
      </c>
      <c r="M248" t="s">
        <v>14030</v>
      </c>
    </row>
    <row r="249" spans="1:13" x14ac:dyDescent="0.25">
      <c r="A249" t="s">
        <v>13682</v>
      </c>
      <c r="B249">
        <v>2021</v>
      </c>
      <c r="C249" t="s">
        <v>19426</v>
      </c>
      <c r="D249" t="s">
        <v>14563</v>
      </c>
      <c r="E249" t="s">
        <v>35581</v>
      </c>
      <c r="F249" t="s">
        <v>357</v>
      </c>
      <c r="G249" t="s">
        <v>365</v>
      </c>
      <c r="H249" t="s">
        <v>7582</v>
      </c>
      <c r="I249" t="s">
        <v>8014</v>
      </c>
      <c r="K249" t="s">
        <v>7387</v>
      </c>
      <c r="L249" t="s">
        <v>35576</v>
      </c>
      <c r="M249" t="s">
        <v>14030</v>
      </c>
    </row>
    <row r="250" spans="1:13" x14ac:dyDescent="0.25">
      <c r="A250" t="s">
        <v>13683</v>
      </c>
      <c r="B250">
        <v>2021</v>
      </c>
      <c r="C250" t="s">
        <v>481</v>
      </c>
      <c r="D250" t="s">
        <v>14563</v>
      </c>
      <c r="E250" t="s">
        <v>35581</v>
      </c>
      <c r="F250" t="s">
        <v>357</v>
      </c>
      <c r="G250" t="s">
        <v>365</v>
      </c>
      <c r="H250" t="s">
        <v>7582</v>
      </c>
      <c r="I250" t="s">
        <v>8014</v>
      </c>
      <c r="K250" t="s">
        <v>7387</v>
      </c>
      <c r="L250" t="s">
        <v>35576</v>
      </c>
      <c r="M250" t="s">
        <v>14030</v>
      </c>
    </row>
    <row r="251" spans="1:13" x14ac:dyDescent="0.25">
      <c r="A251" t="s">
        <v>13686</v>
      </c>
      <c r="B251">
        <v>2020</v>
      </c>
      <c r="C251" t="s">
        <v>19422</v>
      </c>
      <c r="D251" t="s">
        <v>7678</v>
      </c>
      <c r="E251" t="s">
        <v>7685</v>
      </c>
      <c r="F251" t="s">
        <v>35575</v>
      </c>
      <c r="G251" t="s">
        <v>7688</v>
      </c>
      <c r="H251" t="s">
        <v>7582</v>
      </c>
      <c r="I251" t="s">
        <v>8014</v>
      </c>
      <c r="K251" t="s">
        <v>7384</v>
      </c>
      <c r="L251" t="s">
        <v>35577</v>
      </c>
      <c r="M251" t="s">
        <v>14030</v>
      </c>
    </row>
    <row r="252" spans="1:13" x14ac:dyDescent="0.25">
      <c r="A252" t="s">
        <v>13690</v>
      </c>
      <c r="B252">
        <v>2021</v>
      </c>
      <c r="C252" t="s">
        <v>7283</v>
      </c>
      <c r="D252" t="s">
        <v>14563</v>
      </c>
      <c r="E252" t="s">
        <v>35581</v>
      </c>
      <c r="F252" t="s">
        <v>357</v>
      </c>
      <c r="G252" t="s">
        <v>365</v>
      </c>
      <c r="H252" t="s">
        <v>7582</v>
      </c>
      <c r="I252" t="s">
        <v>8014</v>
      </c>
      <c r="K252" t="s">
        <v>7387</v>
      </c>
      <c r="L252" t="s">
        <v>35578</v>
      </c>
      <c r="M252" t="s">
        <v>14030</v>
      </c>
    </row>
    <row r="253" spans="1:13" x14ac:dyDescent="0.25">
      <c r="A253" t="s">
        <v>13692</v>
      </c>
      <c r="B253">
        <v>2021</v>
      </c>
      <c r="C253" t="s">
        <v>19422</v>
      </c>
      <c r="D253" t="s">
        <v>7678</v>
      </c>
      <c r="E253" t="s">
        <v>7685</v>
      </c>
      <c r="F253" t="s">
        <v>35575</v>
      </c>
      <c r="G253" t="s">
        <v>7688</v>
      </c>
      <c r="H253" t="s">
        <v>7582</v>
      </c>
      <c r="I253" t="s">
        <v>7703</v>
      </c>
      <c r="K253" t="s">
        <v>7387</v>
      </c>
      <c r="L253" t="s">
        <v>35576</v>
      </c>
      <c r="M253" t="s">
        <v>14030</v>
      </c>
    </row>
    <row r="254" spans="1:13" x14ac:dyDescent="0.25">
      <c r="A254" t="s">
        <v>13694</v>
      </c>
      <c r="B254">
        <v>2021</v>
      </c>
      <c r="C254" t="s">
        <v>19425</v>
      </c>
      <c r="D254" t="s">
        <v>7678</v>
      </c>
      <c r="E254" t="s">
        <v>7685</v>
      </c>
      <c r="F254" t="s">
        <v>35575</v>
      </c>
      <c r="G254" t="s">
        <v>7688</v>
      </c>
      <c r="H254" t="s">
        <v>7582</v>
      </c>
      <c r="I254" t="s">
        <v>8014</v>
      </c>
      <c r="K254" t="s">
        <v>7387</v>
      </c>
      <c r="L254" t="s">
        <v>35576</v>
      </c>
      <c r="M254" t="s">
        <v>14029</v>
      </c>
    </row>
    <row r="255" spans="1:13" x14ac:dyDescent="0.25">
      <c r="A255" t="s">
        <v>13695</v>
      </c>
      <c r="B255">
        <v>2020</v>
      </c>
      <c r="C255" t="s">
        <v>19425</v>
      </c>
      <c r="D255" t="s">
        <v>14563</v>
      </c>
      <c r="E255" t="s">
        <v>35581</v>
      </c>
      <c r="F255" t="s">
        <v>357</v>
      </c>
      <c r="G255" t="s">
        <v>365</v>
      </c>
      <c r="H255" t="s">
        <v>7582</v>
      </c>
      <c r="I255" t="s">
        <v>8014</v>
      </c>
      <c r="K255" t="s">
        <v>7387</v>
      </c>
      <c r="L255" t="s">
        <v>35577</v>
      </c>
      <c r="M255" t="s">
        <v>14030</v>
      </c>
    </row>
    <row r="256" spans="1:13" x14ac:dyDescent="0.25">
      <c r="A256" t="s">
        <v>13700</v>
      </c>
      <c r="B256">
        <v>2021</v>
      </c>
      <c r="C256" t="s">
        <v>19422</v>
      </c>
      <c r="D256" t="s">
        <v>7678</v>
      </c>
      <c r="E256" t="s">
        <v>7685</v>
      </c>
      <c r="F256" t="s">
        <v>35575</v>
      </c>
      <c r="G256" t="s">
        <v>7688</v>
      </c>
      <c r="H256" t="s">
        <v>7582</v>
      </c>
      <c r="I256" t="s">
        <v>8014</v>
      </c>
      <c r="K256" t="s">
        <v>7387</v>
      </c>
      <c r="L256" t="s">
        <v>35576</v>
      </c>
      <c r="M256" t="s">
        <v>14029</v>
      </c>
    </row>
    <row r="257" spans="1:13" x14ac:dyDescent="0.25">
      <c r="A257" t="s">
        <v>13711</v>
      </c>
      <c r="B257">
        <v>2020</v>
      </c>
      <c r="C257" t="s">
        <v>19422</v>
      </c>
      <c r="D257" t="s">
        <v>14563</v>
      </c>
      <c r="E257" t="s">
        <v>35581</v>
      </c>
      <c r="F257" t="s">
        <v>357</v>
      </c>
      <c r="G257" t="s">
        <v>365</v>
      </c>
      <c r="H257" t="s">
        <v>7582</v>
      </c>
      <c r="I257" t="s">
        <v>8014</v>
      </c>
      <c r="K257" t="s">
        <v>7384</v>
      </c>
      <c r="L257" t="s">
        <v>35576</v>
      </c>
      <c r="M257" t="s">
        <v>14030</v>
      </c>
    </row>
    <row r="258" spans="1:13" x14ac:dyDescent="0.25">
      <c r="A258" t="s">
        <v>13712</v>
      </c>
      <c r="B258">
        <v>2021</v>
      </c>
      <c r="C258" t="s">
        <v>7773</v>
      </c>
      <c r="D258" t="s">
        <v>7678</v>
      </c>
      <c r="E258" t="s">
        <v>7685</v>
      </c>
      <c r="F258" t="s">
        <v>35575</v>
      </c>
      <c r="G258" t="s">
        <v>7688</v>
      </c>
      <c r="H258" t="s">
        <v>7582</v>
      </c>
      <c r="I258" t="s">
        <v>8014</v>
      </c>
      <c r="K258" t="s">
        <v>7387</v>
      </c>
      <c r="L258" t="s">
        <v>35576</v>
      </c>
      <c r="M258" t="s">
        <v>14030</v>
      </c>
    </row>
    <row r="259" spans="1:13" x14ac:dyDescent="0.25">
      <c r="A259" t="s">
        <v>13713</v>
      </c>
      <c r="B259">
        <v>2021</v>
      </c>
      <c r="C259" t="s">
        <v>19422</v>
      </c>
      <c r="D259" t="s">
        <v>14563</v>
      </c>
      <c r="E259" t="s">
        <v>35581</v>
      </c>
      <c r="F259" t="s">
        <v>357</v>
      </c>
      <c r="G259" t="s">
        <v>365</v>
      </c>
      <c r="H259" t="s">
        <v>7582</v>
      </c>
      <c r="I259" t="s">
        <v>8014</v>
      </c>
      <c r="K259" t="s">
        <v>7384</v>
      </c>
      <c r="L259" t="s">
        <v>35576</v>
      </c>
      <c r="M259" t="s">
        <v>14030</v>
      </c>
    </row>
    <row r="260" spans="1:13" x14ac:dyDescent="0.25">
      <c r="A260" t="s">
        <v>8398</v>
      </c>
      <c r="B260">
        <v>2021</v>
      </c>
      <c r="C260" t="s">
        <v>19422</v>
      </c>
      <c r="D260" t="s">
        <v>7678</v>
      </c>
      <c r="E260" t="s">
        <v>7685</v>
      </c>
      <c r="F260" t="s">
        <v>35575</v>
      </c>
      <c r="G260" t="s">
        <v>7688</v>
      </c>
      <c r="H260" t="s">
        <v>7582</v>
      </c>
      <c r="I260" t="s">
        <v>8014</v>
      </c>
      <c r="K260" t="s">
        <v>7384</v>
      </c>
      <c r="L260" t="s">
        <v>35576</v>
      </c>
      <c r="M260" t="s">
        <v>14030</v>
      </c>
    </row>
    <row r="261" spans="1:13" x14ac:dyDescent="0.25">
      <c r="A261" t="s">
        <v>8398</v>
      </c>
      <c r="B261">
        <v>2020</v>
      </c>
      <c r="C261" t="s">
        <v>19422</v>
      </c>
      <c r="D261" t="s">
        <v>7678</v>
      </c>
      <c r="E261" t="s">
        <v>7685</v>
      </c>
      <c r="F261" t="s">
        <v>35575</v>
      </c>
      <c r="G261" t="s">
        <v>7688</v>
      </c>
      <c r="H261" t="s">
        <v>7582</v>
      </c>
      <c r="I261" t="s">
        <v>8014</v>
      </c>
      <c r="K261" t="s">
        <v>7387</v>
      </c>
      <c r="L261" t="s">
        <v>35578</v>
      </c>
      <c r="M261" t="s">
        <v>156</v>
      </c>
    </row>
    <row r="262" spans="1:13" x14ac:dyDescent="0.25">
      <c r="A262" t="s">
        <v>13718</v>
      </c>
      <c r="B262">
        <v>2021</v>
      </c>
      <c r="C262" t="s">
        <v>19422</v>
      </c>
      <c r="D262" t="s">
        <v>14563</v>
      </c>
      <c r="E262" t="s">
        <v>35581</v>
      </c>
      <c r="F262" t="s">
        <v>357</v>
      </c>
      <c r="G262" t="s">
        <v>365</v>
      </c>
      <c r="H262" t="s">
        <v>7582</v>
      </c>
      <c r="I262" t="s">
        <v>8014</v>
      </c>
      <c r="K262" t="s">
        <v>7387</v>
      </c>
      <c r="L262" t="s">
        <v>35576</v>
      </c>
      <c r="M262" t="s">
        <v>14030</v>
      </c>
    </row>
    <row r="263" spans="1:13" x14ac:dyDescent="0.25">
      <c r="A263" t="s">
        <v>13719</v>
      </c>
      <c r="B263">
        <v>2021</v>
      </c>
      <c r="C263" t="s">
        <v>19422</v>
      </c>
      <c r="D263" t="s">
        <v>14563</v>
      </c>
      <c r="E263" t="s">
        <v>35581</v>
      </c>
      <c r="F263" t="s">
        <v>357</v>
      </c>
      <c r="G263" t="s">
        <v>365</v>
      </c>
      <c r="H263" t="s">
        <v>7582</v>
      </c>
      <c r="I263" t="s">
        <v>8014</v>
      </c>
      <c r="K263" t="s">
        <v>7387</v>
      </c>
      <c r="L263" t="s">
        <v>35576</v>
      </c>
      <c r="M263" t="s">
        <v>14030</v>
      </c>
    </row>
    <row r="264" spans="1:13" x14ac:dyDescent="0.25">
      <c r="A264" t="s">
        <v>13720</v>
      </c>
      <c r="B264">
        <v>2021</v>
      </c>
      <c r="C264" t="s">
        <v>19422</v>
      </c>
      <c r="D264" t="s">
        <v>14563</v>
      </c>
      <c r="E264" t="s">
        <v>35581</v>
      </c>
      <c r="F264" t="s">
        <v>357</v>
      </c>
      <c r="G264" t="s">
        <v>365</v>
      </c>
      <c r="H264" t="s">
        <v>7582</v>
      </c>
      <c r="I264" t="s">
        <v>8014</v>
      </c>
      <c r="K264" t="s">
        <v>7387</v>
      </c>
      <c r="L264" t="s">
        <v>35576</v>
      </c>
      <c r="M264" t="s">
        <v>14030</v>
      </c>
    </row>
    <row r="265" spans="1:13" x14ac:dyDescent="0.25">
      <c r="A265" t="s">
        <v>13721</v>
      </c>
      <c r="B265">
        <v>2021</v>
      </c>
      <c r="C265" t="s">
        <v>19426</v>
      </c>
      <c r="D265" t="s">
        <v>14563</v>
      </c>
      <c r="E265" t="s">
        <v>35581</v>
      </c>
      <c r="F265" t="s">
        <v>357</v>
      </c>
      <c r="G265" t="s">
        <v>365</v>
      </c>
      <c r="H265" t="s">
        <v>7582</v>
      </c>
      <c r="I265" t="s">
        <v>8014</v>
      </c>
      <c r="K265" t="s">
        <v>7387</v>
      </c>
      <c r="L265" t="s">
        <v>35576</v>
      </c>
      <c r="M265" t="s">
        <v>14030</v>
      </c>
    </row>
    <row r="266" spans="1:13" x14ac:dyDescent="0.25">
      <c r="A266" t="s">
        <v>13728</v>
      </c>
      <c r="B266">
        <v>2020</v>
      </c>
      <c r="C266" t="s">
        <v>16125</v>
      </c>
      <c r="D266" t="s">
        <v>7678</v>
      </c>
      <c r="E266" t="s">
        <v>7685</v>
      </c>
      <c r="F266" t="s">
        <v>35575</v>
      </c>
      <c r="G266" t="s">
        <v>7688</v>
      </c>
      <c r="H266" t="s">
        <v>7582</v>
      </c>
      <c r="I266" t="s">
        <v>8014</v>
      </c>
      <c r="K266" t="s">
        <v>7384</v>
      </c>
      <c r="L266" t="s">
        <v>35576</v>
      </c>
      <c r="M266" t="s">
        <v>14030</v>
      </c>
    </row>
    <row r="267" spans="1:13" x14ac:dyDescent="0.25">
      <c r="A267" t="s">
        <v>13732</v>
      </c>
      <c r="B267">
        <v>2021</v>
      </c>
      <c r="C267" t="s">
        <v>7773</v>
      </c>
      <c r="D267" t="s">
        <v>7678</v>
      </c>
      <c r="E267" t="s">
        <v>7685</v>
      </c>
      <c r="F267" t="s">
        <v>35575</v>
      </c>
      <c r="G267" t="s">
        <v>7688</v>
      </c>
      <c r="H267" t="s">
        <v>7582</v>
      </c>
      <c r="I267" t="s">
        <v>7703</v>
      </c>
      <c r="K267" t="s">
        <v>7387</v>
      </c>
      <c r="L267" t="s">
        <v>35576</v>
      </c>
      <c r="M267" t="s">
        <v>14030</v>
      </c>
    </row>
    <row r="268" spans="1:13" x14ac:dyDescent="0.25">
      <c r="A268" t="s">
        <v>13733</v>
      </c>
      <c r="B268">
        <v>2021</v>
      </c>
      <c r="C268" t="s">
        <v>7283</v>
      </c>
      <c r="D268" t="s">
        <v>7678</v>
      </c>
      <c r="E268" t="s">
        <v>7685</v>
      </c>
      <c r="F268" t="s">
        <v>35575</v>
      </c>
      <c r="G268" t="s">
        <v>7688</v>
      </c>
      <c r="H268" t="s">
        <v>7582</v>
      </c>
      <c r="I268" t="s">
        <v>8014</v>
      </c>
      <c r="K268" t="s">
        <v>7387</v>
      </c>
      <c r="L268" t="s">
        <v>35576</v>
      </c>
      <c r="M268" t="s">
        <v>14030</v>
      </c>
    </row>
    <row r="269" spans="1:13" x14ac:dyDescent="0.25">
      <c r="A269" t="s">
        <v>13737</v>
      </c>
      <c r="B269">
        <v>2021</v>
      </c>
      <c r="C269" t="s">
        <v>19422</v>
      </c>
      <c r="D269" t="s">
        <v>7678</v>
      </c>
      <c r="E269" t="s">
        <v>7685</v>
      </c>
      <c r="F269" t="s">
        <v>35575</v>
      </c>
      <c r="G269" t="s">
        <v>7688</v>
      </c>
      <c r="H269" t="s">
        <v>7582</v>
      </c>
      <c r="I269" t="s">
        <v>8014</v>
      </c>
      <c r="K269" t="s">
        <v>7387</v>
      </c>
      <c r="L269" t="s">
        <v>35576</v>
      </c>
      <c r="M269" t="s">
        <v>156</v>
      </c>
    </row>
    <row r="270" spans="1:13" x14ac:dyDescent="0.25">
      <c r="A270" t="s">
        <v>13738</v>
      </c>
      <c r="B270">
        <v>2021</v>
      </c>
      <c r="C270" t="s">
        <v>19422</v>
      </c>
      <c r="D270" t="s">
        <v>7678</v>
      </c>
      <c r="E270" t="s">
        <v>7685</v>
      </c>
      <c r="F270" t="s">
        <v>35575</v>
      </c>
      <c r="G270" t="s">
        <v>7688</v>
      </c>
      <c r="H270" t="s">
        <v>7582</v>
      </c>
      <c r="I270" t="s">
        <v>8014</v>
      </c>
      <c r="K270" t="s">
        <v>7387</v>
      </c>
      <c r="L270" t="s">
        <v>35576</v>
      </c>
      <c r="M270" t="s">
        <v>14030</v>
      </c>
    </row>
    <row r="271" spans="1:13" x14ac:dyDescent="0.25">
      <c r="A271" t="s">
        <v>13741</v>
      </c>
      <c r="B271">
        <v>2021</v>
      </c>
      <c r="C271" t="s">
        <v>7283</v>
      </c>
      <c r="D271" t="s">
        <v>7678</v>
      </c>
      <c r="E271" t="s">
        <v>7685</v>
      </c>
      <c r="F271" t="s">
        <v>35575</v>
      </c>
      <c r="G271" t="s">
        <v>7688</v>
      </c>
      <c r="H271" t="s">
        <v>7582</v>
      </c>
      <c r="I271" t="s">
        <v>7703</v>
      </c>
      <c r="K271" t="s">
        <v>7387</v>
      </c>
      <c r="L271" t="s">
        <v>35576</v>
      </c>
      <c r="M271" t="s">
        <v>14029</v>
      </c>
    </row>
    <row r="272" spans="1:13" x14ac:dyDescent="0.25">
      <c r="A272" t="s">
        <v>13745</v>
      </c>
      <c r="B272">
        <v>2021</v>
      </c>
      <c r="C272" t="s">
        <v>7773</v>
      </c>
      <c r="D272" t="s">
        <v>829</v>
      </c>
      <c r="E272" t="s">
        <v>7283</v>
      </c>
      <c r="F272" t="s">
        <v>7283</v>
      </c>
      <c r="G272" t="s">
        <v>829</v>
      </c>
      <c r="H272" t="s">
        <v>829</v>
      </c>
      <c r="I272" t="s">
        <v>829</v>
      </c>
      <c r="K272" t="s">
        <v>7387</v>
      </c>
      <c r="L272" t="s">
        <v>35576</v>
      </c>
      <c r="M272" t="s">
        <v>14030</v>
      </c>
    </row>
    <row r="273" spans="1:13" x14ac:dyDescent="0.25">
      <c r="A273" t="s">
        <v>13746</v>
      </c>
      <c r="B273">
        <v>2021</v>
      </c>
      <c r="C273" t="s">
        <v>19422</v>
      </c>
      <c r="D273" t="s">
        <v>7678</v>
      </c>
      <c r="E273" t="s">
        <v>7685</v>
      </c>
      <c r="F273" t="s">
        <v>35575</v>
      </c>
      <c r="G273" t="s">
        <v>7688</v>
      </c>
      <c r="H273" t="s">
        <v>7582</v>
      </c>
      <c r="I273" t="s">
        <v>8013</v>
      </c>
      <c r="K273" t="s">
        <v>7387</v>
      </c>
      <c r="L273" t="s">
        <v>35576</v>
      </c>
      <c r="M273" t="s">
        <v>14030</v>
      </c>
    </row>
    <row r="274" spans="1:13" x14ac:dyDescent="0.25">
      <c r="A274" t="s">
        <v>13747</v>
      </c>
      <c r="B274">
        <v>2021</v>
      </c>
      <c r="C274" t="s">
        <v>7773</v>
      </c>
      <c r="D274" t="s">
        <v>7678</v>
      </c>
      <c r="E274" t="s">
        <v>7685</v>
      </c>
      <c r="F274" t="s">
        <v>35575</v>
      </c>
      <c r="G274" t="s">
        <v>7688</v>
      </c>
      <c r="H274" t="s">
        <v>7582</v>
      </c>
      <c r="I274" t="s">
        <v>8014</v>
      </c>
      <c r="K274" t="s">
        <v>7384</v>
      </c>
      <c r="L274" t="s">
        <v>35576</v>
      </c>
      <c r="M274" t="s">
        <v>14030</v>
      </c>
    </row>
    <row r="275" spans="1:13" x14ac:dyDescent="0.25">
      <c r="A275" t="s">
        <v>13749</v>
      </c>
      <c r="B275">
        <v>2021</v>
      </c>
      <c r="C275" t="s">
        <v>19422</v>
      </c>
      <c r="D275" t="s">
        <v>7678</v>
      </c>
      <c r="E275" t="s">
        <v>7685</v>
      </c>
      <c r="F275" t="s">
        <v>35575</v>
      </c>
      <c r="G275" t="s">
        <v>7688</v>
      </c>
      <c r="H275" t="s">
        <v>7582</v>
      </c>
      <c r="I275" t="s">
        <v>8014</v>
      </c>
      <c r="K275" t="s">
        <v>7387</v>
      </c>
      <c r="L275" t="s">
        <v>35576</v>
      </c>
      <c r="M275" t="s">
        <v>14030</v>
      </c>
    </row>
    <row r="276" spans="1:13" x14ac:dyDescent="0.25">
      <c r="A276" t="s">
        <v>13754</v>
      </c>
      <c r="B276">
        <v>2020</v>
      </c>
      <c r="C276" t="s">
        <v>7283</v>
      </c>
      <c r="D276" t="s">
        <v>14563</v>
      </c>
      <c r="E276" t="s">
        <v>35581</v>
      </c>
      <c r="F276" t="s">
        <v>357</v>
      </c>
      <c r="G276" t="s">
        <v>365</v>
      </c>
      <c r="H276" t="s">
        <v>7582</v>
      </c>
      <c r="I276" t="s">
        <v>8014</v>
      </c>
      <c r="K276" t="s">
        <v>7384</v>
      </c>
      <c r="L276" t="s">
        <v>35578</v>
      </c>
      <c r="M276" t="s">
        <v>14030</v>
      </c>
    </row>
    <row r="277" spans="1:13" x14ac:dyDescent="0.25">
      <c r="A277" t="s">
        <v>13760</v>
      </c>
      <c r="B277">
        <v>2021</v>
      </c>
      <c r="C277" t="s">
        <v>19422</v>
      </c>
      <c r="D277" t="s">
        <v>7678</v>
      </c>
      <c r="E277" t="s">
        <v>7685</v>
      </c>
      <c r="F277" t="s">
        <v>35575</v>
      </c>
      <c r="G277" t="s">
        <v>7688</v>
      </c>
      <c r="H277" t="s">
        <v>7582</v>
      </c>
      <c r="I277" t="s">
        <v>8014</v>
      </c>
      <c r="K277" t="s">
        <v>7384</v>
      </c>
      <c r="L277" t="s">
        <v>35576</v>
      </c>
      <c r="M277" t="s">
        <v>14030</v>
      </c>
    </row>
    <row r="278" spans="1:13" x14ac:dyDescent="0.25">
      <c r="A278" t="s">
        <v>13768</v>
      </c>
      <c r="B278">
        <v>2021</v>
      </c>
      <c r="C278" t="s">
        <v>7283</v>
      </c>
      <c r="D278" t="s">
        <v>7678</v>
      </c>
      <c r="E278" t="s">
        <v>7685</v>
      </c>
      <c r="F278" t="s">
        <v>35575</v>
      </c>
      <c r="G278" t="s">
        <v>7688</v>
      </c>
      <c r="H278" t="s">
        <v>7582</v>
      </c>
      <c r="I278" t="s">
        <v>8014</v>
      </c>
      <c r="K278" t="s">
        <v>7387</v>
      </c>
      <c r="L278" t="s">
        <v>35576</v>
      </c>
      <c r="M278" t="s">
        <v>14030</v>
      </c>
    </row>
    <row r="279" spans="1:13" x14ac:dyDescent="0.25">
      <c r="A279" t="s">
        <v>18483</v>
      </c>
      <c r="B279">
        <v>2020</v>
      </c>
      <c r="C279" t="s">
        <v>19422</v>
      </c>
      <c r="D279" t="s">
        <v>7678</v>
      </c>
      <c r="E279" t="s">
        <v>7685</v>
      </c>
      <c r="F279" t="s">
        <v>35575</v>
      </c>
      <c r="G279" t="s">
        <v>7688</v>
      </c>
      <c r="H279" t="s">
        <v>7582</v>
      </c>
      <c r="I279" t="s">
        <v>8013</v>
      </c>
      <c r="K279" t="s">
        <v>7384</v>
      </c>
      <c r="L279" t="s">
        <v>35576</v>
      </c>
      <c r="M279" t="s">
        <v>14030</v>
      </c>
    </row>
    <row r="280" spans="1:13" x14ac:dyDescent="0.25">
      <c r="A280" t="s">
        <v>13770</v>
      </c>
      <c r="B280">
        <v>2021</v>
      </c>
      <c r="C280" t="s">
        <v>19422</v>
      </c>
      <c r="D280" t="s">
        <v>7678</v>
      </c>
      <c r="E280" t="s">
        <v>7685</v>
      </c>
      <c r="F280" t="s">
        <v>35575</v>
      </c>
      <c r="G280" t="s">
        <v>7688</v>
      </c>
      <c r="H280" t="s">
        <v>7582</v>
      </c>
      <c r="I280" t="s">
        <v>8013</v>
      </c>
      <c r="K280" t="s">
        <v>7387</v>
      </c>
      <c r="L280" t="s">
        <v>35576</v>
      </c>
      <c r="M280" t="s">
        <v>14030</v>
      </c>
    </row>
    <row r="281" spans="1:13" x14ac:dyDescent="0.25">
      <c r="A281" t="s">
        <v>13775</v>
      </c>
      <c r="B281">
        <v>2021</v>
      </c>
      <c r="C281" t="s">
        <v>19422</v>
      </c>
      <c r="D281" t="s">
        <v>7678</v>
      </c>
      <c r="E281" t="s">
        <v>7685</v>
      </c>
      <c r="F281" t="s">
        <v>35575</v>
      </c>
      <c r="G281" t="s">
        <v>7688</v>
      </c>
      <c r="H281" t="s">
        <v>7582</v>
      </c>
      <c r="I281" t="s">
        <v>8014</v>
      </c>
      <c r="K281" t="s">
        <v>7384</v>
      </c>
      <c r="L281" t="s">
        <v>35576</v>
      </c>
      <c r="M281" t="s">
        <v>156</v>
      </c>
    </row>
    <row r="282" spans="1:13" x14ac:dyDescent="0.25">
      <c r="A282" t="s">
        <v>13778</v>
      </c>
      <c r="B282">
        <v>2021</v>
      </c>
      <c r="C282" t="s">
        <v>19425</v>
      </c>
      <c r="D282" t="s">
        <v>7678</v>
      </c>
      <c r="E282" t="s">
        <v>7685</v>
      </c>
      <c r="F282" t="s">
        <v>35575</v>
      </c>
      <c r="G282" t="s">
        <v>7688</v>
      </c>
      <c r="H282" t="s">
        <v>7582</v>
      </c>
      <c r="I282" t="s">
        <v>8013</v>
      </c>
      <c r="K282" t="s">
        <v>7384</v>
      </c>
      <c r="L282" t="s">
        <v>35576</v>
      </c>
      <c r="M282" t="s">
        <v>14030</v>
      </c>
    </row>
    <row r="283" spans="1:13" x14ac:dyDescent="0.25">
      <c r="A283" t="s">
        <v>13780</v>
      </c>
      <c r="B283">
        <v>2021</v>
      </c>
      <c r="C283" t="s">
        <v>19425</v>
      </c>
      <c r="D283" t="s">
        <v>7678</v>
      </c>
      <c r="E283" t="s">
        <v>7685</v>
      </c>
      <c r="F283" t="s">
        <v>35575</v>
      </c>
      <c r="G283" t="s">
        <v>7688</v>
      </c>
      <c r="H283" t="s">
        <v>7582</v>
      </c>
      <c r="I283" t="s">
        <v>8014</v>
      </c>
      <c r="K283" t="s">
        <v>7387</v>
      </c>
      <c r="L283" t="s">
        <v>35576</v>
      </c>
      <c r="M283" t="s">
        <v>14029</v>
      </c>
    </row>
    <row r="284" spans="1:13" x14ac:dyDescent="0.25">
      <c r="A284" t="s">
        <v>13782</v>
      </c>
      <c r="B284">
        <v>2021</v>
      </c>
      <c r="C284" t="s">
        <v>7283</v>
      </c>
      <c r="D284" t="s">
        <v>7678</v>
      </c>
      <c r="E284" t="s">
        <v>7685</v>
      </c>
      <c r="F284" t="s">
        <v>35575</v>
      </c>
      <c r="G284" t="s">
        <v>7688</v>
      </c>
      <c r="H284" t="s">
        <v>7582</v>
      </c>
      <c r="I284" t="s">
        <v>8014</v>
      </c>
      <c r="K284" t="s">
        <v>7387</v>
      </c>
      <c r="L284" t="s">
        <v>35576</v>
      </c>
      <c r="M284" t="s">
        <v>14030</v>
      </c>
    </row>
    <row r="285" spans="1:13" x14ac:dyDescent="0.25">
      <c r="A285" t="s">
        <v>13785</v>
      </c>
      <c r="B285">
        <v>2021</v>
      </c>
      <c r="C285" t="s">
        <v>18387</v>
      </c>
      <c r="D285" t="s">
        <v>14563</v>
      </c>
      <c r="E285" t="s">
        <v>35581</v>
      </c>
      <c r="F285" t="s">
        <v>357</v>
      </c>
      <c r="G285" t="s">
        <v>365</v>
      </c>
      <c r="H285" t="s">
        <v>7582</v>
      </c>
      <c r="I285" t="s">
        <v>8014</v>
      </c>
      <c r="K285" t="s">
        <v>7384</v>
      </c>
      <c r="L285" t="s">
        <v>35576</v>
      </c>
      <c r="M285" t="s">
        <v>14030</v>
      </c>
    </row>
    <row r="286" spans="1:13" x14ac:dyDescent="0.25">
      <c r="A286" t="s">
        <v>13786</v>
      </c>
      <c r="B286">
        <v>2021</v>
      </c>
      <c r="C286" t="s">
        <v>16125</v>
      </c>
      <c r="D286" t="s">
        <v>7678</v>
      </c>
      <c r="E286" t="s">
        <v>7685</v>
      </c>
      <c r="F286" t="s">
        <v>35575</v>
      </c>
      <c r="G286" t="s">
        <v>7688</v>
      </c>
      <c r="H286" t="s">
        <v>7582</v>
      </c>
      <c r="I286" t="s">
        <v>8014</v>
      </c>
      <c r="K286" t="s">
        <v>7384</v>
      </c>
      <c r="L286" t="s">
        <v>35576</v>
      </c>
      <c r="M286" t="s">
        <v>14030</v>
      </c>
    </row>
    <row r="287" spans="1:13" x14ac:dyDescent="0.25">
      <c r="A287" t="s">
        <v>13788</v>
      </c>
      <c r="B287">
        <v>2020</v>
      </c>
      <c r="C287" t="s">
        <v>19422</v>
      </c>
      <c r="D287" t="s">
        <v>14563</v>
      </c>
      <c r="E287" t="s">
        <v>35581</v>
      </c>
      <c r="F287" t="s">
        <v>357</v>
      </c>
      <c r="G287" t="s">
        <v>365</v>
      </c>
      <c r="H287" t="s">
        <v>7582</v>
      </c>
      <c r="I287" t="s">
        <v>8014</v>
      </c>
      <c r="K287" t="s">
        <v>7387</v>
      </c>
      <c r="L287" t="s">
        <v>35576</v>
      </c>
      <c r="M287" t="s">
        <v>14030</v>
      </c>
    </row>
    <row r="288" spans="1:13" x14ac:dyDescent="0.25">
      <c r="A288" t="s">
        <v>13789</v>
      </c>
      <c r="B288">
        <v>2020</v>
      </c>
      <c r="C288" t="s">
        <v>19425</v>
      </c>
      <c r="D288" t="s">
        <v>7678</v>
      </c>
      <c r="E288" t="s">
        <v>7685</v>
      </c>
      <c r="F288" t="s">
        <v>35575</v>
      </c>
      <c r="G288" t="s">
        <v>7688</v>
      </c>
      <c r="H288" t="s">
        <v>7582</v>
      </c>
      <c r="I288" t="s">
        <v>8014</v>
      </c>
      <c r="K288" t="s">
        <v>7384</v>
      </c>
      <c r="L288" t="s">
        <v>35576</v>
      </c>
      <c r="M288" t="s">
        <v>14030</v>
      </c>
    </row>
    <row r="289" spans="1:13" x14ac:dyDescent="0.25">
      <c r="A289" t="s">
        <v>13790</v>
      </c>
      <c r="B289">
        <v>2021</v>
      </c>
      <c r="C289" t="s">
        <v>19425</v>
      </c>
      <c r="D289" t="s">
        <v>7678</v>
      </c>
      <c r="E289" t="s">
        <v>7685</v>
      </c>
      <c r="F289" t="s">
        <v>35575</v>
      </c>
      <c r="G289" t="s">
        <v>7688</v>
      </c>
      <c r="H289" t="s">
        <v>7582</v>
      </c>
      <c r="I289" t="s">
        <v>8014</v>
      </c>
      <c r="K289" t="s">
        <v>7384</v>
      </c>
      <c r="L289" t="s">
        <v>35576</v>
      </c>
      <c r="M289" t="s">
        <v>14030</v>
      </c>
    </row>
    <row r="290" spans="1:13" x14ac:dyDescent="0.25">
      <c r="A290" t="s">
        <v>13791</v>
      </c>
      <c r="B290">
        <v>2020</v>
      </c>
      <c r="C290" t="s">
        <v>19425</v>
      </c>
      <c r="D290" t="s">
        <v>14563</v>
      </c>
      <c r="E290" t="s">
        <v>35581</v>
      </c>
      <c r="F290" t="s">
        <v>357</v>
      </c>
      <c r="G290" t="s">
        <v>365</v>
      </c>
      <c r="H290" t="s">
        <v>7582</v>
      </c>
      <c r="I290" t="s">
        <v>8014</v>
      </c>
      <c r="K290" t="s">
        <v>7384</v>
      </c>
      <c r="L290" t="s">
        <v>35576</v>
      </c>
      <c r="M290" t="s">
        <v>14030</v>
      </c>
    </row>
    <row r="291" spans="1:13" x14ac:dyDescent="0.25">
      <c r="A291" t="s">
        <v>13792</v>
      </c>
      <c r="B291">
        <v>2021</v>
      </c>
      <c r="C291" t="s">
        <v>481</v>
      </c>
      <c r="D291" t="s">
        <v>7678</v>
      </c>
      <c r="E291" t="s">
        <v>7685</v>
      </c>
      <c r="F291" t="s">
        <v>35575</v>
      </c>
      <c r="G291" t="s">
        <v>7688</v>
      </c>
      <c r="H291" t="s">
        <v>7582</v>
      </c>
      <c r="I291" t="s">
        <v>8014</v>
      </c>
      <c r="K291" t="s">
        <v>7387</v>
      </c>
      <c r="L291" t="s">
        <v>35576</v>
      </c>
      <c r="M291" t="s">
        <v>14030</v>
      </c>
    </row>
    <row r="292" spans="1:13" x14ac:dyDescent="0.25">
      <c r="A292" t="s">
        <v>13793</v>
      </c>
      <c r="B292">
        <v>2021</v>
      </c>
      <c r="C292" t="s">
        <v>481</v>
      </c>
      <c r="D292" t="s">
        <v>7678</v>
      </c>
      <c r="E292" t="s">
        <v>7685</v>
      </c>
      <c r="F292" t="s">
        <v>35575</v>
      </c>
      <c r="G292" t="s">
        <v>7688</v>
      </c>
      <c r="H292" t="s">
        <v>7582</v>
      </c>
      <c r="I292" t="s">
        <v>8014</v>
      </c>
      <c r="K292" t="s">
        <v>7384</v>
      </c>
      <c r="L292" t="s">
        <v>35576</v>
      </c>
      <c r="M292" t="s">
        <v>14030</v>
      </c>
    </row>
    <row r="293" spans="1:13" x14ac:dyDescent="0.25">
      <c r="A293" t="s">
        <v>13794</v>
      </c>
      <c r="B293">
        <v>2020</v>
      </c>
      <c r="C293" t="s">
        <v>19422</v>
      </c>
      <c r="D293" t="s">
        <v>14563</v>
      </c>
      <c r="E293" t="s">
        <v>35581</v>
      </c>
      <c r="F293" t="s">
        <v>357</v>
      </c>
      <c r="G293" t="s">
        <v>365</v>
      </c>
      <c r="H293" t="s">
        <v>7582</v>
      </c>
      <c r="I293" t="s">
        <v>8014</v>
      </c>
      <c r="K293" t="s">
        <v>7387</v>
      </c>
      <c r="L293" t="s">
        <v>35576</v>
      </c>
      <c r="M293" t="s">
        <v>14030</v>
      </c>
    </row>
    <row r="294" spans="1:13" x14ac:dyDescent="0.25">
      <c r="A294" t="s">
        <v>13795</v>
      </c>
      <c r="B294">
        <v>2021</v>
      </c>
      <c r="C294" t="s">
        <v>7283</v>
      </c>
      <c r="D294" t="s">
        <v>7678</v>
      </c>
      <c r="E294" t="s">
        <v>7685</v>
      </c>
      <c r="F294" t="s">
        <v>35575</v>
      </c>
      <c r="G294" t="s">
        <v>7688</v>
      </c>
      <c r="H294" t="s">
        <v>7582</v>
      </c>
      <c r="I294" t="s">
        <v>8013</v>
      </c>
      <c r="K294" t="s">
        <v>7387</v>
      </c>
      <c r="L294" t="s">
        <v>35576</v>
      </c>
      <c r="M294" t="s">
        <v>14030</v>
      </c>
    </row>
    <row r="295" spans="1:13" x14ac:dyDescent="0.25">
      <c r="A295" t="s">
        <v>13797</v>
      </c>
      <c r="B295">
        <v>2021</v>
      </c>
      <c r="C295" t="s">
        <v>18387</v>
      </c>
      <c r="D295" t="s">
        <v>7678</v>
      </c>
      <c r="E295" t="s">
        <v>7685</v>
      </c>
      <c r="F295" t="s">
        <v>35575</v>
      </c>
      <c r="G295" t="s">
        <v>7688</v>
      </c>
      <c r="H295" t="s">
        <v>7582</v>
      </c>
      <c r="I295" t="s">
        <v>8014</v>
      </c>
      <c r="K295" t="s">
        <v>7387</v>
      </c>
      <c r="L295" t="s">
        <v>35576</v>
      </c>
      <c r="M295" t="s">
        <v>14030</v>
      </c>
    </row>
    <row r="296" spans="1:13" x14ac:dyDescent="0.25">
      <c r="A296" t="s">
        <v>13801</v>
      </c>
      <c r="B296">
        <v>2021</v>
      </c>
      <c r="C296" t="s">
        <v>7773</v>
      </c>
      <c r="D296" t="s">
        <v>7678</v>
      </c>
      <c r="E296" t="s">
        <v>7685</v>
      </c>
      <c r="F296" t="s">
        <v>35575</v>
      </c>
      <c r="G296" t="s">
        <v>7688</v>
      </c>
      <c r="H296" t="s">
        <v>7582</v>
      </c>
      <c r="I296" t="s">
        <v>8014</v>
      </c>
      <c r="K296" t="s">
        <v>7384</v>
      </c>
      <c r="L296" t="s">
        <v>35576</v>
      </c>
      <c r="M296" t="s">
        <v>14030</v>
      </c>
    </row>
    <row r="297" spans="1:13" x14ac:dyDescent="0.25">
      <c r="A297" t="s">
        <v>13802</v>
      </c>
      <c r="B297">
        <v>2021</v>
      </c>
      <c r="C297" t="s">
        <v>19426</v>
      </c>
      <c r="D297" t="s">
        <v>7678</v>
      </c>
      <c r="E297" t="s">
        <v>7685</v>
      </c>
      <c r="F297" t="s">
        <v>35575</v>
      </c>
      <c r="G297" t="s">
        <v>7688</v>
      </c>
      <c r="H297" t="s">
        <v>7582</v>
      </c>
      <c r="I297" t="s">
        <v>8014</v>
      </c>
      <c r="K297" t="s">
        <v>7387</v>
      </c>
      <c r="L297" t="s">
        <v>35576</v>
      </c>
      <c r="M297" t="s">
        <v>14029</v>
      </c>
    </row>
    <row r="298" spans="1:13" x14ac:dyDescent="0.25">
      <c r="A298" t="s">
        <v>13803</v>
      </c>
      <c r="B298">
        <v>2021</v>
      </c>
      <c r="C298" t="s">
        <v>7773</v>
      </c>
      <c r="D298" t="s">
        <v>7678</v>
      </c>
      <c r="E298" t="s">
        <v>7685</v>
      </c>
      <c r="F298" t="s">
        <v>35575</v>
      </c>
      <c r="G298" t="s">
        <v>7688</v>
      </c>
      <c r="H298" t="s">
        <v>7582</v>
      </c>
      <c r="I298" t="s">
        <v>8014</v>
      </c>
      <c r="K298" t="s">
        <v>7387</v>
      </c>
      <c r="L298" t="s">
        <v>35576</v>
      </c>
      <c r="M298" t="s">
        <v>14030</v>
      </c>
    </row>
    <row r="299" spans="1:13" x14ac:dyDescent="0.25">
      <c r="A299" t="s">
        <v>13804</v>
      </c>
      <c r="B299">
        <v>2021</v>
      </c>
      <c r="C299" t="s">
        <v>18387</v>
      </c>
      <c r="D299" t="s">
        <v>7678</v>
      </c>
      <c r="E299" t="s">
        <v>7685</v>
      </c>
      <c r="F299" t="s">
        <v>35575</v>
      </c>
      <c r="G299" t="s">
        <v>7688</v>
      </c>
      <c r="H299" t="s">
        <v>7582</v>
      </c>
      <c r="I299" t="s">
        <v>8014</v>
      </c>
      <c r="K299" t="s">
        <v>7384</v>
      </c>
      <c r="L299" t="s">
        <v>35576</v>
      </c>
      <c r="M299" t="s">
        <v>14030</v>
      </c>
    </row>
    <row r="300" spans="1:13" x14ac:dyDescent="0.25">
      <c r="A300" t="s">
        <v>13808</v>
      </c>
      <c r="B300">
        <v>2021</v>
      </c>
      <c r="C300" t="s">
        <v>19422</v>
      </c>
      <c r="D300" t="s">
        <v>7678</v>
      </c>
      <c r="E300" t="s">
        <v>7685</v>
      </c>
      <c r="F300" t="s">
        <v>35575</v>
      </c>
      <c r="G300" t="s">
        <v>7688</v>
      </c>
      <c r="H300" t="s">
        <v>7582</v>
      </c>
      <c r="I300" t="s">
        <v>8014</v>
      </c>
      <c r="K300" t="s">
        <v>7387</v>
      </c>
      <c r="L300" t="s">
        <v>35576</v>
      </c>
      <c r="M300" t="s">
        <v>156</v>
      </c>
    </row>
    <row r="301" spans="1:13" x14ac:dyDescent="0.25">
      <c r="A301" t="s">
        <v>13810</v>
      </c>
      <c r="B301">
        <v>2021</v>
      </c>
      <c r="C301" t="s">
        <v>19422</v>
      </c>
      <c r="D301" t="s">
        <v>7678</v>
      </c>
      <c r="E301" t="s">
        <v>7685</v>
      </c>
      <c r="F301" t="s">
        <v>35575</v>
      </c>
      <c r="G301" t="s">
        <v>7688</v>
      </c>
      <c r="H301" t="s">
        <v>7582</v>
      </c>
      <c r="I301" t="s">
        <v>8014</v>
      </c>
      <c r="K301" t="s">
        <v>7387</v>
      </c>
      <c r="L301" t="s">
        <v>35576</v>
      </c>
      <c r="M301" t="s">
        <v>156</v>
      </c>
    </row>
    <row r="302" spans="1:13" x14ac:dyDescent="0.25">
      <c r="A302" t="s">
        <v>13811</v>
      </c>
      <c r="B302">
        <v>2021</v>
      </c>
      <c r="C302" t="s">
        <v>19422</v>
      </c>
      <c r="D302" t="s">
        <v>7678</v>
      </c>
      <c r="E302" t="s">
        <v>7685</v>
      </c>
      <c r="F302" t="s">
        <v>35575</v>
      </c>
      <c r="G302" t="s">
        <v>7688</v>
      </c>
      <c r="H302" t="s">
        <v>7582</v>
      </c>
      <c r="I302" t="s">
        <v>8014</v>
      </c>
      <c r="K302" t="s">
        <v>7387</v>
      </c>
      <c r="L302" t="s">
        <v>35576</v>
      </c>
      <c r="M302" t="s">
        <v>14029</v>
      </c>
    </row>
    <row r="303" spans="1:13" x14ac:dyDescent="0.25">
      <c r="A303" t="s">
        <v>13814</v>
      </c>
      <c r="B303">
        <v>2021</v>
      </c>
      <c r="C303" t="s">
        <v>7283</v>
      </c>
      <c r="D303" t="s">
        <v>14563</v>
      </c>
      <c r="E303" t="s">
        <v>35581</v>
      </c>
      <c r="F303" t="s">
        <v>357</v>
      </c>
      <c r="G303" t="s">
        <v>365</v>
      </c>
      <c r="H303" t="s">
        <v>7582</v>
      </c>
      <c r="I303" t="s">
        <v>8014</v>
      </c>
      <c r="K303" t="s">
        <v>7387</v>
      </c>
      <c r="L303" t="s">
        <v>35576</v>
      </c>
      <c r="M303" t="s">
        <v>14030</v>
      </c>
    </row>
    <row r="304" spans="1:13" x14ac:dyDescent="0.25">
      <c r="A304" t="s">
        <v>13816</v>
      </c>
      <c r="B304">
        <v>2021</v>
      </c>
      <c r="C304" t="s">
        <v>19422</v>
      </c>
      <c r="D304" t="s">
        <v>7678</v>
      </c>
      <c r="E304" t="s">
        <v>7685</v>
      </c>
      <c r="F304" t="s">
        <v>35575</v>
      </c>
      <c r="G304" t="s">
        <v>7688</v>
      </c>
      <c r="H304" t="s">
        <v>7582</v>
      </c>
      <c r="I304" t="s">
        <v>8014</v>
      </c>
      <c r="K304" t="s">
        <v>7384</v>
      </c>
      <c r="L304" t="s">
        <v>35576</v>
      </c>
      <c r="M304" t="s">
        <v>14030</v>
      </c>
    </row>
    <row r="305" spans="1:13" x14ac:dyDescent="0.25">
      <c r="A305" t="s">
        <v>13822</v>
      </c>
      <c r="B305">
        <v>2021</v>
      </c>
      <c r="C305" t="s">
        <v>16125</v>
      </c>
      <c r="D305" t="s">
        <v>7678</v>
      </c>
      <c r="E305" t="s">
        <v>7685</v>
      </c>
      <c r="F305" t="s">
        <v>35575</v>
      </c>
      <c r="G305" t="s">
        <v>7688</v>
      </c>
      <c r="H305" t="s">
        <v>7582</v>
      </c>
      <c r="I305" t="s">
        <v>8014</v>
      </c>
      <c r="K305" t="s">
        <v>7384</v>
      </c>
      <c r="L305" t="s">
        <v>35576</v>
      </c>
      <c r="M305" t="s">
        <v>14030</v>
      </c>
    </row>
    <row r="306" spans="1:13" x14ac:dyDescent="0.25">
      <c r="A306" t="s">
        <v>13823</v>
      </c>
      <c r="B306">
        <v>2021</v>
      </c>
      <c r="C306" t="s">
        <v>19422</v>
      </c>
      <c r="D306" t="s">
        <v>7678</v>
      </c>
      <c r="E306" t="s">
        <v>7685</v>
      </c>
      <c r="F306" t="s">
        <v>35575</v>
      </c>
      <c r="G306" t="s">
        <v>7688</v>
      </c>
      <c r="H306" t="s">
        <v>7582</v>
      </c>
      <c r="I306" t="s">
        <v>7703</v>
      </c>
      <c r="K306" t="s">
        <v>7384</v>
      </c>
      <c r="L306" t="s">
        <v>35576</v>
      </c>
      <c r="M306" t="s">
        <v>14029</v>
      </c>
    </row>
    <row r="307" spans="1:13" x14ac:dyDescent="0.25">
      <c r="A307" t="s">
        <v>13826</v>
      </c>
      <c r="B307">
        <v>2021</v>
      </c>
      <c r="C307" t="s">
        <v>7773</v>
      </c>
      <c r="D307" t="s">
        <v>7678</v>
      </c>
      <c r="E307" t="s">
        <v>7685</v>
      </c>
      <c r="F307" t="s">
        <v>35575</v>
      </c>
      <c r="G307" t="s">
        <v>7688</v>
      </c>
      <c r="H307" t="s">
        <v>7582</v>
      </c>
      <c r="I307" t="s">
        <v>8013</v>
      </c>
      <c r="K307" t="s">
        <v>7387</v>
      </c>
      <c r="L307" t="s">
        <v>35577</v>
      </c>
      <c r="M307" t="s">
        <v>14029</v>
      </c>
    </row>
    <row r="308" spans="1:13" x14ac:dyDescent="0.25">
      <c r="A308" t="s">
        <v>13830</v>
      </c>
      <c r="B308">
        <v>2021</v>
      </c>
      <c r="C308" t="s">
        <v>16125</v>
      </c>
      <c r="D308" t="s">
        <v>7678</v>
      </c>
      <c r="E308" t="s">
        <v>7685</v>
      </c>
      <c r="F308" t="s">
        <v>35575</v>
      </c>
      <c r="G308" t="s">
        <v>7688</v>
      </c>
      <c r="H308" t="s">
        <v>7582</v>
      </c>
      <c r="I308" t="s">
        <v>8014</v>
      </c>
      <c r="K308" t="s">
        <v>7387</v>
      </c>
      <c r="L308" t="s">
        <v>35576</v>
      </c>
      <c r="M308" t="s">
        <v>14029</v>
      </c>
    </row>
    <row r="309" spans="1:13" x14ac:dyDescent="0.25">
      <c r="A309" t="s">
        <v>13831</v>
      </c>
      <c r="B309">
        <v>2021</v>
      </c>
      <c r="C309" t="s">
        <v>19426</v>
      </c>
      <c r="D309" t="s">
        <v>7678</v>
      </c>
      <c r="E309" t="s">
        <v>7685</v>
      </c>
      <c r="F309" t="s">
        <v>35575</v>
      </c>
      <c r="G309" t="s">
        <v>7688</v>
      </c>
      <c r="H309" t="s">
        <v>7582</v>
      </c>
      <c r="I309" t="s">
        <v>8014</v>
      </c>
      <c r="K309" t="s">
        <v>7384</v>
      </c>
      <c r="L309" t="s">
        <v>35576</v>
      </c>
      <c r="M309" t="s">
        <v>14029</v>
      </c>
    </row>
    <row r="310" spans="1:13" x14ac:dyDescent="0.25">
      <c r="A310" t="s">
        <v>13836</v>
      </c>
      <c r="B310">
        <v>2021</v>
      </c>
      <c r="C310" t="s">
        <v>16125</v>
      </c>
      <c r="D310" t="s">
        <v>7678</v>
      </c>
      <c r="E310" t="s">
        <v>7685</v>
      </c>
      <c r="F310" t="s">
        <v>35575</v>
      </c>
      <c r="G310" t="s">
        <v>7688</v>
      </c>
      <c r="H310" t="s">
        <v>7582</v>
      </c>
      <c r="I310" t="s">
        <v>8014</v>
      </c>
      <c r="K310" t="s">
        <v>7384</v>
      </c>
      <c r="L310" t="s">
        <v>35576</v>
      </c>
      <c r="M310" t="s">
        <v>14030</v>
      </c>
    </row>
    <row r="311" spans="1:13" x14ac:dyDescent="0.25">
      <c r="A311" t="s">
        <v>13840</v>
      </c>
      <c r="B311">
        <v>2021</v>
      </c>
      <c r="C311" t="s">
        <v>19426</v>
      </c>
      <c r="D311" t="s">
        <v>7678</v>
      </c>
      <c r="E311" t="s">
        <v>7685</v>
      </c>
      <c r="F311" t="s">
        <v>35575</v>
      </c>
      <c r="G311" t="s">
        <v>7688</v>
      </c>
      <c r="H311" t="s">
        <v>7582</v>
      </c>
      <c r="I311" t="s">
        <v>8014</v>
      </c>
      <c r="K311" t="s">
        <v>7384</v>
      </c>
      <c r="L311" t="s">
        <v>35576</v>
      </c>
      <c r="M311" t="s">
        <v>14030</v>
      </c>
    </row>
    <row r="312" spans="1:13" x14ac:dyDescent="0.25">
      <c r="A312" t="s">
        <v>16780</v>
      </c>
      <c r="B312">
        <v>2021</v>
      </c>
      <c r="C312" t="s">
        <v>19426</v>
      </c>
      <c r="D312" t="s">
        <v>14563</v>
      </c>
      <c r="E312" t="s">
        <v>35581</v>
      </c>
      <c r="F312" t="s">
        <v>357</v>
      </c>
      <c r="G312" t="s">
        <v>365</v>
      </c>
      <c r="H312" t="s">
        <v>7582</v>
      </c>
      <c r="I312" t="s">
        <v>8014</v>
      </c>
      <c r="K312" t="s">
        <v>7387</v>
      </c>
      <c r="L312" t="s">
        <v>35576</v>
      </c>
      <c r="M312" t="s">
        <v>14030</v>
      </c>
    </row>
    <row r="313" spans="1:13" x14ac:dyDescent="0.25">
      <c r="A313" t="s">
        <v>13844</v>
      </c>
      <c r="B313">
        <v>2020</v>
      </c>
      <c r="C313" t="s">
        <v>19422</v>
      </c>
      <c r="D313" t="s">
        <v>7678</v>
      </c>
      <c r="E313" t="s">
        <v>7685</v>
      </c>
      <c r="F313" t="s">
        <v>35575</v>
      </c>
      <c r="G313" t="s">
        <v>7688</v>
      </c>
      <c r="H313" t="s">
        <v>7582</v>
      </c>
      <c r="I313" t="s">
        <v>8014</v>
      </c>
      <c r="K313" t="s">
        <v>7387</v>
      </c>
      <c r="L313" t="s">
        <v>35576</v>
      </c>
      <c r="M313" t="s">
        <v>14030</v>
      </c>
    </row>
    <row r="314" spans="1:13" x14ac:dyDescent="0.25">
      <c r="A314" t="s">
        <v>13846</v>
      </c>
      <c r="B314">
        <v>2021</v>
      </c>
      <c r="C314" t="s">
        <v>19426</v>
      </c>
      <c r="D314" t="s">
        <v>7678</v>
      </c>
      <c r="E314" t="s">
        <v>7685</v>
      </c>
      <c r="F314" t="s">
        <v>35575</v>
      </c>
      <c r="G314" t="s">
        <v>7688</v>
      </c>
      <c r="H314" t="s">
        <v>7582</v>
      </c>
      <c r="I314" t="s">
        <v>8014</v>
      </c>
      <c r="K314" t="s">
        <v>7384</v>
      </c>
      <c r="L314" t="s">
        <v>35576</v>
      </c>
      <c r="M314" t="s">
        <v>156</v>
      </c>
    </row>
    <row r="315" spans="1:13" x14ac:dyDescent="0.25">
      <c r="A315" t="s">
        <v>13850</v>
      </c>
      <c r="B315">
        <v>2021</v>
      </c>
      <c r="C315" t="s">
        <v>7773</v>
      </c>
      <c r="D315" t="s">
        <v>14563</v>
      </c>
      <c r="E315" t="s">
        <v>35581</v>
      </c>
      <c r="F315" t="s">
        <v>357</v>
      </c>
      <c r="G315" t="s">
        <v>365</v>
      </c>
      <c r="H315" t="s">
        <v>7582</v>
      </c>
      <c r="I315" t="s">
        <v>8014</v>
      </c>
      <c r="K315" t="s">
        <v>7387</v>
      </c>
      <c r="L315" t="s">
        <v>35576</v>
      </c>
      <c r="M315" t="s">
        <v>14029</v>
      </c>
    </row>
    <row r="316" spans="1:13" x14ac:dyDescent="0.25">
      <c r="A316" t="s">
        <v>13854</v>
      </c>
      <c r="B316">
        <v>2021</v>
      </c>
      <c r="C316" t="s">
        <v>481</v>
      </c>
      <c r="D316" t="s">
        <v>7678</v>
      </c>
      <c r="E316" t="s">
        <v>7685</v>
      </c>
      <c r="F316" t="s">
        <v>35575</v>
      </c>
      <c r="G316" t="s">
        <v>7688</v>
      </c>
      <c r="H316" t="s">
        <v>7582</v>
      </c>
      <c r="I316" t="s">
        <v>8014</v>
      </c>
      <c r="K316" t="s">
        <v>7387</v>
      </c>
      <c r="L316" t="s">
        <v>35576</v>
      </c>
      <c r="M316" t="s">
        <v>14030</v>
      </c>
    </row>
    <row r="317" spans="1:13" x14ac:dyDescent="0.25">
      <c r="A317" t="s">
        <v>13857</v>
      </c>
      <c r="B317">
        <v>2021</v>
      </c>
      <c r="C317" t="s">
        <v>18387</v>
      </c>
      <c r="D317" t="s">
        <v>7678</v>
      </c>
      <c r="E317" t="s">
        <v>7685</v>
      </c>
      <c r="F317" t="s">
        <v>35575</v>
      </c>
      <c r="G317" t="s">
        <v>7688</v>
      </c>
      <c r="H317" t="s">
        <v>7582</v>
      </c>
      <c r="I317" t="s">
        <v>8014</v>
      </c>
      <c r="K317" t="s">
        <v>7384</v>
      </c>
      <c r="L317" t="s">
        <v>35576</v>
      </c>
      <c r="M317" t="s">
        <v>14029</v>
      </c>
    </row>
    <row r="318" spans="1:13" x14ac:dyDescent="0.25">
      <c r="A318" t="s">
        <v>13859</v>
      </c>
      <c r="B318">
        <v>2021</v>
      </c>
      <c r="C318" t="s">
        <v>18387</v>
      </c>
      <c r="D318" t="s">
        <v>7678</v>
      </c>
      <c r="E318" t="s">
        <v>7685</v>
      </c>
      <c r="F318" t="s">
        <v>35575</v>
      </c>
      <c r="G318" t="s">
        <v>7688</v>
      </c>
      <c r="H318" t="s">
        <v>7582</v>
      </c>
      <c r="I318" t="s">
        <v>8014</v>
      </c>
      <c r="K318" t="s">
        <v>7384</v>
      </c>
      <c r="L318" t="s">
        <v>35576</v>
      </c>
      <c r="M318" t="s">
        <v>14030</v>
      </c>
    </row>
    <row r="319" spans="1:13" x14ac:dyDescent="0.25">
      <c r="A319" t="s">
        <v>13860</v>
      </c>
      <c r="B319">
        <v>2021</v>
      </c>
      <c r="C319" t="s">
        <v>18387</v>
      </c>
      <c r="D319" t="s">
        <v>7678</v>
      </c>
      <c r="E319" t="s">
        <v>7685</v>
      </c>
      <c r="F319" t="s">
        <v>35575</v>
      </c>
      <c r="G319" t="s">
        <v>7688</v>
      </c>
      <c r="H319" t="s">
        <v>7582</v>
      </c>
      <c r="I319" t="s">
        <v>8014</v>
      </c>
      <c r="K319" t="s">
        <v>7387</v>
      </c>
      <c r="L319" t="s">
        <v>35576</v>
      </c>
      <c r="M319" t="s">
        <v>14029</v>
      </c>
    </row>
    <row r="320" spans="1:13" x14ac:dyDescent="0.25">
      <c r="A320" t="s">
        <v>13860</v>
      </c>
      <c r="B320">
        <v>2021</v>
      </c>
      <c r="C320" t="s">
        <v>18387</v>
      </c>
      <c r="D320" t="s">
        <v>7678</v>
      </c>
      <c r="E320" t="s">
        <v>7685</v>
      </c>
      <c r="F320" t="s">
        <v>35575</v>
      </c>
      <c r="G320" t="s">
        <v>7688</v>
      </c>
      <c r="H320" t="s">
        <v>7582</v>
      </c>
      <c r="I320" t="s">
        <v>8014</v>
      </c>
      <c r="K320" t="s">
        <v>7387</v>
      </c>
      <c r="L320" t="s">
        <v>35576</v>
      </c>
      <c r="M320" t="s">
        <v>14030</v>
      </c>
    </row>
    <row r="321" spans="1:13" x14ac:dyDescent="0.25">
      <c r="A321" t="s">
        <v>8942</v>
      </c>
      <c r="B321">
        <v>2021</v>
      </c>
      <c r="C321" t="s">
        <v>18387</v>
      </c>
      <c r="D321" t="s">
        <v>7678</v>
      </c>
      <c r="E321" t="s">
        <v>7685</v>
      </c>
      <c r="F321" t="s">
        <v>35575</v>
      </c>
      <c r="G321" t="s">
        <v>7688</v>
      </c>
      <c r="H321" t="s">
        <v>7582</v>
      </c>
      <c r="I321" t="s">
        <v>8014</v>
      </c>
      <c r="K321" t="s">
        <v>7387</v>
      </c>
      <c r="L321" t="s">
        <v>35576</v>
      </c>
      <c r="M321" t="s">
        <v>14029</v>
      </c>
    </row>
    <row r="322" spans="1:13" x14ac:dyDescent="0.25">
      <c r="A322" t="s">
        <v>13862</v>
      </c>
      <c r="B322">
        <v>2021</v>
      </c>
      <c r="C322" t="s">
        <v>18387</v>
      </c>
      <c r="D322" t="s">
        <v>7678</v>
      </c>
      <c r="E322" t="s">
        <v>7685</v>
      </c>
      <c r="F322" t="s">
        <v>35575</v>
      </c>
      <c r="G322" t="s">
        <v>7688</v>
      </c>
      <c r="H322" t="s">
        <v>7582</v>
      </c>
      <c r="I322" t="s">
        <v>8014</v>
      </c>
      <c r="K322" t="s">
        <v>7387</v>
      </c>
      <c r="L322" t="s">
        <v>35576</v>
      </c>
      <c r="M322" t="s">
        <v>14029</v>
      </c>
    </row>
    <row r="323" spans="1:13" x14ac:dyDescent="0.25">
      <c r="A323" t="s">
        <v>13867</v>
      </c>
      <c r="B323">
        <v>2021</v>
      </c>
      <c r="C323" t="s">
        <v>19425</v>
      </c>
      <c r="D323" t="s">
        <v>14563</v>
      </c>
      <c r="E323" t="s">
        <v>35581</v>
      </c>
      <c r="F323" t="s">
        <v>357</v>
      </c>
      <c r="G323" t="s">
        <v>365</v>
      </c>
      <c r="H323" t="s">
        <v>7582</v>
      </c>
      <c r="I323" t="s">
        <v>8014</v>
      </c>
      <c r="K323" t="s">
        <v>7387</v>
      </c>
      <c r="L323" t="s">
        <v>35576</v>
      </c>
      <c r="M323" t="s">
        <v>14030</v>
      </c>
    </row>
    <row r="324" spans="1:13" x14ac:dyDescent="0.25">
      <c r="A324" t="s">
        <v>13872</v>
      </c>
      <c r="B324">
        <v>2021</v>
      </c>
      <c r="C324" t="s">
        <v>19422</v>
      </c>
      <c r="D324" t="s">
        <v>7678</v>
      </c>
      <c r="E324" t="s">
        <v>7685</v>
      </c>
      <c r="F324" t="s">
        <v>35575</v>
      </c>
      <c r="G324" t="s">
        <v>7688</v>
      </c>
      <c r="H324" t="s">
        <v>7582</v>
      </c>
      <c r="I324" t="s">
        <v>8014</v>
      </c>
      <c r="K324" t="s">
        <v>7387</v>
      </c>
      <c r="L324" t="s">
        <v>35576</v>
      </c>
      <c r="M324" t="s">
        <v>14030</v>
      </c>
    </row>
    <row r="325" spans="1:13" x14ac:dyDescent="0.25">
      <c r="A325" t="s">
        <v>13873</v>
      </c>
      <c r="B325">
        <v>2021</v>
      </c>
      <c r="C325" t="s">
        <v>19422</v>
      </c>
      <c r="D325" t="s">
        <v>7678</v>
      </c>
      <c r="E325" t="s">
        <v>7685</v>
      </c>
      <c r="F325" t="s">
        <v>35575</v>
      </c>
      <c r="G325" t="s">
        <v>7688</v>
      </c>
      <c r="H325" t="s">
        <v>7582</v>
      </c>
      <c r="I325" t="s">
        <v>8014</v>
      </c>
      <c r="K325" t="s">
        <v>7384</v>
      </c>
      <c r="L325" t="s">
        <v>35576</v>
      </c>
      <c r="M325" t="s">
        <v>14030</v>
      </c>
    </row>
    <row r="326" spans="1:13" x14ac:dyDescent="0.25">
      <c r="A326" t="s">
        <v>18512</v>
      </c>
      <c r="B326">
        <v>2021</v>
      </c>
      <c r="C326" t="s">
        <v>19426</v>
      </c>
      <c r="D326" t="s">
        <v>7678</v>
      </c>
      <c r="E326" t="s">
        <v>7685</v>
      </c>
      <c r="F326" t="s">
        <v>35575</v>
      </c>
      <c r="G326" t="s">
        <v>7688</v>
      </c>
      <c r="H326" t="s">
        <v>7582</v>
      </c>
      <c r="I326" t="s">
        <v>8013</v>
      </c>
      <c r="K326" t="s">
        <v>7384</v>
      </c>
      <c r="L326" t="s">
        <v>35576</v>
      </c>
      <c r="M326" t="s">
        <v>14030</v>
      </c>
    </row>
    <row r="327" spans="1:13" x14ac:dyDescent="0.25">
      <c r="A327" t="s">
        <v>13884</v>
      </c>
      <c r="B327">
        <v>2021</v>
      </c>
      <c r="C327" t="s">
        <v>7773</v>
      </c>
      <c r="D327" t="s">
        <v>829</v>
      </c>
      <c r="E327" t="s">
        <v>7283</v>
      </c>
      <c r="F327" t="s">
        <v>7283</v>
      </c>
      <c r="G327" t="s">
        <v>829</v>
      </c>
      <c r="H327" t="s">
        <v>829</v>
      </c>
      <c r="I327" t="s">
        <v>829</v>
      </c>
      <c r="K327" t="s">
        <v>7387</v>
      </c>
      <c r="L327" t="s">
        <v>35576</v>
      </c>
      <c r="M327" t="s">
        <v>14029</v>
      </c>
    </row>
    <row r="328" spans="1:13" x14ac:dyDescent="0.25">
      <c r="A328" t="s">
        <v>13885</v>
      </c>
      <c r="B328">
        <v>2021</v>
      </c>
      <c r="C328" t="s">
        <v>16125</v>
      </c>
      <c r="D328" t="s">
        <v>7678</v>
      </c>
      <c r="E328" t="s">
        <v>7685</v>
      </c>
      <c r="F328" t="s">
        <v>35575</v>
      </c>
      <c r="G328" t="s">
        <v>7688</v>
      </c>
      <c r="H328" t="s">
        <v>7582</v>
      </c>
      <c r="I328" t="s">
        <v>8014</v>
      </c>
      <c r="K328" t="s">
        <v>7387</v>
      </c>
      <c r="L328" t="s">
        <v>35576</v>
      </c>
      <c r="M328" t="s">
        <v>14029</v>
      </c>
    </row>
    <row r="329" spans="1:13" x14ac:dyDescent="0.25">
      <c r="A329" t="s">
        <v>13886</v>
      </c>
      <c r="B329">
        <v>2021</v>
      </c>
      <c r="C329" t="s">
        <v>19425</v>
      </c>
      <c r="D329" t="s">
        <v>7678</v>
      </c>
      <c r="E329" t="s">
        <v>7685</v>
      </c>
      <c r="F329" t="s">
        <v>35575</v>
      </c>
      <c r="G329" t="s">
        <v>7688</v>
      </c>
      <c r="H329" t="s">
        <v>7582</v>
      </c>
      <c r="I329" t="s">
        <v>8014</v>
      </c>
      <c r="K329" t="s">
        <v>7384</v>
      </c>
      <c r="L329" t="s">
        <v>35576</v>
      </c>
      <c r="M329" t="s">
        <v>14030</v>
      </c>
    </row>
    <row r="330" spans="1:13" x14ac:dyDescent="0.25">
      <c r="A330" t="s">
        <v>13887</v>
      </c>
      <c r="B330">
        <v>2021</v>
      </c>
      <c r="C330" t="s">
        <v>19422</v>
      </c>
      <c r="D330" t="s">
        <v>14563</v>
      </c>
      <c r="E330" t="s">
        <v>35581</v>
      </c>
      <c r="F330" t="s">
        <v>357</v>
      </c>
      <c r="G330" t="s">
        <v>365</v>
      </c>
      <c r="H330" t="s">
        <v>7582</v>
      </c>
      <c r="I330" t="s">
        <v>8014</v>
      </c>
      <c r="K330" t="s">
        <v>7387</v>
      </c>
      <c r="L330" t="s">
        <v>35576</v>
      </c>
      <c r="M330" t="s">
        <v>14030</v>
      </c>
    </row>
    <row r="331" spans="1:13" x14ac:dyDescent="0.25">
      <c r="A331" t="s">
        <v>13891</v>
      </c>
      <c r="B331">
        <v>2021</v>
      </c>
      <c r="C331" t="s">
        <v>19425</v>
      </c>
      <c r="D331" t="s">
        <v>7678</v>
      </c>
      <c r="E331" t="s">
        <v>7685</v>
      </c>
      <c r="F331" t="s">
        <v>35575</v>
      </c>
      <c r="G331" t="s">
        <v>7688</v>
      </c>
      <c r="H331" t="s">
        <v>7582</v>
      </c>
      <c r="I331" t="s">
        <v>8014</v>
      </c>
      <c r="K331" t="s">
        <v>7384</v>
      </c>
      <c r="L331" t="s">
        <v>35576</v>
      </c>
      <c r="M331" t="s">
        <v>14030</v>
      </c>
    </row>
    <row r="332" spans="1:13" x14ac:dyDescent="0.25">
      <c r="A332" t="s">
        <v>13892</v>
      </c>
      <c r="B332">
        <v>2021</v>
      </c>
      <c r="C332" t="s">
        <v>19425</v>
      </c>
      <c r="D332" t="s">
        <v>7678</v>
      </c>
      <c r="E332" t="s">
        <v>7685</v>
      </c>
      <c r="F332" t="s">
        <v>35575</v>
      </c>
      <c r="G332" t="s">
        <v>7688</v>
      </c>
      <c r="H332" t="s">
        <v>7582</v>
      </c>
      <c r="I332" t="s">
        <v>8014</v>
      </c>
      <c r="K332" t="s">
        <v>7384</v>
      </c>
      <c r="L332" t="s">
        <v>35576</v>
      </c>
      <c r="M332" t="s">
        <v>14030</v>
      </c>
    </row>
    <row r="333" spans="1:13" x14ac:dyDescent="0.25">
      <c r="A333" t="s">
        <v>13898</v>
      </c>
      <c r="B333">
        <v>2021</v>
      </c>
      <c r="C333" t="s">
        <v>19422</v>
      </c>
      <c r="D333" t="s">
        <v>7678</v>
      </c>
      <c r="E333" t="s">
        <v>7685</v>
      </c>
      <c r="F333" t="s">
        <v>35575</v>
      </c>
      <c r="G333" t="s">
        <v>7688</v>
      </c>
      <c r="H333" t="s">
        <v>7582</v>
      </c>
      <c r="I333" t="s">
        <v>8013</v>
      </c>
      <c r="K333" t="s">
        <v>7384</v>
      </c>
      <c r="L333" t="s">
        <v>35576</v>
      </c>
      <c r="M333" t="s">
        <v>14030</v>
      </c>
    </row>
    <row r="334" spans="1:13" x14ac:dyDescent="0.25">
      <c r="A334" t="s">
        <v>13900</v>
      </c>
      <c r="B334">
        <v>2021</v>
      </c>
      <c r="C334" t="s">
        <v>19422</v>
      </c>
      <c r="D334" t="s">
        <v>7678</v>
      </c>
      <c r="E334" t="s">
        <v>7685</v>
      </c>
      <c r="F334" t="s">
        <v>35575</v>
      </c>
      <c r="G334" t="s">
        <v>7688</v>
      </c>
      <c r="H334" t="s">
        <v>7582</v>
      </c>
      <c r="I334" t="s">
        <v>8014</v>
      </c>
      <c r="K334" t="s">
        <v>7384</v>
      </c>
      <c r="L334" t="s">
        <v>35576</v>
      </c>
      <c r="M334" t="s">
        <v>14030</v>
      </c>
    </row>
    <row r="335" spans="1:13" x14ac:dyDescent="0.25">
      <c r="A335" t="s">
        <v>13905</v>
      </c>
      <c r="B335">
        <v>2021</v>
      </c>
      <c r="C335" t="s">
        <v>19422</v>
      </c>
      <c r="D335" t="s">
        <v>7678</v>
      </c>
      <c r="E335" t="s">
        <v>7685</v>
      </c>
      <c r="F335" t="s">
        <v>35575</v>
      </c>
      <c r="G335" t="s">
        <v>7688</v>
      </c>
      <c r="H335" t="s">
        <v>7582</v>
      </c>
      <c r="I335" t="s">
        <v>8014</v>
      </c>
      <c r="K335" t="s">
        <v>7384</v>
      </c>
      <c r="L335" t="s">
        <v>35576</v>
      </c>
      <c r="M335" t="s">
        <v>14029</v>
      </c>
    </row>
    <row r="336" spans="1:13" x14ac:dyDescent="0.25">
      <c r="A336" t="s">
        <v>13906</v>
      </c>
      <c r="B336">
        <v>2021</v>
      </c>
      <c r="C336" t="s">
        <v>19422</v>
      </c>
      <c r="D336" t="s">
        <v>7678</v>
      </c>
      <c r="E336" t="s">
        <v>7685</v>
      </c>
      <c r="F336" t="s">
        <v>35575</v>
      </c>
      <c r="G336" t="s">
        <v>7688</v>
      </c>
      <c r="H336" t="s">
        <v>7582</v>
      </c>
      <c r="I336" t="s">
        <v>8014</v>
      </c>
      <c r="K336" t="s">
        <v>7384</v>
      </c>
      <c r="L336" t="s">
        <v>35576</v>
      </c>
      <c r="M336" t="s">
        <v>14030</v>
      </c>
    </row>
    <row r="337" spans="1:13" x14ac:dyDescent="0.25">
      <c r="A337" t="s">
        <v>16786</v>
      </c>
      <c r="B337">
        <v>2021</v>
      </c>
      <c r="C337" t="s">
        <v>7283</v>
      </c>
      <c r="D337" t="s">
        <v>7678</v>
      </c>
      <c r="E337" t="s">
        <v>7685</v>
      </c>
      <c r="F337" t="s">
        <v>35575</v>
      </c>
      <c r="G337" t="s">
        <v>7688</v>
      </c>
      <c r="H337" t="s">
        <v>7582</v>
      </c>
      <c r="I337" t="s">
        <v>8013</v>
      </c>
      <c r="K337" t="s">
        <v>7387</v>
      </c>
      <c r="L337" t="s">
        <v>35576</v>
      </c>
      <c r="M337" t="s">
        <v>14030</v>
      </c>
    </row>
    <row r="338" spans="1:13" x14ac:dyDescent="0.25">
      <c r="A338" t="s">
        <v>13910</v>
      </c>
      <c r="B338">
        <v>2020</v>
      </c>
      <c r="C338" t="s">
        <v>7773</v>
      </c>
      <c r="D338" t="s">
        <v>7678</v>
      </c>
      <c r="E338" t="s">
        <v>7685</v>
      </c>
      <c r="F338" t="s">
        <v>35575</v>
      </c>
      <c r="G338" t="s">
        <v>7688</v>
      </c>
      <c r="H338" t="s">
        <v>7582</v>
      </c>
      <c r="I338" t="s">
        <v>8013</v>
      </c>
      <c r="K338" t="s">
        <v>7387</v>
      </c>
      <c r="L338" t="s">
        <v>35578</v>
      </c>
      <c r="M338" t="s">
        <v>14030</v>
      </c>
    </row>
    <row r="339" spans="1:13" x14ac:dyDescent="0.25">
      <c r="A339" t="s">
        <v>13911</v>
      </c>
      <c r="B339">
        <v>2021</v>
      </c>
      <c r="C339" t="s">
        <v>19422</v>
      </c>
      <c r="D339" t="s">
        <v>7678</v>
      </c>
      <c r="E339" t="s">
        <v>7685</v>
      </c>
      <c r="F339" t="s">
        <v>35575</v>
      </c>
      <c r="G339" t="s">
        <v>7688</v>
      </c>
      <c r="H339" t="s">
        <v>7582</v>
      </c>
      <c r="I339" t="s">
        <v>8014</v>
      </c>
      <c r="K339" t="s">
        <v>7384</v>
      </c>
      <c r="L339" t="s">
        <v>35576</v>
      </c>
      <c r="M339" t="s">
        <v>14030</v>
      </c>
    </row>
    <row r="340" spans="1:13" x14ac:dyDescent="0.25">
      <c r="A340" t="s">
        <v>13912</v>
      </c>
      <c r="B340">
        <v>2021</v>
      </c>
      <c r="C340" t="s">
        <v>19422</v>
      </c>
      <c r="D340" t="s">
        <v>7678</v>
      </c>
      <c r="E340" t="s">
        <v>7685</v>
      </c>
      <c r="F340" t="s">
        <v>35575</v>
      </c>
      <c r="G340" t="s">
        <v>7688</v>
      </c>
      <c r="H340" t="s">
        <v>7582</v>
      </c>
      <c r="I340" t="s">
        <v>8014</v>
      </c>
      <c r="K340" t="s">
        <v>7387</v>
      </c>
      <c r="L340" t="s">
        <v>35576</v>
      </c>
      <c r="M340" t="s">
        <v>14030</v>
      </c>
    </row>
    <row r="341" spans="1:13" x14ac:dyDescent="0.25">
      <c r="A341" t="s">
        <v>13913</v>
      </c>
      <c r="B341">
        <v>2021</v>
      </c>
      <c r="C341" t="s">
        <v>19422</v>
      </c>
      <c r="D341" t="s">
        <v>7678</v>
      </c>
      <c r="E341" t="s">
        <v>7685</v>
      </c>
      <c r="F341" t="s">
        <v>35575</v>
      </c>
      <c r="G341" t="s">
        <v>7688</v>
      </c>
      <c r="H341" t="s">
        <v>7582</v>
      </c>
      <c r="I341" t="s">
        <v>8014</v>
      </c>
      <c r="K341" t="s">
        <v>7387</v>
      </c>
      <c r="L341" t="s">
        <v>35576</v>
      </c>
      <c r="M341" t="s">
        <v>14030</v>
      </c>
    </row>
    <row r="342" spans="1:13" x14ac:dyDescent="0.25">
      <c r="A342" t="s">
        <v>13916</v>
      </c>
      <c r="B342">
        <v>2020</v>
      </c>
      <c r="C342" t="s">
        <v>7773</v>
      </c>
      <c r="D342" t="s">
        <v>7678</v>
      </c>
      <c r="E342" t="s">
        <v>7685</v>
      </c>
      <c r="F342" t="s">
        <v>35575</v>
      </c>
      <c r="G342" t="s">
        <v>7688</v>
      </c>
      <c r="H342" t="s">
        <v>7582</v>
      </c>
      <c r="I342" t="s">
        <v>8013</v>
      </c>
      <c r="K342" t="s">
        <v>7387</v>
      </c>
      <c r="L342" t="s">
        <v>35576</v>
      </c>
      <c r="M342" t="s">
        <v>14030</v>
      </c>
    </row>
    <row r="343" spans="1:13" x14ac:dyDescent="0.25">
      <c r="A343" t="s">
        <v>13918</v>
      </c>
      <c r="B343">
        <v>2021</v>
      </c>
      <c r="C343" t="s">
        <v>7283</v>
      </c>
      <c r="D343" t="s">
        <v>7678</v>
      </c>
      <c r="E343" t="s">
        <v>7685</v>
      </c>
      <c r="F343" t="s">
        <v>35575</v>
      </c>
      <c r="G343" t="s">
        <v>7688</v>
      </c>
      <c r="H343" t="s">
        <v>7582</v>
      </c>
      <c r="I343" t="s">
        <v>8014</v>
      </c>
      <c r="K343" t="s">
        <v>7387</v>
      </c>
      <c r="L343" t="s">
        <v>35576</v>
      </c>
      <c r="M343" t="s">
        <v>14029</v>
      </c>
    </row>
    <row r="344" spans="1:13" x14ac:dyDescent="0.25">
      <c r="A344" t="s">
        <v>13919</v>
      </c>
      <c r="B344">
        <v>2021</v>
      </c>
      <c r="C344" t="s">
        <v>19422</v>
      </c>
      <c r="D344" t="s">
        <v>7678</v>
      </c>
      <c r="E344" t="s">
        <v>7685</v>
      </c>
      <c r="F344" t="s">
        <v>35575</v>
      </c>
      <c r="G344" t="s">
        <v>7688</v>
      </c>
      <c r="H344" t="s">
        <v>7582</v>
      </c>
      <c r="I344" t="s">
        <v>8014</v>
      </c>
      <c r="K344" t="s">
        <v>7387</v>
      </c>
      <c r="L344" t="s">
        <v>35576</v>
      </c>
      <c r="M344" t="s">
        <v>14030</v>
      </c>
    </row>
    <row r="345" spans="1:13" x14ac:dyDescent="0.25">
      <c r="A345" t="s">
        <v>13923</v>
      </c>
      <c r="B345">
        <v>2021</v>
      </c>
      <c r="C345" t="s">
        <v>7773</v>
      </c>
      <c r="D345" t="s">
        <v>14563</v>
      </c>
      <c r="E345" t="s">
        <v>35581</v>
      </c>
      <c r="F345" t="s">
        <v>357</v>
      </c>
      <c r="G345" t="s">
        <v>365</v>
      </c>
      <c r="H345" t="s">
        <v>7582</v>
      </c>
      <c r="I345" t="s">
        <v>8014</v>
      </c>
      <c r="K345" t="s">
        <v>7387</v>
      </c>
      <c r="L345" t="s">
        <v>35576</v>
      </c>
      <c r="M345" t="s">
        <v>14030</v>
      </c>
    </row>
    <row r="346" spans="1:13" x14ac:dyDescent="0.25">
      <c r="A346" t="s">
        <v>13925</v>
      </c>
      <c r="B346">
        <v>2021</v>
      </c>
      <c r="C346" t="s">
        <v>7773</v>
      </c>
      <c r="D346" t="s">
        <v>7678</v>
      </c>
      <c r="E346" t="s">
        <v>7685</v>
      </c>
      <c r="F346" t="s">
        <v>35575</v>
      </c>
      <c r="G346" t="s">
        <v>7688</v>
      </c>
      <c r="H346" t="s">
        <v>7582</v>
      </c>
      <c r="I346" t="s">
        <v>8014</v>
      </c>
      <c r="K346" t="s">
        <v>7387</v>
      </c>
      <c r="L346" t="s">
        <v>35576</v>
      </c>
      <c r="M346" t="s">
        <v>14030</v>
      </c>
    </row>
    <row r="347" spans="1:13" x14ac:dyDescent="0.25">
      <c r="A347" t="s">
        <v>13926</v>
      </c>
      <c r="B347">
        <v>2021</v>
      </c>
      <c r="C347" t="s">
        <v>7773</v>
      </c>
      <c r="D347" t="s">
        <v>7678</v>
      </c>
      <c r="E347" t="s">
        <v>7685</v>
      </c>
      <c r="F347" t="s">
        <v>35575</v>
      </c>
      <c r="G347" t="s">
        <v>7688</v>
      </c>
      <c r="H347" t="s">
        <v>7582</v>
      </c>
      <c r="I347" t="s">
        <v>8014</v>
      </c>
      <c r="K347" t="s">
        <v>7387</v>
      </c>
      <c r="L347" t="s">
        <v>35576</v>
      </c>
      <c r="M347" t="s">
        <v>14030</v>
      </c>
    </row>
    <row r="348" spans="1:13" x14ac:dyDescent="0.25">
      <c r="A348" t="s">
        <v>13927</v>
      </c>
      <c r="B348">
        <v>2021</v>
      </c>
      <c r="C348" t="s">
        <v>18387</v>
      </c>
      <c r="D348" t="s">
        <v>7678</v>
      </c>
      <c r="E348" t="s">
        <v>7685</v>
      </c>
      <c r="F348" t="s">
        <v>35575</v>
      </c>
      <c r="G348" t="s">
        <v>7688</v>
      </c>
      <c r="H348" t="s">
        <v>7582</v>
      </c>
      <c r="I348" t="s">
        <v>8014</v>
      </c>
      <c r="K348" t="s">
        <v>7387</v>
      </c>
      <c r="L348" t="s">
        <v>35576</v>
      </c>
      <c r="M348" t="s">
        <v>14030</v>
      </c>
    </row>
    <row r="349" spans="1:13" x14ac:dyDescent="0.25">
      <c r="A349" t="s">
        <v>18622</v>
      </c>
      <c r="B349">
        <v>2021</v>
      </c>
      <c r="C349" t="s">
        <v>16125</v>
      </c>
      <c r="D349" t="s">
        <v>7678</v>
      </c>
      <c r="E349" t="s">
        <v>7685</v>
      </c>
      <c r="F349" t="s">
        <v>35575</v>
      </c>
      <c r="G349" t="s">
        <v>7688</v>
      </c>
      <c r="H349" t="s">
        <v>7582</v>
      </c>
      <c r="I349" t="s">
        <v>8014</v>
      </c>
      <c r="K349" t="s">
        <v>7387</v>
      </c>
      <c r="L349" t="s">
        <v>35576</v>
      </c>
      <c r="M349" t="s">
        <v>14030</v>
      </c>
    </row>
    <row r="350" spans="1:13" x14ac:dyDescent="0.25">
      <c r="A350" t="s">
        <v>13933</v>
      </c>
      <c r="B350">
        <v>2021</v>
      </c>
      <c r="C350" t="s">
        <v>19422</v>
      </c>
      <c r="D350" t="s">
        <v>7678</v>
      </c>
      <c r="E350" t="s">
        <v>7685</v>
      </c>
      <c r="F350" t="s">
        <v>35575</v>
      </c>
      <c r="G350" t="s">
        <v>7688</v>
      </c>
      <c r="H350" t="s">
        <v>7582</v>
      </c>
      <c r="I350" t="s">
        <v>8014</v>
      </c>
      <c r="K350" t="s">
        <v>7387</v>
      </c>
      <c r="L350" t="s">
        <v>35576</v>
      </c>
      <c r="M350" t="s">
        <v>14030</v>
      </c>
    </row>
    <row r="351" spans="1:13" x14ac:dyDescent="0.25">
      <c r="A351" t="s">
        <v>13935</v>
      </c>
      <c r="B351">
        <v>2021</v>
      </c>
      <c r="C351" t="s">
        <v>19422</v>
      </c>
      <c r="D351" t="s">
        <v>7678</v>
      </c>
      <c r="E351" t="s">
        <v>7685</v>
      </c>
      <c r="F351" t="s">
        <v>35575</v>
      </c>
      <c r="G351" t="s">
        <v>7688</v>
      </c>
      <c r="H351" t="s">
        <v>7582</v>
      </c>
      <c r="I351" t="s">
        <v>8014</v>
      </c>
      <c r="K351" t="s">
        <v>7387</v>
      </c>
      <c r="L351" t="s">
        <v>35576</v>
      </c>
      <c r="M351" t="s">
        <v>14030</v>
      </c>
    </row>
    <row r="352" spans="1:13" x14ac:dyDescent="0.25">
      <c r="A352" t="s">
        <v>13937</v>
      </c>
      <c r="B352">
        <v>2021</v>
      </c>
      <c r="C352" t="s">
        <v>7283</v>
      </c>
      <c r="D352" t="s">
        <v>829</v>
      </c>
      <c r="E352" t="s">
        <v>7283</v>
      </c>
      <c r="F352" t="s">
        <v>7283</v>
      </c>
      <c r="G352" t="s">
        <v>829</v>
      </c>
      <c r="H352" t="s">
        <v>829</v>
      </c>
      <c r="I352" t="s">
        <v>829</v>
      </c>
      <c r="K352" t="s">
        <v>7387</v>
      </c>
      <c r="L352" t="s">
        <v>35576</v>
      </c>
      <c r="M352" t="s">
        <v>14030</v>
      </c>
    </row>
    <row r="353" spans="1:13" x14ac:dyDescent="0.25">
      <c r="A353" t="s">
        <v>13940</v>
      </c>
      <c r="B353">
        <v>2021</v>
      </c>
      <c r="C353" t="s">
        <v>19422</v>
      </c>
      <c r="D353" t="s">
        <v>7678</v>
      </c>
      <c r="E353" t="s">
        <v>7685</v>
      </c>
      <c r="F353" t="s">
        <v>35575</v>
      </c>
      <c r="G353" t="s">
        <v>7688</v>
      </c>
      <c r="H353" t="s">
        <v>7582</v>
      </c>
      <c r="I353" t="s">
        <v>8014</v>
      </c>
      <c r="K353" t="s">
        <v>7387</v>
      </c>
      <c r="L353" t="s">
        <v>35577</v>
      </c>
      <c r="M353" t="s">
        <v>14030</v>
      </c>
    </row>
    <row r="354" spans="1:13" x14ac:dyDescent="0.25">
      <c r="A354" t="s">
        <v>13941</v>
      </c>
      <c r="B354">
        <v>2021</v>
      </c>
      <c r="C354" t="s">
        <v>7283</v>
      </c>
      <c r="D354" t="s">
        <v>829</v>
      </c>
      <c r="E354" t="s">
        <v>7283</v>
      </c>
      <c r="F354" t="s">
        <v>7283</v>
      </c>
      <c r="G354" t="s">
        <v>829</v>
      </c>
      <c r="H354" t="s">
        <v>829</v>
      </c>
      <c r="I354" t="s">
        <v>829</v>
      </c>
      <c r="K354" t="s">
        <v>7387</v>
      </c>
      <c r="L354" t="s">
        <v>35576</v>
      </c>
      <c r="M354" t="s">
        <v>14030</v>
      </c>
    </row>
    <row r="355" spans="1:13" x14ac:dyDescent="0.25">
      <c r="A355" t="s">
        <v>13943</v>
      </c>
      <c r="B355">
        <v>2020</v>
      </c>
      <c r="C355" t="s">
        <v>19425</v>
      </c>
      <c r="D355" t="s">
        <v>7678</v>
      </c>
      <c r="E355" t="s">
        <v>7685</v>
      </c>
      <c r="F355" t="s">
        <v>35575</v>
      </c>
      <c r="G355" t="s">
        <v>7688</v>
      </c>
      <c r="H355" t="s">
        <v>7582</v>
      </c>
      <c r="I355" t="s">
        <v>8014</v>
      </c>
      <c r="K355" t="s">
        <v>7387</v>
      </c>
      <c r="L355" t="s">
        <v>35577</v>
      </c>
      <c r="M355" t="s">
        <v>14030</v>
      </c>
    </row>
    <row r="356" spans="1:13" x14ac:dyDescent="0.25">
      <c r="A356" t="s">
        <v>13947</v>
      </c>
      <c r="B356">
        <v>2021</v>
      </c>
      <c r="C356" t="s">
        <v>19422</v>
      </c>
      <c r="D356" t="s">
        <v>7678</v>
      </c>
      <c r="E356" t="s">
        <v>7685</v>
      </c>
      <c r="F356" t="s">
        <v>35575</v>
      </c>
      <c r="G356" t="s">
        <v>7688</v>
      </c>
      <c r="H356" t="s">
        <v>7582</v>
      </c>
      <c r="I356" t="s">
        <v>8014</v>
      </c>
      <c r="K356" t="s">
        <v>7384</v>
      </c>
      <c r="L356" t="s">
        <v>35576</v>
      </c>
      <c r="M356" t="s">
        <v>14030</v>
      </c>
    </row>
    <row r="357" spans="1:13" x14ac:dyDescent="0.25">
      <c r="A357" t="s">
        <v>13958</v>
      </c>
      <c r="B357">
        <v>2021</v>
      </c>
      <c r="C357" t="s">
        <v>7773</v>
      </c>
      <c r="D357" t="s">
        <v>7678</v>
      </c>
      <c r="E357" t="s">
        <v>7685</v>
      </c>
      <c r="F357" t="s">
        <v>35575</v>
      </c>
      <c r="G357" t="s">
        <v>7688</v>
      </c>
      <c r="H357" t="s">
        <v>7582</v>
      </c>
      <c r="I357" t="s">
        <v>8013</v>
      </c>
      <c r="K357" t="s">
        <v>7387</v>
      </c>
      <c r="L357" t="s">
        <v>35576</v>
      </c>
      <c r="M357" t="s">
        <v>14030</v>
      </c>
    </row>
    <row r="358" spans="1:13" x14ac:dyDescent="0.25">
      <c r="A358" t="s">
        <v>13964</v>
      </c>
      <c r="B358">
        <v>2020</v>
      </c>
      <c r="C358" t="s">
        <v>7773</v>
      </c>
      <c r="D358" t="s">
        <v>7678</v>
      </c>
      <c r="E358" t="s">
        <v>7685</v>
      </c>
      <c r="F358" t="s">
        <v>35575</v>
      </c>
      <c r="G358" t="s">
        <v>7688</v>
      </c>
      <c r="H358" t="s">
        <v>7582</v>
      </c>
      <c r="I358" t="s">
        <v>7703</v>
      </c>
      <c r="K358" t="s">
        <v>7387</v>
      </c>
      <c r="L358" t="s">
        <v>35578</v>
      </c>
      <c r="M358" t="s">
        <v>14030</v>
      </c>
    </row>
    <row r="359" spans="1:13" x14ac:dyDescent="0.25">
      <c r="A359" t="s">
        <v>13972</v>
      </c>
      <c r="B359">
        <v>2021</v>
      </c>
      <c r="C359" t="s">
        <v>19426</v>
      </c>
      <c r="D359" t="s">
        <v>7678</v>
      </c>
      <c r="E359" t="s">
        <v>7685</v>
      </c>
      <c r="F359" t="s">
        <v>35575</v>
      </c>
      <c r="G359" t="s">
        <v>7688</v>
      </c>
      <c r="H359" t="s">
        <v>7582</v>
      </c>
      <c r="I359" t="s">
        <v>8013</v>
      </c>
      <c r="K359" t="s">
        <v>7387</v>
      </c>
      <c r="L359" t="s">
        <v>35576</v>
      </c>
      <c r="M359" t="s">
        <v>14029</v>
      </c>
    </row>
    <row r="360" spans="1:13" x14ac:dyDescent="0.25">
      <c r="A360" t="s">
        <v>13980</v>
      </c>
      <c r="B360">
        <v>2021</v>
      </c>
      <c r="C360" t="s">
        <v>19422</v>
      </c>
      <c r="D360" t="s">
        <v>14563</v>
      </c>
      <c r="E360" t="s">
        <v>35581</v>
      </c>
      <c r="F360" t="s">
        <v>357</v>
      </c>
      <c r="G360" t="s">
        <v>365</v>
      </c>
      <c r="H360" t="s">
        <v>7582</v>
      </c>
      <c r="I360" t="s">
        <v>8014</v>
      </c>
      <c r="K360" t="s">
        <v>7387</v>
      </c>
      <c r="L360" t="s">
        <v>35576</v>
      </c>
      <c r="M360" t="s">
        <v>14030</v>
      </c>
    </row>
    <row r="361" spans="1:13" x14ac:dyDescent="0.25">
      <c r="A361" t="s">
        <v>13984</v>
      </c>
      <c r="B361">
        <v>2021</v>
      </c>
      <c r="C361" t="s">
        <v>19426</v>
      </c>
      <c r="D361" t="s">
        <v>7678</v>
      </c>
      <c r="E361" t="s">
        <v>7685</v>
      </c>
      <c r="F361" t="s">
        <v>35575</v>
      </c>
      <c r="G361" t="s">
        <v>7688</v>
      </c>
      <c r="H361" t="s">
        <v>7582</v>
      </c>
      <c r="I361" t="s">
        <v>8013</v>
      </c>
      <c r="K361" t="s">
        <v>7387</v>
      </c>
      <c r="L361" t="s">
        <v>35577</v>
      </c>
      <c r="M361" t="s">
        <v>14030</v>
      </c>
    </row>
    <row r="362" spans="1:13" x14ac:dyDescent="0.25">
      <c r="A362" t="s">
        <v>13991</v>
      </c>
      <c r="B362">
        <v>2020</v>
      </c>
      <c r="C362" t="s">
        <v>16125</v>
      </c>
      <c r="D362" t="s">
        <v>7678</v>
      </c>
      <c r="E362" t="s">
        <v>7685</v>
      </c>
      <c r="F362" t="s">
        <v>35575</v>
      </c>
      <c r="G362" t="s">
        <v>7688</v>
      </c>
      <c r="H362" t="s">
        <v>7582</v>
      </c>
      <c r="I362" t="s">
        <v>8014</v>
      </c>
      <c r="K362" t="s">
        <v>7387</v>
      </c>
      <c r="L362" t="s">
        <v>35576</v>
      </c>
      <c r="M362" t="s">
        <v>14030</v>
      </c>
    </row>
    <row r="363" spans="1:13" x14ac:dyDescent="0.25">
      <c r="A363" t="s">
        <v>13992</v>
      </c>
      <c r="B363">
        <v>2021</v>
      </c>
      <c r="C363" t="s">
        <v>19422</v>
      </c>
      <c r="D363" t="s">
        <v>7678</v>
      </c>
      <c r="E363" t="s">
        <v>7685</v>
      </c>
      <c r="F363" t="s">
        <v>35575</v>
      </c>
      <c r="G363" t="s">
        <v>7688</v>
      </c>
      <c r="H363" t="s">
        <v>7582</v>
      </c>
      <c r="I363" t="s">
        <v>8014</v>
      </c>
      <c r="K363" t="s">
        <v>7384</v>
      </c>
      <c r="L363" t="s">
        <v>35576</v>
      </c>
      <c r="M363" t="s">
        <v>14030</v>
      </c>
    </row>
    <row r="364" spans="1:13" x14ac:dyDescent="0.25">
      <c r="A364" t="s">
        <v>13993</v>
      </c>
      <c r="B364">
        <v>2021</v>
      </c>
      <c r="C364" t="s">
        <v>19425</v>
      </c>
      <c r="D364" t="s">
        <v>7678</v>
      </c>
      <c r="E364" t="s">
        <v>7685</v>
      </c>
      <c r="F364" t="s">
        <v>35575</v>
      </c>
      <c r="G364" t="s">
        <v>7688</v>
      </c>
      <c r="H364" t="s">
        <v>7582</v>
      </c>
      <c r="I364" t="s">
        <v>8014</v>
      </c>
      <c r="K364" t="s">
        <v>7387</v>
      </c>
      <c r="L364" t="s">
        <v>35576</v>
      </c>
      <c r="M364" t="s">
        <v>14030</v>
      </c>
    </row>
    <row r="365" spans="1:13" x14ac:dyDescent="0.25">
      <c r="A365" t="s">
        <v>13995</v>
      </c>
      <c r="B365">
        <v>2021</v>
      </c>
      <c r="C365" t="s">
        <v>18387</v>
      </c>
      <c r="D365" t="s">
        <v>7678</v>
      </c>
      <c r="E365" t="s">
        <v>7685</v>
      </c>
      <c r="F365" t="s">
        <v>35575</v>
      </c>
      <c r="G365" t="s">
        <v>7688</v>
      </c>
      <c r="H365" t="s">
        <v>7582</v>
      </c>
      <c r="I365" t="s">
        <v>8014</v>
      </c>
      <c r="K365" t="s">
        <v>7384</v>
      </c>
      <c r="L365" t="s">
        <v>35576</v>
      </c>
      <c r="M365" t="s">
        <v>14029</v>
      </c>
    </row>
    <row r="366" spans="1:13" x14ac:dyDescent="0.25">
      <c r="A366" t="s">
        <v>13996</v>
      </c>
      <c r="B366">
        <v>2021</v>
      </c>
      <c r="C366" t="s">
        <v>18387</v>
      </c>
      <c r="D366" t="s">
        <v>7678</v>
      </c>
      <c r="E366" t="s">
        <v>7685</v>
      </c>
      <c r="F366" t="s">
        <v>35575</v>
      </c>
      <c r="G366" t="s">
        <v>7688</v>
      </c>
      <c r="H366" t="s">
        <v>7582</v>
      </c>
      <c r="I366" t="s">
        <v>8014</v>
      </c>
      <c r="K366" t="s">
        <v>7384</v>
      </c>
      <c r="L366" t="s">
        <v>35576</v>
      </c>
      <c r="M366" t="s">
        <v>14029</v>
      </c>
    </row>
    <row r="367" spans="1:13" x14ac:dyDescent="0.25">
      <c r="A367" t="s">
        <v>14005</v>
      </c>
      <c r="B367">
        <v>2021</v>
      </c>
      <c r="C367" t="s">
        <v>19422</v>
      </c>
      <c r="D367" t="s">
        <v>7678</v>
      </c>
      <c r="E367" t="s">
        <v>7685</v>
      </c>
      <c r="F367" t="s">
        <v>35575</v>
      </c>
      <c r="G367" t="s">
        <v>7688</v>
      </c>
      <c r="H367" t="s">
        <v>7582</v>
      </c>
      <c r="I367" t="s">
        <v>8014</v>
      </c>
      <c r="K367" t="s">
        <v>7387</v>
      </c>
      <c r="L367" t="s">
        <v>35576</v>
      </c>
      <c r="M367" t="s">
        <v>14030</v>
      </c>
    </row>
    <row r="368" spans="1:13" x14ac:dyDescent="0.25">
      <c r="A368" t="s">
        <v>14010</v>
      </c>
      <c r="B368">
        <v>2021</v>
      </c>
      <c r="C368" t="s">
        <v>7773</v>
      </c>
      <c r="D368" t="s">
        <v>7678</v>
      </c>
      <c r="E368" t="s">
        <v>7685</v>
      </c>
      <c r="F368" t="s">
        <v>35575</v>
      </c>
      <c r="G368" t="s">
        <v>7688</v>
      </c>
      <c r="H368" t="s">
        <v>7582</v>
      </c>
      <c r="I368" t="s">
        <v>8014</v>
      </c>
      <c r="K368" t="s">
        <v>7387</v>
      </c>
      <c r="L368" t="s">
        <v>35576</v>
      </c>
      <c r="M368" t="s">
        <v>14030</v>
      </c>
    </row>
    <row r="369" spans="1:13" x14ac:dyDescent="0.25">
      <c r="A369" t="s">
        <v>14011</v>
      </c>
      <c r="B369">
        <v>2020</v>
      </c>
      <c r="C369" t="s">
        <v>19422</v>
      </c>
      <c r="D369" t="s">
        <v>14563</v>
      </c>
      <c r="E369" t="s">
        <v>35581</v>
      </c>
      <c r="F369" t="s">
        <v>357</v>
      </c>
      <c r="G369" t="s">
        <v>365</v>
      </c>
      <c r="H369" t="s">
        <v>7582</v>
      </c>
      <c r="I369" t="s">
        <v>8014</v>
      </c>
      <c r="K369" t="s">
        <v>7387</v>
      </c>
      <c r="L369" t="s">
        <v>35576</v>
      </c>
      <c r="M369" t="s">
        <v>14030</v>
      </c>
    </row>
    <row r="370" spans="1:13" x14ac:dyDescent="0.25">
      <c r="A370" t="s">
        <v>14012</v>
      </c>
      <c r="B370">
        <v>2020</v>
      </c>
      <c r="C370" t="s">
        <v>7773</v>
      </c>
      <c r="D370" t="s">
        <v>7678</v>
      </c>
      <c r="E370" t="s">
        <v>7685</v>
      </c>
      <c r="F370" t="s">
        <v>35575</v>
      </c>
      <c r="G370" t="s">
        <v>7688</v>
      </c>
      <c r="H370" t="s">
        <v>7582</v>
      </c>
      <c r="I370" t="s">
        <v>8014</v>
      </c>
      <c r="K370" t="s">
        <v>7384</v>
      </c>
      <c r="L370" t="s">
        <v>35578</v>
      </c>
      <c r="M370" t="s">
        <v>14030</v>
      </c>
    </row>
    <row r="371" spans="1:13" x14ac:dyDescent="0.25">
      <c r="A371" t="s">
        <v>14015</v>
      </c>
      <c r="B371">
        <v>2021</v>
      </c>
      <c r="C371" t="s">
        <v>7283</v>
      </c>
      <c r="D371" t="s">
        <v>7678</v>
      </c>
      <c r="E371" t="s">
        <v>7685</v>
      </c>
      <c r="F371" t="s">
        <v>35575</v>
      </c>
      <c r="G371" t="s">
        <v>7688</v>
      </c>
      <c r="H371" t="s">
        <v>7582</v>
      </c>
      <c r="I371" t="s">
        <v>8014</v>
      </c>
      <c r="K371" t="s">
        <v>7387</v>
      </c>
      <c r="L371" t="s">
        <v>35576</v>
      </c>
      <c r="M371" t="s">
        <v>14030</v>
      </c>
    </row>
    <row r="372" spans="1:13" x14ac:dyDescent="0.25">
      <c r="A372" t="s">
        <v>14017</v>
      </c>
      <c r="B372">
        <v>2021</v>
      </c>
      <c r="C372" t="s">
        <v>19425</v>
      </c>
      <c r="D372" t="s">
        <v>14563</v>
      </c>
      <c r="E372" t="s">
        <v>35581</v>
      </c>
      <c r="F372" t="s">
        <v>357</v>
      </c>
      <c r="G372" t="s">
        <v>365</v>
      </c>
      <c r="H372" t="s">
        <v>7582</v>
      </c>
      <c r="I372" t="s">
        <v>8014</v>
      </c>
      <c r="K372" t="s">
        <v>7387</v>
      </c>
      <c r="L372" t="s">
        <v>35576</v>
      </c>
      <c r="M372" t="s">
        <v>14030</v>
      </c>
    </row>
    <row r="373" spans="1:13" x14ac:dyDescent="0.25">
      <c r="A373" t="s">
        <v>14018</v>
      </c>
      <c r="B373">
        <v>2021</v>
      </c>
      <c r="C373" t="s">
        <v>19422</v>
      </c>
      <c r="D373" t="s">
        <v>7678</v>
      </c>
      <c r="E373" t="s">
        <v>7685</v>
      </c>
      <c r="F373" t="s">
        <v>35575</v>
      </c>
      <c r="G373" t="s">
        <v>7688</v>
      </c>
      <c r="H373" t="s">
        <v>7582</v>
      </c>
      <c r="I373" t="s">
        <v>8014</v>
      </c>
      <c r="K373" t="s">
        <v>7384</v>
      </c>
      <c r="L373" t="s">
        <v>35576</v>
      </c>
      <c r="M373" t="s">
        <v>14030</v>
      </c>
    </row>
    <row r="374" spans="1:13" x14ac:dyDescent="0.25">
      <c r="A374" t="s">
        <v>14020</v>
      </c>
      <c r="B374">
        <v>2020</v>
      </c>
      <c r="C374" t="s">
        <v>19422</v>
      </c>
      <c r="D374" t="s">
        <v>7678</v>
      </c>
      <c r="E374" t="s">
        <v>7685</v>
      </c>
      <c r="F374" t="s">
        <v>35575</v>
      </c>
      <c r="G374" t="s">
        <v>7688</v>
      </c>
      <c r="H374" t="s">
        <v>7582</v>
      </c>
      <c r="I374" t="s">
        <v>8014</v>
      </c>
      <c r="K374" t="s">
        <v>7387</v>
      </c>
      <c r="L374" t="s">
        <v>35579</v>
      </c>
      <c r="M374" t="s">
        <v>156</v>
      </c>
    </row>
    <row r="375" spans="1:13" x14ac:dyDescent="0.25">
      <c r="A375" t="s">
        <v>14026</v>
      </c>
      <c r="B375">
        <v>2020</v>
      </c>
      <c r="C375" t="s">
        <v>16125</v>
      </c>
      <c r="D375" t="s">
        <v>7678</v>
      </c>
      <c r="E375" t="s">
        <v>7685</v>
      </c>
      <c r="F375" t="s">
        <v>35575</v>
      </c>
      <c r="G375" t="s">
        <v>7688</v>
      </c>
      <c r="H375" t="s">
        <v>7582</v>
      </c>
      <c r="I375" t="s">
        <v>8014</v>
      </c>
      <c r="K375" t="s">
        <v>7387</v>
      </c>
      <c r="L375" t="s">
        <v>35577</v>
      </c>
      <c r="M375" t="s">
        <v>14030</v>
      </c>
    </row>
    <row r="376" spans="1:13" x14ac:dyDescent="0.25">
      <c r="A376" t="s">
        <v>14028</v>
      </c>
      <c r="B376">
        <v>2021</v>
      </c>
      <c r="C376" t="s">
        <v>7283</v>
      </c>
      <c r="D376" t="s">
        <v>7678</v>
      </c>
      <c r="E376" t="s">
        <v>7685</v>
      </c>
      <c r="F376" t="s">
        <v>35575</v>
      </c>
      <c r="G376" t="s">
        <v>7688</v>
      </c>
      <c r="H376" t="s">
        <v>7582</v>
      </c>
      <c r="I376" t="s">
        <v>8013</v>
      </c>
      <c r="K376" t="s">
        <v>7387</v>
      </c>
      <c r="L376" t="s">
        <v>35576</v>
      </c>
      <c r="M376" t="s">
        <v>14030</v>
      </c>
    </row>
    <row r="377" spans="1:13" x14ac:dyDescent="0.25">
      <c r="A377" t="s">
        <v>14635</v>
      </c>
      <c r="B377">
        <v>2021</v>
      </c>
      <c r="C377" t="s">
        <v>19426</v>
      </c>
      <c r="D377" t="s">
        <v>7678</v>
      </c>
      <c r="E377" t="s">
        <v>7685</v>
      </c>
      <c r="F377" t="s">
        <v>35575</v>
      </c>
      <c r="G377" t="s">
        <v>7688</v>
      </c>
      <c r="H377" t="s">
        <v>22</v>
      </c>
      <c r="I377" t="s">
        <v>8014</v>
      </c>
      <c r="J377" t="s">
        <v>35493</v>
      </c>
      <c r="K377" t="s">
        <v>7384</v>
      </c>
      <c r="L377" t="s">
        <v>35577</v>
      </c>
      <c r="M377" t="s">
        <v>156</v>
      </c>
    </row>
    <row r="378" spans="1:13" x14ac:dyDescent="0.25">
      <c r="A378" t="s">
        <v>16773</v>
      </c>
      <c r="B378">
        <v>2021</v>
      </c>
      <c r="C378" t="s">
        <v>7283</v>
      </c>
      <c r="D378" t="s">
        <v>14563</v>
      </c>
      <c r="E378" t="s">
        <v>35581</v>
      </c>
      <c r="F378" t="s">
        <v>357</v>
      </c>
      <c r="G378" t="s">
        <v>365</v>
      </c>
      <c r="H378" t="s">
        <v>7582</v>
      </c>
      <c r="I378" t="s">
        <v>8014</v>
      </c>
      <c r="K378" t="s">
        <v>7387</v>
      </c>
      <c r="L378" t="s">
        <v>35576</v>
      </c>
      <c r="M378" t="s">
        <v>14030</v>
      </c>
    </row>
    <row r="379" spans="1:13" x14ac:dyDescent="0.25">
      <c r="A379" t="s">
        <v>16775</v>
      </c>
      <c r="B379">
        <v>2021</v>
      </c>
      <c r="C379" t="s">
        <v>19426</v>
      </c>
      <c r="D379" t="s">
        <v>7678</v>
      </c>
      <c r="E379" t="s">
        <v>7685</v>
      </c>
      <c r="F379" t="s">
        <v>35575</v>
      </c>
      <c r="G379" t="s">
        <v>7688</v>
      </c>
      <c r="H379" t="s">
        <v>7582</v>
      </c>
      <c r="I379" t="s">
        <v>8014</v>
      </c>
      <c r="K379" t="s">
        <v>7387</v>
      </c>
      <c r="L379" t="s">
        <v>35576</v>
      </c>
      <c r="M379" t="s">
        <v>14030</v>
      </c>
    </row>
    <row r="380" spans="1:13" x14ac:dyDescent="0.25">
      <c r="A380" t="s">
        <v>14737</v>
      </c>
      <c r="B380">
        <v>2021</v>
      </c>
      <c r="C380" t="s">
        <v>7283</v>
      </c>
      <c r="D380" t="s">
        <v>14563</v>
      </c>
      <c r="E380" t="s">
        <v>35581</v>
      </c>
      <c r="F380" t="s">
        <v>357</v>
      </c>
      <c r="G380" t="s">
        <v>365</v>
      </c>
      <c r="H380" t="s">
        <v>7582</v>
      </c>
      <c r="I380" t="s">
        <v>8014</v>
      </c>
      <c r="K380" t="s">
        <v>7387</v>
      </c>
      <c r="L380" t="s">
        <v>35576</v>
      </c>
      <c r="M380" t="s">
        <v>14030</v>
      </c>
    </row>
    <row r="381" spans="1:13" x14ac:dyDescent="0.25">
      <c r="A381" t="s">
        <v>14764</v>
      </c>
      <c r="B381">
        <v>2021</v>
      </c>
      <c r="C381" t="s">
        <v>7773</v>
      </c>
      <c r="D381" t="s">
        <v>7678</v>
      </c>
      <c r="E381" t="s">
        <v>7685</v>
      </c>
      <c r="F381" t="s">
        <v>35575</v>
      </c>
      <c r="G381" t="s">
        <v>7688</v>
      </c>
      <c r="H381" t="s">
        <v>7582</v>
      </c>
      <c r="I381" t="s">
        <v>8013</v>
      </c>
      <c r="K381" t="s">
        <v>7387</v>
      </c>
      <c r="L381" t="s">
        <v>35576</v>
      </c>
      <c r="M381" t="s">
        <v>14029</v>
      </c>
    </row>
    <row r="382" spans="1:13" x14ac:dyDescent="0.25">
      <c r="A382" t="s">
        <v>14773</v>
      </c>
      <c r="B382">
        <v>2021</v>
      </c>
      <c r="C382" t="s">
        <v>19426</v>
      </c>
      <c r="D382" t="s">
        <v>7678</v>
      </c>
      <c r="E382" t="s">
        <v>7685</v>
      </c>
      <c r="F382" t="s">
        <v>35575</v>
      </c>
      <c r="G382" t="s">
        <v>7688</v>
      </c>
      <c r="H382" t="s">
        <v>7582</v>
      </c>
      <c r="I382" t="s">
        <v>8014</v>
      </c>
      <c r="K382" t="s">
        <v>7387</v>
      </c>
      <c r="L382" t="s">
        <v>35576</v>
      </c>
      <c r="M382" t="s">
        <v>14030</v>
      </c>
    </row>
    <row r="383" spans="1:13" x14ac:dyDescent="0.25">
      <c r="A383" t="s">
        <v>14779</v>
      </c>
      <c r="B383">
        <v>2021</v>
      </c>
      <c r="C383" t="s">
        <v>19422</v>
      </c>
      <c r="D383" t="s">
        <v>7678</v>
      </c>
      <c r="E383" t="s">
        <v>7685</v>
      </c>
      <c r="F383" t="s">
        <v>35575</v>
      </c>
      <c r="G383" t="s">
        <v>7688</v>
      </c>
      <c r="H383" t="s">
        <v>7582</v>
      </c>
      <c r="I383" t="s">
        <v>8014</v>
      </c>
      <c r="K383" t="s">
        <v>7387</v>
      </c>
      <c r="L383" t="s">
        <v>35576</v>
      </c>
      <c r="M383" t="s">
        <v>14030</v>
      </c>
    </row>
    <row r="384" spans="1:13" x14ac:dyDescent="0.25">
      <c r="A384" t="s">
        <v>14795</v>
      </c>
      <c r="B384">
        <v>2021</v>
      </c>
      <c r="C384" t="s">
        <v>19426</v>
      </c>
      <c r="D384" t="s">
        <v>7678</v>
      </c>
      <c r="E384" t="s">
        <v>7685</v>
      </c>
      <c r="F384" t="s">
        <v>35575</v>
      </c>
      <c r="G384" t="s">
        <v>7688</v>
      </c>
      <c r="H384" t="s">
        <v>7582</v>
      </c>
      <c r="I384" t="s">
        <v>8014</v>
      </c>
      <c r="K384" t="s">
        <v>7387</v>
      </c>
      <c r="L384" t="s">
        <v>35576</v>
      </c>
      <c r="M384" t="s">
        <v>14030</v>
      </c>
    </row>
    <row r="385" spans="1:13" x14ac:dyDescent="0.25">
      <c r="A385" t="s">
        <v>14804</v>
      </c>
      <c r="B385">
        <v>2021</v>
      </c>
      <c r="C385" t="s">
        <v>16125</v>
      </c>
      <c r="D385" t="s">
        <v>7678</v>
      </c>
      <c r="E385" t="s">
        <v>7685</v>
      </c>
      <c r="F385" t="s">
        <v>35575</v>
      </c>
      <c r="G385" t="s">
        <v>7688</v>
      </c>
      <c r="H385" t="s">
        <v>7582</v>
      </c>
      <c r="I385" t="s">
        <v>8014</v>
      </c>
      <c r="K385" t="s">
        <v>7384</v>
      </c>
      <c r="L385" t="s">
        <v>35576</v>
      </c>
      <c r="M385" t="s">
        <v>14030</v>
      </c>
    </row>
    <row r="386" spans="1:13" x14ac:dyDescent="0.25">
      <c r="A386" t="s">
        <v>17381</v>
      </c>
      <c r="B386">
        <v>2021</v>
      </c>
      <c r="C386" t="s">
        <v>19426</v>
      </c>
      <c r="D386" t="s">
        <v>7678</v>
      </c>
      <c r="E386" t="s">
        <v>7685</v>
      </c>
      <c r="F386" t="s">
        <v>35575</v>
      </c>
      <c r="G386" t="s">
        <v>7688</v>
      </c>
      <c r="H386" t="s">
        <v>7582</v>
      </c>
      <c r="I386" t="s">
        <v>8014</v>
      </c>
      <c r="K386" t="s">
        <v>7384</v>
      </c>
      <c r="L386" t="s">
        <v>35576</v>
      </c>
      <c r="M386" t="s">
        <v>14031</v>
      </c>
    </row>
    <row r="387" spans="1:13" x14ac:dyDescent="0.25">
      <c r="A387" t="s">
        <v>16759</v>
      </c>
      <c r="B387">
        <v>2021</v>
      </c>
      <c r="C387" t="s">
        <v>19422</v>
      </c>
      <c r="D387" t="s">
        <v>7678</v>
      </c>
      <c r="E387" t="s">
        <v>7685</v>
      </c>
      <c r="F387" t="s">
        <v>35575</v>
      </c>
      <c r="G387" t="s">
        <v>7688</v>
      </c>
      <c r="H387" t="s">
        <v>7582</v>
      </c>
      <c r="I387" t="s">
        <v>8014</v>
      </c>
      <c r="K387" t="s">
        <v>7384</v>
      </c>
      <c r="L387" t="s">
        <v>35576</v>
      </c>
      <c r="M387" t="s">
        <v>14030</v>
      </c>
    </row>
    <row r="388" spans="1:13" x14ac:dyDescent="0.25">
      <c r="A388" t="s">
        <v>16191</v>
      </c>
      <c r="B388">
        <v>2021</v>
      </c>
      <c r="C388" t="s">
        <v>19422</v>
      </c>
      <c r="D388" t="s">
        <v>7678</v>
      </c>
      <c r="E388" t="s">
        <v>7685</v>
      </c>
      <c r="F388" t="s">
        <v>35575</v>
      </c>
      <c r="G388" t="s">
        <v>7688</v>
      </c>
      <c r="H388" t="s">
        <v>7582</v>
      </c>
      <c r="I388" t="s">
        <v>8014</v>
      </c>
      <c r="K388" t="s">
        <v>7387</v>
      </c>
      <c r="L388" t="s">
        <v>35576</v>
      </c>
      <c r="M388" t="s">
        <v>14029</v>
      </c>
    </row>
    <row r="389" spans="1:13" x14ac:dyDescent="0.25">
      <c r="A389" t="s">
        <v>16199</v>
      </c>
      <c r="B389">
        <v>2021</v>
      </c>
      <c r="C389" t="s">
        <v>18387</v>
      </c>
      <c r="D389" t="s">
        <v>7678</v>
      </c>
      <c r="E389" t="s">
        <v>7685</v>
      </c>
      <c r="F389" t="s">
        <v>35575</v>
      </c>
      <c r="G389" t="s">
        <v>7688</v>
      </c>
      <c r="H389" t="s">
        <v>7582</v>
      </c>
      <c r="I389" t="s">
        <v>8014</v>
      </c>
      <c r="K389" t="s">
        <v>7387</v>
      </c>
      <c r="L389" t="s">
        <v>35576</v>
      </c>
      <c r="M389" t="s">
        <v>14960</v>
      </c>
    </row>
    <row r="390" spans="1:13" x14ac:dyDescent="0.25">
      <c r="A390" t="s">
        <v>16248</v>
      </c>
      <c r="B390">
        <v>2021</v>
      </c>
      <c r="C390" t="s">
        <v>19422</v>
      </c>
      <c r="D390" t="s">
        <v>7678</v>
      </c>
      <c r="E390" t="s">
        <v>7685</v>
      </c>
      <c r="F390" t="s">
        <v>35575</v>
      </c>
      <c r="G390" t="s">
        <v>7688</v>
      </c>
      <c r="H390" t="s">
        <v>7582</v>
      </c>
      <c r="I390" t="s">
        <v>8014</v>
      </c>
      <c r="K390" t="s">
        <v>7384</v>
      </c>
      <c r="L390" t="s">
        <v>35576</v>
      </c>
      <c r="M390" t="s">
        <v>14029</v>
      </c>
    </row>
    <row r="391" spans="1:13" x14ac:dyDescent="0.25">
      <c r="A391" t="s">
        <v>16253</v>
      </c>
      <c r="B391">
        <v>2021</v>
      </c>
      <c r="C391" t="s">
        <v>7283</v>
      </c>
      <c r="D391" t="s">
        <v>14563</v>
      </c>
      <c r="E391" t="s">
        <v>35581</v>
      </c>
      <c r="F391" t="s">
        <v>357</v>
      </c>
      <c r="G391" t="s">
        <v>365</v>
      </c>
      <c r="H391" t="s">
        <v>7582</v>
      </c>
      <c r="I391" t="s">
        <v>8014</v>
      </c>
      <c r="K391" t="s">
        <v>7384</v>
      </c>
      <c r="L391" t="s">
        <v>35576</v>
      </c>
      <c r="M391" t="s">
        <v>14029</v>
      </c>
    </row>
    <row r="392" spans="1:13" x14ac:dyDescent="0.25">
      <c r="A392" t="s">
        <v>16262</v>
      </c>
      <c r="B392">
        <v>2021</v>
      </c>
      <c r="C392" t="s">
        <v>19422</v>
      </c>
      <c r="D392" t="s">
        <v>7678</v>
      </c>
      <c r="E392" t="s">
        <v>7685</v>
      </c>
      <c r="F392" t="s">
        <v>35575</v>
      </c>
      <c r="G392" t="s">
        <v>7688</v>
      </c>
      <c r="H392" t="s">
        <v>7582</v>
      </c>
      <c r="I392" t="s">
        <v>8014</v>
      </c>
      <c r="K392" t="s">
        <v>7384</v>
      </c>
      <c r="L392" t="s">
        <v>35576</v>
      </c>
      <c r="M392" t="s">
        <v>14029</v>
      </c>
    </row>
    <row r="393" spans="1:13" x14ac:dyDescent="0.25">
      <c r="A393" t="s">
        <v>16270</v>
      </c>
      <c r="B393">
        <v>2021</v>
      </c>
      <c r="C393" t="s">
        <v>7773</v>
      </c>
      <c r="D393" t="s">
        <v>7678</v>
      </c>
      <c r="E393" t="s">
        <v>7685</v>
      </c>
      <c r="F393" t="s">
        <v>35575</v>
      </c>
      <c r="G393" t="s">
        <v>7688</v>
      </c>
      <c r="H393" t="s">
        <v>7582</v>
      </c>
      <c r="I393" t="s">
        <v>8013</v>
      </c>
      <c r="K393" t="s">
        <v>7387</v>
      </c>
      <c r="L393" t="s">
        <v>35576</v>
      </c>
      <c r="M393" t="s">
        <v>14030</v>
      </c>
    </row>
    <row r="394" spans="1:13" x14ac:dyDescent="0.25">
      <c r="A394" t="s">
        <v>16277</v>
      </c>
      <c r="B394">
        <v>2021</v>
      </c>
      <c r="C394" t="s">
        <v>19422</v>
      </c>
      <c r="D394" t="s">
        <v>7678</v>
      </c>
      <c r="E394" t="s">
        <v>7685</v>
      </c>
      <c r="F394" t="s">
        <v>35575</v>
      </c>
      <c r="G394" t="s">
        <v>7688</v>
      </c>
      <c r="H394" t="s">
        <v>7582</v>
      </c>
      <c r="I394" t="s">
        <v>8013</v>
      </c>
      <c r="K394" t="s">
        <v>7387</v>
      </c>
      <c r="L394" t="s">
        <v>35576</v>
      </c>
      <c r="M394" t="s">
        <v>14030</v>
      </c>
    </row>
    <row r="395" spans="1:13" x14ac:dyDescent="0.25">
      <c r="A395" t="s">
        <v>16290</v>
      </c>
      <c r="B395">
        <v>2021</v>
      </c>
      <c r="C395" t="s">
        <v>19422</v>
      </c>
      <c r="D395" t="s">
        <v>7678</v>
      </c>
      <c r="E395" t="s">
        <v>7685</v>
      </c>
      <c r="F395" t="s">
        <v>35575</v>
      </c>
      <c r="G395" t="s">
        <v>7688</v>
      </c>
      <c r="H395" t="s">
        <v>7582</v>
      </c>
      <c r="I395" t="s">
        <v>8013</v>
      </c>
      <c r="K395" t="s">
        <v>7387</v>
      </c>
      <c r="L395" t="s">
        <v>35576</v>
      </c>
      <c r="M395" t="s">
        <v>14030</v>
      </c>
    </row>
    <row r="396" spans="1:13" x14ac:dyDescent="0.25">
      <c r="A396" t="s">
        <v>16298</v>
      </c>
      <c r="B396">
        <v>2021</v>
      </c>
      <c r="C396" t="s">
        <v>19422</v>
      </c>
      <c r="D396" t="s">
        <v>7678</v>
      </c>
      <c r="E396" t="s">
        <v>7685</v>
      </c>
      <c r="F396" t="s">
        <v>35575</v>
      </c>
      <c r="G396" t="s">
        <v>7688</v>
      </c>
      <c r="H396" t="s">
        <v>7582</v>
      </c>
      <c r="I396" t="s">
        <v>8014</v>
      </c>
      <c r="K396" t="s">
        <v>7387</v>
      </c>
      <c r="L396" t="s">
        <v>35576</v>
      </c>
      <c r="M396" t="s">
        <v>14030</v>
      </c>
    </row>
    <row r="397" spans="1:13" x14ac:dyDescent="0.25">
      <c r="A397" t="s">
        <v>16302</v>
      </c>
      <c r="B397">
        <v>2021</v>
      </c>
      <c r="C397" t="s">
        <v>19423</v>
      </c>
      <c r="D397" t="s">
        <v>7678</v>
      </c>
      <c r="E397" t="s">
        <v>7685</v>
      </c>
      <c r="F397" t="s">
        <v>35575</v>
      </c>
      <c r="G397" t="s">
        <v>7688</v>
      </c>
      <c r="H397" t="s">
        <v>7582</v>
      </c>
      <c r="I397" t="s">
        <v>8014</v>
      </c>
      <c r="K397" t="s">
        <v>7387</v>
      </c>
      <c r="L397" t="s">
        <v>35576</v>
      </c>
      <c r="M397" t="s">
        <v>14030</v>
      </c>
    </row>
    <row r="398" spans="1:13" x14ac:dyDescent="0.25">
      <c r="A398" t="s">
        <v>16312</v>
      </c>
      <c r="B398">
        <v>2021</v>
      </c>
      <c r="C398" t="s">
        <v>19422</v>
      </c>
      <c r="D398" t="s">
        <v>7678</v>
      </c>
      <c r="E398" t="s">
        <v>7685</v>
      </c>
      <c r="F398" t="s">
        <v>35575</v>
      </c>
      <c r="G398" t="s">
        <v>7688</v>
      </c>
      <c r="H398" t="s">
        <v>7582</v>
      </c>
      <c r="I398" t="s">
        <v>8014</v>
      </c>
      <c r="K398" t="s">
        <v>7387</v>
      </c>
      <c r="L398" t="s">
        <v>35576</v>
      </c>
      <c r="M398" t="s">
        <v>14030</v>
      </c>
    </row>
    <row r="399" spans="1:13" x14ac:dyDescent="0.25">
      <c r="A399" t="s">
        <v>16335</v>
      </c>
      <c r="B399">
        <v>2021</v>
      </c>
      <c r="C399" t="s">
        <v>19426</v>
      </c>
      <c r="D399" t="s">
        <v>7678</v>
      </c>
      <c r="E399" t="s">
        <v>7685</v>
      </c>
      <c r="F399" t="s">
        <v>35575</v>
      </c>
      <c r="G399" t="s">
        <v>7688</v>
      </c>
      <c r="H399" t="s">
        <v>7582</v>
      </c>
      <c r="I399" t="s">
        <v>8014</v>
      </c>
      <c r="K399" t="s">
        <v>7387</v>
      </c>
      <c r="L399" t="s">
        <v>35576</v>
      </c>
      <c r="M399" t="s">
        <v>14030</v>
      </c>
    </row>
    <row r="400" spans="1:13" x14ac:dyDescent="0.25">
      <c r="A400" t="s">
        <v>16349</v>
      </c>
      <c r="B400">
        <v>2021</v>
      </c>
      <c r="C400" t="s">
        <v>19422</v>
      </c>
      <c r="D400" t="s">
        <v>7678</v>
      </c>
      <c r="E400" t="s">
        <v>7685</v>
      </c>
      <c r="F400" t="s">
        <v>35575</v>
      </c>
      <c r="G400" t="s">
        <v>7688</v>
      </c>
      <c r="H400" t="s">
        <v>7582</v>
      </c>
      <c r="I400" t="s">
        <v>8014</v>
      </c>
      <c r="K400" t="s">
        <v>7387</v>
      </c>
      <c r="L400" t="s">
        <v>35576</v>
      </c>
      <c r="M400" t="s">
        <v>14030</v>
      </c>
    </row>
    <row r="401" spans="1:13" x14ac:dyDescent="0.25">
      <c r="A401" t="s">
        <v>16359</v>
      </c>
      <c r="B401">
        <v>2021</v>
      </c>
      <c r="C401" t="s">
        <v>481</v>
      </c>
      <c r="D401" t="s">
        <v>7678</v>
      </c>
      <c r="E401" t="s">
        <v>7685</v>
      </c>
      <c r="F401" t="s">
        <v>35575</v>
      </c>
      <c r="G401" t="s">
        <v>7688</v>
      </c>
      <c r="H401" t="s">
        <v>7582</v>
      </c>
      <c r="I401" t="s">
        <v>8013</v>
      </c>
      <c r="K401" t="s">
        <v>7387</v>
      </c>
      <c r="L401" t="s">
        <v>35576</v>
      </c>
      <c r="M401" t="s">
        <v>14030</v>
      </c>
    </row>
    <row r="402" spans="1:13" x14ac:dyDescent="0.25">
      <c r="A402" t="s">
        <v>18663</v>
      </c>
      <c r="B402">
        <v>2021</v>
      </c>
      <c r="C402" t="s">
        <v>7773</v>
      </c>
      <c r="D402" t="s">
        <v>7678</v>
      </c>
      <c r="E402" t="s">
        <v>7685</v>
      </c>
      <c r="F402" t="s">
        <v>35575</v>
      </c>
      <c r="G402" t="s">
        <v>7688</v>
      </c>
      <c r="H402" t="s">
        <v>7582</v>
      </c>
      <c r="I402" t="s">
        <v>8013</v>
      </c>
      <c r="K402" t="s">
        <v>7387</v>
      </c>
      <c r="L402" t="s">
        <v>35576</v>
      </c>
      <c r="M402" t="s">
        <v>14030</v>
      </c>
    </row>
    <row r="403" spans="1:13" x14ac:dyDescent="0.25">
      <c r="A403" t="s">
        <v>18704</v>
      </c>
      <c r="B403">
        <v>2021</v>
      </c>
      <c r="C403" t="s">
        <v>19426</v>
      </c>
      <c r="D403" t="s">
        <v>7678</v>
      </c>
      <c r="E403" t="s">
        <v>7685</v>
      </c>
      <c r="F403" t="s">
        <v>35575</v>
      </c>
      <c r="G403" t="s">
        <v>7688</v>
      </c>
      <c r="H403" t="s">
        <v>7582</v>
      </c>
      <c r="I403" t="s">
        <v>8013</v>
      </c>
      <c r="K403" t="s">
        <v>7387</v>
      </c>
      <c r="L403" t="s">
        <v>35576</v>
      </c>
      <c r="M403" t="s">
        <v>14030</v>
      </c>
    </row>
    <row r="404" spans="1:13" x14ac:dyDescent="0.25">
      <c r="A404" t="s">
        <v>18807</v>
      </c>
      <c r="B404">
        <v>2021</v>
      </c>
      <c r="C404" t="s">
        <v>16125</v>
      </c>
      <c r="D404" t="s">
        <v>7678</v>
      </c>
      <c r="E404" t="s">
        <v>7685</v>
      </c>
      <c r="F404" t="s">
        <v>35575</v>
      </c>
      <c r="G404" t="s">
        <v>7688</v>
      </c>
      <c r="H404" t="s">
        <v>7582</v>
      </c>
      <c r="I404" t="s">
        <v>8014</v>
      </c>
      <c r="K404" t="s">
        <v>7387</v>
      </c>
      <c r="L404" t="s">
        <v>35576</v>
      </c>
      <c r="M404" t="s">
        <v>14030</v>
      </c>
    </row>
  </sheetData>
  <autoFilter ref="A1:R404" xr:uid="{69D3BA28-04C5-4B04-9A6E-FBDFA4BB523E}"/>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F98499-F390-4C7C-9B0F-962794B0EC17}">
  <dimension ref="A3:K14"/>
  <sheetViews>
    <sheetView workbookViewId="0">
      <selection activeCell="H14" sqref="D14:H14"/>
    </sheetView>
  </sheetViews>
  <sheetFormatPr defaultRowHeight="15" x14ac:dyDescent="0.25"/>
  <cols>
    <col min="1" max="1" width="21.5703125" bestFit="1" customWidth="1"/>
    <col min="2" max="2" width="16.28515625" bestFit="1" customWidth="1"/>
    <col min="3" max="3" width="9.42578125" bestFit="1" customWidth="1"/>
    <col min="4" max="4" width="6.85546875" bestFit="1" customWidth="1"/>
    <col min="5" max="5" width="7.28515625" bestFit="1" customWidth="1"/>
    <col min="6" max="6" width="6.140625" bestFit="1" customWidth="1"/>
    <col min="7" max="7" width="24" bestFit="1" customWidth="1"/>
    <col min="8" max="8" width="6.140625" bestFit="1" customWidth="1"/>
    <col min="9" max="9" width="4.7109375" bestFit="1" customWidth="1"/>
    <col min="10" max="10" width="9.5703125" bestFit="1" customWidth="1"/>
    <col min="11" max="13" width="11.28515625" bestFit="1" customWidth="1"/>
  </cols>
  <sheetData>
    <row r="3" spans="1:11" x14ac:dyDescent="0.25">
      <c r="A3" s="60" t="s">
        <v>36021</v>
      </c>
      <c r="B3" s="60" t="s">
        <v>4351</v>
      </c>
    </row>
    <row r="4" spans="1:11" x14ac:dyDescent="0.25">
      <c r="A4" s="60" t="s">
        <v>4347</v>
      </c>
      <c r="B4" t="s">
        <v>18387</v>
      </c>
      <c r="C4" t="s">
        <v>19422</v>
      </c>
      <c r="D4" t="s">
        <v>19425</v>
      </c>
      <c r="E4" t="s">
        <v>19423</v>
      </c>
      <c r="F4" t="s">
        <v>481</v>
      </c>
      <c r="G4" t="s">
        <v>19426</v>
      </c>
      <c r="H4" t="s">
        <v>16125</v>
      </c>
      <c r="I4" t="s">
        <v>7773</v>
      </c>
      <c r="J4" t="s">
        <v>7283</v>
      </c>
      <c r="K4" t="s">
        <v>4349</v>
      </c>
    </row>
    <row r="5" spans="1:11" x14ac:dyDescent="0.25">
      <c r="A5" s="61" t="s">
        <v>14031</v>
      </c>
      <c r="B5" s="59">
        <v>1</v>
      </c>
      <c r="C5" s="59"/>
      <c r="D5" s="59"/>
      <c r="E5" s="59"/>
      <c r="F5" s="59"/>
      <c r="G5" s="59">
        <v>1</v>
      </c>
      <c r="H5" s="59"/>
      <c r="I5" s="59"/>
      <c r="J5" s="59"/>
      <c r="K5" s="59">
        <v>2</v>
      </c>
    </row>
    <row r="6" spans="1:11" x14ac:dyDescent="0.25">
      <c r="A6" s="61" t="s">
        <v>136</v>
      </c>
      <c r="B6" s="59"/>
      <c r="C6" s="59">
        <v>1</v>
      </c>
      <c r="D6" s="59"/>
      <c r="E6" s="59"/>
      <c r="F6" s="59"/>
      <c r="G6" s="59"/>
      <c r="H6" s="59"/>
      <c r="I6" s="59"/>
      <c r="J6" s="59"/>
      <c r="K6" s="59">
        <v>1</v>
      </c>
    </row>
    <row r="7" spans="1:11" x14ac:dyDescent="0.25">
      <c r="A7" s="61" t="s">
        <v>131</v>
      </c>
      <c r="B7" s="59"/>
      <c r="C7" s="59">
        <v>1</v>
      </c>
      <c r="D7" s="59"/>
      <c r="E7" s="59"/>
      <c r="F7" s="59"/>
      <c r="G7" s="59"/>
      <c r="H7" s="59"/>
      <c r="I7" s="59"/>
      <c r="J7" s="59"/>
      <c r="K7" s="59">
        <v>1</v>
      </c>
    </row>
    <row r="8" spans="1:11" x14ac:dyDescent="0.25">
      <c r="A8" s="61" t="s">
        <v>217</v>
      </c>
      <c r="B8" s="59"/>
      <c r="C8" s="59"/>
      <c r="D8" s="59">
        <v>1</v>
      </c>
      <c r="E8" s="59"/>
      <c r="F8" s="59"/>
      <c r="G8" s="59"/>
      <c r="H8" s="59"/>
      <c r="I8" s="59"/>
      <c r="J8" s="59"/>
      <c r="K8" s="59">
        <v>1</v>
      </c>
    </row>
    <row r="9" spans="1:11" x14ac:dyDescent="0.25">
      <c r="A9" s="61" t="s">
        <v>156</v>
      </c>
      <c r="B9" s="59">
        <v>2</v>
      </c>
      <c r="C9" s="59">
        <v>99</v>
      </c>
      <c r="D9" s="59">
        <v>4</v>
      </c>
      <c r="E9" s="59">
        <v>3</v>
      </c>
      <c r="F9" s="59">
        <v>4</v>
      </c>
      <c r="G9" s="59">
        <v>32</v>
      </c>
      <c r="H9" s="59">
        <v>21</v>
      </c>
      <c r="I9" s="59">
        <v>25</v>
      </c>
      <c r="J9" s="59">
        <v>39</v>
      </c>
      <c r="K9" s="59">
        <v>229</v>
      </c>
    </row>
    <row r="10" spans="1:11" x14ac:dyDescent="0.25">
      <c r="A10" s="61" t="s">
        <v>14727</v>
      </c>
      <c r="B10" s="59">
        <v>6</v>
      </c>
      <c r="C10" s="59">
        <v>8</v>
      </c>
      <c r="D10" s="59">
        <v>2</v>
      </c>
      <c r="E10" s="59"/>
      <c r="F10" s="59"/>
      <c r="G10" s="59">
        <v>4</v>
      </c>
      <c r="H10" s="59">
        <v>3</v>
      </c>
      <c r="I10" s="59">
        <v>5</v>
      </c>
      <c r="J10" s="59">
        <v>3</v>
      </c>
      <c r="K10" s="59">
        <v>31</v>
      </c>
    </row>
    <row r="11" spans="1:11" x14ac:dyDescent="0.25">
      <c r="A11" s="61" t="s">
        <v>685</v>
      </c>
      <c r="B11" s="59"/>
      <c r="C11" s="59"/>
      <c r="D11" s="59">
        <v>1</v>
      </c>
      <c r="E11" s="59"/>
      <c r="F11" s="59"/>
      <c r="G11" s="59"/>
      <c r="H11" s="59"/>
      <c r="I11" s="59"/>
      <c r="J11" s="59"/>
      <c r="K11" s="59">
        <v>1</v>
      </c>
    </row>
    <row r="12" spans="1:11" x14ac:dyDescent="0.25">
      <c r="A12" s="61" t="s">
        <v>9592</v>
      </c>
      <c r="B12" s="59"/>
      <c r="C12" s="59">
        <v>1</v>
      </c>
      <c r="D12" s="59"/>
      <c r="E12" s="59"/>
      <c r="F12" s="59"/>
      <c r="G12" s="59"/>
      <c r="H12" s="59"/>
      <c r="I12" s="59"/>
      <c r="J12" s="59"/>
      <c r="K12" s="59">
        <v>1</v>
      </c>
    </row>
    <row r="13" spans="1:11" x14ac:dyDescent="0.25">
      <c r="A13" s="61" t="s">
        <v>14030</v>
      </c>
      <c r="B13" s="59">
        <v>7</v>
      </c>
      <c r="C13" s="59">
        <v>51</v>
      </c>
      <c r="D13" s="59">
        <v>12</v>
      </c>
      <c r="E13" s="59">
        <v>1</v>
      </c>
      <c r="F13" s="59">
        <v>5</v>
      </c>
      <c r="G13" s="59">
        <v>12</v>
      </c>
      <c r="H13" s="59">
        <v>11</v>
      </c>
      <c r="I13" s="59">
        <v>18</v>
      </c>
      <c r="J13" s="59">
        <v>19</v>
      </c>
      <c r="K13" s="59">
        <v>136</v>
      </c>
    </row>
    <row r="14" spans="1:11" x14ac:dyDescent="0.25">
      <c r="A14" s="61" t="s">
        <v>4349</v>
      </c>
      <c r="B14" s="59">
        <v>16</v>
      </c>
      <c r="C14" s="59">
        <v>161</v>
      </c>
      <c r="D14" s="59">
        <v>20</v>
      </c>
      <c r="E14" s="59">
        <v>4</v>
      </c>
      <c r="F14" s="59">
        <v>9</v>
      </c>
      <c r="G14" s="59">
        <v>49</v>
      </c>
      <c r="H14" s="59">
        <v>35</v>
      </c>
      <c r="I14" s="59">
        <v>48</v>
      </c>
      <c r="J14" s="59">
        <v>61</v>
      </c>
      <c r="K14" s="59">
        <v>403</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8A0283-5F7B-4384-81E0-AE0A30C1C699}">
  <dimension ref="A1:AN65"/>
  <sheetViews>
    <sheetView topLeftCell="L1" zoomScale="70" zoomScaleNormal="70" workbookViewId="0">
      <selection activeCell="X17" sqref="X17:Y17"/>
    </sheetView>
  </sheetViews>
  <sheetFormatPr defaultRowHeight="15" x14ac:dyDescent="0.25"/>
  <cols>
    <col min="1" max="1" width="11.42578125" style="17" bestFit="1" customWidth="1"/>
    <col min="4" max="4" width="13.5703125" customWidth="1"/>
    <col min="5" max="5" width="25.5703125" customWidth="1"/>
    <col min="17" max="17" width="13.5703125" customWidth="1"/>
    <col min="18" max="18" width="14.42578125" customWidth="1"/>
    <col min="21" max="21" width="12.140625" customWidth="1"/>
    <col min="22" max="22" width="22.42578125" customWidth="1"/>
    <col min="23" max="23" width="21.42578125" customWidth="1"/>
    <col min="24" max="24" width="22.85546875" customWidth="1"/>
    <col min="25" max="26" width="21.42578125" customWidth="1"/>
    <col min="30" max="34" width="11" customWidth="1"/>
    <col min="35" max="35" width="11.140625" customWidth="1"/>
    <col min="36" max="36" width="14.85546875" customWidth="1"/>
    <col min="37" max="40" width="11" customWidth="1"/>
  </cols>
  <sheetData>
    <row r="1" spans="1:27" x14ac:dyDescent="0.25">
      <c r="A1" s="17" t="s">
        <v>35570</v>
      </c>
    </row>
    <row r="2" spans="1:27" ht="15.75" thickBot="1" x14ac:dyDescent="0.3"/>
    <row r="3" spans="1:27" ht="30" customHeight="1" x14ac:dyDescent="0.25">
      <c r="C3" s="156"/>
      <c r="D3" s="157"/>
      <c r="E3" s="157" t="s">
        <v>7699</v>
      </c>
      <c r="F3" s="243" t="s">
        <v>15917</v>
      </c>
      <c r="G3" s="244"/>
      <c r="H3" s="245"/>
      <c r="I3" s="246" t="s">
        <v>15993</v>
      </c>
      <c r="J3" s="247"/>
      <c r="K3" s="248"/>
      <c r="L3" s="244" t="s">
        <v>15994</v>
      </c>
      <c r="M3" s="244"/>
      <c r="N3" s="244"/>
      <c r="O3" s="158" t="s">
        <v>7700</v>
      </c>
      <c r="P3" s="159" t="s">
        <v>7701</v>
      </c>
      <c r="Q3" s="160" t="s">
        <v>35572</v>
      </c>
    </row>
    <row r="4" spans="1:27" x14ac:dyDescent="0.25">
      <c r="B4" t="s">
        <v>35588</v>
      </c>
      <c r="C4" s="161" t="s">
        <v>15146</v>
      </c>
      <c r="D4" s="162"/>
      <c r="E4" s="162" t="s">
        <v>19422</v>
      </c>
      <c r="F4" s="161">
        <v>403</v>
      </c>
      <c r="G4" s="162">
        <v>161</v>
      </c>
      <c r="H4" s="163">
        <f>G4/F$4</f>
        <v>0.39950372208436724</v>
      </c>
      <c r="I4" s="161">
        <v>221</v>
      </c>
      <c r="J4" s="162">
        <v>95</v>
      </c>
      <c r="K4" s="163">
        <f>J4/I$4</f>
        <v>0.42986425339366519</v>
      </c>
      <c r="L4" s="162">
        <v>182</v>
      </c>
      <c r="M4" s="162">
        <v>66</v>
      </c>
      <c r="N4" s="164">
        <f>M4/L$4</f>
        <v>0.36263736263736263</v>
      </c>
      <c r="O4" s="165">
        <f>N4-H4</f>
        <v>-3.6866359447004615E-2</v>
      </c>
      <c r="P4" s="166">
        <f>N4-K4</f>
        <v>-6.722689075630256E-2</v>
      </c>
      <c r="Q4" s="163">
        <f>J4/G4</f>
        <v>0.59006211180124224</v>
      </c>
    </row>
    <row r="5" spans="1:27" x14ac:dyDescent="0.25">
      <c r="C5" s="167"/>
      <c r="D5" s="168"/>
      <c r="E5" s="169" t="s">
        <v>16125</v>
      </c>
      <c r="F5" s="161"/>
      <c r="G5" s="162">
        <v>35</v>
      </c>
      <c r="H5" s="163">
        <f t="shared" ref="H5:H14" si="0">G5/F$4</f>
        <v>8.6848635235732011E-2</v>
      </c>
      <c r="I5" s="161"/>
      <c r="J5" s="162">
        <v>22</v>
      </c>
      <c r="K5" s="163">
        <f t="shared" ref="K5:K10" si="1">J5/I$4</f>
        <v>9.9547511312217188E-2</v>
      </c>
      <c r="L5" s="162"/>
      <c r="M5" s="162">
        <v>13</v>
      </c>
      <c r="N5" s="164">
        <f t="shared" ref="N5:N10" si="2">M5/L$4</f>
        <v>7.1428571428571425E-2</v>
      </c>
      <c r="O5" s="165">
        <f>N5-H5</f>
        <v>-1.5420063807160586E-2</v>
      </c>
      <c r="P5" s="166">
        <f>N5-K5</f>
        <v>-2.8118939883645763E-2</v>
      </c>
      <c r="Q5" s="163">
        <f>J5/G5</f>
        <v>0.62857142857142856</v>
      </c>
      <c r="V5" t="s">
        <v>36022</v>
      </c>
    </row>
    <row r="6" spans="1:27" x14ac:dyDescent="0.25">
      <c r="C6" s="167"/>
      <c r="D6" s="168"/>
      <c r="E6" s="169" t="s">
        <v>19426</v>
      </c>
      <c r="F6" s="161"/>
      <c r="G6" s="162">
        <v>49</v>
      </c>
      <c r="H6" s="163">
        <f t="shared" si="0"/>
        <v>0.12158808933002481</v>
      </c>
      <c r="I6" s="161"/>
      <c r="J6" s="162">
        <v>27</v>
      </c>
      <c r="K6" s="163">
        <f t="shared" si="1"/>
        <v>0.12217194570135746</v>
      </c>
      <c r="L6" s="162"/>
      <c r="M6" s="162">
        <v>22</v>
      </c>
      <c r="N6" s="164">
        <f t="shared" si="2"/>
        <v>0.12087912087912088</v>
      </c>
      <c r="O6" s="165">
        <f>N6-H6</f>
        <v>-7.0896845090392957E-4</v>
      </c>
      <c r="P6" s="166">
        <f>N6-K6</f>
        <v>-1.2928248222365823E-3</v>
      </c>
      <c r="Q6" s="163">
        <f>J6/G6</f>
        <v>0.55102040816326525</v>
      </c>
      <c r="V6" t="s">
        <v>36023</v>
      </c>
    </row>
    <row r="7" spans="1:27" x14ac:dyDescent="0.25">
      <c r="C7" s="167"/>
      <c r="D7" s="168"/>
      <c r="E7" s="169" t="s">
        <v>19423</v>
      </c>
      <c r="F7" s="161"/>
      <c r="G7" s="162">
        <v>4</v>
      </c>
      <c r="H7" s="163">
        <f t="shared" si="0"/>
        <v>9.9255583126550868E-3</v>
      </c>
      <c r="I7" s="161"/>
      <c r="J7" s="162">
        <v>1</v>
      </c>
      <c r="K7" s="163">
        <f t="shared" si="1"/>
        <v>4.5248868778280547E-3</v>
      </c>
      <c r="L7" s="162"/>
      <c r="M7" s="162">
        <v>3</v>
      </c>
      <c r="N7" s="164">
        <f t="shared" si="2"/>
        <v>1.6483516483516484E-2</v>
      </c>
      <c r="O7" s="165">
        <f>N7-H7</f>
        <v>6.5579581708613971E-3</v>
      </c>
      <c r="P7" s="166">
        <f>N7-K7</f>
        <v>1.1958629605688428E-2</v>
      </c>
      <c r="Q7" s="163">
        <f>J7/G7</f>
        <v>0.25</v>
      </c>
    </row>
    <row r="8" spans="1:27" x14ac:dyDescent="0.25">
      <c r="C8" s="167"/>
      <c r="D8" s="168"/>
      <c r="E8" s="169" t="s">
        <v>19424</v>
      </c>
      <c r="F8" s="161"/>
      <c r="G8" s="162">
        <v>0</v>
      </c>
      <c r="H8" s="163">
        <f t="shared" si="0"/>
        <v>0</v>
      </c>
      <c r="I8" s="161"/>
      <c r="J8" s="162" t="s">
        <v>829</v>
      </c>
      <c r="K8" s="163" t="s">
        <v>829</v>
      </c>
      <c r="L8" s="162"/>
      <c r="M8" s="162" t="s">
        <v>829</v>
      </c>
      <c r="N8" s="164" t="s">
        <v>829</v>
      </c>
      <c r="O8" s="165" t="s">
        <v>829</v>
      </c>
      <c r="P8" s="166" t="s">
        <v>829</v>
      </c>
      <c r="Q8" s="163" t="s">
        <v>829</v>
      </c>
    </row>
    <row r="9" spans="1:27" x14ac:dyDescent="0.25">
      <c r="C9" s="167"/>
      <c r="D9" s="168"/>
      <c r="E9" s="169" t="s">
        <v>19425</v>
      </c>
      <c r="F9" s="161"/>
      <c r="G9" s="162">
        <v>20</v>
      </c>
      <c r="H9" s="163">
        <f t="shared" si="0"/>
        <v>4.9627791563275438E-2</v>
      </c>
      <c r="I9" s="161"/>
      <c r="J9" s="162">
        <v>17</v>
      </c>
      <c r="K9" s="163">
        <f t="shared" si="1"/>
        <v>7.6923076923076927E-2</v>
      </c>
      <c r="L9" s="162"/>
      <c r="M9" s="162">
        <v>3</v>
      </c>
      <c r="N9" s="164">
        <f t="shared" si="2"/>
        <v>1.6483516483516484E-2</v>
      </c>
      <c r="O9" s="165">
        <f t="shared" ref="O9:O14" si="3">N9-H9</f>
        <v>-3.314427507975895E-2</v>
      </c>
      <c r="P9" s="166">
        <f t="shared" ref="P9:P14" si="4">N9-K9</f>
        <v>-6.0439560439560447E-2</v>
      </c>
      <c r="Q9" s="163">
        <f t="shared" ref="Q9:Q14" si="5">J9/G9</f>
        <v>0.85</v>
      </c>
    </row>
    <row r="10" spans="1:27" x14ac:dyDescent="0.25">
      <c r="C10" s="167"/>
      <c r="D10" s="168"/>
      <c r="E10" s="169" t="s">
        <v>18387</v>
      </c>
      <c r="F10" s="161"/>
      <c r="G10" s="162">
        <v>16</v>
      </c>
      <c r="H10" s="163">
        <f t="shared" si="0"/>
        <v>3.9702233250620347E-2</v>
      </c>
      <c r="I10" s="161"/>
      <c r="J10" s="162">
        <v>16</v>
      </c>
      <c r="K10" s="163">
        <f t="shared" si="1"/>
        <v>7.2398190045248875E-2</v>
      </c>
      <c r="L10" s="162"/>
      <c r="M10" s="162">
        <v>0</v>
      </c>
      <c r="N10" s="164">
        <f t="shared" si="2"/>
        <v>0</v>
      </c>
      <c r="O10" s="165">
        <f t="shared" si="3"/>
        <v>-3.9702233250620347E-2</v>
      </c>
      <c r="P10" s="166">
        <f t="shared" si="4"/>
        <v>-7.2398190045248875E-2</v>
      </c>
      <c r="Q10" s="163">
        <f t="shared" si="5"/>
        <v>1</v>
      </c>
    </row>
    <row r="11" spans="1:27" x14ac:dyDescent="0.25">
      <c r="C11" s="167"/>
      <c r="D11" s="168"/>
      <c r="E11" s="169" t="s">
        <v>481</v>
      </c>
      <c r="F11" s="161"/>
      <c r="G11" s="162">
        <v>9</v>
      </c>
      <c r="H11" s="163">
        <f t="shared" si="0"/>
        <v>2.2332506203473945E-2</v>
      </c>
      <c r="I11" s="161"/>
      <c r="J11" s="162">
        <v>6</v>
      </c>
      <c r="K11" s="163">
        <f>J11/I$4</f>
        <v>2.7149321266968326E-2</v>
      </c>
      <c r="L11" s="162"/>
      <c r="M11" s="162">
        <v>3</v>
      </c>
      <c r="N11" s="164">
        <f>M11/L$4</f>
        <v>1.6483516483516484E-2</v>
      </c>
      <c r="O11" s="165">
        <f t="shared" si="3"/>
        <v>-5.8489897199574606E-3</v>
      </c>
      <c r="P11" s="166">
        <f t="shared" si="4"/>
        <v>-1.0665804783451843E-2</v>
      </c>
      <c r="Q11" s="163">
        <f t="shared" si="5"/>
        <v>0.66666666666666663</v>
      </c>
    </row>
    <row r="12" spans="1:27" ht="15.75" thickBot="1" x14ac:dyDescent="0.3">
      <c r="C12" s="171"/>
      <c r="D12" s="172"/>
      <c r="E12" s="173" t="s">
        <v>35571</v>
      </c>
      <c r="F12" s="174"/>
      <c r="G12" s="175">
        <f>48+61</f>
        <v>109</v>
      </c>
      <c r="H12" s="177">
        <f t="shared" si="0"/>
        <v>0.27047146401985112</v>
      </c>
      <c r="I12" s="174"/>
      <c r="J12" s="175">
        <f>19+18</f>
        <v>37</v>
      </c>
      <c r="K12" s="177">
        <f>J12/I$4</f>
        <v>0.167420814479638</v>
      </c>
      <c r="L12" s="175"/>
      <c r="M12" s="175">
        <f>29+43</f>
        <v>72</v>
      </c>
      <c r="N12" s="178">
        <f>M12/L$4</f>
        <v>0.39560439560439559</v>
      </c>
      <c r="O12" s="179">
        <f t="shared" si="3"/>
        <v>0.12513293158454447</v>
      </c>
      <c r="P12" s="180">
        <f t="shared" si="4"/>
        <v>0.22818358112475759</v>
      </c>
      <c r="Q12" s="177">
        <f t="shared" si="5"/>
        <v>0.33944954128440369</v>
      </c>
    </row>
    <row r="13" spans="1:27" x14ac:dyDescent="0.25">
      <c r="C13" s="167"/>
      <c r="D13" s="168"/>
      <c r="E13" s="202" t="s">
        <v>7773</v>
      </c>
      <c r="F13" s="203"/>
      <c r="G13" s="204">
        <v>48</v>
      </c>
      <c r="H13" s="170">
        <f t="shared" si="0"/>
        <v>0.11910669975186104</v>
      </c>
      <c r="I13" s="203"/>
      <c r="J13" s="204">
        <v>19</v>
      </c>
      <c r="K13" s="205">
        <f>J13/I$4</f>
        <v>8.5972850678733032E-2</v>
      </c>
      <c r="L13" s="204"/>
      <c r="M13" s="204">
        <v>29</v>
      </c>
      <c r="N13" s="206">
        <f>M13/L$4</f>
        <v>0.15934065934065933</v>
      </c>
      <c r="O13" s="207">
        <f t="shared" si="3"/>
        <v>4.0233959588798288E-2</v>
      </c>
      <c r="P13" s="208">
        <f t="shared" si="4"/>
        <v>7.3367808661926298E-2</v>
      </c>
      <c r="Q13" s="205">
        <f t="shared" si="5"/>
        <v>0.39583333333333331</v>
      </c>
    </row>
    <row r="14" spans="1:27" ht="15.75" thickBot="1" x14ac:dyDescent="0.3">
      <c r="C14" s="171"/>
      <c r="D14" s="172"/>
      <c r="E14" s="173" t="s">
        <v>7283</v>
      </c>
      <c r="F14" s="174"/>
      <c r="G14" s="175">
        <v>61</v>
      </c>
      <c r="H14" s="176">
        <f t="shared" si="0"/>
        <v>0.15136476426799009</v>
      </c>
      <c r="I14" s="174"/>
      <c r="J14" s="175">
        <v>18</v>
      </c>
      <c r="K14" s="177">
        <f>J14/I$4</f>
        <v>8.1447963800904979E-2</v>
      </c>
      <c r="L14" s="175"/>
      <c r="M14" s="175">
        <v>43</v>
      </c>
      <c r="N14" s="178">
        <f>M14/L$4</f>
        <v>0.23626373626373626</v>
      </c>
      <c r="O14" s="179">
        <f t="shared" si="3"/>
        <v>8.489897199574617E-2</v>
      </c>
      <c r="P14" s="180">
        <f t="shared" si="4"/>
        <v>0.15481577246283129</v>
      </c>
      <c r="Q14" s="177">
        <f t="shared" si="5"/>
        <v>0.29508196721311475</v>
      </c>
    </row>
    <row r="15" spans="1:27" ht="15.75" thickBot="1" x14ac:dyDescent="0.3">
      <c r="C15" s="80"/>
      <c r="F15" s="80"/>
      <c r="G15" s="154"/>
      <c r="H15" s="118"/>
      <c r="I15" s="182"/>
      <c r="J15" s="183"/>
      <c r="K15" s="184"/>
      <c r="N15" s="115"/>
      <c r="O15" s="116"/>
      <c r="P15" s="117"/>
    </row>
    <row r="16" spans="1:27" ht="30" customHeight="1" x14ac:dyDescent="0.25">
      <c r="T16" s="156"/>
      <c r="U16" s="181"/>
      <c r="V16" s="190" t="s">
        <v>7699</v>
      </c>
      <c r="W16" s="193" t="s">
        <v>15917</v>
      </c>
      <c r="X16" s="193" t="s">
        <v>35595</v>
      </c>
      <c r="Y16" s="193" t="s">
        <v>15994</v>
      </c>
      <c r="Z16" s="193" t="s">
        <v>35572</v>
      </c>
      <c r="AA16" s="193" t="s">
        <v>35584</v>
      </c>
    </row>
    <row r="17" spans="2:27" x14ac:dyDescent="0.25">
      <c r="E17" s="168" t="s">
        <v>36019</v>
      </c>
      <c r="G17">
        <f>SUM(G5+G6+G7+G9+G10+G11)</f>
        <v>133</v>
      </c>
      <c r="J17">
        <f>SUM(J5+J6+J7+J9+J10+J11)</f>
        <v>89</v>
      </c>
      <c r="M17">
        <f>SUM(M5+M6+M7+M9+M10+M11)</f>
        <v>44</v>
      </c>
      <c r="Q17">
        <f>J17/G17</f>
        <v>0.66917293233082709</v>
      </c>
      <c r="S17" t="s">
        <v>35587</v>
      </c>
      <c r="T17" s="167" t="s">
        <v>35586</v>
      </c>
      <c r="U17" s="200"/>
      <c r="V17" s="198" t="s">
        <v>19422</v>
      </c>
      <c r="W17" s="194">
        <v>140</v>
      </c>
      <c r="X17" s="194">
        <v>84</v>
      </c>
      <c r="Y17" s="194">
        <v>56</v>
      </c>
      <c r="Z17" s="165">
        <f>X17/W17</f>
        <v>0.6</v>
      </c>
      <c r="AA17" s="196">
        <v>0.59</v>
      </c>
    </row>
    <row r="18" spans="2:27" x14ac:dyDescent="0.25">
      <c r="T18" s="167" t="s">
        <v>370</v>
      </c>
      <c r="U18" s="200"/>
      <c r="V18" s="198" t="s">
        <v>35582</v>
      </c>
      <c r="W18" s="194">
        <v>117</v>
      </c>
      <c r="X18" s="194">
        <v>82</v>
      </c>
      <c r="Y18" s="194">
        <v>35</v>
      </c>
      <c r="Z18" s="165">
        <f>X18/W18</f>
        <v>0.70085470085470081</v>
      </c>
      <c r="AA18" s="196">
        <v>0.66</v>
      </c>
    </row>
    <row r="19" spans="2:27" ht="15.75" thickBot="1" x14ac:dyDescent="0.3">
      <c r="T19" s="171">
        <v>321</v>
      </c>
      <c r="U19" s="201"/>
      <c r="V19" s="199" t="s">
        <v>35583</v>
      </c>
      <c r="W19" s="195">
        <v>64</v>
      </c>
      <c r="X19" s="195">
        <v>22</v>
      </c>
      <c r="Y19" s="195">
        <v>37</v>
      </c>
      <c r="Z19" s="179">
        <f>X19/W19</f>
        <v>0.34375</v>
      </c>
      <c r="AA19" s="197">
        <v>0.34</v>
      </c>
    </row>
    <row r="20" spans="2:27" ht="15.75" thickBot="1" x14ac:dyDescent="0.3">
      <c r="T20" s="155"/>
      <c r="U20" s="155"/>
      <c r="V20" s="155"/>
      <c r="W20" s="155"/>
      <c r="X20" s="155"/>
      <c r="Y20" s="155"/>
      <c r="Z20" s="155"/>
      <c r="AA20" s="155"/>
    </row>
    <row r="21" spans="2:27" ht="30" customHeight="1" x14ac:dyDescent="0.25">
      <c r="T21" s="156"/>
      <c r="U21" s="181"/>
      <c r="V21" s="160" t="s">
        <v>7699</v>
      </c>
      <c r="W21" s="193" t="s">
        <v>15917</v>
      </c>
      <c r="X21" s="193" t="s">
        <v>15993</v>
      </c>
      <c r="Y21" s="193" t="s">
        <v>15994</v>
      </c>
      <c r="Z21" s="193" t="s">
        <v>35572</v>
      </c>
      <c r="AA21" s="193" t="s">
        <v>35584</v>
      </c>
    </row>
    <row r="22" spans="2:27" x14ac:dyDescent="0.25">
      <c r="S22" t="s">
        <v>35589</v>
      </c>
      <c r="T22" s="167" t="s">
        <v>7713</v>
      </c>
      <c r="U22" s="200"/>
      <c r="V22" s="100" t="s">
        <v>19422</v>
      </c>
      <c r="W22" s="194">
        <v>105</v>
      </c>
      <c r="X22" s="194">
        <v>67</v>
      </c>
      <c r="Y22" s="194">
        <v>38</v>
      </c>
      <c r="Z22" s="165">
        <f>X22/W22</f>
        <v>0.63809523809523805</v>
      </c>
      <c r="AA22" s="196">
        <v>0.59</v>
      </c>
    </row>
    <row r="23" spans="2:27" x14ac:dyDescent="0.25">
      <c r="B23" t="s">
        <v>36020</v>
      </c>
      <c r="T23" s="167" t="s">
        <v>35585</v>
      </c>
      <c r="U23" s="200"/>
      <c r="V23" s="100" t="s">
        <v>35582</v>
      </c>
      <c r="W23" s="194">
        <v>101</v>
      </c>
      <c r="X23" s="194">
        <v>72</v>
      </c>
      <c r="Y23" s="194">
        <v>29</v>
      </c>
      <c r="Z23" s="165">
        <f>X23/W23</f>
        <v>0.71287128712871284</v>
      </c>
      <c r="AA23" s="196">
        <v>0.66</v>
      </c>
    </row>
    <row r="24" spans="2:27" ht="15.75" thickBot="1" x14ac:dyDescent="0.3">
      <c r="T24" s="171">
        <v>272</v>
      </c>
      <c r="U24" s="201"/>
      <c r="V24" s="104" t="s">
        <v>35583</v>
      </c>
      <c r="W24" s="195">
        <v>66</v>
      </c>
      <c r="X24" s="195">
        <v>25</v>
      </c>
      <c r="Y24" s="195">
        <v>41</v>
      </c>
      <c r="Z24" s="179">
        <f>X24/W24</f>
        <v>0.37878787878787878</v>
      </c>
      <c r="AA24" s="197">
        <v>0.34</v>
      </c>
    </row>
    <row r="25" spans="2:27" ht="15.75" thickBot="1" x14ac:dyDescent="0.3">
      <c r="T25" s="21"/>
      <c r="U25" s="21"/>
      <c r="V25" s="21"/>
      <c r="W25" s="21"/>
      <c r="X25" s="21"/>
      <c r="Y25" s="21"/>
      <c r="Z25" s="191"/>
      <c r="AA25" s="192"/>
    </row>
    <row r="26" spans="2:27" ht="45" customHeight="1" x14ac:dyDescent="0.25">
      <c r="T26" s="156"/>
      <c r="U26" s="181"/>
      <c r="V26" s="160" t="s">
        <v>7699</v>
      </c>
      <c r="W26" s="193" t="s">
        <v>15917</v>
      </c>
      <c r="X26" s="193" t="s">
        <v>15993</v>
      </c>
      <c r="Y26" s="193" t="s">
        <v>15994</v>
      </c>
      <c r="Z26" s="193" t="s">
        <v>35572</v>
      </c>
      <c r="AA26" s="193" t="s">
        <v>35593</v>
      </c>
    </row>
    <row r="27" spans="2:27" x14ac:dyDescent="0.25">
      <c r="S27" t="s">
        <v>35590</v>
      </c>
      <c r="T27" s="167" t="s">
        <v>7713</v>
      </c>
      <c r="U27" s="200"/>
      <c r="V27" s="100" t="s">
        <v>35596</v>
      </c>
      <c r="W27" s="194">
        <v>18</v>
      </c>
      <c r="X27" s="194">
        <v>14</v>
      </c>
      <c r="Y27" s="194">
        <v>4</v>
      </c>
      <c r="Z27" s="165">
        <f>X27/W27</f>
        <v>0.77777777777777779</v>
      </c>
      <c r="AA27" s="196">
        <v>0.66</v>
      </c>
    </row>
    <row r="28" spans="2:27" x14ac:dyDescent="0.25">
      <c r="T28" s="167" t="s">
        <v>35592</v>
      </c>
      <c r="U28" s="200"/>
      <c r="V28" s="100" t="s">
        <v>7684</v>
      </c>
      <c r="W28" s="194">
        <v>13</v>
      </c>
      <c r="X28" s="194">
        <v>3</v>
      </c>
      <c r="Y28" s="194">
        <v>10</v>
      </c>
      <c r="Z28" s="165">
        <f>X28/W28</f>
        <v>0.23076923076923078</v>
      </c>
      <c r="AA28" s="196">
        <v>0.66</v>
      </c>
    </row>
    <row r="29" spans="2:27" ht="15.75" thickBot="1" x14ac:dyDescent="0.3">
      <c r="T29" s="171">
        <v>31</v>
      </c>
      <c r="U29" s="201" t="s">
        <v>36271</v>
      </c>
      <c r="V29" s="104" t="s">
        <v>36272</v>
      </c>
      <c r="W29" s="195">
        <v>102</v>
      </c>
      <c r="X29" s="195">
        <v>72</v>
      </c>
      <c r="Y29" s="195">
        <v>30</v>
      </c>
      <c r="Z29" s="179">
        <f>X29/W29</f>
        <v>0.70588235294117652</v>
      </c>
      <c r="AA29" s="197">
        <v>0.66</v>
      </c>
    </row>
    <row r="30" spans="2:27" ht="15.75" thickBot="1" x14ac:dyDescent="0.3">
      <c r="T30" s="21"/>
      <c r="U30" s="21"/>
      <c r="V30" s="21"/>
      <c r="W30" s="21"/>
      <c r="X30" s="21"/>
      <c r="Y30" s="21"/>
      <c r="Z30" s="21"/>
      <c r="AA30" s="21"/>
    </row>
    <row r="31" spans="2:27" ht="30" customHeight="1" x14ac:dyDescent="0.25">
      <c r="T31" s="156"/>
      <c r="U31" s="181"/>
      <c r="V31" s="160" t="s">
        <v>7699</v>
      </c>
      <c r="W31" s="193" t="s">
        <v>15917</v>
      </c>
      <c r="X31" s="193" t="s">
        <v>15993</v>
      </c>
      <c r="Y31" s="193" t="s">
        <v>15994</v>
      </c>
      <c r="Z31" s="193" t="s">
        <v>35572</v>
      </c>
      <c r="AA31" s="193" t="s">
        <v>35584</v>
      </c>
    </row>
    <row r="32" spans="2:27" x14ac:dyDescent="0.25">
      <c r="S32" t="s">
        <v>35591</v>
      </c>
      <c r="T32" s="167" t="s">
        <v>7713</v>
      </c>
      <c r="U32" s="200"/>
      <c r="V32" s="100" t="s">
        <v>19422</v>
      </c>
      <c r="W32" s="194">
        <v>42</v>
      </c>
      <c r="X32" s="194">
        <v>23</v>
      </c>
      <c r="Y32" s="194">
        <v>19</v>
      </c>
      <c r="Z32" s="165">
        <f>X32/W32</f>
        <v>0.54761904761904767</v>
      </c>
      <c r="AA32" s="196">
        <v>0.59</v>
      </c>
    </row>
    <row r="33" spans="3:40" x14ac:dyDescent="0.25">
      <c r="T33" s="167" t="s">
        <v>35594</v>
      </c>
      <c r="U33" s="200"/>
      <c r="V33" s="100" t="s">
        <v>35582</v>
      </c>
      <c r="W33" s="194">
        <v>23</v>
      </c>
      <c r="X33" s="194">
        <v>15</v>
      </c>
      <c r="Y33" s="194">
        <v>8</v>
      </c>
      <c r="Z33" s="165">
        <f>X33/W33</f>
        <v>0.65217391304347827</v>
      </c>
      <c r="AA33" s="196">
        <v>0.66</v>
      </c>
    </row>
    <row r="34" spans="3:40" ht="15.75" thickBot="1" x14ac:dyDescent="0.3">
      <c r="T34" s="171">
        <v>95</v>
      </c>
      <c r="U34" s="201"/>
      <c r="V34" s="104" t="s">
        <v>35583</v>
      </c>
      <c r="W34" s="195">
        <v>29</v>
      </c>
      <c r="X34" s="195">
        <v>8</v>
      </c>
      <c r="Y34" s="195">
        <v>21</v>
      </c>
      <c r="Z34" s="179">
        <f>X34/W34</f>
        <v>0.27586206896551724</v>
      </c>
      <c r="AA34" s="197">
        <v>0.34</v>
      </c>
    </row>
    <row r="35" spans="3:40" x14ac:dyDescent="0.25">
      <c r="C35" s="186"/>
      <c r="D35" s="186"/>
      <c r="E35" s="186"/>
      <c r="F35" s="186"/>
      <c r="G35" s="186"/>
      <c r="H35" s="187"/>
      <c r="I35" s="186"/>
      <c r="J35" s="186"/>
      <c r="K35" s="187"/>
      <c r="L35" s="186"/>
      <c r="M35" s="186"/>
      <c r="N35" s="187"/>
      <c r="O35" s="187"/>
      <c r="P35" s="188"/>
      <c r="Q35" s="185"/>
      <c r="R35" s="87"/>
    </row>
    <row r="36" spans="3:40" x14ac:dyDescent="0.25">
      <c r="C36" s="186"/>
      <c r="D36" s="186"/>
      <c r="E36" s="186"/>
      <c r="F36" s="186"/>
      <c r="G36" s="186"/>
      <c r="H36" s="187"/>
      <c r="I36" s="186"/>
      <c r="J36" s="186"/>
      <c r="K36" s="187"/>
      <c r="L36" s="186"/>
      <c r="M36" s="186"/>
      <c r="N36" s="187"/>
      <c r="O36" s="187"/>
      <c r="P36" s="188"/>
    </row>
    <row r="37" spans="3:40" x14ac:dyDescent="0.25">
      <c r="C37" s="186"/>
      <c r="D37" s="186"/>
      <c r="E37" s="186"/>
      <c r="F37" s="186"/>
      <c r="G37" s="186"/>
      <c r="H37" s="187"/>
      <c r="I37" s="186"/>
      <c r="J37" s="186"/>
      <c r="K37" s="187"/>
      <c r="L37" s="186"/>
      <c r="M37" s="186"/>
      <c r="N37" s="187"/>
      <c r="O37" s="187"/>
      <c r="P37" s="188"/>
    </row>
    <row r="38" spans="3:40" x14ac:dyDescent="0.25">
      <c r="C38" s="186"/>
      <c r="D38" s="186"/>
      <c r="E38" s="186"/>
      <c r="F38" s="186"/>
      <c r="G38" s="186"/>
      <c r="H38" s="187"/>
      <c r="I38" s="186"/>
      <c r="J38" s="186"/>
      <c r="K38" s="187"/>
      <c r="L38" s="186"/>
      <c r="M38" s="186"/>
      <c r="N38" s="187"/>
      <c r="O38" s="187"/>
      <c r="P38" s="188"/>
    </row>
    <row r="39" spans="3:40" x14ac:dyDescent="0.25">
      <c r="C39" s="186"/>
      <c r="D39" s="186"/>
      <c r="E39" s="186"/>
      <c r="F39" s="186"/>
      <c r="G39" s="186"/>
      <c r="H39" s="187"/>
      <c r="I39" s="186"/>
      <c r="J39" s="186"/>
      <c r="K39" s="187"/>
      <c r="L39" s="186"/>
      <c r="M39" s="186"/>
      <c r="N39" s="187"/>
      <c r="O39" s="187"/>
      <c r="P39" s="188"/>
    </row>
    <row r="40" spans="3:40" ht="30" x14ac:dyDescent="0.25">
      <c r="C40" s="186"/>
      <c r="D40" s="186"/>
      <c r="E40" s="186"/>
      <c r="F40" s="186"/>
      <c r="G40" s="186"/>
      <c r="H40" s="187"/>
      <c r="I40" s="186"/>
      <c r="J40" s="186"/>
      <c r="K40" s="186"/>
      <c r="L40" s="186"/>
      <c r="M40" s="186"/>
      <c r="N40" s="187"/>
      <c r="O40" s="187"/>
      <c r="P40" s="188"/>
      <c r="AD40" s="213"/>
      <c r="AE40" s="213" t="s">
        <v>18387</v>
      </c>
      <c r="AF40" s="213" t="s">
        <v>19422</v>
      </c>
      <c r="AG40" s="213" t="s">
        <v>19425</v>
      </c>
      <c r="AH40" s="214" t="s">
        <v>19423</v>
      </c>
      <c r="AI40" s="213" t="s">
        <v>481</v>
      </c>
      <c r="AJ40" s="213" t="s">
        <v>19426</v>
      </c>
      <c r="AK40" s="214" t="s">
        <v>16125</v>
      </c>
      <c r="AL40" s="213" t="s">
        <v>7773</v>
      </c>
      <c r="AM40" s="213" t="s">
        <v>7283</v>
      </c>
      <c r="AN40" s="214" t="s">
        <v>4349</v>
      </c>
    </row>
    <row r="41" spans="3:40" x14ac:dyDescent="0.25">
      <c r="C41" s="186"/>
      <c r="O41" s="187"/>
      <c r="P41" s="188"/>
      <c r="AD41" s="212" t="s">
        <v>14960</v>
      </c>
      <c r="AE41" s="212">
        <v>1</v>
      </c>
      <c r="AF41" s="212"/>
      <c r="AG41" s="212"/>
      <c r="AH41" s="211"/>
      <c r="AI41" s="212"/>
      <c r="AJ41" s="212">
        <v>1</v>
      </c>
      <c r="AK41" s="211"/>
      <c r="AL41" s="212"/>
      <c r="AM41" s="212"/>
      <c r="AN41" s="211">
        <v>2</v>
      </c>
    </row>
    <row r="42" spans="3:40" x14ac:dyDescent="0.25">
      <c r="C42" s="186"/>
      <c r="O42" s="187"/>
      <c r="P42" s="188"/>
      <c r="AD42" s="212" t="s">
        <v>136</v>
      </c>
      <c r="AE42" s="212"/>
      <c r="AF42" s="212">
        <v>1</v>
      </c>
      <c r="AG42" s="212"/>
      <c r="AH42" s="211"/>
      <c r="AI42" s="212"/>
      <c r="AJ42" s="212"/>
      <c r="AK42" s="211"/>
      <c r="AL42" s="212"/>
      <c r="AM42" s="212"/>
      <c r="AN42" s="211">
        <v>1</v>
      </c>
    </row>
    <row r="43" spans="3:40" x14ac:dyDescent="0.25">
      <c r="C43" s="186"/>
      <c r="O43" s="187"/>
      <c r="P43" s="188"/>
      <c r="AD43" s="212" t="s">
        <v>131</v>
      </c>
      <c r="AE43" s="212"/>
      <c r="AF43" s="212">
        <v>1</v>
      </c>
      <c r="AG43" s="212"/>
      <c r="AH43" s="211"/>
      <c r="AI43" s="212"/>
      <c r="AJ43" s="212"/>
      <c r="AK43" s="211"/>
      <c r="AL43" s="212"/>
      <c r="AM43" s="212"/>
      <c r="AN43" s="211">
        <v>1</v>
      </c>
    </row>
    <row r="44" spans="3:40" x14ac:dyDescent="0.25">
      <c r="C44" s="186"/>
      <c r="O44" s="187"/>
      <c r="P44" s="188"/>
      <c r="AD44" s="212" t="s">
        <v>217</v>
      </c>
      <c r="AE44" s="212"/>
      <c r="AF44" s="212"/>
      <c r="AG44" s="212">
        <v>1</v>
      </c>
      <c r="AH44" s="211"/>
      <c r="AI44" s="212"/>
      <c r="AJ44" s="212"/>
      <c r="AK44" s="211"/>
      <c r="AL44" s="212"/>
      <c r="AM44" s="212"/>
      <c r="AN44" s="211">
        <v>1</v>
      </c>
    </row>
    <row r="45" spans="3:40" x14ac:dyDescent="0.25">
      <c r="C45" s="186"/>
      <c r="O45" s="187"/>
      <c r="P45" s="188"/>
      <c r="AD45" s="212" t="s">
        <v>156</v>
      </c>
      <c r="AE45" s="212">
        <v>2</v>
      </c>
      <c r="AF45" s="212">
        <v>99</v>
      </c>
      <c r="AG45" s="212">
        <v>4</v>
      </c>
      <c r="AH45" s="211">
        <v>3</v>
      </c>
      <c r="AI45" s="212">
        <v>4</v>
      </c>
      <c r="AJ45" s="212">
        <v>32</v>
      </c>
      <c r="AK45" s="212">
        <v>21</v>
      </c>
      <c r="AL45" s="212">
        <v>25</v>
      </c>
      <c r="AM45" s="212">
        <v>39</v>
      </c>
      <c r="AN45" s="211">
        <v>229</v>
      </c>
    </row>
    <row r="46" spans="3:40" x14ac:dyDescent="0.25">
      <c r="C46" s="186"/>
      <c r="O46" s="187"/>
      <c r="P46" s="188"/>
      <c r="AD46" s="212" t="s">
        <v>14727</v>
      </c>
      <c r="AE46" s="212">
        <v>6</v>
      </c>
      <c r="AF46" s="212">
        <v>8</v>
      </c>
      <c r="AG46" s="212">
        <v>2</v>
      </c>
      <c r="AH46" s="211"/>
      <c r="AI46" s="212"/>
      <c r="AJ46" s="212">
        <v>4</v>
      </c>
      <c r="AK46" s="211">
        <v>3</v>
      </c>
      <c r="AL46" s="212">
        <v>5</v>
      </c>
      <c r="AM46" s="212">
        <v>3</v>
      </c>
      <c r="AN46" s="211">
        <v>31</v>
      </c>
    </row>
    <row r="47" spans="3:40" x14ac:dyDescent="0.25">
      <c r="C47" s="186"/>
      <c r="O47" s="187"/>
      <c r="P47" s="188"/>
      <c r="AD47" s="212" t="s">
        <v>685</v>
      </c>
      <c r="AE47" s="212"/>
      <c r="AF47" s="212"/>
      <c r="AG47" s="212">
        <v>1</v>
      </c>
      <c r="AH47" s="211"/>
      <c r="AI47" s="212"/>
      <c r="AJ47" s="212"/>
      <c r="AK47" s="211"/>
      <c r="AL47" s="212"/>
      <c r="AM47" s="212"/>
      <c r="AN47" s="211">
        <v>1</v>
      </c>
    </row>
    <row r="48" spans="3:40" x14ac:dyDescent="0.25">
      <c r="C48" s="186"/>
      <c r="O48" s="187"/>
      <c r="P48" s="188"/>
      <c r="AD48" s="212" t="s">
        <v>9592</v>
      </c>
      <c r="AE48" s="212"/>
      <c r="AF48" s="212">
        <v>1</v>
      </c>
      <c r="AG48" s="212"/>
      <c r="AH48" s="211"/>
      <c r="AI48" s="212"/>
      <c r="AJ48" s="212"/>
      <c r="AK48" s="211"/>
      <c r="AL48" s="212"/>
      <c r="AM48" s="212"/>
      <c r="AN48" s="211">
        <v>1</v>
      </c>
    </row>
    <row r="49" spans="3:40" x14ac:dyDescent="0.25">
      <c r="C49" s="186"/>
      <c r="O49" s="187"/>
      <c r="P49" s="188"/>
      <c r="AD49" s="212" t="s">
        <v>14030</v>
      </c>
      <c r="AE49" s="212">
        <v>7</v>
      </c>
      <c r="AF49" s="212">
        <v>51</v>
      </c>
      <c r="AG49" s="212">
        <v>12</v>
      </c>
      <c r="AH49" s="211">
        <v>1</v>
      </c>
      <c r="AI49" s="212">
        <v>5</v>
      </c>
      <c r="AJ49" s="212">
        <v>12</v>
      </c>
      <c r="AK49" s="211">
        <v>11</v>
      </c>
      <c r="AL49" s="212">
        <v>18</v>
      </c>
      <c r="AM49" s="212">
        <v>19</v>
      </c>
      <c r="AN49" s="211">
        <v>136</v>
      </c>
    </row>
    <row r="50" spans="3:40" x14ac:dyDescent="0.25">
      <c r="C50" s="186"/>
      <c r="O50" s="187"/>
      <c r="P50" s="188"/>
    </row>
    <row r="51" spans="3:40" ht="15.75" thickBot="1" x14ac:dyDescent="0.3">
      <c r="C51" s="186"/>
      <c r="D51" s="186"/>
      <c r="E51" s="186"/>
      <c r="F51" s="186"/>
      <c r="G51" s="186"/>
      <c r="H51" s="189"/>
      <c r="I51" s="186"/>
      <c r="J51" s="186"/>
      <c r="K51" s="186"/>
      <c r="L51" s="186"/>
      <c r="M51" s="186"/>
      <c r="N51" s="189"/>
      <c r="O51" s="189"/>
      <c r="P51" s="186"/>
    </row>
    <row r="52" spans="3:40" ht="30.75" thickBot="1" x14ac:dyDescent="0.3">
      <c r="C52" s="186"/>
      <c r="D52" s="186"/>
      <c r="E52" s="186"/>
      <c r="F52" s="186"/>
      <c r="G52" s="186"/>
      <c r="H52" s="187"/>
      <c r="I52" s="186"/>
      <c r="J52" s="186"/>
      <c r="K52" s="187"/>
      <c r="L52" s="186"/>
      <c r="M52" s="186"/>
      <c r="N52" s="187"/>
      <c r="O52" s="187"/>
      <c r="P52" s="188"/>
      <c r="AD52" s="215"/>
      <c r="AE52" s="216" t="s">
        <v>18387</v>
      </c>
      <c r="AF52" s="216" t="s">
        <v>19422</v>
      </c>
      <c r="AG52" s="216" t="s">
        <v>19425</v>
      </c>
      <c r="AH52" s="217" t="s">
        <v>19423</v>
      </c>
      <c r="AI52" s="216" t="s">
        <v>481</v>
      </c>
      <c r="AJ52" s="216" t="s">
        <v>19426</v>
      </c>
      <c r="AK52" s="217" t="s">
        <v>16125</v>
      </c>
      <c r="AL52" s="216" t="s">
        <v>36024</v>
      </c>
      <c r="AM52" s="218" t="s">
        <v>4349</v>
      </c>
    </row>
    <row r="53" spans="3:40" x14ac:dyDescent="0.25">
      <c r="C53" s="186"/>
      <c r="D53" s="186"/>
      <c r="E53" s="186"/>
      <c r="F53" s="186"/>
      <c r="G53" s="186"/>
      <c r="H53" s="187"/>
      <c r="I53" s="186"/>
      <c r="J53" s="186"/>
      <c r="K53" s="187"/>
      <c r="L53" s="186"/>
      <c r="M53" s="186"/>
      <c r="N53" s="187"/>
      <c r="O53" s="187"/>
      <c r="P53" s="188"/>
      <c r="AD53" s="219" t="s">
        <v>156</v>
      </c>
      <c r="AE53" s="220">
        <v>2</v>
      </c>
      <c r="AF53" s="220">
        <v>99</v>
      </c>
      <c r="AG53" s="220">
        <v>4</v>
      </c>
      <c r="AH53" s="221">
        <v>3</v>
      </c>
      <c r="AI53" s="220">
        <v>4</v>
      </c>
      <c r="AJ53" s="220">
        <v>32</v>
      </c>
      <c r="AK53" s="220">
        <v>21</v>
      </c>
      <c r="AL53" s="220">
        <f>25+39</f>
        <v>64</v>
      </c>
      <c r="AM53" s="222">
        <v>229</v>
      </c>
    </row>
    <row r="54" spans="3:40" ht="15.75" thickBot="1" x14ac:dyDescent="0.3">
      <c r="C54" s="186"/>
      <c r="D54" s="186"/>
      <c r="E54" s="186"/>
      <c r="F54" s="186"/>
      <c r="G54" s="186"/>
      <c r="H54" s="187"/>
      <c r="I54" s="186"/>
      <c r="J54" s="186"/>
      <c r="K54" s="187"/>
      <c r="L54" s="186"/>
      <c r="M54" s="186"/>
      <c r="N54" s="187"/>
      <c r="O54" s="187"/>
      <c r="P54" s="188"/>
      <c r="AD54" s="223"/>
      <c r="AE54" s="224">
        <f>AE53/$AM53</f>
        <v>8.7336244541484712E-3</v>
      </c>
      <c r="AF54" s="224">
        <f t="shared" ref="AF54:AL54" si="6">AF53/$AM53</f>
        <v>0.43231441048034935</v>
      </c>
      <c r="AG54" s="224">
        <f t="shared" si="6"/>
        <v>1.7467248908296942E-2</v>
      </c>
      <c r="AH54" s="224">
        <f t="shared" si="6"/>
        <v>1.3100436681222707E-2</v>
      </c>
      <c r="AI54" s="224">
        <f t="shared" si="6"/>
        <v>1.7467248908296942E-2</v>
      </c>
      <c r="AJ54" s="224">
        <f t="shared" si="6"/>
        <v>0.13973799126637554</v>
      </c>
      <c r="AK54" s="224">
        <f t="shared" si="6"/>
        <v>9.1703056768558958E-2</v>
      </c>
      <c r="AL54" s="224">
        <f t="shared" si="6"/>
        <v>0.27947598253275108</v>
      </c>
      <c r="AM54" s="225"/>
    </row>
    <row r="55" spans="3:40" x14ac:dyDescent="0.25">
      <c r="C55" s="186"/>
      <c r="D55" s="186"/>
      <c r="E55" s="186"/>
      <c r="F55" s="186"/>
      <c r="G55" s="186"/>
      <c r="H55" s="187"/>
      <c r="I55" s="186"/>
      <c r="J55" s="186"/>
      <c r="K55" s="187"/>
      <c r="L55" s="186"/>
      <c r="M55" s="186"/>
      <c r="N55" s="187"/>
      <c r="O55" s="187"/>
      <c r="P55" s="188"/>
      <c r="AD55" s="219" t="s">
        <v>14727</v>
      </c>
      <c r="AE55" s="220">
        <v>6</v>
      </c>
      <c r="AF55" s="220">
        <v>8</v>
      </c>
      <c r="AG55" s="220">
        <v>2</v>
      </c>
      <c r="AH55" s="221"/>
      <c r="AI55" s="220"/>
      <c r="AJ55" s="220">
        <v>4</v>
      </c>
      <c r="AK55" s="221">
        <v>3</v>
      </c>
      <c r="AL55" s="220">
        <f>5+3</f>
        <v>8</v>
      </c>
      <c r="AM55" s="222">
        <v>31</v>
      </c>
    </row>
    <row r="56" spans="3:40" ht="15.75" thickBot="1" x14ac:dyDescent="0.3">
      <c r="C56" s="186"/>
      <c r="D56" s="186"/>
      <c r="E56" s="186"/>
      <c r="F56" s="186"/>
      <c r="G56" s="186"/>
      <c r="H56" s="187"/>
      <c r="I56" s="186"/>
      <c r="J56" s="186"/>
      <c r="K56" s="187"/>
      <c r="L56" s="186"/>
      <c r="M56" s="186"/>
      <c r="N56" s="187"/>
      <c r="O56" s="187"/>
      <c r="P56" s="188"/>
      <c r="AD56" s="223"/>
      <c r="AE56" s="224">
        <f>AE55/$AM55</f>
        <v>0.19354838709677419</v>
      </c>
      <c r="AF56" s="224">
        <f t="shared" ref="AF56" si="7">AF55/$AM55</f>
        <v>0.25806451612903225</v>
      </c>
      <c r="AG56" s="224">
        <f t="shared" ref="AG56" si="8">AG55/$AM55</f>
        <v>6.4516129032258063E-2</v>
      </c>
      <c r="AH56" s="224">
        <f t="shared" ref="AH56" si="9">AH55/$AM55</f>
        <v>0</v>
      </c>
      <c r="AI56" s="224">
        <f t="shared" ref="AI56" si="10">AI55/$AM55</f>
        <v>0</v>
      </c>
      <c r="AJ56" s="224">
        <f t="shared" ref="AJ56" si="11">AJ55/$AM55</f>
        <v>0.12903225806451613</v>
      </c>
      <c r="AK56" s="224">
        <f t="shared" ref="AK56" si="12">AK55/$AM55</f>
        <v>9.6774193548387094E-2</v>
      </c>
      <c r="AL56" s="224">
        <f t="shared" ref="AL56" si="13">AL55/$AM55</f>
        <v>0.25806451612903225</v>
      </c>
      <c r="AM56" s="225"/>
    </row>
    <row r="57" spans="3:40" x14ac:dyDescent="0.25">
      <c r="C57" s="186"/>
      <c r="D57" s="186"/>
      <c r="E57" s="186"/>
      <c r="F57" s="186"/>
      <c r="G57" s="186"/>
      <c r="H57" s="189"/>
      <c r="I57" s="186"/>
      <c r="J57" s="186"/>
      <c r="K57" s="186"/>
      <c r="L57" s="186"/>
      <c r="M57" s="186"/>
      <c r="N57" s="189"/>
      <c r="O57" s="189"/>
      <c r="P57" s="186"/>
      <c r="AD57" s="219" t="s">
        <v>14030</v>
      </c>
      <c r="AE57" s="220">
        <v>7</v>
      </c>
      <c r="AF57" s="220">
        <v>51</v>
      </c>
      <c r="AG57" s="220">
        <v>12</v>
      </c>
      <c r="AH57" s="221">
        <v>1</v>
      </c>
      <c r="AI57" s="220">
        <v>5</v>
      </c>
      <c r="AJ57" s="220">
        <v>12</v>
      </c>
      <c r="AK57" s="221">
        <v>11</v>
      </c>
      <c r="AL57" s="220">
        <f>18+19</f>
        <v>37</v>
      </c>
      <c r="AM57" s="222">
        <v>136</v>
      </c>
    </row>
    <row r="58" spans="3:40" ht="15.75" thickBot="1" x14ac:dyDescent="0.3">
      <c r="C58" s="186"/>
      <c r="D58" s="186"/>
      <c r="E58" s="186"/>
      <c r="F58" s="186"/>
      <c r="G58" s="186"/>
      <c r="H58" s="187"/>
      <c r="I58" s="186"/>
      <c r="J58" s="186"/>
      <c r="K58" s="187"/>
      <c r="L58" s="186"/>
      <c r="M58" s="186"/>
      <c r="N58" s="187"/>
      <c r="O58" s="187"/>
      <c r="P58" s="188"/>
      <c r="AD58" s="102"/>
      <c r="AE58" s="224">
        <f>AE57/$AM57</f>
        <v>5.1470588235294115E-2</v>
      </c>
      <c r="AF58" s="224">
        <f t="shared" ref="AF58" si="14">AF57/$AM57</f>
        <v>0.375</v>
      </c>
      <c r="AG58" s="224">
        <f t="shared" ref="AG58" si="15">AG57/$AM57</f>
        <v>8.8235294117647065E-2</v>
      </c>
      <c r="AH58" s="224">
        <f t="shared" ref="AH58" si="16">AH57/$AM57</f>
        <v>7.3529411764705881E-3</v>
      </c>
      <c r="AI58" s="224">
        <f t="shared" ref="AI58" si="17">AI57/$AM57</f>
        <v>3.6764705882352942E-2</v>
      </c>
      <c r="AJ58" s="224">
        <f t="shared" ref="AJ58" si="18">AJ57/$AM57</f>
        <v>8.8235294117647065E-2</v>
      </c>
      <c r="AK58" s="224">
        <f t="shared" ref="AK58" si="19">AK57/$AM57</f>
        <v>8.0882352941176475E-2</v>
      </c>
      <c r="AL58" s="224">
        <f t="shared" ref="AL58" si="20">AL57/$AM57</f>
        <v>0.27205882352941174</v>
      </c>
      <c r="AM58" s="104"/>
    </row>
    <row r="59" spans="3:40" x14ac:dyDescent="0.25">
      <c r="C59" s="186"/>
      <c r="D59" s="186"/>
      <c r="E59" s="186"/>
      <c r="F59" s="186"/>
      <c r="G59" s="186"/>
      <c r="H59" s="187"/>
      <c r="I59" s="186"/>
      <c r="J59" s="186"/>
      <c r="K59" s="187"/>
      <c r="L59" s="186"/>
      <c r="M59" s="186"/>
      <c r="N59" s="187"/>
      <c r="O59" s="187"/>
      <c r="P59" s="188"/>
    </row>
    <row r="60" spans="3:40" x14ac:dyDescent="0.25">
      <c r="C60" s="186"/>
      <c r="D60" s="186"/>
      <c r="E60" s="186"/>
      <c r="F60" s="186"/>
      <c r="G60" s="186"/>
      <c r="H60" s="187"/>
      <c r="I60" s="186"/>
      <c r="J60" s="186"/>
      <c r="K60" s="187"/>
      <c r="L60" s="186"/>
      <c r="M60" s="186"/>
      <c r="N60" s="187"/>
      <c r="O60" s="187"/>
      <c r="P60" s="188"/>
    </row>
    <row r="61" spans="3:40" x14ac:dyDescent="0.25">
      <c r="C61" s="186"/>
      <c r="D61" s="186"/>
      <c r="E61" s="186"/>
      <c r="F61" s="186"/>
      <c r="G61" s="186"/>
      <c r="H61" s="187"/>
      <c r="I61" s="186"/>
      <c r="J61" s="186"/>
      <c r="K61" s="187"/>
      <c r="L61" s="186"/>
      <c r="M61" s="186"/>
      <c r="N61" s="187"/>
      <c r="O61" s="187"/>
      <c r="P61" s="188"/>
    </row>
    <row r="62" spans="3:40" x14ac:dyDescent="0.25">
      <c r="C62" s="186"/>
      <c r="D62" s="186"/>
      <c r="E62" s="186"/>
      <c r="F62" s="186"/>
      <c r="G62" s="186"/>
      <c r="H62" s="187"/>
      <c r="I62" s="186"/>
      <c r="J62" s="186"/>
      <c r="K62" s="187"/>
      <c r="L62" s="186"/>
      <c r="M62" s="186"/>
      <c r="N62" s="187"/>
      <c r="O62" s="187"/>
      <c r="P62" s="188"/>
    </row>
    <row r="63" spans="3:40" x14ac:dyDescent="0.25">
      <c r="C63" s="186"/>
      <c r="D63" s="186"/>
      <c r="E63" s="186"/>
      <c r="F63" s="186"/>
      <c r="G63" s="186"/>
      <c r="H63" s="187"/>
      <c r="I63" s="186"/>
      <c r="J63" s="186"/>
      <c r="K63" s="187"/>
      <c r="L63" s="186"/>
      <c r="M63" s="186"/>
      <c r="N63" s="187"/>
      <c r="O63" s="187"/>
      <c r="P63" s="188"/>
    </row>
    <row r="64" spans="3:40" x14ac:dyDescent="0.25">
      <c r="C64" s="186"/>
      <c r="D64" s="186"/>
      <c r="E64" s="186"/>
      <c r="F64" s="186"/>
      <c r="G64" s="186"/>
      <c r="H64" s="187"/>
      <c r="I64" s="186"/>
      <c r="J64" s="186"/>
      <c r="K64" s="187"/>
      <c r="L64" s="186"/>
      <c r="M64" s="186"/>
      <c r="N64" s="187"/>
      <c r="O64" s="187"/>
      <c r="P64" s="188"/>
    </row>
    <row r="65" spans="3:16" x14ac:dyDescent="0.25">
      <c r="C65" s="186"/>
      <c r="D65" s="186"/>
      <c r="E65" s="186"/>
      <c r="F65" s="186"/>
      <c r="G65" s="186"/>
      <c r="H65" s="187"/>
      <c r="I65" s="186"/>
      <c r="J65" s="186"/>
      <c r="K65" s="187"/>
      <c r="L65" s="186"/>
      <c r="M65" s="186"/>
      <c r="N65" s="187"/>
      <c r="O65" s="187"/>
      <c r="P65" s="188"/>
    </row>
  </sheetData>
  <mergeCells count="3">
    <mergeCell ref="F3:H3"/>
    <mergeCell ref="I3:K3"/>
    <mergeCell ref="L3:N3"/>
  </mergeCells>
  <pageMargins left="0.7" right="0.7" top="0.75" bottom="0.75" header="0.3" footer="0.3"/>
  <ignoredErrors>
    <ignoredError sqref="AL55 AL57" formula="1"/>
  </ignoredError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5BC2C9-4D37-47CB-B7C1-AFD9E1314FE7}">
  <dimension ref="A1:AN65"/>
  <sheetViews>
    <sheetView topLeftCell="G1" zoomScale="55" zoomScaleNormal="55" workbookViewId="0">
      <selection activeCell="AF26" sqref="AF26"/>
    </sheetView>
  </sheetViews>
  <sheetFormatPr defaultRowHeight="15" x14ac:dyDescent="0.25"/>
  <cols>
    <col min="1" max="1" width="11.42578125" style="17" bestFit="1" customWidth="1"/>
    <col min="4" max="4" width="13.5703125" customWidth="1"/>
    <col min="5" max="5" width="25.5703125" customWidth="1"/>
    <col min="17" max="17" width="13.5703125" customWidth="1"/>
    <col min="18" max="18" width="14.42578125" customWidth="1"/>
    <col min="21" max="21" width="12.140625" customWidth="1"/>
    <col min="22" max="22" width="22.42578125" customWidth="1"/>
    <col min="23" max="23" width="21.42578125" customWidth="1"/>
    <col min="24" max="24" width="22.85546875" customWidth="1"/>
    <col min="25" max="26" width="21.42578125" customWidth="1"/>
    <col min="30" max="34" width="11" customWidth="1"/>
    <col min="35" max="35" width="11.140625" customWidth="1"/>
    <col min="36" max="36" width="14.85546875" customWidth="1"/>
    <col min="37" max="40" width="11" customWidth="1"/>
  </cols>
  <sheetData>
    <row r="1" spans="1:27" x14ac:dyDescent="0.25">
      <c r="A1" s="17" t="s">
        <v>35570</v>
      </c>
    </row>
    <row r="2" spans="1:27" ht="15.75" thickBot="1" x14ac:dyDescent="0.3"/>
    <row r="3" spans="1:27" ht="30" customHeight="1" x14ac:dyDescent="0.25">
      <c r="C3" s="156"/>
      <c r="D3" s="157"/>
      <c r="E3" s="157" t="s">
        <v>7699</v>
      </c>
      <c r="F3" s="243" t="s">
        <v>15917</v>
      </c>
      <c r="G3" s="244"/>
      <c r="H3" s="245"/>
      <c r="I3" s="246" t="s">
        <v>15993</v>
      </c>
      <c r="J3" s="247"/>
      <c r="K3" s="248"/>
      <c r="L3" s="244" t="s">
        <v>15994</v>
      </c>
      <c r="M3" s="244"/>
      <c r="N3" s="244"/>
      <c r="O3" s="158" t="s">
        <v>7700</v>
      </c>
      <c r="P3" s="159" t="s">
        <v>7701</v>
      </c>
      <c r="Q3" s="160" t="s">
        <v>35572</v>
      </c>
    </row>
    <row r="4" spans="1:27" x14ac:dyDescent="0.25">
      <c r="B4" t="s">
        <v>35588</v>
      </c>
      <c r="C4" s="161" t="s">
        <v>15146</v>
      </c>
      <c r="D4" s="162"/>
      <c r="E4" s="162" t="s">
        <v>19422</v>
      </c>
      <c r="F4" s="161">
        <v>403</v>
      </c>
      <c r="G4" s="162">
        <v>161</v>
      </c>
      <c r="H4" s="163">
        <f>G4/F$4</f>
        <v>0.39950372208436724</v>
      </c>
      <c r="I4" s="161">
        <v>221</v>
      </c>
      <c r="J4" s="232">
        <v>96</v>
      </c>
      <c r="K4" s="163">
        <f>J4/I$4</f>
        <v>0.43438914027149322</v>
      </c>
      <c r="L4" s="162">
        <v>182</v>
      </c>
      <c r="M4" s="232">
        <v>65</v>
      </c>
      <c r="N4" s="164">
        <f>M4/L$4</f>
        <v>0.35714285714285715</v>
      </c>
      <c r="O4" s="165">
        <f>N4-H4</f>
        <v>-4.236086494151009E-2</v>
      </c>
      <c r="P4" s="166">
        <f>N4-K4</f>
        <v>-7.7246283128636073E-2</v>
      </c>
      <c r="Q4" s="163">
        <f>J4/G4</f>
        <v>0.59627329192546585</v>
      </c>
      <c r="R4" s="76">
        <v>0.59</v>
      </c>
    </row>
    <row r="5" spans="1:27" x14ac:dyDescent="0.25">
      <c r="C5" s="167"/>
      <c r="D5" s="168"/>
      <c r="E5" s="169" t="s">
        <v>16125</v>
      </c>
      <c r="F5" s="161"/>
      <c r="G5" s="162">
        <v>35</v>
      </c>
      <c r="H5" s="163">
        <f t="shared" ref="H5:H14" si="0">G5/F$4</f>
        <v>8.6848635235732011E-2</v>
      </c>
      <c r="I5" s="161"/>
      <c r="J5" s="162">
        <v>22</v>
      </c>
      <c r="K5" s="163">
        <f t="shared" ref="K5:K10" si="1">J5/I$4</f>
        <v>9.9547511312217188E-2</v>
      </c>
      <c r="L5" s="162"/>
      <c r="M5" s="162">
        <v>13</v>
      </c>
      <c r="N5" s="164">
        <f t="shared" ref="N5:N10" si="2">M5/L$4</f>
        <v>7.1428571428571425E-2</v>
      </c>
      <c r="O5" s="165">
        <f>N5-H5</f>
        <v>-1.5420063807160586E-2</v>
      </c>
      <c r="P5" s="166">
        <f>N5-K5</f>
        <v>-2.8118939883645763E-2</v>
      </c>
      <c r="Q5" s="163">
        <f>J5/G5</f>
        <v>0.62857142857142856</v>
      </c>
      <c r="V5" t="s">
        <v>36022</v>
      </c>
    </row>
    <row r="6" spans="1:27" x14ac:dyDescent="0.25">
      <c r="C6" s="167"/>
      <c r="D6" s="168"/>
      <c r="E6" s="169" t="s">
        <v>19426</v>
      </c>
      <c r="F6" s="161"/>
      <c r="G6" s="162">
        <v>49</v>
      </c>
      <c r="H6" s="163">
        <f t="shared" si="0"/>
        <v>0.12158808933002481</v>
      </c>
      <c r="I6" s="161"/>
      <c r="J6" s="162">
        <v>27</v>
      </c>
      <c r="K6" s="163">
        <f t="shared" si="1"/>
        <v>0.12217194570135746</v>
      </c>
      <c r="L6" s="162"/>
      <c r="M6" s="162">
        <v>22</v>
      </c>
      <c r="N6" s="164">
        <f t="shared" si="2"/>
        <v>0.12087912087912088</v>
      </c>
      <c r="O6" s="165">
        <f>N6-H6</f>
        <v>-7.0896845090392957E-4</v>
      </c>
      <c r="P6" s="166">
        <f>N6-K6</f>
        <v>-1.2928248222365823E-3</v>
      </c>
      <c r="Q6" s="163">
        <f>J6/G6</f>
        <v>0.55102040816326525</v>
      </c>
      <c r="V6" t="s">
        <v>36023</v>
      </c>
    </row>
    <row r="7" spans="1:27" x14ac:dyDescent="0.25">
      <c r="C7" s="167"/>
      <c r="D7" s="168"/>
      <c r="E7" s="169" t="s">
        <v>19423</v>
      </c>
      <c r="F7" s="161"/>
      <c r="G7" s="162">
        <v>4</v>
      </c>
      <c r="H7" s="163">
        <f t="shared" si="0"/>
        <v>9.9255583126550868E-3</v>
      </c>
      <c r="I7" s="161"/>
      <c r="J7" s="162">
        <v>1</v>
      </c>
      <c r="K7" s="163">
        <f t="shared" si="1"/>
        <v>4.5248868778280547E-3</v>
      </c>
      <c r="L7" s="162"/>
      <c r="M7" s="162">
        <v>3</v>
      </c>
      <c r="N7" s="164">
        <f t="shared" si="2"/>
        <v>1.6483516483516484E-2</v>
      </c>
      <c r="O7" s="165">
        <f>N7-H7</f>
        <v>6.5579581708613971E-3</v>
      </c>
      <c r="P7" s="166">
        <f>N7-K7</f>
        <v>1.1958629605688428E-2</v>
      </c>
      <c r="Q7" s="163">
        <f>J7/G7</f>
        <v>0.25</v>
      </c>
    </row>
    <row r="8" spans="1:27" x14ac:dyDescent="0.25">
      <c r="C8" s="167"/>
      <c r="D8" s="168"/>
      <c r="E8" s="169" t="s">
        <v>19424</v>
      </c>
      <c r="F8" s="161"/>
      <c r="G8" s="162">
        <v>0</v>
      </c>
      <c r="H8" s="163">
        <f t="shared" si="0"/>
        <v>0</v>
      </c>
      <c r="I8" s="161"/>
      <c r="J8" s="162" t="s">
        <v>829</v>
      </c>
      <c r="K8" s="163" t="s">
        <v>829</v>
      </c>
      <c r="L8" s="162"/>
      <c r="M8" s="162" t="s">
        <v>829</v>
      </c>
      <c r="N8" s="164" t="s">
        <v>829</v>
      </c>
      <c r="O8" s="165" t="s">
        <v>829</v>
      </c>
      <c r="P8" s="166" t="s">
        <v>829</v>
      </c>
      <c r="Q8" s="163" t="s">
        <v>829</v>
      </c>
    </row>
    <row r="9" spans="1:27" x14ac:dyDescent="0.25">
      <c r="C9" s="167"/>
      <c r="D9" s="168"/>
      <c r="E9" s="169" t="s">
        <v>19425</v>
      </c>
      <c r="F9" s="161"/>
      <c r="G9" s="162">
        <v>20</v>
      </c>
      <c r="H9" s="163">
        <f t="shared" si="0"/>
        <v>4.9627791563275438E-2</v>
      </c>
      <c r="I9" s="161"/>
      <c r="J9" s="162">
        <v>17</v>
      </c>
      <c r="K9" s="163">
        <f t="shared" si="1"/>
        <v>7.6923076923076927E-2</v>
      </c>
      <c r="L9" s="162"/>
      <c r="M9" s="162">
        <v>3</v>
      </c>
      <c r="N9" s="164">
        <f t="shared" si="2"/>
        <v>1.6483516483516484E-2</v>
      </c>
      <c r="O9" s="165">
        <f t="shared" ref="O9:O14" si="3">N9-H9</f>
        <v>-3.314427507975895E-2</v>
      </c>
      <c r="P9" s="166">
        <f t="shared" ref="P9:P14" si="4">N9-K9</f>
        <v>-6.0439560439560447E-2</v>
      </c>
      <c r="Q9" s="163">
        <f t="shared" ref="Q9:Q14" si="5">J9/G9</f>
        <v>0.85</v>
      </c>
    </row>
    <row r="10" spans="1:27" x14ac:dyDescent="0.25">
      <c r="C10" s="167"/>
      <c r="D10" s="168"/>
      <c r="E10" s="169" t="s">
        <v>18387</v>
      </c>
      <c r="F10" s="161"/>
      <c r="G10" s="162">
        <v>16</v>
      </c>
      <c r="H10" s="163">
        <f t="shared" si="0"/>
        <v>3.9702233250620347E-2</v>
      </c>
      <c r="I10" s="161"/>
      <c r="J10" s="162">
        <v>16</v>
      </c>
      <c r="K10" s="163">
        <f t="shared" si="1"/>
        <v>7.2398190045248875E-2</v>
      </c>
      <c r="L10" s="162"/>
      <c r="M10" s="162">
        <v>0</v>
      </c>
      <c r="N10" s="164">
        <f t="shared" si="2"/>
        <v>0</v>
      </c>
      <c r="O10" s="165">
        <f t="shared" si="3"/>
        <v>-3.9702233250620347E-2</v>
      </c>
      <c r="P10" s="166">
        <f t="shared" si="4"/>
        <v>-7.2398190045248875E-2</v>
      </c>
      <c r="Q10" s="163">
        <f t="shared" si="5"/>
        <v>1</v>
      </c>
    </row>
    <row r="11" spans="1:27" x14ac:dyDescent="0.25">
      <c r="C11" s="167"/>
      <c r="D11" s="168"/>
      <c r="E11" s="169" t="s">
        <v>481</v>
      </c>
      <c r="F11" s="161"/>
      <c r="G11" s="162">
        <v>9</v>
      </c>
      <c r="H11" s="163">
        <f t="shared" si="0"/>
        <v>2.2332506203473945E-2</v>
      </c>
      <c r="I11" s="161"/>
      <c r="J11" s="162">
        <v>6</v>
      </c>
      <c r="K11" s="163">
        <f>J11/I$4</f>
        <v>2.7149321266968326E-2</v>
      </c>
      <c r="L11" s="162"/>
      <c r="M11" s="162">
        <v>3</v>
      </c>
      <c r="N11" s="164">
        <f>M11/L$4</f>
        <v>1.6483516483516484E-2</v>
      </c>
      <c r="O11" s="165">
        <f t="shared" si="3"/>
        <v>-5.8489897199574606E-3</v>
      </c>
      <c r="P11" s="166">
        <f t="shared" si="4"/>
        <v>-1.0665804783451843E-2</v>
      </c>
      <c r="Q11" s="163">
        <f t="shared" si="5"/>
        <v>0.66666666666666663</v>
      </c>
    </row>
    <row r="12" spans="1:27" ht="15.75" thickBot="1" x14ac:dyDescent="0.3">
      <c r="C12" s="171"/>
      <c r="D12" s="172"/>
      <c r="E12" s="173" t="s">
        <v>35571</v>
      </c>
      <c r="F12" s="174"/>
      <c r="G12" s="175">
        <f>48+61</f>
        <v>109</v>
      </c>
      <c r="H12" s="177">
        <f t="shared" si="0"/>
        <v>0.27047146401985112</v>
      </c>
      <c r="I12" s="174"/>
      <c r="J12" s="175">
        <f>19+18</f>
        <v>37</v>
      </c>
      <c r="K12" s="177">
        <f>J12/I$4</f>
        <v>0.167420814479638</v>
      </c>
      <c r="L12" s="175"/>
      <c r="M12" s="175">
        <f>29+43</f>
        <v>72</v>
      </c>
      <c r="N12" s="178">
        <f>M12/L$4</f>
        <v>0.39560439560439559</v>
      </c>
      <c r="O12" s="179">
        <f t="shared" si="3"/>
        <v>0.12513293158454447</v>
      </c>
      <c r="P12" s="180">
        <f t="shared" si="4"/>
        <v>0.22818358112475759</v>
      </c>
      <c r="Q12" s="177">
        <f t="shared" si="5"/>
        <v>0.33944954128440369</v>
      </c>
    </row>
    <row r="13" spans="1:27" x14ac:dyDescent="0.25">
      <c r="C13" s="167"/>
      <c r="D13" s="168"/>
      <c r="E13" s="202" t="s">
        <v>7773</v>
      </c>
      <c r="F13" s="203"/>
      <c r="G13" s="204">
        <v>48</v>
      </c>
      <c r="H13" s="170">
        <f t="shared" si="0"/>
        <v>0.11910669975186104</v>
      </c>
      <c r="I13" s="203"/>
      <c r="J13" s="204">
        <v>19</v>
      </c>
      <c r="K13" s="205">
        <f>J13/I$4</f>
        <v>8.5972850678733032E-2</v>
      </c>
      <c r="L13" s="204"/>
      <c r="M13" s="204">
        <v>29</v>
      </c>
      <c r="N13" s="206">
        <f>M13/L$4</f>
        <v>0.15934065934065933</v>
      </c>
      <c r="O13" s="207">
        <f t="shared" si="3"/>
        <v>4.0233959588798288E-2</v>
      </c>
      <c r="P13" s="208">
        <f t="shared" si="4"/>
        <v>7.3367808661926298E-2</v>
      </c>
      <c r="Q13" s="205">
        <f t="shared" si="5"/>
        <v>0.39583333333333331</v>
      </c>
    </row>
    <row r="14" spans="1:27" ht="15.75" thickBot="1" x14ac:dyDescent="0.3">
      <c r="C14" s="171"/>
      <c r="D14" s="172"/>
      <c r="E14" s="173" t="s">
        <v>7283</v>
      </c>
      <c r="F14" s="174"/>
      <c r="G14" s="175">
        <v>61</v>
      </c>
      <c r="H14" s="176">
        <f t="shared" si="0"/>
        <v>0.15136476426799009</v>
      </c>
      <c r="I14" s="174"/>
      <c r="J14" s="175">
        <v>18</v>
      </c>
      <c r="K14" s="177">
        <f>J14/I$4</f>
        <v>8.1447963800904979E-2</v>
      </c>
      <c r="L14" s="175"/>
      <c r="M14" s="175">
        <v>43</v>
      </c>
      <c r="N14" s="178">
        <f>M14/L$4</f>
        <v>0.23626373626373626</v>
      </c>
      <c r="O14" s="179">
        <f t="shared" si="3"/>
        <v>8.489897199574617E-2</v>
      </c>
      <c r="P14" s="180">
        <f t="shared" si="4"/>
        <v>0.15481577246283129</v>
      </c>
      <c r="Q14" s="177">
        <f t="shared" si="5"/>
        <v>0.29508196721311475</v>
      </c>
    </row>
    <row r="15" spans="1:27" ht="15.75" thickBot="1" x14ac:dyDescent="0.3">
      <c r="C15" s="80"/>
      <c r="F15" s="80"/>
      <c r="G15" s="154"/>
      <c r="H15" s="118"/>
      <c r="I15" s="182"/>
      <c r="J15" s="183"/>
      <c r="K15" s="184"/>
      <c r="N15" s="115"/>
      <c r="O15" s="116"/>
      <c r="P15" s="117"/>
    </row>
    <row r="16" spans="1:27" ht="30" customHeight="1" x14ac:dyDescent="0.25">
      <c r="T16" s="156"/>
      <c r="U16" s="181"/>
      <c r="V16" s="190" t="s">
        <v>7699</v>
      </c>
      <c r="W16" s="193" t="s">
        <v>15917</v>
      </c>
      <c r="X16" s="193" t="s">
        <v>35595</v>
      </c>
      <c r="Y16" s="193" t="s">
        <v>15994</v>
      </c>
      <c r="Z16" s="193" t="s">
        <v>35572</v>
      </c>
      <c r="AA16" s="193" t="s">
        <v>35584</v>
      </c>
    </row>
    <row r="17" spans="2:28" x14ac:dyDescent="0.25">
      <c r="E17" s="168" t="s">
        <v>36019</v>
      </c>
      <c r="G17">
        <f>SUM(G5+G6+G7+G9+G10+G11)</f>
        <v>133</v>
      </c>
      <c r="J17">
        <f>SUM(J5+J6+J7+J9+J10+J11)</f>
        <v>89</v>
      </c>
      <c r="M17">
        <f>SUM(M5+M6+M7+M9+M10+M11)</f>
        <v>44</v>
      </c>
      <c r="Q17" s="25">
        <f>J17/G17</f>
        <v>0.66917293233082709</v>
      </c>
      <c r="S17" t="s">
        <v>35587</v>
      </c>
      <c r="T17" s="167" t="s">
        <v>35586</v>
      </c>
      <c r="U17" s="200"/>
      <c r="V17" s="198" t="s">
        <v>19422</v>
      </c>
      <c r="W17" s="233">
        <v>140</v>
      </c>
      <c r="X17" s="233">
        <v>85</v>
      </c>
      <c r="Y17" s="233">
        <v>55</v>
      </c>
      <c r="Z17" s="234">
        <f>X17/W17</f>
        <v>0.6071428571428571</v>
      </c>
      <c r="AA17" s="196">
        <v>0.6</v>
      </c>
      <c r="AB17" s="230">
        <v>0.52900000000000003</v>
      </c>
    </row>
    <row r="18" spans="2:28" x14ac:dyDescent="0.25">
      <c r="T18" s="167" t="s">
        <v>370</v>
      </c>
      <c r="U18" s="200"/>
      <c r="V18" s="198" t="s">
        <v>35582</v>
      </c>
      <c r="W18" s="194">
        <v>117</v>
      </c>
      <c r="X18" s="194">
        <v>82</v>
      </c>
      <c r="Y18" s="194">
        <v>35</v>
      </c>
      <c r="Z18" s="165">
        <f>X18/W18</f>
        <v>0.70085470085470081</v>
      </c>
      <c r="AA18" s="196">
        <v>0.67</v>
      </c>
    </row>
    <row r="19" spans="2:28" ht="15.75" thickBot="1" x14ac:dyDescent="0.3">
      <c r="T19" s="171">
        <v>321</v>
      </c>
      <c r="U19" s="201"/>
      <c r="V19" s="199" t="s">
        <v>35583</v>
      </c>
      <c r="W19" s="195">
        <v>64</v>
      </c>
      <c r="X19" s="195">
        <v>22</v>
      </c>
      <c r="Y19" s="195">
        <v>42</v>
      </c>
      <c r="Z19" s="179">
        <f>X19/W19</f>
        <v>0.34375</v>
      </c>
      <c r="AA19" s="197">
        <v>0.34</v>
      </c>
    </row>
    <row r="20" spans="2:28" ht="15.75" thickBot="1" x14ac:dyDescent="0.3">
      <c r="T20" s="155"/>
      <c r="U20" s="155"/>
      <c r="V20" s="155"/>
      <c r="W20" s="155"/>
      <c r="X20" s="155"/>
      <c r="Y20" s="155"/>
      <c r="Z20" s="155"/>
      <c r="AA20" s="155"/>
    </row>
    <row r="21" spans="2:28" ht="30" customHeight="1" x14ac:dyDescent="0.25">
      <c r="T21" s="156"/>
      <c r="U21" s="181"/>
      <c r="V21" s="160" t="s">
        <v>7699</v>
      </c>
      <c r="W21" s="193" t="s">
        <v>15917</v>
      </c>
      <c r="X21" s="193" t="s">
        <v>15993</v>
      </c>
      <c r="Y21" s="193" t="s">
        <v>15994</v>
      </c>
      <c r="Z21" s="193" t="s">
        <v>35572</v>
      </c>
      <c r="AA21" s="193" t="s">
        <v>35584</v>
      </c>
    </row>
    <row r="22" spans="2:28" x14ac:dyDescent="0.25">
      <c r="S22" t="s">
        <v>35589</v>
      </c>
      <c r="T22" s="167" t="s">
        <v>7713</v>
      </c>
      <c r="U22" s="200"/>
      <c r="V22" s="236" t="s">
        <v>19422</v>
      </c>
      <c r="W22" s="233">
        <v>106</v>
      </c>
      <c r="X22" s="233">
        <v>68</v>
      </c>
      <c r="Y22" s="237">
        <v>38</v>
      </c>
      <c r="Z22" s="234">
        <f>X22/W22</f>
        <v>0.64150943396226412</v>
      </c>
      <c r="AA22" s="238">
        <v>0.59</v>
      </c>
      <c r="AB22" s="230">
        <v>0.63800000000000001</v>
      </c>
    </row>
    <row r="23" spans="2:28" x14ac:dyDescent="0.25">
      <c r="B23" t="s">
        <v>36020</v>
      </c>
      <c r="T23" s="167" t="s">
        <v>35585</v>
      </c>
      <c r="U23" s="200"/>
      <c r="V23" s="236" t="s">
        <v>35582</v>
      </c>
      <c r="W23" s="237">
        <v>101</v>
      </c>
      <c r="X23" s="237">
        <v>72</v>
      </c>
      <c r="Y23" s="237">
        <v>29</v>
      </c>
      <c r="Z23" s="165">
        <f>X23/W23</f>
        <v>0.71287128712871284</v>
      </c>
      <c r="AA23" s="238">
        <v>0.67</v>
      </c>
    </row>
    <row r="24" spans="2:28" ht="15.75" thickBot="1" x14ac:dyDescent="0.3">
      <c r="T24" s="235">
        <v>273</v>
      </c>
      <c r="U24" s="201"/>
      <c r="V24" s="239" t="s">
        <v>35583</v>
      </c>
      <c r="W24" s="240">
        <v>66</v>
      </c>
      <c r="X24" s="240">
        <v>25</v>
      </c>
      <c r="Y24" s="240">
        <v>41</v>
      </c>
      <c r="Z24" s="179">
        <f>X24/W24</f>
        <v>0.37878787878787878</v>
      </c>
      <c r="AA24" s="241">
        <v>0.34</v>
      </c>
    </row>
    <row r="25" spans="2:28" ht="15.75" thickBot="1" x14ac:dyDescent="0.3">
      <c r="T25" s="21"/>
      <c r="U25" s="21"/>
      <c r="V25" s="21"/>
      <c r="W25" s="21"/>
      <c r="X25" s="21"/>
      <c r="Y25" s="21"/>
      <c r="Z25" s="191"/>
      <c r="AA25" s="192"/>
    </row>
    <row r="26" spans="2:28" ht="45" customHeight="1" x14ac:dyDescent="0.25">
      <c r="T26" s="156"/>
      <c r="U26" s="181"/>
      <c r="V26" s="160" t="s">
        <v>7699</v>
      </c>
      <c r="W26" s="193" t="s">
        <v>15917</v>
      </c>
      <c r="X26" s="193" t="s">
        <v>15993</v>
      </c>
      <c r="Y26" s="193" t="s">
        <v>15994</v>
      </c>
      <c r="Z26" s="193" t="s">
        <v>35572</v>
      </c>
      <c r="AA26" s="193" t="s">
        <v>35593</v>
      </c>
    </row>
    <row r="27" spans="2:28" x14ac:dyDescent="0.25">
      <c r="S27" t="s">
        <v>35590</v>
      </c>
      <c r="T27" s="167" t="s">
        <v>7713</v>
      </c>
      <c r="U27" s="200"/>
      <c r="V27" s="100" t="s">
        <v>35596</v>
      </c>
      <c r="W27" s="194">
        <v>18</v>
      </c>
      <c r="X27" s="194">
        <v>14</v>
      </c>
      <c r="Y27" s="194">
        <v>4</v>
      </c>
      <c r="Z27" s="165">
        <f>X27/W27</f>
        <v>0.77777777777777779</v>
      </c>
      <c r="AA27" s="196">
        <v>0.67</v>
      </c>
    </row>
    <row r="28" spans="2:28" x14ac:dyDescent="0.25">
      <c r="T28" s="167" t="s">
        <v>35592</v>
      </c>
      <c r="U28" s="200"/>
      <c r="V28" s="100" t="s">
        <v>7684</v>
      </c>
      <c r="W28" s="194">
        <v>13</v>
      </c>
      <c r="X28" s="194">
        <v>3</v>
      </c>
      <c r="Y28" s="194">
        <v>10</v>
      </c>
      <c r="Z28" s="165">
        <f>X28/W28</f>
        <v>0.23076923076923078</v>
      </c>
      <c r="AA28" s="196">
        <v>0.67</v>
      </c>
    </row>
    <row r="29" spans="2:28" ht="15.75" thickBot="1" x14ac:dyDescent="0.3">
      <c r="T29" s="171">
        <v>31</v>
      </c>
      <c r="U29" s="201" t="s">
        <v>36271</v>
      </c>
      <c r="V29" s="104" t="s">
        <v>36272</v>
      </c>
      <c r="W29" s="195">
        <v>102</v>
      </c>
      <c r="X29" s="195">
        <v>72</v>
      </c>
      <c r="Y29" s="195">
        <v>30</v>
      </c>
      <c r="Z29" s="179">
        <f>X29/W29</f>
        <v>0.70588235294117652</v>
      </c>
      <c r="AA29" s="197">
        <v>0.66</v>
      </c>
    </row>
    <row r="30" spans="2:28" ht="15.75" thickBot="1" x14ac:dyDescent="0.3">
      <c r="T30" s="21"/>
      <c r="U30" s="21"/>
      <c r="V30" s="21"/>
      <c r="W30" s="21"/>
      <c r="X30" s="21"/>
      <c r="Y30" s="21"/>
      <c r="Z30" s="21"/>
      <c r="AA30" s="21"/>
    </row>
    <row r="31" spans="2:28" ht="30" customHeight="1" x14ac:dyDescent="0.25">
      <c r="T31" s="156"/>
      <c r="U31" s="181"/>
      <c r="V31" s="160" t="s">
        <v>7699</v>
      </c>
      <c r="W31" s="193" t="s">
        <v>15917</v>
      </c>
      <c r="X31" s="193" t="s">
        <v>15993</v>
      </c>
      <c r="Y31" s="193" t="s">
        <v>15994</v>
      </c>
      <c r="Z31" s="193" t="s">
        <v>35572</v>
      </c>
      <c r="AA31" s="193" t="s">
        <v>35584</v>
      </c>
    </row>
    <row r="32" spans="2:28" x14ac:dyDescent="0.25">
      <c r="S32" t="s">
        <v>35591</v>
      </c>
      <c r="T32" s="167" t="s">
        <v>7713</v>
      </c>
      <c r="U32" s="200"/>
      <c r="V32" s="100" t="s">
        <v>19422</v>
      </c>
      <c r="W32" s="194">
        <v>42</v>
      </c>
      <c r="X32" s="194">
        <v>23</v>
      </c>
      <c r="Y32" s="194">
        <v>19</v>
      </c>
      <c r="Z32" s="165">
        <f>X32/W32</f>
        <v>0.54761904761904767</v>
      </c>
      <c r="AA32" s="196">
        <v>0.59</v>
      </c>
    </row>
    <row r="33" spans="3:40" x14ac:dyDescent="0.25">
      <c r="T33" s="167" t="s">
        <v>35594</v>
      </c>
      <c r="U33" s="200"/>
      <c r="V33" s="100" t="s">
        <v>35582</v>
      </c>
      <c r="W33" s="194">
        <v>23</v>
      </c>
      <c r="X33" s="194">
        <v>15</v>
      </c>
      <c r="Y33" s="194">
        <v>8</v>
      </c>
      <c r="Z33" s="165">
        <f>X33/W33</f>
        <v>0.65217391304347827</v>
      </c>
      <c r="AA33" s="196">
        <v>0.67</v>
      </c>
    </row>
    <row r="34" spans="3:40" ht="15.75" thickBot="1" x14ac:dyDescent="0.3">
      <c r="T34" s="171">
        <v>95</v>
      </c>
      <c r="U34" s="201"/>
      <c r="V34" s="104" t="s">
        <v>35583</v>
      </c>
      <c r="W34" s="195">
        <v>29</v>
      </c>
      <c r="X34" s="195">
        <v>8</v>
      </c>
      <c r="Y34" s="195">
        <v>21</v>
      </c>
      <c r="Z34" s="179">
        <f>X34/W34</f>
        <v>0.27586206896551724</v>
      </c>
      <c r="AA34" s="197">
        <v>0.34</v>
      </c>
    </row>
    <row r="35" spans="3:40" x14ac:dyDescent="0.25">
      <c r="C35" s="186"/>
      <c r="D35" s="186"/>
      <c r="E35" s="186"/>
      <c r="F35" s="186"/>
      <c r="G35" s="186"/>
      <c r="H35" s="187"/>
      <c r="I35" s="186"/>
      <c r="J35" s="186"/>
      <c r="K35" s="187"/>
      <c r="L35" s="186"/>
      <c r="M35" s="186"/>
      <c r="N35" s="187"/>
      <c r="O35" s="187"/>
      <c r="P35" s="188"/>
      <c r="Q35" s="185"/>
      <c r="R35" s="87"/>
    </row>
    <row r="36" spans="3:40" x14ac:dyDescent="0.25">
      <c r="C36" s="186"/>
      <c r="D36" s="186"/>
      <c r="E36" s="186"/>
      <c r="F36" s="186"/>
      <c r="G36" s="186"/>
      <c r="H36" s="187"/>
      <c r="I36" s="186"/>
      <c r="J36" s="186"/>
      <c r="K36" s="187"/>
      <c r="L36" s="186"/>
      <c r="M36" s="186"/>
      <c r="N36" s="187"/>
      <c r="O36" s="187"/>
      <c r="P36" s="188"/>
    </row>
    <row r="37" spans="3:40" x14ac:dyDescent="0.25">
      <c r="C37" s="186"/>
      <c r="D37" s="186"/>
      <c r="E37" s="186"/>
      <c r="F37" s="186"/>
      <c r="G37" s="186"/>
      <c r="H37" s="187"/>
      <c r="I37" s="186"/>
      <c r="J37" s="186"/>
      <c r="K37" s="187"/>
      <c r="L37" s="186"/>
      <c r="M37" s="186"/>
      <c r="N37" s="187"/>
      <c r="O37" s="187"/>
      <c r="P37" s="188"/>
    </row>
    <row r="38" spans="3:40" x14ac:dyDescent="0.25">
      <c r="C38" s="186"/>
      <c r="D38" s="186"/>
      <c r="E38" s="186"/>
      <c r="F38" s="186"/>
      <c r="G38" s="186"/>
      <c r="H38" s="187"/>
      <c r="I38" s="186"/>
      <c r="J38" s="186"/>
      <c r="K38" s="187"/>
      <c r="L38" s="186"/>
      <c r="M38" s="186"/>
      <c r="N38" s="187"/>
      <c r="O38" s="187"/>
      <c r="P38" s="188"/>
    </row>
    <row r="39" spans="3:40" x14ac:dyDescent="0.25">
      <c r="C39" s="186"/>
      <c r="D39" s="186"/>
      <c r="E39" s="186"/>
      <c r="F39" s="186"/>
      <c r="G39" s="186"/>
      <c r="H39" s="187"/>
      <c r="I39" s="186"/>
      <c r="J39" s="186"/>
      <c r="K39" s="187"/>
      <c r="L39" s="186"/>
      <c r="M39" s="186"/>
      <c r="N39" s="187"/>
      <c r="O39" s="187"/>
      <c r="P39" s="188"/>
    </row>
    <row r="40" spans="3:40" ht="30" x14ac:dyDescent="0.25">
      <c r="C40" s="186"/>
      <c r="D40" s="186"/>
      <c r="E40" s="186"/>
      <c r="F40" s="186"/>
      <c r="G40" s="186"/>
      <c r="H40" s="187"/>
      <c r="I40" s="186"/>
      <c r="J40" s="186"/>
      <c r="K40" s="186"/>
      <c r="L40" s="186"/>
      <c r="M40" s="186"/>
      <c r="N40" s="187"/>
      <c r="O40" s="187"/>
      <c r="P40" s="188"/>
      <c r="AD40" s="213"/>
      <c r="AE40" s="213" t="s">
        <v>18387</v>
      </c>
      <c r="AF40" s="213" t="s">
        <v>19422</v>
      </c>
      <c r="AG40" s="213" t="s">
        <v>19425</v>
      </c>
      <c r="AH40" s="214" t="s">
        <v>19423</v>
      </c>
      <c r="AI40" s="213" t="s">
        <v>481</v>
      </c>
      <c r="AJ40" s="213" t="s">
        <v>19426</v>
      </c>
      <c r="AK40" s="214" t="s">
        <v>16125</v>
      </c>
      <c r="AL40" s="213" t="s">
        <v>7773</v>
      </c>
      <c r="AM40" s="213" t="s">
        <v>7283</v>
      </c>
      <c r="AN40" s="214" t="s">
        <v>4349</v>
      </c>
    </row>
    <row r="41" spans="3:40" x14ac:dyDescent="0.25">
      <c r="C41" s="186"/>
      <c r="O41" s="187"/>
      <c r="P41" s="188"/>
      <c r="AD41" s="212" t="s">
        <v>14960</v>
      </c>
      <c r="AE41" s="212">
        <v>1</v>
      </c>
      <c r="AF41" s="212"/>
      <c r="AG41" s="212"/>
      <c r="AH41" s="211"/>
      <c r="AI41" s="212"/>
      <c r="AJ41" s="212">
        <v>1</v>
      </c>
      <c r="AK41" s="211"/>
      <c r="AL41" s="212"/>
      <c r="AM41" s="212"/>
      <c r="AN41" s="211">
        <v>2</v>
      </c>
    </row>
    <row r="42" spans="3:40" x14ac:dyDescent="0.25">
      <c r="C42" s="186"/>
      <c r="O42" s="187"/>
      <c r="P42" s="188"/>
      <c r="AD42" s="212" t="s">
        <v>136</v>
      </c>
      <c r="AE42" s="212"/>
      <c r="AF42" s="212">
        <v>1</v>
      </c>
      <c r="AG42" s="212"/>
      <c r="AH42" s="211"/>
      <c r="AI42" s="212"/>
      <c r="AJ42" s="212"/>
      <c r="AK42" s="211"/>
      <c r="AL42" s="212"/>
      <c r="AM42" s="212"/>
      <c r="AN42" s="211">
        <v>1</v>
      </c>
    </row>
    <row r="43" spans="3:40" x14ac:dyDescent="0.25">
      <c r="C43" s="186"/>
      <c r="O43" s="187"/>
      <c r="P43" s="188"/>
      <c r="AD43" s="212" t="s">
        <v>131</v>
      </c>
      <c r="AE43" s="212"/>
      <c r="AF43" s="212">
        <v>1</v>
      </c>
      <c r="AG43" s="212"/>
      <c r="AH43" s="211"/>
      <c r="AI43" s="212"/>
      <c r="AJ43" s="212"/>
      <c r="AK43" s="211"/>
      <c r="AL43" s="212"/>
      <c r="AM43" s="212"/>
      <c r="AN43" s="211">
        <v>1</v>
      </c>
    </row>
    <row r="44" spans="3:40" x14ac:dyDescent="0.25">
      <c r="C44" s="186"/>
      <c r="O44" s="187"/>
      <c r="P44" s="188"/>
      <c r="AD44" s="212" t="s">
        <v>217</v>
      </c>
      <c r="AE44" s="212"/>
      <c r="AF44" s="212"/>
      <c r="AG44" s="212">
        <v>1</v>
      </c>
      <c r="AH44" s="211"/>
      <c r="AI44" s="212"/>
      <c r="AJ44" s="212"/>
      <c r="AK44" s="211"/>
      <c r="AL44" s="212"/>
      <c r="AM44" s="212"/>
      <c r="AN44" s="211">
        <v>1</v>
      </c>
    </row>
    <row r="45" spans="3:40" x14ac:dyDescent="0.25">
      <c r="C45" s="186"/>
      <c r="O45" s="187"/>
      <c r="P45" s="188"/>
      <c r="AD45" s="212" t="s">
        <v>156</v>
      </c>
      <c r="AE45" s="212">
        <v>2</v>
      </c>
      <c r="AF45" s="212">
        <v>99</v>
      </c>
      <c r="AG45" s="212">
        <v>4</v>
      </c>
      <c r="AH45" s="211">
        <v>3</v>
      </c>
      <c r="AI45" s="212">
        <v>4</v>
      </c>
      <c r="AJ45" s="212">
        <v>32</v>
      </c>
      <c r="AK45" s="212">
        <v>21</v>
      </c>
      <c r="AL45" s="212">
        <v>25</v>
      </c>
      <c r="AM45" s="212">
        <v>39</v>
      </c>
      <c r="AN45" s="211">
        <v>229</v>
      </c>
    </row>
    <row r="46" spans="3:40" x14ac:dyDescent="0.25">
      <c r="C46" s="186"/>
      <c r="O46" s="187"/>
      <c r="P46" s="188"/>
      <c r="AD46" s="212" t="s">
        <v>14727</v>
      </c>
      <c r="AE46" s="212">
        <v>6</v>
      </c>
      <c r="AF46" s="212">
        <v>8</v>
      </c>
      <c r="AG46" s="212">
        <v>2</v>
      </c>
      <c r="AH46" s="211"/>
      <c r="AI46" s="212"/>
      <c r="AJ46" s="212">
        <v>4</v>
      </c>
      <c r="AK46" s="211">
        <v>3</v>
      </c>
      <c r="AL46" s="212">
        <v>5</v>
      </c>
      <c r="AM46" s="212">
        <v>3</v>
      </c>
      <c r="AN46" s="211">
        <v>31</v>
      </c>
    </row>
    <row r="47" spans="3:40" x14ac:dyDescent="0.25">
      <c r="C47" s="186"/>
      <c r="O47" s="187"/>
      <c r="P47" s="188"/>
      <c r="AD47" s="212" t="s">
        <v>685</v>
      </c>
      <c r="AE47" s="212"/>
      <c r="AF47" s="212"/>
      <c r="AG47" s="212">
        <v>1</v>
      </c>
      <c r="AH47" s="211"/>
      <c r="AI47" s="212"/>
      <c r="AJ47" s="212"/>
      <c r="AK47" s="211"/>
      <c r="AL47" s="212"/>
      <c r="AM47" s="212"/>
      <c r="AN47" s="211">
        <v>1</v>
      </c>
    </row>
    <row r="48" spans="3:40" x14ac:dyDescent="0.25">
      <c r="C48" s="186"/>
      <c r="O48" s="187"/>
      <c r="P48" s="188"/>
      <c r="AD48" s="212" t="s">
        <v>9592</v>
      </c>
      <c r="AE48" s="212"/>
      <c r="AF48" s="212">
        <v>1</v>
      </c>
      <c r="AG48" s="212"/>
      <c r="AH48" s="211"/>
      <c r="AI48" s="212"/>
      <c r="AJ48" s="212"/>
      <c r="AK48" s="211"/>
      <c r="AL48" s="212"/>
      <c r="AM48" s="212"/>
      <c r="AN48" s="211">
        <v>1</v>
      </c>
    </row>
    <row r="49" spans="3:40" x14ac:dyDescent="0.25">
      <c r="C49" s="186"/>
      <c r="O49" s="187"/>
      <c r="P49" s="188"/>
      <c r="AD49" s="212" t="s">
        <v>14030</v>
      </c>
      <c r="AE49" s="212">
        <v>7</v>
      </c>
      <c r="AF49" s="212">
        <v>51</v>
      </c>
      <c r="AG49" s="212">
        <v>12</v>
      </c>
      <c r="AH49" s="211">
        <v>1</v>
      </c>
      <c r="AI49" s="212">
        <v>5</v>
      </c>
      <c r="AJ49" s="212">
        <v>12</v>
      </c>
      <c r="AK49" s="211">
        <v>11</v>
      </c>
      <c r="AL49" s="212">
        <v>18</v>
      </c>
      <c r="AM49" s="212">
        <v>19</v>
      </c>
      <c r="AN49" s="211">
        <v>136</v>
      </c>
    </row>
    <row r="50" spans="3:40" x14ac:dyDescent="0.25">
      <c r="C50" s="186"/>
      <c r="O50" s="187"/>
      <c r="P50" s="188"/>
    </row>
    <row r="51" spans="3:40" ht="15.75" thickBot="1" x14ac:dyDescent="0.3">
      <c r="C51" s="186"/>
      <c r="D51" s="186"/>
      <c r="E51" s="186"/>
      <c r="F51" s="186"/>
      <c r="G51" s="186"/>
      <c r="H51" s="189"/>
      <c r="I51" s="186"/>
      <c r="J51" s="186"/>
      <c r="K51" s="186"/>
      <c r="L51" s="186"/>
      <c r="M51" s="186"/>
      <c r="N51" s="189"/>
      <c r="O51" s="189"/>
      <c r="P51" s="186"/>
    </row>
    <row r="52" spans="3:40" ht="30.75" thickBot="1" x14ac:dyDescent="0.3">
      <c r="C52" s="186"/>
      <c r="D52" s="186"/>
      <c r="E52" s="186"/>
      <c r="F52" s="186"/>
      <c r="G52" s="186"/>
      <c r="H52" s="187"/>
      <c r="I52" s="186"/>
      <c r="J52" s="186"/>
      <c r="K52" s="187"/>
      <c r="L52" s="186"/>
      <c r="M52" s="186"/>
      <c r="N52" s="187"/>
      <c r="O52" s="187"/>
      <c r="P52" s="188"/>
      <c r="AD52" s="215"/>
      <c r="AE52" s="216" t="s">
        <v>18387</v>
      </c>
      <c r="AF52" s="216" t="s">
        <v>19422</v>
      </c>
      <c r="AG52" s="216" t="s">
        <v>19425</v>
      </c>
      <c r="AH52" s="217" t="s">
        <v>19423</v>
      </c>
      <c r="AI52" s="216" t="s">
        <v>481</v>
      </c>
      <c r="AJ52" s="216" t="s">
        <v>19426</v>
      </c>
      <c r="AK52" s="217" t="s">
        <v>16125</v>
      </c>
      <c r="AL52" s="216" t="s">
        <v>36024</v>
      </c>
      <c r="AM52" s="218" t="s">
        <v>4349</v>
      </c>
    </row>
    <row r="53" spans="3:40" x14ac:dyDescent="0.25">
      <c r="C53" s="186"/>
      <c r="D53" s="186"/>
      <c r="E53" s="186"/>
      <c r="F53" s="186"/>
      <c r="G53" s="186"/>
      <c r="H53" s="187"/>
      <c r="I53" s="186"/>
      <c r="J53" s="186"/>
      <c r="K53" s="187"/>
      <c r="L53" s="186"/>
      <c r="M53" s="186"/>
      <c r="N53" s="187"/>
      <c r="O53" s="187"/>
      <c r="P53" s="188"/>
      <c r="AD53" s="219" t="s">
        <v>156</v>
      </c>
      <c r="AE53" s="220">
        <v>2</v>
      </c>
      <c r="AF53" s="220">
        <v>99</v>
      </c>
      <c r="AG53" s="220">
        <v>4</v>
      </c>
      <c r="AH53" s="221">
        <v>3</v>
      </c>
      <c r="AI53" s="220">
        <v>4</v>
      </c>
      <c r="AJ53" s="220">
        <v>32</v>
      </c>
      <c r="AK53" s="220">
        <v>21</v>
      </c>
      <c r="AL53" s="220">
        <f>25+39</f>
        <v>64</v>
      </c>
      <c r="AM53" s="222">
        <v>229</v>
      </c>
    </row>
    <row r="54" spans="3:40" ht="15.75" thickBot="1" x14ac:dyDescent="0.3">
      <c r="C54" s="186"/>
      <c r="D54" s="186"/>
      <c r="E54" s="186"/>
      <c r="F54" s="186"/>
      <c r="G54" s="186"/>
      <c r="H54" s="187"/>
      <c r="I54" s="186"/>
      <c r="J54" s="186"/>
      <c r="K54" s="187"/>
      <c r="L54" s="186"/>
      <c r="M54" s="186"/>
      <c r="N54" s="187"/>
      <c r="O54" s="187"/>
      <c r="P54" s="188"/>
      <c r="AD54" s="223"/>
      <c r="AE54" s="224">
        <f>AE53/$AM53</f>
        <v>8.7336244541484712E-3</v>
      </c>
      <c r="AF54" s="224">
        <f t="shared" ref="AF54:AL54" si="6">AF53/$AM53</f>
        <v>0.43231441048034935</v>
      </c>
      <c r="AG54" s="224">
        <f t="shared" si="6"/>
        <v>1.7467248908296942E-2</v>
      </c>
      <c r="AH54" s="224">
        <f t="shared" si="6"/>
        <v>1.3100436681222707E-2</v>
      </c>
      <c r="AI54" s="224">
        <f t="shared" si="6"/>
        <v>1.7467248908296942E-2</v>
      </c>
      <c r="AJ54" s="224">
        <f t="shared" si="6"/>
        <v>0.13973799126637554</v>
      </c>
      <c r="AK54" s="224">
        <f t="shared" si="6"/>
        <v>9.1703056768558958E-2</v>
      </c>
      <c r="AL54" s="224">
        <f t="shared" si="6"/>
        <v>0.27947598253275108</v>
      </c>
      <c r="AM54" s="225"/>
    </row>
    <row r="55" spans="3:40" x14ac:dyDescent="0.25">
      <c r="C55" s="186"/>
      <c r="D55" s="186"/>
      <c r="E55" s="186"/>
      <c r="F55" s="186"/>
      <c r="G55" s="186"/>
      <c r="H55" s="187"/>
      <c r="I55" s="186"/>
      <c r="J55" s="186"/>
      <c r="K55" s="187"/>
      <c r="L55" s="186"/>
      <c r="M55" s="186"/>
      <c r="N55" s="187"/>
      <c r="O55" s="187"/>
      <c r="P55" s="188"/>
      <c r="AD55" s="219" t="s">
        <v>14727</v>
      </c>
      <c r="AE55" s="220">
        <v>6</v>
      </c>
      <c r="AF55" s="220">
        <v>8</v>
      </c>
      <c r="AG55" s="220">
        <v>2</v>
      </c>
      <c r="AH55" s="221"/>
      <c r="AI55" s="220"/>
      <c r="AJ55" s="220">
        <v>4</v>
      </c>
      <c r="AK55" s="221">
        <v>3</v>
      </c>
      <c r="AL55" s="220">
        <f>5+3</f>
        <v>8</v>
      </c>
      <c r="AM55" s="222">
        <v>31</v>
      </c>
    </row>
    <row r="56" spans="3:40" ht="15.75" thickBot="1" x14ac:dyDescent="0.3">
      <c r="C56" s="186"/>
      <c r="D56" s="186"/>
      <c r="E56" s="186"/>
      <c r="F56" s="186"/>
      <c r="G56" s="186"/>
      <c r="H56" s="187"/>
      <c r="I56" s="186"/>
      <c r="J56" s="186"/>
      <c r="K56" s="187"/>
      <c r="L56" s="186"/>
      <c r="M56" s="186"/>
      <c r="N56" s="187"/>
      <c r="O56" s="187"/>
      <c r="P56" s="188"/>
      <c r="AD56" s="223"/>
      <c r="AE56" s="224">
        <f>AE55/$AM55</f>
        <v>0.19354838709677419</v>
      </c>
      <c r="AF56" s="224">
        <f t="shared" ref="AF56:AL56" si="7">AF55/$AM55</f>
        <v>0.25806451612903225</v>
      </c>
      <c r="AG56" s="224">
        <f t="shared" si="7"/>
        <v>6.4516129032258063E-2</v>
      </c>
      <c r="AH56" s="224">
        <f t="shared" si="7"/>
        <v>0</v>
      </c>
      <c r="AI56" s="224">
        <f t="shared" si="7"/>
        <v>0</v>
      </c>
      <c r="AJ56" s="224">
        <f t="shared" si="7"/>
        <v>0.12903225806451613</v>
      </c>
      <c r="AK56" s="224">
        <f t="shared" si="7"/>
        <v>9.6774193548387094E-2</v>
      </c>
      <c r="AL56" s="224">
        <f t="shared" si="7"/>
        <v>0.25806451612903225</v>
      </c>
      <c r="AM56" s="225"/>
    </row>
    <row r="57" spans="3:40" x14ac:dyDescent="0.25">
      <c r="C57" s="186"/>
      <c r="D57" s="186"/>
      <c r="E57" s="186"/>
      <c r="F57" s="186"/>
      <c r="G57" s="186"/>
      <c r="H57" s="189"/>
      <c r="I57" s="186"/>
      <c r="J57" s="186"/>
      <c r="K57" s="186"/>
      <c r="L57" s="186"/>
      <c r="M57" s="186"/>
      <c r="N57" s="189"/>
      <c r="O57" s="189"/>
      <c r="P57" s="186"/>
      <c r="AD57" s="219" t="s">
        <v>14030</v>
      </c>
      <c r="AE57" s="220">
        <v>7</v>
      </c>
      <c r="AF57" s="220">
        <v>51</v>
      </c>
      <c r="AG57" s="220">
        <v>12</v>
      </c>
      <c r="AH57" s="221">
        <v>1</v>
      </c>
      <c r="AI57" s="220">
        <v>5</v>
      </c>
      <c r="AJ57" s="220">
        <v>12</v>
      </c>
      <c r="AK57" s="221">
        <v>11</v>
      </c>
      <c r="AL57" s="220">
        <f>18+19</f>
        <v>37</v>
      </c>
      <c r="AM57" s="222">
        <v>136</v>
      </c>
    </row>
    <row r="58" spans="3:40" ht="15.75" thickBot="1" x14ac:dyDescent="0.3">
      <c r="C58" s="186"/>
      <c r="D58" s="186"/>
      <c r="E58" s="186"/>
      <c r="F58" s="186"/>
      <c r="G58" s="186"/>
      <c r="H58" s="187"/>
      <c r="I58" s="186"/>
      <c r="J58" s="186"/>
      <c r="K58" s="187"/>
      <c r="L58" s="186"/>
      <c r="M58" s="186"/>
      <c r="N58" s="187"/>
      <c r="O58" s="187"/>
      <c r="P58" s="188"/>
      <c r="AD58" s="102"/>
      <c r="AE58" s="224">
        <f>AE57/$AM57</f>
        <v>5.1470588235294115E-2</v>
      </c>
      <c r="AF58" s="224">
        <f t="shared" ref="AF58:AL58" si="8">AF57/$AM57</f>
        <v>0.375</v>
      </c>
      <c r="AG58" s="224">
        <f t="shared" si="8"/>
        <v>8.8235294117647065E-2</v>
      </c>
      <c r="AH58" s="224">
        <f t="shared" si="8"/>
        <v>7.3529411764705881E-3</v>
      </c>
      <c r="AI58" s="224">
        <f t="shared" si="8"/>
        <v>3.6764705882352942E-2</v>
      </c>
      <c r="AJ58" s="224">
        <f t="shared" si="8"/>
        <v>8.8235294117647065E-2</v>
      </c>
      <c r="AK58" s="224">
        <f t="shared" si="8"/>
        <v>8.0882352941176475E-2</v>
      </c>
      <c r="AL58" s="224">
        <f t="shared" si="8"/>
        <v>0.27205882352941174</v>
      </c>
      <c r="AM58" s="104"/>
    </row>
    <row r="59" spans="3:40" x14ac:dyDescent="0.25">
      <c r="C59" s="186"/>
      <c r="D59" s="186"/>
      <c r="E59" s="186"/>
      <c r="F59" s="186"/>
      <c r="G59" s="186"/>
      <c r="H59" s="187"/>
      <c r="I59" s="186"/>
      <c r="J59" s="186"/>
      <c r="K59" s="187"/>
      <c r="L59" s="186"/>
      <c r="M59" s="186"/>
      <c r="N59" s="187"/>
      <c r="O59" s="187"/>
      <c r="P59" s="188"/>
    </row>
    <row r="60" spans="3:40" x14ac:dyDescent="0.25">
      <c r="C60" s="186"/>
      <c r="D60" s="186"/>
      <c r="E60" s="186"/>
      <c r="F60" s="186"/>
      <c r="G60" s="186"/>
      <c r="H60" s="187"/>
      <c r="I60" s="186"/>
      <c r="J60" s="186"/>
      <c r="K60" s="187"/>
      <c r="L60" s="186"/>
      <c r="M60" s="186"/>
      <c r="N60" s="187"/>
      <c r="O60" s="187"/>
      <c r="P60" s="188"/>
    </row>
    <row r="61" spans="3:40" x14ac:dyDescent="0.25">
      <c r="C61" s="186"/>
      <c r="D61" s="186"/>
      <c r="E61" s="186"/>
      <c r="F61" s="186"/>
      <c r="G61" s="186"/>
      <c r="H61" s="187"/>
      <c r="I61" s="186"/>
      <c r="J61" s="186"/>
      <c r="K61" s="187"/>
      <c r="L61" s="186"/>
      <c r="M61" s="186"/>
      <c r="N61" s="187"/>
      <c r="O61" s="187"/>
      <c r="P61" s="188"/>
    </row>
    <row r="62" spans="3:40" x14ac:dyDescent="0.25">
      <c r="C62" s="186"/>
      <c r="D62" s="186"/>
      <c r="E62" s="186"/>
      <c r="F62" s="186"/>
      <c r="G62" s="186"/>
      <c r="H62" s="187"/>
      <c r="I62" s="186"/>
      <c r="J62" s="186"/>
      <c r="K62" s="187"/>
      <c r="L62" s="186"/>
      <c r="M62" s="186"/>
      <c r="N62" s="187"/>
      <c r="O62" s="187"/>
      <c r="P62" s="188"/>
    </row>
    <row r="63" spans="3:40" x14ac:dyDescent="0.25">
      <c r="C63" s="186"/>
      <c r="D63" s="186"/>
      <c r="E63" s="186"/>
      <c r="F63" s="186"/>
      <c r="G63" s="186"/>
      <c r="H63" s="187"/>
      <c r="I63" s="186"/>
      <c r="J63" s="186"/>
      <c r="K63" s="187"/>
      <c r="L63" s="186"/>
      <c r="M63" s="186"/>
      <c r="N63" s="187"/>
      <c r="O63" s="187"/>
      <c r="P63" s="188"/>
    </row>
    <row r="64" spans="3:40" x14ac:dyDescent="0.25">
      <c r="C64" s="186"/>
      <c r="D64" s="186"/>
      <c r="E64" s="186"/>
      <c r="F64" s="186"/>
      <c r="G64" s="186"/>
      <c r="H64" s="187"/>
      <c r="I64" s="186"/>
      <c r="J64" s="186"/>
      <c r="K64" s="187"/>
      <c r="L64" s="186"/>
      <c r="M64" s="186"/>
      <c r="N64" s="187"/>
      <c r="O64" s="187"/>
      <c r="P64" s="188"/>
    </row>
    <row r="65" spans="3:16" x14ac:dyDescent="0.25">
      <c r="C65" s="186"/>
      <c r="D65" s="186"/>
      <c r="E65" s="186"/>
      <c r="F65" s="186"/>
      <c r="G65" s="186"/>
      <c r="H65" s="187"/>
      <c r="I65" s="186"/>
      <c r="J65" s="186"/>
      <c r="K65" s="187"/>
      <c r="L65" s="186"/>
      <c r="M65" s="186"/>
      <c r="N65" s="187"/>
      <c r="O65" s="187"/>
      <c r="P65" s="188"/>
    </row>
  </sheetData>
  <mergeCells count="3">
    <mergeCell ref="F3:H3"/>
    <mergeCell ref="I3:K3"/>
    <mergeCell ref="L3:N3"/>
  </mergeCells>
  <pageMargins left="0.7" right="0.7" top="0.75" bottom="0.75" header="0.3" footer="0.3"/>
  <legacy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F19CA3-2D15-4AD3-8961-7ADCF80C4AE5}">
  <dimension ref="A1:C8104"/>
  <sheetViews>
    <sheetView workbookViewId="0">
      <selection activeCell="E5" sqref="E5"/>
    </sheetView>
  </sheetViews>
  <sheetFormatPr defaultRowHeight="15" x14ac:dyDescent="0.25"/>
  <sheetData>
    <row r="1" spans="1:3" x14ac:dyDescent="0.25">
      <c r="A1" s="153" t="s">
        <v>19585</v>
      </c>
      <c r="B1" s="153" t="s">
        <v>19586</v>
      </c>
      <c r="C1" s="153" t="s">
        <v>19587</v>
      </c>
    </row>
    <row r="2" spans="1:3" x14ac:dyDescent="0.25">
      <c r="A2" t="s">
        <v>19588</v>
      </c>
      <c r="B2" t="s">
        <v>19589</v>
      </c>
      <c r="C2" t="s">
        <v>19590</v>
      </c>
    </row>
    <row r="3" spans="1:3" x14ac:dyDescent="0.25">
      <c r="A3" t="s">
        <v>19591</v>
      </c>
      <c r="B3" t="s">
        <v>8596</v>
      </c>
      <c r="C3" t="s">
        <v>19592</v>
      </c>
    </row>
    <row r="4" spans="1:3" x14ac:dyDescent="0.25">
      <c r="A4" t="s">
        <v>19593</v>
      </c>
      <c r="B4" t="s">
        <v>9260</v>
      </c>
      <c r="C4" t="s">
        <v>19594</v>
      </c>
    </row>
    <row r="5" spans="1:3" x14ac:dyDescent="0.25">
      <c r="A5" t="s">
        <v>19595</v>
      </c>
      <c r="B5" t="s">
        <v>19596</v>
      </c>
      <c r="C5" t="s">
        <v>19594</v>
      </c>
    </row>
    <row r="6" spans="1:3" x14ac:dyDescent="0.25">
      <c r="A6" t="s">
        <v>19597</v>
      </c>
      <c r="B6" t="s">
        <v>8468</v>
      </c>
      <c r="C6" t="s">
        <v>19598</v>
      </c>
    </row>
    <row r="7" spans="1:3" x14ac:dyDescent="0.25">
      <c r="A7" t="s">
        <v>19599</v>
      </c>
      <c r="B7" t="s">
        <v>19600</v>
      </c>
      <c r="C7" t="s">
        <v>19601</v>
      </c>
    </row>
    <row r="8" spans="1:3" x14ac:dyDescent="0.25">
      <c r="A8" t="s">
        <v>19602</v>
      </c>
      <c r="B8" t="s">
        <v>8148</v>
      </c>
      <c r="C8" t="s">
        <v>19601</v>
      </c>
    </row>
    <row r="9" spans="1:3" x14ac:dyDescent="0.25">
      <c r="A9" t="s">
        <v>19603</v>
      </c>
      <c r="B9" t="s">
        <v>9263</v>
      </c>
      <c r="C9" t="s">
        <v>19604</v>
      </c>
    </row>
    <row r="10" spans="1:3" x14ac:dyDescent="0.25">
      <c r="A10" t="s">
        <v>19605</v>
      </c>
      <c r="B10" t="s">
        <v>8333</v>
      </c>
      <c r="C10" t="s">
        <v>19604</v>
      </c>
    </row>
    <row r="11" spans="1:3" x14ac:dyDescent="0.25">
      <c r="A11" t="s">
        <v>19606</v>
      </c>
      <c r="B11" t="s">
        <v>9432</v>
      </c>
      <c r="C11" t="s">
        <v>19607</v>
      </c>
    </row>
    <row r="12" spans="1:3" x14ac:dyDescent="0.25">
      <c r="A12" t="s">
        <v>19608</v>
      </c>
      <c r="B12" t="s">
        <v>8918</v>
      </c>
      <c r="C12" t="s">
        <v>19607</v>
      </c>
    </row>
    <row r="13" spans="1:3" x14ac:dyDescent="0.25">
      <c r="A13" t="s">
        <v>19609</v>
      </c>
      <c r="B13" t="s">
        <v>8490</v>
      </c>
      <c r="C13" t="s">
        <v>19610</v>
      </c>
    </row>
    <row r="14" spans="1:3" x14ac:dyDescent="0.25">
      <c r="A14" t="s">
        <v>19611</v>
      </c>
      <c r="B14" t="s">
        <v>8336</v>
      </c>
      <c r="C14" t="s">
        <v>19612</v>
      </c>
    </row>
    <row r="15" spans="1:3" x14ac:dyDescent="0.25">
      <c r="A15" t="s">
        <v>19613</v>
      </c>
      <c r="B15" t="s">
        <v>8615</v>
      </c>
      <c r="C15" t="s">
        <v>19614</v>
      </c>
    </row>
    <row r="16" spans="1:3" x14ac:dyDescent="0.25">
      <c r="A16" t="s">
        <v>19615</v>
      </c>
      <c r="B16" t="s">
        <v>8588</v>
      </c>
      <c r="C16" t="s">
        <v>19614</v>
      </c>
    </row>
    <row r="17" spans="1:3" x14ac:dyDescent="0.25">
      <c r="A17" t="s">
        <v>19616</v>
      </c>
      <c r="B17" t="s">
        <v>8530</v>
      </c>
      <c r="C17" t="s">
        <v>19617</v>
      </c>
    </row>
    <row r="18" spans="1:3" x14ac:dyDescent="0.25">
      <c r="A18" t="s">
        <v>19618</v>
      </c>
      <c r="B18" t="s">
        <v>8965</v>
      </c>
      <c r="C18" t="s">
        <v>19619</v>
      </c>
    </row>
    <row r="19" spans="1:3" x14ac:dyDescent="0.25">
      <c r="A19" t="s">
        <v>19620</v>
      </c>
      <c r="B19" t="s">
        <v>9331</v>
      </c>
      <c r="C19" t="s">
        <v>19621</v>
      </c>
    </row>
    <row r="20" spans="1:3" x14ac:dyDescent="0.25">
      <c r="A20" t="s">
        <v>19622</v>
      </c>
      <c r="B20" t="s">
        <v>9185</v>
      </c>
      <c r="C20" t="s">
        <v>19621</v>
      </c>
    </row>
    <row r="21" spans="1:3" x14ac:dyDescent="0.25">
      <c r="A21" t="s">
        <v>19623</v>
      </c>
      <c r="B21" t="s">
        <v>8720</v>
      </c>
      <c r="C21" t="s">
        <v>19621</v>
      </c>
    </row>
    <row r="22" spans="1:3" x14ac:dyDescent="0.25">
      <c r="A22" t="s">
        <v>19624</v>
      </c>
      <c r="B22" t="s">
        <v>9461</v>
      </c>
      <c r="C22" t="s">
        <v>19625</v>
      </c>
    </row>
    <row r="23" spans="1:3" x14ac:dyDescent="0.25">
      <c r="A23" t="s">
        <v>9447</v>
      </c>
      <c r="B23" t="s">
        <v>9447</v>
      </c>
      <c r="C23" t="s">
        <v>19625</v>
      </c>
    </row>
    <row r="24" spans="1:3" x14ac:dyDescent="0.25">
      <c r="A24" t="s">
        <v>19626</v>
      </c>
      <c r="B24" t="s">
        <v>8258</v>
      </c>
      <c r="C24" t="s">
        <v>19625</v>
      </c>
    </row>
    <row r="25" spans="1:3" x14ac:dyDescent="0.25">
      <c r="A25" t="s">
        <v>19627</v>
      </c>
      <c r="B25" t="s">
        <v>8322</v>
      </c>
      <c r="C25" t="s">
        <v>19628</v>
      </c>
    </row>
    <row r="26" spans="1:3" x14ac:dyDescent="0.25">
      <c r="A26" t="s">
        <v>19629</v>
      </c>
      <c r="B26" t="s">
        <v>9471</v>
      </c>
      <c r="C26" t="s">
        <v>19630</v>
      </c>
    </row>
    <row r="27" spans="1:3" x14ac:dyDescent="0.25">
      <c r="A27" t="s">
        <v>19631</v>
      </c>
      <c r="B27" t="s">
        <v>9073</v>
      </c>
      <c r="C27" t="s">
        <v>19632</v>
      </c>
    </row>
    <row r="28" spans="1:3" x14ac:dyDescent="0.25">
      <c r="A28" t="s">
        <v>19633</v>
      </c>
      <c r="B28" t="s">
        <v>9465</v>
      </c>
      <c r="C28" t="s">
        <v>19634</v>
      </c>
    </row>
    <row r="29" spans="1:3" x14ac:dyDescent="0.25">
      <c r="A29" t="s">
        <v>19635</v>
      </c>
      <c r="B29" t="s">
        <v>8348</v>
      </c>
      <c r="C29" t="s">
        <v>19636</v>
      </c>
    </row>
    <row r="30" spans="1:3" x14ac:dyDescent="0.25">
      <c r="A30" t="s">
        <v>19637</v>
      </c>
      <c r="B30" t="s">
        <v>8915</v>
      </c>
      <c r="C30" t="s">
        <v>19638</v>
      </c>
    </row>
    <row r="31" spans="1:3" x14ac:dyDescent="0.25">
      <c r="A31" t="s">
        <v>19639</v>
      </c>
      <c r="B31" t="s">
        <v>8671</v>
      </c>
      <c r="C31" t="s">
        <v>19638</v>
      </c>
    </row>
    <row r="32" spans="1:3" x14ac:dyDescent="0.25">
      <c r="A32" t="s">
        <v>19640</v>
      </c>
      <c r="B32" t="s">
        <v>8576</v>
      </c>
      <c r="C32" t="s">
        <v>19638</v>
      </c>
    </row>
    <row r="33" spans="1:3" x14ac:dyDescent="0.25">
      <c r="A33" t="s">
        <v>19641</v>
      </c>
      <c r="B33" t="s">
        <v>8310</v>
      </c>
      <c r="C33" t="s">
        <v>19638</v>
      </c>
    </row>
    <row r="34" spans="1:3" x14ac:dyDescent="0.25">
      <c r="A34" t="s">
        <v>19642</v>
      </c>
      <c r="B34" t="s">
        <v>19643</v>
      </c>
      <c r="C34" t="s">
        <v>19644</v>
      </c>
    </row>
    <row r="35" spans="1:3" x14ac:dyDescent="0.25">
      <c r="A35" t="s">
        <v>19645</v>
      </c>
      <c r="B35" t="s">
        <v>8295</v>
      </c>
      <c r="C35" t="s">
        <v>19644</v>
      </c>
    </row>
    <row r="36" spans="1:3" x14ac:dyDescent="0.25">
      <c r="A36" t="s">
        <v>19646</v>
      </c>
      <c r="B36" t="s">
        <v>8598</v>
      </c>
      <c r="C36" t="s">
        <v>19647</v>
      </c>
    </row>
    <row r="37" spans="1:3" x14ac:dyDescent="0.25">
      <c r="A37" t="s">
        <v>19648</v>
      </c>
      <c r="B37" t="s">
        <v>19649</v>
      </c>
      <c r="C37" t="s">
        <v>19650</v>
      </c>
    </row>
    <row r="38" spans="1:3" x14ac:dyDescent="0.25">
      <c r="A38" t="s">
        <v>19651</v>
      </c>
      <c r="B38" t="s">
        <v>19652</v>
      </c>
      <c r="C38" t="s">
        <v>19650</v>
      </c>
    </row>
    <row r="39" spans="1:3" x14ac:dyDescent="0.25">
      <c r="A39" t="s">
        <v>19653</v>
      </c>
      <c r="B39" t="s">
        <v>9284</v>
      </c>
      <c r="C39" t="s">
        <v>19654</v>
      </c>
    </row>
    <row r="40" spans="1:3" x14ac:dyDescent="0.25">
      <c r="A40" t="s">
        <v>19655</v>
      </c>
      <c r="B40" t="s">
        <v>9277</v>
      </c>
      <c r="C40" t="s">
        <v>19654</v>
      </c>
    </row>
    <row r="41" spans="1:3" x14ac:dyDescent="0.25">
      <c r="A41" t="s">
        <v>4705</v>
      </c>
      <c r="B41" t="s">
        <v>9235</v>
      </c>
      <c r="C41" t="s">
        <v>19656</v>
      </c>
    </row>
    <row r="42" spans="1:3" x14ac:dyDescent="0.25">
      <c r="A42" t="s">
        <v>19657</v>
      </c>
      <c r="B42" t="s">
        <v>8610</v>
      </c>
      <c r="C42" t="s">
        <v>19658</v>
      </c>
    </row>
    <row r="43" spans="1:3" x14ac:dyDescent="0.25">
      <c r="A43" t="s">
        <v>19659</v>
      </c>
      <c r="B43" t="s">
        <v>8373</v>
      </c>
      <c r="C43" t="s">
        <v>19658</v>
      </c>
    </row>
    <row r="44" spans="1:3" x14ac:dyDescent="0.25">
      <c r="A44" t="s">
        <v>19660</v>
      </c>
      <c r="B44" t="s">
        <v>8513</v>
      </c>
      <c r="C44" t="s">
        <v>19661</v>
      </c>
    </row>
    <row r="45" spans="1:3" x14ac:dyDescent="0.25">
      <c r="A45" t="s">
        <v>19662</v>
      </c>
      <c r="B45" t="s">
        <v>9485</v>
      </c>
      <c r="C45" t="s">
        <v>19663</v>
      </c>
    </row>
    <row r="46" spans="1:3" x14ac:dyDescent="0.25">
      <c r="A46" t="s">
        <v>19664</v>
      </c>
      <c r="B46" t="s">
        <v>8275</v>
      </c>
      <c r="C46" t="s">
        <v>19663</v>
      </c>
    </row>
    <row r="47" spans="1:3" x14ac:dyDescent="0.25">
      <c r="A47" t="s">
        <v>19665</v>
      </c>
      <c r="B47" t="s">
        <v>8220</v>
      </c>
      <c r="C47" t="s">
        <v>19666</v>
      </c>
    </row>
    <row r="48" spans="1:3" x14ac:dyDescent="0.25">
      <c r="A48" t="s">
        <v>19667</v>
      </c>
      <c r="B48" t="s">
        <v>8412</v>
      </c>
      <c r="C48" t="s">
        <v>19668</v>
      </c>
    </row>
    <row r="49" spans="1:3" x14ac:dyDescent="0.25">
      <c r="A49" t="s">
        <v>19669</v>
      </c>
      <c r="B49" t="s">
        <v>8999</v>
      </c>
      <c r="C49" t="s">
        <v>19670</v>
      </c>
    </row>
    <row r="50" spans="1:3" x14ac:dyDescent="0.25">
      <c r="A50" t="s">
        <v>19671</v>
      </c>
      <c r="B50" t="s">
        <v>9460</v>
      </c>
      <c r="C50" t="s">
        <v>19672</v>
      </c>
    </row>
    <row r="51" spans="1:3" x14ac:dyDescent="0.25">
      <c r="A51" t="s">
        <v>1358</v>
      </c>
      <c r="B51" t="s">
        <v>8579</v>
      </c>
      <c r="C51" t="s">
        <v>19672</v>
      </c>
    </row>
    <row r="52" spans="1:3" x14ac:dyDescent="0.25">
      <c r="A52" t="s">
        <v>19673</v>
      </c>
      <c r="B52" t="s">
        <v>8153</v>
      </c>
      <c r="C52" t="s">
        <v>19672</v>
      </c>
    </row>
    <row r="53" spans="1:3" x14ac:dyDescent="0.25">
      <c r="A53" t="s">
        <v>19674</v>
      </c>
      <c r="B53" t="s">
        <v>19675</v>
      </c>
      <c r="C53" t="s">
        <v>19676</v>
      </c>
    </row>
    <row r="54" spans="1:3" x14ac:dyDescent="0.25">
      <c r="A54" t="s">
        <v>19677</v>
      </c>
      <c r="B54" t="s">
        <v>8566</v>
      </c>
      <c r="C54" t="s">
        <v>19678</v>
      </c>
    </row>
    <row r="55" spans="1:3" x14ac:dyDescent="0.25">
      <c r="A55" t="s">
        <v>19679</v>
      </c>
      <c r="B55" t="s">
        <v>8510</v>
      </c>
      <c r="C55" t="s">
        <v>19678</v>
      </c>
    </row>
    <row r="56" spans="1:3" x14ac:dyDescent="0.25">
      <c r="A56" t="s">
        <v>19680</v>
      </c>
      <c r="B56" t="s">
        <v>8170</v>
      </c>
      <c r="C56" t="s">
        <v>19681</v>
      </c>
    </row>
    <row r="57" spans="1:3" x14ac:dyDescent="0.25">
      <c r="A57" t="s">
        <v>19682</v>
      </c>
      <c r="B57" t="s">
        <v>8816</v>
      </c>
      <c r="C57" t="s">
        <v>19683</v>
      </c>
    </row>
    <row r="58" spans="1:3" x14ac:dyDescent="0.25">
      <c r="A58" t="s">
        <v>19684</v>
      </c>
      <c r="B58" t="s">
        <v>9147</v>
      </c>
      <c r="C58" t="s">
        <v>19685</v>
      </c>
    </row>
    <row r="59" spans="1:3" x14ac:dyDescent="0.25">
      <c r="A59" t="s">
        <v>3912</v>
      </c>
      <c r="B59" t="s">
        <v>8398</v>
      </c>
      <c r="C59" t="s">
        <v>19685</v>
      </c>
    </row>
    <row r="60" spans="1:3" x14ac:dyDescent="0.25">
      <c r="A60" t="s">
        <v>19686</v>
      </c>
      <c r="B60" t="s">
        <v>8894</v>
      </c>
      <c r="C60" t="s">
        <v>19687</v>
      </c>
    </row>
    <row r="61" spans="1:3" x14ac:dyDescent="0.25">
      <c r="A61" t="s">
        <v>19688</v>
      </c>
      <c r="B61" t="s">
        <v>8917</v>
      </c>
      <c r="C61" t="s">
        <v>19689</v>
      </c>
    </row>
    <row r="62" spans="1:3" x14ac:dyDescent="0.25">
      <c r="A62" t="s">
        <v>19690</v>
      </c>
      <c r="B62" t="s">
        <v>8554</v>
      </c>
      <c r="C62" t="s">
        <v>19691</v>
      </c>
    </row>
    <row r="63" spans="1:3" x14ac:dyDescent="0.25">
      <c r="A63" t="s">
        <v>19692</v>
      </c>
      <c r="B63" t="s">
        <v>9313</v>
      </c>
      <c r="C63" t="s">
        <v>19693</v>
      </c>
    </row>
    <row r="64" spans="1:3" x14ac:dyDescent="0.25">
      <c r="A64" t="s">
        <v>19694</v>
      </c>
      <c r="B64" t="s">
        <v>8222</v>
      </c>
      <c r="C64" t="s">
        <v>19693</v>
      </c>
    </row>
    <row r="65" spans="1:3" x14ac:dyDescent="0.25">
      <c r="A65" t="s">
        <v>19695</v>
      </c>
      <c r="B65" t="s">
        <v>8108</v>
      </c>
      <c r="C65" t="s">
        <v>19693</v>
      </c>
    </row>
    <row r="66" spans="1:3" x14ac:dyDescent="0.25">
      <c r="A66" t="s">
        <v>19696</v>
      </c>
      <c r="B66" t="s">
        <v>8096</v>
      </c>
      <c r="C66" t="s">
        <v>19697</v>
      </c>
    </row>
    <row r="67" spans="1:3" x14ac:dyDescent="0.25">
      <c r="A67" t="s">
        <v>19698</v>
      </c>
      <c r="B67" t="s">
        <v>8738</v>
      </c>
      <c r="C67" t="s">
        <v>19699</v>
      </c>
    </row>
    <row r="68" spans="1:3" x14ac:dyDescent="0.25">
      <c r="A68" t="s">
        <v>19700</v>
      </c>
      <c r="B68" t="s">
        <v>8873</v>
      </c>
      <c r="C68" t="s">
        <v>19701</v>
      </c>
    </row>
    <row r="69" spans="1:3" x14ac:dyDescent="0.25">
      <c r="A69" t="s">
        <v>19702</v>
      </c>
      <c r="B69" t="s">
        <v>8302</v>
      </c>
      <c r="C69" t="s">
        <v>19701</v>
      </c>
    </row>
    <row r="70" spans="1:3" x14ac:dyDescent="0.25">
      <c r="A70" t="s">
        <v>19703</v>
      </c>
      <c r="B70" t="s">
        <v>8439</v>
      </c>
      <c r="C70" t="s">
        <v>19704</v>
      </c>
    </row>
    <row r="71" spans="1:3" x14ac:dyDescent="0.25">
      <c r="A71" t="s">
        <v>1554</v>
      </c>
      <c r="B71" t="s">
        <v>8924</v>
      </c>
      <c r="C71" t="s">
        <v>19705</v>
      </c>
    </row>
    <row r="72" spans="1:3" x14ac:dyDescent="0.25">
      <c r="A72" t="s">
        <v>1208</v>
      </c>
      <c r="B72" t="s">
        <v>8787</v>
      </c>
      <c r="C72" t="s">
        <v>19705</v>
      </c>
    </row>
    <row r="73" spans="1:3" x14ac:dyDescent="0.25">
      <c r="A73" t="s">
        <v>19706</v>
      </c>
      <c r="B73" t="s">
        <v>8318</v>
      </c>
      <c r="C73" t="s">
        <v>19705</v>
      </c>
    </row>
    <row r="74" spans="1:3" x14ac:dyDescent="0.25">
      <c r="A74" t="s">
        <v>19707</v>
      </c>
      <c r="B74" t="s">
        <v>8509</v>
      </c>
      <c r="C74" t="s">
        <v>19708</v>
      </c>
    </row>
    <row r="75" spans="1:3" x14ac:dyDescent="0.25">
      <c r="A75" t="s">
        <v>19709</v>
      </c>
      <c r="B75" t="s">
        <v>9378</v>
      </c>
      <c r="C75" t="s">
        <v>19710</v>
      </c>
    </row>
    <row r="76" spans="1:3" x14ac:dyDescent="0.25">
      <c r="A76" t="s">
        <v>19711</v>
      </c>
      <c r="B76" t="s">
        <v>19712</v>
      </c>
      <c r="C76" t="s">
        <v>19710</v>
      </c>
    </row>
    <row r="77" spans="1:3" x14ac:dyDescent="0.25">
      <c r="A77" t="s">
        <v>19713</v>
      </c>
      <c r="B77" t="s">
        <v>8893</v>
      </c>
      <c r="C77" t="s">
        <v>19714</v>
      </c>
    </row>
    <row r="78" spans="1:3" x14ac:dyDescent="0.25">
      <c r="A78" t="s">
        <v>19715</v>
      </c>
      <c r="B78" t="s">
        <v>9424</v>
      </c>
      <c r="C78" t="s">
        <v>19716</v>
      </c>
    </row>
    <row r="79" spans="1:3" x14ac:dyDescent="0.25">
      <c r="A79" t="s">
        <v>8632</v>
      </c>
      <c r="B79" t="s">
        <v>8632</v>
      </c>
      <c r="C79" t="s">
        <v>19717</v>
      </c>
    </row>
    <row r="80" spans="1:3" x14ac:dyDescent="0.25">
      <c r="A80" t="s">
        <v>19718</v>
      </c>
      <c r="B80" t="s">
        <v>19719</v>
      </c>
      <c r="C80" t="s">
        <v>19720</v>
      </c>
    </row>
    <row r="81" spans="1:3" x14ac:dyDescent="0.25">
      <c r="A81" t="s">
        <v>19721</v>
      </c>
      <c r="B81" t="s">
        <v>8363</v>
      </c>
      <c r="C81" t="s">
        <v>19722</v>
      </c>
    </row>
    <row r="82" spans="1:3" x14ac:dyDescent="0.25">
      <c r="A82" t="s">
        <v>19723</v>
      </c>
      <c r="B82" t="s">
        <v>8715</v>
      </c>
      <c r="C82" t="s">
        <v>19724</v>
      </c>
    </row>
    <row r="83" spans="1:3" x14ac:dyDescent="0.25">
      <c r="A83" t="s">
        <v>19725</v>
      </c>
      <c r="B83" t="s">
        <v>9286</v>
      </c>
      <c r="C83" t="s">
        <v>19724</v>
      </c>
    </row>
    <row r="84" spans="1:3" x14ac:dyDescent="0.25">
      <c r="A84" t="s">
        <v>19726</v>
      </c>
      <c r="B84" t="s">
        <v>8666</v>
      </c>
      <c r="C84" t="s">
        <v>19724</v>
      </c>
    </row>
    <row r="85" spans="1:3" x14ac:dyDescent="0.25">
      <c r="A85" t="s">
        <v>19727</v>
      </c>
      <c r="B85" t="s">
        <v>8587</v>
      </c>
      <c r="C85" t="s">
        <v>19728</v>
      </c>
    </row>
    <row r="86" spans="1:3" x14ac:dyDescent="0.25">
      <c r="A86" t="s">
        <v>19729</v>
      </c>
      <c r="B86" t="s">
        <v>9454</v>
      </c>
      <c r="C86" t="s">
        <v>19730</v>
      </c>
    </row>
    <row r="87" spans="1:3" x14ac:dyDescent="0.25">
      <c r="A87" t="s">
        <v>19731</v>
      </c>
      <c r="B87" t="s">
        <v>8105</v>
      </c>
      <c r="C87" t="s">
        <v>19732</v>
      </c>
    </row>
    <row r="88" spans="1:3" x14ac:dyDescent="0.25">
      <c r="A88" t="s">
        <v>19733</v>
      </c>
      <c r="B88" t="s">
        <v>8549</v>
      </c>
      <c r="C88" t="s">
        <v>19732</v>
      </c>
    </row>
    <row r="89" spans="1:3" x14ac:dyDescent="0.25">
      <c r="A89" t="s">
        <v>19734</v>
      </c>
      <c r="B89" t="s">
        <v>8678</v>
      </c>
      <c r="C89" t="s">
        <v>19735</v>
      </c>
    </row>
    <row r="90" spans="1:3" x14ac:dyDescent="0.25">
      <c r="A90" t="s">
        <v>19736</v>
      </c>
      <c r="B90" t="s">
        <v>9476</v>
      </c>
      <c r="C90" t="s">
        <v>19737</v>
      </c>
    </row>
    <row r="91" spans="1:3" x14ac:dyDescent="0.25">
      <c r="A91" t="s">
        <v>19738</v>
      </c>
      <c r="B91" t="s">
        <v>19739</v>
      </c>
      <c r="C91" t="s">
        <v>19737</v>
      </c>
    </row>
    <row r="92" spans="1:3" x14ac:dyDescent="0.25">
      <c r="A92" t="s">
        <v>19740</v>
      </c>
      <c r="B92" t="s">
        <v>19741</v>
      </c>
      <c r="C92" t="s">
        <v>19737</v>
      </c>
    </row>
    <row r="93" spans="1:3" x14ac:dyDescent="0.25">
      <c r="A93" t="s">
        <v>19742</v>
      </c>
      <c r="B93" t="s">
        <v>8174</v>
      </c>
      <c r="C93" t="s">
        <v>19743</v>
      </c>
    </row>
    <row r="94" spans="1:3" x14ac:dyDescent="0.25">
      <c r="A94" t="s">
        <v>19744</v>
      </c>
      <c r="B94" t="s">
        <v>8399</v>
      </c>
      <c r="C94" t="s">
        <v>19745</v>
      </c>
    </row>
    <row r="95" spans="1:3" x14ac:dyDescent="0.25">
      <c r="A95" t="s">
        <v>19746</v>
      </c>
      <c r="B95" t="s">
        <v>9057</v>
      </c>
      <c r="C95" t="s">
        <v>19747</v>
      </c>
    </row>
    <row r="96" spans="1:3" x14ac:dyDescent="0.25">
      <c r="A96" t="s">
        <v>19748</v>
      </c>
      <c r="B96" t="s">
        <v>9325</v>
      </c>
      <c r="C96" t="s">
        <v>19749</v>
      </c>
    </row>
    <row r="97" spans="1:3" x14ac:dyDescent="0.25">
      <c r="A97" t="s">
        <v>19750</v>
      </c>
      <c r="B97" t="s">
        <v>8577</v>
      </c>
      <c r="C97" t="s">
        <v>19751</v>
      </c>
    </row>
    <row r="98" spans="1:3" x14ac:dyDescent="0.25">
      <c r="A98" t="s">
        <v>19752</v>
      </c>
      <c r="B98" t="s">
        <v>9494</v>
      </c>
      <c r="C98" t="s">
        <v>19753</v>
      </c>
    </row>
    <row r="99" spans="1:3" x14ac:dyDescent="0.25">
      <c r="A99" t="s">
        <v>19754</v>
      </c>
      <c r="B99" t="s">
        <v>8296</v>
      </c>
      <c r="C99" t="s">
        <v>19755</v>
      </c>
    </row>
    <row r="100" spans="1:3" x14ac:dyDescent="0.25">
      <c r="A100" t="s">
        <v>19756</v>
      </c>
      <c r="B100" t="s">
        <v>19757</v>
      </c>
      <c r="C100" t="s">
        <v>19758</v>
      </c>
    </row>
    <row r="101" spans="1:3" x14ac:dyDescent="0.25">
      <c r="A101" t="s">
        <v>19759</v>
      </c>
      <c r="B101" t="s">
        <v>19760</v>
      </c>
      <c r="C101" t="s">
        <v>19758</v>
      </c>
    </row>
    <row r="102" spans="1:3" x14ac:dyDescent="0.25">
      <c r="A102" t="s">
        <v>19761</v>
      </c>
      <c r="B102" t="s">
        <v>9174</v>
      </c>
      <c r="C102" t="s">
        <v>19762</v>
      </c>
    </row>
    <row r="103" spans="1:3" x14ac:dyDescent="0.25">
      <c r="A103" t="s">
        <v>19763</v>
      </c>
      <c r="B103" t="s">
        <v>8437</v>
      </c>
      <c r="C103" t="s">
        <v>19764</v>
      </c>
    </row>
    <row r="104" spans="1:3" x14ac:dyDescent="0.25">
      <c r="A104" t="s">
        <v>19765</v>
      </c>
      <c r="B104" t="s">
        <v>8262</v>
      </c>
      <c r="C104" t="s">
        <v>19764</v>
      </c>
    </row>
    <row r="105" spans="1:3" x14ac:dyDescent="0.25">
      <c r="A105" t="s">
        <v>19766</v>
      </c>
      <c r="B105" t="s">
        <v>19767</v>
      </c>
      <c r="C105" t="s">
        <v>19768</v>
      </c>
    </row>
    <row r="106" spans="1:3" x14ac:dyDescent="0.25">
      <c r="A106" t="s">
        <v>2478</v>
      </c>
      <c r="B106" t="s">
        <v>8384</v>
      </c>
      <c r="C106" t="s">
        <v>19769</v>
      </c>
    </row>
    <row r="107" spans="1:3" x14ac:dyDescent="0.25">
      <c r="A107" t="s">
        <v>8304</v>
      </c>
      <c r="B107" t="s">
        <v>8304</v>
      </c>
      <c r="C107" t="s">
        <v>19770</v>
      </c>
    </row>
    <row r="108" spans="1:3" x14ac:dyDescent="0.25">
      <c r="A108" t="s">
        <v>19771</v>
      </c>
      <c r="B108" t="s">
        <v>8933</v>
      </c>
      <c r="C108" t="s">
        <v>19770</v>
      </c>
    </row>
    <row r="109" spans="1:3" x14ac:dyDescent="0.25">
      <c r="A109" t="s">
        <v>19772</v>
      </c>
      <c r="B109" t="s">
        <v>9001</v>
      </c>
      <c r="C109" t="s">
        <v>19770</v>
      </c>
    </row>
    <row r="110" spans="1:3" x14ac:dyDescent="0.25">
      <c r="A110" t="s">
        <v>19773</v>
      </c>
      <c r="B110" t="s">
        <v>9002</v>
      </c>
      <c r="C110" t="s">
        <v>19770</v>
      </c>
    </row>
    <row r="111" spans="1:3" x14ac:dyDescent="0.25">
      <c r="A111" t="s">
        <v>19774</v>
      </c>
      <c r="B111" t="s">
        <v>8181</v>
      </c>
      <c r="C111" t="s">
        <v>19770</v>
      </c>
    </row>
    <row r="112" spans="1:3" x14ac:dyDescent="0.25">
      <c r="A112" t="s">
        <v>19775</v>
      </c>
      <c r="B112" t="s">
        <v>8626</v>
      </c>
      <c r="C112" t="s">
        <v>19776</v>
      </c>
    </row>
    <row r="113" spans="1:3" x14ac:dyDescent="0.25">
      <c r="A113" t="s">
        <v>19777</v>
      </c>
      <c r="B113" t="s">
        <v>8388</v>
      </c>
      <c r="C113" t="s">
        <v>19776</v>
      </c>
    </row>
    <row r="114" spans="1:3" x14ac:dyDescent="0.25">
      <c r="A114" t="s">
        <v>19778</v>
      </c>
      <c r="B114" t="s">
        <v>8713</v>
      </c>
      <c r="C114" t="s">
        <v>19779</v>
      </c>
    </row>
    <row r="115" spans="1:3" x14ac:dyDescent="0.25">
      <c r="A115" t="s">
        <v>19780</v>
      </c>
      <c r="B115" t="s">
        <v>9357</v>
      </c>
      <c r="C115" t="s">
        <v>19779</v>
      </c>
    </row>
    <row r="116" spans="1:3" x14ac:dyDescent="0.25">
      <c r="A116" t="s">
        <v>19781</v>
      </c>
      <c r="B116" t="s">
        <v>9197</v>
      </c>
      <c r="C116" t="s">
        <v>19782</v>
      </c>
    </row>
    <row r="117" spans="1:3" x14ac:dyDescent="0.25">
      <c r="A117" t="s">
        <v>19783</v>
      </c>
      <c r="B117" t="s">
        <v>8737</v>
      </c>
      <c r="C117" t="s">
        <v>19784</v>
      </c>
    </row>
    <row r="118" spans="1:3" x14ac:dyDescent="0.25">
      <c r="A118" t="s">
        <v>19785</v>
      </c>
      <c r="B118" t="s">
        <v>19786</v>
      </c>
      <c r="C118" t="s">
        <v>19784</v>
      </c>
    </row>
    <row r="119" spans="1:3" x14ac:dyDescent="0.25">
      <c r="A119" t="s">
        <v>19787</v>
      </c>
      <c r="B119" t="s">
        <v>19788</v>
      </c>
      <c r="C119" t="s">
        <v>19789</v>
      </c>
    </row>
    <row r="120" spans="1:3" x14ac:dyDescent="0.25">
      <c r="A120" t="s">
        <v>19790</v>
      </c>
      <c r="B120" t="s">
        <v>8661</v>
      </c>
      <c r="C120" t="s">
        <v>19789</v>
      </c>
    </row>
    <row r="121" spans="1:3" x14ac:dyDescent="0.25">
      <c r="A121" t="s">
        <v>19791</v>
      </c>
      <c r="B121" t="s">
        <v>8320</v>
      </c>
      <c r="C121" t="s">
        <v>19792</v>
      </c>
    </row>
    <row r="122" spans="1:3" x14ac:dyDescent="0.25">
      <c r="A122" t="s">
        <v>19793</v>
      </c>
      <c r="B122" t="s">
        <v>19794</v>
      </c>
      <c r="C122" t="s">
        <v>19795</v>
      </c>
    </row>
    <row r="123" spans="1:3" x14ac:dyDescent="0.25">
      <c r="A123" t="s">
        <v>19796</v>
      </c>
      <c r="B123" t="s">
        <v>9119</v>
      </c>
      <c r="C123" t="s">
        <v>19795</v>
      </c>
    </row>
    <row r="124" spans="1:3" x14ac:dyDescent="0.25">
      <c r="A124" t="s">
        <v>19797</v>
      </c>
      <c r="B124" t="s">
        <v>8430</v>
      </c>
      <c r="C124" t="s">
        <v>19795</v>
      </c>
    </row>
    <row r="125" spans="1:3" x14ac:dyDescent="0.25">
      <c r="A125" t="s">
        <v>19798</v>
      </c>
      <c r="B125" t="s">
        <v>8210</v>
      </c>
      <c r="C125" t="s">
        <v>19799</v>
      </c>
    </row>
    <row r="126" spans="1:3" x14ac:dyDescent="0.25">
      <c r="A126" t="s">
        <v>19800</v>
      </c>
      <c r="B126" t="s">
        <v>8317</v>
      </c>
      <c r="C126" t="s">
        <v>19801</v>
      </c>
    </row>
    <row r="127" spans="1:3" x14ac:dyDescent="0.25">
      <c r="A127" t="s">
        <v>19802</v>
      </c>
      <c r="B127" t="s">
        <v>9450</v>
      </c>
      <c r="C127" t="s">
        <v>19803</v>
      </c>
    </row>
    <row r="128" spans="1:3" x14ac:dyDescent="0.25">
      <c r="A128" t="s">
        <v>19804</v>
      </c>
      <c r="B128" t="s">
        <v>8745</v>
      </c>
      <c r="C128" t="s">
        <v>19803</v>
      </c>
    </row>
    <row r="129" spans="1:3" x14ac:dyDescent="0.25">
      <c r="A129" t="s">
        <v>19805</v>
      </c>
      <c r="B129" t="s">
        <v>8466</v>
      </c>
      <c r="C129" t="s">
        <v>19806</v>
      </c>
    </row>
    <row r="130" spans="1:3" x14ac:dyDescent="0.25">
      <c r="A130" t="s">
        <v>19807</v>
      </c>
      <c r="B130" t="s">
        <v>19808</v>
      </c>
      <c r="C130" t="s">
        <v>19806</v>
      </c>
    </row>
    <row r="131" spans="1:3" x14ac:dyDescent="0.25">
      <c r="A131" t="s">
        <v>19809</v>
      </c>
      <c r="B131" t="s">
        <v>9124</v>
      </c>
      <c r="C131" t="s">
        <v>19810</v>
      </c>
    </row>
    <row r="132" spans="1:3" x14ac:dyDescent="0.25">
      <c r="A132" t="s">
        <v>19811</v>
      </c>
      <c r="B132" t="s">
        <v>8172</v>
      </c>
      <c r="C132" t="s">
        <v>19810</v>
      </c>
    </row>
    <row r="133" spans="1:3" x14ac:dyDescent="0.25">
      <c r="A133" t="s">
        <v>19812</v>
      </c>
      <c r="B133" t="s">
        <v>8112</v>
      </c>
      <c r="C133" t="s">
        <v>19813</v>
      </c>
    </row>
    <row r="134" spans="1:3" x14ac:dyDescent="0.25">
      <c r="A134" t="s">
        <v>19814</v>
      </c>
      <c r="B134" t="s">
        <v>8849</v>
      </c>
      <c r="C134" t="s">
        <v>19815</v>
      </c>
    </row>
    <row r="135" spans="1:3" x14ac:dyDescent="0.25">
      <c r="A135" t="s">
        <v>19816</v>
      </c>
      <c r="B135" t="s">
        <v>8207</v>
      </c>
      <c r="C135" t="s">
        <v>19817</v>
      </c>
    </row>
    <row r="136" spans="1:3" x14ac:dyDescent="0.25">
      <c r="A136" t="s">
        <v>19818</v>
      </c>
      <c r="B136" t="s">
        <v>9232</v>
      </c>
      <c r="C136" t="s">
        <v>19817</v>
      </c>
    </row>
    <row r="137" spans="1:3" x14ac:dyDescent="0.25">
      <c r="A137" t="s">
        <v>19819</v>
      </c>
      <c r="B137" t="s">
        <v>8858</v>
      </c>
      <c r="C137" t="s">
        <v>19820</v>
      </c>
    </row>
    <row r="138" spans="1:3" x14ac:dyDescent="0.25">
      <c r="A138" t="s">
        <v>19821</v>
      </c>
      <c r="B138" t="s">
        <v>19822</v>
      </c>
      <c r="C138" t="s">
        <v>19823</v>
      </c>
    </row>
    <row r="139" spans="1:3" x14ac:dyDescent="0.25">
      <c r="A139" t="s">
        <v>19824</v>
      </c>
      <c r="B139" t="s">
        <v>8888</v>
      </c>
      <c r="C139" t="s">
        <v>19823</v>
      </c>
    </row>
    <row r="140" spans="1:3" x14ac:dyDescent="0.25">
      <c r="A140" t="s">
        <v>19825</v>
      </c>
      <c r="B140" t="s">
        <v>9070</v>
      </c>
      <c r="C140" t="s">
        <v>19826</v>
      </c>
    </row>
    <row r="141" spans="1:3" x14ac:dyDescent="0.25">
      <c r="A141" t="s">
        <v>19827</v>
      </c>
      <c r="B141" t="s">
        <v>9068</v>
      </c>
      <c r="C141" t="s">
        <v>19826</v>
      </c>
    </row>
    <row r="142" spans="1:3" x14ac:dyDescent="0.25">
      <c r="A142" t="s">
        <v>19828</v>
      </c>
      <c r="B142" t="s">
        <v>9137</v>
      </c>
      <c r="C142" t="s">
        <v>19826</v>
      </c>
    </row>
    <row r="143" spans="1:3" x14ac:dyDescent="0.25">
      <c r="A143" t="s">
        <v>19829</v>
      </c>
      <c r="B143" t="s">
        <v>19830</v>
      </c>
      <c r="C143" t="s">
        <v>19826</v>
      </c>
    </row>
    <row r="144" spans="1:3" x14ac:dyDescent="0.25">
      <c r="A144" t="s">
        <v>19831</v>
      </c>
      <c r="B144" t="s">
        <v>8941</v>
      </c>
      <c r="C144" t="s">
        <v>19826</v>
      </c>
    </row>
    <row r="145" spans="1:3" x14ac:dyDescent="0.25">
      <c r="A145" t="s">
        <v>8067</v>
      </c>
      <c r="B145" t="s">
        <v>19832</v>
      </c>
      <c r="C145" t="s">
        <v>19833</v>
      </c>
    </row>
    <row r="146" spans="1:3" x14ac:dyDescent="0.25">
      <c r="A146" t="s">
        <v>19834</v>
      </c>
      <c r="B146" t="s">
        <v>8591</v>
      </c>
      <c r="C146" t="s">
        <v>19833</v>
      </c>
    </row>
    <row r="147" spans="1:3" x14ac:dyDescent="0.25">
      <c r="A147" t="s">
        <v>19835</v>
      </c>
      <c r="B147" t="s">
        <v>3259</v>
      </c>
      <c r="C147" t="s">
        <v>19836</v>
      </c>
    </row>
    <row r="148" spans="1:3" x14ac:dyDescent="0.25">
      <c r="A148" t="s">
        <v>19837</v>
      </c>
      <c r="B148" t="s">
        <v>8074</v>
      </c>
      <c r="C148" t="s">
        <v>19836</v>
      </c>
    </row>
    <row r="149" spans="1:3" x14ac:dyDescent="0.25">
      <c r="A149" t="s">
        <v>19838</v>
      </c>
      <c r="B149" t="s">
        <v>4945</v>
      </c>
      <c r="C149" t="s">
        <v>19839</v>
      </c>
    </row>
    <row r="150" spans="1:3" x14ac:dyDescent="0.25">
      <c r="A150" t="s">
        <v>19840</v>
      </c>
      <c r="B150" t="s">
        <v>8831</v>
      </c>
      <c r="C150" t="s">
        <v>19841</v>
      </c>
    </row>
    <row r="151" spans="1:3" x14ac:dyDescent="0.25">
      <c r="A151" t="s">
        <v>19842</v>
      </c>
      <c r="B151" t="s">
        <v>9356</v>
      </c>
      <c r="C151" t="s">
        <v>19841</v>
      </c>
    </row>
    <row r="152" spans="1:3" x14ac:dyDescent="0.25">
      <c r="A152" t="s">
        <v>19843</v>
      </c>
      <c r="B152" t="s">
        <v>19844</v>
      </c>
      <c r="C152" t="s">
        <v>19845</v>
      </c>
    </row>
    <row r="153" spans="1:3" x14ac:dyDescent="0.25">
      <c r="A153" t="s">
        <v>19846</v>
      </c>
      <c r="B153" t="s">
        <v>8218</v>
      </c>
      <c r="C153" t="s">
        <v>19847</v>
      </c>
    </row>
    <row r="154" spans="1:3" x14ac:dyDescent="0.25">
      <c r="A154" t="s">
        <v>19848</v>
      </c>
      <c r="B154" t="s">
        <v>8716</v>
      </c>
      <c r="C154" t="s">
        <v>19847</v>
      </c>
    </row>
    <row r="155" spans="1:3" x14ac:dyDescent="0.25">
      <c r="A155" t="s">
        <v>19849</v>
      </c>
      <c r="B155" t="s">
        <v>9487</v>
      </c>
      <c r="C155" t="s">
        <v>19847</v>
      </c>
    </row>
    <row r="156" spans="1:3" x14ac:dyDescent="0.25">
      <c r="A156" t="s">
        <v>19850</v>
      </c>
      <c r="B156" t="s">
        <v>19851</v>
      </c>
      <c r="C156" t="s">
        <v>19847</v>
      </c>
    </row>
    <row r="157" spans="1:3" x14ac:dyDescent="0.25">
      <c r="A157" t="s">
        <v>19852</v>
      </c>
      <c r="B157" t="s">
        <v>9109</v>
      </c>
      <c r="C157" t="s">
        <v>19847</v>
      </c>
    </row>
    <row r="158" spans="1:3" x14ac:dyDescent="0.25">
      <c r="A158" t="s">
        <v>19853</v>
      </c>
      <c r="B158" t="s">
        <v>8842</v>
      </c>
      <c r="C158" t="s">
        <v>19847</v>
      </c>
    </row>
    <row r="159" spans="1:3" x14ac:dyDescent="0.25">
      <c r="A159" t="s">
        <v>19854</v>
      </c>
      <c r="B159" t="s">
        <v>8273</v>
      </c>
      <c r="C159" t="s">
        <v>19847</v>
      </c>
    </row>
    <row r="160" spans="1:3" x14ac:dyDescent="0.25">
      <c r="A160" t="s">
        <v>19855</v>
      </c>
      <c r="B160" t="s">
        <v>8294</v>
      </c>
      <c r="C160" t="s">
        <v>19847</v>
      </c>
    </row>
    <row r="161" spans="1:3" x14ac:dyDescent="0.25">
      <c r="A161" t="s">
        <v>19856</v>
      </c>
      <c r="B161" t="s">
        <v>19857</v>
      </c>
      <c r="C161" t="s">
        <v>19858</v>
      </c>
    </row>
    <row r="162" spans="1:3" x14ac:dyDescent="0.25">
      <c r="A162" t="s">
        <v>19859</v>
      </c>
      <c r="B162" t="s">
        <v>19860</v>
      </c>
      <c r="C162" t="s">
        <v>19858</v>
      </c>
    </row>
    <row r="163" spans="1:3" x14ac:dyDescent="0.25">
      <c r="A163" t="s">
        <v>19861</v>
      </c>
      <c r="B163" t="s">
        <v>19862</v>
      </c>
      <c r="C163" t="s">
        <v>19858</v>
      </c>
    </row>
    <row r="164" spans="1:3" x14ac:dyDescent="0.25">
      <c r="A164" t="s">
        <v>19863</v>
      </c>
      <c r="B164" t="s">
        <v>19864</v>
      </c>
      <c r="C164" t="s">
        <v>19858</v>
      </c>
    </row>
    <row r="165" spans="1:3" x14ac:dyDescent="0.25">
      <c r="A165" t="s">
        <v>19865</v>
      </c>
      <c r="B165" t="s">
        <v>19866</v>
      </c>
      <c r="C165" t="s">
        <v>19858</v>
      </c>
    </row>
    <row r="166" spans="1:3" x14ac:dyDescent="0.25">
      <c r="A166" t="s">
        <v>19867</v>
      </c>
      <c r="B166" t="s">
        <v>8149</v>
      </c>
      <c r="C166" t="s">
        <v>19868</v>
      </c>
    </row>
    <row r="167" spans="1:3" x14ac:dyDescent="0.25">
      <c r="A167" t="s">
        <v>19869</v>
      </c>
      <c r="B167" t="s">
        <v>8376</v>
      </c>
      <c r="C167" t="s">
        <v>19870</v>
      </c>
    </row>
    <row r="168" spans="1:3" x14ac:dyDescent="0.25">
      <c r="A168" t="s">
        <v>19871</v>
      </c>
      <c r="B168" t="s">
        <v>9007</v>
      </c>
      <c r="C168" t="s">
        <v>19872</v>
      </c>
    </row>
    <row r="169" spans="1:3" x14ac:dyDescent="0.25">
      <c r="A169" t="s">
        <v>19873</v>
      </c>
      <c r="B169" t="s">
        <v>8791</v>
      </c>
      <c r="C169" t="s">
        <v>19874</v>
      </c>
    </row>
    <row r="170" spans="1:3" x14ac:dyDescent="0.25">
      <c r="A170" t="s">
        <v>19875</v>
      </c>
      <c r="B170" t="s">
        <v>9481</v>
      </c>
      <c r="C170" t="s">
        <v>19876</v>
      </c>
    </row>
    <row r="171" spans="1:3" x14ac:dyDescent="0.25">
      <c r="A171" t="s">
        <v>19877</v>
      </c>
      <c r="B171" t="s">
        <v>19878</v>
      </c>
      <c r="C171" t="s">
        <v>19879</v>
      </c>
    </row>
    <row r="172" spans="1:3" x14ac:dyDescent="0.25">
      <c r="A172" t="s">
        <v>19880</v>
      </c>
      <c r="B172" t="s">
        <v>8240</v>
      </c>
      <c r="C172" t="s">
        <v>19879</v>
      </c>
    </row>
    <row r="173" spans="1:3" x14ac:dyDescent="0.25">
      <c r="A173" t="s">
        <v>19881</v>
      </c>
      <c r="B173" t="s">
        <v>19882</v>
      </c>
      <c r="C173" t="s">
        <v>19883</v>
      </c>
    </row>
    <row r="174" spans="1:3" x14ac:dyDescent="0.25">
      <c r="A174" t="s">
        <v>19884</v>
      </c>
      <c r="B174" t="s">
        <v>8880</v>
      </c>
      <c r="C174" t="s">
        <v>19885</v>
      </c>
    </row>
    <row r="175" spans="1:3" x14ac:dyDescent="0.25">
      <c r="A175" t="s">
        <v>19886</v>
      </c>
      <c r="B175" t="s">
        <v>8100</v>
      </c>
      <c r="C175" t="s">
        <v>19887</v>
      </c>
    </row>
    <row r="176" spans="1:3" x14ac:dyDescent="0.25">
      <c r="A176" t="s">
        <v>19888</v>
      </c>
      <c r="B176" t="s">
        <v>9338</v>
      </c>
      <c r="C176" t="s">
        <v>19887</v>
      </c>
    </row>
    <row r="177" spans="1:3" x14ac:dyDescent="0.25">
      <c r="A177" t="s">
        <v>19889</v>
      </c>
      <c r="B177" t="s">
        <v>9433</v>
      </c>
      <c r="C177" t="s">
        <v>19890</v>
      </c>
    </row>
    <row r="178" spans="1:3" x14ac:dyDescent="0.25">
      <c r="A178" t="s">
        <v>19891</v>
      </c>
      <c r="B178" t="s">
        <v>19892</v>
      </c>
      <c r="C178" t="s">
        <v>19890</v>
      </c>
    </row>
    <row r="179" spans="1:3" x14ac:dyDescent="0.25">
      <c r="A179" t="s">
        <v>19893</v>
      </c>
      <c r="B179" t="s">
        <v>19894</v>
      </c>
      <c r="C179" t="s">
        <v>19895</v>
      </c>
    </row>
    <row r="180" spans="1:3" x14ac:dyDescent="0.25">
      <c r="A180" t="s">
        <v>19896</v>
      </c>
      <c r="B180" t="s">
        <v>19897</v>
      </c>
      <c r="C180" t="s">
        <v>19898</v>
      </c>
    </row>
    <row r="181" spans="1:3" x14ac:dyDescent="0.25">
      <c r="A181" t="s">
        <v>19899</v>
      </c>
      <c r="B181" t="s">
        <v>19900</v>
      </c>
      <c r="C181" t="s">
        <v>19898</v>
      </c>
    </row>
    <row r="182" spans="1:3" x14ac:dyDescent="0.25">
      <c r="A182" t="s">
        <v>19901</v>
      </c>
      <c r="B182" t="s">
        <v>8712</v>
      </c>
      <c r="C182" t="s">
        <v>19902</v>
      </c>
    </row>
    <row r="183" spans="1:3" x14ac:dyDescent="0.25">
      <c r="A183" t="s">
        <v>19903</v>
      </c>
      <c r="B183" t="s">
        <v>9194</v>
      </c>
      <c r="C183" t="s">
        <v>19902</v>
      </c>
    </row>
    <row r="184" spans="1:3" x14ac:dyDescent="0.25">
      <c r="A184" t="s">
        <v>19904</v>
      </c>
      <c r="B184" t="s">
        <v>8874</v>
      </c>
      <c r="C184" t="s">
        <v>19902</v>
      </c>
    </row>
    <row r="185" spans="1:3" x14ac:dyDescent="0.25">
      <c r="A185" t="s">
        <v>19905</v>
      </c>
      <c r="B185" t="s">
        <v>8855</v>
      </c>
      <c r="C185" t="s">
        <v>19906</v>
      </c>
    </row>
    <row r="186" spans="1:3" x14ac:dyDescent="0.25">
      <c r="A186" t="s">
        <v>19907</v>
      </c>
      <c r="B186" t="s">
        <v>19908</v>
      </c>
      <c r="C186" t="s">
        <v>19906</v>
      </c>
    </row>
    <row r="187" spans="1:3" x14ac:dyDescent="0.25">
      <c r="A187" t="s">
        <v>19909</v>
      </c>
      <c r="B187" t="s">
        <v>19910</v>
      </c>
      <c r="C187" t="s">
        <v>19911</v>
      </c>
    </row>
    <row r="188" spans="1:3" x14ac:dyDescent="0.25">
      <c r="A188" t="s">
        <v>19912</v>
      </c>
      <c r="B188" t="s">
        <v>8353</v>
      </c>
      <c r="C188" t="s">
        <v>19911</v>
      </c>
    </row>
    <row r="189" spans="1:3" x14ac:dyDescent="0.25">
      <c r="A189" t="s">
        <v>19913</v>
      </c>
      <c r="B189" t="s">
        <v>8156</v>
      </c>
      <c r="C189" t="s">
        <v>19914</v>
      </c>
    </row>
    <row r="190" spans="1:3" x14ac:dyDescent="0.25">
      <c r="A190" t="s">
        <v>19915</v>
      </c>
      <c r="B190" t="s">
        <v>19916</v>
      </c>
      <c r="C190" t="s">
        <v>19917</v>
      </c>
    </row>
    <row r="191" spans="1:3" x14ac:dyDescent="0.25">
      <c r="A191" t="s">
        <v>19918</v>
      </c>
      <c r="B191" t="s">
        <v>8564</v>
      </c>
      <c r="C191" t="s">
        <v>19917</v>
      </c>
    </row>
    <row r="192" spans="1:3" x14ac:dyDescent="0.25">
      <c r="A192" t="s">
        <v>19919</v>
      </c>
      <c r="B192" t="s">
        <v>9252</v>
      </c>
      <c r="C192" t="s">
        <v>19920</v>
      </c>
    </row>
    <row r="193" spans="1:3" x14ac:dyDescent="0.25">
      <c r="A193" t="s">
        <v>19921</v>
      </c>
      <c r="B193" t="s">
        <v>9355</v>
      </c>
      <c r="C193" t="s">
        <v>19920</v>
      </c>
    </row>
    <row r="194" spans="1:3" x14ac:dyDescent="0.25">
      <c r="A194" t="s">
        <v>19922</v>
      </c>
      <c r="B194" t="s">
        <v>8377</v>
      </c>
      <c r="C194" t="s">
        <v>19920</v>
      </c>
    </row>
    <row r="195" spans="1:3" x14ac:dyDescent="0.25">
      <c r="A195" t="s">
        <v>19923</v>
      </c>
      <c r="B195" t="s">
        <v>8226</v>
      </c>
      <c r="C195" t="s">
        <v>19924</v>
      </c>
    </row>
    <row r="196" spans="1:3" x14ac:dyDescent="0.25">
      <c r="A196" t="s">
        <v>19925</v>
      </c>
      <c r="B196" t="s">
        <v>8594</v>
      </c>
      <c r="C196" t="s">
        <v>19926</v>
      </c>
    </row>
    <row r="197" spans="1:3" x14ac:dyDescent="0.25">
      <c r="A197" t="s">
        <v>19927</v>
      </c>
      <c r="B197" t="s">
        <v>19928</v>
      </c>
      <c r="C197" t="s">
        <v>19926</v>
      </c>
    </row>
    <row r="198" spans="1:3" x14ac:dyDescent="0.25">
      <c r="A198" t="s">
        <v>19929</v>
      </c>
      <c r="B198" t="s">
        <v>19930</v>
      </c>
      <c r="C198" t="s">
        <v>19931</v>
      </c>
    </row>
    <row r="199" spans="1:3" x14ac:dyDescent="0.25">
      <c r="A199" t="s">
        <v>19932</v>
      </c>
      <c r="B199" t="s">
        <v>8796</v>
      </c>
      <c r="C199" t="s">
        <v>19931</v>
      </c>
    </row>
    <row r="200" spans="1:3" x14ac:dyDescent="0.25">
      <c r="A200" t="s">
        <v>19933</v>
      </c>
      <c r="B200" t="s">
        <v>19934</v>
      </c>
      <c r="C200" t="s">
        <v>19931</v>
      </c>
    </row>
    <row r="201" spans="1:3" x14ac:dyDescent="0.25">
      <c r="A201" t="s">
        <v>19935</v>
      </c>
      <c r="B201" t="s">
        <v>19936</v>
      </c>
      <c r="C201" t="s">
        <v>19931</v>
      </c>
    </row>
    <row r="202" spans="1:3" x14ac:dyDescent="0.25">
      <c r="A202" t="s">
        <v>19937</v>
      </c>
      <c r="B202" t="s">
        <v>8263</v>
      </c>
      <c r="C202" t="s">
        <v>19931</v>
      </c>
    </row>
    <row r="203" spans="1:3" x14ac:dyDescent="0.25">
      <c r="A203" t="s">
        <v>19938</v>
      </c>
      <c r="B203" t="s">
        <v>19939</v>
      </c>
      <c r="C203" t="s">
        <v>19931</v>
      </c>
    </row>
    <row r="204" spans="1:3" x14ac:dyDescent="0.25">
      <c r="A204" t="s">
        <v>19940</v>
      </c>
      <c r="B204" t="s">
        <v>8483</v>
      </c>
      <c r="C204" t="s">
        <v>19931</v>
      </c>
    </row>
    <row r="205" spans="1:3" x14ac:dyDescent="0.25">
      <c r="A205" t="s">
        <v>19941</v>
      </c>
      <c r="B205" t="s">
        <v>8903</v>
      </c>
      <c r="C205" t="s">
        <v>19942</v>
      </c>
    </row>
    <row r="206" spans="1:3" x14ac:dyDescent="0.25">
      <c r="A206" t="s">
        <v>19943</v>
      </c>
      <c r="B206" t="s">
        <v>8630</v>
      </c>
      <c r="C206" t="s">
        <v>19942</v>
      </c>
    </row>
    <row r="207" spans="1:3" x14ac:dyDescent="0.25">
      <c r="A207" t="s">
        <v>19944</v>
      </c>
      <c r="B207" t="s">
        <v>19945</v>
      </c>
      <c r="C207" t="s">
        <v>19946</v>
      </c>
    </row>
    <row r="208" spans="1:3" x14ac:dyDescent="0.25">
      <c r="A208" t="s">
        <v>19947</v>
      </c>
      <c r="B208" t="s">
        <v>8843</v>
      </c>
      <c r="C208" t="s">
        <v>19946</v>
      </c>
    </row>
    <row r="209" spans="1:3" x14ac:dyDescent="0.25">
      <c r="A209" t="s">
        <v>19948</v>
      </c>
      <c r="B209" t="s">
        <v>19949</v>
      </c>
      <c r="C209" t="s">
        <v>19946</v>
      </c>
    </row>
    <row r="210" spans="1:3" x14ac:dyDescent="0.25">
      <c r="A210" t="s">
        <v>19950</v>
      </c>
      <c r="B210" t="s">
        <v>9149</v>
      </c>
      <c r="C210" t="s">
        <v>19951</v>
      </c>
    </row>
    <row r="211" spans="1:3" x14ac:dyDescent="0.25">
      <c r="A211" t="s">
        <v>19952</v>
      </c>
      <c r="B211" t="s">
        <v>19953</v>
      </c>
      <c r="C211" t="s">
        <v>19954</v>
      </c>
    </row>
    <row r="212" spans="1:3" x14ac:dyDescent="0.25">
      <c r="A212" t="s">
        <v>19955</v>
      </c>
      <c r="B212" t="s">
        <v>8747</v>
      </c>
      <c r="C212" t="s">
        <v>19954</v>
      </c>
    </row>
    <row r="213" spans="1:3" x14ac:dyDescent="0.25">
      <c r="A213" t="s">
        <v>19956</v>
      </c>
      <c r="B213" t="s">
        <v>8246</v>
      </c>
      <c r="C213" t="s">
        <v>19957</v>
      </c>
    </row>
    <row r="214" spans="1:3" x14ac:dyDescent="0.25">
      <c r="A214" t="s">
        <v>19958</v>
      </c>
      <c r="B214" t="s">
        <v>8504</v>
      </c>
      <c r="C214" t="s">
        <v>19957</v>
      </c>
    </row>
    <row r="215" spans="1:3" x14ac:dyDescent="0.25">
      <c r="A215" t="s">
        <v>19959</v>
      </c>
      <c r="B215" t="s">
        <v>19960</v>
      </c>
      <c r="C215" t="s">
        <v>19957</v>
      </c>
    </row>
    <row r="216" spans="1:3" x14ac:dyDescent="0.25">
      <c r="A216" t="s">
        <v>3003</v>
      </c>
      <c r="B216" t="s">
        <v>130</v>
      </c>
      <c r="C216" t="s">
        <v>19961</v>
      </c>
    </row>
    <row r="217" spans="1:3" x14ac:dyDescent="0.25">
      <c r="A217" t="s">
        <v>19962</v>
      </c>
      <c r="B217" t="s">
        <v>19963</v>
      </c>
      <c r="C217" t="s">
        <v>19961</v>
      </c>
    </row>
    <row r="218" spans="1:3" x14ac:dyDescent="0.25">
      <c r="A218" t="s">
        <v>19964</v>
      </c>
      <c r="B218" t="s">
        <v>19965</v>
      </c>
      <c r="C218" t="s">
        <v>19966</v>
      </c>
    </row>
    <row r="219" spans="1:3" x14ac:dyDescent="0.25">
      <c r="A219" t="s">
        <v>19967</v>
      </c>
      <c r="B219" t="s">
        <v>8469</v>
      </c>
      <c r="C219" t="s">
        <v>19968</v>
      </c>
    </row>
    <row r="220" spans="1:3" x14ac:dyDescent="0.25">
      <c r="A220" t="s">
        <v>19969</v>
      </c>
      <c r="B220" t="s">
        <v>19970</v>
      </c>
      <c r="C220" t="s">
        <v>19971</v>
      </c>
    </row>
    <row r="221" spans="1:3" x14ac:dyDescent="0.25">
      <c r="A221" t="s">
        <v>19972</v>
      </c>
      <c r="B221" t="s">
        <v>9345</v>
      </c>
      <c r="C221" t="s">
        <v>19973</v>
      </c>
    </row>
    <row r="222" spans="1:3" x14ac:dyDescent="0.25">
      <c r="A222" t="s">
        <v>19974</v>
      </c>
      <c r="B222" t="s">
        <v>8979</v>
      </c>
      <c r="C222" t="s">
        <v>19975</v>
      </c>
    </row>
    <row r="223" spans="1:3" x14ac:dyDescent="0.25">
      <c r="A223" t="s">
        <v>19976</v>
      </c>
      <c r="B223" t="s">
        <v>19977</v>
      </c>
      <c r="C223" t="s">
        <v>19978</v>
      </c>
    </row>
    <row r="224" spans="1:3" x14ac:dyDescent="0.25">
      <c r="A224" t="s">
        <v>19979</v>
      </c>
      <c r="B224" t="s">
        <v>8875</v>
      </c>
      <c r="C224" t="s">
        <v>19978</v>
      </c>
    </row>
    <row r="225" spans="1:3" x14ac:dyDescent="0.25">
      <c r="A225" t="s">
        <v>19980</v>
      </c>
      <c r="B225" t="s">
        <v>19981</v>
      </c>
      <c r="C225" t="s">
        <v>19982</v>
      </c>
    </row>
    <row r="226" spans="1:3" x14ac:dyDescent="0.25">
      <c r="A226" t="s">
        <v>19983</v>
      </c>
      <c r="B226" t="s">
        <v>19984</v>
      </c>
      <c r="C226" t="s">
        <v>19982</v>
      </c>
    </row>
    <row r="227" spans="1:3" x14ac:dyDescent="0.25">
      <c r="A227" t="s">
        <v>19985</v>
      </c>
      <c r="B227" t="s">
        <v>8546</v>
      </c>
      <c r="C227" t="s">
        <v>19986</v>
      </c>
    </row>
    <row r="228" spans="1:3" x14ac:dyDescent="0.25">
      <c r="A228" t="s">
        <v>19987</v>
      </c>
      <c r="B228" t="s">
        <v>8825</v>
      </c>
      <c r="C228" t="s">
        <v>19988</v>
      </c>
    </row>
    <row r="229" spans="1:3" x14ac:dyDescent="0.25">
      <c r="A229" t="s">
        <v>19989</v>
      </c>
      <c r="B229" t="s">
        <v>9067</v>
      </c>
      <c r="C229" t="s">
        <v>19988</v>
      </c>
    </row>
    <row r="230" spans="1:3" x14ac:dyDescent="0.25">
      <c r="A230" t="s">
        <v>19990</v>
      </c>
      <c r="B230" t="s">
        <v>19991</v>
      </c>
      <c r="C230" t="s">
        <v>19992</v>
      </c>
    </row>
    <row r="231" spans="1:3" x14ac:dyDescent="0.25">
      <c r="A231" t="s">
        <v>19993</v>
      </c>
      <c r="B231" t="s">
        <v>8861</v>
      </c>
      <c r="C231" t="s">
        <v>19992</v>
      </c>
    </row>
    <row r="232" spans="1:3" x14ac:dyDescent="0.25">
      <c r="A232" t="s">
        <v>19994</v>
      </c>
      <c r="B232" t="s">
        <v>9097</v>
      </c>
      <c r="C232" t="s">
        <v>19992</v>
      </c>
    </row>
    <row r="233" spans="1:3" x14ac:dyDescent="0.25">
      <c r="A233" t="s">
        <v>19995</v>
      </c>
      <c r="B233" t="s">
        <v>9256</v>
      </c>
      <c r="C233" t="s">
        <v>19996</v>
      </c>
    </row>
    <row r="234" spans="1:3" x14ac:dyDescent="0.25">
      <c r="A234" t="s">
        <v>19997</v>
      </c>
      <c r="B234" t="s">
        <v>8126</v>
      </c>
      <c r="C234" t="s">
        <v>19996</v>
      </c>
    </row>
    <row r="235" spans="1:3" x14ac:dyDescent="0.25">
      <c r="A235" t="s">
        <v>9188</v>
      </c>
      <c r="B235" t="s">
        <v>9188</v>
      </c>
      <c r="C235" t="s">
        <v>19998</v>
      </c>
    </row>
    <row r="236" spans="1:3" x14ac:dyDescent="0.25">
      <c r="A236" t="s">
        <v>19999</v>
      </c>
      <c r="B236" t="s">
        <v>8346</v>
      </c>
      <c r="C236" t="s">
        <v>20000</v>
      </c>
    </row>
    <row r="237" spans="1:3" x14ac:dyDescent="0.25">
      <c r="A237" t="s">
        <v>20001</v>
      </c>
      <c r="B237" t="s">
        <v>8489</v>
      </c>
      <c r="C237" t="s">
        <v>20002</v>
      </c>
    </row>
    <row r="238" spans="1:3" x14ac:dyDescent="0.25">
      <c r="A238" t="s">
        <v>20003</v>
      </c>
      <c r="B238" t="s">
        <v>8916</v>
      </c>
      <c r="C238" t="s">
        <v>20002</v>
      </c>
    </row>
    <row r="239" spans="1:3" x14ac:dyDescent="0.25">
      <c r="A239" t="s">
        <v>20004</v>
      </c>
      <c r="B239" t="s">
        <v>20005</v>
      </c>
      <c r="C239" t="s">
        <v>20002</v>
      </c>
    </row>
    <row r="240" spans="1:3" x14ac:dyDescent="0.25">
      <c r="A240" t="s">
        <v>20006</v>
      </c>
      <c r="B240" t="s">
        <v>20007</v>
      </c>
      <c r="C240" t="s">
        <v>20008</v>
      </c>
    </row>
    <row r="241" spans="1:3" x14ac:dyDescent="0.25">
      <c r="A241" t="s">
        <v>20009</v>
      </c>
      <c r="B241" t="s">
        <v>8433</v>
      </c>
      <c r="C241" t="s">
        <v>20008</v>
      </c>
    </row>
    <row r="242" spans="1:3" x14ac:dyDescent="0.25">
      <c r="A242" t="s">
        <v>20010</v>
      </c>
      <c r="B242" t="s">
        <v>8347</v>
      </c>
      <c r="C242" t="s">
        <v>20008</v>
      </c>
    </row>
    <row r="243" spans="1:3" x14ac:dyDescent="0.25">
      <c r="A243" t="s">
        <v>20011</v>
      </c>
      <c r="B243" t="s">
        <v>8404</v>
      </c>
      <c r="C243" t="s">
        <v>20012</v>
      </c>
    </row>
    <row r="244" spans="1:3" x14ac:dyDescent="0.25">
      <c r="A244" t="s">
        <v>20013</v>
      </c>
      <c r="B244" t="s">
        <v>2708</v>
      </c>
      <c r="C244" t="s">
        <v>20012</v>
      </c>
    </row>
    <row r="245" spans="1:3" x14ac:dyDescent="0.25">
      <c r="A245" t="s">
        <v>20014</v>
      </c>
      <c r="B245" t="s">
        <v>9467</v>
      </c>
      <c r="C245" t="s">
        <v>20015</v>
      </c>
    </row>
    <row r="246" spans="1:3" x14ac:dyDescent="0.25">
      <c r="A246" t="s">
        <v>20016</v>
      </c>
      <c r="B246" t="s">
        <v>7773</v>
      </c>
      <c r="C246" t="s">
        <v>20015</v>
      </c>
    </row>
    <row r="247" spans="1:3" x14ac:dyDescent="0.25">
      <c r="A247" t="s">
        <v>20017</v>
      </c>
      <c r="B247" t="s">
        <v>8519</v>
      </c>
      <c r="C247" t="s">
        <v>20015</v>
      </c>
    </row>
    <row r="248" spans="1:3" x14ac:dyDescent="0.25">
      <c r="A248" t="s">
        <v>20018</v>
      </c>
      <c r="B248" t="s">
        <v>9143</v>
      </c>
      <c r="C248" t="s">
        <v>20015</v>
      </c>
    </row>
    <row r="249" spans="1:3" x14ac:dyDescent="0.25">
      <c r="A249" t="s">
        <v>20019</v>
      </c>
      <c r="B249" t="s">
        <v>20020</v>
      </c>
      <c r="C249" t="s">
        <v>20021</v>
      </c>
    </row>
    <row r="250" spans="1:3" x14ac:dyDescent="0.25">
      <c r="A250" t="s">
        <v>20022</v>
      </c>
      <c r="B250" t="s">
        <v>8636</v>
      </c>
      <c r="C250" t="s">
        <v>20021</v>
      </c>
    </row>
    <row r="251" spans="1:3" x14ac:dyDescent="0.25">
      <c r="A251" t="s">
        <v>20023</v>
      </c>
      <c r="B251" t="s">
        <v>9116</v>
      </c>
      <c r="C251" t="s">
        <v>20024</v>
      </c>
    </row>
    <row r="252" spans="1:3" x14ac:dyDescent="0.25">
      <c r="A252" t="s">
        <v>20025</v>
      </c>
      <c r="B252" t="s">
        <v>8634</v>
      </c>
      <c r="C252" t="s">
        <v>20024</v>
      </c>
    </row>
    <row r="253" spans="1:3" x14ac:dyDescent="0.25">
      <c r="A253" t="s">
        <v>20026</v>
      </c>
      <c r="B253" t="s">
        <v>9489</v>
      </c>
      <c r="C253" t="s">
        <v>20027</v>
      </c>
    </row>
    <row r="254" spans="1:3" x14ac:dyDescent="0.25">
      <c r="A254" t="s">
        <v>20028</v>
      </c>
      <c r="B254" t="s">
        <v>20029</v>
      </c>
      <c r="C254" t="s">
        <v>20027</v>
      </c>
    </row>
    <row r="255" spans="1:3" x14ac:dyDescent="0.25">
      <c r="A255" t="s">
        <v>20030</v>
      </c>
      <c r="B255" t="s">
        <v>20031</v>
      </c>
      <c r="C255" t="s">
        <v>20027</v>
      </c>
    </row>
    <row r="256" spans="1:3" x14ac:dyDescent="0.25">
      <c r="A256" t="s">
        <v>20032</v>
      </c>
      <c r="B256" t="s">
        <v>20033</v>
      </c>
      <c r="C256" t="s">
        <v>20034</v>
      </c>
    </row>
    <row r="257" spans="1:3" x14ac:dyDescent="0.25">
      <c r="A257" t="s">
        <v>20035</v>
      </c>
      <c r="B257" t="s">
        <v>9239</v>
      </c>
      <c r="C257" t="s">
        <v>20034</v>
      </c>
    </row>
    <row r="258" spans="1:3" x14ac:dyDescent="0.25">
      <c r="A258" t="s">
        <v>20036</v>
      </c>
      <c r="B258" t="s">
        <v>8660</v>
      </c>
      <c r="C258" t="s">
        <v>20037</v>
      </c>
    </row>
    <row r="259" spans="1:3" x14ac:dyDescent="0.25">
      <c r="A259" t="s">
        <v>20038</v>
      </c>
      <c r="B259" t="s">
        <v>8721</v>
      </c>
      <c r="C259" t="s">
        <v>20037</v>
      </c>
    </row>
    <row r="260" spans="1:3" x14ac:dyDescent="0.25">
      <c r="A260" t="s">
        <v>20039</v>
      </c>
      <c r="B260" t="s">
        <v>8727</v>
      </c>
      <c r="C260" t="s">
        <v>20037</v>
      </c>
    </row>
    <row r="261" spans="1:3" x14ac:dyDescent="0.25">
      <c r="A261" t="s">
        <v>20040</v>
      </c>
      <c r="B261" t="s">
        <v>20041</v>
      </c>
      <c r="C261" t="s">
        <v>20042</v>
      </c>
    </row>
    <row r="262" spans="1:3" x14ac:dyDescent="0.25">
      <c r="A262" t="s">
        <v>20043</v>
      </c>
      <c r="B262" t="s">
        <v>8343</v>
      </c>
      <c r="C262" t="s">
        <v>20042</v>
      </c>
    </row>
    <row r="263" spans="1:3" x14ac:dyDescent="0.25">
      <c r="A263" t="s">
        <v>20044</v>
      </c>
      <c r="B263" t="s">
        <v>8420</v>
      </c>
      <c r="C263" t="s">
        <v>20042</v>
      </c>
    </row>
    <row r="264" spans="1:3" x14ac:dyDescent="0.25">
      <c r="A264" t="s">
        <v>20045</v>
      </c>
      <c r="B264" t="s">
        <v>8559</v>
      </c>
      <c r="C264" t="s">
        <v>20046</v>
      </c>
    </row>
    <row r="265" spans="1:3" x14ac:dyDescent="0.25">
      <c r="A265" t="s">
        <v>20047</v>
      </c>
      <c r="B265" t="s">
        <v>9253</v>
      </c>
      <c r="C265" t="s">
        <v>20046</v>
      </c>
    </row>
    <row r="266" spans="1:3" x14ac:dyDescent="0.25">
      <c r="A266" t="s">
        <v>20048</v>
      </c>
      <c r="B266" t="s">
        <v>9371</v>
      </c>
      <c r="C266" t="s">
        <v>20046</v>
      </c>
    </row>
    <row r="267" spans="1:3" x14ac:dyDescent="0.25">
      <c r="A267" t="s">
        <v>20049</v>
      </c>
      <c r="B267" t="s">
        <v>8841</v>
      </c>
      <c r="C267" t="s">
        <v>20050</v>
      </c>
    </row>
    <row r="268" spans="1:3" x14ac:dyDescent="0.25">
      <c r="A268" t="s">
        <v>20051</v>
      </c>
      <c r="B268" t="s">
        <v>8186</v>
      </c>
      <c r="C268" t="s">
        <v>20050</v>
      </c>
    </row>
    <row r="269" spans="1:3" x14ac:dyDescent="0.25">
      <c r="A269" t="s">
        <v>20052</v>
      </c>
      <c r="B269" t="s">
        <v>8117</v>
      </c>
      <c r="C269" t="s">
        <v>20050</v>
      </c>
    </row>
    <row r="270" spans="1:3" x14ac:dyDescent="0.25">
      <c r="A270" t="s">
        <v>20053</v>
      </c>
      <c r="B270" t="s">
        <v>20054</v>
      </c>
      <c r="C270" t="s">
        <v>20055</v>
      </c>
    </row>
    <row r="271" spans="1:3" x14ac:dyDescent="0.25">
      <c r="A271" t="s">
        <v>20056</v>
      </c>
      <c r="B271" t="s">
        <v>20057</v>
      </c>
      <c r="C271" t="s">
        <v>20055</v>
      </c>
    </row>
    <row r="272" spans="1:3" x14ac:dyDescent="0.25">
      <c r="A272" t="s">
        <v>20058</v>
      </c>
      <c r="B272" t="s">
        <v>9391</v>
      </c>
      <c r="C272" t="s">
        <v>20055</v>
      </c>
    </row>
    <row r="273" spans="1:3" x14ac:dyDescent="0.25">
      <c r="A273" t="s">
        <v>20059</v>
      </c>
      <c r="B273" t="s">
        <v>20060</v>
      </c>
      <c r="C273" t="s">
        <v>20061</v>
      </c>
    </row>
    <row r="274" spans="1:3" x14ac:dyDescent="0.25">
      <c r="A274" t="s">
        <v>20062</v>
      </c>
      <c r="B274" t="s">
        <v>8656</v>
      </c>
      <c r="C274" t="s">
        <v>20061</v>
      </c>
    </row>
    <row r="275" spans="1:3" x14ac:dyDescent="0.25">
      <c r="A275" t="s">
        <v>20063</v>
      </c>
      <c r="B275" t="s">
        <v>8563</v>
      </c>
      <c r="C275" t="s">
        <v>20064</v>
      </c>
    </row>
    <row r="276" spans="1:3" x14ac:dyDescent="0.25">
      <c r="A276" t="s">
        <v>20065</v>
      </c>
      <c r="B276" t="s">
        <v>20066</v>
      </c>
      <c r="C276" t="s">
        <v>20064</v>
      </c>
    </row>
    <row r="277" spans="1:3" x14ac:dyDescent="0.25">
      <c r="A277" t="s">
        <v>20067</v>
      </c>
      <c r="B277" t="s">
        <v>8560</v>
      </c>
      <c r="C277" t="s">
        <v>20064</v>
      </c>
    </row>
    <row r="278" spans="1:3" x14ac:dyDescent="0.25">
      <c r="A278" t="s">
        <v>20068</v>
      </c>
      <c r="B278" t="s">
        <v>8604</v>
      </c>
      <c r="C278" t="s">
        <v>20064</v>
      </c>
    </row>
    <row r="279" spans="1:3" x14ac:dyDescent="0.25">
      <c r="A279" t="s">
        <v>20069</v>
      </c>
      <c r="B279" t="s">
        <v>8756</v>
      </c>
      <c r="C279" t="s">
        <v>20070</v>
      </c>
    </row>
    <row r="280" spans="1:3" x14ac:dyDescent="0.25">
      <c r="A280" t="s">
        <v>20071</v>
      </c>
      <c r="B280" t="s">
        <v>9139</v>
      </c>
      <c r="C280" t="s">
        <v>20072</v>
      </c>
    </row>
    <row r="281" spans="1:3" x14ac:dyDescent="0.25">
      <c r="A281" t="s">
        <v>20073</v>
      </c>
      <c r="B281" t="s">
        <v>8425</v>
      </c>
      <c r="C281" t="s">
        <v>20072</v>
      </c>
    </row>
    <row r="282" spans="1:3" x14ac:dyDescent="0.25">
      <c r="A282" t="s">
        <v>20074</v>
      </c>
      <c r="B282" t="s">
        <v>8614</v>
      </c>
      <c r="C282" t="s">
        <v>20072</v>
      </c>
    </row>
    <row r="283" spans="1:3" x14ac:dyDescent="0.25">
      <c r="A283" t="s">
        <v>20075</v>
      </c>
      <c r="B283" t="s">
        <v>8444</v>
      </c>
      <c r="C283" t="s">
        <v>20072</v>
      </c>
    </row>
    <row r="284" spans="1:3" x14ac:dyDescent="0.25">
      <c r="A284" t="s">
        <v>20076</v>
      </c>
      <c r="B284" t="s">
        <v>9451</v>
      </c>
      <c r="C284" t="s">
        <v>20072</v>
      </c>
    </row>
    <row r="285" spans="1:3" x14ac:dyDescent="0.25">
      <c r="A285" t="s">
        <v>20077</v>
      </c>
      <c r="B285" t="s">
        <v>8650</v>
      </c>
      <c r="C285" t="s">
        <v>20072</v>
      </c>
    </row>
    <row r="286" spans="1:3" x14ac:dyDescent="0.25">
      <c r="A286" t="s">
        <v>20078</v>
      </c>
      <c r="B286" t="s">
        <v>8254</v>
      </c>
      <c r="C286" t="s">
        <v>20079</v>
      </c>
    </row>
    <row r="287" spans="1:3" x14ac:dyDescent="0.25">
      <c r="A287" t="s">
        <v>20080</v>
      </c>
      <c r="B287" t="s">
        <v>8639</v>
      </c>
      <c r="C287" t="s">
        <v>20079</v>
      </c>
    </row>
    <row r="288" spans="1:3" x14ac:dyDescent="0.25">
      <c r="A288" t="s">
        <v>20081</v>
      </c>
      <c r="B288" t="s">
        <v>8408</v>
      </c>
      <c r="C288" t="s">
        <v>20082</v>
      </c>
    </row>
    <row r="289" spans="1:3" x14ac:dyDescent="0.25">
      <c r="A289" t="s">
        <v>20083</v>
      </c>
      <c r="B289" t="s">
        <v>9493</v>
      </c>
      <c r="C289" t="s">
        <v>20084</v>
      </c>
    </row>
    <row r="290" spans="1:3" x14ac:dyDescent="0.25">
      <c r="A290" t="s">
        <v>20085</v>
      </c>
      <c r="B290" t="s">
        <v>8607</v>
      </c>
      <c r="C290" t="s">
        <v>20084</v>
      </c>
    </row>
    <row r="291" spans="1:3" x14ac:dyDescent="0.25">
      <c r="A291" t="s">
        <v>20086</v>
      </c>
      <c r="B291" t="s">
        <v>8216</v>
      </c>
      <c r="C291" t="s">
        <v>20084</v>
      </c>
    </row>
    <row r="292" spans="1:3" x14ac:dyDescent="0.25">
      <c r="A292" t="s">
        <v>20087</v>
      </c>
      <c r="B292" t="s">
        <v>8298</v>
      </c>
      <c r="C292" t="s">
        <v>20088</v>
      </c>
    </row>
    <row r="293" spans="1:3" x14ac:dyDescent="0.25">
      <c r="A293" t="s">
        <v>20089</v>
      </c>
      <c r="B293" t="s">
        <v>8300</v>
      </c>
      <c r="C293" t="s">
        <v>20088</v>
      </c>
    </row>
    <row r="294" spans="1:3" x14ac:dyDescent="0.25">
      <c r="A294" t="s">
        <v>20090</v>
      </c>
      <c r="B294" t="s">
        <v>8324</v>
      </c>
      <c r="C294" t="s">
        <v>20091</v>
      </c>
    </row>
    <row r="295" spans="1:3" x14ac:dyDescent="0.25">
      <c r="A295" t="s">
        <v>20092</v>
      </c>
      <c r="B295" t="s">
        <v>8562</v>
      </c>
      <c r="C295" t="s">
        <v>20091</v>
      </c>
    </row>
    <row r="296" spans="1:3" x14ac:dyDescent="0.25">
      <c r="A296" t="s">
        <v>20093</v>
      </c>
      <c r="B296" t="s">
        <v>20094</v>
      </c>
      <c r="C296" t="s">
        <v>20091</v>
      </c>
    </row>
    <row r="297" spans="1:3" x14ac:dyDescent="0.25">
      <c r="A297" t="s">
        <v>20095</v>
      </c>
      <c r="B297" t="s">
        <v>8414</v>
      </c>
      <c r="C297" t="s">
        <v>20091</v>
      </c>
    </row>
    <row r="298" spans="1:3" x14ac:dyDescent="0.25">
      <c r="A298" t="s">
        <v>20096</v>
      </c>
      <c r="B298" t="s">
        <v>8698</v>
      </c>
      <c r="C298" t="s">
        <v>20097</v>
      </c>
    </row>
    <row r="299" spans="1:3" x14ac:dyDescent="0.25">
      <c r="A299" t="s">
        <v>20098</v>
      </c>
      <c r="B299" t="s">
        <v>8620</v>
      </c>
      <c r="C299" t="s">
        <v>20097</v>
      </c>
    </row>
    <row r="300" spans="1:3" x14ac:dyDescent="0.25">
      <c r="A300" t="s">
        <v>20099</v>
      </c>
      <c r="B300" t="s">
        <v>20100</v>
      </c>
      <c r="C300" t="s">
        <v>20097</v>
      </c>
    </row>
    <row r="301" spans="1:3" x14ac:dyDescent="0.25">
      <c r="A301" t="s">
        <v>20101</v>
      </c>
      <c r="B301" t="s">
        <v>20102</v>
      </c>
      <c r="C301" t="s">
        <v>20103</v>
      </c>
    </row>
    <row r="302" spans="1:3" x14ac:dyDescent="0.25">
      <c r="A302" t="s">
        <v>20104</v>
      </c>
      <c r="B302" t="s">
        <v>8387</v>
      </c>
      <c r="C302" t="s">
        <v>20103</v>
      </c>
    </row>
    <row r="303" spans="1:3" x14ac:dyDescent="0.25">
      <c r="A303" t="s">
        <v>20105</v>
      </c>
      <c r="B303" t="s">
        <v>20106</v>
      </c>
      <c r="C303" t="s">
        <v>20107</v>
      </c>
    </row>
    <row r="304" spans="1:3" x14ac:dyDescent="0.25">
      <c r="A304" t="s">
        <v>20108</v>
      </c>
      <c r="B304" t="s">
        <v>8113</v>
      </c>
      <c r="C304" t="s">
        <v>20109</v>
      </c>
    </row>
    <row r="305" spans="1:3" x14ac:dyDescent="0.25">
      <c r="A305" t="s">
        <v>20110</v>
      </c>
      <c r="B305" t="s">
        <v>8484</v>
      </c>
      <c r="C305" t="s">
        <v>20111</v>
      </c>
    </row>
    <row r="306" spans="1:3" x14ac:dyDescent="0.25">
      <c r="A306" t="s">
        <v>20112</v>
      </c>
      <c r="B306" t="s">
        <v>9100</v>
      </c>
      <c r="C306" t="s">
        <v>20111</v>
      </c>
    </row>
    <row r="307" spans="1:3" x14ac:dyDescent="0.25">
      <c r="A307" t="s">
        <v>20113</v>
      </c>
      <c r="B307" t="s">
        <v>8465</v>
      </c>
      <c r="C307" t="s">
        <v>20114</v>
      </c>
    </row>
    <row r="308" spans="1:3" x14ac:dyDescent="0.25">
      <c r="A308" t="s">
        <v>20115</v>
      </c>
      <c r="B308" t="s">
        <v>9404</v>
      </c>
      <c r="C308" t="s">
        <v>20114</v>
      </c>
    </row>
    <row r="309" spans="1:3" x14ac:dyDescent="0.25">
      <c r="A309" t="s">
        <v>20116</v>
      </c>
      <c r="B309" t="s">
        <v>8386</v>
      </c>
      <c r="C309" t="s">
        <v>20114</v>
      </c>
    </row>
    <row r="310" spans="1:3" x14ac:dyDescent="0.25">
      <c r="A310" t="s">
        <v>20117</v>
      </c>
      <c r="B310" t="s">
        <v>8196</v>
      </c>
      <c r="C310" t="s">
        <v>20118</v>
      </c>
    </row>
    <row r="311" spans="1:3" x14ac:dyDescent="0.25">
      <c r="A311" t="s">
        <v>20119</v>
      </c>
      <c r="B311" t="s">
        <v>20120</v>
      </c>
      <c r="C311" t="s">
        <v>20118</v>
      </c>
    </row>
    <row r="312" spans="1:3" x14ac:dyDescent="0.25">
      <c r="A312" t="s">
        <v>20121</v>
      </c>
      <c r="B312" t="s">
        <v>9400</v>
      </c>
      <c r="C312" t="s">
        <v>20118</v>
      </c>
    </row>
    <row r="313" spans="1:3" x14ac:dyDescent="0.25">
      <c r="A313" t="s">
        <v>20122</v>
      </c>
      <c r="B313" t="s">
        <v>8551</v>
      </c>
      <c r="C313" t="s">
        <v>20118</v>
      </c>
    </row>
    <row r="314" spans="1:3" x14ac:dyDescent="0.25">
      <c r="A314" t="s">
        <v>20123</v>
      </c>
      <c r="B314" t="s">
        <v>8423</v>
      </c>
      <c r="C314" t="s">
        <v>20118</v>
      </c>
    </row>
    <row r="315" spans="1:3" x14ac:dyDescent="0.25">
      <c r="A315" t="s">
        <v>20124</v>
      </c>
      <c r="B315" t="s">
        <v>8744</v>
      </c>
      <c r="C315" t="s">
        <v>20118</v>
      </c>
    </row>
    <row r="316" spans="1:3" x14ac:dyDescent="0.25">
      <c r="A316" t="s">
        <v>20125</v>
      </c>
      <c r="B316" t="s">
        <v>8402</v>
      </c>
      <c r="C316" t="s">
        <v>20118</v>
      </c>
    </row>
    <row r="317" spans="1:3" x14ac:dyDescent="0.25">
      <c r="A317" t="s">
        <v>20126</v>
      </c>
      <c r="B317" t="s">
        <v>20127</v>
      </c>
      <c r="C317" t="s">
        <v>20118</v>
      </c>
    </row>
    <row r="318" spans="1:3" x14ac:dyDescent="0.25">
      <c r="A318" t="s">
        <v>20128</v>
      </c>
      <c r="B318" t="s">
        <v>8397</v>
      </c>
      <c r="C318" t="s">
        <v>20129</v>
      </c>
    </row>
    <row r="319" spans="1:3" x14ac:dyDescent="0.25">
      <c r="A319" t="s">
        <v>20130</v>
      </c>
      <c r="B319" t="s">
        <v>9387</v>
      </c>
      <c r="C319" t="s">
        <v>20129</v>
      </c>
    </row>
    <row r="320" spans="1:3" x14ac:dyDescent="0.25">
      <c r="A320" t="s">
        <v>20131</v>
      </c>
      <c r="B320" t="s">
        <v>8529</v>
      </c>
      <c r="C320" t="s">
        <v>20129</v>
      </c>
    </row>
    <row r="321" spans="1:3" x14ac:dyDescent="0.25">
      <c r="A321" t="s">
        <v>20132</v>
      </c>
      <c r="B321" t="s">
        <v>20133</v>
      </c>
      <c r="C321" t="s">
        <v>20134</v>
      </c>
    </row>
    <row r="322" spans="1:3" x14ac:dyDescent="0.25">
      <c r="A322" t="s">
        <v>20135</v>
      </c>
      <c r="B322" t="s">
        <v>20136</v>
      </c>
      <c r="C322" t="s">
        <v>20134</v>
      </c>
    </row>
    <row r="323" spans="1:3" x14ac:dyDescent="0.25">
      <c r="A323" t="s">
        <v>20137</v>
      </c>
      <c r="B323" t="s">
        <v>8945</v>
      </c>
      <c r="C323" t="s">
        <v>20134</v>
      </c>
    </row>
    <row r="324" spans="1:3" x14ac:dyDescent="0.25">
      <c r="A324" t="s">
        <v>20138</v>
      </c>
      <c r="B324" t="s">
        <v>8992</v>
      </c>
      <c r="C324" t="s">
        <v>20134</v>
      </c>
    </row>
    <row r="325" spans="1:3" x14ac:dyDescent="0.25">
      <c r="A325" t="s">
        <v>20139</v>
      </c>
      <c r="B325" t="s">
        <v>8668</v>
      </c>
      <c r="C325" t="s">
        <v>20140</v>
      </c>
    </row>
    <row r="326" spans="1:3" x14ac:dyDescent="0.25">
      <c r="A326" t="s">
        <v>20141</v>
      </c>
      <c r="B326" t="s">
        <v>8528</v>
      </c>
      <c r="C326" t="s">
        <v>20140</v>
      </c>
    </row>
    <row r="327" spans="1:3" x14ac:dyDescent="0.25">
      <c r="A327" t="s">
        <v>20142</v>
      </c>
      <c r="B327" t="s">
        <v>8000</v>
      </c>
      <c r="C327" t="s">
        <v>20140</v>
      </c>
    </row>
    <row r="328" spans="1:3" x14ac:dyDescent="0.25">
      <c r="A328" t="s">
        <v>20143</v>
      </c>
      <c r="B328" t="s">
        <v>20144</v>
      </c>
      <c r="C328" t="s">
        <v>20145</v>
      </c>
    </row>
    <row r="329" spans="1:3" x14ac:dyDescent="0.25">
      <c r="A329" t="s">
        <v>20146</v>
      </c>
      <c r="B329" t="s">
        <v>8624</v>
      </c>
      <c r="C329" t="s">
        <v>20147</v>
      </c>
    </row>
    <row r="330" spans="1:3" x14ac:dyDescent="0.25">
      <c r="A330" t="s">
        <v>20148</v>
      </c>
      <c r="B330" t="s">
        <v>20149</v>
      </c>
      <c r="C330" t="s">
        <v>20147</v>
      </c>
    </row>
    <row r="331" spans="1:3" x14ac:dyDescent="0.25">
      <c r="A331" t="s">
        <v>20150</v>
      </c>
      <c r="B331" t="s">
        <v>20151</v>
      </c>
      <c r="C331" t="s">
        <v>20147</v>
      </c>
    </row>
    <row r="332" spans="1:3" x14ac:dyDescent="0.25">
      <c r="A332" t="s">
        <v>20152</v>
      </c>
      <c r="B332" t="s">
        <v>8426</v>
      </c>
      <c r="C332" t="s">
        <v>20147</v>
      </c>
    </row>
    <row r="333" spans="1:3" x14ac:dyDescent="0.25">
      <c r="A333" t="s">
        <v>20153</v>
      </c>
      <c r="B333" t="s">
        <v>20154</v>
      </c>
      <c r="C333" t="s">
        <v>20147</v>
      </c>
    </row>
    <row r="334" spans="1:3" x14ac:dyDescent="0.25">
      <c r="A334" t="s">
        <v>20155</v>
      </c>
      <c r="B334" t="s">
        <v>9426</v>
      </c>
      <c r="C334" t="s">
        <v>20147</v>
      </c>
    </row>
    <row r="335" spans="1:3" x14ac:dyDescent="0.25">
      <c r="A335" t="s">
        <v>20156</v>
      </c>
      <c r="B335" t="s">
        <v>20157</v>
      </c>
      <c r="C335" t="s">
        <v>20147</v>
      </c>
    </row>
    <row r="336" spans="1:3" x14ac:dyDescent="0.25">
      <c r="A336" t="s">
        <v>20158</v>
      </c>
      <c r="B336" t="s">
        <v>8383</v>
      </c>
      <c r="C336" t="s">
        <v>20147</v>
      </c>
    </row>
    <row r="337" spans="1:3" x14ac:dyDescent="0.25">
      <c r="A337" t="s">
        <v>20159</v>
      </c>
      <c r="B337" t="s">
        <v>8316</v>
      </c>
      <c r="C337" t="s">
        <v>20147</v>
      </c>
    </row>
    <row r="338" spans="1:3" x14ac:dyDescent="0.25">
      <c r="A338" t="s">
        <v>20160</v>
      </c>
      <c r="B338" t="s">
        <v>20161</v>
      </c>
      <c r="C338" t="s">
        <v>20147</v>
      </c>
    </row>
    <row r="339" spans="1:3" x14ac:dyDescent="0.25">
      <c r="A339" t="s">
        <v>20162</v>
      </c>
      <c r="B339" t="s">
        <v>8684</v>
      </c>
      <c r="C339" t="s">
        <v>20147</v>
      </c>
    </row>
    <row r="340" spans="1:3" x14ac:dyDescent="0.25">
      <c r="A340" t="s">
        <v>20163</v>
      </c>
      <c r="B340" t="s">
        <v>8087</v>
      </c>
      <c r="C340" t="s">
        <v>20164</v>
      </c>
    </row>
    <row r="341" spans="1:3" x14ac:dyDescent="0.25">
      <c r="A341" t="s">
        <v>20165</v>
      </c>
      <c r="B341" t="s">
        <v>8649</v>
      </c>
      <c r="C341" t="s">
        <v>20164</v>
      </c>
    </row>
    <row r="342" spans="1:3" x14ac:dyDescent="0.25">
      <c r="A342" t="s">
        <v>20166</v>
      </c>
      <c r="B342" t="s">
        <v>20167</v>
      </c>
      <c r="C342" t="s">
        <v>20164</v>
      </c>
    </row>
    <row r="343" spans="1:3" x14ac:dyDescent="0.25">
      <c r="A343" t="s">
        <v>20168</v>
      </c>
      <c r="B343" t="s">
        <v>8876</v>
      </c>
      <c r="C343" t="s">
        <v>20164</v>
      </c>
    </row>
    <row r="344" spans="1:3" x14ac:dyDescent="0.25">
      <c r="A344" t="s">
        <v>20169</v>
      </c>
      <c r="B344" t="s">
        <v>20170</v>
      </c>
      <c r="C344" t="s">
        <v>20171</v>
      </c>
    </row>
    <row r="345" spans="1:3" x14ac:dyDescent="0.25">
      <c r="A345" t="s">
        <v>20172</v>
      </c>
      <c r="B345" t="s">
        <v>9363</v>
      </c>
      <c r="C345" t="s">
        <v>20171</v>
      </c>
    </row>
    <row r="346" spans="1:3" x14ac:dyDescent="0.25">
      <c r="A346" t="s">
        <v>20173</v>
      </c>
      <c r="B346" t="s">
        <v>20174</v>
      </c>
      <c r="C346" t="s">
        <v>20171</v>
      </c>
    </row>
    <row r="347" spans="1:3" x14ac:dyDescent="0.25">
      <c r="A347" t="s">
        <v>20175</v>
      </c>
      <c r="B347" t="s">
        <v>8898</v>
      </c>
      <c r="C347" t="s">
        <v>20171</v>
      </c>
    </row>
    <row r="348" spans="1:3" x14ac:dyDescent="0.25">
      <c r="A348" t="s">
        <v>20176</v>
      </c>
      <c r="B348" t="s">
        <v>9474</v>
      </c>
      <c r="C348" t="s">
        <v>20177</v>
      </c>
    </row>
    <row r="349" spans="1:3" x14ac:dyDescent="0.25">
      <c r="A349" t="s">
        <v>20178</v>
      </c>
      <c r="B349" t="s">
        <v>8867</v>
      </c>
      <c r="C349" t="s">
        <v>20177</v>
      </c>
    </row>
    <row r="350" spans="1:3" x14ac:dyDescent="0.25">
      <c r="A350" t="s">
        <v>20179</v>
      </c>
      <c r="B350" t="s">
        <v>20180</v>
      </c>
      <c r="C350" t="s">
        <v>20181</v>
      </c>
    </row>
    <row r="351" spans="1:3" x14ac:dyDescent="0.25">
      <c r="A351" t="s">
        <v>20182</v>
      </c>
      <c r="B351" t="s">
        <v>20183</v>
      </c>
      <c r="C351" t="s">
        <v>20181</v>
      </c>
    </row>
    <row r="352" spans="1:3" x14ac:dyDescent="0.25">
      <c r="A352" t="s">
        <v>20184</v>
      </c>
      <c r="B352" t="s">
        <v>20185</v>
      </c>
      <c r="C352" t="s">
        <v>20181</v>
      </c>
    </row>
    <row r="353" spans="1:3" x14ac:dyDescent="0.25">
      <c r="A353" t="s">
        <v>20186</v>
      </c>
      <c r="B353" t="s">
        <v>20187</v>
      </c>
      <c r="C353" t="s">
        <v>20181</v>
      </c>
    </row>
    <row r="354" spans="1:3" x14ac:dyDescent="0.25">
      <c r="A354" t="s">
        <v>20188</v>
      </c>
      <c r="B354" t="s">
        <v>8889</v>
      </c>
      <c r="C354" t="s">
        <v>20181</v>
      </c>
    </row>
    <row r="355" spans="1:3" x14ac:dyDescent="0.25">
      <c r="A355" t="s">
        <v>20189</v>
      </c>
      <c r="B355" t="s">
        <v>8325</v>
      </c>
      <c r="C355" t="s">
        <v>20190</v>
      </c>
    </row>
    <row r="356" spans="1:3" x14ac:dyDescent="0.25">
      <c r="A356" t="s">
        <v>20191</v>
      </c>
      <c r="B356" t="s">
        <v>20192</v>
      </c>
      <c r="C356" t="s">
        <v>20190</v>
      </c>
    </row>
    <row r="357" spans="1:3" x14ac:dyDescent="0.25">
      <c r="A357" t="s">
        <v>20193</v>
      </c>
      <c r="B357" t="s">
        <v>20194</v>
      </c>
      <c r="C357" t="s">
        <v>20195</v>
      </c>
    </row>
    <row r="358" spans="1:3" x14ac:dyDescent="0.25">
      <c r="A358" t="s">
        <v>20196</v>
      </c>
      <c r="B358" t="s">
        <v>8870</v>
      </c>
      <c r="C358" t="s">
        <v>20195</v>
      </c>
    </row>
    <row r="359" spans="1:3" x14ac:dyDescent="0.25">
      <c r="A359" t="s">
        <v>20197</v>
      </c>
      <c r="B359" t="s">
        <v>8567</v>
      </c>
      <c r="C359" t="s">
        <v>20198</v>
      </c>
    </row>
    <row r="360" spans="1:3" x14ac:dyDescent="0.25">
      <c r="A360" t="s">
        <v>20199</v>
      </c>
      <c r="B360" t="s">
        <v>8836</v>
      </c>
      <c r="C360" t="s">
        <v>20198</v>
      </c>
    </row>
    <row r="361" spans="1:3" x14ac:dyDescent="0.25">
      <c r="A361" t="s">
        <v>20200</v>
      </c>
      <c r="B361" t="s">
        <v>20201</v>
      </c>
      <c r="C361" t="s">
        <v>20202</v>
      </c>
    </row>
    <row r="362" spans="1:3" x14ac:dyDescent="0.25">
      <c r="A362" t="s">
        <v>20203</v>
      </c>
      <c r="B362" t="s">
        <v>20204</v>
      </c>
      <c r="C362" t="s">
        <v>20202</v>
      </c>
    </row>
    <row r="363" spans="1:3" x14ac:dyDescent="0.25">
      <c r="A363" t="s">
        <v>20205</v>
      </c>
      <c r="B363" t="s">
        <v>20206</v>
      </c>
      <c r="C363" t="s">
        <v>20207</v>
      </c>
    </row>
    <row r="364" spans="1:3" x14ac:dyDescent="0.25">
      <c r="A364" t="s">
        <v>20208</v>
      </c>
      <c r="B364" t="s">
        <v>8834</v>
      </c>
      <c r="C364" t="s">
        <v>20209</v>
      </c>
    </row>
    <row r="365" spans="1:3" x14ac:dyDescent="0.25">
      <c r="A365" t="s">
        <v>20210</v>
      </c>
      <c r="B365" t="s">
        <v>8725</v>
      </c>
      <c r="C365" t="s">
        <v>20209</v>
      </c>
    </row>
    <row r="366" spans="1:3" x14ac:dyDescent="0.25">
      <c r="A366" t="s">
        <v>20211</v>
      </c>
      <c r="B366" t="s">
        <v>9477</v>
      </c>
      <c r="C366" t="s">
        <v>20209</v>
      </c>
    </row>
    <row r="367" spans="1:3" x14ac:dyDescent="0.25">
      <c r="A367" t="s">
        <v>20212</v>
      </c>
      <c r="B367" t="s">
        <v>8586</v>
      </c>
      <c r="C367" t="s">
        <v>20209</v>
      </c>
    </row>
    <row r="368" spans="1:3" x14ac:dyDescent="0.25">
      <c r="A368" t="s">
        <v>20213</v>
      </c>
      <c r="B368" t="s">
        <v>8707</v>
      </c>
      <c r="C368" t="s">
        <v>20209</v>
      </c>
    </row>
    <row r="369" spans="1:3" x14ac:dyDescent="0.25">
      <c r="A369" t="s">
        <v>20214</v>
      </c>
      <c r="B369" t="s">
        <v>8771</v>
      </c>
      <c r="C369" t="s">
        <v>20215</v>
      </c>
    </row>
    <row r="370" spans="1:3" x14ac:dyDescent="0.25">
      <c r="A370" t="s">
        <v>20216</v>
      </c>
      <c r="B370" t="s">
        <v>8306</v>
      </c>
      <c r="C370" t="s">
        <v>20217</v>
      </c>
    </row>
    <row r="371" spans="1:3" x14ac:dyDescent="0.25">
      <c r="A371" t="s">
        <v>20218</v>
      </c>
      <c r="B371" t="s">
        <v>8597</v>
      </c>
      <c r="C371" t="s">
        <v>20217</v>
      </c>
    </row>
    <row r="372" spans="1:3" x14ac:dyDescent="0.25">
      <c r="A372" t="s">
        <v>20219</v>
      </c>
      <c r="B372" t="s">
        <v>20220</v>
      </c>
      <c r="C372" t="s">
        <v>20217</v>
      </c>
    </row>
    <row r="373" spans="1:3" x14ac:dyDescent="0.25">
      <c r="A373" t="s">
        <v>20221</v>
      </c>
      <c r="B373" t="s">
        <v>8464</v>
      </c>
      <c r="C373" t="s">
        <v>20222</v>
      </c>
    </row>
    <row r="374" spans="1:3" x14ac:dyDescent="0.25">
      <c r="A374" t="s">
        <v>20223</v>
      </c>
      <c r="B374" t="s">
        <v>20224</v>
      </c>
      <c r="C374" t="s">
        <v>20222</v>
      </c>
    </row>
    <row r="375" spans="1:3" x14ac:dyDescent="0.25">
      <c r="A375" t="s">
        <v>20225</v>
      </c>
      <c r="B375" t="s">
        <v>20226</v>
      </c>
      <c r="C375" t="s">
        <v>20227</v>
      </c>
    </row>
    <row r="376" spans="1:3" x14ac:dyDescent="0.25">
      <c r="A376" t="s">
        <v>20228</v>
      </c>
      <c r="B376" t="s">
        <v>8453</v>
      </c>
      <c r="C376" t="s">
        <v>20227</v>
      </c>
    </row>
    <row r="377" spans="1:3" x14ac:dyDescent="0.25">
      <c r="A377" t="s">
        <v>20229</v>
      </c>
      <c r="B377" t="s">
        <v>9125</v>
      </c>
      <c r="C377" t="s">
        <v>20227</v>
      </c>
    </row>
    <row r="378" spans="1:3" x14ac:dyDescent="0.25">
      <c r="A378" t="s">
        <v>20230</v>
      </c>
      <c r="B378" t="s">
        <v>8331</v>
      </c>
      <c r="C378" t="s">
        <v>20227</v>
      </c>
    </row>
    <row r="379" spans="1:3" x14ac:dyDescent="0.25">
      <c r="A379" t="s">
        <v>20231</v>
      </c>
      <c r="B379" t="s">
        <v>8589</v>
      </c>
      <c r="C379" t="s">
        <v>20227</v>
      </c>
    </row>
    <row r="380" spans="1:3" x14ac:dyDescent="0.25">
      <c r="A380" t="s">
        <v>20232</v>
      </c>
      <c r="B380" t="s">
        <v>8573</v>
      </c>
      <c r="C380" t="s">
        <v>20227</v>
      </c>
    </row>
    <row r="381" spans="1:3" x14ac:dyDescent="0.25">
      <c r="A381" t="s">
        <v>20233</v>
      </c>
      <c r="B381" t="s">
        <v>8415</v>
      </c>
      <c r="C381" t="s">
        <v>20227</v>
      </c>
    </row>
    <row r="382" spans="1:3" x14ac:dyDescent="0.25">
      <c r="A382" t="s">
        <v>20234</v>
      </c>
      <c r="B382" t="s">
        <v>20235</v>
      </c>
      <c r="C382" t="s">
        <v>20236</v>
      </c>
    </row>
    <row r="383" spans="1:3" x14ac:dyDescent="0.25">
      <c r="A383" t="s">
        <v>20237</v>
      </c>
      <c r="B383" t="s">
        <v>20238</v>
      </c>
      <c r="C383" t="s">
        <v>20236</v>
      </c>
    </row>
    <row r="384" spans="1:3" x14ac:dyDescent="0.25">
      <c r="A384" t="s">
        <v>20239</v>
      </c>
      <c r="B384" t="s">
        <v>8822</v>
      </c>
      <c r="C384" t="s">
        <v>20236</v>
      </c>
    </row>
    <row r="385" spans="1:3" x14ac:dyDescent="0.25">
      <c r="A385" t="s">
        <v>20240</v>
      </c>
      <c r="B385" t="s">
        <v>8249</v>
      </c>
      <c r="C385" t="s">
        <v>20236</v>
      </c>
    </row>
    <row r="386" spans="1:3" x14ac:dyDescent="0.25">
      <c r="A386" t="s">
        <v>20241</v>
      </c>
      <c r="B386" t="s">
        <v>20242</v>
      </c>
      <c r="C386" t="s">
        <v>20243</v>
      </c>
    </row>
    <row r="387" spans="1:3" x14ac:dyDescent="0.25">
      <c r="A387" t="s">
        <v>20244</v>
      </c>
      <c r="B387" t="s">
        <v>8461</v>
      </c>
      <c r="C387" t="s">
        <v>20243</v>
      </c>
    </row>
    <row r="388" spans="1:3" x14ac:dyDescent="0.25">
      <c r="A388" t="s">
        <v>20245</v>
      </c>
      <c r="B388" t="s">
        <v>8178</v>
      </c>
      <c r="C388" t="s">
        <v>20246</v>
      </c>
    </row>
    <row r="389" spans="1:3" x14ac:dyDescent="0.25">
      <c r="A389" t="s">
        <v>20247</v>
      </c>
      <c r="B389" t="s">
        <v>8282</v>
      </c>
      <c r="C389" t="s">
        <v>20246</v>
      </c>
    </row>
    <row r="390" spans="1:3" x14ac:dyDescent="0.25">
      <c r="A390" t="s">
        <v>20248</v>
      </c>
      <c r="B390" t="s">
        <v>8164</v>
      </c>
      <c r="C390" t="s">
        <v>20249</v>
      </c>
    </row>
    <row r="391" spans="1:3" x14ac:dyDescent="0.25">
      <c r="A391" t="s">
        <v>20250</v>
      </c>
      <c r="B391" t="s">
        <v>20251</v>
      </c>
      <c r="C391" t="s">
        <v>20249</v>
      </c>
    </row>
    <row r="392" spans="1:3" x14ac:dyDescent="0.25">
      <c r="A392" t="s">
        <v>20252</v>
      </c>
      <c r="B392" t="s">
        <v>20253</v>
      </c>
      <c r="C392" t="s">
        <v>20249</v>
      </c>
    </row>
    <row r="393" spans="1:3" x14ac:dyDescent="0.25">
      <c r="A393" t="s">
        <v>20254</v>
      </c>
      <c r="B393" t="s">
        <v>9126</v>
      </c>
      <c r="C393" t="s">
        <v>20255</v>
      </c>
    </row>
    <row r="394" spans="1:3" x14ac:dyDescent="0.25">
      <c r="A394" t="s">
        <v>20256</v>
      </c>
      <c r="B394" t="s">
        <v>8780</v>
      </c>
      <c r="C394" t="s">
        <v>20255</v>
      </c>
    </row>
    <row r="395" spans="1:3" x14ac:dyDescent="0.25">
      <c r="A395" t="s">
        <v>20257</v>
      </c>
      <c r="B395" t="s">
        <v>20258</v>
      </c>
      <c r="C395" t="s">
        <v>20255</v>
      </c>
    </row>
    <row r="396" spans="1:3" x14ac:dyDescent="0.25">
      <c r="A396" t="s">
        <v>20259</v>
      </c>
      <c r="B396" t="s">
        <v>9225</v>
      </c>
      <c r="C396" t="s">
        <v>20260</v>
      </c>
    </row>
    <row r="397" spans="1:3" x14ac:dyDescent="0.25">
      <c r="A397" t="s">
        <v>20261</v>
      </c>
      <c r="B397" t="s">
        <v>20262</v>
      </c>
      <c r="C397" t="s">
        <v>20263</v>
      </c>
    </row>
    <row r="398" spans="1:3" x14ac:dyDescent="0.25">
      <c r="A398" t="s">
        <v>20264</v>
      </c>
      <c r="B398" t="s">
        <v>8494</v>
      </c>
      <c r="C398" t="s">
        <v>20263</v>
      </c>
    </row>
    <row r="399" spans="1:3" x14ac:dyDescent="0.25">
      <c r="A399" t="s">
        <v>20265</v>
      </c>
      <c r="B399" t="s">
        <v>8031</v>
      </c>
      <c r="C399" t="s">
        <v>20263</v>
      </c>
    </row>
    <row r="400" spans="1:3" x14ac:dyDescent="0.25">
      <c r="A400" t="s">
        <v>20266</v>
      </c>
      <c r="B400" t="s">
        <v>7773</v>
      </c>
      <c r="C400" t="s">
        <v>20267</v>
      </c>
    </row>
    <row r="401" spans="1:3" x14ac:dyDescent="0.25">
      <c r="A401" t="s">
        <v>20268</v>
      </c>
      <c r="B401" t="s">
        <v>8267</v>
      </c>
      <c r="C401" t="s">
        <v>20267</v>
      </c>
    </row>
    <row r="402" spans="1:3" x14ac:dyDescent="0.25">
      <c r="A402" t="s">
        <v>20269</v>
      </c>
      <c r="B402" t="s">
        <v>20270</v>
      </c>
      <c r="C402" t="s">
        <v>20267</v>
      </c>
    </row>
    <row r="403" spans="1:3" x14ac:dyDescent="0.25">
      <c r="A403" t="s">
        <v>20271</v>
      </c>
      <c r="B403" t="s">
        <v>8837</v>
      </c>
      <c r="C403" t="s">
        <v>20267</v>
      </c>
    </row>
    <row r="404" spans="1:3" x14ac:dyDescent="0.25">
      <c r="A404" t="s">
        <v>20272</v>
      </c>
      <c r="B404" t="s">
        <v>20273</v>
      </c>
      <c r="C404" t="s">
        <v>20267</v>
      </c>
    </row>
    <row r="405" spans="1:3" x14ac:dyDescent="0.25">
      <c r="A405" t="s">
        <v>20274</v>
      </c>
      <c r="B405" t="s">
        <v>8846</v>
      </c>
      <c r="C405" t="s">
        <v>20267</v>
      </c>
    </row>
    <row r="406" spans="1:3" x14ac:dyDescent="0.25">
      <c r="A406" t="s">
        <v>20275</v>
      </c>
      <c r="B406" t="s">
        <v>20276</v>
      </c>
      <c r="C406" t="s">
        <v>20277</v>
      </c>
    </row>
    <row r="407" spans="1:3" x14ac:dyDescent="0.25">
      <c r="A407" t="s">
        <v>20278</v>
      </c>
      <c r="B407" t="s">
        <v>9237</v>
      </c>
      <c r="C407" t="s">
        <v>20277</v>
      </c>
    </row>
    <row r="408" spans="1:3" x14ac:dyDescent="0.25">
      <c r="A408" t="s">
        <v>20279</v>
      </c>
      <c r="B408" t="s">
        <v>8524</v>
      </c>
      <c r="C408" t="s">
        <v>20277</v>
      </c>
    </row>
    <row r="409" spans="1:3" x14ac:dyDescent="0.25">
      <c r="A409" t="s">
        <v>20280</v>
      </c>
      <c r="B409" t="s">
        <v>9397</v>
      </c>
      <c r="C409" t="s">
        <v>20277</v>
      </c>
    </row>
    <row r="410" spans="1:3" x14ac:dyDescent="0.25">
      <c r="A410" t="s">
        <v>20281</v>
      </c>
      <c r="B410" t="s">
        <v>8728</v>
      </c>
      <c r="C410" t="s">
        <v>20277</v>
      </c>
    </row>
    <row r="411" spans="1:3" x14ac:dyDescent="0.25">
      <c r="A411" t="s">
        <v>20282</v>
      </c>
      <c r="B411" t="s">
        <v>20283</v>
      </c>
      <c r="C411" t="s">
        <v>20284</v>
      </c>
    </row>
    <row r="412" spans="1:3" x14ac:dyDescent="0.25">
      <c r="A412" t="s">
        <v>20285</v>
      </c>
      <c r="B412" t="s">
        <v>9136</v>
      </c>
      <c r="C412" t="s">
        <v>20284</v>
      </c>
    </row>
    <row r="413" spans="1:3" x14ac:dyDescent="0.25">
      <c r="A413" t="s">
        <v>20286</v>
      </c>
      <c r="B413" t="s">
        <v>9223</v>
      </c>
      <c r="C413" t="s">
        <v>20287</v>
      </c>
    </row>
    <row r="414" spans="1:3" x14ac:dyDescent="0.25">
      <c r="A414" t="s">
        <v>20288</v>
      </c>
      <c r="B414" t="s">
        <v>20288</v>
      </c>
      <c r="C414" t="s">
        <v>20287</v>
      </c>
    </row>
    <row r="415" spans="1:3" x14ac:dyDescent="0.25">
      <c r="A415" t="s">
        <v>20289</v>
      </c>
      <c r="B415" t="s">
        <v>20290</v>
      </c>
      <c r="C415" t="s">
        <v>20291</v>
      </c>
    </row>
    <row r="416" spans="1:3" x14ac:dyDescent="0.25">
      <c r="A416" t="s">
        <v>20292</v>
      </c>
      <c r="B416" t="s">
        <v>9339</v>
      </c>
      <c r="C416" t="s">
        <v>20291</v>
      </c>
    </row>
    <row r="417" spans="1:3" x14ac:dyDescent="0.25">
      <c r="A417" t="s">
        <v>20293</v>
      </c>
      <c r="B417" t="s">
        <v>20294</v>
      </c>
      <c r="C417" t="s">
        <v>20291</v>
      </c>
    </row>
    <row r="418" spans="1:3" x14ac:dyDescent="0.25">
      <c r="A418" t="s">
        <v>20295</v>
      </c>
      <c r="B418" t="s">
        <v>8512</v>
      </c>
      <c r="C418" t="s">
        <v>20296</v>
      </c>
    </row>
    <row r="419" spans="1:3" x14ac:dyDescent="0.25">
      <c r="A419" t="s">
        <v>20297</v>
      </c>
      <c r="B419" t="s">
        <v>8906</v>
      </c>
      <c r="C419" t="s">
        <v>20296</v>
      </c>
    </row>
    <row r="420" spans="1:3" x14ac:dyDescent="0.25">
      <c r="A420" t="s">
        <v>20298</v>
      </c>
      <c r="B420" t="s">
        <v>20299</v>
      </c>
      <c r="C420" t="s">
        <v>20300</v>
      </c>
    </row>
    <row r="421" spans="1:3" x14ac:dyDescent="0.25">
      <c r="A421" t="s">
        <v>20301</v>
      </c>
      <c r="B421" t="s">
        <v>20302</v>
      </c>
      <c r="C421" t="s">
        <v>20300</v>
      </c>
    </row>
    <row r="422" spans="1:3" x14ac:dyDescent="0.25">
      <c r="A422" t="s">
        <v>20303</v>
      </c>
      <c r="B422" t="s">
        <v>9488</v>
      </c>
      <c r="C422" t="s">
        <v>20300</v>
      </c>
    </row>
    <row r="423" spans="1:3" x14ac:dyDescent="0.25">
      <c r="A423" t="s">
        <v>20304</v>
      </c>
      <c r="B423" t="s">
        <v>8556</v>
      </c>
      <c r="C423" t="s">
        <v>20300</v>
      </c>
    </row>
    <row r="424" spans="1:3" x14ac:dyDescent="0.25">
      <c r="A424" t="s">
        <v>20305</v>
      </c>
      <c r="B424" t="s">
        <v>20306</v>
      </c>
      <c r="C424" t="s">
        <v>20300</v>
      </c>
    </row>
    <row r="425" spans="1:3" x14ac:dyDescent="0.25">
      <c r="A425" t="s">
        <v>20307</v>
      </c>
      <c r="B425" t="s">
        <v>8892</v>
      </c>
      <c r="C425" t="s">
        <v>20300</v>
      </c>
    </row>
    <row r="426" spans="1:3" x14ac:dyDescent="0.25">
      <c r="A426" t="s">
        <v>20308</v>
      </c>
      <c r="B426" t="s">
        <v>8278</v>
      </c>
      <c r="C426" t="s">
        <v>20300</v>
      </c>
    </row>
    <row r="427" spans="1:3" x14ac:dyDescent="0.25">
      <c r="A427" t="s">
        <v>20309</v>
      </c>
      <c r="B427" t="s">
        <v>20310</v>
      </c>
      <c r="C427" t="s">
        <v>20300</v>
      </c>
    </row>
    <row r="428" spans="1:3" x14ac:dyDescent="0.25">
      <c r="A428" t="s">
        <v>20311</v>
      </c>
      <c r="B428" t="s">
        <v>20312</v>
      </c>
      <c r="C428" t="s">
        <v>20313</v>
      </c>
    </row>
    <row r="429" spans="1:3" x14ac:dyDescent="0.25">
      <c r="A429" t="s">
        <v>20314</v>
      </c>
      <c r="B429" t="s">
        <v>8723</v>
      </c>
      <c r="C429" t="s">
        <v>20313</v>
      </c>
    </row>
    <row r="430" spans="1:3" x14ac:dyDescent="0.25">
      <c r="A430" t="s">
        <v>20315</v>
      </c>
      <c r="B430" t="s">
        <v>8261</v>
      </c>
      <c r="C430" t="s">
        <v>20313</v>
      </c>
    </row>
    <row r="431" spans="1:3" x14ac:dyDescent="0.25">
      <c r="A431" t="s">
        <v>20316</v>
      </c>
      <c r="B431" t="s">
        <v>9490</v>
      </c>
      <c r="C431" t="s">
        <v>20313</v>
      </c>
    </row>
    <row r="432" spans="1:3" x14ac:dyDescent="0.25">
      <c r="A432" t="s">
        <v>20317</v>
      </c>
      <c r="B432" t="s">
        <v>9280</v>
      </c>
      <c r="C432" t="s">
        <v>20313</v>
      </c>
    </row>
    <row r="433" spans="1:3" x14ac:dyDescent="0.25">
      <c r="A433" t="s">
        <v>20318</v>
      </c>
      <c r="B433" t="s">
        <v>8195</v>
      </c>
      <c r="C433" t="s">
        <v>20313</v>
      </c>
    </row>
    <row r="434" spans="1:3" x14ac:dyDescent="0.25">
      <c r="A434" t="s">
        <v>20319</v>
      </c>
      <c r="B434" t="s">
        <v>9293</v>
      </c>
      <c r="C434" t="s">
        <v>20313</v>
      </c>
    </row>
    <row r="435" spans="1:3" x14ac:dyDescent="0.25">
      <c r="A435" t="s">
        <v>20320</v>
      </c>
      <c r="B435" t="s">
        <v>8752</v>
      </c>
      <c r="C435" t="s">
        <v>20313</v>
      </c>
    </row>
    <row r="436" spans="1:3" x14ac:dyDescent="0.25">
      <c r="A436" t="s">
        <v>20321</v>
      </c>
      <c r="B436" t="s">
        <v>9418</v>
      </c>
      <c r="C436" t="s">
        <v>20313</v>
      </c>
    </row>
    <row r="437" spans="1:3" x14ac:dyDescent="0.25">
      <c r="A437" t="s">
        <v>20322</v>
      </c>
      <c r="B437" t="s">
        <v>20323</v>
      </c>
      <c r="C437" t="s">
        <v>20313</v>
      </c>
    </row>
    <row r="438" spans="1:3" x14ac:dyDescent="0.25">
      <c r="A438" t="s">
        <v>20324</v>
      </c>
      <c r="B438" t="s">
        <v>9151</v>
      </c>
      <c r="C438" t="s">
        <v>20325</v>
      </c>
    </row>
    <row r="439" spans="1:3" x14ac:dyDescent="0.25">
      <c r="A439" t="s">
        <v>20326</v>
      </c>
      <c r="B439" t="s">
        <v>8726</v>
      </c>
      <c r="C439" t="s">
        <v>20325</v>
      </c>
    </row>
    <row r="440" spans="1:3" x14ac:dyDescent="0.25">
      <c r="A440" t="s">
        <v>20327</v>
      </c>
      <c r="B440" t="s">
        <v>8608</v>
      </c>
      <c r="C440" t="s">
        <v>20325</v>
      </c>
    </row>
    <row r="441" spans="1:3" x14ac:dyDescent="0.25">
      <c r="A441" t="s">
        <v>20328</v>
      </c>
      <c r="B441" t="s">
        <v>9165</v>
      </c>
      <c r="C441" t="s">
        <v>20325</v>
      </c>
    </row>
    <row r="442" spans="1:3" x14ac:dyDescent="0.25">
      <c r="A442" t="s">
        <v>20329</v>
      </c>
      <c r="B442" t="s">
        <v>8458</v>
      </c>
      <c r="C442" t="s">
        <v>20330</v>
      </c>
    </row>
    <row r="443" spans="1:3" x14ac:dyDescent="0.25">
      <c r="A443" t="s">
        <v>20331</v>
      </c>
      <c r="B443" t="s">
        <v>20332</v>
      </c>
      <c r="C443" t="s">
        <v>20333</v>
      </c>
    </row>
    <row r="444" spans="1:3" x14ac:dyDescent="0.25">
      <c r="A444" t="s">
        <v>20334</v>
      </c>
      <c r="B444" t="s">
        <v>8485</v>
      </c>
      <c r="C444" t="s">
        <v>20333</v>
      </c>
    </row>
    <row r="445" spans="1:3" x14ac:dyDescent="0.25">
      <c r="A445" t="s">
        <v>20335</v>
      </c>
      <c r="B445" t="s">
        <v>9283</v>
      </c>
      <c r="C445" t="s">
        <v>20336</v>
      </c>
    </row>
    <row r="446" spans="1:3" x14ac:dyDescent="0.25">
      <c r="A446" t="s">
        <v>20337</v>
      </c>
      <c r="B446" t="s">
        <v>8243</v>
      </c>
      <c r="C446" t="s">
        <v>20336</v>
      </c>
    </row>
    <row r="447" spans="1:3" x14ac:dyDescent="0.25">
      <c r="A447" t="s">
        <v>20338</v>
      </c>
      <c r="B447" t="s">
        <v>8297</v>
      </c>
      <c r="C447" t="s">
        <v>20336</v>
      </c>
    </row>
    <row r="448" spans="1:3" x14ac:dyDescent="0.25">
      <c r="A448" t="s">
        <v>20339</v>
      </c>
      <c r="B448" t="s">
        <v>20340</v>
      </c>
      <c r="C448" t="s">
        <v>20336</v>
      </c>
    </row>
    <row r="449" spans="1:3" x14ac:dyDescent="0.25">
      <c r="A449" t="s">
        <v>20341</v>
      </c>
      <c r="B449" t="s">
        <v>8480</v>
      </c>
      <c r="C449" t="s">
        <v>20336</v>
      </c>
    </row>
    <row r="450" spans="1:3" x14ac:dyDescent="0.25">
      <c r="A450" t="s">
        <v>20342</v>
      </c>
      <c r="B450" t="s">
        <v>20343</v>
      </c>
      <c r="C450" t="s">
        <v>20344</v>
      </c>
    </row>
    <row r="451" spans="1:3" x14ac:dyDescent="0.25">
      <c r="A451" t="s">
        <v>20345</v>
      </c>
      <c r="B451" t="s">
        <v>20346</v>
      </c>
      <c r="C451" t="s">
        <v>20344</v>
      </c>
    </row>
    <row r="452" spans="1:3" x14ac:dyDescent="0.25">
      <c r="A452" t="s">
        <v>20347</v>
      </c>
      <c r="B452" t="s">
        <v>20348</v>
      </c>
      <c r="C452" t="s">
        <v>20344</v>
      </c>
    </row>
    <row r="453" spans="1:3" x14ac:dyDescent="0.25">
      <c r="A453" t="s">
        <v>20349</v>
      </c>
      <c r="B453" t="s">
        <v>8219</v>
      </c>
      <c r="C453" t="s">
        <v>20344</v>
      </c>
    </row>
    <row r="454" spans="1:3" x14ac:dyDescent="0.25">
      <c r="A454" t="s">
        <v>20350</v>
      </c>
      <c r="B454" t="s">
        <v>8954</v>
      </c>
      <c r="C454" t="s">
        <v>20344</v>
      </c>
    </row>
    <row r="455" spans="1:3" x14ac:dyDescent="0.25">
      <c r="A455" t="s">
        <v>20351</v>
      </c>
      <c r="B455" t="s">
        <v>8190</v>
      </c>
      <c r="C455" t="s">
        <v>20352</v>
      </c>
    </row>
    <row r="456" spans="1:3" x14ac:dyDescent="0.25">
      <c r="A456" t="s">
        <v>20353</v>
      </c>
      <c r="B456" t="s">
        <v>8882</v>
      </c>
      <c r="C456" t="s">
        <v>20354</v>
      </c>
    </row>
    <row r="457" spans="1:3" x14ac:dyDescent="0.25">
      <c r="A457" t="s">
        <v>20355</v>
      </c>
      <c r="B457" t="s">
        <v>8920</v>
      </c>
      <c r="C457" t="s">
        <v>20354</v>
      </c>
    </row>
    <row r="458" spans="1:3" x14ac:dyDescent="0.25">
      <c r="A458" t="s">
        <v>20356</v>
      </c>
      <c r="B458" t="s">
        <v>8350</v>
      </c>
      <c r="C458" t="s">
        <v>20354</v>
      </c>
    </row>
    <row r="459" spans="1:3" x14ac:dyDescent="0.25">
      <c r="A459" t="s">
        <v>20357</v>
      </c>
      <c r="B459" t="s">
        <v>9324</v>
      </c>
      <c r="C459" t="s">
        <v>20354</v>
      </c>
    </row>
    <row r="460" spans="1:3" x14ac:dyDescent="0.25">
      <c r="A460" t="s">
        <v>20358</v>
      </c>
      <c r="B460" t="s">
        <v>8518</v>
      </c>
      <c r="C460" t="s">
        <v>20354</v>
      </c>
    </row>
    <row r="461" spans="1:3" x14ac:dyDescent="0.25">
      <c r="A461" t="s">
        <v>20359</v>
      </c>
      <c r="B461" t="s">
        <v>8640</v>
      </c>
      <c r="C461" t="s">
        <v>20354</v>
      </c>
    </row>
    <row r="462" spans="1:3" x14ac:dyDescent="0.25">
      <c r="A462" t="s">
        <v>20360</v>
      </c>
      <c r="B462" t="s">
        <v>8201</v>
      </c>
      <c r="C462" t="s">
        <v>20354</v>
      </c>
    </row>
    <row r="463" spans="1:3" x14ac:dyDescent="0.25">
      <c r="A463" t="s">
        <v>20361</v>
      </c>
      <c r="B463" t="s">
        <v>20362</v>
      </c>
      <c r="C463" t="s">
        <v>20363</v>
      </c>
    </row>
    <row r="464" spans="1:3" x14ac:dyDescent="0.25">
      <c r="A464" t="s">
        <v>20364</v>
      </c>
      <c r="B464" t="s">
        <v>20365</v>
      </c>
      <c r="C464" t="s">
        <v>20366</v>
      </c>
    </row>
    <row r="465" spans="1:3" x14ac:dyDescent="0.25">
      <c r="A465" t="s">
        <v>20367</v>
      </c>
      <c r="B465" t="s">
        <v>20368</v>
      </c>
      <c r="C465" t="s">
        <v>20366</v>
      </c>
    </row>
    <row r="466" spans="1:3" x14ac:dyDescent="0.25">
      <c r="A466" t="s">
        <v>20369</v>
      </c>
      <c r="B466" t="s">
        <v>9130</v>
      </c>
      <c r="C466" t="s">
        <v>20366</v>
      </c>
    </row>
    <row r="467" spans="1:3" x14ac:dyDescent="0.25">
      <c r="A467" t="s">
        <v>20370</v>
      </c>
      <c r="B467" t="s">
        <v>8617</v>
      </c>
      <c r="C467" t="s">
        <v>20366</v>
      </c>
    </row>
    <row r="468" spans="1:3" x14ac:dyDescent="0.25">
      <c r="A468" t="s">
        <v>20371</v>
      </c>
      <c r="B468" t="s">
        <v>8776</v>
      </c>
      <c r="C468" t="s">
        <v>20372</v>
      </c>
    </row>
    <row r="469" spans="1:3" x14ac:dyDescent="0.25">
      <c r="A469" t="s">
        <v>20373</v>
      </c>
      <c r="B469" t="s">
        <v>9016</v>
      </c>
      <c r="C469" t="s">
        <v>20372</v>
      </c>
    </row>
    <row r="470" spans="1:3" x14ac:dyDescent="0.25">
      <c r="A470" t="s">
        <v>20374</v>
      </c>
      <c r="B470" t="s">
        <v>9179</v>
      </c>
      <c r="C470" t="s">
        <v>20372</v>
      </c>
    </row>
    <row r="471" spans="1:3" x14ac:dyDescent="0.25">
      <c r="A471" t="s">
        <v>20375</v>
      </c>
      <c r="B471" t="s">
        <v>8158</v>
      </c>
      <c r="C471" t="s">
        <v>20372</v>
      </c>
    </row>
    <row r="472" spans="1:3" x14ac:dyDescent="0.25">
      <c r="A472" t="s">
        <v>20376</v>
      </c>
      <c r="B472" t="s">
        <v>8460</v>
      </c>
      <c r="C472" t="s">
        <v>20372</v>
      </c>
    </row>
    <row r="473" spans="1:3" x14ac:dyDescent="0.25">
      <c r="A473" t="s">
        <v>20377</v>
      </c>
      <c r="B473" t="s">
        <v>8356</v>
      </c>
      <c r="C473" t="s">
        <v>20378</v>
      </c>
    </row>
    <row r="474" spans="1:3" x14ac:dyDescent="0.25">
      <c r="A474" t="s">
        <v>20379</v>
      </c>
      <c r="B474" t="s">
        <v>9094</v>
      </c>
      <c r="C474" t="s">
        <v>20378</v>
      </c>
    </row>
    <row r="475" spans="1:3" x14ac:dyDescent="0.25">
      <c r="A475" t="s">
        <v>20380</v>
      </c>
      <c r="B475" t="s">
        <v>20381</v>
      </c>
      <c r="C475" t="s">
        <v>20378</v>
      </c>
    </row>
    <row r="476" spans="1:3" x14ac:dyDescent="0.25">
      <c r="A476" t="s">
        <v>20382</v>
      </c>
      <c r="B476" t="s">
        <v>8266</v>
      </c>
      <c r="C476" t="s">
        <v>20378</v>
      </c>
    </row>
    <row r="477" spans="1:3" x14ac:dyDescent="0.25">
      <c r="A477" t="s">
        <v>20383</v>
      </c>
      <c r="B477" t="s">
        <v>8646</v>
      </c>
      <c r="C477" t="s">
        <v>20378</v>
      </c>
    </row>
    <row r="478" spans="1:3" x14ac:dyDescent="0.25">
      <c r="A478" t="s">
        <v>20384</v>
      </c>
      <c r="B478" t="s">
        <v>20385</v>
      </c>
      <c r="C478" t="s">
        <v>20378</v>
      </c>
    </row>
    <row r="479" spans="1:3" x14ac:dyDescent="0.25">
      <c r="A479" t="s">
        <v>20386</v>
      </c>
      <c r="B479" t="s">
        <v>9261</v>
      </c>
      <c r="C479" t="s">
        <v>20378</v>
      </c>
    </row>
    <row r="480" spans="1:3" x14ac:dyDescent="0.25">
      <c r="A480" t="s">
        <v>20387</v>
      </c>
      <c r="B480" t="s">
        <v>8687</v>
      </c>
      <c r="C480" t="s">
        <v>20388</v>
      </c>
    </row>
    <row r="481" spans="1:3" x14ac:dyDescent="0.25">
      <c r="A481" t="s">
        <v>20389</v>
      </c>
      <c r="B481" t="s">
        <v>8396</v>
      </c>
      <c r="C481" t="s">
        <v>20388</v>
      </c>
    </row>
    <row r="482" spans="1:3" x14ac:dyDescent="0.25">
      <c r="A482" t="s">
        <v>20390</v>
      </c>
      <c r="B482" t="s">
        <v>8922</v>
      </c>
      <c r="C482" t="s">
        <v>20388</v>
      </c>
    </row>
    <row r="483" spans="1:3" x14ac:dyDescent="0.25">
      <c r="A483" t="s">
        <v>20391</v>
      </c>
      <c r="B483" t="s">
        <v>8230</v>
      </c>
      <c r="C483" t="s">
        <v>20392</v>
      </c>
    </row>
    <row r="484" spans="1:3" x14ac:dyDescent="0.25">
      <c r="A484" t="s">
        <v>20393</v>
      </c>
      <c r="B484" t="s">
        <v>20394</v>
      </c>
      <c r="C484" t="s">
        <v>20392</v>
      </c>
    </row>
    <row r="485" spans="1:3" x14ac:dyDescent="0.25">
      <c r="A485" t="s">
        <v>20395</v>
      </c>
      <c r="B485" t="s">
        <v>8699</v>
      </c>
      <c r="C485" t="s">
        <v>20392</v>
      </c>
    </row>
    <row r="486" spans="1:3" x14ac:dyDescent="0.25">
      <c r="A486" t="s">
        <v>20396</v>
      </c>
      <c r="B486" t="s">
        <v>20397</v>
      </c>
      <c r="C486" t="s">
        <v>20392</v>
      </c>
    </row>
    <row r="487" spans="1:3" x14ac:dyDescent="0.25">
      <c r="A487" t="s">
        <v>20398</v>
      </c>
      <c r="B487" t="s">
        <v>20399</v>
      </c>
      <c r="C487" t="s">
        <v>20400</v>
      </c>
    </row>
    <row r="488" spans="1:3" x14ac:dyDescent="0.25">
      <c r="A488" t="s">
        <v>20401</v>
      </c>
      <c r="B488" t="s">
        <v>7773</v>
      </c>
      <c r="C488" t="s">
        <v>20400</v>
      </c>
    </row>
    <row r="489" spans="1:3" x14ac:dyDescent="0.25">
      <c r="A489" t="s">
        <v>20402</v>
      </c>
      <c r="B489" t="s">
        <v>20403</v>
      </c>
      <c r="C489" t="s">
        <v>20400</v>
      </c>
    </row>
    <row r="490" spans="1:3" x14ac:dyDescent="0.25">
      <c r="A490" t="s">
        <v>20404</v>
      </c>
      <c r="B490" t="s">
        <v>8535</v>
      </c>
      <c r="C490" t="s">
        <v>20405</v>
      </c>
    </row>
    <row r="491" spans="1:3" x14ac:dyDescent="0.25">
      <c r="A491" t="s">
        <v>20406</v>
      </c>
      <c r="B491" t="s">
        <v>20407</v>
      </c>
      <c r="C491" t="s">
        <v>20408</v>
      </c>
    </row>
    <row r="492" spans="1:3" x14ac:dyDescent="0.25">
      <c r="A492" t="s">
        <v>20409</v>
      </c>
      <c r="B492" t="s">
        <v>8714</v>
      </c>
      <c r="C492" t="s">
        <v>20408</v>
      </c>
    </row>
    <row r="493" spans="1:3" x14ac:dyDescent="0.25">
      <c r="A493" t="s">
        <v>20410</v>
      </c>
      <c r="B493" t="s">
        <v>20411</v>
      </c>
      <c r="C493" t="s">
        <v>20412</v>
      </c>
    </row>
    <row r="494" spans="1:3" x14ac:dyDescent="0.25">
      <c r="A494" t="s">
        <v>20413</v>
      </c>
      <c r="B494" t="s">
        <v>8769</v>
      </c>
      <c r="C494" t="s">
        <v>20412</v>
      </c>
    </row>
    <row r="495" spans="1:3" x14ac:dyDescent="0.25">
      <c r="A495" t="s">
        <v>20414</v>
      </c>
      <c r="B495" t="s">
        <v>20415</v>
      </c>
      <c r="C495" t="s">
        <v>20412</v>
      </c>
    </row>
    <row r="496" spans="1:3" x14ac:dyDescent="0.25">
      <c r="A496" t="s">
        <v>20416</v>
      </c>
      <c r="B496" t="s">
        <v>8118</v>
      </c>
      <c r="C496" t="s">
        <v>20417</v>
      </c>
    </row>
    <row r="497" spans="1:3" x14ac:dyDescent="0.25">
      <c r="A497" t="s">
        <v>20418</v>
      </c>
      <c r="B497" t="s">
        <v>8818</v>
      </c>
      <c r="C497" t="s">
        <v>20417</v>
      </c>
    </row>
    <row r="498" spans="1:3" x14ac:dyDescent="0.25">
      <c r="A498" t="s">
        <v>20419</v>
      </c>
      <c r="B498" t="s">
        <v>20420</v>
      </c>
      <c r="C498" t="s">
        <v>20417</v>
      </c>
    </row>
    <row r="499" spans="1:3" x14ac:dyDescent="0.25">
      <c r="A499" t="s">
        <v>20421</v>
      </c>
      <c r="B499" t="s">
        <v>8271</v>
      </c>
      <c r="C499" t="s">
        <v>20417</v>
      </c>
    </row>
    <row r="500" spans="1:3" x14ac:dyDescent="0.25">
      <c r="A500" t="s">
        <v>20422</v>
      </c>
      <c r="B500" t="s">
        <v>20423</v>
      </c>
      <c r="C500" t="s">
        <v>20417</v>
      </c>
    </row>
    <row r="501" spans="1:3" x14ac:dyDescent="0.25">
      <c r="A501" t="s">
        <v>20424</v>
      </c>
      <c r="B501" t="s">
        <v>8794</v>
      </c>
      <c r="C501" t="s">
        <v>20417</v>
      </c>
    </row>
    <row r="502" spans="1:3" x14ac:dyDescent="0.25">
      <c r="A502" t="s">
        <v>20425</v>
      </c>
      <c r="B502" t="s">
        <v>8517</v>
      </c>
      <c r="C502" t="s">
        <v>20417</v>
      </c>
    </row>
    <row r="503" spans="1:3" x14ac:dyDescent="0.25">
      <c r="A503" t="s">
        <v>20426</v>
      </c>
      <c r="B503" t="s">
        <v>8176</v>
      </c>
      <c r="C503" t="s">
        <v>20417</v>
      </c>
    </row>
    <row r="504" spans="1:3" x14ac:dyDescent="0.25">
      <c r="A504" t="s">
        <v>20427</v>
      </c>
      <c r="B504" t="s">
        <v>8477</v>
      </c>
      <c r="C504" t="s">
        <v>20428</v>
      </c>
    </row>
    <row r="505" spans="1:3" x14ac:dyDescent="0.25">
      <c r="A505" t="s">
        <v>20429</v>
      </c>
      <c r="B505" t="s">
        <v>9121</v>
      </c>
      <c r="C505" t="s">
        <v>20428</v>
      </c>
    </row>
    <row r="506" spans="1:3" x14ac:dyDescent="0.25">
      <c r="A506" t="s">
        <v>20430</v>
      </c>
      <c r="B506" t="s">
        <v>9021</v>
      </c>
      <c r="C506" t="s">
        <v>20431</v>
      </c>
    </row>
    <row r="507" spans="1:3" x14ac:dyDescent="0.25">
      <c r="A507" t="s">
        <v>20432</v>
      </c>
      <c r="B507" t="s">
        <v>20433</v>
      </c>
      <c r="C507" t="s">
        <v>20431</v>
      </c>
    </row>
    <row r="508" spans="1:3" x14ac:dyDescent="0.25">
      <c r="A508" t="s">
        <v>20434</v>
      </c>
      <c r="B508" t="s">
        <v>8828</v>
      </c>
      <c r="C508" t="s">
        <v>20431</v>
      </c>
    </row>
    <row r="509" spans="1:3" x14ac:dyDescent="0.25">
      <c r="A509" t="s">
        <v>20435</v>
      </c>
      <c r="B509" t="s">
        <v>9031</v>
      </c>
      <c r="C509" t="s">
        <v>20431</v>
      </c>
    </row>
    <row r="510" spans="1:3" x14ac:dyDescent="0.25">
      <c r="A510" t="s">
        <v>20436</v>
      </c>
      <c r="B510" t="s">
        <v>8171</v>
      </c>
      <c r="C510" t="s">
        <v>20431</v>
      </c>
    </row>
    <row r="511" spans="1:3" x14ac:dyDescent="0.25">
      <c r="A511" t="s">
        <v>20437</v>
      </c>
      <c r="B511" t="s">
        <v>8574</v>
      </c>
      <c r="C511" t="s">
        <v>20438</v>
      </c>
    </row>
    <row r="512" spans="1:3" x14ac:dyDescent="0.25">
      <c r="A512" t="s">
        <v>20439</v>
      </c>
      <c r="B512" t="s">
        <v>8123</v>
      </c>
      <c r="C512" t="s">
        <v>20440</v>
      </c>
    </row>
    <row r="513" spans="1:3" x14ac:dyDescent="0.25">
      <c r="A513" t="s">
        <v>20441</v>
      </c>
      <c r="B513" t="s">
        <v>8337</v>
      </c>
      <c r="C513" t="s">
        <v>20440</v>
      </c>
    </row>
    <row r="514" spans="1:3" x14ac:dyDescent="0.25">
      <c r="A514" t="s">
        <v>20442</v>
      </c>
      <c r="B514" t="s">
        <v>8463</v>
      </c>
      <c r="C514" t="s">
        <v>20440</v>
      </c>
    </row>
    <row r="515" spans="1:3" x14ac:dyDescent="0.25">
      <c r="A515" t="s">
        <v>20443</v>
      </c>
      <c r="B515" t="s">
        <v>8405</v>
      </c>
      <c r="C515" t="s">
        <v>20440</v>
      </c>
    </row>
    <row r="516" spans="1:3" x14ac:dyDescent="0.25">
      <c r="A516" t="s">
        <v>20444</v>
      </c>
      <c r="B516" t="s">
        <v>8644</v>
      </c>
      <c r="C516" t="s">
        <v>20445</v>
      </c>
    </row>
    <row r="517" spans="1:3" x14ac:dyDescent="0.25">
      <c r="A517" t="s">
        <v>20446</v>
      </c>
      <c r="B517" t="s">
        <v>8835</v>
      </c>
      <c r="C517" t="s">
        <v>20445</v>
      </c>
    </row>
    <row r="518" spans="1:3" x14ac:dyDescent="0.25">
      <c r="A518" t="s">
        <v>20447</v>
      </c>
      <c r="B518" t="s">
        <v>9248</v>
      </c>
      <c r="C518" t="s">
        <v>20445</v>
      </c>
    </row>
    <row r="519" spans="1:3" x14ac:dyDescent="0.25">
      <c r="A519" t="s">
        <v>20448</v>
      </c>
      <c r="B519" t="s">
        <v>8782</v>
      </c>
      <c r="C519" t="s">
        <v>20445</v>
      </c>
    </row>
    <row r="520" spans="1:3" x14ac:dyDescent="0.25">
      <c r="A520" t="s">
        <v>20449</v>
      </c>
      <c r="B520" t="s">
        <v>9473</v>
      </c>
      <c r="C520" t="s">
        <v>20450</v>
      </c>
    </row>
    <row r="521" spans="1:3" x14ac:dyDescent="0.25">
      <c r="A521" t="s">
        <v>20451</v>
      </c>
      <c r="B521" t="s">
        <v>8259</v>
      </c>
      <c r="C521" t="s">
        <v>20450</v>
      </c>
    </row>
    <row r="522" spans="1:3" x14ac:dyDescent="0.25">
      <c r="A522" t="s">
        <v>20452</v>
      </c>
      <c r="B522" t="s">
        <v>9444</v>
      </c>
      <c r="C522" t="s">
        <v>20450</v>
      </c>
    </row>
    <row r="523" spans="1:3" x14ac:dyDescent="0.25">
      <c r="A523" t="s">
        <v>20453</v>
      </c>
      <c r="B523" t="s">
        <v>20365</v>
      </c>
      <c r="C523" t="s">
        <v>20450</v>
      </c>
    </row>
    <row r="524" spans="1:3" x14ac:dyDescent="0.25">
      <c r="A524" t="s">
        <v>20454</v>
      </c>
      <c r="B524" t="s">
        <v>20455</v>
      </c>
      <c r="C524" t="s">
        <v>20450</v>
      </c>
    </row>
    <row r="525" spans="1:3" x14ac:dyDescent="0.25">
      <c r="A525" t="s">
        <v>20456</v>
      </c>
      <c r="B525" t="s">
        <v>8134</v>
      </c>
      <c r="C525" t="s">
        <v>20457</v>
      </c>
    </row>
    <row r="526" spans="1:3" x14ac:dyDescent="0.25">
      <c r="A526" t="s">
        <v>20458</v>
      </c>
      <c r="B526" t="s">
        <v>8631</v>
      </c>
      <c r="C526" t="s">
        <v>20457</v>
      </c>
    </row>
    <row r="527" spans="1:3" x14ac:dyDescent="0.25">
      <c r="A527" t="s">
        <v>20459</v>
      </c>
      <c r="B527" t="s">
        <v>9024</v>
      </c>
      <c r="C527" t="s">
        <v>20457</v>
      </c>
    </row>
    <row r="528" spans="1:3" x14ac:dyDescent="0.25">
      <c r="A528" t="s">
        <v>20460</v>
      </c>
      <c r="B528" t="s">
        <v>9019</v>
      </c>
      <c r="C528" t="s">
        <v>20457</v>
      </c>
    </row>
    <row r="529" spans="1:3" x14ac:dyDescent="0.25">
      <c r="A529" t="s">
        <v>20461</v>
      </c>
      <c r="B529" t="s">
        <v>19934</v>
      </c>
      <c r="C529" t="s">
        <v>20457</v>
      </c>
    </row>
    <row r="530" spans="1:3" x14ac:dyDescent="0.25">
      <c r="A530" t="s">
        <v>20462</v>
      </c>
      <c r="B530" t="s">
        <v>8785</v>
      </c>
      <c r="C530" t="s">
        <v>20457</v>
      </c>
    </row>
    <row r="531" spans="1:3" x14ac:dyDescent="0.25">
      <c r="A531" t="s">
        <v>20463</v>
      </c>
      <c r="B531" t="s">
        <v>20464</v>
      </c>
      <c r="C531" t="s">
        <v>20457</v>
      </c>
    </row>
    <row r="532" spans="1:3" x14ac:dyDescent="0.25">
      <c r="A532" t="s">
        <v>20465</v>
      </c>
      <c r="B532" t="s">
        <v>9036</v>
      </c>
      <c r="C532" t="s">
        <v>20466</v>
      </c>
    </row>
    <row r="533" spans="1:3" x14ac:dyDescent="0.25">
      <c r="A533" t="s">
        <v>20467</v>
      </c>
      <c r="B533" t="s">
        <v>9420</v>
      </c>
      <c r="C533" t="s">
        <v>20466</v>
      </c>
    </row>
    <row r="534" spans="1:3" x14ac:dyDescent="0.25">
      <c r="A534" t="s">
        <v>20468</v>
      </c>
      <c r="B534" t="s">
        <v>8395</v>
      </c>
      <c r="C534" t="s">
        <v>20466</v>
      </c>
    </row>
    <row r="535" spans="1:3" x14ac:dyDescent="0.25">
      <c r="A535" t="s">
        <v>20469</v>
      </c>
      <c r="B535" t="s">
        <v>9330</v>
      </c>
      <c r="C535" t="s">
        <v>20466</v>
      </c>
    </row>
    <row r="536" spans="1:3" x14ac:dyDescent="0.25">
      <c r="A536" t="s">
        <v>20470</v>
      </c>
      <c r="B536" t="s">
        <v>20471</v>
      </c>
      <c r="C536" t="s">
        <v>20466</v>
      </c>
    </row>
    <row r="537" spans="1:3" x14ac:dyDescent="0.25">
      <c r="A537" t="s">
        <v>20472</v>
      </c>
      <c r="B537" t="s">
        <v>8820</v>
      </c>
      <c r="C537" t="s">
        <v>20473</v>
      </c>
    </row>
    <row r="538" spans="1:3" x14ac:dyDescent="0.25">
      <c r="A538" t="s">
        <v>20474</v>
      </c>
      <c r="B538" t="s">
        <v>8180</v>
      </c>
      <c r="C538" t="s">
        <v>20473</v>
      </c>
    </row>
    <row r="539" spans="1:3" x14ac:dyDescent="0.25">
      <c r="A539" t="s">
        <v>20475</v>
      </c>
      <c r="B539" t="s">
        <v>8152</v>
      </c>
      <c r="C539" t="s">
        <v>20473</v>
      </c>
    </row>
    <row r="540" spans="1:3" x14ac:dyDescent="0.25">
      <c r="A540" t="s">
        <v>20476</v>
      </c>
      <c r="B540" t="s">
        <v>8971</v>
      </c>
      <c r="C540" t="s">
        <v>20473</v>
      </c>
    </row>
    <row r="541" spans="1:3" x14ac:dyDescent="0.25">
      <c r="A541" t="s">
        <v>20477</v>
      </c>
      <c r="B541" t="s">
        <v>9275</v>
      </c>
      <c r="C541" t="s">
        <v>20473</v>
      </c>
    </row>
    <row r="542" spans="1:3" x14ac:dyDescent="0.25">
      <c r="A542" t="s">
        <v>20478</v>
      </c>
      <c r="B542" t="s">
        <v>9103</v>
      </c>
      <c r="C542" t="s">
        <v>20479</v>
      </c>
    </row>
    <row r="543" spans="1:3" x14ac:dyDescent="0.25">
      <c r="A543" t="s">
        <v>20480</v>
      </c>
      <c r="B543" t="s">
        <v>8939</v>
      </c>
      <c r="C543" t="s">
        <v>20481</v>
      </c>
    </row>
    <row r="544" spans="1:3" x14ac:dyDescent="0.25">
      <c r="A544" t="s">
        <v>20482</v>
      </c>
      <c r="B544" t="s">
        <v>9453</v>
      </c>
      <c r="C544" t="s">
        <v>20481</v>
      </c>
    </row>
    <row r="545" spans="1:3" x14ac:dyDescent="0.25">
      <c r="A545" t="s">
        <v>20483</v>
      </c>
      <c r="B545" t="s">
        <v>20484</v>
      </c>
      <c r="C545" t="s">
        <v>20481</v>
      </c>
    </row>
    <row r="546" spans="1:3" x14ac:dyDescent="0.25">
      <c r="A546" t="s">
        <v>20485</v>
      </c>
      <c r="B546" t="s">
        <v>8845</v>
      </c>
      <c r="C546" t="s">
        <v>20481</v>
      </c>
    </row>
    <row r="547" spans="1:3" x14ac:dyDescent="0.25">
      <c r="A547" t="s">
        <v>20486</v>
      </c>
      <c r="B547" t="s">
        <v>8102</v>
      </c>
      <c r="C547" t="s">
        <v>20481</v>
      </c>
    </row>
    <row r="548" spans="1:3" x14ac:dyDescent="0.25">
      <c r="A548" t="s">
        <v>20487</v>
      </c>
      <c r="B548" t="s">
        <v>9282</v>
      </c>
      <c r="C548" t="s">
        <v>20488</v>
      </c>
    </row>
    <row r="549" spans="1:3" x14ac:dyDescent="0.25">
      <c r="A549" t="s">
        <v>20489</v>
      </c>
      <c r="B549" t="s">
        <v>20490</v>
      </c>
      <c r="C549" t="s">
        <v>20488</v>
      </c>
    </row>
    <row r="550" spans="1:3" x14ac:dyDescent="0.25">
      <c r="A550" t="s">
        <v>20491</v>
      </c>
      <c r="B550" t="s">
        <v>9230</v>
      </c>
      <c r="C550" t="s">
        <v>20488</v>
      </c>
    </row>
    <row r="551" spans="1:3" x14ac:dyDescent="0.25">
      <c r="A551" t="s">
        <v>20492</v>
      </c>
      <c r="B551" t="s">
        <v>9431</v>
      </c>
      <c r="C551" t="s">
        <v>20493</v>
      </c>
    </row>
    <row r="552" spans="1:3" x14ac:dyDescent="0.25">
      <c r="A552" t="s">
        <v>20494</v>
      </c>
      <c r="B552" t="s">
        <v>20495</v>
      </c>
      <c r="C552" t="s">
        <v>20493</v>
      </c>
    </row>
    <row r="553" spans="1:3" x14ac:dyDescent="0.25">
      <c r="A553" t="s">
        <v>20496</v>
      </c>
      <c r="B553" t="s">
        <v>20497</v>
      </c>
      <c r="C553" t="s">
        <v>20493</v>
      </c>
    </row>
    <row r="554" spans="1:3" x14ac:dyDescent="0.25">
      <c r="A554" t="s">
        <v>20498</v>
      </c>
      <c r="B554" t="s">
        <v>9442</v>
      </c>
      <c r="C554" t="s">
        <v>20493</v>
      </c>
    </row>
    <row r="555" spans="1:3" x14ac:dyDescent="0.25">
      <c r="A555" t="s">
        <v>20499</v>
      </c>
      <c r="B555" t="s">
        <v>8407</v>
      </c>
      <c r="C555" t="s">
        <v>20500</v>
      </c>
    </row>
    <row r="556" spans="1:3" x14ac:dyDescent="0.25">
      <c r="A556" t="s">
        <v>20501</v>
      </c>
      <c r="B556" t="s">
        <v>8637</v>
      </c>
      <c r="C556" t="s">
        <v>20500</v>
      </c>
    </row>
    <row r="557" spans="1:3" x14ac:dyDescent="0.25">
      <c r="A557" t="s">
        <v>20502</v>
      </c>
      <c r="B557" t="s">
        <v>8795</v>
      </c>
      <c r="C557" t="s">
        <v>20500</v>
      </c>
    </row>
    <row r="558" spans="1:3" x14ac:dyDescent="0.25">
      <c r="A558" t="s">
        <v>20503</v>
      </c>
      <c r="B558" t="s">
        <v>8101</v>
      </c>
      <c r="C558" t="s">
        <v>20504</v>
      </c>
    </row>
    <row r="559" spans="1:3" x14ac:dyDescent="0.25">
      <c r="A559" t="s">
        <v>20505</v>
      </c>
      <c r="B559" t="s">
        <v>8525</v>
      </c>
      <c r="C559" t="s">
        <v>20504</v>
      </c>
    </row>
    <row r="560" spans="1:3" x14ac:dyDescent="0.25">
      <c r="A560" t="s">
        <v>20506</v>
      </c>
      <c r="B560" t="s">
        <v>20506</v>
      </c>
      <c r="C560" t="s">
        <v>20507</v>
      </c>
    </row>
    <row r="561" spans="1:3" x14ac:dyDescent="0.25">
      <c r="A561" t="s">
        <v>20508</v>
      </c>
      <c r="B561" t="s">
        <v>8709</v>
      </c>
      <c r="C561" t="s">
        <v>20509</v>
      </c>
    </row>
    <row r="562" spans="1:3" x14ac:dyDescent="0.25">
      <c r="A562" t="s">
        <v>20510</v>
      </c>
      <c r="B562" t="s">
        <v>8847</v>
      </c>
      <c r="C562" t="s">
        <v>20511</v>
      </c>
    </row>
    <row r="563" spans="1:3" x14ac:dyDescent="0.25">
      <c r="A563" t="s">
        <v>20512</v>
      </c>
      <c r="B563" t="s">
        <v>8968</v>
      </c>
      <c r="C563" t="s">
        <v>20511</v>
      </c>
    </row>
    <row r="564" spans="1:3" x14ac:dyDescent="0.25">
      <c r="A564" t="s">
        <v>20513</v>
      </c>
      <c r="B564" t="s">
        <v>20514</v>
      </c>
      <c r="C564" t="s">
        <v>20515</v>
      </c>
    </row>
    <row r="565" spans="1:3" x14ac:dyDescent="0.25">
      <c r="A565" t="s">
        <v>20516</v>
      </c>
      <c r="B565" t="s">
        <v>20517</v>
      </c>
      <c r="C565" t="s">
        <v>20515</v>
      </c>
    </row>
    <row r="566" spans="1:3" x14ac:dyDescent="0.25">
      <c r="A566" t="s">
        <v>20518</v>
      </c>
      <c r="B566" t="s">
        <v>20519</v>
      </c>
      <c r="C566" t="s">
        <v>20515</v>
      </c>
    </row>
    <row r="567" spans="1:3" x14ac:dyDescent="0.25">
      <c r="A567" t="s">
        <v>20520</v>
      </c>
      <c r="B567" t="s">
        <v>8208</v>
      </c>
      <c r="C567" t="s">
        <v>20515</v>
      </c>
    </row>
    <row r="568" spans="1:3" x14ac:dyDescent="0.25">
      <c r="A568" t="s">
        <v>20521</v>
      </c>
      <c r="B568" t="s">
        <v>9269</v>
      </c>
      <c r="C568" t="s">
        <v>20515</v>
      </c>
    </row>
    <row r="569" spans="1:3" x14ac:dyDescent="0.25">
      <c r="A569" t="s">
        <v>20522</v>
      </c>
      <c r="B569" t="s">
        <v>20523</v>
      </c>
      <c r="C569" t="s">
        <v>20524</v>
      </c>
    </row>
    <row r="570" spans="1:3" x14ac:dyDescent="0.25">
      <c r="A570" t="s">
        <v>20525</v>
      </c>
      <c r="B570" t="s">
        <v>8955</v>
      </c>
      <c r="C570" t="s">
        <v>20524</v>
      </c>
    </row>
    <row r="571" spans="1:3" x14ac:dyDescent="0.25">
      <c r="A571" t="s">
        <v>20526</v>
      </c>
      <c r="B571" t="s">
        <v>9480</v>
      </c>
      <c r="C571" t="s">
        <v>20524</v>
      </c>
    </row>
    <row r="572" spans="1:3" x14ac:dyDescent="0.25">
      <c r="A572" t="s">
        <v>20527</v>
      </c>
      <c r="B572" t="s">
        <v>8832</v>
      </c>
      <c r="C572" t="s">
        <v>20524</v>
      </c>
    </row>
    <row r="573" spans="1:3" x14ac:dyDescent="0.25">
      <c r="A573" t="s">
        <v>20528</v>
      </c>
      <c r="B573" t="s">
        <v>8953</v>
      </c>
      <c r="C573" t="s">
        <v>20524</v>
      </c>
    </row>
    <row r="574" spans="1:3" x14ac:dyDescent="0.25">
      <c r="A574" t="s">
        <v>20529</v>
      </c>
      <c r="B574" t="s">
        <v>8141</v>
      </c>
      <c r="C574" t="s">
        <v>20524</v>
      </c>
    </row>
    <row r="575" spans="1:3" x14ac:dyDescent="0.25">
      <c r="A575" t="s">
        <v>20530</v>
      </c>
      <c r="B575" t="s">
        <v>7508</v>
      </c>
      <c r="C575" t="s">
        <v>20524</v>
      </c>
    </row>
    <row r="576" spans="1:3" x14ac:dyDescent="0.25">
      <c r="A576" t="s">
        <v>20531</v>
      </c>
      <c r="B576" t="s">
        <v>20532</v>
      </c>
      <c r="C576" t="s">
        <v>20524</v>
      </c>
    </row>
    <row r="577" spans="1:3" x14ac:dyDescent="0.25">
      <c r="A577" t="s">
        <v>20533</v>
      </c>
      <c r="B577" t="s">
        <v>8976</v>
      </c>
      <c r="C577" t="s">
        <v>20524</v>
      </c>
    </row>
    <row r="578" spans="1:3" x14ac:dyDescent="0.25">
      <c r="A578" t="s">
        <v>20534</v>
      </c>
      <c r="B578" t="s">
        <v>9196</v>
      </c>
      <c r="C578" t="s">
        <v>20524</v>
      </c>
    </row>
    <row r="579" spans="1:3" x14ac:dyDescent="0.25">
      <c r="A579" t="s">
        <v>20535</v>
      </c>
      <c r="B579" t="s">
        <v>20536</v>
      </c>
      <c r="C579" t="s">
        <v>20537</v>
      </c>
    </row>
    <row r="580" spans="1:3" x14ac:dyDescent="0.25">
      <c r="A580" t="s">
        <v>20538</v>
      </c>
      <c r="B580" t="s">
        <v>20539</v>
      </c>
      <c r="C580" t="s">
        <v>20537</v>
      </c>
    </row>
    <row r="581" spans="1:3" x14ac:dyDescent="0.25">
      <c r="A581" t="s">
        <v>20540</v>
      </c>
      <c r="B581" t="s">
        <v>8392</v>
      </c>
      <c r="C581" t="s">
        <v>20537</v>
      </c>
    </row>
    <row r="582" spans="1:3" x14ac:dyDescent="0.25">
      <c r="A582" t="s">
        <v>20541</v>
      </c>
      <c r="B582" t="s">
        <v>8944</v>
      </c>
      <c r="C582" t="s">
        <v>20537</v>
      </c>
    </row>
    <row r="583" spans="1:3" x14ac:dyDescent="0.25">
      <c r="A583" t="s">
        <v>20542</v>
      </c>
      <c r="B583" t="s">
        <v>8692</v>
      </c>
      <c r="C583" t="s">
        <v>20537</v>
      </c>
    </row>
    <row r="584" spans="1:3" x14ac:dyDescent="0.25">
      <c r="A584" t="s">
        <v>20543</v>
      </c>
      <c r="B584" t="s">
        <v>9314</v>
      </c>
      <c r="C584" t="s">
        <v>20537</v>
      </c>
    </row>
    <row r="585" spans="1:3" x14ac:dyDescent="0.25">
      <c r="A585" t="s">
        <v>20544</v>
      </c>
      <c r="B585" t="s">
        <v>8814</v>
      </c>
      <c r="C585" t="s">
        <v>20545</v>
      </c>
    </row>
    <row r="586" spans="1:3" x14ac:dyDescent="0.25">
      <c r="A586" t="s">
        <v>20546</v>
      </c>
      <c r="B586" t="s">
        <v>8185</v>
      </c>
      <c r="C586" t="s">
        <v>20545</v>
      </c>
    </row>
    <row r="587" spans="1:3" x14ac:dyDescent="0.25">
      <c r="A587" t="s">
        <v>20547</v>
      </c>
      <c r="B587" t="s">
        <v>8975</v>
      </c>
      <c r="C587" t="s">
        <v>20545</v>
      </c>
    </row>
    <row r="588" spans="1:3" x14ac:dyDescent="0.25">
      <c r="A588" t="s">
        <v>20548</v>
      </c>
      <c r="B588" t="s">
        <v>8367</v>
      </c>
      <c r="C588" t="s">
        <v>20545</v>
      </c>
    </row>
    <row r="589" spans="1:3" x14ac:dyDescent="0.25">
      <c r="A589" t="s">
        <v>20549</v>
      </c>
      <c r="B589" t="s">
        <v>8804</v>
      </c>
      <c r="C589" t="s">
        <v>20550</v>
      </c>
    </row>
    <row r="590" spans="1:3" x14ac:dyDescent="0.25">
      <c r="A590" t="s">
        <v>20551</v>
      </c>
      <c r="B590" t="s">
        <v>9358</v>
      </c>
      <c r="C590" t="s">
        <v>20550</v>
      </c>
    </row>
    <row r="591" spans="1:3" x14ac:dyDescent="0.25">
      <c r="A591" t="s">
        <v>20552</v>
      </c>
      <c r="B591" t="s">
        <v>8998</v>
      </c>
      <c r="C591" t="s">
        <v>20550</v>
      </c>
    </row>
    <row r="592" spans="1:3" x14ac:dyDescent="0.25">
      <c r="A592" t="s">
        <v>20553</v>
      </c>
      <c r="B592" t="s">
        <v>8989</v>
      </c>
      <c r="C592" t="s">
        <v>20550</v>
      </c>
    </row>
    <row r="593" spans="1:3" x14ac:dyDescent="0.25">
      <c r="A593" t="s">
        <v>20554</v>
      </c>
      <c r="B593" t="s">
        <v>20555</v>
      </c>
      <c r="C593" t="s">
        <v>20556</v>
      </c>
    </row>
    <row r="594" spans="1:3" x14ac:dyDescent="0.25">
      <c r="A594" t="s">
        <v>20557</v>
      </c>
      <c r="B594" t="s">
        <v>8757</v>
      </c>
      <c r="C594" t="s">
        <v>20556</v>
      </c>
    </row>
    <row r="595" spans="1:3" x14ac:dyDescent="0.25">
      <c r="A595" t="s">
        <v>20558</v>
      </c>
      <c r="B595" t="s">
        <v>8253</v>
      </c>
      <c r="C595" t="s">
        <v>20556</v>
      </c>
    </row>
    <row r="596" spans="1:3" x14ac:dyDescent="0.25">
      <c r="A596" t="s">
        <v>20559</v>
      </c>
      <c r="B596" t="s">
        <v>8570</v>
      </c>
      <c r="C596" t="s">
        <v>20556</v>
      </c>
    </row>
    <row r="597" spans="1:3" x14ac:dyDescent="0.25">
      <c r="A597" t="s">
        <v>20560</v>
      </c>
      <c r="B597" t="s">
        <v>20561</v>
      </c>
      <c r="C597" t="s">
        <v>20562</v>
      </c>
    </row>
    <row r="598" spans="1:3" x14ac:dyDescent="0.25">
      <c r="A598" t="s">
        <v>20563</v>
      </c>
      <c r="B598" t="s">
        <v>8496</v>
      </c>
      <c r="C598" t="s">
        <v>20564</v>
      </c>
    </row>
    <row r="599" spans="1:3" x14ac:dyDescent="0.25">
      <c r="A599" t="s">
        <v>20565</v>
      </c>
      <c r="B599" t="s">
        <v>8729</v>
      </c>
      <c r="C599" t="s">
        <v>20564</v>
      </c>
    </row>
    <row r="600" spans="1:3" x14ac:dyDescent="0.25">
      <c r="A600" t="s">
        <v>20566</v>
      </c>
      <c r="B600" t="s">
        <v>8730</v>
      </c>
      <c r="C600" t="s">
        <v>20564</v>
      </c>
    </row>
    <row r="601" spans="1:3" x14ac:dyDescent="0.25">
      <c r="A601" t="s">
        <v>20567</v>
      </c>
      <c r="B601" t="s">
        <v>8202</v>
      </c>
      <c r="C601" t="s">
        <v>20568</v>
      </c>
    </row>
    <row r="602" spans="1:3" x14ac:dyDescent="0.25">
      <c r="A602" t="s">
        <v>20569</v>
      </c>
      <c r="B602" t="s">
        <v>8755</v>
      </c>
      <c r="C602" t="s">
        <v>20568</v>
      </c>
    </row>
    <row r="603" spans="1:3" x14ac:dyDescent="0.25">
      <c r="A603" t="s">
        <v>20570</v>
      </c>
      <c r="B603" t="s">
        <v>20571</v>
      </c>
      <c r="C603" t="s">
        <v>20568</v>
      </c>
    </row>
    <row r="604" spans="1:3" x14ac:dyDescent="0.25">
      <c r="A604" t="s">
        <v>20572</v>
      </c>
      <c r="B604" t="s">
        <v>8313</v>
      </c>
      <c r="C604" t="s">
        <v>20568</v>
      </c>
    </row>
    <row r="605" spans="1:3" x14ac:dyDescent="0.25">
      <c r="A605" t="s">
        <v>20573</v>
      </c>
      <c r="B605" t="s">
        <v>9347</v>
      </c>
      <c r="C605" t="s">
        <v>20568</v>
      </c>
    </row>
    <row r="606" spans="1:3" x14ac:dyDescent="0.25">
      <c r="A606" t="s">
        <v>20574</v>
      </c>
      <c r="B606" t="s">
        <v>20575</v>
      </c>
      <c r="C606" t="s">
        <v>20576</v>
      </c>
    </row>
    <row r="607" spans="1:3" x14ac:dyDescent="0.25">
      <c r="A607" t="s">
        <v>20577</v>
      </c>
      <c r="B607" t="s">
        <v>8667</v>
      </c>
      <c r="C607" t="s">
        <v>20576</v>
      </c>
    </row>
    <row r="608" spans="1:3" x14ac:dyDescent="0.25">
      <c r="A608" t="s">
        <v>20578</v>
      </c>
      <c r="B608" t="s">
        <v>20579</v>
      </c>
      <c r="C608" t="s">
        <v>20580</v>
      </c>
    </row>
    <row r="609" spans="1:3" x14ac:dyDescent="0.25">
      <c r="A609" t="s">
        <v>20581</v>
      </c>
      <c r="B609" t="s">
        <v>20582</v>
      </c>
      <c r="C609" t="s">
        <v>20580</v>
      </c>
    </row>
    <row r="610" spans="1:3" x14ac:dyDescent="0.25">
      <c r="A610" t="s">
        <v>20583</v>
      </c>
      <c r="B610" t="s">
        <v>9329</v>
      </c>
      <c r="C610" t="s">
        <v>20584</v>
      </c>
    </row>
    <row r="611" spans="1:3" x14ac:dyDescent="0.25">
      <c r="A611" t="s">
        <v>20585</v>
      </c>
      <c r="B611" t="s">
        <v>8741</v>
      </c>
      <c r="C611" t="s">
        <v>20584</v>
      </c>
    </row>
    <row r="612" spans="1:3" x14ac:dyDescent="0.25">
      <c r="A612" t="s">
        <v>20586</v>
      </c>
      <c r="B612" t="s">
        <v>20587</v>
      </c>
      <c r="C612" t="s">
        <v>20584</v>
      </c>
    </row>
    <row r="613" spans="1:3" x14ac:dyDescent="0.25">
      <c r="A613" t="s">
        <v>20588</v>
      </c>
      <c r="B613" t="s">
        <v>20589</v>
      </c>
      <c r="C613" t="s">
        <v>20584</v>
      </c>
    </row>
    <row r="614" spans="1:3" x14ac:dyDescent="0.25">
      <c r="A614" t="s">
        <v>20590</v>
      </c>
      <c r="B614" t="s">
        <v>9076</v>
      </c>
      <c r="C614" t="s">
        <v>20591</v>
      </c>
    </row>
    <row r="615" spans="1:3" x14ac:dyDescent="0.25">
      <c r="A615" t="s">
        <v>20592</v>
      </c>
      <c r="B615" t="s">
        <v>20593</v>
      </c>
      <c r="C615" t="s">
        <v>20594</v>
      </c>
    </row>
    <row r="616" spans="1:3" x14ac:dyDescent="0.25">
      <c r="A616" t="s">
        <v>20595</v>
      </c>
      <c r="B616" t="s">
        <v>9038</v>
      </c>
      <c r="C616" t="s">
        <v>20594</v>
      </c>
    </row>
    <row r="617" spans="1:3" x14ac:dyDescent="0.25">
      <c r="A617" t="s">
        <v>20596</v>
      </c>
      <c r="B617" t="s">
        <v>20597</v>
      </c>
      <c r="C617" t="s">
        <v>20598</v>
      </c>
    </row>
    <row r="618" spans="1:3" x14ac:dyDescent="0.25">
      <c r="A618" t="s">
        <v>20599</v>
      </c>
      <c r="B618" t="s">
        <v>9251</v>
      </c>
      <c r="C618" t="s">
        <v>20598</v>
      </c>
    </row>
    <row r="619" spans="1:3" x14ac:dyDescent="0.25">
      <c r="A619" t="s">
        <v>20600</v>
      </c>
      <c r="B619" t="s">
        <v>8374</v>
      </c>
      <c r="C619" t="s">
        <v>20598</v>
      </c>
    </row>
    <row r="620" spans="1:3" x14ac:dyDescent="0.25">
      <c r="A620" t="s">
        <v>20601</v>
      </c>
      <c r="B620" t="s">
        <v>9079</v>
      </c>
      <c r="C620" t="s">
        <v>20598</v>
      </c>
    </row>
    <row r="621" spans="1:3" x14ac:dyDescent="0.25">
      <c r="A621" t="s">
        <v>20602</v>
      </c>
      <c r="B621" t="s">
        <v>8923</v>
      </c>
      <c r="C621" t="s">
        <v>20603</v>
      </c>
    </row>
    <row r="622" spans="1:3" x14ac:dyDescent="0.25">
      <c r="A622" t="s">
        <v>20604</v>
      </c>
      <c r="B622" t="s">
        <v>9307</v>
      </c>
      <c r="C622" t="s">
        <v>20603</v>
      </c>
    </row>
    <row r="623" spans="1:3" x14ac:dyDescent="0.25">
      <c r="A623" t="s">
        <v>20605</v>
      </c>
      <c r="B623" t="s">
        <v>8533</v>
      </c>
      <c r="C623" t="s">
        <v>20603</v>
      </c>
    </row>
    <row r="624" spans="1:3" x14ac:dyDescent="0.25">
      <c r="A624" t="s">
        <v>20606</v>
      </c>
      <c r="B624" t="s">
        <v>8645</v>
      </c>
      <c r="C624" t="s">
        <v>20603</v>
      </c>
    </row>
    <row r="625" spans="1:3" x14ac:dyDescent="0.25">
      <c r="A625" t="s">
        <v>20607</v>
      </c>
      <c r="B625" t="s">
        <v>9177</v>
      </c>
      <c r="C625" t="s">
        <v>20603</v>
      </c>
    </row>
    <row r="626" spans="1:3" x14ac:dyDescent="0.25">
      <c r="A626" t="s">
        <v>20608</v>
      </c>
      <c r="B626" t="s">
        <v>8339</v>
      </c>
      <c r="C626" t="s">
        <v>20603</v>
      </c>
    </row>
    <row r="627" spans="1:3" x14ac:dyDescent="0.25">
      <c r="A627" t="s">
        <v>20609</v>
      </c>
      <c r="B627" t="s">
        <v>8076</v>
      </c>
      <c r="C627" t="s">
        <v>20603</v>
      </c>
    </row>
    <row r="628" spans="1:3" x14ac:dyDescent="0.25">
      <c r="A628" t="s">
        <v>20610</v>
      </c>
      <c r="B628" t="s">
        <v>20611</v>
      </c>
      <c r="C628" t="s">
        <v>20612</v>
      </c>
    </row>
    <row r="629" spans="1:3" x14ac:dyDescent="0.25">
      <c r="A629" t="s">
        <v>20613</v>
      </c>
      <c r="B629" t="s">
        <v>8492</v>
      </c>
      <c r="C629" t="s">
        <v>20612</v>
      </c>
    </row>
    <row r="630" spans="1:3" x14ac:dyDescent="0.25">
      <c r="A630" t="s">
        <v>20614</v>
      </c>
      <c r="B630" t="s">
        <v>20615</v>
      </c>
      <c r="C630" t="s">
        <v>20612</v>
      </c>
    </row>
    <row r="631" spans="1:3" x14ac:dyDescent="0.25">
      <c r="A631" t="s">
        <v>20616</v>
      </c>
      <c r="B631" t="s">
        <v>9412</v>
      </c>
      <c r="C631" t="s">
        <v>20612</v>
      </c>
    </row>
    <row r="632" spans="1:3" x14ac:dyDescent="0.25">
      <c r="A632" t="s">
        <v>20617</v>
      </c>
      <c r="B632" t="s">
        <v>8163</v>
      </c>
      <c r="C632" t="s">
        <v>20612</v>
      </c>
    </row>
    <row r="633" spans="1:3" x14ac:dyDescent="0.25">
      <c r="A633" t="s">
        <v>20618</v>
      </c>
      <c r="B633" t="s">
        <v>9171</v>
      </c>
      <c r="C633" t="s">
        <v>20619</v>
      </c>
    </row>
    <row r="634" spans="1:3" x14ac:dyDescent="0.25">
      <c r="A634" t="s">
        <v>20620</v>
      </c>
      <c r="B634" t="s">
        <v>9172</v>
      </c>
      <c r="C634" t="s">
        <v>20619</v>
      </c>
    </row>
    <row r="635" spans="1:3" x14ac:dyDescent="0.25">
      <c r="A635" t="s">
        <v>20621</v>
      </c>
      <c r="B635" t="s">
        <v>20622</v>
      </c>
      <c r="C635" t="s">
        <v>20619</v>
      </c>
    </row>
    <row r="636" spans="1:3" x14ac:dyDescent="0.25">
      <c r="A636" t="s">
        <v>20623</v>
      </c>
      <c r="B636" t="s">
        <v>20624</v>
      </c>
      <c r="C636" t="s">
        <v>20619</v>
      </c>
    </row>
    <row r="637" spans="1:3" x14ac:dyDescent="0.25">
      <c r="A637" t="s">
        <v>20625</v>
      </c>
      <c r="B637" t="s">
        <v>20626</v>
      </c>
      <c r="C637" t="s">
        <v>20627</v>
      </c>
    </row>
    <row r="638" spans="1:3" x14ac:dyDescent="0.25">
      <c r="A638" t="s">
        <v>20628</v>
      </c>
      <c r="B638" t="s">
        <v>20629</v>
      </c>
      <c r="C638" t="s">
        <v>20627</v>
      </c>
    </row>
    <row r="639" spans="1:3" x14ac:dyDescent="0.25">
      <c r="A639" t="s">
        <v>20630</v>
      </c>
      <c r="B639" t="s">
        <v>8459</v>
      </c>
      <c r="C639" t="s">
        <v>20627</v>
      </c>
    </row>
    <row r="640" spans="1:3" x14ac:dyDescent="0.25">
      <c r="A640" t="s">
        <v>20631</v>
      </c>
      <c r="B640" t="s">
        <v>20632</v>
      </c>
      <c r="C640" t="s">
        <v>20627</v>
      </c>
    </row>
    <row r="641" spans="1:3" x14ac:dyDescent="0.25">
      <c r="A641" t="s">
        <v>20633</v>
      </c>
      <c r="B641" t="s">
        <v>8532</v>
      </c>
      <c r="C641" t="s">
        <v>20634</v>
      </c>
    </row>
    <row r="642" spans="1:3" x14ac:dyDescent="0.25">
      <c r="A642" t="s">
        <v>20635</v>
      </c>
      <c r="B642" t="s">
        <v>9413</v>
      </c>
      <c r="C642" t="s">
        <v>20636</v>
      </c>
    </row>
    <row r="643" spans="1:3" x14ac:dyDescent="0.25">
      <c r="A643" t="s">
        <v>20637</v>
      </c>
      <c r="B643" t="s">
        <v>8592</v>
      </c>
      <c r="C643" t="s">
        <v>20636</v>
      </c>
    </row>
    <row r="644" spans="1:3" x14ac:dyDescent="0.25">
      <c r="A644" t="s">
        <v>20638</v>
      </c>
      <c r="B644" t="s">
        <v>20639</v>
      </c>
      <c r="C644" t="s">
        <v>20640</v>
      </c>
    </row>
    <row r="645" spans="1:3" x14ac:dyDescent="0.25">
      <c r="A645" t="s">
        <v>20641</v>
      </c>
      <c r="B645" t="s">
        <v>8508</v>
      </c>
      <c r="C645" t="s">
        <v>20640</v>
      </c>
    </row>
    <row r="646" spans="1:3" x14ac:dyDescent="0.25">
      <c r="A646" t="s">
        <v>20642</v>
      </c>
      <c r="B646" t="s">
        <v>8654</v>
      </c>
      <c r="C646" t="s">
        <v>20640</v>
      </c>
    </row>
    <row r="647" spans="1:3" x14ac:dyDescent="0.25">
      <c r="A647" t="s">
        <v>20643</v>
      </c>
      <c r="B647" t="s">
        <v>9170</v>
      </c>
      <c r="C647" t="s">
        <v>20640</v>
      </c>
    </row>
    <row r="648" spans="1:3" x14ac:dyDescent="0.25">
      <c r="A648" t="s">
        <v>20644</v>
      </c>
      <c r="B648" t="s">
        <v>8652</v>
      </c>
      <c r="C648" t="s">
        <v>20645</v>
      </c>
    </row>
    <row r="649" spans="1:3" x14ac:dyDescent="0.25">
      <c r="A649" t="s">
        <v>20646</v>
      </c>
      <c r="B649" t="s">
        <v>20647</v>
      </c>
      <c r="C649" t="s">
        <v>20648</v>
      </c>
    </row>
    <row r="650" spans="1:3" x14ac:dyDescent="0.25">
      <c r="A650" t="s">
        <v>20649</v>
      </c>
      <c r="B650" t="s">
        <v>20650</v>
      </c>
      <c r="C650" t="s">
        <v>20648</v>
      </c>
    </row>
    <row r="651" spans="1:3" x14ac:dyDescent="0.25">
      <c r="A651" t="s">
        <v>20651</v>
      </c>
      <c r="B651" t="s">
        <v>20652</v>
      </c>
      <c r="C651" t="s">
        <v>20648</v>
      </c>
    </row>
    <row r="652" spans="1:3" x14ac:dyDescent="0.25">
      <c r="A652" t="s">
        <v>20653</v>
      </c>
      <c r="B652" t="s">
        <v>8167</v>
      </c>
      <c r="C652" t="s">
        <v>20648</v>
      </c>
    </row>
    <row r="653" spans="1:3" x14ac:dyDescent="0.25">
      <c r="A653" t="s">
        <v>20654</v>
      </c>
      <c r="B653" t="s">
        <v>20655</v>
      </c>
      <c r="C653" t="s">
        <v>20648</v>
      </c>
    </row>
    <row r="654" spans="1:3" x14ac:dyDescent="0.25">
      <c r="A654" t="s">
        <v>20656</v>
      </c>
      <c r="B654" t="s">
        <v>9381</v>
      </c>
      <c r="C654" t="s">
        <v>20648</v>
      </c>
    </row>
    <row r="655" spans="1:3" x14ac:dyDescent="0.25">
      <c r="A655" t="s">
        <v>20657</v>
      </c>
      <c r="B655" t="s">
        <v>8694</v>
      </c>
      <c r="C655" t="s">
        <v>20648</v>
      </c>
    </row>
    <row r="656" spans="1:3" x14ac:dyDescent="0.25">
      <c r="A656" t="s">
        <v>20658</v>
      </c>
      <c r="B656" t="s">
        <v>8536</v>
      </c>
      <c r="C656" t="s">
        <v>20648</v>
      </c>
    </row>
    <row r="657" spans="1:3" x14ac:dyDescent="0.25">
      <c r="A657" t="s">
        <v>20659</v>
      </c>
      <c r="B657" t="s">
        <v>8863</v>
      </c>
      <c r="C657" t="s">
        <v>20648</v>
      </c>
    </row>
    <row r="658" spans="1:3" x14ac:dyDescent="0.25">
      <c r="A658" t="s">
        <v>20660</v>
      </c>
      <c r="B658" t="s">
        <v>20661</v>
      </c>
      <c r="C658" t="s">
        <v>20662</v>
      </c>
    </row>
    <row r="659" spans="1:3" x14ac:dyDescent="0.25">
      <c r="A659" t="s">
        <v>20663</v>
      </c>
      <c r="B659" t="s">
        <v>9025</v>
      </c>
      <c r="C659" t="s">
        <v>20662</v>
      </c>
    </row>
    <row r="660" spans="1:3" x14ac:dyDescent="0.25">
      <c r="A660" t="s">
        <v>20664</v>
      </c>
      <c r="B660" t="s">
        <v>20665</v>
      </c>
      <c r="C660" t="s">
        <v>20662</v>
      </c>
    </row>
    <row r="661" spans="1:3" x14ac:dyDescent="0.25">
      <c r="A661" t="s">
        <v>20666</v>
      </c>
      <c r="B661" t="s">
        <v>8368</v>
      </c>
      <c r="C661" t="s">
        <v>20662</v>
      </c>
    </row>
    <row r="662" spans="1:3" x14ac:dyDescent="0.25">
      <c r="A662" t="s">
        <v>20667</v>
      </c>
      <c r="B662" t="s">
        <v>9496</v>
      </c>
      <c r="C662" t="s">
        <v>20662</v>
      </c>
    </row>
    <row r="663" spans="1:3" x14ac:dyDescent="0.25">
      <c r="A663" t="s">
        <v>20668</v>
      </c>
      <c r="B663" t="s">
        <v>8257</v>
      </c>
      <c r="C663" t="s">
        <v>20662</v>
      </c>
    </row>
    <row r="664" spans="1:3" x14ac:dyDescent="0.25">
      <c r="A664" t="s">
        <v>20669</v>
      </c>
      <c r="B664" t="s">
        <v>20670</v>
      </c>
      <c r="C664" t="s">
        <v>20662</v>
      </c>
    </row>
    <row r="665" spans="1:3" x14ac:dyDescent="0.25">
      <c r="A665" t="s">
        <v>20671</v>
      </c>
      <c r="B665" t="s">
        <v>8256</v>
      </c>
      <c r="C665" t="s">
        <v>20662</v>
      </c>
    </row>
    <row r="666" spans="1:3" x14ac:dyDescent="0.25">
      <c r="A666" t="s">
        <v>20672</v>
      </c>
      <c r="B666" t="s">
        <v>8673</v>
      </c>
      <c r="C666" t="s">
        <v>20673</v>
      </c>
    </row>
    <row r="667" spans="1:3" x14ac:dyDescent="0.25">
      <c r="A667" t="s">
        <v>20674</v>
      </c>
      <c r="B667" t="s">
        <v>8539</v>
      </c>
      <c r="C667" t="s">
        <v>20673</v>
      </c>
    </row>
    <row r="668" spans="1:3" x14ac:dyDescent="0.25">
      <c r="A668" t="s">
        <v>20675</v>
      </c>
      <c r="B668" t="s">
        <v>9385</v>
      </c>
      <c r="C668" t="s">
        <v>20673</v>
      </c>
    </row>
    <row r="669" spans="1:3" x14ac:dyDescent="0.25">
      <c r="A669" t="s">
        <v>20676</v>
      </c>
      <c r="B669" t="s">
        <v>20677</v>
      </c>
      <c r="C669" t="s">
        <v>20678</v>
      </c>
    </row>
    <row r="670" spans="1:3" x14ac:dyDescent="0.25">
      <c r="A670" t="s">
        <v>20679</v>
      </c>
      <c r="B670" t="s">
        <v>8311</v>
      </c>
      <c r="C670" t="s">
        <v>20680</v>
      </c>
    </row>
    <row r="671" spans="1:3" x14ac:dyDescent="0.25">
      <c r="A671" t="s">
        <v>20681</v>
      </c>
      <c r="B671" t="s">
        <v>8643</v>
      </c>
      <c r="C671" t="s">
        <v>20680</v>
      </c>
    </row>
    <row r="672" spans="1:3" x14ac:dyDescent="0.25">
      <c r="A672" t="s">
        <v>20682</v>
      </c>
      <c r="B672" t="s">
        <v>20683</v>
      </c>
      <c r="C672" t="s">
        <v>20680</v>
      </c>
    </row>
    <row r="673" spans="1:3" x14ac:dyDescent="0.25">
      <c r="A673" t="s">
        <v>20684</v>
      </c>
      <c r="B673" t="s">
        <v>20685</v>
      </c>
      <c r="C673" t="s">
        <v>20680</v>
      </c>
    </row>
    <row r="674" spans="1:3" x14ac:dyDescent="0.25">
      <c r="A674" t="s">
        <v>20686</v>
      </c>
      <c r="B674" t="s">
        <v>9163</v>
      </c>
      <c r="C674" t="s">
        <v>20680</v>
      </c>
    </row>
    <row r="675" spans="1:3" x14ac:dyDescent="0.25">
      <c r="A675" t="s">
        <v>20687</v>
      </c>
      <c r="B675" t="s">
        <v>8221</v>
      </c>
      <c r="C675" t="s">
        <v>20680</v>
      </c>
    </row>
    <row r="676" spans="1:3" x14ac:dyDescent="0.25">
      <c r="A676" t="s">
        <v>20688</v>
      </c>
      <c r="B676" t="s">
        <v>13782</v>
      </c>
      <c r="C676" t="s">
        <v>20680</v>
      </c>
    </row>
    <row r="677" spans="1:3" x14ac:dyDescent="0.25">
      <c r="A677" t="s">
        <v>20689</v>
      </c>
      <c r="B677" t="s">
        <v>9075</v>
      </c>
      <c r="C677" t="s">
        <v>20690</v>
      </c>
    </row>
    <row r="678" spans="1:3" x14ac:dyDescent="0.25">
      <c r="A678" t="s">
        <v>20691</v>
      </c>
      <c r="B678" t="s">
        <v>8962</v>
      </c>
      <c r="C678" t="s">
        <v>20690</v>
      </c>
    </row>
    <row r="679" spans="1:3" x14ac:dyDescent="0.25">
      <c r="A679" t="s">
        <v>20692</v>
      </c>
      <c r="B679" t="s">
        <v>8603</v>
      </c>
      <c r="C679" t="s">
        <v>20690</v>
      </c>
    </row>
    <row r="680" spans="1:3" x14ac:dyDescent="0.25">
      <c r="A680" t="s">
        <v>20693</v>
      </c>
      <c r="B680" t="s">
        <v>8241</v>
      </c>
      <c r="C680" t="s">
        <v>20690</v>
      </c>
    </row>
    <row r="681" spans="1:3" x14ac:dyDescent="0.25">
      <c r="A681" t="s">
        <v>20694</v>
      </c>
      <c r="B681" t="s">
        <v>9292</v>
      </c>
      <c r="C681" t="s">
        <v>20690</v>
      </c>
    </row>
    <row r="682" spans="1:3" x14ac:dyDescent="0.25">
      <c r="A682" t="s">
        <v>20695</v>
      </c>
      <c r="B682" t="s">
        <v>8358</v>
      </c>
      <c r="C682" t="s">
        <v>20690</v>
      </c>
    </row>
    <row r="683" spans="1:3" x14ac:dyDescent="0.25">
      <c r="A683" t="s">
        <v>20696</v>
      </c>
      <c r="B683" t="s">
        <v>20697</v>
      </c>
      <c r="C683" t="s">
        <v>20698</v>
      </c>
    </row>
    <row r="684" spans="1:3" x14ac:dyDescent="0.25">
      <c r="A684" t="s">
        <v>20699</v>
      </c>
      <c r="B684" t="s">
        <v>9244</v>
      </c>
      <c r="C684" t="s">
        <v>20700</v>
      </c>
    </row>
    <row r="685" spans="1:3" x14ac:dyDescent="0.25">
      <c r="A685" t="s">
        <v>20701</v>
      </c>
      <c r="B685" t="s">
        <v>8623</v>
      </c>
      <c r="C685" t="s">
        <v>20700</v>
      </c>
    </row>
    <row r="686" spans="1:3" x14ac:dyDescent="0.25">
      <c r="A686" t="s">
        <v>20702</v>
      </c>
      <c r="B686" t="s">
        <v>8877</v>
      </c>
      <c r="C686" t="s">
        <v>20703</v>
      </c>
    </row>
    <row r="687" spans="1:3" x14ac:dyDescent="0.25">
      <c r="A687" t="s">
        <v>20704</v>
      </c>
      <c r="B687" t="s">
        <v>9077</v>
      </c>
      <c r="C687" t="s">
        <v>20703</v>
      </c>
    </row>
    <row r="688" spans="1:3" x14ac:dyDescent="0.25">
      <c r="A688" t="s">
        <v>20705</v>
      </c>
      <c r="B688" t="s">
        <v>9141</v>
      </c>
      <c r="C688" t="s">
        <v>20703</v>
      </c>
    </row>
    <row r="689" spans="1:3" x14ac:dyDescent="0.25">
      <c r="A689" t="s">
        <v>20706</v>
      </c>
      <c r="B689" t="s">
        <v>8927</v>
      </c>
      <c r="C689" t="s">
        <v>20703</v>
      </c>
    </row>
    <row r="690" spans="1:3" x14ac:dyDescent="0.25">
      <c r="A690" t="s">
        <v>20707</v>
      </c>
      <c r="B690" t="s">
        <v>8942</v>
      </c>
      <c r="C690" t="s">
        <v>20703</v>
      </c>
    </row>
    <row r="691" spans="1:3" x14ac:dyDescent="0.25">
      <c r="A691" t="s">
        <v>20708</v>
      </c>
      <c r="B691" t="s">
        <v>8274</v>
      </c>
      <c r="C691" t="s">
        <v>20703</v>
      </c>
    </row>
    <row r="692" spans="1:3" x14ac:dyDescent="0.25">
      <c r="A692" t="s">
        <v>20709</v>
      </c>
      <c r="B692" t="s">
        <v>20710</v>
      </c>
      <c r="C692" t="s">
        <v>20711</v>
      </c>
    </row>
    <row r="693" spans="1:3" x14ac:dyDescent="0.25">
      <c r="A693" t="s">
        <v>20712</v>
      </c>
      <c r="B693" t="s">
        <v>20713</v>
      </c>
      <c r="C693" t="s">
        <v>20711</v>
      </c>
    </row>
    <row r="694" spans="1:3" x14ac:dyDescent="0.25">
      <c r="A694" t="s">
        <v>20714</v>
      </c>
      <c r="B694" t="s">
        <v>8205</v>
      </c>
      <c r="C694" t="s">
        <v>20711</v>
      </c>
    </row>
    <row r="695" spans="1:3" x14ac:dyDescent="0.25">
      <c r="A695" t="s">
        <v>20715</v>
      </c>
      <c r="B695" t="s">
        <v>9336</v>
      </c>
      <c r="C695" t="s">
        <v>20711</v>
      </c>
    </row>
    <row r="696" spans="1:3" x14ac:dyDescent="0.25">
      <c r="A696" t="s">
        <v>20716</v>
      </c>
      <c r="B696" t="s">
        <v>20717</v>
      </c>
      <c r="C696" t="s">
        <v>20711</v>
      </c>
    </row>
    <row r="697" spans="1:3" x14ac:dyDescent="0.25">
      <c r="A697" t="s">
        <v>20718</v>
      </c>
      <c r="B697" t="s">
        <v>9049</v>
      </c>
      <c r="C697" t="s">
        <v>20711</v>
      </c>
    </row>
    <row r="698" spans="1:3" x14ac:dyDescent="0.25">
      <c r="A698" t="s">
        <v>20719</v>
      </c>
      <c r="B698" t="s">
        <v>9422</v>
      </c>
      <c r="C698" t="s">
        <v>20711</v>
      </c>
    </row>
    <row r="699" spans="1:3" x14ac:dyDescent="0.25">
      <c r="A699" t="s">
        <v>20720</v>
      </c>
      <c r="B699" t="s">
        <v>20721</v>
      </c>
      <c r="C699" t="s">
        <v>20722</v>
      </c>
    </row>
    <row r="700" spans="1:3" x14ac:dyDescent="0.25">
      <c r="A700" t="s">
        <v>20723</v>
      </c>
      <c r="B700" t="s">
        <v>8930</v>
      </c>
      <c r="C700" t="s">
        <v>20722</v>
      </c>
    </row>
    <row r="701" spans="1:3" x14ac:dyDescent="0.25">
      <c r="A701" t="s">
        <v>20724</v>
      </c>
      <c r="B701" t="s">
        <v>20725</v>
      </c>
      <c r="C701" t="s">
        <v>20726</v>
      </c>
    </row>
    <row r="702" spans="1:3" x14ac:dyDescent="0.25">
      <c r="A702" t="s">
        <v>20727</v>
      </c>
      <c r="B702" t="s">
        <v>8850</v>
      </c>
      <c r="C702" t="s">
        <v>20726</v>
      </c>
    </row>
    <row r="703" spans="1:3" x14ac:dyDescent="0.25">
      <c r="A703" t="s">
        <v>20728</v>
      </c>
      <c r="B703" t="s">
        <v>20729</v>
      </c>
      <c r="C703" t="s">
        <v>20730</v>
      </c>
    </row>
    <row r="704" spans="1:3" x14ac:dyDescent="0.25">
      <c r="A704" t="s">
        <v>20731</v>
      </c>
      <c r="B704" t="s">
        <v>9456</v>
      </c>
      <c r="C704" t="s">
        <v>20730</v>
      </c>
    </row>
    <row r="705" spans="1:3" x14ac:dyDescent="0.25">
      <c r="A705" t="s">
        <v>20732</v>
      </c>
      <c r="B705" t="s">
        <v>9446</v>
      </c>
      <c r="C705" t="s">
        <v>20730</v>
      </c>
    </row>
    <row r="706" spans="1:3" x14ac:dyDescent="0.25">
      <c r="A706" t="s">
        <v>20733</v>
      </c>
      <c r="B706" t="s">
        <v>8209</v>
      </c>
      <c r="C706" t="s">
        <v>20730</v>
      </c>
    </row>
    <row r="707" spans="1:3" x14ac:dyDescent="0.25">
      <c r="A707" t="s">
        <v>20734</v>
      </c>
      <c r="B707" t="s">
        <v>20735</v>
      </c>
      <c r="C707" t="s">
        <v>20736</v>
      </c>
    </row>
    <row r="708" spans="1:3" x14ac:dyDescent="0.25">
      <c r="A708" t="s">
        <v>20737</v>
      </c>
      <c r="B708" t="s">
        <v>20738</v>
      </c>
      <c r="C708" t="s">
        <v>20736</v>
      </c>
    </row>
    <row r="709" spans="1:3" x14ac:dyDescent="0.25">
      <c r="A709" t="s">
        <v>20739</v>
      </c>
      <c r="B709" t="s">
        <v>20740</v>
      </c>
      <c r="C709" t="s">
        <v>20736</v>
      </c>
    </row>
    <row r="710" spans="1:3" x14ac:dyDescent="0.25">
      <c r="A710" t="s">
        <v>20741</v>
      </c>
      <c r="B710" t="s">
        <v>20742</v>
      </c>
      <c r="C710" t="s">
        <v>20743</v>
      </c>
    </row>
    <row r="711" spans="1:3" x14ac:dyDescent="0.25">
      <c r="A711" t="s">
        <v>20744</v>
      </c>
      <c r="B711" t="s">
        <v>9499</v>
      </c>
      <c r="C711" t="s">
        <v>20743</v>
      </c>
    </row>
    <row r="712" spans="1:3" x14ac:dyDescent="0.25">
      <c r="A712" t="s">
        <v>20745</v>
      </c>
      <c r="B712" t="s">
        <v>8355</v>
      </c>
      <c r="C712" t="s">
        <v>20743</v>
      </c>
    </row>
    <row r="713" spans="1:3" x14ac:dyDescent="0.25">
      <c r="A713" t="s">
        <v>20746</v>
      </c>
      <c r="B713" t="s">
        <v>20747</v>
      </c>
      <c r="C713" t="s">
        <v>20743</v>
      </c>
    </row>
    <row r="714" spans="1:3" x14ac:dyDescent="0.25">
      <c r="A714" t="s">
        <v>20748</v>
      </c>
      <c r="B714" t="s">
        <v>20749</v>
      </c>
      <c r="C714" t="s">
        <v>20743</v>
      </c>
    </row>
    <row r="715" spans="1:3" x14ac:dyDescent="0.25">
      <c r="A715" t="s">
        <v>20750</v>
      </c>
      <c r="B715" t="s">
        <v>20751</v>
      </c>
      <c r="C715" t="s">
        <v>20752</v>
      </c>
    </row>
    <row r="716" spans="1:3" x14ac:dyDescent="0.25">
      <c r="A716" t="s">
        <v>20753</v>
      </c>
      <c r="B716" t="s">
        <v>20754</v>
      </c>
      <c r="C716" t="s">
        <v>20752</v>
      </c>
    </row>
    <row r="717" spans="1:3" x14ac:dyDescent="0.25">
      <c r="A717" t="s">
        <v>20755</v>
      </c>
      <c r="B717" t="s">
        <v>20756</v>
      </c>
      <c r="C717" t="s">
        <v>20752</v>
      </c>
    </row>
    <row r="718" spans="1:3" x14ac:dyDescent="0.25">
      <c r="A718" t="s">
        <v>20757</v>
      </c>
      <c r="B718" t="s">
        <v>9123</v>
      </c>
      <c r="C718" t="s">
        <v>20752</v>
      </c>
    </row>
    <row r="719" spans="1:3" x14ac:dyDescent="0.25">
      <c r="A719" t="s">
        <v>20758</v>
      </c>
      <c r="B719" t="s">
        <v>20759</v>
      </c>
      <c r="C719" t="s">
        <v>20752</v>
      </c>
    </row>
    <row r="720" spans="1:3" x14ac:dyDescent="0.25">
      <c r="A720" t="s">
        <v>20760</v>
      </c>
      <c r="B720" t="s">
        <v>8675</v>
      </c>
      <c r="C720" t="s">
        <v>20761</v>
      </c>
    </row>
    <row r="721" spans="1:3" x14ac:dyDescent="0.25">
      <c r="A721" t="s">
        <v>20762</v>
      </c>
      <c r="B721" t="s">
        <v>8931</v>
      </c>
      <c r="C721" t="s">
        <v>20761</v>
      </c>
    </row>
    <row r="722" spans="1:3" x14ac:dyDescent="0.25">
      <c r="A722" t="s">
        <v>20763</v>
      </c>
      <c r="B722" t="s">
        <v>20764</v>
      </c>
      <c r="C722" t="s">
        <v>20765</v>
      </c>
    </row>
    <row r="723" spans="1:3" x14ac:dyDescent="0.25">
      <c r="A723" t="s">
        <v>20766</v>
      </c>
      <c r="B723" t="s">
        <v>20767</v>
      </c>
      <c r="C723" t="s">
        <v>20765</v>
      </c>
    </row>
    <row r="724" spans="1:3" x14ac:dyDescent="0.25">
      <c r="A724" t="s">
        <v>20768</v>
      </c>
      <c r="B724" t="s">
        <v>8603</v>
      </c>
      <c r="C724" t="s">
        <v>20765</v>
      </c>
    </row>
    <row r="725" spans="1:3" x14ac:dyDescent="0.25">
      <c r="A725" t="s">
        <v>20769</v>
      </c>
      <c r="B725" t="s">
        <v>8422</v>
      </c>
      <c r="C725" t="s">
        <v>20765</v>
      </c>
    </row>
    <row r="726" spans="1:3" x14ac:dyDescent="0.25">
      <c r="A726" t="s">
        <v>20770</v>
      </c>
      <c r="B726" t="s">
        <v>20771</v>
      </c>
      <c r="C726" t="s">
        <v>20772</v>
      </c>
    </row>
    <row r="727" spans="1:3" x14ac:dyDescent="0.25">
      <c r="A727" t="s">
        <v>20773</v>
      </c>
      <c r="B727" t="s">
        <v>20774</v>
      </c>
      <c r="C727" t="s">
        <v>20772</v>
      </c>
    </row>
    <row r="728" spans="1:3" x14ac:dyDescent="0.25">
      <c r="A728" t="s">
        <v>20775</v>
      </c>
      <c r="B728" t="s">
        <v>9417</v>
      </c>
      <c r="C728" t="s">
        <v>20772</v>
      </c>
    </row>
    <row r="729" spans="1:3" x14ac:dyDescent="0.25">
      <c r="A729" t="s">
        <v>20776</v>
      </c>
      <c r="B729" t="s">
        <v>9425</v>
      </c>
      <c r="C729" t="s">
        <v>20777</v>
      </c>
    </row>
    <row r="730" spans="1:3" x14ac:dyDescent="0.25">
      <c r="A730" t="s">
        <v>20778</v>
      </c>
      <c r="B730" t="s">
        <v>20779</v>
      </c>
      <c r="C730" t="s">
        <v>20777</v>
      </c>
    </row>
    <row r="731" spans="1:3" x14ac:dyDescent="0.25">
      <c r="A731" t="s">
        <v>20780</v>
      </c>
      <c r="B731" t="s">
        <v>20781</v>
      </c>
      <c r="C731" t="s">
        <v>20782</v>
      </c>
    </row>
    <row r="732" spans="1:3" x14ac:dyDescent="0.25">
      <c r="A732" t="s">
        <v>20783</v>
      </c>
      <c r="B732" t="s">
        <v>20784</v>
      </c>
      <c r="C732" t="s">
        <v>20782</v>
      </c>
    </row>
    <row r="733" spans="1:3" x14ac:dyDescent="0.25">
      <c r="A733" t="s">
        <v>20785</v>
      </c>
      <c r="B733" t="s">
        <v>20786</v>
      </c>
      <c r="C733" t="s">
        <v>20782</v>
      </c>
    </row>
    <row r="734" spans="1:3" x14ac:dyDescent="0.25">
      <c r="A734" t="s">
        <v>20787</v>
      </c>
      <c r="B734" t="s">
        <v>20788</v>
      </c>
      <c r="C734" t="s">
        <v>20789</v>
      </c>
    </row>
    <row r="735" spans="1:3" x14ac:dyDescent="0.25">
      <c r="A735" t="s">
        <v>20790</v>
      </c>
      <c r="B735" t="s">
        <v>20791</v>
      </c>
      <c r="C735" t="s">
        <v>20789</v>
      </c>
    </row>
    <row r="736" spans="1:3" x14ac:dyDescent="0.25">
      <c r="A736" t="s">
        <v>20792</v>
      </c>
      <c r="B736" t="s">
        <v>8443</v>
      </c>
      <c r="C736" t="s">
        <v>20789</v>
      </c>
    </row>
    <row r="737" spans="1:3" x14ac:dyDescent="0.25">
      <c r="A737" t="s">
        <v>20793</v>
      </c>
      <c r="B737" t="s">
        <v>20794</v>
      </c>
      <c r="C737" t="s">
        <v>20789</v>
      </c>
    </row>
    <row r="738" spans="1:3" x14ac:dyDescent="0.25">
      <c r="A738" t="s">
        <v>8239</v>
      </c>
      <c r="B738" t="s">
        <v>8239</v>
      </c>
      <c r="C738" t="s">
        <v>20789</v>
      </c>
    </row>
    <row r="739" spans="1:3" x14ac:dyDescent="0.25">
      <c r="A739" t="s">
        <v>20795</v>
      </c>
      <c r="B739" t="s">
        <v>20796</v>
      </c>
      <c r="C739" t="s">
        <v>20789</v>
      </c>
    </row>
    <row r="740" spans="1:3" x14ac:dyDescent="0.25">
      <c r="A740" t="s">
        <v>20797</v>
      </c>
      <c r="B740" t="s">
        <v>20798</v>
      </c>
      <c r="C740" t="s">
        <v>20789</v>
      </c>
    </row>
    <row r="741" spans="1:3" x14ac:dyDescent="0.25">
      <c r="A741" t="s">
        <v>20799</v>
      </c>
      <c r="B741" t="s">
        <v>8144</v>
      </c>
      <c r="C741" t="s">
        <v>20789</v>
      </c>
    </row>
    <row r="742" spans="1:3" x14ac:dyDescent="0.25">
      <c r="A742" t="s">
        <v>20800</v>
      </c>
      <c r="B742" t="s">
        <v>8074</v>
      </c>
      <c r="C742" t="s">
        <v>20789</v>
      </c>
    </row>
    <row r="743" spans="1:3" x14ac:dyDescent="0.25">
      <c r="A743" t="s">
        <v>20801</v>
      </c>
      <c r="B743" t="s">
        <v>20802</v>
      </c>
      <c r="C743" t="s">
        <v>20803</v>
      </c>
    </row>
    <row r="744" spans="1:3" x14ac:dyDescent="0.25">
      <c r="A744" t="s">
        <v>20804</v>
      </c>
      <c r="B744" t="s">
        <v>9365</v>
      </c>
      <c r="C744" t="s">
        <v>20803</v>
      </c>
    </row>
    <row r="745" spans="1:3" x14ac:dyDescent="0.25">
      <c r="A745" t="s">
        <v>20805</v>
      </c>
      <c r="B745" t="s">
        <v>20806</v>
      </c>
      <c r="C745" t="s">
        <v>20803</v>
      </c>
    </row>
    <row r="746" spans="1:3" x14ac:dyDescent="0.25">
      <c r="A746" t="s">
        <v>20807</v>
      </c>
      <c r="B746" t="s">
        <v>20808</v>
      </c>
      <c r="C746" t="s">
        <v>20809</v>
      </c>
    </row>
    <row r="747" spans="1:3" x14ac:dyDescent="0.25">
      <c r="A747" t="s">
        <v>20810</v>
      </c>
      <c r="B747" t="s">
        <v>8542</v>
      </c>
      <c r="C747" t="s">
        <v>20809</v>
      </c>
    </row>
    <row r="748" spans="1:3" x14ac:dyDescent="0.25">
      <c r="A748" t="s">
        <v>20811</v>
      </c>
      <c r="B748" t="s">
        <v>20812</v>
      </c>
      <c r="C748" t="s">
        <v>20813</v>
      </c>
    </row>
    <row r="749" spans="1:3" x14ac:dyDescent="0.25">
      <c r="A749" t="s">
        <v>20814</v>
      </c>
      <c r="B749" t="s">
        <v>20814</v>
      </c>
      <c r="C749" t="s">
        <v>20813</v>
      </c>
    </row>
    <row r="750" spans="1:3" x14ac:dyDescent="0.25">
      <c r="A750" t="s">
        <v>20815</v>
      </c>
      <c r="B750" t="s">
        <v>20816</v>
      </c>
      <c r="C750" t="s">
        <v>20813</v>
      </c>
    </row>
    <row r="751" spans="1:3" x14ac:dyDescent="0.25">
      <c r="A751" t="s">
        <v>20817</v>
      </c>
      <c r="B751" t="s">
        <v>20818</v>
      </c>
      <c r="C751" t="s">
        <v>20819</v>
      </c>
    </row>
    <row r="752" spans="1:3" x14ac:dyDescent="0.25">
      <c r="A752" t="s">
        <v>20820</v>
      </c>
      <c r="B752" t="s">
        <v>20821</v>
      </c>
      <c r="C752" t="s">
        <v>20819</v>
      </c>
    </row>
    <row r="753" spans="1:3" x14ac:dyDescent="0.25">
      <c r="A753" t="s">
        <v>20822</v>
      </c>
      <c r="B753" t="s">
        <v>20823</v>
      </c>
      <c r="C753" t="s">
        <v>20824</v>
      </c>
    </row>
    <row r="754" spans="1:3" x14ac:dyDescent="0.25">
      <c r="A754" t="s">
        <v>20825</v>
      </c>
      <c r="B754" t="s">
        <v>20826</v>
      </c>
      <c r="C754" t="s">
        <v>20824</v>
      </c>
    </row>
    <row r="755" spans="1:3" x14ac:dyDescent="0.25">
      <c r="A755" t="s">
        <v>20827</v>
      </c>
      <c r="B755" t="s">
        <v>20828</v>
      </c>
      <c r="C755" t="s">
        <v>20824</v>
      </c>
    </row>
    <row r="756" spans="1:3" x14ac:dyDescent="0.25">
      <c r="A756" t="s">
        <v>20829</v>
      </c>
      <c r="B756" t="s">
        <v>20830</v>
      </c>
      <c r="C756" t="s">
        <v>20824</v>
      </c>
    </row>
    <row r="757" spans="1:3" x14ac:dyDescent="0.25">
      <c r="A757" t="s">
        <v>20831</v>
      </c>
      <c r="B757" t="s">
        <v>20832</v>
      </c>
      <c r="C757" t="s">
        <v>20824</v>
      </c>
    </row>
    <row r="758" spans="1:3" x14ac:dyDescent="0.25">
      <c r="A758" t="s">
        <v>20833</v>
      </c>
      <c r="B758" t="s">
        <v>9341</v>
      </c>
      <c r="C758" t="s">
        <v>20824</v>
      </c>
    </row>
    <row r="759" spans="1:3" x14ac:dyDescent="0.25">
      <c r="A759" t="s">
        <v>20834</v>
      </c>
      <c r="B759" t="s">
        <v>20835</v>
      </c>
      <c r="C759" t="s">
        <v>20824</v>
      </c>
    </row>
    <row r="760" spans="1:3" x14ac:dyDescent="0.25">
      <c r="A760" t="s">
        <v>20836</v>
      </c>
      <c r="B760" t="s">
        <v>8936</v>
      </c>
      <c r="C760" t="s">
        <v>20824</v>
      </c>
    </row>
    <row r="761" spans="1:3" x14ac:dyDescent="0.25">
      <c r="A761" t="s">
        <v>20837</v>
      </c>
      <c r="B761" t="s">
        <v>9129</v>
      </c>
      <c r="C761" t="s">
        <v>20824</v>
      </c>
    </row>
    <row r="762" spans="1:3" x14ac:dyDescent="0.25">
      <c r="A762" t="s">
        <v>20838</v>
      </c>
      <c r="B762" t="s">
        <v>20839</v>
      </c>
      <c r="C762" t="s">
        <v>20840</v>
      </c>
    </row>
    <row r="763" spans="1:3" x14ac:dyDescent="0.25">
      <c r="A763" t="s">
        <v>20841</v>
      </c>
      <c r="B763" t="s">
        <v>20842</v>
      </c>
      <c r="C763" t="s">
        <v>20840</v>
      </c>
    </row>
    <row r="764" spans="1:3" x14ac:dyDescent="0.25">
      <c r="A764" t="s">
        <v>20843</v>
      </c>
      <c r="B764" t="s">
        <v>20844</v>
      </c>
      <c r="C764" t="s">
        <v>20840</v>
      </c>
    </row>
    <row r="765" spans="1:3" x14ac:dyDescent="0.25">
      <c r="A765" t="s">
        <v>20845</v>
      </c>
      <c r="B765" t="s">
        <v>8189</v>
      </c>
      <c r="C765" t="s">
        <v>20840</v>
      </c>
    </row>
    <row r="766" spans="1:3" x14ac:dyDescent="0.25">
      <c r="A766" t="s">
        <v>20846</v>
      </c>
      <c r="B766" t="s">
        <v>20847</v>
      </c>
      <c r="C766" t="s">
        <v>20848</v>
      </c>
    </row>
    <row r="767" spans="1:3" x14ac:dyDescent="0.25">
      <c r="A767" t="s">
        <v>20849</v>
      </c>
      <c r="B767" t="s">
        <v>20850</v>
      </c>
      <c r="C767" t="s">
        <v>20848</v>
      </c>
    </row>
    <row r="768" spans="1:3" x14ac:dyDescent="0.25">
      <c r="A768" t="s">
        <v>20851</v>
      </c>
      <c r="B768" t="s">
        <v>20852</v>
      </c>
      <c r="C768" t="s">
        <v>20848</v>
      </c>
    </row>
    <row r="769" spans="1:3" x14ac:dyDescent="0.25">
      <c r="A769" t="s">
        <v>20853</v>
      </c>
      <c r="B769" t="s">
        <v>20854</v>
      </c>
      <c r="C769" t="s">
        <v>20848</v>
      </c>
    </row>
    <row r="770" spans="1:3" x14ac:dyDescent="0.25">
      <c r="A770" t="s">
        <v>20855</v>
      </c>
      <c r="B770" t="s">
        <v>9008</v>
      </c>
      <c r="C770" t="s">
        <v>20848</v>
      </c>
    </row>
    <row r="771" spans="1:3" x14ac:dyDescent="0.25">
      <c r="A771" t="s">
        <v>20856</v>
      </c>
      <c r="B771" t="s">
        <v>20857</v>
      </c>
      <c r="C771" t="s">
        <v>20848</v>
      </c>
    </row>
    <row r="772" spans="1:3" x14ac:dyDescent="0.25">
      <c r="A772" t="s">
        <v>20858</v>
      </c>
      <c r="B772" t="s">
        <v>8413</v>
      </c>
      <c r="C772" t="s">
        <v>20848</v>
      </c>
    </row>
    <row r="773" spans="1:3" x14ac:dyDescent="0.25">
      <c r="A773" t="s">
        <v>20859</v>
      </c>
      <c r="B773" t="s">
        <v>8131</v>
      </c>
      <c r="C773" t="s">
        <v>20848</v>
      </c>
    </row>
    <row r="774" spans="1:3" x14ac:dyDescent="0.25">
      <c r="A774" t="s">
        <v>20860</v>
      </c>
      <c r="B774" t="s">
        <v>20861</v>
      </c>
      <c r="C774" t="s">
        <v>20848</v>
      </c>
    </row>
    <row r="775" spans="1:3" x14ac:dyDescent="0.25">
      <c r="A775" t="s">
        <v>20862</v>
      </c>
      <c r="B775" t="s">
        <v>20863</v>
      </c>
      <c r="C775" t="s">
        <v>20864</v>
      </c>
    </row>
    <row r="776" spans="1:3" x14ac:dyDescent="0.25">
      <c r="A776" t="s">
        <v>20865</v>
      </c>
      <c r="B776" t="s">
        <v>20866</v>
      </c>
      <c r="C776" t="s">
        <v>20864</v>
      </c>
    </row>
    <row r="777" spans="1:3" x14ac:dyDescent="0.25">
      <c r="A777" t="s">
        <v>20867</v>
      </c>
      <c r="B777" t="s">
        <v>20868</v>
      </c>
      <c r="C777" t="s">
        <v>20864</v>
      </c>
    </row>
    <row r="778" spans="1:3" x14ac:dyDescent="0.25">
      <c r="A778" t="s">
        <v>20869</v>
      </c>
      <c r="B778" t="s">
        <v>20870</v>
      </c>
      <c r="C778" t="s">
        <v>20864</v>
      </c>
    </row>
    <row r="779" spans="1:3" x14ac:dyDescent="0.25">
      <c r="A779" t="s">
        <v>20871</v>
      </c>
      <c r="B779" t="s">
        <v>8122</v>
      </c>
      <c r="C779" t="s">
        <v>20864</v>
      </c>
    </row>
    <row r="780" spans="1:3" x14ac:dyDescent="0.25">
      <c r="A780" t="s">
        <v>20872</v>
      </c>
      <c r="B780" t="s">
        <v>9034</v>
      </c>
      <c r="C780" t="s">
        <v>20864</v>
      </c>
    </row>
    <row r="781" spans="1:3" x14ac:dyDescent="0.25">
      <c r="A781" t="s">
        <v>20873</v>
      </c>
      <c r="B781" t="s">
        <v>20874</v>
      </c>
      <c r="C781" t="s">
        <v>20864</v>
      </c>
    </row>
    <row r="782" spans="1:3" x14ac:dyDescent="0.25">
      <c r="A782" t="s">
        <v>20875</v>
      </c>
      <c r="B782" t="s">
        <v>8768</v>
      </c>
      <c r="C782" t="s">
        <v>20864</v>
      </c>
    </row>
    <row r="783" spans="1:3" x14ac:dyDescent="0.25">
      <c r="A783" t="s">
        <v>20876</v>
      </c>
      <c r="B783" t="s">
        <v>20877</v>
      </c>
      <c r="C783" t="s">
        <v>20878</v>
      </c>
    </row>
    <row r="784" spans="1:3" x14ac:dyDescent="0.25">
      <c r="A784" t="s">
        <v>20879</v>
      </c>
      <c r="B784" t="s">
        <v>20880</v>
      </c>
      <c r="C784" t="s">
        <v>20878</v>
      </c>
    </row>
    <row r="785" spans="1:3" x14ac:dyDescent="0.25">
      <c r="A785" t="s">
        <v>20881</v>
      </c>
      <c r="B785" t="s">
        <v>20882</v>
      </c>
      <c r="C785" t="s">
        <v>20878</v>
      </c>
    </row>
    <row r="786" spans="1:3" x14ac:dyDescent="0.25">
      <c r="A786" t="s">
        <v>20883</v>
      </c>
      <c r="B786" t="s">
        <v>20884</v>
      </c>
      <c r="C786" t="s">
        <v>20878</v>
      </c>
    </row>
    <row r="787" spans="1:3" x14ac:dyDescent="0.25">
      <c r="A787" t="s">
        <v>20885</v>
      </c>
      <c r="B787" t="s">
        <v>20886</v>
      </c>
      <c r="C787" t="s">
        <v>20878</v>
      </c>
    </row>
    <row r="788" spans="1:3" x14ac:dyDescent="0.25">
      <c r="A788" t="s">
        <v>20887</v>
      </c>
      <c r="B788" t="s">
        <v>20888</v>
      </c>
      <c r="C788" t="s">
        <v>20878</v>
      </c>
    </row>
    <row r="789" spans="1:3" x14ac:dyDescent="0.25">
      <c r="A789" t="s">
        <v>20889</v>
      </c>
      <c r="B789" t="s">
        <v>20890</v>
      </c>
      <c r="C789" t="s">
        <v>20878</v>
      </c>
    </row>
    <row r="790" spans="1:3" x14ac:dyDescent="0.25">
      <c r="A790" t="s">
        <v>20891</v>
      </c>
      <c r="B790" t="s">
        <v>20892</v>
      </c>
      <c r="C790" t="s">
        <v>20878</v>
      </c>
    </row>
    <row r="791" spans="1:3" x14ac:dyDescent="0.25">
      <c r="A791" t="s">
        <v>20893</v>
      </c>
      <c r="B791" t="s">
        <v>20894</v>
      </c>
      <c r="C791" t="s">
        <v>20878</v>
      </c>
    </row>
    <row r="792" spans="1:3" x14ac:dyDescent="0.25">
      <c r="A792" t="s">
        <v>20895</v>
      </c>
      <c r="B792" t="s">
        <v>20896</v>
      </c>
      <c r="C792" t="s">
        <v>20878</v>
      </c>
    </row>
    <row r="793" spans="1:3" x14ac:dyDescent="0.25">
      <c r="A793" t="s">
        <v>20897</v>
      </c>
      <c r="B793" t="s">
        <v>20898</v>
      </c>
      <c r="C793" t="s">
        <v>20878</v>
      </c>
    </row>
    <row r="794" spans="1:3" x14ac:dyDescent="0.25">
      <c r="A794" t="s">
        <v>20899</v>
      </c>
      <c r="B794" t="s">
        <v>20900</v>
      </c>
      <c r="C794" t="s">
        <v>20878</v>
      </c>
    </row>
    <row r="795" spans="1:3" x14ac:dyDescent="0.25">
      <c r="A795" t="s">
        <v>20901</v>
      </c>
      <c r="B795" t="s">
        <v>20902</v>
      </c>
      <c r="C795" t="s">
        <v>20878</v>
      </c>
    </row>
    <row r="796" spans="1:3" x14ac:dyDescent="0.25">
      <c r="A796" t="s">
        <v>20903</v>
      </c>
      <c r="B796" t="s">
        <v>8104</v>
      </c>
      <c r="C796" t="s">
        <v>20878</v>
      </c>
    </row>
    <row r="797" spans="1:3" x14ac:dyDescent="0.25">
      <c r="A797" t="s">
        <v>20904</v>
      </c>
      <c r="B797" t="s">
        <v>8877</v>
      </c>
      <c r="C797" t="s">
        <v>20878</v>
      </c>
    </row>
    <row r="798" spans="1:3" x14ac:dyDescent="0.25">
      <c r="A798" t="s">
        <v>20905</v>
      </c>
      <c r="B798" t="s">
        <v>8900</v>
      </c>
      <c r="C798" t="s">
        <v>20878</v>
      </c>
    </row>
    <row r="799" spans="1:3" x14ac:dyDescent="0.25">
      <c r="A799" t="s">
        <v>20906</v>
      </c>
      <c r="B799" t="s">
        <v>9246</v>
      </c>
      <c r="C799" t="s">
        <v>20878</v>
      </c>
    </row>
    <row r="800" spans="1:3" x14ac:dyDescent="0.25">
      <c r="A800" t="s">
        <v>20907</v>
      </c>
      <c r="B800" t="s">
        <v>20908</v>
      </c>
      <c r="C800" t="s">
        <v>20909</v>
      </c>
    </row>
    <row r="801" spans="1:3" x14ac:dyDescent="0.25">
      <c r="A801" t="s">
        <v>20910</v>
      </c>
      <c r="B801" t="s">
        <v>20911</v>
      </c>
      <c r="C801" t="s">
        <v>20909</v>
      </c>
    </row>
    <row r="802" spans="1:3" x14ac:dyDescent="0.25">
      <c r="A802" t="s">
        <v>20912</v>
      </c>
      <c r="B802" t="s">
        <v>20913</v>
      </c>
      <c r="C802" t="s">
        <v>20909</v>
      </c>
    </row>
    <row r="803" spans="1:3" x14ac:dyDescent="0.25">
      <c r="A803" t="s">
        <v>20914</v>
      </c>
      <c r="B803" t="s">
        <v>9208</v>
      </c>
      <c r="C803" t="s">
        <v>20909</v>
      </c>
    </row>
    <row r="804" spans="1:3" x14ac:dyDescent="0.25">
      <c r="A804" t="s">
        <v>20915</v>
      </c>
      <c r="B804" t="s">
        <v>20916</v>
      </c>
      <c r="C804" t="s">
        <v>20917</v>
      </c>
    </row>
    <row r="805" spans="1:3" x14ac:dyDescent="0.25">
      <c r="A805" t="s">
        <v>20918</v>
      </c>
      <c r="B805" t="s">
        <v>8702</v>
      </c>
      <c r="C805" t="s">
        <v>20917</v>
      </c>
    </row>
    <row r="806" spans="1:3" x14ac:dyDescent="0.25">
      <c r="A806" t="s">
        <v>20919</v>
      </c>
      <c r="B806" t="s">
        <v>20920</v>
      </c>
      <c r="C806" t="s">
        <v>20921</v>
      </c>
    </row>
    <row r="807" spans="1:3" x14ac:dyDescent="0.25">
      <c r="A807" t="s">
        <v>20922</v>
      </c>
      <c r="B807" t="s">
        <v>8424</v>
      </c>
      <c r="C807" t="s">
        <v>20921</v>
      </c>
    </row>
    <row r="808" spans="1:3" x14ac:dyDescent="0.25">
      <c r="A808" t="s">
        <v>20923</v>
      </c>
      <c r="B808" t="s">
        <v>9228</v>
      </c>
      <c r="C808" t="s">
        <v>20921</v>
      </c>
    </row>
    <row r="809" spans="1:3" x14ac:dyDescent="0.25">
      <c r="A809" t="s">
        <v>20924</v>
      </c>
      <c r="B809" t="s">
        <v>8366</v>
      </c>
      <c r="C809" t="s">
        <v>20921</v>
      </c>
    </row>
    <row r="810" spans="1:3" x14ac:dyDescent="0.25">
      <c r="A810" t="s">
        <v>20925</v>
      </c>
      <c r="B810" t="s">
        <v>20926</v>
      </c>
      <c r="C810" t="s">
        <v>20927</v>
      </c>
    </row>
    <row r="811" spans="1:3" x14ac:dyDescent="0.25">
      <c r="A811" t="s">
        <v>20928</v>
      </c>
      <c r="B811" t="s">
        <v>20929</v>
      </c>
      <c r="C811" t="s">
        <v>20927</v>
      </c>
    </row>
    <row r="812" spans="1:3" x14ac:dyDescent="0.25">
      <c r="A812" t="s">
        <v>20930</v>
      </c>
      <c r="B812" t="s">
        <v>8601</v>
      </c>
      <c r="C812" t="s">
        <v>20927</v>
      </c>
    </row>
    <row r="813" spans="1:3" x14ac:dyDescent="0.25">
      <c r="A813" t="s">
        <v>20931</v>
      </c>
      <c r="B813" t="s">
        <v>20932</v>
      </c>
      <c r="C813" t="s">
        <v>20933</v>
      </c>
    </row>
    <row r="814" spans="1:3" x14ac:dyDescent="0.25">
      <c r="A814" t="s">
        <v>20934</v>
      </c>
      <c r="B814" t="s">
        <v>8269</v>
      </c>
      <c r="C814" t="s">
        <v>20933</v>
      </c>
    </row>
    <row r="815" spans="1:3" x14ac:dyDescent="0.25">
      <c r="A815" t="s">
        <v>20935</v>
      </c>
      <c r="B815" t="s">
        <v>8973</v>
      </c>
      <c r="C815" t="s">
        <v>20933</v>
      </c>
    </row>
    <row r="816" spans="1:3" x14ac:dyDescent="0.25">
      <c r="A816" t="s">
        <v>20936</v>
      </c>
      <c r="B816" t="s">
        <v>20937</v>
      </c>
      <c r="C816" t="s">
        <v>20933</v>
      </c>
    </row>
    <row r="817" spans="1:3" x14ac:dyDescent="0.25">
      <c r="A817" t="s">
        <v>20938</v>
      </c>
      <c r="B817" t="s">
        <v>9091</v>
      </c>
      <c r="C817" t="s">
        <v>20933</v>
      </c>
    </row>
    <row r="818" spans="1:3" x14ac:dyDescent="0.25">
      <c r="A818" t="s">
        <v>20939</v>
      </c>
      <c r="B818" t="s">
        <v>20940</v>
      </c>
      <c r="C818" t="s">
        <v>20941</v>
      </c>
    </row>
    <row r="819" spans="1:3" x14ac:dyDescent="0.25">
      <c r="A819" t="s">
        <v>20942</v>
      </c>
      <c r="B819" t="s">
        <v>20943</v>
      </c>
      <c r="C819" t="s">
        <v>20941</v>
      </c>
    </row>
    <row r="820" spans="1:3" x14ac:dyDescent="0.25">
      <c r="A820" t="s">
        <v>20944</v>
      </c>
      <c r="B820" t="s">
        <v>20945</v>
      </c>
      <c r="C820" t="s">
        <v>20941</v>
      </c>
    </row>
    <row r="821" spans="1:3" x14ac:dyDescent="0.25">
      <c r="A821" t="s">
        <v>20946</v>
      </c>
      <c r="B821" t="s">
        <v>20947</v>
      </c>
      <c r="C821" t="s">
        <v>20941</v>
      </c>
    </row>
    <row r="822" spans="1:3" x14ac:dyDescent="0.25">
      <c r="A822" t="s">
        <v>20948</v>
      </c>
      <c r="B822" t="s">
        <v>20949</v>
      </c>
      <c r="C822" t="s">
        <v>20941</v>
      </c>
    </row>
    <row r="823" spans="1:3" x14ac:dyDescent="0.25">
      <c r="A823" t="s">
        <v>20950</v>
      </c>
      <c r="B823" t="s">
        <v>20951</v>
      </c>
      <c r="C823" t="s">
        <v>20941</v>
      </c>
    </row>
    <row r="824" spans="1:3" x14ac:dyDescent="0.25">
      <c r="A824" t="s">
        <v>20952</v>
      </c>
      <c r="B824" t="s">
        <v>20953</v>
      </c>
      <c r="C824" t="s">
        <v>20941</v>
      </c>
    </row>
    <row r="825" spans="1:3" x14ac:dyDescent="0.25">
      <c r="A825" t="s">
        <v>20954</v>
      </c>
      <c r="B825" t="s">
        <v>20955</v>
      </c>
      <c r="C825" t="s">
        <v>20941</v>
      </c>
    </row>
    <row r="826" spans="1:3" x14ac:dyDescent="0.25">
      <c r="A826" t="s">
        <v>20956</v>
      </c>
      <c r="B826" t="s">
        <v>20957</v>
      </c>
      <c r="C826" t="s">
        <v>20941</v>
      </c>
    </row>
    <row r="827" spans="1:3" x14ac:dyDescent="0.25">
      <c r="A827" t="s">
        <v>20958</v>
      </c>
      <c r="B827" t="s">
        <v>8681</v>
      </c>
      <c r="C827" t="s">
        <v>20941</v>
      </c>
    </row>
    <row r="828" spans="1:3" x14ac:dyDescent="0.25">
      <c r="A828" t="s">
        <v>20959</v>
      </c>
      <c r="B828" t="s">
        <v>8146</v>
      </c>
      <c r="C828" t="s">
        <v>20941</v>
      </c>
    </row>
    <row r="829" spans="1:3" x14ac:dyDescent="0.25">
      <c r="A829" t="s">
        <v>20960</v>
      </c>
      <c r="B829" t="s">
        <v>20961</v>
      </c>
      <c r="C829" t="s">
        <v>20962</v>
      </c>
    </row>
    <row r="830" spans="1:3" x14ac:dyDescent="0.25">
      <c r="A830" t="s">
        <v>20963</v>
      </c>
      <c r="B830" t="s">
        <v>20964</v>
      </c>
      <c r="C830" t="s">
        <v>20962</v>
      </c>
    </row>
    <row r="831" spans="1:3" x14ac:dyDescent="0.25">
      <c r="A831" t="s">
        <v>20965</v>
      </c>
      <c r="B831" t="s">
        <v>20966</v>
      </c>
      <c r="C831" t="s">
        <v>20962</v>
      </c>
    </row>
    <row r="832" spans="1:3" x14ac:dyDescent="0.25">
      <c r="A832" t="s">
        <v>20967</v>
      </c>
      <c r="B832" t="s">
        <v>20968</v>
      </c>
      <c r="C832" t="s">
        <v>20962</v>
      </c>
    </row>
    <row r="833" spans="1:3" x14ac:dyDescent="0.25">
      <c r="A833" t="s">
        <v>20969</v>
      </c>
      <c r="B833" t="s">
        <v>20970</v>
      </c>
      <c r="C833" t="s">
        <v>20962</v>
      </c>
    </row>
    <row r="834" spans="1:3" x14ac:dyDescent="0.25">
      <c r="A834" t="s">
        <v>20971</v>
      </c>
      <c r="B834" t="s">
        <v>20972</v>
      </c>
      <c r="C834" t="s">
        <v>20962</v>
      </c>
    </row>
    <row r="835" spans="1:3" x14ac:dyDescent="0.25">
      <c r="A835" t="s">
        <v>20973</v>
      </c>
      <c r="B835" t="s">
        <v>20974</v>
      </c>
      <c r="C835" t="s">
        <v>20962</v>
      </c>
    </row>
    <row r="836" spans="1:3" x14ac:dyDescent="0.25">
      <c r="A836" t="s">
        <v>20975</v>
      </c>
      <c r="B836" t="s">
        <v>20976</v>
      </c>
      <c r="C836" t="s">
        <v>20962</v>
      </c>
    </row>
    <row r="837" spans="1:3" x14ac:dyDescent="0.25">
      <c r="A837" t="s">
        <v>20977</v>
      </c>
      <c r="B837" t="s">
        <v>20978</v>
      </c>
      <c r="C837" t="s">
        <v>20962</v>
      </c>
    </row>
    <row r="838" spans="1:3" x14ac:dyDescent="0.25">
      <c r="A838" t="s">
        <v>20979</v>
      </c>
      <c r="B838" t="s">
        <v>9012</v>
      </c>
      <c r="C838" t="s">
        <v>20962</v>
      </c>
    </row>
    <row r="839" spans="1:3" x14ac:dyDescent="0.25">
      <c r="A839" t="s">
        <v>20980</v>
      </c>
      <c r="B839" t="s">
        <v>20981</v>
      </c>
      <c r="C839" t="s">
        <v>20962</v>
      </c>
    </row>
    <row r="840" spans="1:3" x14ac:dyDescent="0.25">
      <c r="A840" t="s">
        <v>20982</v>
      </c>
      <c r="B840" t="s">
        <v>9096</v>
      </c>
      <c r="C840" t="s">
        <v>20962</v>
      </c>
    </row>
    <row r="841" spans="1:3" x14ac:dyDescent="0.25">
      <c r="A841" t="s">
        <v>20983</v>
      </c>
      <c r="B841" t="s">
        <v>20984</v>
      </c>
      <c r="C841" t="s">
        <v>20985</v>
      </c>
    </row>
    <row r="842" spans="1:3" x14ac:dyDescent="0.25">
      <c r="A842" t="s">
        <v>20986</v>
      </c>
      <c r="B842" t="s">
        <v>20987</v>
      </c>
      <c r="C842" t="s">
        <v>20985</v>
      </c>
    </row>
    <row r="843" spans="1:3" x14ac:dyDescent="0.25">
      <c r="A843" t="s">
        <v>20988</v>
      </c>
      <c r="B843" t="s">
        <v>20989</v>
      </c>
      <c r="C843" t="s">
        <v>20985</v>
      </c>
    </row>
    <row r="844" spans="1:3" x14ac:dyDescent="0.25">
      <c r="A844" t="s">
        <v>20990</v>
      </c>
      <c r="B844" t="s">
        <v>20991</v>
      </c>
      <c r="C844" t="s">
        <v>20985</v>
      </c>
    </row>
    <row r="845" spans="1:3" x14ac:dyDescent="0.25">
      <c r="A845" t="s">
        <v>20992</v>
      </c>
      <c r="B845" t="s">
        <v>20993</v>
      </c>
      <c r="C845" t="s">
        <v>20985</v>
      </c>
    </row>
    <row r="846" spans="1:3" x14ac:dyDescent="0.25">
      <c r="A846" t="s">
        <v>20994</v>
      </c>
      <c r="B846" t="s">
        <v>20995</v>
      </c>
      <c r="C846" t="s">
        <v>20985</v>
      </c>
    </row>
    <row r="847" spans="1:3" x14ac:dyDescent="0.25">
      <c r="A847" t="s">
        <v>20996</v>
      </c>
      <c r="B847" t="s">
        <v>20997</v>
      </c>
      <c r="C847" t="s">
        <v>20985</v>
      </c>
    </row>
    <row r="848" spans="1:3" x14ac:dyDescent="0.25">
      <c r="A848" t="s">
        <v>20998</v>
      </c>
      <c r="B848" t="s">
        <v>20999</v>
      </c>
      <c r="C848" t="s">
        <v>20985</v>
      </c>
    </row>
    <row r="849" spans="1:3" x14ac:dyDescent="0.25">
      <c r="A849" t="s">
        <v>21000</v>
      </c>
      <c r="B849" t="s">
        <v>9110</v>
      </c>
      <c r="C849" t="s">
        <v>20985</v>
      </c>
    </row>
    <row r="850" spans="1:3" x14ac:dyDescent="0.25">
      <c r="A850" t="s">
        <v>21001</v>
      </c>
      <c r="B850" t="s">
        <v>21002</v>
      </c>
      <c r="C850" t="s">
        <v>20985</v>
      </c>
    </row>
    <row r="851" spans="1:3" x14ac:dyDescent="0.25">
      <c r="A851" t="s">
        <v>21003</v>
      </c>
      <c r="B851" t="s">
        <v>9318</v>
      </c>
      <c r="C851" t="s">
        <v>20985</v>
      </c>
    </row>
    <row r="852" spans="1:3" x14ac:dyDescent="0.25">
      <c r="A852" t="s">
        <v>21004</v>
      </c>
      <c r="B852" t="s">
        <v>14886</v>
      </c>
      <c r="C852" t="s">
        <v>21005</v>
      </c>
    </row>
    <row r="853" spans="1:3" x14ac:dyDescent="0.25">
      <c r="A853" t="s">
        <v>21006</v>
      </c>
      <c r="B853" t="s">
        <v>21007</v>
      </c>
      <c r="C853" t="s">
        <v>21005</v>
      </c>
    </row>
    <row r="854" spans="1:3" x14ac:dyDescent="0.25">
      <c r="A854" t="s">
        <v>21008</v>
      </c>
      <c r="B854" t="s">
        <v>8431</v>
      </c>
      <c r="C854" t="s">
        <v>21005</v>
      </c>
    </row>
    <row r="855" spans="1:3" x14ac:dyDescent="0.25">
      <c r="A855" t="s">
        <v>21009</v>
      </c>
      <c r="B855" t="s">
        <v>21010</v>
      </c>
      <c r="C855" t="s">
        <v>21005</v>
      </c>
    </row>
    <row r="856" spans="1:3" x14ac:dyDescent="0.25">
      <c r="A856" t="s">
        <v>21011</v>
      </c>
      <c r="B856" t="s">
        <v>8169</v>
      </c>
      <c r="C856" t="s">
        <v>21005</v>
      </c>
    </row>
    <row r="857" spans="1:3" x14ac:dyDescent="0.25">
      <c r="A857" t="s">
        <v>21012</v>
      </c>
      <c r="B857" t="s">
        <v>8852</v>
      </c>
      <c r="C857" t="s">
        <v>21005</v>
      </c>
    </row>
    <row r="858" spans="1:3" x14ac:dyDescent="0.25">
      <c r="A858" t="s">
        <v>21013</v>
      </c>
      <c r="B858" t="s">
        <v>8321</v>
      </c>
      <c r="C858" t="s">
        <v>21005</v>
      </c>
    </row>
    <row r="859" spans="1:3" x14ac:dyDescent="0.25">
      <c r="A859" t="s">
        <v>21014</v>
      </c>
      <c r="B859" t="s">
        <v>21015</v>
      </c>
      <c r="C859" t="s">
        <v>21016</v>
      </c>
    </row>
    <row r="860" spans="1:3" x14ac:dyDescent="0.25">
      <c r="A860" t="s">
        <v>21017</v>
      </c>
      <c r="B860" t="s">
        <v>21018</v>
      </c>
      <c r="C860" t="s">
        <v>21016</v>
      </c>
    </row>
    <row r="861" spans="1:3" x14ac:dyDescent="0.25">
      <c r="A861" t="s">
        <v>21019</v>
      </c>
      <c r="B861" t="s">
        <v>21020</v>
      </c>
      <c r="C861" t="s">
        <v>21016</v>
      </c>
    </row>
    <row r="862" spans="1:3" x14ac:dyDescent="0.25">
      <c r="A862" t="s">
        <v>21021</v>
      </c>
      <c r="B862" t="s">
        <v>21022</v>
      </c>
      <c r="C862" t="s">
        <v>21016</v>
      </c>
    </row>
    <row r="863" spans="1:3" x14ac:dyDescent="0.25">
      <c r="A863" t="s">
        <v>21023</v>
      </c>
      <c r="B863" t="s">
        <v>21024</v>
      </c>
      <c r="C863" t="s">
        <v>21016</v>
      </c>
    </row>
    <row r="864" spans="1:3" x14ac:dyDescent="0.25">
      <c r="A864" t="s">
        <v>21025</v>
      </c>
      <c r="B864" t="s">
        <v>21026</v>
      </c>
      <c r="C864" t="s">
        <v>21016</v>
      </c>
    </row>
    <row r="865" spans="1:3" x14ac:dyDescent="0.25">
      <c r="A865" t="s">
        <v>21027</v>
      </c>
      <c r="B865" t="s">
        <v>9312</v>
      </c>
      <c r="C865" t="s">
        <v>21016</v>
      </c>
    </row>
    <row r="866" spans="1:3" x14ac:dyDescent="0.25">
      <c r="A866" t="s">
        <v>21028</v>
      </c>
      <c r="B866" t="s">
        <v>8078</v>
      </c>
      <c r="C866" t="s">
        <v>21016</v>
      </c>
    </row>
    <row r="867" spans="1:3" x14ac:dyDescent="0.25">
      <c r="A867" t="s">
        <v>21029</v>
      </c>
      <c r="B867" t="s">
        <v>21030</v>
      </c>
      <c r="C867" t="s">
        <v>21031</v>
      </c>
    </row>
    <row r="868" spans="1:3" x14ac:dyDescent="0.25">
      <c r="A868" t="s">
        <v>21032</v>
      </c>
      <c r="B868" t="s">
        <v>21032</v>
      </c>
      <c r="C868" t="s">
        <v>21031</v>
      </c>
    </row>
    <row r="869" spans="1:3" x14ac:dyDescent="0.25">
      <c r="A869" t="s">
        <v>21033</v>
      </c>
      <c r="B869" t="s">
        <v>21034</v>
      </c>
      <c r="C869" t="s">
        <v>21031</v>
      </c>
    </row>
    <row r="870" spans="1:3" x14ac:dyDescent="0.25">
      <c r="A870" t="s">
        <v>21035</v>
      </c>
      <c r="B870" t="s">
        <v>21036</v>
      </c>
      <c r="C870" t="s">
        <v>21031</v>
      </c>
    </row>
    <row r="871" spans="1:3" x14ac:dyDescent="0.25">
      <c r="A871" t="s">
        <v>21037</v>
      </c>
      <c r="B871" t="s">
        <v>21038</v>
      </c>
      <c r="C871" t="s">
        <v>21031</v>
      </c>
    </row>
    <row r="872" spans="1:3" x14ac:dyDescent="0.25">
      <c r="A872" t="s">
        <v>21039</v>
      </c>
      <c r="B872" t="s">
        <v>21040</v>
      </c>
      <c r="C872" t="s">
        <v>21031</v>
      </c>
    </row>
    <row r="873" spans="1:3" x14ac:dyDescent="0.25">
      <c r="A873" t="s">
        <v>21041</v>
      </c>
      <c r="B873" t="s">
        <v>21042</v>
      </c>
      <c r="C873" t="s">
        <v>21043</v>
      </c>
    </row>
    <row r="874" spans="1:3" x14ac:dyDescent="0.25">
      <c r="A874" t="s">
        <v>21044</v>
      </c>
      <c r="B874" t="s">
        <v>21045</v>
      </c>
      <c r="C874" t="s">
        <v>21043</v>
      </c>
    </row>
    <row r="875" spans="1:3" x14ac:dyDescent="0.25">
      <c r="A875" t="s">
        <v>21046</v>
      </c>
      <c r="B875" t="s">
        <v>21047</v>
      </c>
      <c r="C875" t="s">
        <v>21043</v>
      </c>
    </row>
    <row r="876" spans="1:3" x14ac:dyDescent="0.25">
      <c r="A876" t="s">
        <v>21048</v>
      </c>
      <c r="B876" t="s">
        <v>21049</v>
      </c>
      <c r="C876" t="s">
        <v>21043</v>
      </c>
    </row>
    <row r="877" spans="1:3" x14ac:dyDescent="0.25">
      <c r="A877" t="s">
        <v>21050</v>
      </c>
      <c r="B877" t="s">
        <v>9304</v>
      </c>
      <c r="C877" t="s">
        <v>21043</v>
      </c>
    </row>
    <row r="878" spans="1:3" x14ac:dyDescent="0.25">
      <c r="A878" t="s">
        <v>21051</v>
      </c>
      <c r="B878" t="s">
        <v>8949</v>
      </c>
      <c r="C878" t="s">
        <v>21043</v>
      </c>
    </row>
    <row r="879" spans="1:3" x14ac:dyDescent="0.25">
      <c r="A879" t="s">
        <v>21052</v>
      </c>
      <c r="B879" t="s">
        <v>8773</v>
      </c>
      <c r="C879" t="s">
        <v>21043</v>
      </c>
    </row>
    <row r="880" spans="1:3" x14ac:dyDescent="0.25">
      <c r="A880" t="s">
        <v>21053</v>
      </c>
      <c r="B880" t="s">
        <v>9181</v>
      </c>
      <c r="C880" t="s">
        <v>21043</v>
      </c>
    </row>
    <row r="881" spans="1:3" x14ac:dyDescent="0.25">
      <c r="A881" t="s">
        <v>21054</v>
      </c>
      <c r="B881" t="s">
        <v>8075</v>
      </c>
      <c r="C881" t="s">
        <v>21043</v>
      </c>
    </row>
    <row r="882" spans="1:3" x14ac:dyDescent="0.25">
      <c r="A882" t="s">
        <v>21055</v>
      </c>
      <c r="B882" t="s">
        <v>21056</v>
      </c>
      <c r="C882" t="s">
        <v>21057</v>
      </c>
    </row>
    <row r="883" spans="1:3" x14ac:dyDescent="0.25">
      <c r="A883" t="s">
        <v>21058</v>
      </c>
      <c r="B883" t="s">
        <v>9423</v>
      </c>
      <c r="C883" t="s">
        <v>21057</v>
      </c>
    </row>
    <row r="884" spans="1:3" x14ac:dyDescent="0.25">
      <c r="A884" t="s">
        <v>21059</v>
      </c>
      <c r="B884" t="s">
        <v>8844</v>
      </c>
      <c r="C884" t="s">
        <v>21057</v>
      </c>
    </row>
    <row r="885" spans="1:3" x14ac:dyDescent="0.25">
      <c r="A885" t="s">
        <v>21060</v>
      </c>
      <c r="B885" t="s">
        <v>8199</v>
      </c>
      <c r="C885" t="s">
        <v>21057</v>
      </c>
    </row>
    <row r="886" spans="1:3" x14ac:dyDescent="0.25">
      <c r="A886" t="s">
        <v>21061</v>
      </c>
      <c r="B886" t="s">
        <v>9074</v>
      </c>
      <c r="C886" t="s">
        <v>21057</v>
      </c>
    </row>
    <row r="887" spans="1:3" x14ac:dyDescent="0.25">
      <c r="A887" t="s">
        <v>21062</v>
      </c>
      <c r="B887" t="s">
        <v>21063</v>
      </c>
      <c r="C887" t="s">
        <v>21064</v>
      </c>
    </row>
    <row r="888" spans="1:3" x14ac:dyDescent="0.25">
      <c r="A888" t="s">
        <v>21065</v>
      </c>
      <c r="B888" t="s">
        <v>21066</v>
      </c>
      <c r="C888" t="s">
        <v>21064</v>
      </c>
    </row>
    <row r="889" spans="1:3" x14ac:dyDescent="0.25">
      <c r="A889" t="s">
        <v>21067</v>
      </c>
      <c r="B889" t="s">
        <v>21068</v>
      </c>
      <c r="C889" t="s">
        <v>21064</v>
      </c>
    </row>
    <row r="890" spans="1:3" x14ac:dyDescent="0.25">
      <c r="A890" t="s">
        <v>21069</v>
      </c>
      <c r="B890" t="s">
        <v>9271</v>
      </c>
      <c r="C890" t="s">
        <v>21064</v>
      </c>
    </row>
    <row r="891" spans="1:3" x14ac:dyDescent="0.25">
      <c r="A891" t="s">
        <v>21070</v>
      </c>
      <c r="B891" t="s">
        <v>21071</v>
      </c>
      <c r="C891" t="s">
        <v>21072</v>
      </c>
    </row>
    <row r="892" spans="1:3" x14ac:dyDescent="0.25">
      <c r="A892" t="s">
        <v>21073</v>
      </c>
      <c r="B892" t="s">
        <v>21074</v>
      </c>
      <c r="C892" t="s">
        <v>21072</v>
      </c>
    </row>
    <row r="893" spans="1:3" x14ac:dyDescent="0.25">
      <c r="A893" t="s">
        <v>21075</v>
      </c>
      <c r="B893" t="s">
        <v>21076</v>
      </c>
      <c r="C893" t="s">
        <v>21072</v>
      </c>
    </row>
    <row r="894" spans="1:3" x14ac:dyDescent="0.25">
      <c r="A894" t="s">
        <v>21077</v>
      </c>
      <c r="B894" t="s">
        <v>21078</v>
      </c>
      <c r="C894" t="s">
        <v>21072</v>
      </c>
    </row>
    <row r="895" spans="1:3" x14ac:dyDescent="0.25">
      <c r="A895" t="s">
        <v>21079</v>
      </c>
      <c r="B895" t="s">
        <v>21080</v>
      </c>
      <c r="C895" t="s">
        <v>21072</v>
      </c>
    </row>
    <row r="896" spans="1:3" x14ac:dyDescent="0.25">
      <c r="A896" t="s">
        <v>21081</v>
      </c>
      <c r="B896" t="s">
        <v>8635</v>
      </c>
      <c r="C896" t="s">
        <v>21072</v>
      </c>
    </row>
    <row r="897" spans="1:3" x14ac:dyDescent="0.25">
      <c r="A897" t="s">
        <v>21082</v>
      </c>
      <c r="B897" t="s">
        <v>9159</v>
      </c>
      <c r="C897" t="s">
        <v>21072</v>
      </c>
    </row>
    <row r="898" spans="1:3" x14ac:dyDescent="0.25">
      <c r="A898" t="s">
        <v>21083</v>
      </c>
      <c r="B898" t="s">
        <v>21084</v>
      </c>
      <c r="C898" t="s">
        <v>21085</v>
      </c>
    </row>
    <row r="899" spans="1:3" x14ac:dyDescent="0.25">
      <c r="A899" t="s">
        <v>21086</v>
      </c>
      <c r="B899" t="s">
        <v>21087</v>
      </c>
      <c r="C899" t="s">
        <v>21085</v>
      </c>
    </row>
    <row r="900" spans="1:3" x14ac:dyDescent="0.25">
      <c r="A900" t="s">
        <v>21088</v>
      </c>
      <c r="B900" t="s">
        <v>21089</v>
      </c>
      <c r="C900" t="s">
        <v>21085</v>
      </c>
    </row>
    <row r="901" spans="1:3" x14ac:dyDescent="0.25">
      <c r="A901" t="s">
        <v>21090</v>
      </c>
      <c r="B901" t="s">
        <v>8857</v>
      </c>
      <c r="C901" t="s">
        <v>21085</v>
      </c>
    </row>
    <row r="902" spans="1:3" x14ac:dyDescent="0.25">
      <c r="A902" t="s">
        <v>21091</v>
      </c>
      <c r="B902" t="s">
        <v>8288</v>
      </c>
      <c r="C902" t="s">
        <v>21085</v>
      </c>
    </row>
    <row r="903" spans="1:3" x14ac:dyDescent="0.25">
      <c r="A903" t="s">
        <v>21092</v>
      </c>
      <c r="B903" t="s">
        <v>21093</v>
      </c>
      <c r="C903" t="s">
        <v>21094</v>
      </c>
    </row>
    <row r="904" spans="1:3" x14ac:dyDescent="0.25">
      <c r="A904" t="s">
        <v>21095</v>
      </c>
      <c r="B904" t="s">
        <v>21096</v>
      </c>
      <c r="C904" t="s">
        <v>21094</v>
      </c>
    </row>
    <row r="905" spans="1:3" x14ac:dyDescent="0.25">
      <c r="A905" t="s">
        <v>21097</v>
      </c>
      <c r="B905" t="s">
        <v>21098</v>
      </c>
      <c r="C905" t="s">
        <v>21094</v>
      </c>
    </row>
    <row r="906" spans="1:3" x14ac:dyDescent="0.25">
      <c r="A906" t="s">
        <v>21099</v>
      </c>
      <c r="B906" t="s">
        <v>21100</v>
      </c>
      <c r="C906" t="s">
        <v>21094</v>
      </c>
    </row>
    <row r="907" spans="1:3" x14ac:dyDescent="0.25">
      <c r="A907" t="s">
        <v>21101</v>
      </c>
      <c r="B907" t="s">
        <v>21102</v>
      </c>
      <c r="C907" t="s">
        <v>21094</v>
      </c>
    </row>
    <row r="908" spans="1:3" x14ac:dyDescent="0.25">
      <c r="A908" t="s">
        <v>21103</v>
      </c>
      <c r="B908" t="s">
        <v>21104</v>
      </c>
      <c r="C908" t="s">
        <v>21094</v>
      </c>
    </row>
    <row r="909" spans="1:3" x14ac:dyDescent="0.25">
      <c r="A909" t="s">
        <v>21105</v>
      </c>
      <c r="B909" t="s">
        <v>8641</v>
      </c>
      <c r="C909" t="s">
        <v>21094</v>
      </c>
    </row>
    <row r="910" spans="1:3" x14ac:dyDescent="0.25">
      <c r="A910" t="s">
        <v>21106</v>
      </c>
      <c r="B910" t="s">
        <v>9333</v>
      </c>
      <c r="C910" t="s">
        <v>21094</v>
      </c>
    </row>
    <row r="911" spans="1:3" x14ac:dyDescent="0.25">
      <c r="A911" t="s">
        <v>21107</v>
      </c>
      <c r="B911" t="s">
        <v>9300</v>
      </c>
      <c r="C911" t="s">
        <v>21094</v>
      </c>
    </row>
    <row r="912" spans="1:3" x14ac:dyDescent="0.25">
      <c r="A912" t="s">
        <v>21108</v>
      </c>
      <c r="B912" t="s">
        <v>8762</v>
      </c>
      <c r="C912" t="s">
        <v>21094</v>
      </c>
    </row>
    <row r="913" spans="1:3" x14ac:dyDescent="0.25">
      <c r="A913" t="s">
        <v>21109</v>
      </c>
      <c r="B913" t="s">
        <v>8932</v>
      </c>
      <c r="C913" t="s">
        <v>21094</v>
      </c>
    </row>
    <row r="914" spans="1:3" x14ac:dyDescent="0.25">
      <c r="A914" t="s">
        <v>21110</v>
      </c>
      <c r="B914" t="s">
        <v>8545</v>
      </c>
      <c r="C914" t="s">
        <v>21094</v>
      </c>
    </row>
    <row r="915" spans="1:3" x14ac:dyDescent="0.25">
      <c r="A915" t="s">
        <v>21111</v>
      </c>
      <c r="B915" t="s">
        <v>21112</v>
      </c>
      <c r="C915" t="s">
        <v>21113</v>
      </c>
    </row>
    <row r="916" spans="1:3" x14ac:dyDescent="0.25">
      <c r="A916" t="s">
        <v>21114</v>
      </c>
      <c r="B916" t="s">
        <v>21115</v>
      </c>
      <c r="C916" t="s">
        <v>21113</v>
      </c>
    </row>
    <row r="917" spans="1:3" x14ac:dyDescent="0.25">
      <c r="A917" t="s">
        <v>21116</v>
      </c>
      <c r="B917" t="s">
        <v>9383</v>
      </c>
      <c r="C917" t="s">
        <v>21113</v>
      </c>
    </row>
    <row r="918" spans="1:3" x14ac:dyDescent="0.25">
      <c r="A918" t="s">
        <v>21117</v>
      </c>
      <c r="B918" t="s">
        <v>9161</v>
      </c>
      <c r="C918" t="s">
        <v>21113</v>
      </c>
    </row>
    <row r="919" spans="1:3" x14ac:dyDescent="0.25">
      <c r="A919" t="s">
        <v>21118</v>
      </c>
      <c r="B919" t="s">
        <v>21119</v>
      </c>
      <c r="C919" t="s">
        <v>21120</v>
      </c>
    </row>
    <row r="920" spans="1:3" x14ac:dyDescent="0.25">
      <c r="A920" t="s">
        <v>21121</v>
      </c>
      <c r="B920" t="s">
        <v>21122</v>
      </c>
      <c r="C920" t="s">
        <v>21120</v>
      </c>
    </row>
    <row r="921" spans="1:3" x14ac:dyDescent="0.25">
      <c r="A921" t="s">
        <v>21123</v>
      </c>
      <c r="B921" t="s">
        <v>21124</v>
      </c>
      <c r="C921" t="s">
        <v>21120</v>
      </c>
    </row>
    <row r="922" spans="1:3" x14ac:dyDescent="0.25">
      <c r="A922" t="s">
        <v>21125</v>
      </c>
      <c r="B922" t="s">
        <v>21126</v>
      </c>
      <c r="C922" t="s">
        <v>21120</v>
      </c>
    </row>
    <row r="923" spans="1:3" x14ac:dyDescent="0.25">
      <c r="A923" t="s">
        <v>21127</v>
      </c>
      <c r="B923" t="s">
        <v>8605</v>
      </c>
      <c r="C923" t="s">
        <v>21120</v>
      </c>
    </row>
    <row r="924" spans="1:3" x14ac:dyDescent="0.25">
      <c r="A924" t="s">
        <v>21128</v>
      </c>
      <c r="B924" t="s">
        <v>8349</v>
      </c>
      <c r="C924" t="s">
        <v>21120</v>
      </c>
    </row>
    <row r="925" spans="1:3" x14ac:dyDescent="0.25">
      <c r="A925" t="s">
        <v>21129</v>
      </c>
      <c r="B925" t="s">
        <v>21130</v>
      </c>
      <c r="C925" t="s">
        <v>21131</v>
      </c>
    </row>
    <row r="926" spans="1:3" x14ac:dyDescent="0.25">
      <c r="A926" t="s">
        <v>21132</v>
      </c>
      <c r="B926" t="s">
        <v>21132</v>
      </c>
      <c r="C926" t="s">
        <v>21131</v>
      </c>
    </row>
    <row r="927" spans="1:3" x14ac:dyDescent="0.25">
      <c r="A927" t="s">
        <v>21133</v>
      </c>
      <c r="B927" t="s">
        <v>21134</v>
      </c>
      <c r="C927" t="s">
        <v>21131</v>
      </c>
    </row>
    <row r="928" spans="1:3" x14ac:dyDescent="0.25">
      <c r="A928" t="s">
        <v>21135</v>
      </c>
      <c r="B928" t="s">
        <v>21136</v>
      </c>
      <c r="C928" t="s">
        <v>21131</v>
      </c>
    </row>
    <row r="929" spans="1:3" x14ac:dyDescent="0.25">
      <c r="A929" t="s">
        <v>21137</v>
      </c>
      <c r="B929" t="s">
        <v>21138</v>
      </c>
      <c r="C929" t="s">
        <v>21131</v>
      </c>
    </row>
    <row r="930" spans="1:3" x14ac:dyDescent="0.25">
      <c r="A930" t="s">
        <v>21139</v>
      </c>
      <c r="B930" t="s">
        <v>9249</v>
      </c>
      <c r="C930" t="s">
        <v>21131</v>
      </c>
    </row>
    <row r="931" spans="1:3" x14ac:dyDescent="0.25">
      <c r="A931" t="s">
        <v>21140</v>
      </c>
      <c r="B931" t="s">
        <v>21141</v>
      </c>
      <c r="C931" t="s">
        <v>21142</v>
      </c>
    </row>
    <row r="932" spans="1:3" x14ac:dyDescent="0.25">
      <c r="A932" t="s">
        <v>21143</v>
      </c>
      <c r="B932" t="s">
        <v>21144</v>
      </c>
      <c r="C932" t="s">
        <v>21142</v>
      </c>
    </row>
    <row r="933" spans="1:3" x14ac:dyDescent="0.25">
      <c r="A933" t="s">
        <v>21145</v>
      </c>
      <c r="B933" t="s">
        <v>21146</v>
      </c>
      <c r="C933" t="s">
        <v>21142</v>
      </c>
    </row>
    <row r="934" spans="1:3" x14ac:dyDescent="0.25">
      <c r="A934" t="s">
        <v>21147</v>
      </c>
      <c r="B934" t="s">
        <v>9245</v>
      </c>
      <c r="C934" t="s">
        <v>21142</v>
      </c>
    </row>
    <row r="935" spans="1:3" x14ac:dyDescent="0.25">
      <c r="A935" t="s">
        <v>21148</v>
      </c>
      <c r="B935" t="s">
        <v>21149</v>
      </c>
      <c r="C935" t="s">
        <v>21150</v>
      </c>
    </row>
    <row r="936" spans="1:3" x14ac:dyDescent="0.25">
      <c r="A936" t="s">
        <v>21151</v>
      </c>
      <c r="B936" t="s">
        <v>21152</v>
      </c>
      <c r="C936" t="s">
        <v>21150</v>
      </c>
    </row>
    <row r="937" spans="1:3" x14ac:dyDescent="0.25">
      <c r="A937" t="s">
        <v>21153</v>
      </c>
      <c r="B937" t="s">
        <v>21154</v>
      </c>
      <c r="C937" t="s">
        <v>21150</v>
      </c>
    </row>
    <row r="938" spans="1:3" x14ac:dyDescent="0.25">
      <c r="A938" t="s">
        <v>21155</v>
      </c>
      <c r="B938" t="s">
        <v>21156</v>
      </c>
      <c r="C938" t="s">
        <v>21150</v>
      </c>
    </row>
    <row r="939" spans="1:3" x14ac:dyDescent="0.25">
      <c r="A939" t="s">
        <v>21157</v>
      </c>
      <c r="B939" t="s">
        <v>7815</v>
      </c>
      <c r="C939" t="s">
        <v>21150</v>
      </c>
    </row>
    <row r="940" spans="1:3" x14ac:dyDescent="0.25">
      <c r="A940" t="s">
        <v>21158</v>
      </c>
      <c r="B940" t="s">
        <v>21159</v>
      </c>
      <c r="C940" t="s">
        <v>21160</v>
      </c>
    </row>
    <row r="941" spans="1:3" x14ac:dyDescent="0.25">
      <c r="A941" t="s">
        <v>21161</v>
      </c>
      <c r="B941" t="s">
        <v>21162</v>
      </c>
      <c r="C941" t="s">
        <v>21160</v>
      </c>
    </row>
    <row r="942" spans="1:3" x14ac:dyDescent="0.25">
      <c r="A942" t="s">
        <v>21163</v>
      </c>
      <c r="B942" t="s">
        <v>21164</v>
      </c>
      <c r="C942" t="s">
        <v>21160</v>
      </c>
    </row>
    <row r="943" spans="1:3" x14ac:dyDescent="0.25">
      <c r="A943" t="s">
        <v>21165</v>
      </c>
      <c r="B943" t="s">
        <v>21166</v>
      </c>
      <c r="C943" t="s">
        <v>21160</v>
      </c>
    </row>
    <row r="944" spans="1:3" x14ac:dyDescent="0.25">
      <c r="A944" t="s">
        <v>21167</v>
      </c>
      <c r="B944" t="s">
        <v>21168</v>
      </c>
      <c r="C944" t="s">
        <v>21160</v>
      </c>
    </row>
    <row r="945" spans="1:3" x14ac:dyDescent="0.25">
      <c r="A945" t="s">
        <v>21169</v>
      </c>
      <c r="B945" t="s">
        <v>21170</v>
      </c>
      <c r="C945" t="s">
        <v>21160</v>
      </c>
    </row>
    <row r="946" spans="1:3" x14ac:dyDescent="0.25">
      <c r="A946" t="s">
        <v>21171</v>
      </c>
      <c r="B946" t="s">
        <v>8345</v>
      </c>
      <c r="C946" t="s">
        <v>21160</v>
      </c>
    </row>
    <row r="947" spans="1:3" x14ac:dyDescent="0.25">
      <c r="A947" t="s">
        <v>21172</v>
      </c>
      <c r="B947" t="s">
        <v>21173</v>
      </c>
      <c r="C947" t="s">
        <v>21174</v>
      </c>
    </row>
    <row r="948" spans="1:3" x14ac:dyDescent="0.25">
      <c r="A948" t="s">
        <v>21175</v>
      </c>
      <c r="B948" t="s">
        <v>21176</v>
      </c>
      <c r="C948" t="s">
        <v>21174</v>
      </c>
    </row>
    <row r="949" spans="1:3" x14ac:dyDescent="0.25">
      <c r="A949" t="s">
        <v>21177</v>
      </c>
      <c r="B949" t="s">
        <v>8147</v>
      </c>
      <c r="C949" t="s">
        <v>21174</v>
      </c>
    </row>
    <row r="950" spans="1:3" x14ac:dyDescent="0.25">
      <c r="A950" t="s">
        <v>21178</v>
      </c>
      <c r="B950" t="s">
        <v>8093</v>
      </c>
      <c r="C950" t="s">
        <v>21174</v>
      </c>
    </row>
    <row r="951" spans="1:3" x14ac:dyDescent="0.25">
      <c r="A951" t="s">
        <v>21179</v>
      </c>
      <c r="B951" t="s">
        <v>21180</v>
      </c>
      <c r="C951" t="s">
        <v>21181</v>
      </c>
    </row>
    <row r="952" spans="1:3" x14ac:dyDescent="0.25">
      <c r="A952" t="s">
        <v>21182</v>
      </c>
      <c r="B952" t="s">
        <v>21183</v>
      </c>
      <c r="C952" t="s">
        <v>21181</v>
      </c>
    </row>
    <row r="953" spans="1:3" x14ac:dyDescent="0.25">
      <c r="A953" t="s">
        <v>21184</v>
      </c>
      <c r="B953" t="s">
        <v>21185</v>
      </c>
      <c r="C953" t="s">
        <v>21181</v>
      </c>
    </row>
    <row r="954" spans="1:3" x14ac:dyDescent="0.25">
      <c r="A954" t="s">
        <v>21186</v>
      </c>
      <c r="B954" t="s">
        <v>21187</v>
      </c>
      <c r="C954" t="s">
        <v>21181</v>
      </c>
    </row>
    <row r="955" spans="1:3" x14ac:dyDescent="0.25">
      <c r="A955" t="s">
        <v>21188</v>
      </c>
      <c r="B955" t="s">
        <v>21189</v>
      </c>
      <c r="C955" t="s">
        <v>21181</v>
      </c>
    </row>
    <row r="956" spans="1:3" x14ac:dyDescent="0.25">
      <c r="A956" t="s">
        <v>21190</v>
      </c>
      <c r="B956" t="s">
        <v>9438</v>
      </c>
      <c r="C956" t="s">
        <v>21181</v>
      </c>
    </row>
    <row r="957" spans="1:3" x14ac:dyDescent="0.25">
      <c r="A957" t="s">
        <v>21191</v>
      </c>
      <c r="B957" t="s">
        <v>21192</v>
      </c>
      <c r="C957" t="s">
        <v>21181</v>
      </c>
    </row>
    <row r="958" spans="1:3" x14ac:dyDescent="0.25">
      <c r="A958" t="s">
        <v>21193</v>
      </c>
      <c r="B958" t="s">
        <v>8868</v>
      </c>
      <c r="C958" t="s">
        <v>21181</v>
      </c>
    </row>
    <row r="959" spans="1:3" x14ac:dyDescent="0.25">
      <c r="A959" t="s">
        <v>21194</v>
      </c>
      <c r="B959" t="s">
        <v>9343</v>
      </c>
      <c r="C959" t="s">
        <v>21181</v>
      </c>
    </row>
    <row r="960" spans="1:3" x14ac:dyDescent="0.25">
      <c r="A960" t="s">
        <v>21195</v>
      </c>
      <c r="B960" t="s">
        <v>9212</v>
      </c>
      <c r="C960" t="s">
        <v>21181</v>
      </c>
    </row>
    <row r="961" spans="1:3" x14ac:dyDescent="0.25">
      <c r="A961" t="s">
        <v>21196</v>
      </c>
      <c r="B961" t="s">
        <v>21197</v>
      </c>
      <c r="C961" t="s">
        <v>21198</v>
      </c>
    </row>
    <row r="962" spans="1:3" x14ac:dyDescent="0.25">
      <c r="A962" t="s">
        <v>21199</v>
      </c>
      <c r="B962" t="s">
        <v>21200</v>
      </c>
      <c r="C962" t="s">
        <v>21198</v>
      </c>
    </row>
    <row r="963" spans="1:3" x14ac:dyDescent="0.25">
      <c r="A963" t="s">
        <v>21201</v>
      </c>
      <c r="B963" t="s">
        <v>21202</v>
      </c>
      <c r="C963" t="s">
        <v>21198</v>
      </c>
    </row>
    <row r="964" spans="1:3" x14ac:dyDescent="0.25">
      <c r="A964" t="s">
        <v>21203</v>
      </c>
      <c r="B964" t="s">
        <v>21204</v>
      </c>
      <c r="C964" t="s">
        <v>21198</v>
      </c>
    </row>
    <row r="965" spans="1:3" x14ac:dyDescent="0.25">
      <c r="A965" t="s">
        <v>21205</v>
      </c>
      <c r="B965" t="s">
        <v>21206</v>
      </c>
      <c r="C965" t="s">
        <v>21198</v>
      </c>
    </row>
    <row r="966" spans="1:3" x14ac:dyDescent="0.25">
      <c r="A966" t="s">
        <v>21207</v>
      </c>
      <c r="B966" t="s">
        <v>21208</v>
      </c>
      <c r="C966" t="s">
        <v>21198</v>
      </c>
    </row>
    <row r="967" spans="1:3" x14ac:dyDescent="0.25">
      <c r="A967" t="s">
        <v>21209</v>
      </c>
      <c r="B967" t="s">
        <v>21210</v>
      </c>
      <c r="C967" t="s">
        <v>21198</v>
      </c>
    </row>
    <row r="968" spans="1:3" x14ac:dyDescent="0.25">
      <c r="A968" t="s">
        <v>21211</v>
      </c>
      <c r="B968" t="s">
        <v>9475</v>
      </c>
      <c r="C968" t="s">
        <v>21198</v>
      </c>
    </row>
    <row r="969" spans="1:3" x14ac:dyDescent="0.25">
      <c r="A969" t="s">
        <v>21212</v>
      </c>
      <c r="B969" t="s">
        <v>21213</v>
      </c>
      <c r="C969" t="s">
        <v>21214</v>
      </c>
    </row>
    <row r="970" spans="1:3" x14ac:dyDescent="0.25">
      <c r="A970" t="s">
        <v>21215</v>
      </c>
      <c r="B970" t="s">
        <v>21216</v>
      </c>
      <c r="C970" t="s">
        <v>21214</v>
      </c>
    </row>
    <row r="971" spans="1:3" x14ac:dyDescent="0.25">
      <c r="A971" t="s">
        <v>21217</v>
      </c>
      <c r="B971" t="s">
        <v>21218</v>
      </c>
      <c r="C971" t="s">
        <v>21214</v>
      </c>
    </row>
    <row r="972" spans="1:3" x14ac:dyDescent="0.25">
      <c r="A972" t="s">
        <v>21219</v>
      </c>
      <c r="B972" t="s">
        <v>21220</v>
      </c>
      <c r="C972" t="s">
        <v>21214</v>
      </c>
    </row>
    <row r="973" spans="1:3" x14ac:dyDescent="0.25">
      <c r="A973" t="s">
        <v>21221</v>
      </c>
      <c r="B973" t="s">
        <v>21222</v>
      </c>
      <c r="C973" t="s">
        <v>21214</v>
      </c>
    </row>
    <row r="974" spans="1:3" x14ac:dyDescent="0.25">
      <c r="A974" t="s">
        <v>21223</v>
      </c>
      <c r="B974" t="s">
        <v>21224</v>
      </c>
      <c r="C974" t="s">
        <v>21214</v>
      </c>
    </row>
    <row r="975" spans="1:3" x14ac:dyDescent="0.25">
      <c r="A975" t="s">
        <v>21225</v>
      </c>
      <c r="B975" t="s">
        <v>21226</v>
      </c>
      <c r="C975" t="s">
        <v>21214</v>
      </c>
    </row>
    <row r="976" spans="1:3" x14ac:dyDescent="0.25">
      <c r="A976" t="s">
        <v>21227</v>
      </c>
      <c r="B976" t="s">
        <v>9332</v>
      </c>
      <c r="C976" t="s">
        <v>21214</v>
      </c>
    </row>
    <row r="977" spans="1:3" x14ac:dyDescent="0.25">
      <c r="A977" t="s">
        <v>21228</v>
      </c>
      <c r="B977" t="s">
        <v>9367</v>
      </c>
      <c r="C977" t="s">
        <v>21214</v>
      </c>
    </row>
    <row r="978" spans="1:3" x14ac:dyDescent="0.25">
      <c r="A978" t="s">
        <v>21229</v>
      </c>
      <c r="B978" t="s">
        <v>21230</v>
      </c>
      <c r="C978" t="s">
        <v>21231</v>
      </c>
    </row>
    <row r="979" spans="1:3" x14ac:dyDescent="0.25">
      <c r="A979" t="s">
        <v>21232</v>
      </c>
      <c r="B979" t="s">
        <v>21233</v>
      </c>
      <c r="C979" t="s">
        <v>21231</v>
      </c>
    </row>
    <row r="980" spans="1:3" x14ac:dyDescent="0.25">
      <c r="A980" t="s">
        <v>21234</v>
      </c>
      <c r="B980" t="s">
        <v>21235</v>
      </c>
      <c r="C980" t="s">
        <v>21231</v>
      </c>
    </row>
    <row r="981" spans="1:3" x14ac:dyDescent="0.25">
      <c r="A981" t="s">
        <v>21236</v>
      </c>
      <c r="B981" t="s">
        <v>21237</v>
      </c>
      <c r="C981" t="s">
        <v>21231</v>
      </c>
    </row>
    <row r="982" spans="1:3" x14ac:dyDescent="0.25">
      <c r="A982" t="s">
        <v>21238</v>
      </c>
      <c r="B982" t="s">
        <v>21239</v>
      </c>
      <c r="C982" t="s">
        <v>21231</v>
      </c>
    </row>
    <row r="983" spans="1:3" x14ac:dyDescent="0.25">
      <c r="A983" t="s">
        <v>21240</v>
      </c>
      <c r="B983" t="s">
        <v>9164</v>
      </c>
      <c r="C983" t="s">
        <v>21231</v>
      </c>
    </row>
    <row r="984" spans="1:3" x14ac:dyDescent="0.25">
      <c r="A984" t="s">
        <v>21241</v>
      </c>
      <c r="B984" t="s">
        <v>9483</v>
      </c>
      <c r="C984" t="s">
        <v>21231</v>
      </c>
    </row>
    <row r="985" spans="1:3" x14ac:dyDescent="0.25">
      <c r="A985" t="s">
        <v>21242</v>
      </c>
      <c r="B985" t="s">
        <v>8984</v>
      </c>
      <c r="C985" t="s">
        <v>21231</v>
      </c>
    </row>
    <row r="986" spans="1:3" x14ac:dyDescent="0.25">
      <c r="A986" t="s">
        <v>21243</v>
      </c>
      <c r="B986" t="s">
        <v>21244</v>
      </c>
      <c r="C986" t="s">
        <v>21245</v>
      </c>
    </row>
    <row r="987" spans="1:3" x14ac:dyDescent="0.25">
      <c r="A987" t="s">
        <v>21246</v>
      </c>
      <c r="B987" t="s">
        <v>21247</v>
      </c>
      <c r="C987" t="s">
        <v>21245</v>
      </c>
    </row>
    <row r="988" spans="1:3" x14ac:dyDescent="0.25">
      <c r="A988" t="s">
        <v>21248</v>
      </c>
      <c r="B988" t="s">
        <v>21249</v>
      </c>
      <c r="C988" t="s">
        <v>21250</v>
      </c>
    </row>
    <row r="989" spans="1:3" x14ac:dyDescent="0.25">
      <c r="A989" t="s">
        <v>21251</v>
      </c>
      <c r="B989" t="s">
        <v>21252</v>
      </c>
      <c r="C989" t="s">
        <v>21250</v>
      </c>
    </row>
    <row r="990" spans="1:3" x14ac:dyDescent="0.25">
      <c r="A990" t="s">
        <v>21253</v>
      </c>
      <c r="B990" t="s">
        <v>21254</v>
      </c>
      <c r="C990" t="s">
        <v>21250</v>
      </c>
    </row>
    <row r="991" spans="1:3" x14ac:dyDescent="0.25">
      <c r="A991" t="s">
        <v>21255</v>
      </c>
      <c r="B991" t="s">
        <v>21256</v>
      </c>
      <c r="C991" t="s">
        <v>21250</v>
      </c>
    </row>
    <row r="992" spans="1:3" x14ac:dyDescent="0.25">
      <c r="A992" t="s">
        <v>21257</v>
      </c>
      <c r="B992" t="s">
        <v>21258</v>
      </c>
      <c r="C992" t="s">
        <v>21250</v>
      </c>
    </row>
    <row r="993" spans="1:3" x14ac:dyDescent="0.25">
      <c r="A993" t="s">
        <v>21259</v>
      </c>
      <c r="B993" t="s">
        <v>21260</v>
      </c>
      <c r="C993" t="s">
        <v>21250</v>
      </c>
    </row>
    <row r="994" spans="1:3" x14ac:dyDescent="0.25">
      <c r="A994" t="s">
        <v>21261</v>
      </c>
      <c r="B994" t="s">
        <v>21262</v>
      </c>
      <c r="C994" t="s">
        <v>21250</v>
      </c>
    </row>
    <row r="995" spans="1:3" x14ac:dyDescent="0.25">
      <c r="A995" t="s">
        <v>21263</v>
      </c>
      <c r="B995" t="s">
        <v>8995</v>
      </c>
      <c r="C995" t="s">
        <v>21250</v>
      </c>
    </row>
    <row r="996" spans="1:3" x14ac:dyDescent="0.25">
      <c r="A996" t="s">
        <v>21264</v>
      </c>
      <c r="B996" t="s">
        <v>9388</v>
      </c>
      <c r="C996" t="s">
        <v>21250</v>
      </c>
    </row>
    <row r="997" spans="1:3" x14ac:dyDescent="0.25">
      <c r="A997" t="s">
        <v>21265</v>
      </c>
      <c r="B997" t="s">
        <v>21266</v>
      </c>
      <c r="C997" t="s">
        <v>21267</v>
      </c>
    </row>
    <row r="998" spans="1:3" x14ac:dyDescent="0.25">
      <c r="A998" t="s">
        <v>21268</v>
      </c>
      <c r="B998" t="s">
        <v>21269</v>
      </c>
      <c r="C998" t="s">
        <v>21267</v>
      </c>
    </row>
    <row r="999" spans="1:3" x14ac:dyDescent="0.25">
      <c r="A999" t="s">
        <v>21270</v>
      </c>
      <c r="B999" t="s">
        <v>21271</v>
      </c>
      <c r="C999" t="s">
        <v>21267</v>
      </c>
    </row>
    <row r="1000" spans="1:3" x14ac:dyDescent="0.25">
      <c r="A1000" t="s">
        <v>21272</v>
      </c>
      <c r="B1000" t="s">
        <v>21273</v>
      </c>
      <c r="C1000" t="s">
        <v>21267</v>
      </c>
    </row>
    <row r="1001" spans="1:3" x14ac:dyDescent="0.25">
      <c r="A1001" t="s">
        <v>21274</v>
      </c>
      <c r="B1001" t="s">
        <v>21275</v>
      </c>
      <c r="C1001" t="s">
        <v>21267</v>
      </c>
    </row>
    <row r="1002" spans="1:3" x14ac:dyDescent="0.25">
      <c r="A1002" t="s">
        <v>21276</v>
      </c>
      <c r="B1002" t="s">
        <v>21277</v>
      </c>
      <c r="C1002" t="s">
        <v>21267</v>
      </c>
    </row>
    <row r="1003" spans="1:3" x14ac:dyDescent="0.25">
      <c r="A1003" t="s">
        <v>21278</v>
      </c>
      <c r="B1003" t="s">
        <v>8421</v>
      </c>
      <c r="C1003" t="s">
        <v>21267</v>
      </c>
    </row>
    <row r="1004" spans="1:3" x14ac:dyDescent="0.25">
      <c r="A1004" t="s">
        <v>21279</v>
      </c>
      <c r="B1004" t="s">
        <v>8491</v>
      </c>
      <c r="C1004" t="s">
        <v>21267</v>
      </c>
    </row>
    <row r="1005" spans="1:3" x14ac:dyDescent="0.25">
      <c r="A1005" t="s">
        <v>21280</v>
      </c>
      <c r="B1005" t="s">
        <v>9035</v>
      </c>
      <c r="C1005" t="s">
        <v>21267</v>
      </c>
    </row>
    <row r="1006" spans="1:3" x14ac:dyDescent="0.25">
      <c r="A1006" t="s">
        <v>21281</v>
      </c>
      <c r="B1006" t="s">
        <v>8812</v>
      </c>
      <c r="C1006" t="s">
        <v>21267</v>
      </c>
    </row>
    <row r="1007" spans="1:3" x14ac:dyDescent="0.25">
      <c r="A1007" t="s">
        <v>21282</v>
      </c>
      <c r="B1007" t="s">
        <v>21283</v>
      </c>
      <c r="C1007" t="s">
        <v>21284</v>
      </c>
    </row>
    <row r="1008" spans="1:3" x14ac:dyDescent="0.25">
      <c r="A1008" t="s">
        <v>21285</v>
      </c>
      <c r="B1008" t="s">
        <v>21286</v>
      </c>
      <c r="C1008" t="s">
        <v>21284</v>
      </c>
    </row>
    <row r="1009" spans="1:3" x14ac:dyDescent="0.25">
      <c r="A1009" t="s">
        <v>21287</v>
      </c>
      <c r="B1009" t="s">
        <v>14678</v>
      </c>
      <c r="C1009" t="s">
        <v>21284</v>
      </c>
    </row>
    <row r="1010" spans="1:3" x14ac:dyDescent="0.25">
      <c r="A1010" t="s">
        <v>21288</v>
      </c>
      <c r="B1010" t="s">
        <v>21289</v>
      </c>
      <c r="C1010" t="s">
        <v>21284</v>
      </c>
    </row>
    <row r="1011" spans="1:3" x14ac:dyDescent="0.25">
      <c r="A1011" t="s">
        <v>21290</v>
      </c>
      <c r="B1011" t="s">
        <v>21291</v>
      </c>
      <c r="C1011" t="s">
        <v>21284</v>
      </c>
    </row>
    <row r="1012" spans="1:3" x14ac:dyDescent="0.25">
      <c r="A1012" t="s">
        <v>21292</v>
      </c>
      <c r="B1012" t="s">
        <v>9359</v>
      </c>
      <c r="C1012" t="s">
        <v>21284</v>
      </c>
    </row>
    <row r="1013" spans="1:3" x14ac:dyDescent="0.25">
      <c r="A1013" t="s">
        <v>21293</v>
      </c>
      <c r="B1013" t="s">
        <v>8083</v>
      </c>
      <c r="C1013" t="s">
        <v>21284</v>
      </c>
    </row>
    <row r="1014" spans="1:3" x14ac:dyDescent="0.25">
      <c r="A1014" t="s">
        <v>21294</v>
      </c>
      <c r="B1014" t="s">
        <v>21295</v>
      </c>
      <c r="C1014" t="s">
        <v>21296</v>
      </c>
    </row>
    <row r="1015" spans="1:3" x14ac:dyDescent="0.25">
      <c r="A1015" t="s">
        <v>21297</v>
      </c>
      <c r="B1015" t="s">
        <v>21298</v>
      </c>
      <c r="C1015" t="s">
        <v>21296</v>
      </c>
    </row>
    <row r="1016" spans="1:3" x14ac:dyDescent="0.25">
      <c r="A1016" t="s">
        <v>21299</v>
      </c>
      <c r="B1016" t="s">
        <v>21300</v>
      </c>
      <c r="C1016" t="s">
        <v>21296</v>
      </c>
    </row>
    <row r="1017" spans="1:3" x14ac:dyDescent="0.25">
      <c r="A1017" t="s">
        <v>21301</v>
      </c>
      <c r="B1017" t="s">
        <v>21302</v>
      </c>
      <c r="C1017" t="s">
        <v>21296</v>
      </c>
    </row>
    <row r="1018" spans="1:3" x14ac:dyDescent="0.25">
      <c r="A1018" t="s">
        <v>21303</v>
      </c>
      <c r="B1018" t="s">
        <v>21304</v>
      </c>
      <c r="C1018" t="s">
        <v>21296</v>
      </c>
    </row>
    <row r="1019" spans="1:3" x14ac:dyDescent="0.25">
      <c r="A1019" t="s">
        <v>21305</v>
      </c>
      <c r="B1019" t="s">
        <v>9279</v>
      </c>
      <c r="C1019" t="s">
        <v>21296</v>
      </c>
    </row>
    <row r="1020" spans="1:3" x14ac:dyDescent="0.25">
      <c r="A1020" t="s">
        <v>21306</v>
      </c>
      <c r="B1020" t="s">
        <v>8860</v>
      </c>
      <c r="C1020" t="s">
        <v>21296</v>
      </c>
    </row>
    <row r="1021" spans="1:3" x14ac:dyDescent="0.25">
      <c r="A1021" t="s">
        <v>21307</v>
      </c>
      <c r="B1021" t="s">
        <v>21308</v>
      </c>
      <c r="C1021" t="s">
        <v>21309</v>
      </c>
    </row>
    <row r="1022" spans="1:3" x14ac:dyDescent="0.25">
      <c r="A1022" t="s">
        <v>21310</v>
      </c>
      <c r="B1022" t="s">
        <v>21311</v>
      </c>
      <c r="C1022" t="s">
        <v>21309</v>
      </c>
    </row>
    <row r="1023" spans="1:3" x14ac:dyDescent="0.25">
      <c r="A1023" t="s">
        <v>21312</v>
      </c>
      <c r="B1023" t="s">
        <v>21313</v>
      </c>
      <c r="C1023" t="s">
        <v>21309</v>
      </c>
    </row>
    <row r="1024" spans="1:3" x14ac:dyDescent="0.25">
      <c r="A1024" t="s">
        <v>21314</v>
      </c>
      <c r="B1024" t="s">
        <v>21315</v>
      </c>
      <c r="C1024" t="s">
        <v>21309</v>
      </c>
    </row>
    <row r="1025" spans="1:3" x14ac:dyDescent="0.25">
      <c r="A1025" t="s">
        <v>21316</v>
      </c>
      <c r="B1025" t="s">
        <v>9695</v>
      </c>
      <c r="C1025" t="s">
        <v>21309</v>
      </c>
    </row>
    <row r="1026" spans="1:3" x14ac:dyDescent="0.25">
      <c r="A1026" t="s">
        <v>21317</v>
      </c>
      <c r="B1026" t="s">
        <v>8409</v>
      </c>
      <c r="C1026" t="s">
        <v>21309</v>
      </c>
    </row>
    <row r="1027" spans="1:3" x14ac:dyDescent="0.25">
      <c r="A1027" t="s">
        <v>21318</v>
      </c>
      <c r="B1027" t="s">
        <v>9389</v>
      </c>
      <c r="C1027" t="s">
        <v>21309</v>
      </c>
    </row>
    <row r="1028" spans="1:3" x14ac:dyDescent="0.25">
      <c r="A1028" t="s">
        <v>21319</v>
      </c>
      <c r="B1028" t="s">
        <v>8832</v>
      </c>
      <c r="C1028" t="s">
        <v>21309</v>
      </c>
    </row>
    <row r="1029" spans="1:3" x14ac:dyDescent="0.25">
      <c r="A1029" t="s">
        <v>21320</v>
      </c>
      <c r="B1029" t="s">
        <v>21321</v>
      </c>
      <c r="C1029" t="s">
        <v>21322</v>
      </c>
    </row>
    <row r="1030" spans="1:3" x14ac:dyDescent="0.25">
      <c r="A1030" t="s">
        <v>21323</v>
      </c>
      <c r="B1030" t="s">
        <v>21324</v>
      </c>
      <c r="C1030" t="s">
        <v>21322</v>
      </c>
    </row>
    <row r="1031" spans="1:3" x14ac:dyDescent="0.25">
      <c r="A1031" t="s">
        <v>21325</v>
      </c>
      <c r="B1031" t="s">
        <v>21326</v>
      </c>
      <c r="C1031" t="s">
        <v>21322</v>
      </c>
    </row>
    <row r="1032" spans="1:3" x14ac:dyDescent="0.25">
      <c r="A1032" t="s">
        <v>21327</v>
      </c>
      <c r="B1032" t="s">
        <v>21328</v>
      </c>
      <c r="C1032" t="s">
        <v>21322</v>
      </c>
    </row>
    <row r="1033" spans="1:3" x14ac:dyDescent="0.25">
      <c r="A1033" t="s">
        <v>21329</v>
      </c>
      <c r="B1033" t="s">
        <v>21330</v>
      </c>
      <c r="C1033" t="s">
        <v>21322</v>
      </c>
    </row>
    <row r="1034" spans="1:3" x14ac:dyDescent="0.25">
      <c r="A1034" t="s">
        <v>21331</v>
      </c>
      <c r="B1034" t="s">
        <v>21332</v>
      </c>
      <c r="C1034" t="s">
        <v>21322</v>
      </c>
    </row>
    <row r="1035" spans="1:3" x14ac:dyDescent="0.25">
      <c r="A1035" t="s">
        <v>21333</v>
      </c>
      <c r="B1035" t="s">
        <v>8962</v>
      </c>
      <c r="C1035" t="s">
        <v>21322</v>
      </c>
    </row>
    <row r="1036" spans="1:3" x14ac:dyDescent="0.25">
      <c r="A1036" t="s">
        <v>21334</v>
      </c>
      <c r="B1036" t="s">
        <v>8778</v>
      </c>
      <c r="C1036" t="s">
        <v>21322</v>
      </c>
    </row>
    <row r="1037" spans="1:3" x14ac:dyDescent="0.25">
      <c r="A1037" t="s">
        <v>21335</v>
      </c>
      <c r="B1037" t="s">
        <v>8537</v>
      </c>
      <c r="C1037" t="s">
        <v>21322</v>
      </c>
    </row>
    <row r="1038" spans="1:3" x14ac:dyDescent="0.25">
      <c r="A1038" t="s">
        <v>21336</v>
      </c>
      <c r="B1038" t="s">
        <v>21337</v>
      </c>
      <c r="C1038" t="s">
        <v>21338</v>
      </c>
    </row>
    <row r="1039" spans="1:3" x14ac:dyDescent="0.25">
      <c r="A1039" t="s">
        <v>21339</v>
      </c>
      <c r="B1039" t="s">
        <v>21340</v>
      </c>
      <c r="C1039" t="s">
        <v>21338</v>
      </c>
    </row>
    <row r="1040" spans="1:3" x14ac:dyDescent="0.25">
      <c r="A1040" t="s">
        <v>21341</v>
      </c>
      <c r="B1040" t="s">
        <v>21342</v>
      </c>
      <c r="C1040" t="s">
        <v>21338</v>
      </c>
    </row>
    <row r="1041" spans="1:3" x14ac:dyDescent="0.25">
      <c r="A1041" t="s">
        <v>21343</v>
      </c>
      <c r="B1041" t="s">
        <v>21343</v>
      </c>
      <c r="C1041" t="s">
        <v>21338</v>
      </c>
    </row>
    <row r="1042" spans="1:3" x14ac:dyDescent="0.25">
      <c r="A1042" t="s">
        <v>21344</v>
      </c>
      <c r="B1042" t="s">
        <v>21345</v>
      </c>
      <c r="C1042" t="s">
        <v>21338</v>
      </c>
    </row>
    <row r="1043" spans="1:3" x14ac:dyDescent="0.25">
      <c r="A1043" t="s">
        <v>21346</v>
      </c>
      <c r="B1043" t="s">
        <v>8722</v>
      </c>
      <c r="C1043" t="s">
        <v>21338</v>
      </c>
    </row>
    <row r="1044" spans="1:3" x14ac:dyDescent="0.25">
      <c r="A1044" t="s">
        <v>21347</v>
      </c>
      <c r="B1044" t="s">
        <v>9155</v>
      </c>
      <c r="C1044" t="s">
        <v>21338</v>
      </c>
    </row>
    <row r="1045" spans="1:3" x14ac:dyDescent="0.25">
      <c r="A1045" t="s">
        <v>21348</v>
      </c>
      <c r="B1045" t="s">
        <v>15428</v>
      </c>
      <c r="C1045" t="s">
        <v>21349</v>
      </c>
    </row>
    <row r="1046" spans="1:3" x14ac:dyDescent="0.25">
      <c r="A1046" t="s">
        <v>21350</v>
      </c>
      <c r="B1046" t="s">
        <v>21351</v>
      </c>
      <c r="C1046" t="s">
        <v>21349</v>
      </c>
    </row>
    <row r="1047" spans="1:3" x14ac:dyDescent="0.25">
      <c r="A1047" t="s">
        <v>21352</v>
      </c>
      <c r="B1047" t="s">
        <v>21353</v>
      </c>
      <c r="C1047" t="s">
        <v>21349</v>
      </c>
    </row>
    <row r="1048" spans="1:3" x14ac:dyDescent="0.25">
      <c r="A1048" t="s">
        <v>21354</v>
      </c>
      <c r="B1048" t="s">
        <v>21355</v>
      </c>
      <c r="C1048" t="s">
        <v>21349</v>
      </c>
    </row>
    <row r="1049" spans="1:3" x14ac:dyDescent="0.25">
      <c r="A1049" t="s">
        <v>21356</v>
      </c>
      <c r="B1049" t="s">
        <v>21357</v>
      </c>
      <c r="C1049" t="s">
        <v>21349</v>
      </c>
    </row>
    <row r="1050" spans="1:3" x14ac:dyDescent="0.25">
      <c r="A1050" t="s">
        <v>21358</v>
      </c>
      <c r="B1050" t="s">
        <v>21359</v>
      </c>
      <c r="C1050" t="s">
        <v>21349</v>
      </c>
    </row>
    <row r="1051" spans="1:3" x14ac:dyDescent="0.25">
      <c r="A1051" t="s">
        <v>21360</v>
      </c>
      <c r="B1051" t="s">
        <v>21361</v>
      </c>
      <c r="C1051" t="s">
        <v>21349</v>
      </c>
    </row>
    <row r="1052" spans="1:3" x14ac:dyDescent="0.25">
      <c r="A1052" t="s">
        <v>21362</v>
      </c>
      <c r="B1052" t="s">
        <v>21363</v>
      </c>
      <c r="C1052" t="s">
        <v>21349</v>
      </c>
    </row>
    <row r="1053" spans="1:3" x14ac:dyDescent="0.25">
      <c r="A1053" t="s">
        <v>21364</v>
      </c>
      <c r="B1053" t="s">
        <v>21365</v>
      </c>
      <c r="C1053" t="s">
        <v>21349</v>
      </c>
    </row>
    <row r="1054" spans="1:3" x14ac:dyDescent="0.25">
      <c r="A1054" t="s">
        <v>21366</v>
      </c>
      <c r="B1054" t="s">
        <v>9299</v>
      </c>
      <c r="C1054" t="s">
        <v>21349</v>
      </c>
    </row>
    <row r="1055" spans="1:3" x14ac:dyDescent="0.25">
      <c r="A1055" t="s">
        <v>21367</v>
      </c>
      <c r="B1055" t="s">
        <v>8897</v>
      </c>
      <c r="C1055" t="s">
        <v>21349</v>
      </c>
    </row>
    <row r="1056" spans="1:3" x14ac:dyDescent="0.25">
      <c r="A1056" t="s">
        <v>21368</v>
      </c>
      <c r="B1056" t="s">
        <v>8140</v>
      </c>
      <c r="C1056" t="s">
        <v>21349</v>
      </c>
    </row>
    <row r="1057" spans="1:3" x14ac:dyDescent="0.25">
      <c r="A1057" t="s">
        <v>21369</v>
      </c>
      <c r="B1057" t="s">
        <v>8082</v>
      </c>
      <c r="C1057" t="s">
        <v>21349</v>
      </c>
    </row>
    <row r="1058" spans="1:3" x14ac:dyDescent="0.25">
      <c r="A1058" t="s">
        <v>21370</v>
      </c>
      <c r="B1058" t="s">
        <v>8192</v>
      </c>
      <c r="C1058" t="s">
        <v>21349</v>
      </c>
    </row>
    <row r="1059" spans="1:3" x14ac:dyDescent="0.25">
      <c r="A1059" t="s">
        <v>21371</v>
      </c>
      <c r="B1059" t="s">
        <v>8711</v>
      </c>
      <c r="C1059" t="s">
        <v>21349</v>
      </c>
    </row>
    <row r="1060" spans="1:3" x14ac:dyDescent="0.25">
      <c r="A1060" t="s">
        <v>21372</v>
      </c>
      <c r="B1060" t="s">
        <v>21373</v>
      </c>
      <c r="C1060" t="s">
        <v>21349</v>
      </c>
    </row>
    <row r="1061" spans="1:3" x14ac:dyDescent="0.25">
      <c r="A1061" t="s">
        <v>21374</v>
      </c>
      <c r="B1061" t="s">
        <v>21375</v>
      </c>
      <c r="C1061" t="s">
        <v>21376</v>
      </c>
    </row>
    <row r="1062" spans="1:3" x14ac:dyDescent="0.25">
      <c r="A1062" t="s">
        <v>21377</v>
      </c>
      <c r="B1062" t="s">
        <v>21378</v>
      </c>
      <c r="C1062" t="s">
        <v>21376</v>
      </c>
    </row>
    <row r="1063" spans="1:3" x14ac:dyDescent="0.25">
      <c r="A1063" t="s">
        <v>21379</v>
      </c>
      <c r="B1063" t="s">
        <v>21380</v>
      </c>
      <c r="C1063" t="s">
        <v>21376</v>
      </c>
    </row>
    <row r="1064" spans="1:3" x14ac:dyDescent="0.25">
      <c r="A1064" t="s">
        <v>21381</v>
      </c>
      <c r="B1064" t="s">
        <v>21382</v>
      </c>
      <c r="C1064" t="s">
        <v>21376</v>
      </c>
    </row>
    <row r="1065" spans="1:3" x14ac:dyDescent="0.25">
      <c r="A1065" t="s">
        <v>21383</v>
      </c>
      <c r="B1065" t="s">
        <v>21384</v>
      </c>
      <c r="C1065" t="s">
        <v>21376</v>
      </c>
    </row>
    <row r="1066" spans="1:3" x14ac:dyDescent="0.25">
      <c r="A1066" t="s">
        <v>21385</v>
      </c>
      <c r="B1066" t="s">
        <v>21386</v>
      </c>
      <c r="C1066" t="s">
        <v>21376</v>
      </c>
    </row>
    <row r="1067" spans="1:3" x14ac:dyDescent="0.25">
      <c r="A1067" t="s">
        <v>21387</v>
      </c>
      <c r="B1067" t="s">
        <v>21388</v>
      </c>
      <c r="C1067" t="s">
        <v>21376</v>
      </c>
    </row>
    <row r="1068" spans="1:3" x14ac:dyDescent="0.25">
      <c r="A1068" t="s">
        <v>21389</v>
      </c>
      <c r="B1068" t="s">
        <v>6072</v>
      </c>
      <c r="C1068" t="s">
        <v>21376</v>
      </c>
    </row>
    <row r="1069" spans="1:3" x14ac:dyDescent="0.25">
      <c r="A1069" t="s">
        <v>21390</v>
      </c>
      <c r="B1069" t="s">
        <v>21391</v>
      </c>
      <c r="C1069" t="s">
        <v>21376</v>
      </c>
    </row>
    <row r="1070" spans="1:3" x14ac:dyDescent="0.25">
      <c r="A1070" t="s">
        <v>21392</v>
      </c>
      <c r="B1070" t="s">
        <v>21393</v>
      </c>
      <c r="C1070" t="s">
        <v>21376</v>
      </c>
    </row>
    <row r="1071" spans="1:3" x14ac:dyDescent="0.25">
      <c r="A1071" t="s">
        <v>21394</v>
      </c>
      <c r="B1071" t="s">
        <v>21395</v>
      </c>
      <c r="C1071" t="s">
        <v>21376</v>
      </c>
    </row>
    <row r="1072" spans="1:3" x14ac:dyDescent="0.25">
      <c r="A1072" t="s">
        <v>21396</v>
      </c>
      <c r="B1072" t="s">
        <v>8766</v>
      </c>
      <c r="C1072" t="s">
        <v>21376</v>
      </c>
    </row>
    <row r="1073" spans="1:3" x14ac:dyDescent="0.25">
      <c r="A1073" t="s">
        <v>21397</v>
      </c>
      <c r="B1073" t="s">
        <v>8977</v>
      </c>
      <c r="C1073" t="s">
        <v>21376</v>
      </c>
    </row>
    <row r="1074" spans="1:3" x14ac:dyDescent="0.25">
      <c r="A1074" t="s">
        <v>21398</v>
      </c>
      <c r="B1074" t="s">
        <v>8963</v>
      </c>
      <c r="C1074" t="s">
        <v>21376</v>
      </c>
    </row>
    <row r="1075" spans="1:3" x14ac:dyDescent="0.25">
      <c r="A1075" t="s">
        <v>21399</v>
      </c>
      <c r="B1075" t="s">
        <v>21400</v>
      </c>
      <c r="C1075" t="s">
        <v>21401</v>
      </c>
    </row>
    <row r="1076" spans="1:3" x14ac:dyDescent="0.25">
      <c r="A1076" t="s">
        <v>21402</v>
      </c>
      <c r="B1076" t="s">
        <v>21403</v>
      </c>
      <c r="C1076" t="s">
        <v>21401</v>
      </c>
    </row>
    <row r="1077" spans="1:3" x14ac:dyDescent="0.25">
      <c r="A1077" t="s">
        <v>21404</v>
      </c>
      <c r="B1077" t="s">
        <v>14735</v>
      </c>
      <c r="C1077" t="s">
        <v>21401</v>
      </c>
    </row>
    <row r="1078" spans="1:3" x14ac:dyDescent="0.25">
      <c r="A1078" t="s">
        <v>21405</v>
      </c>
      <c r="B1078" t="s">
        <v>21406</v>
      </c>
      <c r="C1078" t="s">
        <v>21401</v>
      </c>
    </row>
    <row r="1079" spans="1:3" x14ac:dyDescent="0.25">
      <c r="A1079" t="s">
        <v>21407</v>
      </c>
      <c r="B1079" t="s">
        <v>21408</v>
      </c>
      <c r="C1079" t="s">
        <v>21401</v>
      </c>
    </row>
    <row r="1080" spans="1:3" x14ac:dyDescent="0.25">
      <c r="A1080" t="s">
        <v>21409</v>
      </c>
      <c r="B1080" t="s">
        <v>9250</v>
      </c>
      <c r="C1080" t="s">
        <v>21401</v>
      </c>
    </row>
    <row r="1081" spans="1:3" x14ac:dyDescent="0.25">
      <c r="A1081" t="s">
        <v>21410</v>
      </c>
      <c r="B1081" t="s">
        <v>9017</v>
      </c>
      <c r="C1081" t="s">
        <v>21411</v>
      </c>
    </row>
    <row r="1082" spans="1:3" x14ac:dyDescent="0.25">
      <c r="A1082" t="s">
        <v>21412</v>
      </c>
      <c r="B1082" t="s">
        <v>21413</v>
      </c>
      <c r="C1082" t="s">
        <v>21411</v>
      </c>
    </row>
    <row r="1083" spans="1:3" x14ac:dyDescent="0.25">
      <c r="A1083" t="s">
        <v>21414</v>
      </c>
      <c r="B1083" t="s">
        <v>21414</v>
      </c>
      <c r="C1083" t="s">
        <v>21411</v>
      </c>
    </row>
    <row r="1084" spans="1:3" x14ac:dyDescent="0.25">
      <c r="A1084" t="s">
        <v>21415</v>
      </c>
      <c r="B1084" t="s">
        <v>21416</v>
      </c>
      <c r="C1084" t="s">
        <v>21411</v>
      </c>
    </row>
    <row r="1085" spans="1:3" x14ac:dyDescent="0.25">
      <c r="A1085" t="s">
        <v>21417</v>
      </c>
      <c r="B1085" t="s">
        <v>21418</v>
      </c>
      <c r="C1085" t="s">
        <v>21411</v>
      </c>
    </row>
    <row r="1086" spans="1:3" x14ac:dyDescent="0.25">
      <c r="A1086" t="s">
        <v>21419</v>
      </c>
      <c r="B1086" t="s">
        <v>21420</v>
      </c>
      <c r="C1086" t="s">
        <v>21411</v>
      </c>
    </row>
    <row r="1087" spans="1:3" x14ac:dyDescent="0.25">
      <c r="A1087" t="s">
        <v>21421</v>
      </c>
      <c r="B1087" t="s">
        <v>21422</v>
      </c>
      <c r="C1087" t="s">
        <v>21411</v>
      </c>
    </row>
    <row r="1088" spans="1:3" x14ac:dyDescent="0.25">
      <c r="A1088" t="s">
        <v>21423</v>
      </c>
      <c r="B1088" t="s">
        <v>21424</v>
      </c>
      <c r="C1088" t="s">
        <v>21411</v>
      </c>
    </row>
    <row r="1089" spans="1:3" x14ac:dyDescent="0.25">
      <c r="A1089" t="s">
        <v>21425</v>
      </c>
      <c r="B1089" t="s">
        <v>9224</v>
      </c>
      <c r="C1089" t="s">
        <v>21411</v>
      </c>
    </row>
    <row r="1090" spans="1:3" x14ac:dyDescent="0.25">
      <c r="A1090" t="s">
        <v>21426</v>
      </c>
      <c r="B1090" t="s">
        <v>8742</v>
      </c>
      <c r="C1090" t="s">
        <v>21411</v>
      </c>
    </row>
    <row r="1091" spans="1:3" x14ac:dyDescent="0.25">
      <c r="A1091" t="s">
        <v>21427</v>
      </c>
      <c r="B1091" t="s">
        <v>21428</v>
      </c>
      <c r="C1091" t="s">
        <v>21411</v>
      </c>
    </row>
    <row r="1092" spans="1:3" x14ac:dyDescent="0.25">
      <c r="A1092" t="s">
        <v>21429</v>
      </c>
      <c r="B1092" t="s">
        <v>21430</v>
      </c>
      <c r="C1092" t="s">
        <v>21431</v>
      </c>
    </row>
    <row r="1093" spans="1:3" x14ac:dyDescent="0.25">
      <c r="A1093" t="s">
        <v>21432</v>
      </c>
      <c r="B1093" t="s">
        <v>21433</v>
      </c>
      <c r="C1093" t="s">
        <v>21431</v>
      </c>
    </row>
    <row r="1094" spans="1:3" x14ac:dyDescent="0.25">
      <c r="A1094" t="s">
        <v>21434</v>
      </c>
      <c r="B1094" t="s">
        <v>21435</v>
      </c>
      <c r="C1094" t="s">
        <v>21431</v>
      </c>
    </row>
    <row r="1095" spans="1:3" x14ac:dyDescent="0.25">
      <c r="A1095" t="s">
        <v>21436</v>
      </c>
      <c r="B1095" t="s">
        <v>21437</v>
      </c>
      <c r="C1095" t="s">
        <v>21431</v>
      </c>
    </row>
    <row r="1096" spans="1:3" x14ac:dyDescent="0.25">
      <c r="A1096" t="s">
        <v>21438</v>
      </c>
      <c r="B1096" t="s">
        <v>21439</v>
      </c>
      <c r="C1096" t="s">
        <v>21431</v>
      </c>
    </row>
    <row r="1097" spans="1:3" x14ac:dyDescent="0.25">
      <c r="A1097" t="s">
        <v>21440</v>
      </c>
      <c r="B1097" t="s">
        <v>21441</v>
      </c>
      <c r="C1097" t="s">
        <v>21431</v>
      </c>
    </row>
    <row r="1098" spans="1:3" x14ac:dyDescent="0.25">
      <c r="A1098" t="s">
        <v>21442</v>
      </c>
      <c r="B1098" t="s">
        <v>8665</v>
      </c>
      <c r="C1098" t="s">
        <v>21431</v>
      </c>
    </row>
    <row r="1099" spans="1:3" x14ac:dyDescent="0.25">
      <c r="A1099" t="s">
        <v>21443</v>
      </c>
      <c r="B1099" t="s">
        <v>8161</v>
      </c>
      <c r="C1099" t="s">
        <v>21431</v>
      </c>
    </row>
    <row r="1100" spans="1:3" x14ac:dyDescent="0.25">
      <c r="A1100" t="s">
        <v>21444</v>
      </c>
      <c r="B1100" t="s">
        <v>21445</v>
      </c>
      <c r="C1100" t="s">
        <v>21446</v>
      </c>
    </row>
    <row r="1101" spans="1:3" x14ac:dyDescent="0.25">
      <c r="A1101" t="s">
        <v>21447</v>
      </c>
      <c r="B1101" t="s">
        <v>21448</v>
      </c>
      <c r="C1101" t="s">
        <v>21446</v>
      </c>
    </row>
    <row r="1102" spans="1:3" x14ac:dyDescent="0.25">
      <c r="A1102" t="s">
        <v>21449</v>
      </c>
      <c r="B1102" t="s">
        <v>21450</v>
      </c>
      <c r="C1102" t="s">
        <v>21446</v>
      </c>
    </row>
    <row r="1103" spans="1:3" x14ac:dyDescent="0.25">
      <c r="A1103" t="s">
        <v>21451</v>
      </c>
      <c r="B1103" t="s">
        <v>21452</v>
      </c>
      <c r="C1103" t="s">
        <v>21446</v>
      </c>
    </row>
    <row r="1104" spans="1:3" x14ac:dyDescent="0.25">
      <c r="A1104" t="s">
        <v>21453</v>
      </c>
      <c r="B1104" t="s">
        <v>21454</v>
      </c>
      <c r="C1104" t="s">
        <v>21446</v>
      </c>
    </row>
    <row r="1105" spans="1:3" x14ac:dyDescent="0.25">
      <c r="A1105" t="s">
        <v>21455</v>
      </c>
      <c r="B1105" t="s">
        <v>8590</v>
      </c>
      <c r="C1105" t="s">
        <v>21446</v>
      </c>
    </row>
    <row r="1106" spans="1:3" x14ac:dyDescent="0.25">
      <c r="A1106" t="s">
        <v>21456</v>
      </c>
      <c r="B1106" t="s">
        <v>21457</v>
      </c>
      <c r="C1106" t="s">
        <v>21446</v>
      </c>
    </row>
    <row r="1107" spans="1:3" x14ac:dyDescent="0.25">
      <c r="A1107" t="s">
        <v>21458</v>
      </c>
      <c r="B1107" t="s">
        <v>8815</v>
      </c>
      <c r="C1107" t="s">
        <v>21446</v>
      </c>
    </row>
    <row r="1108" spans="1:3" x14ac:dyDescent="0.25">
      <c r="A1108" t="s">
        <v>21459</v>
      </c>
      <c r="B1108" t="s">
        <v>9270</v>
      </c>
      <c r="C1108" t="s">
        <v>21446</v>
      </c>
    </row>
    <row r="1109" spans="1:3" x14ac:dyDescent="0.25">
      <c r="A1109" t="s">
        <v>21460</v>
      </c>
      <c r="B1109" t="s">
        <v>9348</v>
      </c>
      <c r="C1109" t="s">
        <v>21446</v>
      </c>
    </row>
    <row r="1110" spans="1:3" x14ac:dyDescent="0.25">
      <c r="A1110" t="s">
        <v>21461</v>
      </c>
      <c r="B1110" t="s">
        <v>8335</v>
      </c>
      <c r="C1110" t="s">
        <v>21446</v>
      </c>
    </row>
    <row r="1111" spans="1:3" x14ac:dyDescent="0.25">
      <c r="A1111" t="s">
        <v>21462</v>
      </c>
      <c r="B1111" t="s">
        <v>21463</v>
      </c>
      <c r="C1111" t="s">
        <v>21464</v>
      </c>
    </row>
    <row r="1112" spans="1:3" x14ac:dyDescent="0.25">
      <c r="A1112" t="s">
        <v>21465</v>
      </c>
      <c r="B1112" t="s">
        <v>21465</v>
      </c>
      <c r="C1112" t="s">
        <v>21464</v>
      </c>
    </row>
    <row r="1113" spans="1:3" x14ac:dyDescent="0.25">
      <c r="A1113" t="s">
        <v>21466</v>
      </c>
      <c r="B1113" t="s">
        <v>21467</v>
      </c>
      <c r="C1113" t="s">
        <v>21464</v>
      </c>
    </row>
    <row r="1114" spans="1:3" x14ac:dyDescent="0.25">
      <c r="A1114" t="s">
        <v>21468</v>
      </c>
      <c r="B1114" t="s">
        <v>21469</v>
      </c>
      <c r="C1114" t="s">
        <v>21464</v>
      </c>
    </row>
    <row r="1115" spans="1:3" x14ac:dyDescent="0.25">
      <c r="A1115" t="s">
        <v>21470</v>
      </c>
      <c r="B1115" t="s">
        <v>21471</v>
      </c>
      <c r="C1115" t="s">
        <v>21464</v>
      </c>
    </row>
    <row r="1116" spans="1:3" x14ac:dyDescent="0.25">
      <c r="A1116" t="s">
        <v>21472</v>
      </c>
      <c r="B1116" t="s">
        <v>21473</v>
      </c>
      <c r="C1116" t="s">
        <v>21464</v>
      </c>
    </row>
    <row r="1117" spans="1:3" x14ac:dyDescent="0.25">
      <c r="A1117" t="s">
        <v>21474</v>
      </c>
      <c r="B1117" t="s">
        <v>21475</v>
      </c>
      <c r="C1117" t="s">
        <v>21464</v>
      </c>
    </row>
    <row r="1118" spans="1:3" x14ac:dyDescent="0.25">
      <c r="A1118" t="s">
        <v>21476</v>
      </c>
      <c r="B1118" t="s">
        <v>21477</v>
      </c>
      <c r="C1118" t="s">
        <v>21464</v>
      </c>
    </row>
    <row r="1119" spans="1:3" x14ac:dyDescent="0.25">
      <c r="A1119" t="s">
        <v>21478</v>
      </c>
      <c r="B1119" t="s">
        <v>9273</v>
      </c>
      <c r="C1119" t="s">
        <v>21464</v>
      </c>
    </row>
    <row r="1120" spans="1:3" x14ac:dyDescent="0.25">
      <c r="A1120" t="s">
        <v>21479</v>
      </c>
      <c r="B1120" t="s">
        <v>21480</v>
      </c>
      <c r="C1120" t="s">
        <v>21464</v>
      </c>
    </row>
    <row r="1121" spans="1:3" x14ac:dyDescent="0.25">
      <c r="A1121" t="s">
        <v>21481</v>
      </c>
      <c r="B1121" t="s">
        <v>21482</v>
      </c>
      <c r="C1121" t="s">
        <v>21483</v>
      </c>
    </row>
    <row r="1122" spans="1:3" x14ac:dyDescent="0.25">
      <c r="A1122" t="s">
        <v>21484</v>
      </c>
      <c r="B1122" t="s">
        <v>21485</v>
      </c>
      <c r="C1122" t="s">
        <v>21483</v>
      </c>
    </row>
    <row r="1123" spans="1:3" x14ac:dyDescent="0.25">
      <c r="A1123" t="s">
        <v>21486</v>
      </c>
      <c r="B1123" t="s">
        <v>21487</v>
      </c>
      <c r="C1123" t="s">
        <v>21483</v>
      </c>
    </row>
    <row r="1124" spans="1:3" x14ac:dyDescent="0.25">
      <c r="A1124" t="s">
        <v>21488</v>
      </c>
      <c r="B1124" t="s">
        <v>21489</v>
      </c>
      <c r="C1124" t="s">
        <v>21483</v>
      </c>
    </row>
    <row r="1125" spans="1:3" x14ac:dyDescent="0.25">
      <c r="A1125" t="s">
        <v>21490</v>
      </c>
      <c r="B1125" t="s">
        <v>21491</v>
      </c>
      <c r="C1125" t="s">
        <v>21483</v>
      </c>
    </row>
    <row r="1126" spans="1:3" x14ac:dyDescent="0.25">
      <c r="A1126" t="s">
        <v>21492</v>
      </c>
      <c r="B1126" t="s">
        <v>21493</v>
      </c>
      <c r="C1126" t="s">
        <v>21483</v>
      </c>
    </row>
    <row r="1127" spans="1:3" x14ac:dyDescent="0.25">
      <c r="A1127" t="s">
        <v>21494</v>
      </c>
      <c r="B1127" t="s">
        <v>21495</v>
      </c>
      <c r="C1127" t="s">
        <v>21483</v>
      </c>
    </row>
    <row r="1128" spans="1:3" x14ac:dyDescent="0.25">
      <c r="A1128" t="s">
        <v>21496</v>
      </c>
      <c r="B1128" t="s">
        <v>21497</v>
      </c>
      <c r="C1128" t="s">
        <v>21483</v>
      </c>
    </row>
    <row r="1129" spans="1:3" x14ac:dyDescent="0.25">
      <c r="A1129" t="s">
        <v>21498</v>
      </c>
      <c r="B1129" t="s">
        <v>21499</v>
      </c>
      <c r="C1129" t="s">
        <v>21483</v>
      </c>
    </row>
    <row r="1130" spans="1:3" x14ac:dyDescent="0.25">
      <c r="A1130" t="s">
        <v>21500</v>
      </c>
      <c r="B1130" t="s">
        <v>8474</v>
      </c>
      <c r="C1130" t="s">
        <v>21483</v>
      </c>
    </row>
    <row r="1131" spans="1:3" x14ac:dyDescent="0.25">
      <c r="A1131" t="s">
        <v>21501</v>
      </c>
      <c r="B1131" t="s">
        <v>21502</v>
      </c>
      <c r="C1131" t="s">
        <v>21483</v>
      </c>
    </row>
    <row r="1132" spans="1:3" x14ac:dyDescent="0.25">
      <c r="A1132" t="s">
        <v>21503</v>
      </c>
      <c r="B1132" t="s">
        <v>21504</v>
      </c>
      <c r="C1132" t="s">
        <v>21483</v>
      </c>
    </row>
    <row r="1133" spans="1:3" x14ac:dyDescent="0.25">
      <c r="A1133" t="s">
        <v>21505</v>
      </c>
      <c r="B1133" t="s">
        <v>21506</v>
      </c>
      <c r="C1133" t="s">
        <v>21483</v>
      </c>
    </row>
    <row r="1134" spans="1:3" x14ac:dyDescent="0.25">
      <c r="A1134" t="s">
        <v>21507</v>
      </c>
      <c r="B1134" t="s">
        <v>21508</v>
      </c>
      <c r="C1134" t="s">
        <v>21483</v>
      </c>
    </row>
    <row r="1135" spans="1:3" x14ac:dyDescent="0.25">
      <c r="A1135" t="s">
        <v>21509</v>
      </c>
      <c r="B1135" t="s">
        <v>8334</v>
      </c>
      <c r="C1135" t="s">
        <v>21483</v>
      </c>
    </row>
    <row r="1136" spans="1:3" x14ac:dyDescent="0.25">
      <c r="A1136" t="s">
        <v>21510</v>
      </c>
      <c r="B1136" t="s">
        <v>8442</v>
      </c>
      <c r="C1136" t="s">
        <v>21483</v>
      </c>
    </row>
    <row r="1137" spans="1:3" x14ac:dyDescent="0.25">
      <c r="A1137" t="s">
        <v>21511</v>
      </c>
      <c r="B1137" t="s">
        <v>8543</v>
      </c>
      <c r="C1137" t="s">
        <v>21483</v>
      </c>
    </row>
    <row r="1138" spans="1:3" x14ac:dyDescent="0.25">
      <c r="A1138" t="s">
        <v>21512</v>
      </c>
      <c r="B1138" t="s">
        <v>9234</v>
      </c>
      <c r="C1138" t="s">
        <v>21483</v>
      </c>
    </row>
    <row r="1139" spans="1:3" x14ac:dyDescent="0.25">
      <c r="A1139" t="s">
        <v>21513</v>
      </c>
      <c r="B1139" t="s">
        <v>8938</v>
      </c>
      <c r="C1139" t="s">
        <v>21483</v>
      </c>
    </row>
    <row r="1140" spans="1:3" x14ac:dyDescent="0.25">
      <c r="A1140" t="s">
        <v>21514</v>
      </c>
      <c r="B1140" t="s">
        <v>21515</v>
      </c>
      <c r="C1140" t="s">
        <v>21483</v>
      </c>
    </row>
    <row r="1141" spans="1:3" x14ac:dyDescent="0.25">
      <c r="A1141" t="s">
        <v>21516</v>
      </c>
      <c r="B1141" t="s">
        <v>21517</v>
      </c>
      <c r="C1141" t="s">
        <v>21483</v>
      </c>
    </row>
    <row r="1142" spans="1:3" x14ac:dyDescent="0.25">
      <c r="A1142" t="s">
        <v>21518</v>
      </c>
      <c r="B1142" t="s">
        <v>21519</v>
      </c>
      <c r="C1142" t="s">
        <v>21520</v>
      </c>
    </row>
    <row r="1143" spans="1:3" x14ac:dyDescent="0.25">
      <c r="A1143" t="s">
        <v>21521</v>
      </c>
      <c r="B1143" t="s">
        <v>21522</v>
      </c>
      <c r="C1143" t="s">
        <v>21520</v>
      </c>
    </row>
    <row r="1144" spans="1:3" x14ac:dyDescent="0.25">
      <c r="A1144" t="s">
        <v>21523</v>
      </c>
      <c r="B1144" t="s">
        <v>21524</v>
      </c>
      <c r="C1144" t="s">
        <v>21520</v>
      </c>
    </row>
    <row r="1145" spans="1:3" x14ac:dyDescent="0.25">
      <c r="A1145" t="s">
        <v>21525</v>
      </c>
      <c r="B1145" t="s">
        <v>21526</v>
      </c>
      <c r="C1145" t="s">
        <v>21520</v>
      </c>
    </row>
    <row r="1146" spans="1:3" x14ac:dyDescent="0.25">
      <c r="A1146" t="s">
        <v>21527</v>
      </c>
      <c r="B1146" t="s">
        <v>21528</v>
      </c>
      <c r="C1146" t="s">
        <v>21520</v>
      </c>
    </row>
    <row r="1147" spans="1:3" x14ac:dyDescent="0.25">
      <c r="A1147" t="s">
        <v>21529</v>
      </c>
      <c r="B1147" t="s">
        <v>21530</v>
      </c>
      <c r="C1147" t="s">
        <v>21520</v>
      </c>
    </row>
    <row r="1148" spans="1:3" x14ac:dyDescent="0.25">
      <c r="A1148" t="s">
        <v>21531</v>
      </c>
      <c r="B1148" t="s">
        <v>21532</v>
      </c>
      <c r="C1148" t="s">
        <v>21520</v>
      </c>
    </row>
    <row r="1149" spans="1:3" x14ac:dyDescent="0.25">
      <c r="A1149" t="s">
        <v>21533</v>
      </c>
      <c r="B1149" t="s">
        <v>21534</v>
      </c>
      <c r="C1149" t="s">
        <v>21520</v>
      </c>
    </row>
    <row r="1150" spans="1:3" x14ac:dyDescent="0.25">
      <c r="A1150" t="s">
        <v>21535</v>
      </c>
      <c r="B1150" t="s">
        <v>21536</v>
      </c>
      <c r="C1150" t="s">
        <v>21520</v>
      </c>
    </row>
    <row r="1151" spans="1:3" x14ac:dyDescent="0.25">
      <c r="A1151" t="s">
        <v>21537</v>
      </c>
      <c r="B1151" t="s">
        <v>9184</v>
      </c>
      <c r="C1151" t="s">
        <v>21520</v>
      </c>
    </row>
    <row r="1152" spans="1:3" x14ac:dyDescent="0.25">
      <c r="A1152" t="s">
        <v>21538</v>
      </c>
      <c r="B1152" t="s">
        <v>9350</v>
      </c>
      <c r="C1152" t="s">
        <v>21520</v>
      </c>
    </row>
    <row r="1153" spans="1:3" x14ac:dyDescent="0.25">
      <c r="A1153" t="s">
        <v>21539</v>
      </c>
      <c r="B1153" t="s">
        <v>21540</v>
      </c>
      <c r="C1153" t="s">
        <v>21541</v>
      </c>
    </row>
    <row r="1154" spans="1:3" x14ac:dyDescent="0.25">
      <c r="A1154" t="s">
        <v>21542</v>
      </c>
      <c r="B1154" t="s">
        <v>21543</v>
      </c>
      <c r="C1154" t="s">
        <v>21541</v>
      </c>
    </row>
    <row r="1155" spans="1:3" x14ac:dyDescent="0.25">
      <c r="A1155" t="s">
        <v>21544</v>
      </c>
      <c r="B1155" t="s">
        <v>21545</v>
      </c>
      <c r="C1155" t="s">
        <v>21541</v>
      </c>
    </row>
    <row r="1156" spans="1:3" x14ac:dyDescent="0.25">
      <c r="A1156" t="s">
        <v>21546</v>
      </c>
      <c r="B1156" t="s">
        <v>21547</v>
      </c>
      <c r="C1156" t="s">
        <v>21541</v>
      </c>
    </row>
    <row r="1157" spans="1:3" x14ac:dyDescent="0.25">
      <c r="A1157" t="s">
        <v>21548</v>
      </c>
      <c r="B1157" t="s">
        <v>21549</v>
      </c>
      <c r="C1157" t="s">
        <v>21541</v>
      </c>
    </row>
    <row r="1158" spans="1:3" x14ac:dyDescent="0.25">
      <c r="A1158" t="s">
        <v>21550</v>
      </c>
      <c r="B1158" t="s">
        <v>21551</v>
      </c>
      <c r="C1158" t="s">
        <v>21541</v>
      </c>
    </row>
    <row r="1159" spans="1:3" x14ac:dyDescent="0.25">
      <c r="A1159" t="s">
        <v>21552</v>
      </c>
      <c r="B1159" t="s">
        <v>21553</v>
      </c>
      <c r="C1159" t="s">
        <v>21541</v>
      </c>
    </row>
    <row r="1160" spans="1:3" x14ac:dyDescent="0.25">
      <c r="A1160" t="s">
        <v>21554</v>
      </c>
      <c r="B1160" t="s">
        <v>21555</v>
      </c>
      <c r="C1160" t="s">
        <v>21541</v>
      </c>
    </row>
    <row r="1161" spans="1:3" x14ac:dyDescent="0.25">
      <c r="A1161" t="s">
        <v>21556</v>
      </c>
      <c r="B1161" t="s">
        <v>21557</v>
      </c>
      <c r="C1161" t="s">
        <v>21541</v>
      </c>
    </row>
    <row r="1162" spans="1:3" x14ac:dyDescent="0.25">
      <c r="A1162" t="s">
        <v>21558</v>
      </c>
      <c r="B1162" t="s">
        <v>21559</v>
      </c>
      <c r="C1162" t="s">
        <v>21541</v>
      </c>
    </row>
    <row r="1163" spans="1:3" x14ac:dyDescent="0.25">
      <c r="A1163" t="s">
        <v>21560</v>
      </c>
      <c r="B1163" t="s">
        <v>21561</v>
      </c>
      <c r="C1163" t="s">
        <v>21541</v>
      </c>
    </row>
    <row r="1164" spans="1:3" x14ac:dyDescent="0.25">
      <c r="A1164" t="s">
        <v>21562</v>
      </c>
      <c r="B1164" t="s">
        <v>21563</v>
      </c>
      <c r="C1164" t="s">
        <v>21541</v>
      </c>
    </row>
    <row r="1165" spans="1:3" x14ac:dyDescent="0.25">
      <c r="A1165" t="s">
        <v>21564</v>
      </c>
      <c r="B1165" t="s">
        <v>21565</v>
      </c>
      <c r="C1165" t="s">
        <v>21541</v>
      </c>
    </row>
    <row r="1166" spans="1:3" x14ac:dyDescent="0.25">
      <c r="A1166" t="s">
        <v>21566</v>
      </c>
      <c r="B1166" t="s">
        <v>21567</v>
      </c>
      <c r="C1166" t="s">
        <v>21541</v>
      </c>
    </row>
    <row r="1167" spans="1:3" x14ac:dyDescent="0.25">
      <c r="A1167" t="s">
        <v>21568</v>
      </c>
      <c r="B1167" t="s">
        <v>21569</v>
      </c>
      <c r="C1167" t="s">
        <v>21541</v>
      </c>
    </row>
    <row r="1168" spans="1:3" x14ac:dyDescent="0.25">
      <c r="A1168" t="s">
        <v>21570</v>
      </c>
      <c r="B1168" t="s">
        <v>8086</v>
      </c>
      <c r="C1168" t="s">
        <v>21541</v>
      </c>
    </row>
    <row r="1169" spans="1:3" x14ac:dyDescent="0.25">
      <c r="A1169" t="s">
        <v>21571</v>
      </c>
      <c r="B1169" t="s">
        <v>9344</v>
      </c>
      <c r="C1169" t="s">
        <v>21541</v>
      </c>
    </row>
    <row r="1170" spans="1:3" x14ac:dyDescent="0.25">
      <c r="A1170" t="s">
        <v>21572</v>
      </c>
      <c r="B1170" t="s">
        <v>9301</v>
      </c>
      <c r="C1170" t="s">
        <v>21541</v>
      </c>
    </row>
    <row r="1171" spans="1:3" x14ac:dyDescent="0.25">
      <c r="A1171" t="s">
        <v>21573</v>
      </c>
      <c r="B1171" t="s">
        <v>9227</v>
      </c>
      <c r="C1171" t="s">
        <v>21541</v>
      </c>
    </row>
    <row r="1172" spans="1:3" x14ac:dyDescent="0.25">
      <c r="A1172" t="s">
        <v>21574</v>
      </c>
      <c r="B1172" t="s">
        <v>21575</v>
      </c>
      <c r="C1172" t="s">
        <v>21541</v>
      </c>
    </row>
    <row r="1173" spans="1:3" x14ac:dyDescent="0.25">
      <c r="A1173" t="s">
        <v>21576</v>
      </c>
      <c r="B1173" t="s">
        <v>21577</v>
      </c>
      <c r="C1173" t="s">
        <v>21578</v>
      </c>
    </row>
    <row r="1174" spans="1:3" x14ac:dyDescent="0.25">
      <c r="A1174" t="s">
        <v>21579</v>
      </c>
      <c r="B1174" t="s">
        <v>21580</v>
      </c>
      <c r="C1174" t="s">
        <v>21578</v>
      </c>
    </row>
    <row r="1175" spans="1:3" x14ac:dyDescent="0.25">
      <c r="A1175" t="s">
        <v>21581</v>
      </c>
      <c r="B1175" t="s">
        <v>21582</v>
      </c>
      <c r="C1175" t="s">
        <v>21578</v>
      </c>
    </row>
    <row r="1176" spans="1:3" x14ac:dyDescent="0.25">
      <c r="A1176" t="s">
        <v>21583</v>
      </c>
      <c r="B1176" t="s">
        <v>21584</v>
      </c>
      <c r="C1176" t="s">
        <v>21578</v>
      </c>
    </row>
    <row r="1177" spans="1:3" x14ac:dyDescent="0.25">
      <c r="A1177" t="s">
        <v>21585</v>
      </c>
      <c r="B1177" t="s">
        <v>21586</v>
      </c>
      <c r="C1177" t="s">
        <v>21578</v>
      </c>
    </row>
    <row r="1178" spans="1:3" x14ac:dyDescent="0.25">
      <c r="A1178" t="s">
        <v>21587</v>
      </c>
      <c r="B1178" t="s">
        <v>21588</v>
      </c>
      <c r="C1178" t="s">
        <v>21578</v>
      </c>
    </row>
    <row r="1179" spans="1:3" x14ac:dyDescent="0.25">
      <c r="A1179" t="s">
        <v>21589</v>
      </c>
      <c r="B1179" t="s">
        <v>7481</v>
      </c>
      <c r="C1179" t="s">
        <v>21578</v>
      </c>
    </row>
    <row r="1180" spans="1:3" x14ac:dyDescent="0.25">
      <c r="A1180" t="s">
        <v>21590</v>
      </c>
      <c r="B1180" t="s">
        <v>8925</v>
      </c>
      <c r="C1180" t="s">
        <v>21578</v>
      </c>
    </row>
    <row r="1181" spans="1:3" x14ac:dyDescent="0.25">
      <c r="A1181" t="s">
        <v>21591</v>
      </c>
      <c r="B1181" t="s">
        <v>9428</v>
      </c>
      <c r="C1181" t="s">
        <v>21578</v>
      </c>
    </row>
    <row r="1182" spans="1:3" x14ac:dyDescent="0.25">
      <c r="A1182" t="s">
        <v>21592</v>
      </c>
      <c r="B1182" t="s">
        <v>8286</v>
      </c>
      <c r="C1182" t="s">
        <v>21578</v>
      </c>
    </row>
    <row r="1183" spans="1:3" x14ac:dyDescent="0.25">
      <c r="A1183" t="s">
        <v>21593</v>
      </c>
      <c r="B1183" t="s">
        <v>8990</v>
      </c>
      <c r="C1183" t="s">
        <v>21578</v>
      </c>
    </row>
    <row r="1184" spans="1:3" x14ac:dyDescent="0.25">
      <c r="A1184" t="s">
        <v>21594</v>
      </c>
      <c r="B1184" t="s">
        <v>21595</v>
      </c>
      <c r="C1184" t="s">
        <v>21596</v>
      </c>
    </row>
    <row r="1185" spans="1:3" x14ac:dyDescent="0.25">
      <c r="A1185" t="s">
        <v>21597</v>
      </c>
      <c r="B1185" t="s">
        <v>21598</v>
      </c>
      <c r="C1185" t="s">
        <v>21596</v>
      </c>
    </row>
    <row r="1186" spans="1:3" x14ac:dyDescent="0.25">
      <c r="A1186" t="s">
        <v>21599</v>
      </c>
      <c r="B1186" t="s">
        <v>21600</v>
      </c>
      <c r="C1186" t="s">
        <v>21596</v>
      </c>
    </row>
    <row r="1187" spans="1:3" x14ac:dyDescent="0.25">
      <c r="A1187" t="s">
        <v>21601</v>
      </c>
      <c r="B1187" t="s">
        <v>21602</v>
      </c>
      <c r="C1187" t="s">
        <v>21596</v>
      </c>
    </row>
    <row r="1188" spans="1:3" x14ac:dyDescent="0.25">
      <c r="A1188" t="s">
        <v>21603</v>
      </c>
      <c r="B1188" t="s">
        <v>21604</v>
      </c>
      <c r="C1188" t="s">
        <v>21596</v>
      </c>
    </row>
    <row r="1189" spans="1:3" x14ac:dyDescent="0.25">
      <c r="A1189" t="s">
        <v>21605</v>
      </c>
      <c r="B1189" t="s">
        <v>21606</v>
      </c>
      <c r="C1189" t="s">
        <v>21596</v>
      </c>
    </row>
    <row r="1190" spans="1:3" x14ac:dyDescent="0.25">
      <c r="A1190" t="s">
        <v>21607</v>
      </c>
      <c r="B1190" t="s">
        <v>14706</v>
      </c>
      <c r="C1190" t="s">
        <v>21596</v>
      </c>
    </row>
    <row r="1191" spans="1:3" x14ac:dyDescent="0.25">
      <c r="A1191" t="s">
        <v>21608</v>
      </c>
      <c r="B1191" t="s">
        <v>21609</v>
      </c>
      <c r="C1191" t="s">
        <v>21596</v>
      </c>
    </row>
    <row r="1192" spans="1:3" x14ac:dyDescent="0.25">
      <c r="A1192" t="s">
        <v>21610</v>
      </c>
      <c r="B1192" t="s">
        <v>21611</v>
      </c>
      <c r="C1192" t="s">
        <v>21596</v>
      </c>
    </row>
    <row r="1193" spans="1:3" x14ac:dyDescent="0.25">
      <c r="A1193" t="s">
        <v>21612</v>
      </c>
      <c r="B1193" t="s">
        <v>21613</v>
      </c>
      <c r="C1193" t="s">
        <v>21596</v>
      </c>
    </row>
    <row r="1194" spans="1:3" x14ac:dyDescent="0.25">
      <c r="A1194" t="s">
        <v>21614</v>
      </c>
      <c r="B1194" t="s">
        <v>9287</v>
      </c>
      <c r="C1194" t="s">
        <v>21596</v>
      </c>
    </row>
    <row r="1195" spans="1:3" x14ac:dyDescent="0.25">
      <c r="A1195" t="s">
        <v>21615</v>
      </c>
      <c r="B1195" t="s">
        <v>21616</v>
      </c>
      <c r="C1195" t="s">
        <v>21596</v>
      </c>
    </row>
    <row r="1196" spans="1:3" x14ac:dyDescent="0.25">
      <c r="A1196" t="s">
        <v>21617</v>
      </c>
      <c r="B1196" t="s">
        <v>21618</v>
      </c>
      <c r="C1196" t="s">
        <v>21596</v>
      </c>
    </row>
    <row r="1197" spans="1:3" x14ac:dyDescent="0.25">
      <c r="A1197" t="s">
        <v>21619</v>
      </c>
      <c r="B1197" t="s">
        <v>21620</v>
      </c>
      <c r="C1197" t="s">
        <v>21596</v>
      </c>
    </row>
    <row r="1198" spans="1:3" x14ac:dyDescent="0.25">
      <c r="A1198" t="s">
        <v>21621</v>
      </c>
      <c r="B1198" t="s">
        <v>21622</v>
      </c>
      <c r="C1198" t="s">
        <v>21596</v>
      </c>
    </row>
    <row r="1199" spans="1:3" x14ac:dyDescent="0.25">
      <c r="A1199" t="s">
        <v>21623</v>
      </c>
      <c r="B1199" t="s">
        <v>21624</v>
      </c>
      <c r="C1199" t="s">
        <v>21596</v>
      </c>
    </row>
    <row r="1200" spans="1:3" x14ac:dyDescent="0.25">
      <c r="A1200" t="s">
        <v>21625</v>
      </c>
      <c r="B1200" t="s">
        <v>7755</v>
      </c>
      <c r="C1200" t="s">
        <v>21596</v>
      </c>
    </row>
    <row r="1201" spans="1:3" x14ac:dyDescent="0.25">
      <c r="A1201" t="s">
        <v>21626</v>
      </c>
      <c r="B1201" t="s">
        <v>9354</v>
      </c>
      <c r="C1201" t="s">
        <v>21596</v>
      </c>
    </row>
    <row r="1202" spans="1:3" x14ac:dyDescent="0.25">
      <c r="A1202" t="s">
        <v>21627</v>
      </c>
      <c r="B1202" t="s">
        <v>8341</v>
      </c>
      <c r="C1202" t="s">
        <v>21596</v>
      </c>
    </row>
    <row r="1203" spans="1:3" x14ac:dyDescent="0.25">
      <c r="A1203" t="s">
        <v>21628</v>
      </c>
      <c r="B1203" t="s">
        <v>9439</v>
      </c>
      <c r="C1203" t="s">
        <v>21596</v>
      </c>
    </row>
    <row r="1204" spans="1:3" x14ac:dyDescent="0.25">
      <c r="A1204" t="s">
        <v>21629</v>
      </c>
      <c r="B1204" t="s">
        <v>21630</v>
      </c>
      <c r="C1204" t="s">
        <v>21596</v>
      </c>
    </row>
    <row r="1205" spans="1:3" x14ac:dyDescent="0.25">
      <c r="A1205" t="s">
        <v>21631</v>
      </c>
      <c r="B1205" t="s">
        <v>21632</v>
      </c>
      <c r="C1205" t="s">
        <v>21633</v>
      </c>
    </row>
    <row r="1206" spans="1:3" x14ac:dyDescent="0.25">
      <c r="A1206" t="s">
        <v>21634</v>
      </c>
      <c r="B1206" t="s">
        <v>21635</v>
      </c>
      <c r="C1206" t="s">
        <v>21633</v>
      </c>
    </row>
    <row r="1207" spans="1:3" x14ac:dyDescent="0.25">
      <c r="A1207" t="s">
        <v>21636</v>
      </c>
      <c r="B1207" t="s">
        <v>21637</v>
      </c>
      <c r="C1207" t="s">
        <v>21633</v>
      </c>
    </row>
    <row r="1208" spans="1:3" x14ac:dyDescent="0.25">
      <c r="A1208" t="s">
        <v>21638</v>
      </c>
      <c r="B1208" t="s">
        <v>21639</v>
      </c>
      <c r="C1208" t="s">
        <v>21633</v>
      </c>
    </row>
    <row r="1209" spans="1:3" x14ac:dyDescent="0.25">
      <c r="A1209" t="s">
        <v>21640</v>
      </c>
      <c r="B1209" t="s">
        <v>21641</v>
      </c>
      <c r="C1209" t="s">
        <v>21633</v>
      </c>
    </row>
    <row r="1210" spans="1:3" x14ac:dyDescent="0.25">
      <c r="A1210" t="s">
        <v>21642</v>
      </c>
      <c r="B1210" t="s">
        <v>21643</v>
      </c>
      <c r="C1210" t="s">
        <v>21633</v>
      </c>
    </row>
    <row r="1211" spans="1:3" x14ac:dyDescent="0.25">
      <c r="A1211" t="s">
        <v>21644</v>
      </c>
      <c r="B1211" t="s">
        <v>21645</v>
      </c>
      <c r="C1211" t="s">
        <v>21633</v>
      </c>
    </row>
    <row r="1212" spans="1:3" x14ac:dyDescent="0.25">
      <c r="A1212" t="s">
        <v>21646</v>
      </c>
      <c r="B1212" t="s">
        <v>21647</v>
      </c>
      <c r="C1212" t="s">
        <v>21633</v>
      </c>
    </row>
    <row r="1213" spans="1:3" x14ac:dyDescent="0.25">
      <c r="A1213" t="s">
        <v>21648</v>
      </c>
      <c r="B1213" t="s">
        <v>21649</v>
      </c>
      <c r="C1213" t="s">
        <v>21633</v>
      </c>
    </row>
    <row r="1214" spans="1:3" x14ac:dyDescent="0.25">
      <c r="A1214" t="s">
        <v>21650</v>
      </c>
      <c r="B1214" t="s">
        <v>21651</v>
      </c>
      <c r="C1214" t="s">
        <v>21633</v>
      </c>
    </row>
    <row r="1215" spans="1:3" x14ac:dyDescent="0.25">
      <c r="A1215" t="s">
        <v>21652</v>
      </c>
      <c r="B1215" t="s">
        <v>21653</v>
      </c>
      <c r="C1215" t="s">
        <v>21633</v>
      </c>
    </row>
    <row r="1216" spans="1:3" x14ac:dyDescent="0.25">
      <c r="A1216" t="s">
        <v>21654</v>
      </c>
      <c r="B1216" t="s">
        <v>21655</v>
      </c>
      <c r="C1216" t="s">
        <v>21633</v>
      </c>
    </row>
    <row r="1217" spans="1:3" x14ac:dyDescent="0.25">
      <c r="A1217" t="s">
        <v>21656</v>
      </c>
      <c r="B1217" t="s">
        <v>21657</v>
      </c>
      <c r="C1217" t="s">
        <v>21633</v>
      </c>
    </row>
    <row r="1218" spans="1:3" x14ac:dyDescent="0.25">
      <c r="A1218" t="s">
        <v>21658</v>
      </c>
      <c r="B1218" t="s">
        <v>21659</v>
      </c>
      <c r="C1218" t="s">
        <v>21633</v>
      </c>
    </row>
    <row r="1219" spans="1:3" x14ac:dyDescent="0.25">
      <c r="A1219" t="s">
        <v>21660</v>
      </c>
      <c r="B1219" t="s">
        <v>21661</v>
      </c>
      <c r="C1219" t="s">
        <v>21633</v>
      </c>
    </row>
    <row r="1220" spans="1:3" x14ac:dyDescent="0.25">
      <c r="A1220" t="s">
        <v>21662</v>
      </c>
      <c r="B1220" t="s">
        <v>21663</v>
      </c>
      <c r="C1220" t="s">
        <v>21633</v>
      </c>
    </row>
    <row r="1221" spans="1:3" x14ac:dyDescent="0.25">
      <c r="A1221" t="s">
        <v>21664</v>
      </c>
      <c r="B1221" t="s">
        <v>21665</v>
      </c>
      <c r="C1221" t="s">
        <v>21633</v>
      </c>
    </row>
    <row r="1222" spans="1:3" x14ac:dyDescent="0.25">
      <c r="A1222" t="s">
        <v>21666</v>
      </c>
      <c r="B1222" t="s">
        <v>21667</v>
      </c>
      <c r="C1222" t="s">
        <v>21633</v>
      </c>
    </row>
    <row r="1223" spans="1:3" x14ac:dyDescent="0.25">
      <c r="A1223" t="s">
        <v>21668</v>
      </c>
      <c r="B1223" t="s">
        <v>21669</v>
      </c>
      <c r="C1223" t="s">
        <v>21633</v>
      </c>
    </row>
    <row r="1224" spans="1:3" x14ac:dyDescent="0.25">
      <c r="A1224" t="s">
        <v>21670</v>
      </c>
      <c r="B1224" t="s">
        <v>21671</v>
      </c>
      <c r="C1224" t="s">
        <v>21633</v>
      </c>
    </row>
    <row r="1225" spans="1:3" x14ac:dyDescent="0.25">
      <c r="A1225" t="s">
        <v>21672</v>
      </c>
      <c r="B1225" t="s">
        <v>21673</v>
      </c>
      <c r="C1225" t="s">
        <v>21633</v>
      </c>
    </row>
    <row r="1226" spans="1:3" x14ac:dyDescent="0.25">
      <c r="A1226" t="s">
        <v>21674</v>
      </c>
      <c r="B1226" t="s">
        <v>21675</v>
      </c>
      <c r="C1226" t="s">
        <v>21633</v>
      </c>
    </row>
    <row r="1227" spans="1:3" x14ac:dyDescent="0.25">
      <c r="A1227" t="s">
        <v>21676</v>
      </c>
      <c r="B1227" t="s">
        <v>21677</v>
      </c>
      <c r="C1227" t="s">
        <v>21633</v>
      </c>
    </row>
    <row r="1228" spans="1:3" x14ac:dyDescent="0.25">
      <c r="A1228" t="s">
        <v>21678</v>
      </c>
      <c r="B1228" t="s">
        <v>21679</v>
      </c>
      <c r="C1228" t="s">
        <v>21633</v>
      </c>
    </row>
    <row r="1229" spans="1:3" x14ac:dyDescent="0.25">
      <c r="A1229" t="s">
        <v>21680</v>
      </c>
      <c r="B1229" t="s">
        <v>21681</v>
      </c>
      <c r="C1229" t="s">
        <v>21633</v>
      </c>
    </row>
    <row r="1230" spans="1:3" x14ac:dyDescent="0.25">
      <c r="A1230" t="s">
        <v>21682</v>
      </c>
      <c r="B1230" t="s">
        <v>21683</v>
      </c>
      <c r="C1230" t="s">
        <v>21633</v>
      </c>
    </row>
    <row r="1231" spans="1:3" x14ac:dyDescent="0.25">
      <c r="A1231" t="s">
        <v>21684</v>
      </c>
      <c r="B1231" t="s">
        <v>4126</v>
      </c>
      <c r="C1231" t="s">
        <v>21633</v>
      </c>
    </row>
    <row r="1232" spans="1:3" x14ac:dyDescent="0.25">
      <c r="A1232" t="s">
        <v>21685</v>
      </c>
      <c r="B1232" t="s">
        <v>21686</v>
      </c>
      <c r="C1232" t="s">
        <v>21633</v>
      </c>
    </row>
    <row r="1233" spans="1:3" x14ac:dyDescent="0.25">
      <c r="A1233" t="s">
        <v>21687</v>
      </c>
      <c r="B1233" t="s">
        <v>21688</v>
      </c>
      <c r="C1233" t="s">
        <v>21633</v>
      </c>
    </row>
    <row r="1234" spans="1:3" x14ac:dyDescent="0.25">
      <c r="A1234" t="s">
        <v>21689</v>
      </c>
      <c r="B1234" t="s">
        <v>21690</v>
      </c>
      <c r="C1234" t="s">
        <v>21633</v>
      </c>
    </row>
    <row r="1235" spans="1:3" x14ac:dyDescent="0.25">
      <c r="A1235" t="s">
        <v>21691</v>
      </c>
      <c r="B1235" t="s">
        <v>21692</v>
      </c>
      <c r="C1235" t="s">
        <v>21633</v>
      </c>
    </row>
    <row r="1236" spans="1:3" x14ac:dyDescent="0.25">
      <c r="A1236" t="s">
        <v>21693</v>
      </c>
      <c r="B1236" t="s">
        <v>21694</v>
      </c>
      <c r="C1236" t="s">
        <v>21633</v>
      </c>
    </row>
    <row r="1237" spans="1:3" x14ac:dyDescent="0.25">
      <c r="A1237" t="s">
        <v>21695</v>
      </c>
      <c r="B1237" t="s">
        <v>21696</v>
      </c>
      <c r="C1237" t="s">
        <v>21633</v>
      </c>
    </row>
    <row r="1238" spans="1:3" x14ac:dyDescent="0.25">
      <c r="A1238" t="s">
        <v>21697</v>
      </c>
      <c r="B1238" t="s">
        <v>21698</v>
      </c>
      <c r="C1238" t="s">
        <v>21633</v>
      </c>
    </row>
    <row r="1239" spans="1:3" x14ac:dyDescent="0.25">
      <c r="A1239" t="s">
        <v>21699</v>
      </c>
      <c r="B1239" t="s">
        <v>21699</v>
      </c>
      <c r="C1239" t="s">
        <v>21633</v>
      </c>
    </row>
    <row r="1240" spans="1:3" x14ac:dyDescent="0.25">
      <c r="A1240" t="s">
        <v>21700</v>
      </c>
      <c r="B1240" t="s">
        <v>21701</v>
      </c>
      <c r="C1240" t="s">
        <v>21633</v>
      </c>
    </row>
    <row r="1241" spans="1:3" x14ac:dyDescent="0.25">
      <c r="A1241" t="s">
        <v>21702</v>
      </c>
      <c r="B1241" t="s">
        <v>21703</v>
      </c>
      <c r="C1241" t="s">
        <v>21633</v>
      </c>
    </row>
    <row r="1242" spans="1:3" x14ac:dyDescent="0.25">
      <c r="A1242" t="s">
        <v>21704</v>
      </c>
      <c r="B1242" t="s">
        <v>21705</v>
      </c>
      <c r="C1242" t="s">
        <v>21633</v>
      </c>
    </row>
    <row r="1243" spans="1:3" x14ac:dyDescent="0.25">
      <c r="A1243" t="s">
        <v>21706</v>
      </c>
      <c r="B1243" t="s">
        <v>21707</v>
      </c>
      <c r="C1243" t="s">
        <v>21633</v>
      </c>
    </row>
    <row r="1244" spans="1:3" x14ac:dyDescent="0.25">
      <c r="A1244" t="s">
        <v>21708</v>
      </c>
      <c r="B1244" t="s">
        <v>21709</v>
      </c>
      <c r="C1244" t="s">
        <v>21633</v>
      </c>
    </row>
    <row r="1245" spans="1:3" x14ac:dyDescent="0.25">
      <c r="A1245" t="s">
        <v>21710</v>
      </c>
      <c r="B1245" t="s">
        <v>21711</v>
      </c>
      <c r="C1245" t="s">
        <v>21633</v>
      </c>
    </row>
    <row r="1246" spans="1:3" x14ac:dyDescent="0.25">
      <c r="A1246" t="s">
        <v>21712</v>
      </c>
      <c r="B1246" t="s">
        <v>21713</v>
      </c>
      <c r="C1246" t="s">
        <v>21633</v>
      </c>
    </row>
    <row r="1247" spans="1:3" x14ac:dyDescent="0.25">
      <c r="A1247" t="s">
        <v>21714</v>
      </c>
      <c r="B1247" t="s">
        <v>21715</v>
      </c>
      <c r="C1247" t="s">
        <v>21633</v>
      </c>
    </row>
    <row r="1248" spans="1:3" x14ac:dyDescent="0.25">
      <c r="A1248" t="s">
        <v>21716</v>
      </c>
      <c r="B1248" t="s">
        <v>21717</v>
      </c>
      <c r="C1248" t="s">
        <v>21633</v>
      </c>
    </row>
    <row r="1249" spans="1:3" x14ac:dyDescent="0.25">
      <c r="A1249" t="s">
        <v>21718</v>
      </c>
      <c r="B1249" t="s">
        <v>21718</v>
      </c>
      <c r="C1249" t="s">
        <v>21633</v>
      </c>
    </row>
    <row r="1250" spans="1:3" x14ac:dyDescent="0.25">
      <c r="A1250" t="s">
        <v>21719</v>
      </c>
      <c r="B1250" t="s">
        <v>21720</v>
      </c>
      <c r="C1250" t="s">
        <v>21633</v>
      </c>
    </row>
    <row r="1251" spans="1:3" x14ac:dyDescent="0.25">
      <c r="A1251" t="s">
        <v>21721</v>
      </c>
      <c r="B1251" t="s">
        <v>21722</v>
      </c>
      <c r="C1251" t="s">
        <v>21633</v>
      </c>
    </row>
    <row r="1252" spans="1:3" x14ac:dyDescent="0.25">
      <c r="A1252" t="s">
        <v>21723</v>
      </c>
      <c r="B1252" t="s">
        <v>21724</v>
      </c>
      <c r="C1252" t="s">
        <v>21633</v>
      </c>
    </row>
    <row r="1253" spans="1:3" x14ac:dyDescent="0.25">
      <c r="A1253" t="s">
        <v>21725</v>
      </c>
      <c r="B1253" t="s">
        <v>21726</v>
      </c>
      <c r="C1253" t="s">
        <v>21633</v>
      </c>
    </row>
    <row r="1254" spans="1:3" x14ac:dyDescent="0.25">
      <c r="A1254" t="s">
        <v>21727</v>
      </c>
      <c r="B1254" t="s">
        <v>21728</v>
      </c>
      <c r="C1254" t="s">
        <v>21633</v>
      </c>
    </row>
    <row r="1255" spans="1:3" x14ac:dyDescent="0.25">
      <c r="A1255" t="s">
        <v>21729</v>
      </c>
      <c r="B1255" t="s">
        <v>21730</v>
      </c>
      <c r="C1255" t="s">
        <v>21633</v>
      </c>
    </row>
    <row r="1256" spans="1:3" x14ac:dyDescent="0.25">
      <c r="A1256" t="s">
        <v>21731</v>
      </c>
      <c r="B1256" t="s">
        <v>21732</v>
      </c>
      <c r="C1256" t="s">
        <v>21633</v>
      </c>
    </row>
    <row r="1257" spans="1:3" x14ac:dyDescent="0.25">
      <c r="A1257" t="s">
        <v>21733</v>
      </c>
      <c r="B1257" t="s">
        <v>21734</v>
      </c>
      <c r="C1257" t="s">
        <v>21633</v>
      </c>
    </row>
    <row r="1258" spans="1:3" x14ac:dyDescent="0.25">
      <c r="A1258" t="s">
        <v>21735</v>
      </c>
      <c r="B1258" t="s">
        <v>21736</v>
      </c>
      <c r="C1258" t="s">
        <v>21633</v>
      </c>
    </row>
    <row r="1259" spans="1:3" x14ac:dyDescent="0.25">
      <c r="A1259" t="s">
        <v>21737</v>
      </c>
      <c r="B1259" t="s">
        <v>21738</v>
      </c>
      <c r="C1259" t="s">
        <v>21633</v>
      </c>
    </row>
    <row r="1260" spans="1:3" x14ac:dyDescent="0.25">
      <c r="A1260" t="s">
        <v>21739</v>
      </c>
      <c r="B1260" t="s">
        <v>21740</v>
      </c>
      <c r="C1260" t="s">
        <v>21633</v>
      </c>
    </row>
    <row r="1261" spans="1:3" x14ac:dyDescent="0.25">
      <c r="A1261" t="s">
        <v>21741</v>
      </c>
      <c r="B1261" t="s">
        <v>21742</v>
      </c>
      <c r="C1261" t="s">
        <v>21633</v>
      </c>
    </row>
    <row r="1262" spans="1:3" x14ac:dyDescent="0.25">
      <c r="A1262" t="s">
        <v>21743</v>
      </c>
      <c r="B1262" t="s">
        <v>21744</v>
      </c>
      <c r="C1262" t="s">
        <v>21633</v>
      </c>
    </row>
    <row r="1263" spans="1:3" x14ac:dyDescent="0.25">
      <c r="A1263" t="s">
        <v>21745</v>
      </c>
      <c r="B1263" t="s">
        <v>21746</v>
      </c>
      <c r="C1263" t="s">
        <v>21633</v>
      </c>
    </row>
    <row r="1264" spans="1:3" x14ac:dyDescent="0.25">
      <c r="A1264" t="s">
        <v>21747</v>
      </c>
      <c r="B1264" t="s">
        <v>21748</v>
      </c>
      <c r="C1264" t="s">
        <v>21633</v>
      </c>
    </row>
    <row r="1265" spans="1:3" x14ac:dyDescent="0.25">
      <c r="A1265" t="s">
        <v>21749</v>
      </c>
      <c r="B1265" t="s">
        <v>2914</v>
      </c>
      <c r="C1265" t="s">
        <v>21633</v>
      </c>
    </row>
    <row r="1266" spans="1:3" x14ac:dyDescent="0.25">
      <c r="A1266" t="s">
        <v>21750</v>
      </c>
      <c r="B1266" t="s">
        <v>21751</v>
      </c>
      <c r="C1266" t="s">
        <v>21633</v>
      </c>
    </row>
    <row r="1267" spans="1:3" x14ac:dyDescent="0.25">
      <c r="A1267" t="s">
        <v>21752</v>
      </c>
      <c r="B1267" t="s">
        <v>21753</v>
      </c>
      <c r="C1267" t="s">
        <v>21633</v>
      </c>
    </row>
    <row r="1268" spans="1:3" x14ac:dyDescent="0.25">
      <c r="A1268" t="s">
        <v>21754</v>
      </c>
      <c r="B1268" t="s">
        <v>21755</v>
      </c>
      <c r="C1268" t="s">
        <v>21633</v>
      </c>
    </row>
    <row r="1269" spans="1:3" x14ac:dyDescent="0.25">
      <c r="A1269" t="s">
        <v>21756</v>
      </c>
      <c r="B1269" t="s">
        <v>21757</v>
      </c>
      <c r="C1269" t="s">
        <v>21633</v>
      </c>
    </row>
    <row r="1270" spans="1:3" x14ac:dyDescent="0.25">
      <c r="A1270" t="s">
        <v>21758</v>
      </c>
      <c r="B1270" t="s">
        <v>21759</v>
      </c>
      <c r="C1270" t="s">
        <v>21633</v>
      </c>
    </row>
    <row r="1271" spans="1:3" x14ac:dyDescent="0.25">
      <c r="A1271" t="s">
        <v>21760</v>
      </c>
      <c r="B1271" t="s">
        <v>21761</v>
      </c>
      <c r="C1271" t="s">
        <v>21633</v>
      </c>
    </row>
    <row r="1272" spans="1:3" x14ac:dyDescent="0.25">
      <c r="A1272" t="s">
        <v>21762</v>
      </c>
      <c r="B1272" t="s">
        <v>21763</v>
      </c>
      <c r="C1272" t="s">
        <v>21633</v>
      </c>
    </row>
    <row r="1273" spans="1:3" x14ac:dyDescent="0.25">
      <c r="A1273" t="s">
        <v>21764</v>
      </c>
      <c r="B1273" t="s">
        <v>21765</v>
      </c>
      <c r="C1273" t="s">
        <v>21633</v>
      </c>
    </row>
    <row r="1274" spans="1:3" x14ac:dyDescent="0.25">
      <c r="A1274" t="s">
        <v>21766</v>
      </c>
      <c r="B1274" t="s">
        <v>21767</v>
      </c>
      <c r="C1274" t="s">
        <v>21633</v>
      </c>
    </row>
    <row r="1275" spans="1:3" x14ac:dyDescent="0.25">
      <c r="A1275" t="s">
        <v>21768</v>
      </c>
      <c r="B1275" t="s">
        <v>21769</v>
      </c>
      <c r="C1275" t="s">
        <v>21633</v>
      </c>
    </row>
    <row r="1276" spans="1:3" x14ac:dyDescent="0.25">
      <c r="A1276" t="s">
        <v>21770</v>
      </c>
      <c r="B1276" t="s">
        <v>21771</v>
      </c>
      <c r="C1276" t="s">
        <v>21633</v>
      </c>
    </row>
    <row r="1277" spans="1:3" x14ac:dyDescent="0.25">
      <c r="A1277" t="s">
        <v>21772</v>
      </c>
      <c r="B1277" t="s">
        <v>21773</v>
      </c>
      <c r="C1277" t="s">
        <v>21633</v>
      </c>
    </row>
    <row r="1278" spans="1:3" x14ac:dyDescent="0.25">
      <c r="A1278" t="s">
        <v>21774</v>
      </c>
      <c r="B1278" t="s">
        <v>21775</v>
      </c>
      <c r="C1278" t="s">
        <v>21633</v>
      </c>
    </row>
    <row r="1279" spans="1:3" x14ac:dyDescent="0.25">
      <c r="A1279" t="s">
        <v>21776</v>
      </c>
      <c r="B1279" t="s">
        <v>21777</v>
      </c>
      <c r="C1279" t="s">
        <v>21633</v>
      </c>
    </row>
    <row r="1280" spans="1:3" x14ac:dyDescent="0.25">
      <c r="A1280" t="s">
        <v>21778</v>
      </c>
      <c r="B1280" t="s">
        <v>21779</v>
      </c>
      <c r="C1280" t="s">
        <v>21633</v>
      </c>
    </row>
    <row r="1281" spans="1:3" x14ac:dyDescent="0.25">
      <c r="A1281" t="s">
        <v>21780</v>
      </c>
      <c r="B1281" t="s">
        <v>21781</v>
      </c>
      <c r="C1281" t="s">
        <v>21633</v>
      </c>
    </row>
    <row r="1282" spans="1:3" x14ac:dyDescent="0.25">
      <c r="A1282" t="s">
        <v>21782</v>
      </c>
      <c r="B1282" t="s">
        <v>21783</v>
      </c>
      <c r="C1282" t="s">
        <v>21633</v>
      </c>
    </row>
    <row r="1283" spans="1:3" x14ac:dyDescent="0.25">
      <c r="A1283" t="s">
        <v>21784</v>
      </c>
      <c r="B1283" t="s">
        <v>21785</v>
      </c>
      <c r="C1283" t="s">
        <v>21633</v>
      </c>
    </row>
    <row r="1284" spans="1:3" x14ac:dyDescent="0.25">
      <c r="A1284" t="s">
        <v>21786</v>
      </c>
      <c r="B1284" t="s">
        <v>21786</v>
      </c>
      <c r="C1284" t="s">
        <v>21633</v>
      </c>
    </row>
    <row r="1285" spans="1:3" x14ac:dyDescent="0.25">
      <c r="A1285" t="s">
        <v>21787</v>
      </c>
      <c r="B1285" t="s">
        <v>15562</v>
      </c>
      <c r="C1285" t="s">
        <v>21633</v>
      </c>
    </row>
    <row r="1286" spans="1:3" x14ac:dyDescent="0.25">
      <c r="A1286" t="s">
        <v>21788</v>
      </c>
      <c r="B1286" t="s">
        <v>21789</v>
      </c>
      <c r="C1286" t="s">
        <v>21633</v>
      </c>
    </row>
    <row r="1287" spans="1:3" x14ac:dyDescent="0.25">
      <c r="A1287" t="s">
        <v>21790</v>
      </c>
      <c r="B1287" t="s">
        <v>21791</v>
      </c>
      <c r="C1287" t="s">
        <v>21633</v>
      </c>
    </row>
    <row r="1288" spans="1:3" x14ac:dyDescent="0.25">
      <c r="A1288" t="s">
        <v>21792</v>
      </c>
      <c r="B1288" t="s">
        <v>21793</v>
      </c>
      <c r="C1288" t="s">
        <v>21633</v>
      </c>
    </row>
    <row r="1289" spans="1:3" x14ac:dyDescent="0.25">
      <c r="A1289" t="s">
        <v>21794</v>
      </c>
      <c r="B1289" t="s">
        <v>21795</v>
      </c>
      <c r="C1289" t="s">
        <v>21633</v>
      </c>
    </row>
    <row r="1290" spans="1:3" x14ac:dyDescent="0.25">
      <c r="A1290" t="s">
        <v>21796</v>
      </c>
      <c r="B1290" t="s">
        <v>21797</v>
      </c>
      <c r="C1290" t="s">
        <v>21633</v>
      </c>
    </row>
    <row r="1291" spans="1:3" x14ac:dyDescent="0.25">
      <c r="A1291" t="s">
        <v>21798</v>
      </c>
      <c r="B1291" t="s">
        <v>21798</v>
      </c>
      <c r="C1291" t="s">
        <v>21633</v>
      </c>
    </row>
    <row r="1292" spans="1:3" x14ac:dyDescent="0.25">
      <c r="A1292" t="s">
        <v>21799</v>
      </c>
      <c r="B1292" t="s">
        <v>21800</v>
      </c>
      <c r="C1292" t="s">
        <v>21633</v>
      </c>
    </row>
    <row r="1293" spans="1:3" x14ac:dyDescent="0.25">
      <c r="A1293" t="s">
        <v>21801</v>
      </c>
      <c r="B1293" t="s">
        <v>21802</v>
      </c>
      <c r="C1293" t="s">
        <v>21633</v>
      </c>
    </row>
    <row r="1294" spans="1:3" x14ac:dyDescent="0.25">
      <c r="A1294" t="s">
        <v>21803</v>
      </c>
      <c r="B1294" t="s">
        <v>21804</v>
      </c>
      <c r="C1294" t="s">
        <v>21633</v>
      </c>
    </row>
    <row r="1295" spans="1:3" x14ac:dyDescent="0.25">
      <c r="A1295" t="s">
        <v>21805</v>
      </c>
      <c r="B1295" t="s">
        <v>8079</v>
      </c>
      <c r="C1295" t="s">
        <v>21633</v>
      </c>
    </row>
    <row r="1296" spans="1:3" x14ac:dyDescent="0.25">
      <c r="A1296" t="s">
        <v>21806</v>
      </c>
      <c r="B1296" t="s">
        <v>21807</v>
      </c>
      <c r="C1296" t="s">
        <v>21633</v>
      </c>
    </row>
    <row r="1297" spans="1:3" x14ac:dyDescent="0.25">
      <c r="A1297" t="s">
        <v>21808</v>
      </c>
      <c r="B1297" t="s">
        <v>21809</v>
      </c>
      <c r="C1297" t="s">
        <v>21633</v>
      </c>
    </row>
    <row r="1298" spans="1:3" x14ac:dyDescent="0.25">
      <c r="A1298" t="s">
        <v>21810</v>
      </c>
      <c r="B1298" t="s">
        <v>21811</v>
      </c>
      <c r="C1298" t="s">
        <v>21633</v>
      </c>
    </row>
    <row r="1299" spans="1:3" x14ac:dyDescent="0.25">
      <c r="A1299" t="s">
        <v>21812</v>
      </c>
      <c r="B1299" t="s">
        <v>21813</v>
      </c>
      <c r="C1299" t="s">
        <v>21633</v>
      </c>
    </row>
    <row r="1300" spans="1:3" x14ac:dyDescent="0.25">
      <c r="A1300" t="s">
        <v>21814</v>
      </c>
      <c r="B1300" t="s">
        <v>21815</v>
      </c>
      <c r="C1300" t="s">
        <v>21633</v>
      </c>
    </row>
    <row r="1301" spans="1:3" x14ac:dyDescent="0.25">
      <c r="A1301" t="s">
        <v>21816</v>
      </c>
      <c r="B1301" t="s">
        <v>21817</v>
      </c>
      <c r="C1301" t="s">
        <v>21633</v>
      </c>
    </row>
    <row r="1302" spans="1:3" x14ac:dyDescent="0.25">
      <c r="A1302" t="s">
        <v>21818</v>
      </c>
      <c r="B1302" t="s">
        <v>21819</v>
      </c>
      <c r="C1302" t="s">
        <v>21633</v>
      </c>
    </row>
    <row r="1303" spans="1:3" x14ac:dyDescent="0.25">
      <c r="A1303" t="s">
        <v>21820</v>
      </c>
      <c r="B1303" t="s">
        <v>21821</v>
      </c>
      <c r="C1303" t="s">
        <v>21633</v>
      </c>
    </row>
    <row r="1304" spans="1:3" x14ac:dyDescent="0.25">
      <c r="A1304" t="s">
        <v>21822</v>
      </c>
      <c r="B1304" t="s">
        <v>21823</v>
      </c>
      <c r="C1304" t="s">
        <v>21633</v>
      </c>
    </row>
    <row r="1305" spans="1:3" x14ac:dyDescent="0.25">
      <c r="A1305" t="s">
        <v>21824</v>
      </c>
      <c r="B1305" t="s">
        <v>21825</v>
      </c>
      <c r="C1305" t="s">
        <v>21633</v>
      </c>
    </row>
    <row r="1306" spans="1:3" x14ac:dyDescent="0.25">
      <c r="A1306" t="s">
        <v>21826</v>
      </c>
      <c r="B1306" t="s">
        <v>21827</v>
      </c>
      <c r="C1306" t="s">
        <v>21633</v>
      </c>
    </row>
    <row r="1307" spans="1:3" x14ac:dyDescent="0.25">
      <c r="A1307" t="s">
        <v>21828</v>
      </c>
      <c r="B1307" t="s">
        <v>21829</v>
      </c>
      <c r="C1307" t="s">
        <v>21633</v>
      </c>
    </row>
    <row r="1308" spans="1:3" x14ac:dyDescent="0.25">
      <c r="A1308" t="s">
        <v>21830</v>
      </c>
      <c r="B1308" t="s">
        <v>21830</v>
      </c>
      <c r="C1308" t="s">
        <v>21633</v>
      </c>
    </row>
    <row r="1309" spans="1:3" x14ac:dyDescent="0.25">
      <c r="A1309" t="s">
        <v>21831</v>
      </c>
      <c r="B1309" t="s">
        <v>21832</v>
      </c>
      <c r="C1309" t="s">
        <v>21633</v>
      </c>
    </row>
    <row r="1310" spans="1:3" x14ac:dyDescent="0.25">
      <c r="A1310" t="s">
        <v>21833</v>
      </c>
      <c r="B1310" t="s">
        <v>21834</v>
      </c>
      <c r="C1310" t="s">
        <v>21633</v>
      </c>
    </row>
    <row r="1311" spans="1:3" x14ac:dyDescent="0.25">
      <c r="A1311" t="s">
        <v>21835</v>
      </c>
      <c r="B1311" t="s">
        <v>21836</v>
      </c>
      <c r="C1311" t="s">
        <v>21633</v>
      </c>
    </row>
    <row r="1312" spans="1:3" x14ac:dyDescent="0.25">
      <c r="A1312" t="s">
        <v>21837</v>
      </c>
      <c r="B1312" t="s">
        <v>21838</v>
      </c>
      <c r="C1312" t="s">
        <v>21633</v>
      </c>
    </row>
    <row r="1313" spans="1:3" x14ac:dyDescent="0.25">
      <c r="A1313" t="s">
        <v>21839</v>
      </c>
      <c r="B1313" t="s">
        <v>21840</v>
      </c>
      <c r="C1313" t="s">
        <v>21633</v>
      </c>
    </row>
    <row r="1314" spans="1:3" x14ac:dyDescent="0.25">
      <c r="A1314" t="s">
        <v>21841</v>
      </c>
      <c r="B1314" t="s">
        <v>21842</v>
      </c>
      <c r="C1314" t="s">
        <v>21633</v>
      </c>
    </row>
    <row r="1315" spans="1:3" x14ac:dyDescent="0.25">
      <c r="A1315" t="s">
        <v>21843</v>
      </c>
      <c r="B1315" t="s">
        <v>21844</v>
      </c>
      <c r="C1315" t="s">
        <v>21633</v>
      </c>
    </row>
    <row r="1316" spans="1:3" x14ac:dyDescent="0.25">
      <c r="A1316" t="s">
        <v>21845</v>
      </c>
      <c r="B1316" t="s">
        <v>21846</v>
      </c>
      <c r="C1316" t="s">
        <v>21633</v>
      </c>
    </row>
    <row r="1317" spans="1:3" x14ac:dyDescent="0.25">
      <c r="A1317" t="s">
        <v>21847</v>
      </c>
      <c r="B1317" t="s">
        <v>21848</v>
      </c>
      <c r="C1317" t="s">
        <v>21633</v>
      </c>
    </row>
    <row r="1318" spans="1:3" x14ac:dyDescent="0.25">
      <c r="A1318" t="s">
        <v>21849</v>
      </c>
      <c r="B1318" t="s">
        <v>21849</v>
      </c>
      <c r="C1318" t="s">
        <v>21633</v>
      </c>
    </row>
    <row r="1319" spans="1:3" x14ac:dyDescent="0.25">
      <c r="A1319" t="s">
        <v>21850</v>
      </c>
      <c r="B1319" t="s">
        <v>21851</v>
      </c>
      <c r="C1319" t="s">
        <v>21633</v>
      </c>
    </row>
    <row r="1320" spans="1:3" x14ac:dyDescent="0.25">
      <c r="A1320" t="s">
        <v>21852</v>
      </c>
      <c r="B1320" t="s">
        <v>21853</v>
      </c>
      <c r="C1320" t="s">
        <v>21633</v>
      </c>
    </row>
    <row r="1321" spans="1:3" x14ac:dyDescent="0.25">
      <c r="A1321" t="s">
        <v>21854</v>
      </c>
      <c r="B1321" t="s">
        <v>21855</v>
      </c>
      <c r="C1321" t="s">
        <v>21633</v>
      </c>
    </row>
    <row r="1322" spans="1:3" x14ac:dyDescent="0.25">
      <c r="A1322" t="s">
        <v>21856</v>
      </c>
      <c r="B1322" t="s">
        <v>21857</v>
      </c>
      <c r="C1322" t="s">
        <v>21633</v>
      </c>
    </row>
    <row r="1323" spans="1:3" x14ac:dyDescent="0.25">
      <c r="A1323" t="s">
        <v>21858</v>
      </c>
      <c r="B1323" t="s">
        <v>21858</v>
      </c>
      <c r="C1323" t="s">
        <v>21633</v>
      </c>
    </row>
    <row r="1324" spans="1:3" x14ac:dyDescent="0.25">
      <c r="A1324" t="s">
        <v>21859</v>
      </c>
      <c r="B1324" t="s">
        <v>21860</v>
      </c>
      <c r="C1324" t="s">
        <v>21633</v>
      </c>
    </row>
    <row r="1325" spans="1:3" x14ac:dyDescent="0.25">
      <c r="A1325" t="s">
        <v>21861</v>
      </c>
      <c r="B1325" t="s">
        <v>21862</v>
      </c>
      <c r="C1325" t="s">
        <v>21633</v>
      </c>
    </row>
    <row r="1326" spans="1:3" x14ac:dyDescent="0.25">
      <c r="A1326" t="s">
        <v>21863</v>
      </c>
      <c r="B1326" t="s">
        <v>21864</v>
      </c>
      <c r="C1326" t="s">
        <v>21633</v>
      </c>
    </row>
    <row r="1327" spans="1:3" x14ac:dyDescent="0.25">
      <c r="A1327" t="s">
        <v>21865</v>
      </c>
      <c r="B1327" t="s">
        <v>21866</v>
      </c>
      <c r="C1327" t="s">
        <v>21633</v>
      </c>
    </row>
    <row r="1328" spans="1:3" x14ac:dyDescent="0.25">
      <c r="A1328" t="s">
        <v>21867</v>
      </c>
      <c r="B1328" t="s">
        <v>21868</v>
      </c>
      <c r="C1328" t="s">
        <v>21633</v>
      </c>
    </row>
    <row r="1329" spans="1:3" x14ac:dyDescent="0.25">
      <c r="A1329" t="s">
        <v>21869</v>
      </c>
      <c r="B1329" t="s">
        <v>21870</v>
      </c>
      <c r="C1329" t="s">
        <v>21633</v>
      </c>
    </row>
    <row r="1330" spans="1:3" x14ac:dyDescent="0.25">
      <c r="A1330" t="s">
        <v>21871</v>
      </c>
      <c r="B1330" t="s">
        <v>21872</v>
      </c>
      <c r="C1330" t="s">
        <v>21633</v>
      </c>
    </row>
    <row r="1331" spans="1:3" x14ac:dyDescent="0.25">
      <c r="A1331" t="s">
        <v>21873</v>
      </c>
      <c r="B1331" t="s">
        <v>21874</v>
      </c>
      <c r="C1331" t="s">
        <v>21633</v>
      </c>
    </row>
    <row r="1332" spans="1:3" x14ac:dyDescent="0.25">
      <c r="A1332" t="s">
        <v>21875</v>
      </c>
      <c r="B1332" t="s">
        <v>21876</v>
      </c>
      <c r="C1332" t="s">
        <v>21633</v>
      </c>
    </row>
    <row r="1333" spans="1:3" x14ac:dyDescent="0.25">
      <c r="A1333" t="s">
        <v>21877</v>
      </c>
      <c r="B1333" t="s">
        <v>21878</v>
      </c>
      <c r="C1333" t="s">
        <v>21633</v>
      </c>
    </row>
    <row r="1334" spans="1:3" x14ac:dyDescent="0.25">
      <c r="A1334" t="s">
        <v>21879</v>
      </c>
      <c r="B1334" t="s">
        <v>21880</v>
      </c>
      <c r="C1334" t="s">
        <v>21633</v>
      </c>
    </row>
    <row r="1335" spans="1:3" x14ac:dyDescent="0.25">
      <c r="A1335" t="s">
        <v>21881</v>
      </c>
      <c r="B1335" t="s">
        <v>21882</v>
      </c>
      <c r="C1335" t="s">
        <v>21633</v>
      </c>
    </row>
    <row r="1336" spans="1:3" x14ac:dyDescent="0.25">
      <c r="A1336" t="s">
        <v>21883</v>
      </c>
      <c r="B1336" t="s">
        <v>21884</v>
      </c>
      <c r="C1336" t="s">
        <v>21633</v>
      </c>
    </row>
    <row r="1337" spans="1:3" x14ac:dyDescent="0.25">
      <c r="A1337" t="s">
        <v>21885</v>
      </c>
      <c r="B1337" t="s">
        <v>21886</v>
      </c>
      <c r="C1337" t="s">
        <v>21633</v>
      </c>
    </row>
    <row r="1338" spans="1:3" x14ac:dyDescent="0.25">
      <c r="A1338" t="s">
        <v>21887</v>
      </c>
      <c r="B1338" t="s">
        <v>21888</v>
      </c>
      <c r="C1338" t="s">
        <v>21633</v>
      </c>
    </row>
    <row r="1339" spans="1:3" x14ac:dyDescent="0.25">
      <c r="A1339" t="s">
        <v>21889</v>
      </c>
      <c r="B1339" t="s">
        <v>21890</v>
      </c>
      <c r="C1339" t="s">
        <v>21633</v>
      </c>
    </row>
    <row r="1340" spans="1:3" x14ac:dyDescent="0.25">
      <c r="A1340" t="s">
        <v>21891</v>
      </c>
      <c r="B1340" t="s">
        <v>21892</v>
      </c>
      <c r="C1340" t="s">
        <v>21633</v>
      </c>
    </row>
    <row r="1341" spans="1:3" x14ac:dyDescent="0.25">
      <c r="A1341" t="s">
        <v>21893</v>
      </c>
      <c r="B1341" t="s">
        <v>21894</v>
      </c>
      <c r="C1341" t="s">
        <v>21633</v>
      </c>
    </row>
    <row r="1342" spans="1:3" x14ac:dyDescent="0.25">
      <c r="A1342" t="s">
        <v>21895</v>
      </c>
      <c r="B1342" t="s">
        <v>21896</v>
      </c>
      <c r="C1342" t="s">
        <v>21633</v>
      </c>
    </row>
    <row r="1343" spans="1:3" x14ac:dyDescent="0.25">
      <c r="A1343" t="s">
        <v>21897</v>
      </c>
      <c r="B1343" t="s">
        <v>21898</v>
      </c>
      <c r="C1343" t="s">
        <v>21633</v>
      </c>
    </row>
    <row r="1344" spans="1:3" x14ac:dyDescent="0.25">
      <c r="A1344" t="s">
        <v>21899</v>
      </c>
      <c r="B1344" t="s">
        <v>21900</v>
      </c>
      <c r="C1344" t="s">
        <v>21633</v>
      </c>
    </row>
    <row r="1345" spans="1:3" x14ac:dyDescent="0.25">
      <c r="A1345" t="s">
        <v>21901</v>
      </c>
      <c r="B1345" t="s">
        <v>21902</v>
      </c>
      <c r="C1345" t="s">
        <v>21633</v>
      </c>
    </row>
    <row r="1346" spans="1:3" x14ac:dyDescent="0.25">
      <c r="A1346" t="s">
        <v>21903</v>
      </c>
      <c r="B1346" t="s">
        <v>21904</v>
      </c>
      <c r="C1346" t="s">
        <v>21633</v>
      </c>
    </row>
    <row r="1347" spans="1:3" x14ac:dyDescent="0.25">
      <c r="A1347" t="s">
        <v>21905</v>
      </c>
      <c r="B1347" t="s">
        <v>21906</v>
      </c>
      <c r="C1347" t="s">
        <v>21633</v>
      </c>
    </row>
    <row r="1348" spans="1:3" x14ac:dyDescent="0.25">
      <c r="A1348" t="s">
        <v>21907</v>
      </c>
      <c r="B1348" t="s">
        <v>21908</v>
      </c>
      <c r="C1348" t="s">
        <v>21633</v>
      </c>
    </row>
    <row r="1349" spans="1:3" x14ac:dyDescent="0.25">
      <c r="A1349" t="s">
        <v>21909</v>
      </c>
      <c r="B1349" t="s">
        <v>21910</v>
      </c>
      <c r="C1349" t="s">
        <v>21633</v>
      </c>
    </row>
    <row r="1350" spans="1:3" x14ac:dyDescent="0.25">
      <c r="A1350" t="s">
        <v>21911</v>
      </c>
      <c r="B1350" t="s">
        <v>21912</v>
      </c>
      <c r="C1350" t="s">
        <v>21633</v>
      </c>
    </row>
    <row r="1351" spans="1:3" x14ac:dyDescent="0.25">
      <c r="A1351" t="s">
        <v>21913</v>
      </c>
      <c r="B1351" t="s">
        <v>21914</v>
      </c>
      <c r="C1351" t="s">
        <v>21633</v>
      </c>
    </row>
    <row r="1352" spans="1:3" x14ac:dyDescent="0.25">
      <c r="A1352" t="s">
        <v>21915</v>
      </c>
      <c r="B1352" t="s">
        <v>21916</v>
      </c>
      <c r="C1352" t="s">
        <v>21633</v>
      </c>
    </row>
    <row r="1353" spans="1:3" x14ac:dyDescent="0.25">
      <c r="A1353" t="s">
        <v>21917</v>
      </c>
      <c r="B1353" t="s">
        <v>21918</v>
      </c>
      <c r="C1353" t="s">
        <v>21633</v>
      </c>
    </row>
    <row r="1354" spans="1:3" x14ac:dyDescent="0.25">
      <c r="A1354" t="s">
        <v>21919</v>
      </c>
      <c r="B1354" t="s">
        <v>21920</v>
      </c>
      <c r="C1354" t="s">
        <v>21633</v>
      </c>
    </row>
    <row r="1355" spans="1:3" x14ac:dyDescent="0.25">
      <c r="A1355" t="s">
        <v>21921</v>
      </c>
      <c r="B1355" t="s">
        <v>21922</v>
      </c>
      <c r="C1355" t="s">
        <v>21633</v>
      </c>
    </row>
    <row r="1356" spans="1:3" x14ac:dyDescent="0.25">
      <c r="A1356" t="s">
        <v>21923</v>
      </c>
      <c r="B1356" t="s">
        <v>21924</v>
      </c>
      <c r="C1356" t="s">
        <v>21633</v>
      </c>
    </row>
    <row r="1357" spans="1:3" x14ac:dyDescent="0.25">
      <c r="A1357" t="s">
        <v>21925</v>
      </c>
      <c r="B1357" t="s">
        <v>21926</v>
      </c>
      <c r="C1357" t="s">
        <v>21633</v>
      </c>
    </row>
    <row r="1358" spans="1:3" x14ac:dyDescent="0.25">
      <c r="A1358" t="s">
        <v>21927</v>
      </c>
      <c r="B1358" t="s">
        <v>21928</v>
      </c>
      <c r="C1358" t="s">
        <v>21633</v>
      </c>
    </row>
    <row r="1359" spans="1:3" x14ac:dyDescent="0.25">
      <c r="A1359" t="s">
        <v>21929</v>
      </c>
      <c r="B1359" t="s">
        <v>21930</v>
      </c>
      <c r="C1359" t="s">
        <v>21633</v>
      </c>
    </row>
    <row r="1360" spans="1:3" x14ac:dyDescent="0.25">
      <c r="A1360" t="s">
        <v>21931</v>
      </c>
      <c r="B1360" t="s">
        <v>21932</v>
      </c>
      <c r="C1360" t="s">
        <v>21633</v>
      </c>
    </row>
    <row r="1361" spans="1:3" x14ac:dyDescent="0.25">
      <c r="A1361" t="s">
        <v>21933</v>
      </c>
      <c r="B1361" t="s">
        <v>21934</v>
      </c>
      <c r="C1361" t="s">
        <v>21633</v>
      </c>
    </row>
    <row r="1362" spans="1:3" x14ac:dyDescent="0.25">
      <c r="A1362" t="s">
        <v>21935</v>
      </c>
      <c r="B1362" t="s">
        <v>21936</v>
      </c>
      <c r="C1362" t="s">
        <v>21633</v>
      </c>
    </row>
    <row r="1363" spans="1:3" x14ac:dyDescent="0.25">
      <c r="A1363" t="s">
        <v>21937</v>
      </c>
      <c r="B1363" t="s">
        <v>21938</v>
      </c>
      <c r="C1363" t="s">
        <v>21633</v>
      </c>
    </row>
    <row r="1364" spans="1:3" x14ac:dyDescent="0.25">
      <c r="A1364" t="s">
        <v>21939</v>
      </c>
      <c r="B1364" t="s">
        <v>8244</v>
      </c>
      <c r="C1364" t="s">
        <v>21633</v>
      </c>
    </row>
    <row r="1365" spans="1:3" x14ac:dyDescent="0.25">
      <c r="A1365" t="s">
        <v>21940</v>
      </c>
      <c r="B1365" t="s">
        <v>21941</v>
      </c>
      <c r="C1365" t="s">
        <v>21633</v>
      </c>
    </row>
    <row r="1366" spans="1:3" x14ac:dyDescent="0.25">
      <c r="A1366" t="s">
        <v>21942</v>
      </c>
      <c r="B1366" t="s">
        <v>9145</v>
      </c>
      <c r="C1366" t="s">
        <v>21633</v>
      </c>
    </row>
    <row r="1367" spans="1:3" x14ac:dyDescent="0.25">
      <c r="A1367" t="s">
        <v>21943</v>
      </c>
      <c r="B1367" t="s">
        <v>8493</v>
      </c>
      <c r="C1367" t="s">
        <v>21633</v>
      </c>
    </row>
    <row r="1368" spans="1:3" x14ac:dyDescent="0.25">
      <c r="A1368" t="s">
        <v>21944</v>
      </c>
      <c r="B1368" t="s">
        <v>21945</v>
      </c>
      <c r="C1368" t="s">
        <v>21633</v>
      </c>
    </row>
    <row r="1369" spans="1:3" x14ac:dyDescent="0.25">
      <c r="A1369" t="s">
        <v>21946</v>
      </c>
      <c r="B1369" t="s">
        <v>21947</v>
      </c>
      <c r="C1369" t="s">
        <v>21633</v>
      </c>
    </row>
    <row r="1370" spans="1:3" x14ac:dyDescent="0.25">
      <c r="A1370" t="s">
        <v>21948</v>
      </c>
      <c r="B1370" t="s">
        <v>21949</v>
      </c>
      <c r="C1370" t="s">
        <v>21633</v>
      </c>
    </row>
    <row r="1371" spans="1:3" x14ac:dyDescent="0.25">
      <c r="A1371" t="s">
        <v>21950</v>
      </c>
      <c r="B1371" t="s">
        <v>21951</v>
      </c>
      <c r="C1371" t="s">
        <v>21952</v>
      </c>
    </row>
    <row r="1372" spans="1:3" x14ac:dyDescent="0.25">
      <c r="A1372" t="s">
        <v>21953</v>
      </c>
      <c r="B1372" t="s">
        <v>21954</v>
      </c>
      <c r="C1372" t="s">
        <v>21952</v>
      </c>
    </row>
    <row r="1373" spans="1:3" x14ac:dyDescent="0.25">
      <c r="A1373" t="s">
        <v>21955</v>
      </c>
      <c r="B1373" t="s">
        <v>21956</v>
      </c>
      <c r="C1373" t="s">
        <v>21952</v>
      </c>
    </row>
    <row r="1374" spans="1:3" x14ac:dyDescent="0.25">
      <c r="A1374" t="s">
        <v>21957</v>
      </c>
      <c r="B1374" t="s">
        <v>21958</v>
      </c>
      <c r="C1374" t="s">
        <v>21952</v>
      </c>
    </row>
    <row r="1375" spans="1:3" x14ac:dyDescent="0.25">
      <c r="A1375" t="s">
        <v>21959</v>
      </c>
      <c r="B1375" t="s">
        <v>21960</v>
      </c>
      <c r="C1375" t="s">
        <v>21952</v>
      </c>
    </row>
    <row r="1376" spans="1:3" x14ac:dyDescent="0.25">
      <c r="A1376" t="s">
        <v>21961</v>
      </c>
      <c r="B1376" t="s">
        <v>21962</v>
      </c>
      <c r="C1376" t="s">
        <v>21952</v>
      </c>
    </row>
    <row r="1377" spans="1:3" x14ac:dyDescent="0.25">
      <c r="A1377" t="s">
        <v>21963</v>
      </c>
      <c r="B1377" t="s">
        <v>21964</v>
      </c>
      <c r="C1377" t="s">
        <v>21952</v>
      </c>
    </row>
    <row r="1378" spans="1:3" x14ac:dyDescent="0.25">
      <c r="A1378" t="s">
        <v>21965</v>
      </c>
      <c r="B1378" t="s">
        <v>21966</v>
      </c>
      <c r="C1378" t="s">
        <v>21952</v>
      </c>
    </row>
    <row r="1379" spans="1:3" x14ac:dyDescent="0.25">
      <c r="A1379" t="s">
        <v>21967</v>
      </c>
      <c r="B1379" t="s">
        <v>21968</v>
      </c>
      <c r="C1379" t="s">
        <v>21952</v>
      </c>
    </row>
    <row r="1380" spans="1:3" x14ac:dyDescent="0.25">
      <c r="A1380" t="s">
        <v>21969</v>
      </c>
      <c r="B1380" t="s">
        <v>21970</v>
      </c>
      <c r="C1380" t="s">
        <v>21952</v>
      </c>
    </row>
    <row r="1381" spans="1:3" x14ac:dyDescent="0.25">
      <c r="A1381" t="s">
        <v>21971</v>
      </c>
      <c r="B1381" t="s">
        <v>21972</v>
      </c>
      <c r="C1381" t="s">
        <v>21952</v>
      </c>
    </row>
    <row r="1382" spans="1:3" x14ac:dyDescent="0.25">
      <c r="A1382" t="s">
        <v>21973</v>
      </c>
      <c r="B1382" t="s">
        <v>21974</v>
      </c>
      <c r="C1382" t="s">
        <v>21952</v>
      </c>
    </row>
    <row r="1383" spans="1:3" x14ac:dyDescent="0.25">
      <c r="A1383" t="s">
        <v>21975</v>
      </c>
      <c r="B1383" t="s">
        <v>21976</v>
      </c>
      <c r="C1383" t="s">
        <v>21952</v>
      </c>
    </row>
    <row r="1384" spans="1:3" x14ac:dyDescent="0.25">
      <c r="A1384" t="s">
        <v>21977</v>
      </c>
      <c r="B1384" t="s">
        <v>21978</v>
      </c>
      <c r="C1384" t="s">
        <v>21952</v>
      </c>
    </row>
    <row r="1385" spans="1:3" x14ac:dyDescent="0.25">
      <c r="A1385" t="s">
        <v>21979</v>
      </c>
      <c r="B1385" t="s">
        <v>21980</v>
      </c>
      <c r="C1385" t="s">
        <v>21952</v>
      </c>
    </row>
    <row r="1386" spans="1:3" x14ac:dyDescent="0.25">
      <c r="A1386" t="s">
        <v>21981</v>
      </c>
      <c r="B1386" t="s">
        <v>21982</v>
      </c>
      <c r="C1386" t="s">
        <v>21952</v>
      </c>
    </row>
    <row r="1387" spans="1:3" x14ac:dyDescent="0.25">
      <c r="A1387" t="s">
        <v>21983</v>
      </c>
      <c r="B1387" t="s">
        <v>21984</v>
      </c>
      <c r="C1387" t="s">
        <v>21952</v>
      </c>
    </row>
    <row r="1388" spans="1:3" x14ac:dyDescent="0.25">
      <c r="A1388" t="s">
        <v>21985</v>
      </c>
      <c r="B1388" t="s">
        <v>21986</v>
      </c>
      <c r="C1388" t="s">
        <v>21952</v>
      </c>
    </row>
    <row r="1389" spans="1:3" x14ac:dyDescent="0.25">
      <c r="A1389" t="s">
        <v>21987</v>
      </c>
      <c r="B1389" t="s">
        <v>21988</v>
      </c>
      <c r="C1389" t="s">
        <v>21952</v>
      </c>
    </row>
    <row r="1390" spans="1:3" x14ac:dyDescent="0.25">
      <c r="A1390" t="s">
        <v>21989</v>
      </c>
      <c r="B1390" t="s">
        <v>21990</v>
      </c>
      <c r="C1390" t="s">
        <v>21952</v>
      </c>
    </row>
    <row r="1391" spans="1:3" x14ac:dyDescent="0.25">
      <c r="A1391" t="s">
        <v>21991</v>
      </c>
      <c r="B1391" t="s">
        <v>21992</v>
      </c>
      <c r="C1391" t="s">
        <v>21952</v>
      </c>
    </row>
    <row r="1392" spans="1:3" x14ac:dyDescent="0.25">
      <c r="A1392" t="s">
        <v>21993</v>
      </c>
      <c r="B1392" t="s">
        <v>21993</v>
      </c>
      <c r="C1392" t="s">
        <v>21952</v>
      </c>
    </row>
    <row r="1393" spans="1:3" x14ac:dyDescent="0.25">
      <c r="A1393" t="s">
        <v>21994</v>
      </c>
      <c r="B1393" t="s">
        <v>21995</v>
      </c>
      <c r="C1393" t="s">
        <v>21952</v>
      </c>
    </row>
    <row r="1394" spans="1:3" x14ac:dyDescent="0.25">
      <c r="A1394" t="s">
        <v>21996</v>
      </c>
      <c r="B1394" t="s">
        <v>21997</v>
      </c>
      <c r="C1394" t="s">
        <v>21952</v>
      </c>
    </row>
    <row r="1395" spans="1:3" x14ac:dyDescent="0.25">
      <c r="A1395" t="s">
        <v>21998</v>
      </c>
      <c r="B1395" t="s">
        <v>21999</v>
      </c>
      <c r="C1395" t="s">
        <v>21952</v>
      </c>
    </row>
    <row r="1396" spans="1:3" x14ac:dyDescent="0.25">
      <c r="A1396" t="s">
        <v>22000</v>
      </c>
      <c r="B1396" t="s">
        <v>22001</v>
      </c>
      <c r="C1396" t="s">
        <v>21952</v>
      </c>
    </row>
    <row r="1397" spans="1:3" x14ac:dyDescent="0.25">
      <c r="A1397" t="s">
        <v>22002</v>
      </c>
      <c r="B1397" t="s">
        <v>22003</v>
      </c>
      <c r="C1397" t="s">
        <v>21952</v>
      </c>
    </row>
    <row r="1398" spans="1:3" x14ac:dyDescent="0.25">
      <c r="A1398" t="s">
        <v>22004</v>
      </c>
      <c r="B1398" t="s">
        <v>22005</v>
      </c>
      <c r="C1398" t="s">
        <v>21952</v>
      </c>
    </row>
    <row r="1399" spans="1:3" x14ac:dyDescent="0.25">
      <c r="A1399" t="s">
        <v>22006</v>
      </c>
      <c r="B1399" t="s">
        <v>22007</v>
      </c>
      <c r="C1399" t="s">
        <v>21952</v>
      </c>
    </row>
    <row r="1400" spans="1:3" x14ac:dyDescent="0.25">
      <c r="A1400" t="s">
        <v>22008</v>
      </c>
      <c r="B1400" t="s">
        <v>22009</v>
      </c>
      <c r="C1400" t="s">
        <v>21952</v>
      </c>
    </row>
    <row r="1401" spans="1:3" x14ac:dyDescent="0.25">
      <c r="A1401" t="s">
        <v>22010</v>
      </c>
      <c r="B1401" t="s">
        <v>22011</v>
      </c>
      <c r="C1401" t="s">
        <v>21952</v>
      </c>
    </row>
    <row r="1402" spans="1:3" x14ac:dyDescent="0.25">
      <c r="A1402" t="s">
        <v>22012</v>
      </c>
      <c r="B1402" t="s">
        <v>22013</v>
      </c>
      <c r="C1402" t="s">
        <v>21952</v>
      </c>
    </row>
    <row r="1403" spans="1:3" x14ac:dyDescent="0.25">
      <c r="A1403" t="s">
        <v>22014</v>
      </c>
      <c r="B1403" t="s">
        <v>22015</v>
      </c>
      <c r="C1403" t="s">
        <v>21952</v>
      </c>
    </row>
    <row r="1404" spans="1:3" x14ac:dyDescent="0.25">
      <c r="A1404" t="s">
        <v>22016</v>
      </c>
      <c r="B1404" t="s">
        <v>22017</v>
      </c>
      <c r="C1404" t="s">
        <v>21952</v>
      </c>
    </row>
    <row r="1405" spans="1:3" x14ac:dyDescent="0.25">
      <c r="A1405" t="s">
        <v>22018</v>
      </c>
      <c r="B1405" t="s">
        <v>22019</v>
      </c>
      <c r="C1405" t="s">
        <v>21952</v>
      </c>
    </row>
    <row r="1406" spans="1:3" x14ac:dyDescent="0.25">
      <c r="A1406" t="s">
        <v>22020</v>
      </c>
      <c r="B1406" t="s">
        <v>22020</v>
      </c>
      <c r="C1406" t="s">
        <v>21952</v>
      </c>
    </row>
    <row r="1407" spans="1:3" x14ac:dyDescent="0.25">
      <c r="A1407" t="s">
        <v>22021</v>
      </c>
      <c r="B1407" t="s">
        <v>22022</v>
      </c>
      <c r="C1407" t="s">
        <v>21952</v>
      </c>
    </row>
    <row r="1408" spans="1:3" x14ac:dyDescent="0.25">
      <c r="A1408" t="s">
        <v>22023</v>
      </c>
      <c r="B1408" t="s">
        <v>22024</v>
      </c>
      <c r="C1408" t="s">
        <v>21952</v>
      </c>
    </row>
    <row r="1409" spans="1:3" x14ac:dyDescent="0.25">
      <c r="A1409" t="s">
        <v>22025</v>
      </c>
      <c r="B1409" t="s">
        <v>22026</v>
      </c>
      <c r="C1409" t="s">
        <v>21952</v>
      </c>
    </row>
    <row r="1410" spans="1:3" x14ac:dyDescent="0.25">
      <c r="A1410" t="s">
        <v>22027</v>
      </c>
      <c r="B1410" t="s">
        <v>22028</v>
      </c>
      <c r="C1410" t="s">
        <v>21952</v>
      </c>
    </row>
    <row r="1411" spans="1:3" x14ac:dyDescent="0.25">
      <c r="A1411" t="s">
        <v>22029</v>
      </c>
      <c r="B1411" t="s">
        <v>22030</v>
      </c>
      <c r="C1411" t="s">
        <v>21952</v>
      </c>
    </row>
    <row r="1412" spans="1:3" x14ac:dyDescent="0.25">
      <c r="A1412" t="s">
        <v>22031</v>
      </c>
      <c r="B1412" t="s">
        <v>22032</v>
      </c>
      <c r="C1412" t="s">
        <v>21952</v>
      </c>
    </row>
    <row r="1413" spans="1:3" x14ac:dyDescent="0.25">
      <c r="A1413" t="s">
        <v>22033</v>
      </c>
      <c r="B1413" t="s">
        <v>22034</v>
      </c>
      <c r="C1413" t="s">
        <v>21952</v>
      </c>
    </row>
    <row r="1414" spans="1:3" x14ac:dyDescent="0.25">
      <c r="A1414" t="s">
        <v>22035</v>
      </c>
      <c r="B1414" t="s">
        <v>22036</v>
      </c>
      <c r="C1414" t="s">
        <v>21952</v>
      </c>
    </row>
    <row r="1415" spans="1:3" x14ac:dyDescent="0.25">
      <c r="A1415" t="s">
        <v>22037</v>
      </c>
      <c r="B1415" t="s">
        <v>22038</v>
      </c>
      <c r="C1415" t="s">
        <v>21952</v>
      </c>
    </row>
    <row r="1416" spans="1:3" x14ac:dyDescent="0.25">
      <c r="A1416" t="s">
        <v>22039</v>
      </c>
      <c r="B1416" t="s">
        <v>22040</v>
      </c>
      <c r="C1416" t="s">
        <v>21952</v>
      </c>
    </row>
    <row r="1417" spans="1:3" x14ac:dyDescent="0.25">
      <c r="A1417" t="s">
        <v>22041</v>
      </c>
      <c r="B1417" t="s">
        <v>22042</v>
      </c>
      <c r="C1417" t="s">
        <v>21952</v>
      </c>
    </row>
    <row r="1418" spans="1:3" x14ac:dyDescent="0.25">
      <c r="A1418" t="s">
        <v>22043</v>
      </c>
      <c r="B1418" t="s">
        <v>22044</v>
      </c>
      <c r="C1418" t="s">
        <v>21952</v>
      </c>
    </row>
    <row r="1419" spans="1:3" x14ac:dyDescent="0.25">
      <c r="A1419" t="s">
        <v>22045</v>
      </c>
      <c r="B1419" t="s">
        <v>4936</v>
      </c>
      <c r="C1419" t="s">
        <v>21952</v>
      </c>
    </row>
    <row r="1420" spans="1:3" x14ac:dyDescent="0.25">
      <c r="A1420" t="s">
        <v>22046</v>
      </c>
      <c r="B1420" t="s">
        <v>22047</v>
      </c>
      <c r="C1420" t="s">
        <v>21952</v>
      </c>
    </row>
    <row r="1421" spans="1:3" x14ac:dyDescent="0.25">
      <c r="A1421" t="s">
        <v>22048</v>
      </c>
      <c r="B1421" t="s">
        <v>22049</v>
      </c>
      <c r="C1421" t="s">
        <v>21952</v>
      </c>
    </row>
    <row r="1422" spans="1:3" x14ac:dyDescent="0.25">
      <c r="A1422" t="s">
        <v>22050</v>
      </c>
      <c r="B1422" t="s">
        <v>22051</v>
      </c>
      <c r="C1422" t="s">
        <v>21952</v>
      </c>
    </row>
    <row r="1423" spans="1:3" x14ac:dyDescent="0.25">
      <c r="A1423" t="s">
        <v>22052</v>
      </c>
      <c r="B1423" t="s">
        <v>22053</v>
      </c>
      <c r="C1423" t="s">
        <v>21952</v>
      </c>
    </row>
    <row r="1424" spans="1:3" x14ac:dyDescent="0.25">
      <c r="A1424" t="s">
        <v>22054</v>
      </c>
      <c r="B1424" t="s">
        <v>22055</v>
      </c>
      <c r="C1424" t="s">
        <v>21952</v>
      </c>
    </row>
    <row r="1425" spans="1:3" x14ac:dyDescent="0.25">
      <c r="A1425" t="s">
        <v>22056</v>
      </c>
      <c r="B1425" t="s">
        <v>22057</v>
      </c>
      <c r="C1425" t="s">
        <v>21952</v>
      </c>
    </row>
    <row r="1426" spans="1:3" x14ac:dyDescent="0.25">
      <c r="A1426" t="s">
        <v>22058</v>
      </c>
      <c r="B1426" t="s">
        <v>22059</v>
      </c>
      <c r="C1426" t="s">
        <v>21952</v>
      </c>
    </row>
    <row r="1427" spans="1:3" x14ac:dyDescent="0.25">
      <c r="A1427" t="s">
        <v>22060</v>
      </c>
      <c r="B1427" t="s">
        <v>22061</v>
      </c>
      <c r="C1427" t="s">
        <v>21952</v>
      </c>
    </row>
    <row r="1428" spans="1:3" x14ac:dyDescent="0.25">
      <c r="A1428" t="s">
        <v>22062</v>
      </c>
      <c r="B1428" t="s">
        <v>22063</v>
      </c>
      <c r="C1428" t="s">
        <v>21952</v>
      </c>
    </row>
    <row r="1429" spans="1:3" x14ac:dyDescent="0.25">
      <c r="A1429" t="s">
        <v>22064</v>
      </c>
      <c r="B1429" t="s">
        <v>22065</v>
      </c>
      <c r="C1429" t="s">
        <v>21952</v>
      </c>
    </row>
    <row r="1430" spans="1:3" x14ac:dyDescent="0.25">
      <c r="A1430" t="s">
        <v>22066</v>
      </c>
      <c r="B1430" t="s">
        <v>22066</v>
      </c>
      <c r="C1430" t="s">
        <v>21952</v>
      </c>
    </row>
    <row r="1431" spans="1:3" x14ac:dyDescent="0.25">
      <c r="A1431" t="s">
        <v>22067</v>
      </c>
      <c r="B1431" t="s">
        <v>22068</v>
      </c>
      <c r="C1431" t="s">
        <v>21952</v>
      </c>
    </row>
    <row r="1432" spans="1:3" x14ac:dyDescent="0.25">
      <c r="A1432" t="s">
        <v>22069</v>
      </c>
      <c r="B1432" t="s">
        <v>22070</v>
      </c>
      <c r="C1432" t="s">
        <v>21952</v>
      </c>
    </row>
    <row r="1433" spans="1:3" x14ac:dyDescent="0.25">
      <c r="A1433" t="s">
        <v>22071</v>
      </c>
      <c r="B1433" t="s">
        <v>22072</v>
      </c>
      <c r="C1433" t="s">
        <v>21952</v>
      </c>
    </row>
    <row r="1434" spans="1:3" x14ac:dyDescent="0.25">
      <c r="A1434" t="s">
        <v>22073</v>
      </c>
      <c r="B1434" t="s">
        <v>22074</v>
      </c>
      <c r="C1434" t="s">
        <v>21952</v>
      </c>
    </row>
    <row r="1435" spans="1:3" x14ac:dyDescent="0.25">
      <c r="A1435" t="s">
        <v>22075</v>
      </c>
      <c r="B1435" t="s">
        <v>22076</v>
      </c>
      <c r="C1435" t="s">
        <v>21952</v>
      </c>
    </row>
    <row r="1436" spans="1:3" x14ac:dyDescent="0.25">
      <c r="A1436" t="s">
        <v>22077</v>
      </c>
      <c r="B1436" t="s">
        <v>22078</v>
      </c>
      <c r="C1436" t="s">
        <v>21952</v>
      </c>
    </row>
    <row r="1437" spans="1:3" x14ac:dyDescent="0.25">
      <c r="A1437" t="s">
        <v>22079</v>
      </c>
      <c r="B1437" t="s">
        <v>22080</v>
      </c>
      <c r="C1437" t="s">
        <v>21952</v>
      </c>
    </row>
    <row r="1438" spans="1:3" x14ac:dyDescent="0.25">
      <c r="A1438" t="s">
        <v>22081</v>
      </c>
      <c r="B1438" t="s">
        <v>22082</v>
      </c>
      <c r="C1438" t="s">
        <v>21952</v>
      </c>
    </row>
    <row r="1439" spans="1:3" x14ac:dyDescent="0.25">
      <c r="A1439" t="s">
        <v>22083</v>
      </c>
      <c r="B1439" t="s">
        <v>22084</v>
      </c>
      <c r="C1439" t="s">
        <v>21952</v>
      </c>
    </row>
    <row r="1440" spans="1:3" x14ac:dyDescent="0.25">
      <c r="A1440" t="s">
        <v>22085</v>
      </c>
      <c r="B1440" t="s">
        <v>22086</v>
      </c>
      <c r="C1440" t="s">
        <v>21952</v>
      </c>
    </row>
    <row r="1441" spans="1:3" x14ac:dyDescent="0.25">
      <c r="A1441" t="s">
        <v>22087</v>
      </c>
      <c r="B1441" t="s">
        <v>22088</v>
      </c>
      <c r="C1441" t="s">
        <v>21952</v>
      </c>
    </row>
    <row r="1442" spans="1:3" x14ac:dyDescent="0.25">
      <c r="A1442" t="s">
        <v>22089</v>
      </c>
      <c r="B1442" t="s">
        <v>22090</v>
      </c>
      <c r="C1442" t="s">
        <v>21952</v>
      </c>
    </row>
    <row r="1443" spans="1:3" x14ac:dyDescent="0.25">
      <c r="A1443" t="s">
        <v>22091</v>
      </c>
      <c r="B1443" t="s">
        <v>4597</v>
      </c>
      <c r="C1443" t="s">
        <v>21952</v>
      </c>
    </row>
    <row r="1444" spans="1:3" x14ac:dyDescent="0.25">
      <c r="A1444" t="s">
        <v>22092</v>
      </c>
      <c r="B1444" t="s">
        <v>22093</v>
      </c>
      <c r="C1444" t="s">
        <v>21952</v>
      </c>
    </row>
    <row r="1445" spans="1:3" x14ac:dyDescent="0.25">
      <c r="A1445" t="s">
        <v>22094</v>
      </c>
      <c r="B1445" t="s">
        <v>2678</v>
      </c>
      <c r="C1445" t="s">
        <v>21952</v>
      </c>
    </row>
    <row r="1446" spans="1:3" x14ac:dyDescent="0.25">
      <c r="A1446" t="s">
        <v>22095</v>
      </c>
      <c r="B1446" t="s">
        <v>22096</v>
      </c>
      <c r="C1446" t="s">
        <v>21952</v>
      </c>
    </row>
    <row r="1447" spans="1:3" x14ac:dyDescent="0.25">
      <c r="A1447" t="s">
        <v>22097</v>
      </c>
      <c r="B1447" t="s">
        <v>22098</v>
      </c>
      <c r="C1447" t="s">
        <v>21952</v>
      </c>
    </row>
    <row r="1448" spans="1:3" x14ac:dyDescent="0.25">
      <c r="A1448" t="s">
        <v>22099</v>
      </c>
      <c r="B1448" t="s">
        <v>22100</v>
      </c>
      <c r="C1448" t="s">
        <v>21952</v>
      </c>
    </row>
    <row r="1449" spans="1:3" x14ac:dyDescent="0.25">
      <c r="A1449" t="s">
        <v>22101</v>
      </c>
      <c r="B1449" t="s">
        <v>22102</v>
      </c>
      <c r="C1449" t="s">
        <v>21952</v>
      </c>
    </row>
    <row r="1450" spans="1:3" x14ac:dyDescent="0.25">
      <c r="A1450" t="s">
        <v>22103</v>
      </c>
      <c r="B1450" t="s">
        <v>22104</v>
      </c>
      <c r="C1450" t="s">
        <v>21952</v>
      </c>
    </row>
    <row r="1451" spans="1:3" x14ac:dyDescent="0.25">
      <c r="A1451" t="s">
        <v>22105</v>
      </c>
      <c r="B1451" t="s">
        <v>22106</v>
      </c>
      <c r="C1451" t="s">
        <v>21952</v>
      </c>
    </row>
    <row r="1452" spans="1:3" x14ac:dyDescent="0.25">
      <c r="A1452" t="s">
        <v>22107</v>
      </c>
      <c r="B1452" t="s">
        <v>22107</v>
      </c>
      <c r="C1452" t="s">
        <v>21952</v>
      </c>
    </row>
    <row r="1453" spans="1:3" x14ac:dyDescent="0.25">
      <c r="A1453" t="s">
        <v>22108</v>
      </c>
      <c r="B1453" t="s">
        <v>22109</v>
      </c>
      <c r="C1453" t="s">
        <v>21952</v>
      </c>
    </row>
    <row r="1454" spans="1:3" x14ac:dyDescent="0.25">
      <c r="A1454" t="s">
        <v>22110</v>
      </c>
      <c r="B1454" t="s">
        <v>22111</v>
      </c>
      <c r="C1454" t="s">
        <v>21952</v>
      </c>
    </row>
    <row r="1455" spans="1:3" x14ac:dyDescent="0.25">
      <c r="A1455" t="s">
        <v>22112</v>
      </c>
      <c r="B1455" t="s">
        <v>22112</v>
      </c>
      <c r="C1455" t="s">
        <v>21952</v>
      </c>
    </row>
    <row r="1456" spans="1:3" x14ac:dyDescent="0.25">
      <c r="A1456" t="s">
        <v>22113</v>
      </c>
      <c r="B1456" t="s">
        <v>22113</v>
      </c>
      <c r="C1456" t="s">
        <v>21952</v>
      </c>
    </row>
    <row r="1457" spans="1:3" x14ac:dyDescent="0.25">
      <c r="A1457" t="s">
        <v>22114</v>
      </c>
      <c r="B1457" t="s">
        <v>22114</v>
      </c>
      <c r="C1457" t="s">
        <v>21952</v>
      </c>
    </row>
    <row r="1458" spans="1:3" x14ac:dyDescent="0.25">
      <c r="A1458" t="s">
        <v>22115</v>
      </c>
      <c r="B1458" t="s">
        <v>22116</v>
      </c>
      <c r="C1458" t="s">
        <v>21952</v>
      </c>
    </row>
    <row r="1459" spans="1:3" x14ac:dyDescent="0.25">
      <c r="A1459" t="s">
        <v>22117</v>
      </c>
      <c r="B1459" t="s">
        <v>22118</v>
      </c>
      <c r="C1459" t="s">
        <v>21952</v>
      </c>
    </row>
    <row r="1460" spans="1:3" x14ac:dyDescent="0.25">
      <c r="A1460" t="s">
        <v>22119</v>
      </c>
      <c r="B1460" t="s">
        <v>22120</v>
      </c>
      <c r="C1460" t="s">
        <v>21952</v>
      </c>
    </row>
    <row r="1461" spans="1:3" x14ac:dyDescent="0.25">
      <c r="A1461" t="s">
        <v>22121</v>
      </c>
      <c r="B1461" t="s">
        <v>22122</v>
      </c>
      <c r="C1461" t="s">
        <v>21952</v>
      </c>
    </row>
    <row r="1462" spans="1:3" x14ac:dyDescent="0.25">
      <c r="A1462" t="s">
        <v>22123</v>
      </c>
      <c r="B1462" t="s">
        <v>22124</v>
      </c>
      <c r="C1462" t="s">
        <v>21952</v>
      </c>
    </row>
    <row r="1463" spans="1:3" x14ac:dyDescent="0.25">
      <c r="A1463" t="s">
        <v>22125</v>
      </c>
      <c r="B1463" t="s">
        <v>22126</v>
      </c>
      <c r="C1463" t="s">
        <v>21952</v>
      </c>
    </row>
    <row r="1464" spans="1:3" x14ac:dyDescent="0.25">
      <c r="A1464" t="s">
        <v>22127</v>
      </c>
      <c r="B1464" t="s">
        <v>22128</v>
      </c>
      <c r="C1464" t="s">
        <v>21952</v>
      </c>
    </row>
    <row r="1465" spans="1:3" x14ac:dyDescent="0.25">
      <c r="A1465" t="s">
        <v>22129</v>
      </c>
      <c r="B1465" t="s">
        <v>22130</v>
      </c>
      <c r="C1465" t="s">
        <v>21952</v>
      </c>
    </row>
    <row r="1466" spans="1:3" x14ac:dyDescent="0.25">
      <c r="A1466" t="s">
        <v>22131</v>
      </c>
      <c r="B1466" t="s">
        <v>22132</v>
      </c>
      <c r="C1466" t="s">
        <v>21952</v>
      </c>
    </row>
    <row r="1467" spans="1:3" x14ac:dyDescent="0.25">
      <c r="A1467" t="s">
        <v>22133</v>
      </c>
      <c r="B1467" t="s">
        <v>22134</v>
      </c>
      <c r="C1467" t="s">
        <v>21952</v>
      </c>
    </row>
    <row r="1468" spans="1:3" x14ac:dyDescent="0.25">
      <c r="A1468" t="s">
        <v>22135</v>
      </c>
      <c r="B1468" t="s">
        <v>22136</v>
      </c>
      <c r="C1468" t="s">
        <v>21952</v>
      </c>
    </row>
    <row r="1469" spans="1:3" x14ac:dyDescent="0.25">
      <c r="A1469" t="s">
        <v>22137</v>
      </c>
      <c r="B1469" t="s">
        <v>21976</v>
      </c>
      <c r="C1469" t="s">
        <v>21952</v>
      </c>
    </row>
    <row r="1470" spans="1:3" x14ac:dyDescent="0.25">
      <c r="A1470" t="s">
        <v>22138</v>
      </c>
      <c r="B1470" t="s">
        <v>22139</v>
      </c>
      <c r="C1470" t="s">
        <v>21952</v>
      </c>
    </row>
    <row r="1471" spans="1:3" x14ac:dyDescent="0.25">
      <c r="A1471" t="s">
        <v>22140</v>
      </c>
      <c r="B1471" t="s">
        <v>22141</v>
      </c>
      <c r="C1471" t="s">
        <v>21952</v>
      </c>
    </row>
    <row r="1472" spans="1:3" x14ac:dyDescent="0.25">
      <c r="A1472" t="s">
        <v>22142</v>
      </c>
      <c r="B1472" t="s">
        <v>22143</v>
      </c>
      <c r="C1472" t="s">
        <v>21952</v>
      </c>
    </row>
    <row r="1473" spans="1:3" x14ac:dyDescent="0.25">
      <c r="A1473" t="s">
        <v>22144</v>
      </c>
      <c r="B1473" t="s">
        <v>22144</v>
      </c>
      <c r="C1473" t="s">
        <v>21952</v>
      </c>
    </row>
    <row r="1474" spans="1:3" x14ac:dyDescent="0.25">
      <c r="A1474" t="s">
        <v>22145</v>
      </c>
      <c r="B1474" t="s">
        <v>22146</v>
      </c>
      <c r="C1474" t="s">
        <v>21952</v>
      </c>
    </row>
    <row r="1475" spans="1:3" x14ac:dyDescent="0.25">
      <c r="A1475" t="s">
        <v>22147</v>
      </c>
      <c r="B1475" t="s">
        <v>22148</v>
      </c>
      <c r="C1475" t="s">
        <v>21952</v>
      </c>
    </row>
    <row r="1476" spans="1:3" x14ac:dyDescent="0.25">
      <c r="A1476" t="s">
        <v>22149</v>
      </c>
      <c r="B1476" t="s">
        <v>22150</v>
      </c>
      <c r="C1476" t="s">
        <v>21952</v>
      </c>
    </row>
    <row r="1477" spans="1:3" x14ac:dyDescent="0.25">
      <c r="A1477" t="s">
        <v>22151</v>
      </c>
      <c r="B1477" t="s">
        <v>22152</v>
      </c>
      <c r="C1477" t="s">
        <v>21952</v>
      </c>
    </row>
    <row r="1478" spans="1:3" x14ac:dyDescent="0.25">
      <c r="A1478" t="s">
        <v>22153</v>
      </c>
      <c r="B1478" t="s">
        <v>22154</v>
      </c>
      <c r="C1478" t="s">
        <v>21952</v>
      </c>
    </row>
    <row r="1479" spans="1:3" x14ac:dyDescent="0.25">
      <c r="A1479" t="s">
        <v>22155</v>
      </c>
      <c r="B1479" t="s">
        <v>22156</v>
      </c>
      <c r="C1479" t="s">
        <v>21952</v>
      </c>
    </row>
    <row r="1480" spans="1:3" x14ac:dyDescent="0.25">
      <c r="A1480" t="s">
        <v>22157</v>
      </c>
      <c r="B1480" t="s">
        <v>22158</v>
      </c>
      <c r="C1480" t="s">
        <v>21952</v>
      </c>
    </row>
    <row r="1481" spans="1:3" x14ac:dyDescent="0.25">
      <c r="A1481" t="s">
        <v>22159</v>
      </c>
      <c r="B1481" t="s">
        <v>22159</v>
      </c>
      <c r="C1481" t="s">
        <v>21952</v>
      </c>
    </row>
    <row r="1482" spans="1:3" x14ac:dyDescent="0.25">
      <c r="A1482" t="s">
        <v>22160</v>
      </c>
      <c r="B1482" t="s">
        <v>22161</v>
      </c>
      <c r="C1482" t="s">
        <v>21952</v>
      </c>
    </row>
    <row r="1483" spans="1:3" x14ac:dyDescent="0.25">
      <c r="A1483" t="s">
        <v>22162</v>
      </c>
      <c r="B1483" t="s">
        <v>22163</v>
      </c>
      <c r="C1483" t="s">
        <v>21952</v>
      </c>
    </row>
    <row r="1484" spans="1:3" x14ac:dyDescent="0.25">
      <c r="A1484" t="s">
        <v>22164</v>
      </c>
      <c r="B1484" t="s">
        <v>22165</v>
      </c>
      <c r="C1484" t="s">
        <v>21952</v>
      </c>
    </row>
    <row r="1485" spans="1:3" x14ac:dyDescent="0.25">
      <c r="A1485" t="s">
        <v>22166</v>
      </c>
      <c r="B1485" t="s">
        <v>22167</v>
      </c>
      <c r="C1485" t="s">
        <v>21952</v>
      </c>
    </row>
    <row r="1486" spans="1:3" x14ac:dyDescent="0.25">
      <c r="A1486" t="s">
        <v>22168</v>
      </c>
      <c r="B1486" t="s">
        <v>22169</v>
      </c>
      <c r="C1486" t="s">
        <v>21952</v>
      </c>
    </row>
    <row r="1487" spans="1:3" x14ac:dyDescent="0.25">
      <c r="A1487" t="s">
        <v>22170</v>
      </c>
      <c r="B1487" t="s">
        <v>22171</v>
      </c>
      <c r="C1487" t="s">
        <v>21952</v>
      </c>
    </row>
    <row r="1488" spans="1:3" x14ac:dyDescent="0.25">
      <c r="A1488" t="s">
        <v>22172</v>
      </c>
      <c r="B1488" t="s">
        <v>22173</v>
      </c>
      <c r="C1488" t="s">
        <v>21952</v>
      </c>
    </row>
    <row r="1489" spans="1:3" x14ac:dyDescent="0.25">
      <c r="A1489" t="s">
        <v>22174</v>
      </c>
      <c r="B1489" t="s">
        <v>22175</v>
      </c>
      <c r="C1489" t="s">
        <v>21952</v>
      </c>
    </row>
    <row r="1490" spans="1:3" x14ac:dyDescent="0.25">
      <c r="A1490" t="s">
        <v>22176</v>
      </c>
      <c r="B1490" t="s">
        <v>22177</v>
      </c>
      <c r="C1490" t="s">
        <v>21952</v>
      </c>
    </row>
    <row r="1491" spans="1:3" x14ac:dyDescent="0.25">
      <c r="A1491" t="s">
        <v>22178</v>
      </c>
      <c r="B1491" t="s">
        <v>22179</v>
      </c>
      <c r="C1491" t="s">
        <v>21952</v>
      </c>
    </row>
    <row r="1492" spans="1:3" x14ac:dyDescent="0.25">
      <c r="A1492" t="s">
        <v>22180</v>
      </c>
      <c r="B1492" t="s">
        <v>22181</v>
      </c>
      <c r="C1492" t="s">
        <v>21952</v>
      </c>
    </row>
    <row r="1493" spans="1:3" x14ac:dyDescent="0.25">
      <c r="A1493" t="s">
        <v>22182</v>
      </c>
      <c r="B1493" t="s">
        <v>22183</v>
      </c>
      <c r="C1493" t="s">
        <v>21952</v>
      </c>
    </row>
    <row r="1494" spans="1:3" x14ac:dyDescent="0.25">
      <c r="A1494" t="s">
        <v>22184</v>
      </c>
      <c r="B1494" t="s">
        <v>22184</v>
      </c>
      <c r="C1494" t="s">
        <v>21952</v>
      </c>
    </row>
    <row r="1495" spans="1:3" x14ac:dyDescent="0.25">
      <c r="A1495" t="s">
        <v>22185</v>
      </c>
      <c r="B1495" t="s">
        <v>22186</v>
      </c>
      <c r="C1495" t="s">
        <v>21952</v>
      </c>
    </row>
    <row r="1496" spans="1:3" x14ac:dyDescent="0.25">
      <c r="A1496" t="s">
        <v>22187</v>
      </c>
      <c r="B1496" t="s">
        <v>22188</v>
      </c>
      <c r="C1496" t="s">
        <v>21952</v>
      </c>
    </row>
    <row r="1497" spans="1:3" x14ac:dyDescent="0.25">
      <c r="A1497" t="s">
        <v>22189</v>
      </c>
      <c r="B1497" t="s">
        <v>22190</v>
      </c>
      <c r="C1497" t="s">
        <v>21952</v>
      </c>
    </row>
    <row r="1498" spans="1:3" x14ac:dyDescent="0.25">
      <c r="A1498" t="s">
        <v>22191</v>
      </c>
      <c r="B1498" t="s">
        <v>22192</v>
      </c>
      <c r="C1498" t="s">
        <v>21952</v>
      </c>
    </row>
    <row r="1499" spans="1:3" x14ac:dyDescent="0.25">
      <c r="A1499" t="s">
        <v>22193</v>
      </c>
      <c r="B1499" t="s">
        <v>22194</v>
      </c>
      <c r="C1499" t="s">
        <v>21952</v>
      </c>
    </row>
    <row r="1500" spans="1:3" x14ac:dyDescent="0.25">
      <c r="A1500" t="s">
        <v>22195</v>
      </c>
      <c r="B1500" t="s">
        <v>22196</v>
      </c>
      <c r="C1500" t="s">
        <v>21952</v>
      </c>
    </row>
    <row r="1501" spans="1:3" x14ac:dyDescent="0.25">
      <c r="A1501" t="s">
        <v>22197</v>
      </c>
      <c r="B1501" t="s">
        <v>22198</v>
      </c>
      <c r="C1501" t="s">
        <v>21952</v>
      </c>
    </row>
    <row r="1502" spans="1:3" x14ac:dyDescent="0.25">
      <c r="A1502" t="s">
        <v>22199</v>
      </c>
      <c r="B1502" t="s">
        <v>22200</v>
      </c>
      <c r="C1502" t="s">
        <v>21952</v>
      </c>
    </row>
    <row r="1503" spans="1:3" x14ac:dyDescent="0.25">
      <c r="A1503" t="s">
        <v>22201</v>
      </c>
      <c r="B1503" t="s">
        <v>22202</v>
      </c>
      <c r="C1503" t="s">
        <v>21952</v>
      </c>
    </row>
    <row r="1504" spans="1:3" x14ac:dyDescent="0.25">
      <c r="A1504" t="s">
        <v>22203</v>
      </c>
      <c r="B1504" t="s">
        <v>22204</v>
      </c>
      <c r="C1504" t="s">
        <v>21952</v>
      </c>
    </row>
    <row r="1505" spans="1:3" x14ac:dyDescent="0.25">
      <c r="A1505" t="s">
        <v>22205</v>
      </c>
      <c r="B1505" t="s">
        <v>22205</v>
      </c>
      <c r="C1505" t="s">
        <v>21952</v>
      </c>
    </row>
    <row r="1506" spans="1:3" x14ac:dyDescent="0.25">
      <c r="A1506" t="s">
        <v>22206</v>
      </c>
      <c r="B1506" t="s">
        <v>22207</v>
      </c>
      <c r="C1506" t="s">
        <v>21952</v>
      </c>
    </row>
    <row r="1507" spans="1:3" x14ac:dyDescent="0.25">
      <c r="A1507" t="s">
        <v>22208</v>
      </c>
      <c r="B1507" t="s">
        <v>22209</v>
      </c>
      <c r="C1507" t="s">
        <v>21952</v>
      </c>
    </row>
    <row r="1508" spans="1:3" x14ac:dyDescent="0.25">
      <c r="A1508" t="s">
        <v>22210</v>
      </c>
      <c r="B1508" t="s">
        <v>22211</v>
      </c>
      <c r="C1508" t="s">
        <v>21952</v>
      </c>
    </row>
    <row r="1509" spans="1:3" x14ac:dyDescent="0.25">
      <c r="A1509" t="s">
        <v>22212</v>
      </c>
      <c r="B1509" t="s">
        <v>22213</v>
      </c>
      <c r="C1509" t="s">
        <v>21952</v>
      </c>
    </row>
    <row r="1510" spans="1:3" x14ac:dyDescent="0.25">
      <c r="A1510" t="s">
        <v>22214</v>
      </c>
      <c r="B1510" t="s">
        <v>22215</v>
      </c>
      <c r="C1510" t="s">
        <v>21952</v>
      </c>
    </row>
    <row r="1511" spans="1:3" x14ac:dyDescent="0.25">
      <c r="A1511" t="s">
        <v>22216</v>
      </c>
      <c r="B1511" t="s">
        <v>22217</v>
      </c>
      <c r="C1511" t="s">
        <v>21952</v>
      </c>
    </row>
    <row r="1512" spans="1:3" x14ac:dyDescent="0.25">
      <c r="A1512" t="s">
        <v>22218</v>
      </c>
      <c r="B1512" t="s">
        <v>22219</v>
      </c>
      <c r="C1512" t="s">
        <v>21952</v>
      </c>
    </row>
    <row r="1513" spans="1:3" x14ac:dyDescent="0.25">
      <c r="A1513" t="s">
        <v>22220</v>
      </c>
      <c r="B1513" t="s">
        <v>22221</v>
      </c>
      <c r="C1513" t="s">
        <v>21952</v>
      </c>
    </row>
    <row r="1514" spans="1:3" x14ac:dyDescent="0.25">
      <c r="A1514" t="s">
        <v>22222</v>
      </c>
      <c r="B1514" t="s">
        <v>22223</v>
      </c>
      <c r="C1514" t="s">
        <v>21952</v>
      </c>
    </row>
    <row r="1515" spans="1:3" x14ac:dyDescent="0.25">
      <c r="A1515" t="s">
        <v>22224</v>
      </c>
      <c r="B1515" t="s">
        <v>8670</v>
      </c>
      <c r="C1515" t="s">
        <v>21952</v>
      </c>
    </row>
    <row r="1516" spans="1:3" x14ac:dyDescent="0.25">
      <c r="A1516" t="s">
        <v>22225</v>
      </c>
      <c r="B1516" t="s">
        <v>8669</v>
      </c>
      <c r="C1516" t="s">
        <v>21952</v>
      </c>
    </row>
    <row r="1517" spans="1:3" x14ac:dyDescent="0.25">
      <c r="A1517" t="s">
        <v>22226</v>
      </c>
      <c r="B1517" t="s">
        <v>9014</v>
      </c>
      <c r="C1517" t="s">
        <v>21952</v>
      </c>
    </row>
    <row r="1518" spans="1:3" x14ac:dyDescent="0.25">
      <c r="A1518" t="s">
        <v>22227</v>
      </c>
      <c r="B1518" t="s">
        <v>9374</v>
      </c>
      <c r="C1518" t="s">
        <v>21952</v>
      </c>
    </row>
    <row r="1519" spans="1:3" x14ac:dyDescent="0.25">
      <c r="A1519" t="s">
        <v>22228</v>
      </c>
      <c r="B1519" t="s">
        <v>8283</v>
      </c>
      <c r="C1519" t="s">
        <v>21952</v>
      </c>
    </row>
    <row r="1520" spans="1:3" x14ac:dyDescent="0.25">
      <c r="A1520" t="s">
        <v>22229</v>
      </c>
      <c r="B1520" t="s">
        <v>22230</v>
      </c>
      <c r="C1520" t="s">
        <v>21952</v>
      </c>
    </row>
    <row r="1521" spans="1:3" x14ac:dyDescent="0.25">
      <c r="A1521" t="s">
        <v>22231</v>
      </c>
      <c r="B1521" t="s">
        <v>9011</v>
      </c>
      <c r="C1521" t="s">
        <v>21952</v>
      </c>
    </row>
    <row r="1522" spans="1:3" x14ac:dyDescent="0.25">
      <c r="A1522" t="s">
        <v>22232</v>
      </c>
      <c r="B1522" t="s">
        <v>9064</v>
      </c>
      <c r="C1522" t="s">
        <v>21952</v>
      </c>
    </row>
    <row r="1523" spans="1:3" x14ac:dyDescent="0.25">
      <c r="A1523" t="s">
        <v>22233</v>
      </c>
      <c r="B1523" t="s">
        <v>8950</v>
      </c>
      <c r="C1523" t="s">
        <v>21952</v>
      </c>
    </row>
    <row r="1524" spans="1:3" x14ac:dyDescent="0.25">
      <c r="A1524" t="s">
        <v>22234</v>
      </c>
      <c r="B1524" t="s">
        <v>8981</v>
      </c>
      <c r="C1524" t="s">
        <v>21952</v>
      </c>
    </row>
    <row r="1525" spans="1:3" x14ac:dyDescent="0.25">
      <c r="A1525" t="s">
        <v>8206</v>
      </c>
      <c r="B1525" t="s">
        <v>8206</v>
      </c>
      <c r="C1525" t="s">
        <v>21952</v>
      </c>
    </row>
    <row r="1526" spans="1:3" x14ac:dyDescent="0.25">
      <c r="A1526" t="s">
        <v>22235</v>
      </c>
      <c r="B1526" t="s">
        <v>22236</v>
      </c>
      <c r="C1526" t="s">
        <v>21952</v>
      </c>
    </row>
    <row r="1527" spans="1:3" x14ac:dyDescent="0.25">
      <c r="A1527" t="s">
        <v>22237</v>
      </c>
      <c r="B1527" t="s">
        <v>22238</v>
      </c>
      <c r="C1527" t="s">
        <v>21952</v>
      </c>
    </row>
    <row r="1528" spans="1:3" x14ac:dyDescent="0.25">
      <c r="A1528" t="s">
        <v>22239</v>
      </c>
      <c r="B1528" t="s">
        <v>22240</v>
      </c>
      <c r="C1528" t="s">
        <v>21952</v>
      </c>
    </row>
    <row r="1529" spans="1:3" x14ac:dyDescent="0.25">
      <c r="A1529" t="s">
        <v>22241</v>
      </c>
      <c r="B1529" t="s">
        <v>22242</v>
      </c>
      <c r="C1529" t="s">
        <v>22243</v>
      </c>
    </row>
    <row r="1530" spans="1:3" x14ac:dyDescent="0.25">
      <c r="A1530" t="s">
        <v>22244</v>
      </c>
      <c r="B1530" t="s">
        <v>9293</v>
      </c>
      <c r="C1530" t="s">
        <v>22243</v>
      </c>
    </row>
    <row r="1531" spans="1:3" x14ac:dyDescent="0.25">
      <c r="A1531" t="s">
        <v>22245</v>
      </c>
      <c r="B1531" t="s">
        <v>22246</v>
      </c>
      <c r="C1531" t="s">
        <v>22243</v>
      </c>
    </row>
    <row r="1532" spans="1:3" x14ac:dyDescent="0.25">
      <c r="A1532" t="s">
        <v>22247</v>
      </c>
      <c r="B1532" t="s">
        <v>22248</v>
      </c>
      <c r="C1532" t="s">
        <v>22243</v>
      </c>
    </row>
    <row r="1533" spans="1:3" x14ac:dyDescent="0.25">
      <c r="A1533" t="s">
        <v>22249</v>
      </c>
      <c r="B1533" t="s">
        <v>22249</v>
      </c>
      <c r="C1533" t="s">
        <v>22243</v>
      </c>
    </row>
    <row r="1534" spans="1:3" x14ac:dyDescent="0.25">
      <c r="A1534" t="s">
        <v>22250</v>
      </c>
      <c r="B1534" t="s">
        <v>22251</v>
      </c>
      <c r="C1534" t="s">
        <v>22243</v>
      </c>
    </row>
    <row r="1535" spans="1:3" x14ac:dyDescent="0.25">
      <c r="A1535" t="s">
        <v>22252</v>
      </c>
      <c r="B1535" t="s">
        <v>22253</v>
      </c>
      <c r="C1535" t="s">
        <v>22243</v>
      </c>
    </row>
    <row r="1536" spans="1:3" x14ac:dyDescent="0.25">
      <c r="A1536" t="s">
        <v>22254</v>
      </c>
      <c r="B1536" t="s">
        <v>22255</v>
      </c>
      <c r="C1536" t="s">
        <v>22243</v>
      </c>
    </row>
    <row r="1537" spans="1:3" x14ac:dyDescent="0.25">
      <c r="A1537" t="s">
        <v>22256</v>
      </c>
      <c r="B1537" t="s">
        <v>22257</v>
      </c>
      <c r="C1537" t="s">
        <v>22243</v>
      </c>
    </row>
    <row r="1538" spans="1:3" x14ac:dyDescent="0.25">
      <c r="A1538" t="s">
        <v>22258</v>
      </c>
      <c r="B1538" t="s">
        <v>22259</v>
      </c>
      <c r="C1538" t="s">
        <v>22243</v>
      </c>
    </row>
    <row r="1539" spans="1:3" x14ac:dyDescent="0.25">
      <c r="A1539" t="s">
        <v>22260</v>
      </c>
      <c r="B1539" t="s">
        <v>22261</v>
      </c>
      <c r="C1539" t="s">
        <v>22243</v>
      </c>
    </row>
    <row r="1540" spans="1:3" x14ac:dyDescent="0.25">
      <c r="A1540" t="s">
        <v>22262</v>
      </c>
      <c r="B1540" t="s">
        <v>22263</v>
      </c>
      <c r="C1540" t="s">
        <v>22243</v>
      </c>
    </row>
    <row r="1541" spans="1:3" x14ac:dyDescent="0.25">
      <c r="A1541" t="s">
        <v>22264</v>
      </c>
      <c r="B1541" t="s">
        <v>22265</v>
      </c>
      <c r="C1541" t="s">
        <v>22243</v>
      </c>
    </row>
    <row r="1542" spans="1:3" x14ac:dyDescent="0.25">
      <c r="A1542" t="s">
        <v>22266</v>
      </c>
      <c r="B1542" t="s">
        <v>22267</v>
      </c>
      <c r="C1542" t="s">
        <v>22243</v>
      </c>
    </row>
    <row r="1543" spans="1:3" x14ac:dyDescent="0.25">
      <c r="A1543" t="s">
        <v>22268</v>
      </c>
      <c r="B1543" t="s">
        <v>22269</v>
      </c>
      <c r="C1543" t="s">
        <v>22243</v>
      </c>
    </row>
    <row r="1544" spans="1:3" x14ac:dyDescent="0.25">
      <c r="A1544" t="s">
        <v>22270</v>
      </c>
      <c r="B1544" t="s">
        <v>22270</v>
      </c>
      <c r="C1544" t="s">
        <v>22243</v>
      </c>
    </row>
    <row r="1545" spans="1:3" x14ac:dyDescent="0.25">
      <c r="A1545" t="s">
        <v>22271</v>
      </c>
      <c r="B1545" t="s">
        <v>22272</v>
      </c>
      <c r="C1545" t="s">
        <v>22243</v>
      </c>
    </row>
    <row r="1546" spans="1:3" x14ac:dyDescent="0.25">
      <c r="A1546" t="s">
        <v>22273</v>
      </c>
      <c r="B1546" t="s">
        <v>22274</v>
      </c>
      <c r="C1546" t="s">
        <v>22243</v>
      </c>
    </row>
    <row r="1547" spans="1:3" x14ac:dyDescent="0.25">
      <c r="A1547" t="s">
        <v>22275</v>
      </c>
      <c r="B1547" t="s">
        <v>22276</v>
      </c>
      <c r="C1547" t="s">
        <v>22243</v>
      </c>
    </row>
    <row r="1548" spans="1:3" x14ac:dyDescent="0.25">
      <c r="A1548" t="s">
        <v>22277</v>
      </c>
      <c r="B1548" t="s">
        <v>22278</v>
      </c>
      <c r="C1548" t="s">
        <v>22243</v>
      </c>
    </row>
    <row r="1549" spans="1:3" x14ac:dyDescent="0.25">
      <c r="A1549" t="s">
        <v>22279</v>
      </c>
      <c r="B1549" t="s">
        <v>22280</v>
      </c>
      <c r="C1549" t="s">
        <v>22243</v>
      </c>
    </row>
    <row r="1550" spans="1:3" x14ac:dyDescent="0.25">
      <c r="A1550" t="s">
        <v>22281</v>
      </c>
      <c r="B1550" t="s">
        <v>22282</v>
      </c>
      <c r="C1550" t="s">
        <v>22243</v>
      </c>
    </row>
    <row r="1551" spans="1:3" x14ac:dyDescent="0.25">
      <c r="A1551" t="s">
        <v>22283</v>
      </c>
      <c r="B1551" t="s">
        <v>22284</v>
      </c>
      <c r="C1551" t="s">
        <v>22243</v>
      </c>
    </row>
    <row r="1552" spans="1:3" x14ac:dyDescent="0.25">
      <c r="A1552" t="s">
        <v>22285</v>
      </c>
      <c r="B1552" t="s">
        <v>22286</v>
      </c>
      <c r="C1552" t="s">
        <v>22243</v>
      </c>
    </row>
    <row r="1553" spans="1:3" x14ac:dyDescent="0.25">
      <c r="A1553" t="s">
        <v>22287</v>
      </c>
      <c r="B1553" t="s">
        <v>22288</v>
      </c>
      <c r="C1553" t="s">
        <v>22243</v>
      </c>
    </row>
    <row r="1554" spans="1:3" x14ac:dyDescent="0.25">
      <c r="A1554" t="s">
        <v>22289</v>
      </c>
      <c r="B1554" t="s">
        <v>22290</v>
      </c>
      <c r="C1554" t="s">
        <v>22243</v>
      </c>
    </row>
    <row r="1555" spans="1:3" x14ac:dyDescent="0.25">
      <c r="A1555" t="s">
        <v>22291</v>
      </c>
      <c r="B1555" t="s">
        <v>22292</v>
      </c>
      <c r="C1555" t="s">
        <v>22243</v>
      </c>
    </row>
    <row r="1556" spans="1:3" x14ac:dyDescent="0.25">
      <c r="A1556" t="s">
        <v>22293</v>
      </c>
      <c r="B1556" t="s">
        <v>22294</v>
      </c>
      <c r="C1556" t="s">
        <v>22243</v>
      </c>
    </row>
    <row r="1557" spans="1:3" x14ac:dyDescent="0.25">
      <c r="A1557" t="s">
        <v>22295</v>
      </c>
      <c r="B1557" t="s">
        <v>22296</v>
      </c>
      <c r="C1557" t="s">
        <v>22243</v>
      </c>
    </row>
    <row r="1558" spans="1:3" x14ac:dyDescent="0.25">
      <c r="A1558" t="s">
        <v>22297</v>
      </c>
      <c r="B1558" t="s">
        <v>22298</v>
      </c>
      <c r="C1558" t="s">
        <v>22243</v>
      </c>
    </row>
    <row r="1559" spans="1:3" x14ac:dyDescent="0.25">
      <c r="A1559" t="s">
        <v>22299</v>
      </c>
      <c r="B1559" t="s">
        <v>22300</v>
      </c>
      <c r="C1559" t="s">
        <v>22243</v>
      </c>
    </row>
    <row r="1560" spans="1:3" x14ac:dyDescent="0.25">
      <c r="A1560" t="s">
        <v>22301</v>
      </c>
      <c r="B1560" t="s">
        <v>8100</v>
      </c>
      <c r="C1560" t="s">
        <v>22243</v>
      </c>
    </row>
    <row r="1561" spans="1:3" x14ac:dyDescent="0.25">
      <c r="A1561" t="s">
        <v>22302</v>
      </c>
      <c r="B1561" t="s">
        <v>22303</v>
      </c>
      <c r="C1561" t="s">
        <v>22243</v>
      </c>
    </row>
    <row r="1562" spans="1:3" x14ac:dyDescent="0.25">
      <c r="A1562" t="s">
        <v>22304</v>
      </c>
      <c r="B1562" t="s">
        <v>22305</v>
      </c>
      <c r="C1562" t="s">
        <v>22243</v>
      </c>
    </row>
    <row r="1563" spans="1:3" x14ac:dyDescent="0.25">
      <c r="A1563" t="s">
        <v>22306</v>
      </c>
      <c r="B1563" t="s">
        <v>22307</v>
      </c>
      <c r="C1563" t="s">
        <v>22243</v>
      </c>
    </row>
    <row r="1564" spans="1:3" x14ac:dyDescent="0.25">
      <c r="A1564" t="s">
        <v>22308</v>
      </c>
      <c r="B1564" t="s">
        <v>22309</v>
      </c>
      <c r="C1564" t="s">
        <v>22243</v>
      </c>
    </row>
    <row r="1565" spans="1:3" x14ac:dyDescent="0.25">
      <c r="A1565" t="s">
        <v>22310</v>
      </c>
      <c r="B1565" t="s">
        <v>22311</v>
      </c>
      <c r="C1565" t="s">
        <v>22243</v>
      </c>
    </row>
    <row r="1566" spans="1:3" x14ac:dyDescent="0.25">
      <c r="A1566" t="s">
        <v>22312</v>
      </c>
      <c r="B1566" t="s">
        <v>22313</v>
      </c>
      <c r="C1566" t="s">
        <v>22243</v>
      </c>
    </row>
    <row r="1567" spans="1:3" x14ac:dyDescent="0.25">
      <c r="A1567" t="s">
        <v>22314</v>
      </c>
      <c r="B1567" t="s">
        <v>22315</v>
      </c>
      <c r="C1567" t="s">
        <v>22243</v>
      </c>
    </row>
    <row r="1568" spans="1:3" x14ac:dyDescent="0.25">
      <c r="A1568" t="s">
        <v>22316</v>
      </c>
      <c r="B1568" t="s">
        <v>22317</v>
      </c>
      <c r="C1568" t="s">
        <v>22243</v>
      </c>
    </row>
    <row r="1569" spans="1:3" x14ac:dyDescent="0.25">
      <c r="A1569" t="s">
        <v>22318</v>
      </c>
      <c r="B1569" t="s">
        <v>22319</v>
      </c>
      <c r="C1569" t="s">
        <v>22243</v>
      </c>
    </row>
    <row r="1570" spans="1:3" x14ac:dyDescent="0.25">
      <c r="A1570" t="s">
        <v>22320</v>
      </c>
      <c r="B1570" t="s">
        <v>22321</v>
      </c>
      <c r="C1570" t="s">
        <v>22243</v>
      </c>
    </row>
    <row r="1571" spans="1:3" x14ac:dyDescent="0.25">
      <c r="A1571" t="s">
        <v>22322</v>
      </c>
      <c r="B1571" t="s">
        <v>22323</v>
      </c>
      <c r="C1571" t="s">
        <v>22243</v>
      </c>
    </row>
    <row r="1572" spans="1:3" x14ac:dyDescent="0.25">
      <c r="A1572" t="s">
        <v>22324</v>
      </c>
      <c r="B1572" t="s">
        <v>22325</v>
      </c>
      <c r="C1572" t="s">
        <v>22243</v>
      </c>
    </row>
    <row r="1573" spans="1:3" x14ac:dyDescent="0.25">
      <c r="A1573" t="s">
        <v>22326</v>
      </c>
      <c r="B1573" t="s">
        <v>22326</v>
      </c>
      <c r="C1573" t="s">
        <v>22243</v>
      </c>
    </row>
    <row r="1574" spans="1:3" x14ac:dyDescent="0.25">
      <c r="A1574" t="s">
        <v>22327</v>
      </c>
      <c r="B1574" t="s">
        <v>22328</v>
      </c>
      <c r="C1574" t="s">
        <v>22243</v>
      </c>
    </row>
    <row r="1575" spans="1:3" x14ac:dyDescent="0.25">
      <c r="A1575" t="s">
        <v>22329</v>
      </c>
      <c r="B1575" t="s">
        <v>22330</v>
      </c>
      <c r="C1575" t="s">
        <v>22243</v>
      </c>
    </row>
    <row r="1576" spans="1:3" x14ac:dyDescent="0.25">
      <c r="A1576" t="s">
        <v>22331</v>
      </c>
      <c r="B1576" t="s">
        <v>22332</v>
      </c>
      <c r="C1576" t="s">
        <v>22243</v>
      </c>
    </row>
    <row r="1577" spans="1:3" x14ac:dyDescent="0.25">
      <c r="A1577" t="s">
        <v>22333</v>
      </c>
      <c r="B1577" t="s">
        <v>22334</v>
      </c>
      <c r="C1577" t="s">
        <v>22243</v>
      </c>
    </row>
    <row r="1578" spans="1:3" x14ac:dyDescent="0.25">
      <c r="A1578" t="s">
        <v>22335</v>
      </c>
      <c r="B1578" t="s">
        <v>22336</v>
      </c>
      <c r="C1578" t="s">
        <v>22243</v>
      </c>
    </row>
    <row r="1579" spans="1:3" x14ac:dyDescent="0.25">
      <c r="A1579" t="s">
        <v>22337</v>
      </c>
      <c r="B1579" t="s">
        <v>19851</v>
      </c>
      <c r="C1579" t="s">
        <v>22243</v>
      </c>
    </row>
    <row r="1580" spans="1:3" x14ac:dyDescent="0.25">
      <c r="A1580" t="s">
        <v>22338</v>
      </c>
      <c r="B1580" t="s">
        <v>22339</v>
      </c>
      <c r="C1580" t="s">
        <v>22243</v>
      </c>
    </row>
    <row r="1581" spans="1:3" x14ac:dyDescent="0.25">
      <c r="A1581" t="s">
        <v>22340</v>
      </c>
      <c r="B1581" t="s">
        <v>22341</v>
      </c>
      <c r="C1581" t="s">
        <v>22243</v>
      </c>
    </row>
    <row r="1582" spans="1:3" x14ac:dyDescent="0.25">
      <c r="A1582" t="s">
        <v>22342</v>
      </c>
      <c r="B1582" t="s">
        <v>22343</v>
      </c>
      <c r="C1582" t="s">
        <v>22243</v>
      </c>
    </row>
    <row r="1583" spans="1:3" x14ac:dyDescent="0.25">
      <c r="A1583" t="s">
        <v>22344</v>
      </c>
      <c r="B1583" t="s">
        <v>22345</v>
      </c>
      <c r="C1583" t="s">
        <v>22243</v>
      </c>
    </row>
    <row r="1584" spans="1:3" x14ac:dyDescent="0.25">
      <c r="A1584" t="s">
        <v>22346</v>
      </c>
      <c r="B1584" t="s">
        <v>22347</v>
      </c>
      <c r="C1584" t="s">
        <v>22243</v>
      </c>
    </row>
    <row r="1585" spans="1:3" x14ac:dyDescent="0.25">
      <c r="A1585" t="s">
        <v>22348</v>
      </c>
      <c r="B1585" t="s">
        <v>22349</v>
      </c>
      <c r="C1585" t="s">
        <v>22243</v>
      </c>
    </row>
    <row r="1586" spans="1:3" x14ac:dyDescent="0.25">
      <c r="A1586" t="s">
        <v>22350</v>
      </c>
      <c r="B1586" t="s">
        <v>22351</v>
      </c>
      <c r="C1586" t="s">
        <v>22243</v>
      </c>
    </row>
    <row r="1587" spans="1:3" x14ac:dyDescent="0.25">
      <c r="A1587" t="s">
        <v>22352</v>
      </c>
      <c r="B1587" t="s">
        <v>22353</v>
      </c>
      <c r="C1587" t="s">
        <v>22243</v>
      </c>
    </row>
    <row r="1588" spans="1:3" x14ac:dyDescent="0.25">
      <c r="A1588" t="s">
        <v>22354</v>
      </c>
      <c r="B1588" t="s">
        <v>22355</v>
      </c>
      <c r="C1588" t="s">
        <v>22243</v>
      </c>
    </row>
    <row r="1589" spans="1:3" x14ac:dyDescent="0.25">
      <c r="A1589" t="s">
        <v>22356</v>
      </c>
      <c r="B1589" t="s">
        <v>22357</v>
      </c>
      <c r="C1589" t="s">
        <v>22243</v>
      </c>
    </row>
    <row r="1590" spans="1:3" x14ac:dyDescent="0.25">
      <c r="A1590" t="s">
        <v>22358</v>
      </c>
      <c r="B1590" t="s">
        <v>22359</v>
      </c>
      <c r="C1590" t="s">
        <v>22243</v>
      </c>
    </row>
    <row r="1591" spans="1:3" x14ac:dyDescent="0.25">
      <c r="A1591" t="s">
        <v>22360</v>
      </c>
      <c r="B1591" t="s">
        <v>22361</v>
      </c>
      <c r="C1591" t="s">
        <v>22243</v>
      </c>
    </row>
    <row r="1592" spans="1:3" x14ac:dyDescent="0.25">
      <c r="A1592" t="s">
        <v>22362</v>
      </c>
      <c r="B1592" t="s">
        <v>22363</v>
      </c>
      <c r="C1592" t="s">
        <v>22243</v>
      </c>
    </row>
    <row r="1593" spans="1:3" x14ac:dyDescent="0.25">
      <c r="A1593" t="s">
        <v>22364</v>
      </c>
      <c r="B1593" t="s">
        <v>22365</v>
      </c>
      <c r="C1593" t="s">
        <v>22243</v>
      </c>
    </row>
    <row r="1594" spans="1:3" x14ac:dyDescent="0.25">
      <c r="A1594" t="s">
        <v>22366</v>
      </c>
      <c r="B1594" t="s">
        <v>22367</v>
      </c>
      <c r="C1594" t="s">
        <v>22243</v>
      </c>
    </row>
    <row r="1595" spans="1:3" x14ac:dyDescent="0.25">
      <c r="A1595" t="s">
        <v>22368</v>
      </c>
      <c r="B1595" t="s">
        <v>22369</v>
      </c>
      <c r="C1595" t="s">
        <v>22243</v>
      </c>
    </row>
    <row r="1596" spans="1:3" x14ac:dyDescent="0.25">
      <c r="A1596" t="s">
        <v>22370</v>
      </c>
      <c r="B1596" t="s">
        <v>22371</v>
      </c>
      <c r="C1596" t="s">
        <v>22243</v>
      </c>
    </row>
    <row r="1597" spans="1:3" x14ac:dyDescent="0.25">
      <c r="A1597" t="s">
        <v>22372</v>
      </c>
      <c r="B1597" t="s">
        <v>22373</v>
      </c>
      <c r="C1597" t="s">
        <v>22243</v>
      </c>
    </row>
    <row r="1598" spans="1:3" x14ac:dyDescent="0.25">
      <c r="A1598" t="s">
        <v>22374</v>
      </c>
      <c r="B1598" t="s">
        <v>22375</v>
      </c>
      <c r="C1598" t="s">
        <v>22243</v>
      </c>
    </row>
    <row r="1599" spans="1:3" x14ac:dyDescent="0.25">
      <c r="A1599" t="s">
        <v>22376</v>
      </c>
      <c r="B1599" t="s">
        <v>22377</v>
      </c>
      <c r="C1599" t="s">
        <v>22243</v>
      </c>
    </row>
    <row r="1600" spans="1:3" x14ac:dyDescent="0.25">
      <c r="A1600" t="s">
        <v>22378</v>
      </c>
      <c r="B1600" t="s">
        <v>22379</v>
      </c>
      <c r="C1600" t="s">
        <v>22243</v>
      </c>
    </row>
    <row r="1601" spans="1:3" x14ac:dyDescent="0.25">
      <c r="A1601" t="s">
        <v>22380</v>
      </c>
      <c r="B1601" t="s">
        <v>8124</v>
      </c>
      <c r="C1601" t="s">
        <v>22243</v>
      </c>
    </row>
    <row r="1602" spans="1:3" x14ac:dyDescent="0.25">
      <c r="A1602" t="s">
        <v>22381</v>
      </c>
      <c r="B1602" t="s">
        <v>8655</v>
      </c>
      <c r="C1602" t="s">
        <v>22243</v>
      </c>
    </row>
    <row r="1603" spans="1:3" x14ac:dyDescent="0.25">
      <c r="A1603" t="s">
        <v>22382</v>
      </c>
      <c r="B1603" t="s">
        <v>22383</v>
      </c>
      <c r="C1603" t="s">
        <v>22243</v>
      </c>
    </row>
    <row r="1604" spans="1:3" x14ac:dyDescent="0.25">
      <c r="A1604" t="s">
        <v>22384</v>
      </c>
      <c r="B1604" t="s">
        <v>8265</v>
      </c>
      <c r="C1604" t="s">
        <v>22243</v>
      </c>
    </row>
    <row r="1605" spans="1:3" x14ac:dyDescent="0.25">
      <c r="A1605" t="s">
        <v>22385</v>
      </c>
      <c r="B1605" t="s">
        <v>8375</v>
      </c>
      <c r="C1605" t="s">
        <v>22243</v>
      </c>
    </row>
    <row r="1606" spans="1:3" x14ac:dyDescent="0.25">
      <c r="A1606" t="s">
        <v>22386</v>
      </c>
      <c r="B1606" t="s">
        <v>8328</v>
      </c>
      <c r="C1606" t="s">
        <v>22243</v>
      </c>
    </row>
    <row r="1607" spans="1:3" x14ac:dyDescent="0.25">
      <c r="A1607" t="s">
        <v>22387</v>
      </c>
      <c r="B1607" t="s">
        <v>22388</v>
      </c>
      <c r="C1607" t="s">
        <v>22243</v>
      </c>
    </row>
    <row r="1608" spans="1:3" x14ac:dyDescent="0.25">
      <c r="A1608" t="s">
        <v>22389</v>
      </c>
      <c r="B1608" t="s">
        <v>22390</v>
      </c>
      <c r="C1608" t="s">
        <v>22243</v>
      </c>
    </row>
    <row r="1609" spans="1:3" x14ac:dyDescent="0.25">
      <c r="A1609" t="s">
        <v>22391</v>
      </c>
      <c r="B1609" t="s">
        <v>22392</v>
      </c>
      <c r="C1609" t="s">
        <v>22243</v>
      </c>
    </row>
    <row r="1610" spans="1:3" x14ac:dyDescent="0.25">
      <c r="A1610" t="s">
        <v>22393</v>
      </c>
      <c r="B1610" t="s">
        <v>22394</v>
      </c>
      <c r="C1610" t="s">
        <v>22395</v>
      </c>
    </row>
    <row r="1611" spans="1:3" x14ac:dyDescent="0.25">
      <c r="A1611" t="s">
        <v>22396</v>
      </c>
      <c r="B1611" t="s">
        <v>22397</v>
      </c>
      <c r="C1611" t="s">
        <v>22395</v>
      </c>
    </row>
    <row r="1612" spans="1:3" x14ac:dyDescent="0.25">
      <c r="A1612" t="s">
        <v>22398</v>
      </c>
      <c r="B1612" t="s">
        <v>22399</v>
      </c>
      <c r="C1612" t="s">
        <v>22395</v>
      </c>
    </row>
    <row r="1613" spans="1:3" x14ac:dyDescent="0.25">
      <c r="A1613" t="s">
        <v>22400</v>
      </c>
      <c r="B1613" t="s">
        <v>22401</v>
      </c>
      <c r="C1613" t="s">
        <v>22395</v>
      </c>
    </row>
    <row r="1614" spans="1:3" x14ac:dyDescent="0.25">
      <c r="A1614" t="s">
        <v>22402</v>
      </c>
      <c r="B1614" t="s">
        <v>22403</v>
      </c>
      <c r="C1614" t="s">
        <v>22395</v>
      </c>
    </row>
    <row r="1615" spans="1:3" x14ac:dyDescent="0.25">
      <c r="A1615" t="s">
        <v>22404</v>
      </c>
      <c r="B1615" t="s">
        <v>22405</v>
      </c>
      <c r="C1615" t="s">
        <v>22395</v>
      </c>
    </row>
    <row r="1616" spans="1:3" x14ac:dyDescent="0.25">
      <c r="A1616" t="s">
        <v>22406</v>
      </c>
      <c r="B1616" t="s">
        <v>22407</v>
      </c>
      <c r="C1616" t="s">
        <v>22395</v>
      </c>
    </row>
    <row r="1617" spans="1:3" x14ac:dyDescent="0.25">
      <c r="A1617" t="s">
        <v>22408</v>
      </c>
      <c r="B1617" t="s">
        <v>22409</v>
      </c>
      <c r="C1617" t="s">
        <v>22395</v>
      </c>
    </row>
    <row r="1618" spans="1:3" x14ac:dyDescent="0.25">
      <c r="A1618" t="s">
        <v>22410</v>
      </c>
      <c r="B1618" t="s">
        <v>22411</v>
      </c>
      <c r="C1618" t="s">
        <v>22395</v>
      </c>
    </row>
    <row r="1619" spans="1:3" x14ac:dyDescent="0.25">
      <c r="A1619" t="s">
        <v>22412</v>
      </c>
      <c r="B1619" t="s">
        <v>22413</v>
      </c>
      <c r="C1619" t="s">
        <v>22395</v>
      </c>
    </row>
    <row r="1620" spans="1:3" x14ac:dyDescent="0.25">
      <c r="A1620" t="s">
        <v>22414</v>
      </c>
      <c r="B1620" t="s">
        <v>22415</v>
      </c>
      <c r="C1620" t="s">
        <v>22395</v>
      </c>
    </row>
    <row r="1621" spans="1:3" x14ac:dyDescent="0.25">
      <c r="A1621" t="s">
        <v>22416</v>
      </c>
      <c r="B1621" t="s">
        <v>22417</v>
      </c>
      <c r="C1621" t="s">
        <v>22395</v>
      </c>
    </row>
    <row r="1622" spans="1:3" x14ac:dyDescent="0.25">
      <c r="A1622" t="s">
        <v>22418</v>
      </c>
      <c r="B1622" t="s">
        <v>22419</v>
      </c>
      <c r="C1622" t="s">
        <v>22395</v>
      </c>
    </row>
    <row r="1623" spans="1:3" x14ac:dyDescent="0.25">
      <c r="A1623" t="s">
        <v>22420</v>
      </c>
      <c r="B1623" t="s">
        <v>22421</v>
      </c>
      <c r="C1623" t="s">
        <v>22395</v>
      </c>
    </row>
    <row r="1624" spans="1:3" x14ac:dyDescent="0.25">
      <c r="A1624" t="s">
        <v>22422</v>
      </c>
      <c r="B1624" t="s">
        <v>22423</v>
      </c>
      <c r="C1624" t="s">
        <v>22395</v>
      </c>
    </row>
    <row r="1625" spans="1:3" x14ac:dyDescent="0.25">
      <c r="A1625" t="s">
        <v>22424</v>
      </c>
      <c r="B1625" t="s">
        <v>22425</v>
      </c>
      <c r="C1625" t="s">
        <v>22395</v>
      </c>
    </row>
    <row r="1626" spans="1:3" x14ac:dyDescent="0.25">
      <c r="A1626" t="s">
        <v>22426</v>
      </c>
      <c r="B1626" t="s">
        <v>22427</v>
      </c>
      <c r="C1626" t="s">
        <v>22395</v>
      </c>
    </row>
    <row r="1627" spans="1:3" x14ac:dyDescent="0.25">
      <c r="A1627" t="s">
        <v>22428</v>
      </c>
      <c r="B1627" t="s">
        <v>22429</v>
      </c>
      <c r="C1627" t="s">
        <v>22395</v>
      </c>
    </row>
    <row r="1628" spans="1:3" x14ac:dyDescent="0.25">
      <c r="A1628" t="s">
        <v>22430</v>
      </c>
      <c r="B1628" t="s">
        <v>22431</v>
      </c>
      <c r="C1628" t="s">
        <v>22395</v>
      </c>
    </row>
    <row r="1629" spans="1:3" x14ac:dyDescent="0.25">
      <c r="A1629" t="s">
        <v>22432</v>
      </c>
      <c r="B1629" t="s">
        <v>22433</v>
      </c>
      <c r="C1629" t="s">
        <v>22395</v>
      </c>
    </row>
    <row r="1630" spans="1:3" x14ac:dyDescent="0.25">
      <c r="A1630" t="s">
        <v>22434</v>
      </c>
      <c r="B1630" t="s">
        <v>22435</v>
      </c>
      <c r="C1630" t="s">
        <v>22395</v>
      </c>
    </row>
    <row r="1631" spans="1:3" x14ac:dyDescent="0.25">
      <c r="A1631" t="s">
        <v>22436</v>
      </c>
      <c r="B1631" t="s">
        <v>22437</v>
      </c>
      <c r="C1631" t="s">
        <v>22395</v>
      </c>
    </row>
    <row r="1632" spans="1:3" x14ac:dyDescent="0.25">
      <c r="A1632" t="s">
        <v>22438</v>
      </c>
      <c r="B1632" t="s">
        <v>22439</v>
      </c>
      <c r="C1632" t="s">
        <v>22395</v>
      </c>
    </row>
    <row r="1633" spans="1:3" x14ac:dyDescent="0.25">
      <c r="A1633" t="s">
        <v>22440</v>
      </c>
      <c r="B1633" t="s">
        <v>22441</v>
      </c>
      <c r="C1633" t="s">
        <v>22395</v>
      </c>
    </row>
    <row r="1634" spans="1:3" x14ac:dyDescent="0.25">
      <c r="A1634" t="s">
        <v>22442</v>
      </c>
      <c r="B1634" t="s">
        <v>22443</v>
      </c>
      <c r="C1634" t="s">
        <v>22395</v>
      </c>
    </row>
    <row r="1635" spans="1:3" x14ac:dyDescent="0.25">
      <c r="A1635" t="s">
        <v>22444</v>
      </c>
      <c r="B1635" t="s">
        <v>22445</v>
      </c>
      <c r="C1635" t="s">
        <v>22395</v>
      </c>
    </row>
    <row r="1636" spans="1:3" x14ac:dyDescent="0.25">
      <c r="A1636" t="s">
        <v>22446</v>
      </c>
      <c r="B1636" t="s">
        <v>22447</v>
      </c>
      <c r="C1636" t="s">
        <v>22395</v>
      </c>
    </row>
    <row r="1637" spans="1:3" x14ac:dyDescent="0.25">
      <c r="A1637" t="s">
        <v>22448</v>
      </c>
      <c r="B1637" t="s">
        <v>22449</v>
      </c>
      <c r="C1637" t="s">
        <v>22395</v>
      </c>
    </row>
    <row r="1638" spans="1:3" x14ac:dyDescent="0.25">
      <c r="A1638" t="s">
        <v>22450</v>
      </c>
      <c r="B1638" t="s">
        <v>22451</v>
      </c>
      <c r="C1638" t="s">
        <v>22395</v>
      </c>
    </row>
    <row r="1639" spans="1:3" x14ac:dyDescent="0.25">
      <c r="A1639" t="s">
        <v>22452</v>
      </c>
      <c r="B1639" t="s">
        <v>22453</v>
      </c>
      <c r="C1639" t="s">
        <v>22395</v>
      </c>
    </row>
    <row r="1640" spans="1:3" x14ac:dyDescent="0.25">
      <c r="A1640" t="s">
        <v>22454</v>
      </c>
      <c r="B1640" t="s">
        <v>22455</v>
      </c>
      <c r="C1640" t="s">
        <v>22395</v>
      </c>
    </row>
    <row r="1641" spans="1:3" x14ac:dyDescent="0.25">
      <c r="A1641" t="s">
        <v>22456</v>
      </c>
      <c r="B1641" t="s">
        <v>22457</v>
      </c>
      <c r="C1641" t="s">
        <v>22395</v>
      </c>
    </row>
    <row r="1642" spans="1:3" x14ac:dyDescent="0.25">
      <c r="A1642" t="s">
        <v>22458</v>
      </c>
      <c r="B1642" t="s">
        <v>22459</v>
      </c>
      <c r="C1642" t="s">
        <v>22395</v>
      </c>
    </row>
    <row r="1643" spans="1:3" x14ac:dyDescent="0.25">
      <c r="A1643" t="s">
        <v>22460</v>
      </c>
      <c r="B1643" t="s">
        <v>22461</v>
      </c>
      <c r="C1643" t="s">
        <v>22395</v>
      </c>
    </row>
    <row r="1644" spans="1:3" x14ac:dyDescent="0.25">
      <c r="A1644" t="s">
        <v>22462</v>
      </c>
      <c r="B1644" t="s">
        <v>22463</v>
      </c>
      <c r="C1644" t="s">
        <v>22395</v>
      </c>
    </row>
    <row r="1645" spans="1:3" x14ac:dyDescent="0.25">
      <c r="A1645" t="s">
        <v>22464</v>
      </c>
      <c r="B1645" t="s">
        <v>22465</v>
      </c>
      <c r="C1645" t="s">
        <v>22395</v>
      </c>
    </row>
    <row r="1646" spans="1:3" x14ac:dyDescent="0.25">
      <c r="A1646" t="s">
        <v>22466</v>
      </c>
      <c r="B1646" t="s">
        <v>22467</v>
      </c>
      <c r="C1646" t="s">
        <v>22395</v>
      </c>
    </row>
    <row r="1647" spans="1:3" x14ac:dyDescent="0.25">
      <c r="A1647" t="s">
        <v>22468</v>
      </c>
      <c r="B1647" t="s">
        <v>22469</v>
      </c>
      <c r="C1647" t="s">
        <v>22395</v>
      </c>
    </row>
    <row r="1648" spans="1:3" x14ac:dyDescent="0.25">
      <c r="A1648" t="s">
        <v>22470</v>
      </c>
      <c r="B1648" t="s">
        <v>22471</v>
      </c>
      <c r="C1648" t="s">
        <v>22395</v>
      </c>
    </row>
    <row r="1649" spans="1:3" x14ac:dyDescent="0.25">
      <c r="A1649" t="s">
        <v>22472</v>
      </c>
      <c r="B1649" t="s">
        <v>22473</v>
      </c>
      <c r="C1649" t="s">
        <v>22395</v>
      </c>
    </row>
    <row r="1650" spans="1:3" x14ac:dyDescent="0.25">
      <c r="A1650" t="s">
        <v>22474</v>
      </c>
      <c r="B1650" t="s">
        <v>22475</v>
      </c>
      <c r="C1650" t="s">
        <v>22395</v>
      </c>
    </row>
    <row r="1651" spans="1:3" x14ac:dyDescent="0.25">
      <c r="A1651" t="s">
        <v>22476</v>
      </c>
      <c r="B1651" t="s">
        <v>22477</v>
      </c>
      <c r="C1651" t="s">
        <v>22395</v>
      </c>
    </row>
    <row r="1652" spans="1:3" x14ac:dyDescent="0.25">
      <c r="A1652" t="s">
        <v>22478</v>
      </c>
      <c r="B1652" t="s">
        <v>22479</v>
      </c>
      <c r="C1652" t="s">
        <v>22395</v>
      </c>
    </row>
    <row r="1653" spans="1:3" x14ac:dyDescent="0.25">
      <c r="A1653" t="s">
        <v>22480</v>
      </c>
      <c r="B1653" t="s">
        <v>22481</v>
      </c>
      <c r="C1653" t="s">
        <v>22395</v>
      </c>
    </row>
    <row r="1654" spans="1:3" x14ac:dyDescent="0.25">
      <c r="A1654" t="s">
        <v>22482</v>
      </c>
      <c r="B1654" t="s">
        <v>22483</v>
      </c>
      <c r="C1654" t="s">
        <v>22395</v>
      </c>
    </row>
    <row r="1655" spans="1:3" x14ac:dyDescent="0.25">
      <c r="A1655" t="s">
        <v>22484</v>
      </c>
      <c r="B1655" t="s">
        <v>22485</v>
      </c>
      <c r="C1655" t="s">
        <v>22395</v>
      </c>
    </row>
    <row r="1656" spans="1:3" x14ac:dyDescent="0.25">
      <c r="A1656" t="s">
        <v>22486</v>
      </c>
      <c r="B1656" t="s">
        <v>22487</v>
      </c>
      <c r="C1656" t="s">
        <v>22395</v>
      </c>
    </row>
    <row r="1657" spans="1:3" x14ac:dyDescent="0.25">
      <c r="A1657" t="s">
        <v>22488</v>
      </c>
      <c r="B1657" t="s">
        <v>22489</v>
      </c>
      <c r="C1657" t="s">
        <v>22395</v>
      </c>
    </row>
    <row r="1658" spans="1:3" x14ac:dyDescent="0.25">
      <c r="A1658" t="s">
        <v>22490</v>
      </c>
      <c r="B1658" t="s">
        <v>22491</v>
      </c>
      <c r="C1658" t="s">
        <v>22395</v>
      </c>
    </row>
    <row r="1659" spans="1:3" x14ac:dyDescent="0.25">
      <c r="A1659" t="s">
        <v>22492</v>
      </c>
      <c r="B1659" t="s">
        <v>22493</v>
      </c>
      <c r="C1659" t="s">
        <v>22395</v>
      </c>
    </row>
    <row r="1660" spans="1:3" x14ac:dyDescent="0.25">
      <c r="A1660" t="s">
        <v>22494</v>
      </c>
      <c r="B1660" t="s">
        <v>22495</v>
      </c>
      <c r="C1660" t="s">
        <v>22395</v>
      </c>
    </row>
    <row r="1661" spans="1:3" x14ac:dyDescent="0.25">
      <c r="A1661" t="s">
        <v>22496</v>
      </c>
      <c r="B1661" t="s">
        <v>22497</v>
      </c>
      <c r="C1661" t="s">
        <v>22395</v>
      </c>
    </row>
    <row r="1662" spans="1:3" x14ac:dyDescent="0.25">
      <c r="A1662" t="s">
        <v>22498</v>
      </c>
      <c r="B1662" t="s">
        <v>22499</v>
      </c>
      <c r="C1662" t="s">
        <v>22395</v>
      </c>
    </row>
    <row r="1663" spans="1:3" x14ac:dyDescent="0.25">
      <c r="A1663" t="s">
        <v>22500</v>
      </c>
      <c r="B1663" t="s">
        <v>22501</v>
      </c>
      <c r="C1663" t="s">
        <v>22395</v>
      </c>
    </row>
    <row r="1664" spans="1:3" x14ac:dyDescent="0.25">
      <c r="A1664" t="s">
        <v>22502</v>
      </c>
      <c r="B1664" t="s">
        <v>22503</v>
      </c>
      <c r="C1664" t="s">
        <v>22395</v>
      </c>
    </row>
    <row r="1665" spans="1:3" x14ac:dyDescent="0.25">
      <c r="A1665" t="s">
        <v>22504</v>
      </c>
      <c r="B1665" t="s">
        <v>22505</v>
      </c>
      <c r="C1665" t="s">
        <v>22395</v>
      </c>
    </row>
    <row r="1666" spans="1:3" x14ac:dyDescent="0.25">
      <c r="A1666" t="s">
        <v>22506</v>
      </c>
      <c r="B1666" t="s">
        <v>22507</v>
      </c>
      <c r="C1666" t="s">
        <v>22395</v>
      </c>
    </row>
    <row r="1667" spans="1:3" x14ac:dyDescent="0.25">
      <c r="A1667" t="s">
        <v>22508</v>
      </c>
      <c r="B1667" t="s">
        <v>22509</v>
      </c>
      <c r="C1667" t="s">
        <v>22395</v>
      </c>
    </row>
    <row r="1668" spans="1:3" x14ac:dyDescent="0.25">
      <c r="A1668" t="s">
        <v>22510</v>
      </c>
      <c r="B1668" t="s">
        <v>22511</v>
      </c>
      <c r="C1668" t="s">
        <v>22395</v>
      </c>
    </row>
    <row r="1669" spans="1:3" x14ac:dyDescent="0.25">
      <c r="A1669" t="s">
        <v>22512</v>
      </c>
      <c r="B1669" t="s">
        <v>22513</v>
      </c>
      <c r="C1669" t="s">
        <v>22395</v>
      </c>
    </row>
    <row r="1670" spans="1:3" x14ac:dyDescent="0.25">
      <c r="A1670" t="s">
        <v>22514</v>
      </c>
      <c r="B1670" t="s">
        <v>22515</v>
      </c>
      <c r="C1670" t="s">
        <v>22395</v>
      </c>
    </row>
    <row r="1671" spans="1:3" x14ac:dyDescent="0.25">
      <c r="A1671" t="s">
        <v>22516</v>
      </c>
      <c r="B1671" t="s">
        <v>22517</v>
      </c>
      <c r="C1671" t="s">
        <v>22395</v>
      </c>
    </row>
    <row r="1672" spans="1:3" x14ac:dyDescent="0.25">
      <c r="A1672" t="s">
        <v>22518</v>
      </c>
      <c r="B1672" t="s">
        <v>22519</v>
      </c>
      <c r="C1672" t="s">
        <v>22395</v>
      </c>
    </row>
    <row r="1673" spans="1:3" x14ac:dyDescent="0.25">
      <c r="A1673" t="s">
        <v>22520</v>
      </c>
      <c r="B1673" t="s">
        <v>22521</v>
      </c>
      <c r="C1673" t="s">
        <v>22395</v>
      </c>
    </row>
    <row r="1674" spans="1:3" x14ac:dyDescent="0.25">
      <c r="A1674" t="s">
        <v>22522</v>
      </c>
      <c r="B1674" t="s">
        <v>22523</v>
      </c>
      <c r="C1674" t="s">
        <v>22395</v>
      </c>
    </row>
    <row r="1675" spans="1:3" x14ac:dyDescent="0.25">
      <c r="A1675" t="s">
        <v>22524</v>
      </c>
      <c r="B1675" t="s">
        <v>22525</v>
      </c>
      <c r="C1675" t="s">
        <v>22395</v>
      </c>
    </row>
    <row r="1676" spans="1:3" x14ac:dyDescent="0.25">
      <c r="A1676" t="s">
        <v>22526</v>
      </c>
      <c r="B1676" t="s">
        <v>8079</v>
      </c>
      <c r="C1676" t="s">
        <v>22395</v>
      </c>
    </row>
    <row r="1677" spans="1:3" x14ac:dyDescent="0.25">
      <c r="A1677" t="s">
        <v>22527</v>
      </c>
      <c r="B1677" t="s">
        <v>22528</v>
      </c>
      <c r="C1677" t="s">
        <v>22395</v>
      </c>
    </row>
    <row r="1678" spans="1:3" x14ac:dyDescent="0.25">
      <c r="A1678" t="s">
        <v>22529</v>
      </c>
      <c r="B1678" t="s">
        <v>22530</v>
      </c>
      <c r="C1678" t="s">
        <v>22395</v>
      </c>
    </row>
    <row r="1679" spans="1:3" x14ac:dyDescent="0.25">
      <c r="A1679" t="s">
        <v>22531</v>
      </c>
      <c r="B1679" t="s">
        <v>22532</v>
      </c>
      <c r="C1679" t="s">
        <v>22395</v>
      </c>
    </row>
    <row r="1680" spans="1:3" x14ac:dyDescent="0.25">
      <c r="A1680" t="s">
        <v>22533</v>
      </c>
      <c r="B1680" t="s">
        <v>22534</v>
      </c>
      <c r="C1680" t="s">
        <v>22395</v>
      </c>
    </row>
    <row r="1681" spans="1:3" x14ac:dyDescent="0.25">
      <c r="A1681" t="s">
        <v>22535</v>
      </c>
      <c r="B1681" t="s">
        <v>22536</v>
      </c>
      <c r="C1681" t="s">
        <v>22395</v>
      </c>
    </row>
    <row r="1682" spans="1:3" x14ac:dyDescent="0.25">
      <c r="A1682" t="s">
        <v>22537</v>
      </c>
      <c r="B1682" t="s">
        <v>22538</v>
      </c>
      <c r="C1682" t="s">
        <v>22395</v>
      </c>
    </row>
    <row r="1683" spans="1:3" x14ac:dyDescent="0.25">
      <c r="A1683" t="s">
        <v>22539</v>
      </c>
      <c r="B1683" t="s">
        <v>22540</v>
      </c>
      <c r="C1683" t="s">
        <v>22395</v>
      </c>
    </row>
    <row r="1684" spans="1:3" x14ac:dyDescent="0.25">
      <c r="A1684" t="s">
        <v>22541</v>
      </c>
      <c r="B1684" t="s">
        <v>22542</v>
      </c>
      <c r="C1684" t="s">
        <v>22395</v>
      </c>
    </row>
    <row r="1685" spans="1:3" x14ac:dyDescent="0.25">
      <c r="A1685" t="s">
        <v>22543</v>
      </c>
      <c r="B1685" t="s">
        <v>22544</v>
      </c>
      <c r="C1685" t="s">
        <v>22395</v>
      </c>
    </row>
    <row r="1686" spans="1:3" x14ac:dyDescent="0.25">
      <c r="A1686" t="s">
        <v>22545</v>
      </c>
      <c r="B1686" t="s">
        <v>22546</v>
      </c>
      <c r="C1686" t="s">
        <v>22395</v>
      </c>
    </row>
    <row r="1687" spans="1:3" x14ac:dyDescent="0.25">
      <c r="A1687" t="s">
        <v>22547</v>
      </c>
      <c r="B1687" t="s">
        <v>22548</v>
      </c>
      <c r="C1687" t="s">
        <v>22395</v>
      </c>
    </row>
    <row r="1688" spans="1:3" x14ac:dyDescent="0.25">
      <c r="A1688" t="s">
        <v>22549</v>
      </c>
      <c r="B1688" t="s">
        <v>22550</v>
      </c>
      <c r="C1688" t="s">
        <v>22395</v>
      </c>
    </row>
    <row r="1689" spans="1:3" x14ac:dyDescent="0.25">
      <c r="A1689" t="s">
        <v>22551</v>
      </c>
      <c r="B1689" t="s">
        <v>22552</v>
      </c>
      <c r="C1689" t="s">
        <v>22395</v>
      </c>
    </row>
    <row r="1690" spans="1:3" x14ac:dyDescent="0.25">
      <c r="A1690" t="s">
        <v>22553</v>
      </c>
      <c r="B1690" t="s">
        <v>22554</v>
      </c>
      <c r="C1690" t="s">
        <v>22395</v>
      </c>
    </row>
    <row r="1691" spans="1:3" x14ac:dyDescent="0.25">
      <c r="A1691" t="s">
        <v>22555</v>
      </c>
      <c r="B1691" t="s">
        <v>22556</v>
      </c>
      <c r="C1691" t="s">
        <v>22395</v>
      </c>
    </row>
    <row r="1692" spans="1:3" x14ac:dyDescent="0.25">
      <c r="A1692" t="s">
        <v>22557</v>
      </c>
      <c r="B1692" t="s">
        <v>22558</v>
      </c>
      <c r="C1692" t="s">
        <v>22395</v>
      </c>
    </row>
    <row r="1693" spans="1:3" x14ac:dyDescent="0.25">
      <c r="A1693" t="s">
        <v>22559</v>
      </c>
      <c r="B1693" t="s">
        <v>22560</v>
      </c>
      <c r="C1693" t="s">
        <v>22395</v>
      </c>
    </row>
    <row r="1694" spans="1:3" x14ac:dyDescent="0.25">
      <c r="A1694" t="s">
        <v>22561</v>
      </c>
      <c r="B1694" t="s">
        <v>22562</v>
      </c>
      <c r="C1694" t="s">
        <v>22395</v>
      </c>
    </row>
    <row r="1695" spans="1:3" x14ac:dyDescent="0.25">
      <c r="A1695" t="s">
        <v>22563</v>
      </c>
      <c r="B1695" t="s">
        <v>22564</v>
      </c>
      <c r="C1695" t="s">
        <v>22395</v>
      </c>
    </row>
    <row r="1696" spans="1:3" x14ac:dyDescent="0.25">
      <c r="A1696" t="s">
        <v>22565</v>
      </c>
      <c r="B1696" t="s">
        <v>22566</v>
      </c>
      <c r="C1696" t="s">
        <v>22395</v>
      </c>
    </row>
    <row r="1697" spans="1:3" x14ac:dyDescent="0.25">
      <c r="A1697" t="s">
        <v>22567</v>
      </c>
      <c r="B1697" t="s">
        <v>22568</v>
      </c>
      <c r="C1697" t="s">
        <v>22395</v>
      </c>
    </row>
    <row r="1698" spans="1:3" x14ac:dyDescent="0.25">
      <c r="A1698" t="s">
        <v>22569</v>
      </c>
      <c r="B1698" t="s">
        <v>22570</v>
      </c>
      <c r="C1698" t="s">
        <v>22395</v>
      </c>
    </row>
    <row r="1699" spans="1:3" x14ac:dyDescent="0.25">
      <c r="A1699" t="s">
        <v>22571</v>
      </c>
      <c r="B1699" t="s">
        <v>22572</v>
      </c>
      <c r="C1699" t="s">
        <v>22395</v>
      </c>
    </row>
    <row r="1700" spans="1:3" x14ac:dyDescent="0.25">
      <c r="A1700" t="s">
        <v>22573</v>
      </c>
      <c r="B1700" t="s">
        <v>22574</v>
      </c>
      <c r="C1700" t="s">
        <v>22395</v>
      </c>
    </row>
    <row r="1701" spans="1:3" x14ac:dyDescent="0.25">
      <c r="A1701" t="s">
        <v>22575</v>
      </c>
      <c r="B1701" t="s">
        <v>22576</v>
      </c>
      <c r="C1701" t="s">
        <v>22395</v>
      </c>
    </row>
    <row r="1702" spans="1:3" x14ac:dyDescent="0.25">
      <c r="A1702" t="s">
        <v>22577</v>
      </c>
      <c r="B1702" t="s">
        <v>22578</v>
      </c>
      <c r="C1702" t="s">
        <v>22395</v>
      </c>
    </row>
    <row r="1703" spans="1:3" x14ac:dyDescent="0.25">
      <c r="A1703" t="s">
        <v>22579</v>
      </c>
      <c r="B1703" t="s">
        <v>22580</v>
      </c>
      <c r="C1703" t="s">
        <v>22395</v>
      </c>
    </row>
    <row r="1704" spans="1:3" x14ac:dyDescent="0.25">
      <c r="A1704" t="s">
        <v>22581</v>
      </c>
      <c r="B1704" t="s">
        <v>22582</v>
      </c>
      <c r="C1704" t="s">
        <v>22395</v>
      </c>
    </row>
    <row r="1705" spans="1:3" x14ac:dyDescent="0.25">
      <c r="A1705" t="s">
        <v>22583</v>
      </c>
      <c r="B1705" t="s">
        <v>22584</v>
      </c>
      <c r="C1705" t="s">
        <v>22395</v>
      </c>
    </row>
    <row r="1706" spans="1:3" x14ac:dyDescent="0.25">
      <c r="A1706" t="s">
        <v>22585</v>
      </c>
      <c r="B1706" t="s">
        <v>22586</v>
      </c>
      <c r="C1706" t="s">
        <v>22395</v>
      </c>
    </row>
    <row r="1707" spans="1:3" x14ac:dyDescent="0.25">
      <c r="A1707" t="s">
        <v>22587</v>
      </c>
      <c r="B1707" t="s">
        <v>22588</v>
      </c>
      <c r="C1707" t="s">
        <v>22395</v>
      </c>
    </row>
    <row r="1708" spans="1:3" x14ac:dyDescent="0.25">
      <c r="A1708" t="s">
        <v>22589</v>
      </c>
      <c r="B1708" t="s">
        <v>22590</v>
      </c>
      <c r="C1708" t="s">
        <v>22395</v>
      </c>
    </row>
    <row r="1709" spans="1:3" x14ac:dyDescent="0.25">
      <c r="A1709" t="s">
        <v>22591</v>
      </c>
      <c r="B1709" t="s">
        <v>8031</v>
      </c>
      <c r="C1709" t="s">
        <v>22395</v>
      </c>
    </row>
    <row r="1710" spans="1:3" x14ac:dyDescent="0.25">
      <c r="A1710" t="s">
        <v>22592</v>
      </c>
      <c r="B1710" t="s">
        <v>9118</v>
      </c>
      <c r="C1710" t="s">
        <v>22395</v>
      </c>
    </row>
    <row r="1711" spans="1:3" x14ac:dyDescent="0.25">
      <c r="A1711" t="s">
        <v>22593</v>
      </c>
      <c r="B1711" t="s">
        <v>22594</v>
      </c>
      <c r="C1711" t="s">
        <v>22395</v>
      </c>
    </row>
    <row r="1712" spans="1:3" x14ac:dyDescent="0.25">
      <c r="A1712" t="s">
        <v>22595</v>
      </c>
      <c r="B1712" t="s">
        <v>22596</v>
      </c>
      <c r="C1712" t="s">
        <v>22395</v>
      </c>
    </row>
    <row r="1713" spans="1:3" x14ac:dyDescent="0.25">
      <c r="A1713" t="s">
        <v>22597</v>
      </c>
      <c r="B1713" t="s">
        <v>22598</v>
      </c>
      <c r="C1713" t="s">
        <v>22395</v>
      </c>
    </row>
    <row r="1714" spans="1:3" x14ac:dyDescent="0.25">
      <c r="A1714" t="s">
        <v>22599</v>
      </c>
      <c r="B1714" t="s">
        <v>22600</v>
      </c>
      <c r="C1714" t="s">
        <v>22601</v>
      </c>
    </row>
    <row r="1715" spans="1:3" x14ac:dyDescent="0.25">
      <c r="A1715" t="s">
        <v>22602</v>
      </c>
      <c r="B1715" t="s">
        <v>22603</v>
      </c>
      <c r="C1715" t="s">
        <v>22601</v>
      </c>
    </row>
    <row r="1716" spans="1:3" x14ac:dyDescent="0.25">
      <c r="A1716" t="s">
        <v>22604</v>
      </c>
      <c r="B1716" t="s">
        <v>22605</v>
      </c>
      <c r="C1716" t="s">
        <v>22601</v>
      </c>
    </row>
    <row r="1717" spans="1:3" x14ac:dyDescent="0.25">
      <c r="A1717" t="s">
        <v>22606</v>
      </c>
      <c r="B1717" t="s">
        <v>22607</v>
      </c>
      <c r="C1717" t="s">
        <v>22601</v>
      </c>
    </row>
    <row r="1718" spans="1:3" x14ac:dyDescent="0.25">
      <c r="A1718" t="s">
        <v>22608</v>
      </c>
      <c r="B1718" t="s">
        <v>22609</v>
      </c>
      <c r="C1718" t="s">
        <v>22601</v>
      </c>
    </row>
    <row r="1719" spans="1:3" x14ac:dyDescent="0.25">
      <c r="A1719" t="s">
        <v>22610</v>
      </c>
      <c r="B1719" t="s">
        <v>22611</v>
      </c>
      <c r="C1719" t="s">
        <v>22601</v>
      </c>
    </row>
    <row r="1720" spans="1:3" x14ac:dyDescent="0.25">
      <c r="A1720" t="s">
        <v>22612</v>
      </c>
      <c r="B1720" t="s">
        <v>22613</v>
      </c>
      <c r="C1720" t="s">
        <v>22601</v>
      </c>
    </row>
    <row r="1721" spans="1:3" x14ac:dyDescent="0.25">
      <c r="A1721" t="s">
        <v>22614</v>
      </c>
      <c r="B1721" t="s">
        <v>22615</v>
      </c>
      <c r="C1721" t="s">
        <v>22601</v>
      </c>
    </row>
    <row r="1722" spans="1:3" x14ac:dyDescent="0.25">
      <c r="A1722" t="s">
        <v>22616</v>
      </c>
      <c r="B1722" t="s">
        <v>22617</v>
      </c>
      <c r="C1722" t="s">
        <v>22601</v>
      </c>
    </row>
    <row r="1723" spans="1:3" x14ac:dyDescent="0.25">
      <c r="A1723" t="s">
        <v>22618</v>
      </c>
      <c r="B1723" t="s">
        <v>22619</v>
      </c>
      <c r="C1723" t="s">
        <v>22601</v>
      </c>
    </row>
    <row r="1724" spans="1:3" x14ac:dyDescent="0.25">
      <c r="A1724" t="s">
        <v>22620</v>
      </c>
      <c r="B1724" t="s">
        <v>22621</v>
      </c>
      <c r="C1724" t="s">
        <v>22601</v>
      </c>
    </row>
    <row r="1725" spans="1:3" x14ac:dyDescent="0.25">
      <c r="A1725" t="s">
        <v>22622</v>
      </c>
      <c r="B1725" t="s">
        <v>22623</v>
      </c>
      <c r="C1725" t="s">
        <v>22601</v>
      </c>
    </row>
    <row r="1726" spans="1:3" x14ac:dyDescent="0.25">
      <c r="A1726" t="s">
        <v>22624</v>
      </c>
      <c r="B1726" t="s">
        <v>22625</v>
      </c>
      <c r="C1726" t="s">
        <v>22601</v>
      </c>
    </row>
    <row r="1727" spans="1:3" x14ac:dyDescent="0.25">
      <c r="A1727" t="s">
        <v>22626</v>
      </c>
      <c r="B1727" t="s">
        <v>22627</v>
      </c>
      <c r="C1727" t="s">
        <v>22601</v>
      </c>
    </row>
    <row r="1728" spans="1:3" x14ac:dyDescent="0.25">
      <c r="A1728" t="s">
        <v>22628</v>
      </c>
      <c r="B1728" t="s">
        <v>22629</v>
      </c>
      <c r="C1728" t="s">
        <v>22601</v>
      </c>
    </row>
    <row r="1729" spans="1:3" x14ac:dyDescent="0.25">
      <c r="A1729" t="s">
        <v>22630</v>
      </c>
      <c r="B1729" t="s">
        <v>22631</v>
      </c>
      <c r="C1729" t="s">
        <v>22601</v>
      </c>
    </row>
    <row r="1730" spans="1:3" x14ac:dyDescent="0.25">
      <c r="A1730" t="s">
        <v>22632</v>
      </c>
      <c r="B1730" t="s">
        <v>22633</v>
      </c>
      <c r="C1730" t="s">
        <v>22601</v>
      </c>
    </row>
    <row r="1731" spans="1:3" x14ac:dyDescent="0.25">
      <c r="A1731" t="s">
        <v>22634</v>
      </c>
      <c r="B1731" t="s">
        <v>22635</v>
      </c>
      <c r="C1731" t="s">
        <v>22601</v>
      </c>
    </row>
    <row r="1732" spans="1:3" x14ac:dyDescent="0.25">
      <c r="A1732" t="s">
        <v>22636</v>
      </c>
      <c r="B1732" t="s">
        <v>22637</v>
      </c>
      <c r="C1732" t="s">
        <v>22601</v>
      </c>
    </row>
    <row r="1733" spans="1:3" x14ac:dyDescent="0.25">
      <c r="A1733" t="s">
        <v>22638</v>
      </c>
      <c r="B1733" t="s">
        <v>2678</v>
      </c>
      <c r="C1733" t="s">
        <v>22601</v>
      </c>
    </row>
    <row r="1734" spans="1:3" x14ac:dyDescent="0.25">
      <c r="A1734" t="s">
        <v>22639</v>
      </c>
      <c r="B1734" t="s">
        <v>22640</v>
      </c>
      <c r="C1734" t="s">
        <v>22601</v>
      </c>
    </row>
    <row r="1735" spans="1:3" x14ac:dyDescent="0.25">
      <c r="A1735" t="s">
        <v>22641</v>
      </c>
      <c r="B1735" t="s">
        <v>22642</v>
      </c>
      <c r="C1735" t="s">
        <v>22601</v>
      </c>
    </row>
    <row r="1736" spans="1:3" x14ac:dyDescent="0.25">
      <c r="A1736" t="s">
        <v>22643</v>
      </c>
      <c r="B1736" t="s">
        <v>22644</v>
      </c>
      <c r="C1736" t="s">
        <v>22601</v>
      </c>
    </row>
    <row r="1737" spans="1:3" x14ac:dyDescent="0.25">
      <c r="A1737" t="s">
        <v>22645</v>
      </c>
      <c r="B1737" t="s">
        <v>22646</v>
      </c>
      <c r="C1737" t="s">
        <v>22601</v>
      </c>
    </row>
    <row r="1738" spans="1:3" x14ac:dyDescent="0.25">
      <c r="A1738" t="s">
        <v>22647</v>
      </c>
      <c r="B1738" t="s">
        <v>22648</v>
      </c>
      <c r="C1738" t="s">
        <v>22601</v>
      </c>
    </row>
    <row r="1739" spans="1:3" x14ac:dyDescent="0.25">
      <c r="A1739" t="s">
        <v>22649</v>
      </c>
      <c r="B1739" t="s">
        <v>22650</v>
      </c>
      <c r="C1739" t="s">
        <v>22601</v>
      </c>
    </row>
    <row r="1740" spans="1:3" x14ac:dyDescent="0.25">
      <c r="A1740" t="s">
        <v>22651</v>
      </c>
      <c r="B1740" t="s">
        <v>22652</v>
      </c>
      <c r="C1740" t="s">
        <v>22601</v>
      </c>
    </row>
    <row r="1741" spans="1:3" x14ac:dyDescent="0.25">
      <c r="A1741" t="s">
        <v>22653</v>
      </c>
      <c r="B1741" t="s">
        <v>22654</v>
      </c>
      <c r="C1741" t="s">
        <v>22601</v>
      </c>
    </row>
    <row r="1742" spans="1:3" x14ac:dyDescent="0.25">
      <c r="A1742" t="s">
        <v>22655</v>
      </c>
      <c r="B1742" t="s">
        <v>22656</v>
      </c>
      <c r="C1742" t="s">
        <v>22601</v>
      </c>
    </row>
    <row r="1743" spans="1:3" x14ac:dyDescent="0.25">
      <c r="A1743" t="s">
        <v>22657</v>
      </c>
      <c r="B1743" t="s">
        <v>22658</v>
      </c>
      <c r="C1743" t="s">
        <v>22601</v>
      </c>
    </row>
    <row r="1744" spans="1:3" x14ac:dyDescent="0.25">
      <c r="A1744" t="s">
        <v>22659</v>
      </c>
      <c r="B1744" t="s">
        <v>22660</v>
      </c>
      <c r="C1744" t="s">
        <v>22601</v>
      </c>
    </row>
    <row r="1745" spans="1:3" x14ac:dyDescent="0.25">
      <c r="A1745" t="s">
        <v>22661</v>
      </c>
      <c r="B1745" t="s">
        <v>22662</v>
      </c>
      <c r="C1745" t="s">
        <v>22601</v>
      </c>
    </row>
    <row r="1746" spans="1:3" x14ac:dyDescent="0.25">
      <c r="A1746" t="s">
        <v>22663</v>
      </c>
      <c r="B1746" t="s">
        <v>22664</v>
      </c>
      <c r="C1746" t="s">
        <v>22601</v>
      </c>
    </row>
    <row r="1747" spans="1:3" x14ac:dyDescent="0.25">
      <c r="A1747" t="s">
        <v>22665</v>
      </c>
      <c r="B1747" t="s">
        <v>22666</v>
      </c>
      <c r="C1747" t="s">
        <v>22601</v>
      </c>
    </row>
    <row r="1748" spans="1:3" x14ac:dyDescent="0.25">
      <c r="A1748" t="s">
        <v>22667</v>
      </c>
      <c r="B1748" t="s">
        <v>22668</v>
      </c>
      <c r="C1748" t="s">
        <v>22601</v>
      </c>
    </row>
    <row r="1749" spans="1:3" x14ac:dyDescent="0.25">
      <c r="A1749" t="s">
        <v>22669</v>
      </c>
      <c r="B1749" t="s">
        <v>22670</v>
      </c>
      <c r="C1749" t="s">
        <v>22601</v>
      </c>
    </row>
    <row r="1750" spans="1:3" x14ac:dyDescent="0.25">
      <c r="A1750" t="s">
        <v>22671</v>
      </c>
      <c r="B1750" t="s">
        <v>22672</v>
      </c>
      <c r="C1750" t="s">
        <v>22601</v>
      </c>
    </row>
    <row r="1751" spans="1:3" x14ac:dyDescent="0.25">
      <c r="A1751" t="s">
        <v>22673</v>
      </c>
      <c r="B1751" t="s">
        <v>22674</v>
      </c>
      <c r="C1751" t="s">
        <v>22601</v>
      </c>
    </row>
    <row r="1752" spans="1:3" x14ac:dyDescent="0.25">
      <c r="A1752" t="s">
        <v>22675</v>
      </c>
      <c r="B1752" t="s">
        <v>22676</v>
      </c>
      <c r="C1752" t="s">
        <v>22601</v>
      </c>
    </row>
    <row r="1753" spans="1:3" x14ac:dyDescent="0.25">
      <c r="A1753" t="s">
        <v>22677</v>
      </c>
      <c r="B1753" t="s">
        <v>22678</v>
      </c>
      <c r="C1753" t="s">
        <v>22601</v>
      </c>
    </row>
    <row r="1754" spans="1:3" x14ac:dyDescent="0.25">
      <c r="A1754" t="s">
        <v>22679</v>
      </c>
      <c r="B1754" t="s">
        <v>22680</v>
      </c>
      <c r="C1754" t="s">
        <v>22601</v>
      </c>
    </row>
    <row r="1755" spans="1:3" x14ac:dyDescent="0.25">
      <c r="A1755" t="s">
        <v>22681</v>
      </c>
      <c r="B1755" t="s">
        <v>22682</v>
      </c>
      <c r="C1755" t="s">
        <v>22601</v>
      </c>
    </row>
    <row r="1756" spans="1:3" x14ac:dyDescent="0.25">
      <c r="A1756" t="s">
        <v>22683</v>
      </c>
      <c r="B1756" t="s">
        <v>22684</v>
      </c>
      <c r="C1756" t="s">
        <v>22601</v>
      </c>
    </row>
    <row r="1757" spans="1:3" x14ac:dyDescent="0.25">
      <c r="A1757" t="s">
        <v>22685</v>
      </c>
      <c r="B1757" t="s">
        <v>22686</v>
      </c>
      <c r="C1757" t="s">
        <v>22601</v>
      </c>
    </row>
    <row r="1758" spans="1:3" x14ac:dyDescent="0.25">
      <c r="A1758" t="s">
        <v>22687</v>
      </c>
      <c r="B1758" t="s">
        <v>22688</v>
      </c>
      <c r="C1758" t="s">
        <v>22601</v>
      </c>
    </row>
    <row r="1759" spans="1:3" x14ac:dyDescent="0.25">
      <c r="A1759" t="s">
        <v>22689</v>
      </c>
      <c r="B1759" t="s">
        <v>22690</v>
      </c>
      <c r="C1759" t="s">
        <v>22601</v>
      </c>
    </row>
    <row r="1760" spans="1:3" x14ac:dyDescent="0.25">
      <c r="A1760" t="s">
        <v>22691</v>
      </c>
      <c r="B1760" t="s">
        <v>22692</v>
      </c>
      <c r="C1760" t="s">
        <v>22601</v>
      </c>
    </row>
    <row r="1761" spans="1:3" x14ac:dyDescent="0.25">
      <c r="A1761" t="s">
        <v>22693</v>
      </c>
      <c r="B1761" t="s">
        <v>22694</v>
      </c>
      <c r="C1761" t="s">
        <v>22601</v>
      </c>
    </row>
    <row r="1762" spans="1:3" x14ac:dyDescent="0.25">
      <c r="A1762" t="s">
        <v>22695</v>
      </c>
      <c r="B1762" t="s">
        <v>22696</v>
      </c>
      <c r="C1762" t="s">
        <v>22601</v>
      </c>
    </row>
    <row r="1763" spans="1:3" x14ac:dyDescent="0.25">
      <c r="A1763" t="s">
        <v>22697</v>
      </c>
      <c r="B1763" t="s">
        <v>22698</v>
      </c>
      <c r="C1763" t="s">
        <v>22601</v>
      </c>
    </row>
    <row r="1764" spans="1:3" x14ac:dyDescent="0.25">
      <c r="A1764" t="s">
        <v>22699</v>
      </c>
      <c r="B1764" t="s">
        <v>22700</v>
      </c>
      <c r="C1764" t="s">
        <v>22601</v>
      </c>
    </row>
    <row r="1765" spans="1:3" x14ac:dyDescent="0.25">
      <c r="A1765" t="s">
        <v>22701</v>
      </c>
      <c r="B1765" t="s">
        <v>22702</v>
      </c>
      <c r="C1765" t="s">
        <v>22601</v>
      </c>
    </row>
    <row r="1766" spans="1:3" x14ac:dyDescent="0.25">
      <c r="A1766" t="s">
        <v>22703</v>
      </c>
      <c r="B1766" t="s">
        <v>22704</v>
      </c>
      <c r="C1766" t="s">
        <v>22601</v>
      </c>
    </row>
    <row r="1767" spans="1:3" x14ac:dyDescent="0.25">
      <c r="A1767" t="s">
        <v>22705</v>
      </c>
      <c r="B1767" t="s">
        <v>22706</v>
      </c>
      <c r="C1767" t="s">
        <v>22601</v>
      </c>
    </row>
    <row r="1768" spans="1:3" x14ac:dyDescent="0.25">
      <c r="A1768" t="s">
        <v>22707</v>
      </c>
      <c r="B1768" t="s">
        <v>22707</v>
      </c>
      <c r="C1768" t="s">
        <v>22601</v>
      </c>
    </row>
    <row r="1769" spans="1:3" x14ac:dyDescent="0.25">
      <c r="A1769" t="s">
        <v>22708</v>
      </c>
      <c r="B1769" t="s">
        <v>22709</v>
      </c>
      <c r="C1769" t="s">
        <v>22601</v>
      </c>
    </row>
    <row r="1770" spans="1:3" x14ac:dyDescent="0.25">
      <c r="A1770" t="s">
        <v>22710</v>
      </c>
      <c r="B1770" t="s">
        <v>22711</v>
      </c>
      <c r="C1770" t="s">
        <v>22601</v>
      </c>
    </row>
    <row r="1771" spans="1:3" x14ac:dyDescent="0.25">
      <c r="A1771" t="s">
        <v>22712</v>
      </c>
      <c r="B1771" t="s">
        <v>22713</v>
      </c>
      <c r="C1771" t="s">
        <v>22601</v>
      </c>
    </row>
    <row r="1772" spans="1:3" x14ac:dyDescent="0.25">
      <c r="A1772" t="s">
        <v>22714</v>
      </c>
      <c r="B1772" t="s">
        <v>22715</v>
      </c>
      <c r="C1772" t="s">
        <v>22601</v>
      </c>
    </row>
    <row r="1773" spans="1:3" x14ac:dyDescent="0.25">
      <c r="A1773" t="s">
        <v>22716</v>
      </c>
      <c r="B1773" t="s">
        <v>22717</v>
      </c>
      <c r="C1773" t="s">
        <v>22601</v>
      </c>
    </row>
    <row r="1774" spans="1:3" x14ac:dyDescent="0.25">
      <c r="A1774" t="s">
        <v>22718</v>
      </c>
      <c r="B1774" t="s">
        <v>22719</v>
      </c>
      <c r="C1774" t="s">
        <v>22601</v>
      </c>
    </row>
    <row r="1775" spans="1:3" x14ac:dyDescent="0.25">
      <c r="A1775" t="s">
        <v>22720</v>
      </c>
      <c r="B1775" t="s">
        <v>22721</v>
      </c>
      <c r="C1775" t="s">
        <v>22601</v>
      </c>
    </row>
    <row r="1776" spans="1:3" x14ac:dyDescent="0.25">
      <c r="A1776" t="s">
        <v>22722</v>
      </c>
      <c r="B1776" t="s">
        <v>22723</v>
      </c>
      <c r="C1776" t="s">
        <v>22601</v>
      </c>
    </row>
    <row r="1777" spans="1:3" x14ac:dyDescent="0.25">
      <c r="A1777" t="s">
        <v>22724</v>
      </c>
      <c r="B1777" t="s">
        <v>22725</v>
      </c>
      <c r="C1777" t="s">
        <v>22601</v>
      </c>
    </row>
    <row r="1778" spans="1:3" x14ac:dyDescent="0.25">
      <c r="A1778" t="s">
        <v>22726</v>
      </c>
      <c r="B1778" t="s">
        <v>22727</v>
      </c>
      <c r="C1778" t="s">
        <v>22601</v>
      </c>
    </row>
    <row r="1779" spans="1:3" x14ac:dyDescent="0.25">
      <c r="A1779" t="s">
        <v>22728</v>
      </c>
      <c r="B1779" t="s">
        <v>22729</v>
      </c>
      <c r="C1779" t="s">
        <v>22601</v>
      </c>
    </row>
    <row r="1780" spans="1:3" x14ac:dyDescent="0.25">
      <c r="A1780" t="s">
        <v>22730</v>
      </c>
      <c r="B1780" t="s">
        <v>22731</v>
      </c>
      <c r="C1780" t="s">
        <v>22601</v>
      </c>
    </row>
    <row r="1781" spans="1:3" x14ac:dyDescent="0.25">
      <c r="A1781" t="s">
        <v>22732</v>
      </c>
      <c r="B1781" t="s">
        <v>22733</v>
      </c>
      <c r="C1781" t="s">
        <v>22601</v>
      </c>
    </row>
    <row r="1782" spans="1:3" x14ac:dyDescent="0.25">
      <c r="A1782" t="s">
        <v>22734</v>
      </c>
      <c r="B1782" t="s">
        <v>22735</v>
      </c>
      <c r="C1782" t="s">
        <v>22601</v>
      </c>
    </row>
    <row r="1783" spans="1:3" x14ac:dyDescent="0.25">
      <c r="A1783" t="s">
        <v>22736</v>
      </c>
      <c r="B1783" t="s">
        <v>22737</v>
      </c>
      <c r="C1783" t="s">
        <v>22601</v>
      </c>
    </row>
    <row r="1784" spans="1:3" x14ac:dyDescent="0.25">
      <c r="A1784" t="s">
        <v>22738</v>
      </c>
      <c r="B1784" t="s">
        <v>22739</v>
      </c>
      <c r="C1784" t="s">
        <v>22601</v>
      </c>
    </row>
    <row r="1785" spans="1:3" x14ac:dyDescent="0.25">
      <c r="A1785" t="s">
        <v>22740</v>
      </c>
      <c r="B1785" t="s">
        <v>22741</v>
      </c>
      <c r="C1785" t="s">
        <v>22601</v>
      </c>
    </row>
    <row r="1786" spans="1:3" x14ac:dyDescent="0.25">
      <c r="A1786" t="s">
        <v>22742</v>
      </c>
      <c r="B1786" t="s">
        <v>22743</v>
      </c>
      <c r="C1786" t="s">
        <v>22601</v>
      </c>
    </row>
    <row r="1787" spans="1:3" x14ac:dyDescent="0.25">
      <c r="A1787" t="s">
        <v>22744</v>
      </c>
      <c r="B1787" t="s">
        <v>22745</v>
      </c>
      <c r="C1787" t="s">
        <v>22601</v>
      </c>
    </row>
    <row r="1788" spans="1:3" x14ac:dyDescent="0.25">
      <c r="A1788" t="s">
        <v>22746</v>
      </c>
      <c r="B1788" t="s">
        <v>22747</v>
      </c>
      <c r="C1788" t="s">
        <v>22601</v>
      </c>
    </row>
    <row r="1789" spans="1:3" x14ac:dyDescent="0.25">
      <c r="A1789" t="s">
        <v>22748</v>
      </c>
      <c r="B1789" t="s">
        <v>22748</v>
      </c>
      <c r="C1789" t="s">
        <v>22601</v>
      </c>
    </row>
    <row r="1790" spans="1:3" x14ac:dyDescent="0.25">
      <c r="A1790" t="s">
        <v>22749</v>
      </c>
      <c r="B1790" t="s">
        <v>22750</v>
      </c>
      <c r="C1790" t="s">
        <v>22601</v>
      </c>
    </row>
    <row r="1791" spans="1:3" x14ac:dyDescent="0.25">
      <c r="A1791" t="s">
        <v>22751</v>
      </c>
      <c r="B1791" t="s">
        <v>22752</v>
      </c>
      <c r="C1791" t="s">
        <v>22601</v>
      </c>
    </row>
    <row r="1792" spans="1:3" x14ac:dyDescent="0.25">
      <c r="A1792" t="s">
        <v>22753</v>
      </c>
      <c r="B1792" t="s">
        <v>22754</v>
      </c>
      <c r="C1792" t="s">
        <v>22601</v>
      </c>
    </row>
    <row r="1793" spans="1:3" x14ac:dyDescent="0.25">
      <c r="A1793" t="s">
        <v>22755</v>
      </c>
      <c r="B1793" t="s">
        <v>7276</v>
      </c>
      <c r="C1793" t="s">
        <v>22601</v>
      </c>
    </row>
    <row r="1794" spans="1:3" x14ac:dyDescent="0.25">
      <c r="A1794" t="s">
        <v>22756</v>
      </c>
      <c r="B1794" t="s">
        <v>22757</v>
      </c>
      <c r="C1794" t="s">
        <v>22601</v>
      </c>
    </row>
    <row r="1795" spans="1:3" x14ac:dyDescent="0.25">
      <c r="A1795" t="s">
        <v>2031</v>
      </c>
      <c r="B1795" t="s">
        <v>8280</v>
      </c>
      <c r="C1795" t="s">
        <v>22601</v>
      </c>
    </row>
    <row r="1796" spans="1:3" x14ac:dyDescent="0.25">
      <c r="A1796" t="s">
        <v>22758</v>
      </c>
      <c r="B1796" t="s">
        <v>22759</v>
      </c>
      <c r="C1796" t="s">
        <v>22601</v>
      </c>
    </row>
    <row r="1797" spans="1:3" x14ac:dyDescent="0.25">
      <c r="A1797" t="s">
        <v>22760</v>
      </c>
      <c r="B1797" t="s">
        <v>9045</v>
      </c>
      <c r="C1797" t="s">
        <v>22601</v>
      </c>
    </row>
    <row r="1798" spans="1:3" x14ac:dyDescent="0.25">
      <c r="A1798" t="s">
        <v>22761</v>
      </c>
      <c r="B1798" t="s">
        <v>22762</v>
      </c>
      <c r="C1798" t="s">
        <v>22601</v>
      </c>
    </row>
    <row r="1799" spans="1:3" x14ac:dyDescent="0.25">
      <c r="A1799" t="s">
        <v>22763</v>
      </c>
      <c r="B1799" t="s">
        <v>22764</v>
      </c>
      <c r="C1799" t="s">
        <v>22601</v>
      </c>
    </row>
    <row r="1800" spans="1:3" x14ac:dyDescent="0.25">
      <c r="A1800" t="s">
        <v>22765</v>
      </c>
      <c r="B1800" t="s">
        <v>22766</v>
      </c>
      <c r="C1800" t="s">
        <v>22767</v>
      </c>
    </row>
    <row r="1801" spans="1:3" x14ac:dyDescent="0.25">
      <c r="A1801" t="s">
        <v>22768</v>
      </c>
      <c r="B1801" t="s">
        <v>22769</v>
      </c>
      <c r="C1801" t="s">
        <v>22767</v>
      </c>
    </row>
    <row r="1802" spans="1:3" x14ac:dyDescent="0.25">
      <c r="A1802" t="s">
        <v>22770</v>
      </c>
      <c r="B1802" t="s">
        <v>22771</v>
      </c>
      <c r="C1802" t="s">
        <v>22767</v>
      </c>
    </row>
    <row r="1803" spans="1:3" x14ac:dyDescent="0.25">
      <c r="A1803" t="s">
        <v>22772</v>
      </c>
      <c r="B1803" t="s">
        <v>22773</v>
      </c>
      <c r="C1803" t="s">
        <v>22767</v>
      </c>
    </row>
    <row r="1804" spans="1:3" x14ac:dyDescent="0.25">
      <c r="A1804" t="s">
        <v>22774</v>
      </c>
      <c r="B1804" t="s">
        <v>22775</v>
      </c>
      <c r="C1804" t="s">
        <v>22767</v>
      </c>
    </row>
    <row r="1805" spans="1:3" x14ac:dyDescent="0.25">
      <c r="A1805" t="s">
        <v>22776</v>
      </c>
      <c r="B1805" t="s">
        <v>22777</v>
      </c>
      <c r="C1805" t="s">
        <v>22767</v>
      </c>
    </row>
    <row r="1806" spans="1:3" x14ac:dyDescent="0.25">
      <c r="A1806" t="s">
        <v>22778</v>
      </c>
      <c r="B1806" t="s">
        <v>22779</v>
      </c>
      <c r="C1806" t="s">
        <v>22767</v>
      </c>
    </row>
    <row r="1807" spans="1:3" x14ac:dyDescent="0.25">
      <c r="A1807" t="s">
        <v>22780</v>
      </c>
      <c r="B1807" t="s">
        <v>22781</v>
      </c>
      <c r="C1807" t="s">
        <v>22767</v>
      </c>
    </row>
    <row r="1808" spans="1:3" x14ac:dyDescent="0.25">
      <c r="A1808" t="s">
        <v>22782</v>
      </c>
      <c r="B1808" t="s">
        <v>22783</v>
      </c>
      <c r="C1808" t="s">
        <v>22767</v>
      </c>
    </row>
    <row r="1809" spans="1:3" x14ac:dyDescent="0.25">
      <c r="A1809" t="s">
        <v>22784</v>
      </c>
      <c r="B1809" t="s">
        <v>22785</v>
      </c>
      <c r="C1809" t="s">
        <v>22767</v>
      </c>
    </row>
    <row r="1810" spans="1:3" x14ac:dyDescent="0.25">
      <c r="A1810" t="s">
        <v>22786</v>
      </c>
      <c r="B1810" t="s">
        <v>22787</v>
      </c>
      <c r="C1810" t="s">
        <v>22767</v>
      </c>
    </row>
    <row r="1811" spans="1:3" x14ac:dyDescent="0.25">
      <c r="A1811" t="s">
        <v>22788</v>
      </c>
      <c r="B1811" t="s">
        <v>22789</v>
      </c>
      <c r="C1811" t="s">
        <v>22767</v>
      </c>
    </row>
    <row r="1812" spans="1:3" x14ac:dyDescent="0.25">
      <c r="A1812" t="s">
        <v>22790</v>
      </c>
      <c r="B1812" t="s">
        <v>22791</v>
      </c>
      <c r="C1812" t="s">
        <v>22767</v>
      </c>
    </row>
    <row r="1813" spans="1:3" x14ac:dyDescent="0.25">
      <c r="A1813" t="s">
        <v>22792</v>
      </c>
      <c r="B1813" t="s">
        <v>22793</v>
      </c>
      <c r="C1813" t="s">
        <v>22767</v>
      </c>
    </row>
    <row r="1814" spans="1:3" x14ac:dyDescent="0.25">
      <c r="A1814" t="s">
        <v>22794</v>
      </c>
      <c r="B1814" t="s">
        <v>22795</v>
      </c>
      <c r="C1814" t="s">
        <v>22767</v>
      </c>
    </row>
    <row r="1815" spans="1:3" x14ac:dyDescent="0.25">
      <c r="A1815" t="s">
        <v>22796</v>
      </c>
      <c r="B1815" t="s">
        <v>22797</v>
      </c>
      <c r="C1815" t="s">
        <v>22767</v>
      </c>
    </row>
    <row r="1816" spans="1:3" x14ac:dyDescent="0.25">
      <c r="A1816" t="s">
        <v>22798</v>
      </c>
      <c r="B1816" t="s">
        <v>22799</v>
      </c>
      <c r="C1816" t="s">
        <v>22767</v>
      </c>
    </row>
    <row r="1817" spans="1:3" x14ac:dyDescent="0.25">
      <c r="A1817" t="s">
        <v>22800</v>
      </c>
      <c r="B1817" t="s">
        <v>22801</v>
      </c>
      <c r="C1817" t="s">
        <v>22767</v>
      </c>
    </row>
    <row r="1818" spans="1:3" x14ac:dyDescent="0.25">
      <c r="A1818" t="s">
        <v>22802</v>
      </c>
      <c r="B1818" t="s">
        <v>22803</v>
      </c>
      <c r="C1818" t="s">
        <v>22767</v>
      </c>
    </row>
    <row r="1819" spans="1:3" x14ac:dyDescent="0.25">
      <c r="A1819" t="s">
        <v>22804</v>
      </c>
      <c r="B1819" t="s">
        <v>22805</v>
      </c>
      <c r="C1819" t="s">
        <v>22767</v>
      </c>
    </row>
    <row r="1820" spans="1:3" x14ac:dyDescent="0.25">
      <c r="A1820" t="s">
        <v>22806</v>
      </c>
      <c r="B1820" t="s">
        <v>22807</v>
      </c>
      <c r="C1820" t="s">
        <v>22767</v>
      </c>
    </row>
    <row r="1821" spans="1:3" x14ac:dyDescent="0.25">
      <c r="A1821" t="s">
        <v>22808</v>
      </c>
      <c r="B1821" t="s">
        <v>22809</v>
      </c>
      <c r="C1821" t="s">
        <v>22767</v>
      </c>
    </row>
    <row r="1822" spans="1:3" x14ac:dyDescent="0.25">
      <c r="A1822" t="s">
        <v>22810</v>
      </c>
      <c r="B1822" t="s">
        <v>22811</v>
      </c>
      <c r="C1822" t="s">
        <v>22767</v>
      </c>
    </row>
    <row r="1823" spans="1:3" x14ac:dyDescent="0.25">
      <c r="A1823" t="s">
        <v>22812</v>
      </c>
      <c r="B1823" t="s">
        <v>22813</v>
      </c>
      <c r="C1823" t="s">
        <v>22767</v>
      </c>
    </row>
    <row r="1824" spans="1:3" x14ac:dyDescent="0.25">
      <c r="A1824" t="s">
        <v>22814</v>
      </c>
      <c r="B1824" t="s">
        <v>22815</v>
      </c>
      <c r="C1824" t="s">
        <v>22767</v>
      </c>
    </row>
    <row r="1825" spans="1:3" x14ac:dyDescent="0.25">
      <c r="A1825" t="s">
        <v>22816</v>
      </c>
      <c r="B1825" t="s">
        <v>22817</v>
      </c>
      <c r="C1825" t="s">
        <v>22767</v>
      </c>
    </row>
    <row r="1826" spans="1:3" x14ac:dyDescent="0.25">
      <c r="A1826" t="s">
        <v>22818</v>
      </c>
      <c r="B1826" t="s">
        <v>22819</v>
      </c>
      <c r="C1826" t="s">
        <v>22767</v>
      </c>
    </row>
    <row r="1827" spans="1:3" x14ac:dyDescent="0.25">
      <c r="A1827" t="s">
        <v>22820</v>
      </c>
      <c r="B1827" t="s">
        <v>22821</v>
      </c>
      <c r="C1827" t="s">
        <v>22767</v>
      </c>
    </row>
    <row r="1828" spans="1:3" x14ac:dyDescent="0.25">
      <c r="A1828" t="s">
        <v>22822</v>
      </c>
      <c r="B1828" t="s">
        <v>22823</v>
      </c>
      <c r="C1828" t="s">
        <v>22767</v>
      </c>
    </row>
    <row r="1829" spans="1:3" x14ac:dyDescent="0.25">
      <c r="A1829" t="s">
        <v>22824</v>
      </c>
      <c r="B1829" t="s">
        <v>22825</v>
      </c>
      <c r="C1829" t="s">
        <v>22767</v>
      </c>
    </row>
    <row r="1830" spans="1:3" x14ac:dyDescent="0.25">
      <c r="A1830" t="s">
        <v>22826</v>
      </c>
      <c r="B1830" t="s">
        <v>22827</v>
      </c>
      <c r="C1830" t="s">
        <v>22767</v>
      </c>
    </row>
    <row r="1831" spans="1:3" x14ac:dyDescent="0.25">
      <c r="A1831" t="s">
        <v>22828</v>
      </c>
      <c r="B1831" t="s">
        <v>22829</v>
      </c>
      <c r="C1831" t="s">
        <v>22767</v>
      </c>
    </row>
    <row r="1832" spans="1:3" x14ac:dyDescent="0.25">
      <c r="A1832" t="s">
        <v>22830</v>
      </c>
      <c r="B1832" t="s">
        <v>22831</v>
      </c>
      <c r="C1832" t="s">
        <v>22767</v>
      </c>
    </row>
    <row r="1833" spans="1:3" x14ac:dyDescent="0.25">
      <c r="A1833" t="s">
        <v>22832</v>
      </c>
      <c r="B1833" t="s">
        <v>22833</v>
      </c>
      <c r="C1833" t="s">
        <v>22767</v>
      </c>
    </row>
    <row r="1834" spans="1:3" x14ac:dyDescent="0.25">
      <c r="A1834" t="s">
        <v>22834</v>
      </c>
      <c r="B1834" t="s">
        <v>22835</v>
      </c>
      <c r="C1834" t="s">
        <v>22767</v>
      </c>
    </row>
    <row r="1835" spans="1:3" x14ac:dyDescent="0.25">
      <c r="A1835" t="s">
        <v>22836</v>
      </c>
      <c r="B1835" t="s">
        <v>22837</v>
      </c>
      <c r="C1835" t="s">
        <v>22767</v>
      </c>
    </row>
    <row r="1836" spans="1:3" x14ac:dyDescent="0.25">
      <c r="A1836" t="s">
        <v>22838</v>
      </c>
      <c r="B1836" t="s">
        <v>22839</v>
      </c>
      <c r="C1836" t="s">
        <v>22767</v>
      </c>
    </row>
    <row r="1837" spans="1:3" x14ac:dyDescent="0.25">
      <c r="A1837" t="s">
        <v>22840</v>
      </c>
      <c r="B1837" t="s">
        <v>22841</v>
      </c>
      <c r="C1837" t="s">
        <v>22767</v>
      </c>
    </row>
    <row r="1838" spans="1:3" x14ac:dyDescent="0.25">
      <c r="A1838" t="s">
        <v>22842</v>
      </c>
      <c r="B1838" t="s">
        <v>22843</v>
      </c>
      <c r="C1838" t="s">
        <v>22767</v>
      </c>
    </row>
    <row r="1839" spans="1:3" x14ac:dyDescent="0.25">
      <c r="A1839" t="s">
        <v>22844</v>
      </c>
      <c r="B1839" t="s">
        <v>22845</v>
      </c>
      <c r="C1839" t="s">
        <v>22767</v>
      </c>
    </row>
    <row r="1840" spans="1:3" x14ac:dyDescent="0.25">
      <c r="A1840" t="s">
        <v>22846</v>
      </c>
      <c r="B1840" t="s">
        <v>22847</v>
      </c>
      <c r="C1840" t="s">
        <v>22767</v>
      </c>
    </row>
    <row r="1841" spans="1:3" x14ac:dyDescent="0.25">
      <c r="A1841" t="s">
        <v>22848</v>
      </c>
      <c r="B1841" t="s">
        <v>22849</v>
      </c>
      <c r="C1841" t="s">
        <v>22767</v>
      </c>
    </row>
    <row r="1842" spans="1:3" x14ac:dyDescent="0.25">
      <c r="A1842" t="s">
        <v>22850</v>
      </c>
      <c r="B1842" t="s">
        <v>22851</v>
      </c>
      <c r="C1842" t="s">
        <v>22767</v>
      </c>
    </row>
    <row r="1843" spans="1:3" x14ac:dyDescent="0.25">
      <c r="A1843" t="s">
        <v>22852</v>
      </c>
      <c r="B1843" t="s">
        <v>22853</v>
      </c>
      <c r="C1843" t="s">
        <v>22767</v>
      </c>
    </row>
    <row r="1844" spans="1:3" x14ac:dyDescent="0.25">
      <c r="A1844" t="s">
        <v>22854</v>
      </c>
      <c r="B1844" t="s">
        <v>22855</v>
      </c>
      <c r="C1844" t="s">
        <v>22767</v>
      </c>
    </row>
    <row r="1845" spans="1:3" x14ac:dyDescent="0.25">
      <c r="A1845" t="s">
        <v>22856</v>
      </c>
      <c r="B1845" t="s">
        <v>22857</v>
      </c>
      <c r="C1845" t="s">
        <v>22767</v>
      </c>
    </row>
    <row r="1846" spans="1:3" x14ac:dyDescent="0.25">
      <c r="A1846" t="s">
        <v>22858</v>
      </c>
      <c r="B1846" t="s">
        <v>22859</v>
      </c>
      <c r="C1846" t="s">
        <v>22767</v>
      </c>
    </row>
    <row r="1847" spans="1:3" x14ac:dyDescent="0.25">
      <c r="A1847" t="s">
        <v>22860</v>
      </c>
      <c r="B1847" t="s">
        <v>22861</v>
      </c>
      <c r="C1847" t="s">
        <v>22767</v>
      </c>
    </row>
    <row r="1848" spans="1:3" x14ac:dyDescent="0.25">
      <c r="A1848" t="s">
        <v>22862</v>
      </c>
      <c r="B1848" t="s">
        <v>22863</v>
      </c>
      <c r="C1848" t="s">
        <v>22767</v>
      </c>
    </row>
    <row r="1849" spans="1:3" x14ac:dyDescent="0.25">
      <c r="A1849" t="s">
        <v>22864</v>
      </c>
      <c r="B1849" t="s">
        <v>22865</v>
      </c>
      <c r="C1849" t="s">
        <v>22767</v>
      </c>
    </row>
    <row r="1850" spans="1:3" x14ac:dyDescent="0.25">
      <c r="A1850" t="s">
        <v>22866</v>
      </c>
      <c r="B1850" t="s">
        <v>22867</v>
      </c>
      <c r="C1850" t="s">
        <v>22767</v>
      </c>
    </row>
    <row r="1851" spans="1:3" x14ac:dyDescent="0.25">
      <c r="A1851" t="s">
        <v>22868</v>
      </c>
      <c r="B1851" t="s">
        <v>14706</v>
      </c>
      <c r="C1851" t="s">
        <v>22767</v>
      </c>
    </row>
    <row r="1852" spans="1:3" x14ac:dyDescent="0.25">
      <c r="A1852" t="s">
        <v>22869</v>
      </c>
      <c r="B1852" t="s">
        <v>22870</v>
      </c>
      <c r="C1852" t="s">
        <v>22767</v>
      </c>
    </row>
    <row r="1853" spans="1:3" x14ac:dyDescent="0.25">
      <c r="A1853" t="s">
        <v>22871</v>
      </c>
      <c r="B1853" t="s">
        <v>22872</v>
      </c>
      <c r="C1853" t="s">
        <v>22767</v>
      </c>
    </row>
    <row r="1854" spans="1:3" x14ac:dyDescent="0.25">
      <c r="A1854" t="s">
        <v>22873</v>
      </c>
      <c r="B1854" t="s">
        <v>22874</v>
      </c>
      <c r="C1854" t="s">
        <v>22767</v>
      </c>
    </row>
    <row r="1855" spans="1:3" x14ac:dyDescent="0.25">
      <c r="A1855" t="s">
        <v>22875</v>
      </c>
      <c r="B1855" t="s">
        <v>22876</v>
      </c>
      <c r="C1855" t="s">
        <v>22767</v>
      </c>
    </row>
    <row r="1856" spans="1:3" x14ac:dyDescent="0.25">
      <c r="A1856" t="s">
        <v>22877</v>
      </c>
      <c r="B1856" t="s">
        <v>8182</v>
      </c>
      <c r="C1856" t="s">
        <v>22767</v>
      </c>
    </row>
    <row r="1857" spans="1:3" x14ac:dyDescent="0.25">
      <c r="A1857" t="s">
        <v>22878</v>
      </c>
      <c r="B1857" t="s">
        <v>9247</v>
      </c>
      <c r="C1857" t="s">
        <v>22767</v>
      </c>
    </row>
    <row r="1858" spans="1:3" x14ac:dyDescent="0.25">
      <c r="A1858" t="s">
        <v>22879</v>
      </c>
      <c r="B1858" t="s">
        <v>8198</v>
      </c>
      <c r="C1858" t="s">
        <v>22767</v>
      </c>
    </row>
    <row r="1859" spans="1:3" x14ac:dyDescent="0.25">
      <c r="A1859" t="s">
        <v>22880</v>
      </c>
      <c r="B1859" t="s">
        <v>22881</v>
      </c>
      <c r="C1859" t="s">
        <v>22882</v>
      </c>
    </row>
    <row r="1860" spans="1:3" x14ac:dyDescent="0.25">
      <c r="A1860" t="s">
        <v>22883</v>
      </c>
      <c r="B1860" t="s">
        <v>22884</v>
      </c>
      <c r="C1860" t="s">
        <v>22882</v>
      </c>
    </row>
    <row r="1861" spans="1:3" x14ac:dyDescent="0.25">
      <c r="A1861" t="s">
        <v>22885</v>
      </c>
      <c r="B1861" t="s">
        <v>22886</v>
      </c>
      <c r="C1861" t="s">
        <v>22882</v>
      </c>
    </row>
    <row r="1862" spans="1:3" x14ac:dyDescent="0.25">
      <c r="A1862" t="s">
        <v>22887</v>
      </c>
      <c r="B1862" t="s">
        <v>22888</v>
      </c>
      <c r="C1862" t="s">
        <v>22882</v>
      </c>
    </row>
    <row r="1863" spans="1:3" x14ac:dyDescent="0.25">
      <c r="A1863" t="s">
        <v>22889</v>
      </c>
      <c r="B1863" t="s">
        <v>22890</v>
      </c>
      <c r="C1863" t="s">
        <v>22882</v>
      </c>
    </row>
    <row r="1864" spans="1:3" x14ac:dyDescent="0.25">
      <c r="A1864" t="s">
        <v>22891</v>
      </c>
      <c r="B1864" t="s">
        <v>22892</v>
      </c>
      <c r="C1864" t="s">
        <v>22882</v>
      </c>
    </row>
    <row r="1865" spans="1:3" x14ac:dyDescent="0.25">
      <c r="A1865" t="s">
        <v>22893</v>
      </c>
      <c r="B1865" t="s">
        <v>22894</v>
      </c>
      <c r="C1865" t="s">
        <v>22882</v>
      </c>
    </row>
    <row r="1866" spans="1:3" x14ac:dyDescent="0.25">
      <c r="A1866" t="s">
        <v>22895</v>
      </c>
      <c r="B1866" t="s">
        <v>22896</v>
      </c>
      <c r="C1866" t="s">
        <v>22882</v>
      </c>
    </row>
    <row r="1867" spans="1:3" x14ac:dyDescent="0.25">
      <c r="A1867" t="s">
        <v>22897</v>
      </c>
      <c r="B1867" t="s">
        <v>22898</v>
      </c>
      <c r="C1867" t="s">
        <v>22882</v>
      </c>
    </row>
    <row r="1868" spans="1:3" x14ac:dyDescent="0.25">
      <c r="A1868" t="s">
        <v>22899</v>
      </c>
      <c r="B1868" t="s">
        <v>22900</v>
      </c>
      <c r="C1868" t="s">
        <v>22882</v>
      </c>
    </row>
    <row r="1869" spans="1:3" x14ac:dyDescent="0.25">
      <c r="A1869" t="s">
        <v>22901</v>
      </c>
      <c r="B1869" t="s">
        <v>22902</v>
      </c>
      <c r="C1869" t="s">
        <v>22882</v>
      </c>
    </row>
    <row r="1870" spans="1:3" x14ac:dyDescent="0.25">
      <c r="A1870" t="s">
        <v>22903</v>
      </c>
      <c r="B1870" t="s">
        <v>22904</v>
      </c>
      <c r="C1870" t="s">
        <v>22882</v>
      </c>
    </row>
    <row r="1871" spans="1:3" x14ac:dyDescent="0.25">
      <c r="A1871" t="s">
        <v>22905</v>
      </c>
      <c r="B1871" t="s">
        <v>22906</v>
      </c>
      <c r="C1871" t="s">
        <v>22882</v>
      </c>
    </row>
    <row r="1872" spans="1:3" x14ac:dyDescent="0.25">
      <c r="A1872" t="s">
        <v>22907</v>
      </c>
      <c r="B1872" t="s">
        <v>22908</v>
      </c>
      <c r="C1872" t="s">
        <v>22882</v>
      </c>
    </row>
    <row r="1873" spans="1:3" x14ac:dyDescent="0.25">
      <c r="A1873" t="s">
        <v>22909</v>
      </c>
      <c r="B1873" t="s">
        <v>22910</v>
      </c>
      <c r="C1873" t="s">
        <v>22882</v>
      </c>
    </row>
    <row r="1874" spans="1:3" x14ac:dyDescent="0.25">
      <c r="A1874" t="s">
        <v>22911</v>
      </c>
      <c r="B1874" t="s">
        <v>22912</v>
      </c>
      <c r="C1874" t="s">
        <v>22882</v>
      </c>
    </row>
    <row r="1875" spans="1:3" x14ac:dyDescent="0.25">
      <c r="A1875" t="s">
        <v>22913</v>
      </c>
      <c r="B1875" t="s">
        <v>22914</v>
      </c>
      <c r="C1875" t="s">
        <v>22882</v>
      </c>
    </row>
    <row r="1876" spans="1:3" x14ac:dyDescent="0.25">
      <c r="A1876" t="s">
        <v>22915</v>
      </c>
      <c r="B1876" t="s">
        <v>22916</v>
      </c>
      <c r="C1876" t="s">
        <v>22882</v>
      </c>
    </row>
    <row r="1877" spans="1:3" x14ac:dyDescent="0.25">
      <c r="A1877" t="s">
        <v>22917</v>
      </c>
      <c r="B1877" t="s">
        <v>22918</v>
      </c>
      <c r="C1877" t="s">
        <v>22882</v>
      </c>
    </row>
    <row r="1878" spans="1:3" x14ac:dyDescent="0.25">
      <c r="A1878" t="s">
        <v>22919</v>
      </c>
      <c r="B1878" t="s">
        <v>22920</v>
      </c>
      <c r="C1878" t="s">
        <v>22882</v>
      </c>
    </row>
    <row r="1879" spans="1:3" x14ac:dyDescent="0.25">
      <c r="A1879" t="s">
        <v>22921</v>
      </c>
      <c r="B1879" t="s">
        <v>22922</v>
      </c>
      <c r="C1879" t="s">
        <v>22882</v>
      </c>
    </row>
    <row r="1880" spans="1:3" x14ac:dyDescent="0.25">
      <c r="A1880" t="s">
        <v>22923</v>
      </c>
      <c r="B1880" t="s">
        <v>22924</v>
      </c>
      <c r="C1880" t="s">
        <v>22882</v>
      </c>
    </row>
    <row r="1881" spans="1:3" x14ac:dyDescent="0.25">
      <c r="A1881" t="s">
        <v>22925</v>
      </c>
      <c r="B1881" t="s">
        <v>22926</v>
      </c>
      <c r="C1881" t="s">
        <v>22882</v>
      </c>
    </row>
    <row r="1882" spans="1:3" x14ac:dyDescent="0.25">
      <c r="A1882" t="s">
        <v>22927</v>
      </c>
      <c r="B1882" t="s">
        <v>22928</v>
      </c>
      <c r="C1882" t="s">
        <v>22882</v>
      </c>
    </row>
    <row r="1883" spans="1:3" x14ac:dyDescent="0.25">
      <c r="A1883" t="s">
        <v>22929</v>
      </c>
      <c r="B1883" t="s">
        <v>22930</v>
      </c>
      <c r="C1883" t="s">
        <v>22882</v>
      </c>
    </row>
    <row r="1884" spans="1:3" x14ac:dyDescent="0.25">
      <c r="A1884" t="s">
        <v>22931</v>
      </c>
      <c r="B1884" t="s">
        <v>22932</v>
      </c>
      <c r="C1884" t="s">
        <v>22882</v>
      </c>
    </row>
    <row r="1885" spans="1:3" x14ac:dyDescent="0.25">
      <c r="A1885" t="s">
        <v>22933</v>
      </c>
      <c r="B1885" t="s">
        <v>22934</v>
      </c>
      <c r="C1885" t="s">
        <v>22882</v>
      </c>
    </row>
    <row r="1886" spans="1:3" x14ac:dyDescent="0.25">
      <c r="A1886" t="s">
        <v>22935</v>
      </c>
      <c r="B1886" t="s">
        <v>22936</v>
      </c>
      <c r="C1886" t="s">
        <v>22882</v>
      </c>
    </row>
    <row r="1887" spans="1:3" x14ac:dyDescent="0.25">
      <c r="A1887" t="s">
        <v>22937</v>
      </c>
      <c r="B1887" t="s">
        <v>22938</v>
      </c>
      <c r="C1887" t="s">
        <v>22882</v>
      </c>
    </row>
    <row r="1888" spans="1:3" x14ac:dyDescent="0.25">
      <c r="A1888" t="s">
        <v>22939</v>
      </c>
      <c r="B1888" t="s">
        <v>22940</v>
      </c>
      <c r="C1888" t="s">
        <v>22882</v>
      </c>
    </row>
    <row r="1889" spans="1:3" x14ac:dyDescent="0.25">
      <c r="A1889" t="s">
        <v>22941</v>
      </c>
      <c r="B1889" t="s">
        <v>22942</v>
      </c>
      <c r="C1889" t="s">
        <v>22882</v>
      </c>
    </row>
    <row r="1890" spans="1:3" x14ac:dyDescent="0.25">
      <c r="A1890" t="s">
        <v>22943</v>
      </c>
      <c r="B1890" t="s">
        <v>22944</v>
      </c>
      <c r="C1890" t="s">
        <v>22882</v>
      </c>
    </row>
    <row r="1891" spans="1:3" x14ac:dyDescent="0.25">
      <c r="A1891" t="s">
        <v>22945</v>
      </c>
      <c r="B1891" t="s">
        <v>22946</v>
      </c>
      <c r="C1891" t="s">
        <v>22882</v>
      </c>
    </row>
    <row r="1892" spans="1:3" x14ac:dyDescent="0.25">
      <c r="A1892" t="s">
        <v>22947</v>
      </c>
      <c r="B1892" t="s">
        <v>9148</v>
      </c>
      <c r="C1892" t="s">
        <v>22882</v>
      </c>
    </row>
    <row r="1893" spans="1:3" x14ac:dyDescent="0.25">
      <c r="A1893" t="s">
        <v>22948</v>
      </c>
      <c r="B1893" t="s">
        <v>22949</v>
      </c>
      <c r="C1893" t="s">
        <v>22882</v>
      </c>
    </row>
    <row r="1894" spans="1:3" x14ac:dyDescent="0.25">
      <c r="A1894" t="s">
        <v>22950</v>
      </c>
      <c r="B1894" t="s">
        <v>22951</v>
      </c>
      <c r="C1894" t="s">
        <v>22952</v>
      </c>
    </row>
    <row r="1895" spans="1:3" x14ac:dyDescent="0.25">
      <c r="A1895" t="s">
        <v>22953</v>
      </c>
      <c r="B1895" t="s">
        <v>22954</v>
      </c>
      <c r="C1895" t="s">
        <v>22952</v>
      </c>
    </row>
    <row r="1896" spans="1:3" x14ac:dyDescent="0.25">
      <c r="A1896" t="s">
        <v>22955</v>
      </c>
      <c r="B1896" t="s">
        <v>22956</v>
      </c>
      <c r="C1896" t="s">
        <v>22952</v>
      </c>
    </row>
    <row r="1897" spans="1:3" x14ac:dyDescent="0.25">
      <c r="A1897" t="s">
        <v>22957</v>
      </c>
      <c r="B1897" t="s">
        <v>22958</v>
      </c>
      <c r="C1897" t="s">
        <v>22952</v>
      </c>
    </row>
    <row r="1898" spans="1:3" x14ac:dyDescent="0.25">
      <c r="A1898" t="s">
        <v>22959</v>
      </c>
      <c r="B1898" t="s">
        <v>22960</v>
      </c>
      <c r="C1898" t="s">
        <v>22952</v>
      </c>
    </row>
    <row r="1899" spans="1:3" x14ac:dyDescent="0.25">
      <c r="A1899" t="s">
        <v>22961</v>
      </c>
      <c r="B1899" t="s">
        <v>22962</v>
      </c>
      <c r="C1899" t="s">
        <v>22952</v>
      </c>
    </row>
    <row r="1900" spans="1:3" x14ac:dyDescent="0.25">
      <c r="A1900" t="s">
        <v>22963</v>
      </c>
      <c r="B1900" t="s">
        <v>19851</v>
      </c>
      <c r="C1900" t="s">
        <v>22952</v>
      </c>
    </row>
    <row r="1901" spans="1:3" x14ac:dyDescent="0.25">
      <c r="A1901" t="s">
        <v>22964</v>
      </c>
      <c r="B1901" t="s">
        <v>22965</v>
      </c>
      <c r="C1901" t="s">
        <v>22952</v>
      </c>
    </row>
    <row r="1902" spans="1:3" x14ac:dyDescent="0.25">
      <c r="A1902" t="s">
        <v>22966</v>
      </c>
      <c r="B1902" t="s">
        <v>22967</v>
      </c>
      <c r="C1902" t="s">
        <v>22952</v>
      </c>
    </row>
    <row r="1903" spans="1:3" x14ac:dyDescent="0.25">
      <c r="A1903" t="s">
        <v>22968</v>
      </c>
      <c r="B1903" t="s">
        <v>22968</v>
      </c>
      <c r="C1903" t="s">
        <v>22952</v>
      </c>
    </row>
    <row r="1904" spans="1:3" x14ac:dyDescent="0.25">
      <c r="A1904" t="s">
        <v>22969</v>
      </c>
      <c r="B1904" t="s">
        <v>22970</v>
      </c>
      <c r="C1904" t="s">
        <v>22952</v>
      </c>
    </row>
    <row r="1905" spans="1:3" x14ac:dyDescent="0.25">
      <c r="A1905" t="s">
        <v>22971</v>
      </c>
      <c r="B1905" t="s">
        <v>22972</v>
      </c>
      <c r="C1905" t="s">
        <v>22952</v>
      </c>
    </row>
    <row r="1906" spans="1:3" x14ac:dyDescent="0.25">
      <c r="A1906" t="s">
        <v>22973</v>
      </c>
      <c r="B1906" t="s">
        <v>22974</v>
      </c>
      <c r="C1906" t="s">
        <v>22952</v>
      </c>
    </row>
    <row r="1907" spans="1:3" x14ac:dyDescent="0.25">
      <c r="A1907" t="s">
        <v>22975</v>
      </c>
      <c r="B1907" t="s">
        <v>22976</v>
      </c>
      <c r="C1907" t="s">
        <v>22952</v>
      </c>
    </row>
    <row r="1908" spans="1:3" x14ac:dyDescent="0.25">
      <c r="A1908" t="s">
        <v>22977</v>
      </c>
      <c r="B1908" t="s">
        <v>22978</v>
      </c>
      <c r="C1908" t="s">
        <v>22952</v>
      </c>
    </row>
    <row r="1909" spans="1:3" x14ac:dyDescent="0.25">
      <c r="A1909" t="s">
        <v>22979</v>
      </c>
      <c r="B1909" t="s">
        <v>22980</v>
      </c>
      <c r="C1909" t="s">
        <v>22952</v>
      </c>
    </row>
    <row r="1910" spans="1:3" x14ac:dyDescent="0.25">
      <c r="A1910" t="s">
        <v>22981</v>
      </c>
      <c r="B1910" t="s">
        <v>8009</v>
      </c>
      <c r="C1910" t="s">
        <v>22952</v>
      </c>
    </row>
    <row r="1911" spans="1:3" x14ac:dyDescent="0.25">
      <c r="A1911" t="s">
        <v>22982</v>
      </c>
      <c r="B1911" t="s">
        <v>22983</v>
      </c>
      <c r="C1911" t="s">
        <v>22952</v>
      </c>
    </row>
    <row r="1912" spans="1:3" x14ac:dyDescent="0.25">
      <c r="A1912" t="s">
        <v>22984</v>
      </c>
      <c r="B1912" t="s">
        <v>22985</v>
      </c>
      <c r="C1912" t="s">
        <v>22952</v>
      </c>
    </row>
    <row r="1913" spans="1:3" x14ac:dyDescent="0.25">
      <c r="A1913" t="s">
        <v>22986</v>
      </c>
      <c r="B1913" t="s">
        <v>22987</v>
      </c>
      <c r="C1913" t="s">
        <v>22952</v>
      </c>
    </row>
    <row r="1914" spans="1:3" x14ac:dyDescent="0.25">
      <c r="A1914" t="s">
        <v>22988</v>
      </c>
      <c r="B1914" t="s">
        <v>22989</v>
      </c>
      <c r="C1914" t="s">
        <v>22952</v>
      </c>
    </row>
    <row r="1915" spans="1:3" x14ac:dyDescent="0.25">
      <c r="A1915" t="s">
        <v>22990</v>
      </c>
      <c r="B1915" t="s">
        <v>22991</v>
      </c>
      <c r="C1915" t="s">
        <v>22952</v>
      </c>
    </row>
    <row r="1916" spans="1:3" x14ac:dyDescent="0.25">
      <c r="A1916" t="s">
        <v>22992</v>
      </c>
      <c r="B1916" t="s">
        <v>9415</v>
      </c>
      <c r="C1916" t="s">
        <v>22952</v>
      </c>
    </row>
    <row r="1917" spans="1:3" x14ac:dyDescent="0.25">
      <c r="A1917" t="s">
        <v>22993</v>
      </c>
      <c r="B1917" t="s">
        <v>22994</v>
      </c>
      <c r="C1917" t="s">
        <v>22952</v>
      </c>
    </row>
    <row r="1918" spans="1:3" x14ac:dyDescent="0.25">
      <c r="A1918" t="s">
        <v>22995</v>
      </c>
      <c r="B1918" t="s">
        <v>22996</v>
      </c>
      <c r="C1918" t="s">
        <v>22952</v>
      </c>
    </row>
    <row r="1919" spans="1:3" x14ac:dyDescent="0.25">
      <c r="A1919" t="s">
        <v>22997</v>
      </c>
      <c r="B1919" t="s">
        <v>22998</v>
      </c>
      <c r="C1919" t="s">
        <v>22999</v>
      </c>
    </row>
    <row r="1920" spans="1:3" x14ac:dyDescent="0.25">
      <c r="A1920" t="s">
        <v>23000</v>
      </c>
      <c r="B1920" t="s">
        <v>23001</v>
      </c>
      <c r="C1920" t="s">
        <v>22999</v>
      </c>
    </row>
    <row r="1921" spans="1:3" x14ac:dyDescent="0.25">
      <c r="A1921" t="s">
        <v>23002</v>
      </c>
      <c r="B1921" t="s">
        <v>23003</v>
      </c>
      <c r="C1921" t="s">
        <v>22999</v>
      </c>
    </row>
    <row r="1922" spans="1:3" x14ac:dyDescent="0.25">
      <c r="A1922" t="s">
        <v>23004</v>
      </c>
      <c r="B1922" t="s">
        <v>23005</v>
      </c>
      <c r="C1922" t="s">
        <v>22999</v>
      </c>
    </row>
    <row r="1923" spans="1:3" x14ac:dyDescent="0.25">
      <c r="A1923" t="s">
        <v>23006</v>
      </c>
      <c r="B1923" t="s">
        <v>23007</v>
      </c>
      <c r="C1923" t="s">
        <v>22999</v>
      </c>
    </row>
    <row r="1924" spans="1:3" x14ac:dyDescent="0.25">
      <c r="A1924" t="s">
        <v>23008</v>
      </c>
      <c r="B1924" t="s">
        <v>23009</v>
      </c>
      <c r="C1924" t="s">
        <v>22999</v>
      </c>
    </row>
    <row r="1925" spans="1:3" x14ac:dyDescent="0.25">
      <c r="A1925" t="s">
        <v>23010</v>
      </c>
      <c r="B1925" t="s">
        <v>23011</v>
      </c>
      <c r="C1925" t="s">
        <v>22999</v>
      </c>
    </row>
    <row r="1926" spans="1:3" x14ac:dyDescent="0.25">
      <c r="A1926" t="s">
        <v>23012</v>
      </c>
      <c r="B1926" t="s">
        <v>23013</v>
      </c>
      <c r="C1926" t="s">
        <v>22999</v>
      </c>
    </row>
    <row r="1927" spans="1:3" x14ac:dyDescent="0.25">
      <c r="A1927" t="s">
        <v>23014</v>
      </c>
      <c r="B1927" t="s">
        <v>23015</v>
      </c>
      <c r="C1927" t="s">
        <v>22999</v>
      </c>
    </row>
    <row r="1928" spans="1:3" x14ac:dyDescent="0.25">
      <c r="A1928" t="s">
        <v>23016</v>
      </c>
      <c r="B1928" t="s">
        <v>23017</v>
      </c>
      <c r="C1928" t="s">
        <v>22999</v>
      </c>
    </row>
    <row r="1929" spans="1:3" x14ac:dyDescent="0.25">
      <c r="A1929" t="s">
        <v>23018</v>
      </c>
      <c r="B1929" t="s">
        <v>23019</v>
      </c>
      <c r="C1929" t="s">
        <v>22999</v>
      </c>
    </row>
    <row r="1930" spans="1:3" x14ac:dyDescent="0.25">
      <c r="A1930" t="s">
        <v>23020</v>
      </c>
      <c r="B1930" t="s">
        <v>23021</v>
      </c>
      <c r="C1930" t="s">
        <v>22999</v>
      </c>
    </row>
    <row r="1931" spans="1:3" x14ac:dyDescent="0.25">
      <c r="A1931" t="s">
        <v>23022</v>
      </c>
      <c r="B1931" t="s">
        <v>23023</v>
      </c>
      <c r="C1931" t="s">
        <v>22999</v>
      </c>
    </row>
    <row r="1932" spans="1:3" x14ac:dyDescent="0.25">
      <c r="A1932" t="s">
        <v>23024</v>
      </c>
      <c r="B1932" t="s">
        <v>23025</v>
      </c>
      <c r="C1932" t="s">
        <v>22999</v>
      </c>
    </row>
    <row r="1933" spans="1:3" x14ac:dyDescent="0.25">
      <c r="A1933" t="s">
        <v>23026</v>
      </c>
      <c r="B1933" t="s">
        <v>23027</v>
      </c>
      <c r="C1933" t="s">
        <v>22999</v>
      </c>
    </row>
    <row r="1934" spans="1:3" x14ac:dyDescent="0.25">
      <c r="A1934" t="s">
        <v>23028</v>
      </c>
      <c r="B1934" t="s">
        <v>23029</v>
      </c>
      <c r="C1934" t="s">
        <v>22999</v>
      </c>
    </row>
    <row r="1935" spans="1:3" x14ac:dyDescent="0.25">
      <c r="A1935" t="s">
        <v>23030</v>
      </c>
      <c r="B1935" t="s">
        <v>23031</v>
      </c>
      <c r="C1935" t="s">
        <v>22999</v>
      </c>
    </row>
    <row r="1936" spans="1:3" x14ac:dyDescent="0.25">
      <c r="A1936" t="s">
        <v>23032</v>
      </c>
      <c r="B1936" t="s">
        <v>23033</v>
      </c>
      <c r="C1936" t="s">
        <v>22999</v>
      </c>
    </row>
    <row r="1937" spans="1:3" x14ac:dyDescent="0.25">
      <c r="A1937" t="s">
        <v>23034</v>
      </c>
      <c r="B1937" t="s">
        <v>23035</v>
      </c>
      <c r="C1937" t="s">
        <v>22999</v>
      </c>
    </row>
    <row r="1938" spans="1:3" x14ac:dyDescent="0.25">
      <c r="A1938" t="s">
        <v>23036</v>
      </c>
      <c r="B1938" t="s">
        <v>23037</v>
      </c>
      <c r="C1938" t="s">
        <v>22999</v>
      </c>
    </row>
    <row r="1939" spans="1:3" x14ac:dyDescent="0.25">
      <c r="A1939" t="s">
        <v>23038</v>
      </c>
      <c r="B1939" t="s">
        <v>23039</v>
      </c>
      <c r="C1939" t="s">
        <v>22999</v>
      </c>
    </row>
    <row r="1940" spans="1:3" x14ac:dyDescent="0.25">
      <c r="A1940" t="s">
        <v>23040</v>
      </c>
      <c r="B1940" t="s">
        <v>23041</v>
      </c>
      <c r="C1940" t="s">
        <v>22999</v>
      </c>
    </row>
    <row r="1941" spans="1:3" x14ac:dyDescent="0.25">
      <c r="A1941" t="s">
        <v>23042</v>
      </c>
      <c r="B1941" t="s">
        <v>23043</v>
      </c>
      <c r="C1941" t="s">
        <v>22999</v>
      </c>
    </row>
    <row r="1942" spans="1:3" x14ac:dyDescent="0.25">
      <c r="A1942" t="s">
        <v>23044</v>
      </c>
      <c r="B1942" t="s">
        <v>23045</v>
      </c>
      <c r="C1942" t="s">
        <v>22999</v>
      </c>
    </row>
    <row r="1943" spans="1:3" x14ac:dyDescent="0.25">
      <c r="A1943" t="s">
        <v>23046</v>
      </c>
      <c r="B1943" t="s">
        <v>23047</v>
      </c>
      <c r="C1943" t="s">
        <v>22999</v>
      </c>
    </row>
    <row r="1944" spans="1:3" x14ac:dyDescent="0.25">
      <c r="A1944" t="s">
        <v>23048</v>
      </c>
      <c r="B1944" t="s">
        <v>23049</v>
      </c>
      <c r="C1944" t="s">
        <v>22999</v>
      </c>
    </row>
    <row r="1945" spans="1:3" x14ac:dyDescent="0.25">
      <c r="A1945" t="s">
        <v>23050</v>
      </c>
      <c r="B1945" t="s">
        <v>23051</v>
      </c>
      <c r="C1945" t="s">
        <v>22999</v>
      </c>
    </row>
    <row r="1946" spans="1:3" x14ac:dyDescent="0.25">
      <c r="A1946" t="s">
        <v>23052</v>
      </c>
      <c r="B1946" t="s">
        <v>23053</v>
      </c>
      <c r="C1946" t="s">
        <v>22999</v>
      </c>
    </row>
    <row r="1947" spans="1:3" x14ac:dyDescent="0.25">
      <c r="A1947" t="s">
        <v>23054</v>
      </c>
      <c r="B1947" t="s">
        <v>23055</v>
      </c>
      <c r="C1947" t="s">
        <v>22999</v>
      </c>
    </row>
    <row r="1948" spans="1:3" x14ac:dyDescent="0.25">
      <c r="A1948" t="s">
        <v>23056</v>
      </c>
      <c r="B1948" t="s">
        <v>23057</v>
      </c>
      <c r="C1948" t="s">
        <v>22999</v>
      </c>
    </row>
    <row r="1949" spans="1:3" x14ac:dyDescent="0.25">
      <c r="A1949" t="s">
        <v>23058</v>
      </c>
      <c r="B1949" t="s">
        <v>23059</v>
      </c>
      <c r="C1949" t="s">
        <v>22999</v>
      </c>
    </row>
    <row r="1950" spans="1:3" x14ac:dyDescent="0.25">
      <c r="A1950" t="s">
        <v>23060</v>
      </c>
      <c r="B1950" t="s">
        <v>7773</v>
      </c>
      <c r="C1950" t="s">
        <v>22999</v>
      </c>
    </row>
    <row r="1951" spans="1:3" x14ac:dyDescent="0.25">
      <c r="A1951" t="s">
        <v>23061</v>
      </c>
      <c r="B1951" t="s">
        <v>23062</v>
      </c>
      <c r="C1951" t="s">
        <v>22999</v>
      </c>
    </row>
    <row r="1952" spans="1:3" x14ac:dyDescent="0.25">
      <c r="A1952" t="s">
        <v>23063</v>
      </c>
      <c r="B1952" t="s">
        <v>23064</v>
      </c>
      <c r="C1952" t="s">
        <v>22999</v>
      </c>
    </row>
    <row r="1953" spans="1:3" x14ac:dyDescent="0.25">
      <c r="A1953" t="s">
        <v>23065</v>
      </c>
      <c r="B1953" t="s">
        <v>23066</v>
      </c>
      <c r="C1953" t="s">
        <v>22999</v>
      </c>
    </row>
    <row r="1954" spans="1:3" x14ac:dyDescent="0.25">
      <c r="A1954" t="s">
        <v>23067</v>
      </c>
      <c r="B1954" t="s">
        <v>23068</v>
      </c>
      <c r="C1954" t="s">
        <v>22999</v>
      </c>
    </row>
    <row r="1955" spans="1:3" x14ac:dyDescent="0.25">
      <c r="A1955" t="s">
        <v>23069</v>
      </c>
      <c r="B1955" t="s">
        <v>23070</v>
      </c>
      <c r="C1955" t="s">
        <v>22999</v>
      </c>
    </row>
    <row r="1956" spans="1:3" x14ac:dyDescent="0.25">
      <c r="A1956" t="s">
        <v>23071</v>
      </c>
      <c r="B1956" t="s">
        <v>23072</v>
      </c>
      <c r="C1956" t="s">
        <v>22999</v>
      </c>
    </row>
    <row r="1957" spans="1:3" x14ac:dyDescent="0.25">
      <c r="A1957" t="s">
        <v>23073</v>
      </c>
      <c r="B1957" t="s">
        <v>23074</v>
      </c>
      <c r="C1957" t="s">
        <v>22999</v>
      </c>
    </row>
    <row r="1958" spans="1:3" x14ac:dyDescent="0.25">
      <c r="A1958" t="s">
        <v>23075</v>
      </c>
      <c r="B1958" t="s">
        <v>23076</v>
      </c>
      <c r="C1958" t="s">
        <v>22999</v>
      </c>
    </row>
    <row r="1959" spans="1:3" x14ac:dyDescent="0.25">
      <c r="A1959" t="s">
        <v>23077</v>
      </c>
      <c r="B1959" t="s">
        <v>23078</v>
      </c>
      <c r="C1959" t="s">
        <v>22999</v>
      </c>
    </row>
    <row r="1960" spans="1:3" x14ac:dyDescent="0.25">
      <c r="A1960" t="s">
        <v>23079</v>
      </c>
      <c r="B1960" t="s">
        <v>23080</v>
      </c>
      <c r="C1960" t="s">
        <v>22999</v>
      </c>
    </row>
    <row r="1961" spans="1:3" x14ac:dyDescent="0.25">
      <c r="A1961" t="s">
        <v>23081</v>
      </c>
      <c r="B1961" t="s">
        <v>23082</v>
      </c>
      <c r="C1961" t="s">
        <v>22999</v>
      </c>
    </row>
    <row r="1962" spans="1:3" x14ac:dyDescent="0.25">
      <c r="A1962" t="s">
        <v>23083</v>
      </c>
      <c r="B1962" t="s">
        <v>23084</v>
      </c>
      <c r="C1962" t="s">
        <v>22999</v>
      </c>
    </row>
    <row r="1963" spans="1:3" x14ac:dyDescent="0.25">
      <c r="A1963" t="s">
        <v>23085</v>
      </c>
      <c r="B1963" t="s">
        <v>23086</v>
      </c>
      <c r="C1963" t="s">
        <v>22999</v>
      </c>
    </row>
    <row r="1964" spans="1:3" x14ac:dyDescent="0.25">
      <c r="A1964" t="s">
        <v>23087</v>
      </c>
      <c r="B1964" t="s">
        <v>23088</v>
      </c>
      <c r="C1964" t="s">
        <v>22999</v>
      </c>
    </row>
    <row r="1965" spans="1:3" x14ac:dyDescent="0.25">
      <c r="A1965" t="s">
        <v>23089</v>
      </c>
      <c r="B1965" t="s">
        <v>15629</v>
      </c>
      <c r="C1965" t="s">
        <v>22999</v>
      </c>
    </row>
    <row r="1966" spans="1:3" x14ac:dyDescent="0.25">
      <c r="A1966" t="s">
        <v>23090</v>
      </c>
      <c r="B1966" t="s">
        <v>23091</v>
      </c>
      <c r="C1966" t="s">
        <v>22999</v>
      </c>
    </row>
    <row r="1967" spans="1:3" x14ac:dyDescent="0.25">
      <c r="A1967" t="s">
        <v>23092</v>
      </c>
      <c r="B1967" t="s">
        <v>23093</v>
      </c>
      <c r="C1967" t="s">
        <v>22999</v>
      </c>
    </row>
    <row r="1968" spans="1:3" x14ac:dyDescent="0.25">
      <c r="A1968" t="s">
        <v>23094</v>
      </c>
      <c r="B1968" t="s">
        <v>23095</v>
      </c>
      <c r="C1968" t="s">
        <v>22999</v>
      </c>
    </row>
    <row r="1969" spans="1:3" x14ac:dyDescent="0.25">
      <c r="A1969" t="s">
        <v>23096</v>
      </c>
      <c r="B1969" t="s">
        <v>23097</v>
      </c>
      <c r="C1969" t="s">
        <v>23098</v>
      </c>
    </row>
    <row r="1970" spans="1:3" x14ac:dyDescent="0.25">
      <c r="A1970" t="s">
        <v>23099</v>
      </c>
      <c r="B1970" t="s">
        <v>23100</v>
      </c>
      <c r="C1970" t="s">
        <v>23098</v>
      </c>
    </row>
    <row r="1971" spans="1:3" x14ac:dyDescent="0.25">
      <c r="A1971" t="s">
        <v>23101</v>
      </c>
      <c r="B1971" t="s">
        <v>23102</v>
      </c>
      <c r="C1971" t="s">
        <v>23098</v>
      </c>
    </row>
    <row r="1972" spans="1:3" x14ac:dyDescent="0.25">
      <c r="A1972" t="s">
        <v>23103</v>
      </c>
      <c r="B1972" t="s">
        <v>23104</v>
      </c>
      <c r="C1972" t="s">
        <v>23098</v>
      </c>
    </row>
    <row r="1973" spans="1:3" x14ac:dyDescent="0.25">
      <c r="A1973" t="s">
        <v>23105</v>
      </c>
      <c r="B1973" t="s">
        <v>23106</v>
      </c>
      <c r="C1973" t="s">
        <v>23098</v>
      </c>
    </row>
    <row r="1974" spans="1:3" x14ac:dyDescent="0.25">
      <c r="A1974" t="s">
        <v>23107</v>
      </c>
      <c r="B1974" t="s">
        <v>23108</v>
      </c>
      <c r="C1974" t="s">
        <v>23098</v>
      </c>
    </row>
    <row r="1975" spans="1:3" x14ac:dyDescent="0.25">
      <c r="A1975" t="s">
        <v>23109</v>
      </c>
      <c r="B1975" t="s">
        <v>17707</v>
      </c>
      <c r="C1975" t="s">
        <v>23098</v>
      </c>
    </row>
    <row r="1976" spans="1:3" x14ac:dyDescent="0.25">
      <c r="A1976" t="s">
        <v>23110</v>
      </c>
      <c r="B1976" t="s">
        <v>23111</v>
      </c>
      <c r="C1976" t="s">
        <v>23098</v>
      </c>
    </row>
    <row r="1977" spans="1:3" x14ac:dyDescent="0.25">
      <c r="A1977" t="s">
        <v>23112</v>
      </c>
      <c r="B1977" t="s">
        <v>23113</v>
      </c>
      <c r="C1977" t="s">
        <v>23098</v>
      </c>
    </row>
    <row r="1978" spans="1:3" x14ac:dyDescent="0.25">
      <c r="A1978" t="s">
        <v>23114</v>
      </c>
      <c r="B1978" t="s">
        <v>23115</v>
      </c>
      <c r="C1978" t="s">
        <v>23098</v>
      </c>
    </row>
    <row r="1979" spans="1:3" x14ac:dyDescent="0.25">
      <c r="A1979" t="s">
        <v>23116</v>
      </c>
      <c r="B1979" t="s">
        <v>23116</v>
      </c>
      <c r="C1979" t="s">
        <v>23098</v>
      </c>
    </row>
    <row r="1980" spans="1:3" x14ac:dyDescent="0.25">
      <c r="A1980" t="s">
        <v>23117</v>
      </c>
      <c r="B1980" t="s">
        <v>23118</v>
      </c>
      <c r="C1980" t="s">
        <v>23098</v>
      </c>
    </row>
    <row r="1981" spans="1:3" x14ac:dyDescent="0.25">
      <c r="A1981" t="s">
        <v>23119</v>
      </c>
      <c r="B1981" t="s">
        <v>23120</v>
      </c>
      <c r="C1981" t="s">
        <v>23098</v>
      </c>
    </row>
    <row r="1982" spans="1:3" x14ac:dyDescent="0.25">
      <c r="A1982" t="s">
        <v>23121</v>
      </c>
      <c r="B1982" t="s">
        <v>23122</v>
      </c>
      <c r="C1982" t="s">
        <v>23098</v>
      </c>
    </row>
    <row r="1983" spans="1:3" x14ac:dyDescent="0.25">
      <c r="A1983" t="s">
        <v>23123</v>
      </c>
      <c r="B1983" t="s">
        <v>23124</v>
      </c>
      <c r="C1983" t="s">
        <v>23098</v>
      </c>
    </row>
    <row r="1984" spans="1:3" x14ac:dyDescent="0.25">
      <c r="A1984" t="s">
        <v>23125</v>
      </c>
      <c r="B1984" t="s">
        <v>23126</v>
      </c>
      <c r="C1984" t="s">
        <v>23098</v>
      </c>
    </row>
    <row r="1985" spans="1:3" x14ac:dyDescent="0.25">
      <c r="A1985" t="s">
        <v>23127</v>
      </c>
      <c r="B1985" t="s">
        <v>23128</v>
      </c>
      <c r="C1985" t="s">
        <v>23098</v>
      </c>
    </row>
    <row r="1986" spans="1:3" x14ac:dyDescent="0.25">
      <c r="A1986" t="s">
        <v>23129</v>
      </c>
      <c r="B1986" t="s">
        <v>23130</v>
      </c>
      <c r="C1986" t="s">
        <v>23098</v>
      </c>
    </row>
    <row r="1987" spans="1:3" x14ac:dyDescent="0.25">
      <c r="A1987" t="s">
        <v>23131</v>
      </c>
      <c r="B1987" t="s">
        <v>23132</v>
      </c>
      <c r="C1987" t="s">
        <v>23098</v>
      </c>
    </row>
    <row r="1988" spans="1:3" x14ac:dyDescent="0.25">
      <c r="A1988" t="s">
        <v>23133</v>
      </c>
      <c r="B1988" t="s">
        <v>23134</v>
      </c>
      <c r="C1988" t="s">
        <v>23098</v>
      </c>
    </row>
    <row r="1989" spans="1:3" x14ac:dyDescent="0.25">
      <c r="A1989" t="s">
        <v>23135</v>
      </c>
      <c r="B1989" t="s">
        <v>23136</v>
      </c>
      <c r="C1989" t="s">
        <v>23098</v>
      </c>
    </row>
    <row r="1990" spans="1:3" x14ac:dyDescent="0.25">
      <c r="A1990" t="s">
        <v>23137</v>
      </c>
      <c r="B1990" t="s">
        <v>23138</v>
      </c>
      <c r="C1990" t="s">
        <v>23098</v>
      </c>
    </row>
    <row r="1991" spans="1:3" x14ac:dyDescent="0.25">
      <c r="A1991" t="s">
        <v>23139</v>
      </c>
      <c r="B1991" t="s">
        <v>23140</v>
      </c>
      <c r="C1991" t="s">
        <v>23098</v>
      </c>
    </row>
    <row r="1992" spans="1:3" x14ac:dyDescent="0.25">
      <c r="A1992" t="s">
        <v>23141</v>
      </c>
      <c r="B1992" t="s">
        <v>23142</v>
      </c>
      <c r="C1992" t="s">
        <v>23098</v>
      </c>
    </row>
    <row r="1993" spans="1:3" x14ac:dyDescent="0.25">
      <c r="A1993" t="s">
        <v>23143</v>
      </c>
      <c r="B1993" t="s">
        <v>23144</v>
      </c>
      <c r="C1993" t="s">
        <v>23098</v>
      </c>
    </row>
    <row r="1994" spans="1:3" x14ac:dyDescent="0.25">
      <c r="A1994" t="s">
        <v>23145</v>
      </c>
      <c r="B1994" t="s">
        <v>23146</v>
      </c>
      <c r="C1994" t="s">
        <v>23098</v>
      </c>
    </row>
    <row r="1995" spans="1:3" x14ac:dyDescent="0.25">
      <c r="A1995" t="s">
        <v>23147</v>
      </c>
      <c r="B1995" t="s">
        <v>23148</v>
      </c>
      <c r="C1995" t="s">
        <v>23098</v>
      </c>
    </row>
    <row r="1996" spans="1:3" x14ac:dyDescent="0.25">
      <c r="A1996" t="s">
        <v>23149</v>
      </c>
      <c r="B1996" t="s">
        <v>23149</v>
      </c>
      <c r="C1996" t="s">
        <v>23098</v>
      </c>
    </row>
    <row r="1997" spans="1:3" x14ac:dyDescent="0.25">
      <c r="A1997" t="s">
        <v>23150</v>
      </c>
      <c r="B1997" t="s">
        <v>23151</v>
      </c>
      <c r="C1997" t="s">
        <v>23098</v>
      </c>
    </row>
    <row r="1998" spans="1:3" x14ac:dyDescent="0.25">
      <c r="A1998" t="s">
        <v>23152</v>
      </c>
      <c r="B1998" t="s">
        <v>8811</v>
      </c>
      <c r="C1998" t="s">
        <v>23098</v>
      </c>
    </row>
    <row r="1999" spans="1:3" x14ac:dyDescent="0.25">
      <c r="A1999" t="s">
        <v>23153</v>
      </c>
      <c r="B1999" t="s">
        <v>8826</v>
      </c>
      <c r="C1999" t="s">
        <v>23098</v>
      </c>
    </row>
    <row r="2000" spans="1:3" x14ac:dyDescent="0.25">
      <c r="A2000" t="s">
        <v>23154</v>
      </c>
      <c r="B2000" t="s">
        <v>23155</v>
      </c>
      <c r="C2000" t="s">
        <v>23098</v>
      </c>
    </row>
    <row r="2001" spans="1:3" x14ac:dyDescent="0.25">
      <c r="A2001" t="s">
        <v>23156</v>
      </c>
      <c r="B2001" t="s">
        <v>8708</v>
      </c>
      <c r="C2001" t="s">
        <v>23098</v>
      </c>
    </row>
    <row r="2002" spans="1:3" x14ac:dyDescent="0.25">
      <c r="A2002" t="s">
        <v>23157</v>
      </c>
      <c r="B2002" t="s">
        <v>8289</v>
      </c>
      <c r="C2002" t="s">
        <v>23098</v>
      </c>
    </row>
    <row r="2003" spans="1:3" x14ac:dyDescent="0.25">
      <c r="A2003" t="s">
        <v>23158</v>
      </c>
      <c r="B2003" t="s">
        <v>8303</v>
      </c>
      <c r="C2003" t="s">
        <v>23098</v>
      </c>
    </row>
    <row r="2004" spans="1:3" x14ac:dyDescent="0.25">
      <c r="A2004" t="s">
        <v>23159</v>
      </c>
      <c r="B2004" t="s">
        <v>8788</v>
      </c>
      <c r="C2004" t="s">
        <v>23098</v>
      </c>
    </row>
    <row r="2005" spans="1:3" x14ac:dyDescent="0.25">
      <c r="A2005" t="s">
        <v>23160</v>
      </c>
      <c r="B2005" t="s">
        <v>8625</v>
      </c>
      <c r="C2005" t="s">
        <v>23098</v>
      </c>
    </row>
    <row r="2006" spans="1:3" x14ac:dyDescent="0.25">
      <c r="A2006" t="s">
        <v>23161</v>
      </c>
      <c r="B2006" t="s">
        <v>23162</v>
      </c>
      <c r="C2006" t="s">
        <v>23098</v>
      </c>
    </row>
    <row r="2007" spans="1:3" x14ac:dyDescent="0.25">
      <c r="A2007" t="s">
        <v>23163</v>
      </c>
      <c r="B2007" t="s">
        <v>23164</v>
      </c>
      <c r="C2007" t="s">
        <v>23165</v>
      </c>
    </row>
    <row r="2008" spans="1:3" x14ac:dyDescent="0.25">
      <c r="A2008" t="s">
        <v>23166</v>
      </c>
      <c r="B2008" t="s">
        <v>23166</v>
      </c>
      <c r="C2008" t="s">
        <v>23165</v>
      </c>
    </row>
    <row r="2009" spans="1:3" x14ac:dyDescent="0.25">
      <c r="A2009" t="s">
        <v>23167</v>
      </c>
      <c r="B2009" t="s">
        <v>23168</v>
      </c>
      <c r="C2009" t="s">
        <v>23165</v>
      </c>
    </row>
    <row r="2010" spans="1:3" x14ac:dyDescent="0.25">
      <c r="A2010" t="s">
        <v>23169</v>
      </c>
      <c r="B2010" t="s">
        <v>23170</v>
      </c>
      <c r="C2010" t="s">
        <v>23165</v>
      </c>
    </row>
    <row r="2011" spans="1:3" x14ac:dyDescent="0.25">
      <c r="A2011" t="s">
        <v>23171</v>
      </c>
      <c r="B2011" t="s">
        <v>23172</v>
      </c>
      <c r="C2011" t="s">
        <v>23165</v>
      </c>
    </row>
    <row r="2012" spans="1:3" x14ac:dyDescent="0.25">
      <c r="A2012" t="s">
        <v>23173</v>
      </c>
      <c r="B2012" t="s">
        <v>23174</v>
      </c>
      <c r="C2012" t="s">
        <v>23165</v>
      </c>
    </row>
    <row r="2013" spans="1:3" x14ac:dyDescent="0.25">
      <c r="A2013" t="s">
        <v>23175</v>
      </c>
      <c r="B2013" t="s">
        <v>23176</v>
      </c>
      <c r="C2013" t="s">
        <v>23165</v>
      </c>
    </row>
    <row r="2014" spans="1:3" x14ac:dyDescent="0.25">
      <c r="A2014" t="s">
        <v>23177</v>
      </c>
      <c r="B2014" t="s">
        <v>23178</v>
      </c>
      <c r="C2014" t="s">
        <v>23165</v>
      </c>
    </row>
    <row r="2015" spans="1:3" x14ac:dyDescent="0.25">
      <c r="A2015" t="s">
        <v>23179</v>
      </c>
      <c r="B2015" t="s">
        <v>23180</v>
      </c>
      <c r="C2015" t="s">
        <v>23165</v>
      </c>
    </row>
    <row r="2016" spans="1:3" x14ac:dyDescent="0.25">
      <c r="A2016" t="s">
        <v>23181</v>
      </c>
      <c r="B2016" t="s">
        <v>23182</v>
      </c>
      <c r="C2016" t="s">
        <v>23165</v>
      </c>
    </row>
    <row r="2017" spans="1:3" x14ac:dyDescent="0.25">
      <c r="A2017" t="s">
        <v>23183</v>
      </c>
      <c r="B2017" t="s">
        <v>23184</v>
      </c>
      <c r="C2017" t="s">
        <v>23165</v>
      </c>
    </row>
    <row r="2018" spans="1:3" x14ac:dyDescent="0.25">
      <c r="A2018" t="s">
        <v>23185</v>
      </c>
      <c r="B2018" t="s">
        <v>23186</v>
      </c>
      <c r="C2018" t="s">
        <v>23165</v>
      </c>
    </row>
    <row r="2019" spans="1:3" x14ac:dyDescent="0.25">
      <c r="A2019" t="s">
        <v>23187</v>
      </c>
      <c r="B2019" t="s">
        <v>23188</v>
      </c>
      <c r="C2019" t="s">
        <v>23165</v>
      </c>
    </row>
    <row r="2020" spans="1:3" x14ac:dyDescent="0.25">
      <c r="A2020" t="s">
        <v>23189</v>
      </c>
      <c r="B2020" t="s">
        <v>23190</v>
      </c>
      <c r="C2020" t="s">
        <v>23165</v>
      </c>
    </row>
    <row r="2021" spans="1:3" x14ac:dyDescent="0.25">
      <c r="A2021" t="s">
        <v>23191</v>
      </c>
      <c r="B2021" t="s">
        <v>23192</v>
      </c>
      <c r="C2021" t="s">
        <v>23165</v>
      </c>
    </row>
    <row r="2022" spans="1:3" x14ac:dyDescent="0.25">
      <c r="A2022" t="s">
        <v>23193</v>
      </c>
      <c r="B2022" t="s">
        <v>23194</v>
      </c>
      <c r="C2022" t="s">
        <v>23165</v>
      </c>
    </row>
    <row r="2023" spans="1:3" x14ac:dyDescent="0.25">
      <c r="A2023" t="s">
        <v>23195</v>
      </c>
      <c r="B2023" t="s">
        <v>23196</v>
      </c>
      <c r="C2023" t="s">
        <v>23165</v>
      </c>
    </row>
    <row r="2024" spans="1:3" x14ac:dyDescent="0.25">
      <c r="A2024" t="s">
        <v>23197</v>
      </c>
      <c r="B2024" t="s">
        <v>23198</v>
      </c>
      <c r="C2024" t="s">
        <v>23165</v>
      </c>
    </row>
    <row r="2025" spans="1:3" x14ac:dyDescent="0.25">
      <c r="A2025" t="s">
        <v>23199</v>
      </c>
      <c r="B2025" t="s">
        <v>23200</v>
      </c>
      <c r="C2025" t="s">
        <v>23165</v>
      </c>
    </row>
    <row r="2026" spans="1:3" x14ac:dyDescent="0.25">
      <c r="A2026" t="s">
        <v>23201</v>
      </c>
      <c r="B2026" t="s">
        <v>23202</v>
      </c>
      <c r="C2026" t="s">
        <v>23165</v>
      </c>
    </row>
    <row r="2027" spans="1:3" x14ac:dyDescent="0.25">
      <c r="A2027" t="s">
        <v>23203</v>
      </c>
      <c r="B2027" t="s">
        <v>23204</v>
      </c>
      <c r="C2027" t="s">
        <v>23165</v>
      </c>
    </row>
    <row r="2028" spans="1:3" x14ac:dyDescent="0.25">
      <c r="A2028" t="s">
        <v>23205</v>
      </c>
      <c r="B2028" t="s">
        <v>23206</v>
      </c>
      <c r="C2028" t="s">
        <v>23165</v>
      </c>
    </row>
    <row r="2029" spans="1:3" x14ac:dyDescent="0.25">
      <c r="A2029" t="s">
        <v>23207</v>
      </c>
      <c r="B2029" t="s">
        <v>23208</v>
      </c>
      <c r="C2029" t="s">
        <v>23165</v>
      </c>
    </row>
    <row r="2030" spans="1:3" x14ac:dyDescent="0.25">
      <c r="A2030" t="s">
        <v>23209</v>
      </c>
      <c r="B2030" t="s">
        <v>23210</v>
      </c>
      <c r="C2030" t="s">
        <v>23165</v>
      </c>
    </row>
    <row r="2031" spans="1:3" x14ac:dyDescent="0.25">
      <c r="A2031" t="s">
        <v>23211</v>
      </c>
      <c r="B2031" t="s">
        <v>23212</v>
      </c>
      <c r="C2031" t="s">
        <v>23165</v>
      </c>
    </row>
    <row r="2032" spans="1:3" x14ac:dyDescent="0.25">
      <c r="A2032" t="s">
        <v>23213</v>
      </c>
      <c r="B2032" t="s">
        <v>23214</v>
      </c>
      <c r="C2032" t="s">
        <v>23165</v>
      </c>
    </row>
    <row r="2033" spans="1:3" x14ac:dyDescent="0.25">
      <c r="A2033" t="s">
        <v>23215</v>
      </c>
      <c r="B2033" t="s">
        <v>23216</v>
      </c>
      <c r="C2033" t="s">
        <v>23165</v>
      </c>
    </row>
    <row r="2034" spans="1:3" x14ac:dyDescent="0.25">
      <c r="A2034" t="s">
        <v>23217</v>
      </c>
      <c r="B2034" t="s">
        <v>23218</v>
      </c>
      <c r="C2034" t="s">
        <v>23165</v>
      </c>
    </row>
    <row r="2035" spans="1:3" x14ac:dyDescent="0.25">
      <c r="A2035" t="s">
        <v>23219</v>
      </c>
      <c r="B2035" t="s">
        <v>23220</v>
      </c>
      <c r="C2035" t="s">
        <v>23165</v>
      </c>
    </row>
    <row r="2036" spans="1:3" x14ac:dyDescent="0.25">
      <c r="A2036" t="s">
        <v>23221</v>
      </c>
      <c r="B2036" t="s">
        <v>23222</v>
      </c>
      <c r="C2036" t="s">
        <v>23165</v>
      </c>
    </row>
    <row r="2037" spans="1:3" x14ac:dyDescent="0.25">
      <c r="A2037" t="s">
        <v>23223</v>
      </c>
      <c r="B2037" t="s">
        <v>9291</v>
      </c>
      <c r="C2037" t="s">
        <v>23165</v>
      </c>
    </row>
    <row r="2038" spans="1:3" x14ac:dyDescent="0.25">
      <c r="A2038" t="s">
        <v>23224</v>
      </c>
      <c r="B2038" t="s">
        <v>20066</v>
      </c>
      <c r="C2038" t="s">
        <v>23165</v>
      </c>
    </row>
    <row r="2039" spans="1:3" x14ac:dyDescent="0.25">
      <c r="A2039" t="s">
        <v>23225</v>
      </c>
      <c r="B2039" t="s">
        <v>8401</v>
      </c>
      <c r="C2039" t="s">
        <v>23165</v>
      </c>
    </row>
    <row r="2040" spans="1:3" x14ac:dyDescent="0.25">
      <c r="A2040" t="s">
        <v>23226</v>
      </c>
      <c r="B2040" t="s">
        <v>23227</v>
      </c>
      <c r="C2040" t="s">
        <v>23228</v>
      </c>
    </row>
    <row r="2041" spans="1:3" x14ac:dyDescent="0.25">
      <c r="A2041" t="s">
        <v>23229</v>
      </c>
      <c r="B2041" t="s">
        <v>23230</v>
      </c>
      <c r="C2041" t="s">
        <v>23228</v>
      </c>
    </row>
    <row r="2042" spans="1:3" x14ac:dyDescent="0.25">
      <c r="A2042" t="s">
        <v>23231</v>
      </c>
      <c r="B2042" t="s">
        <v>23232</v>
      </c>
      <c r="C2042" t="s">
        <v>23228</v>
      </c>
    </row>
    <row r="2043" spans="1:3" x14ac:dyDescent="0.25">
      <c r="A2043" t="s">
        <v>23233</v>
      </c>
      <c r="B2043" t="s">
        <v>23234</v>
      </c>
      <c r="C2043" t="s">
        <v>23228</v>
      </c>
    </row>
    <row r="2044" spans="1:3" x14ac:dyDescent="0.25">
      <c r="A2044" t="s">
        <v>23235</v>
      </c>
      <c r="B2044" t="s">
        <v>23236</v>
      </c>
      <c r="C2044" t="s">
        <v>23228</v>
      </c>
    </row>
    <row r="2045" spans="1:3" x14ac:dyDescent="0.25">
      <c r="A2045" t="s">
        <v>23237</v>
      </c>
      <c r="B2045" t="s">
        <v>23238</v>
      </c>
      <c r="C2045" t="s">
        <v>23228</v>
      </c>
    </row>
    <row r="2046" spans="1:3" x14ac:dyDescent="0.25">
      <c r="A2046" t="s">
        <v>23239</v>
      </c>
      <c r="B2046" t="s">
        <v>23240</v>
      </c>
      <c r="C2046" t="s">
        <v>23228</v>
      </c>
    </row>
    <row r="2047" spans="1:3" x14ac:dyDescent="0.25">
      <c r="A2047" t="s">
        <v>23241</v>
      </c>
      <c r="B2047" t="s">
        <v>18796</v>
      </c>
      <c r="C2047" t="s">
        <v>23228</v>
      </c>
    </row>
    <row r="2048" spans="1:3" x14ac:dyDescent="0.25">
      <c r="A2048" t="s">
        <v>23242</v>
      </c>
      <c r="B2048" t="s">
        <v>23243</v>
      </c>
      <c r="C2048" t="s">
        <v>23228</v>
      </c>
    </row>
    <row r="2049" spans="1:3" x14ac:dyDescent="0.25">
      <c r="A2049" t="s">
        <v>23244</v>
      </c>
      <c r="B2049" t="s">
        <v>23245</v>
      </c>
      <c r="C2049" t="s">
        <v>23228</v>
      </c>
    </row>
    <row r="2050" spans="1:3" x14ac:dyDescent="0.25">
      <c r="A2050" t="s">
        <v>23246</v>
      </c>
      <c r="B2050" t="s">
        <v>23247</v>
      </c>
      <c r="C2050" t="s">
        <v>23228</v>
      </c>
    </row>
    <row r="2051" spans="1:3" x14ac:dyDescent="0.25">
      <c r="A2051" t="s">
        <v>23248</v>
      </c>
      <c r="B2051" t="s">
        <v>23249</v>
      </c>
      <c r="C2051" t="s">
        <v>23228</v>
      </c>
    </row>
    <row r="2052" spans="1:3" x14ac:dyDescent="0.25">
      <c r="A2052" t="s">
        <v>23250</v>
      </c>
      <c r="B2052" t="s">
        <v>23251</v>
      </c>
      <c r="C2052" t="s">
        <v>23228</v>
      </c>
    </row>
    <row r="2053" spans="1:3" x14ac:dyDescent="0.25">
      <c r="A2053" t="s">
        <v>23252</v>
      </c>
      <c r="B2053" t="s">
        <v>23253</v>
      </c>
      <c r="C2053" t="s">
        <v>23228</v>
      </c>
    </row>
    <row r="2054" spans="1:3" x14ac:dyDescent="0.25">
      <c r="A2054" t="s">
        <v>23254</v>
      </c>
      <c r="B2054" t="s">
        <v>23255</v>
      </c>
      <c r="C2054" t="s">
        <v>23228</v>
      </c>
    </row>
    <row r="2055" spans="1:3" x14ac:dyDescent="0.25">
      <c r="A2055" t="s">
        <v>23256</v>
      </c>
      <c r="B2055" t="s">
        <v>23257</v>
      </c>
      <c r="C2055" t="s">
        <v>23228</v>
      </c>
    </row>
    <row r="2056" spans="1:3" x14ac:dyDescent="0.25">
      <c r="A2056" t="s">
        <v>23258</v>
      </c>
      <c r="B2056" t="s">
        <v>23259</v>
      </c>
      <c r="C2056" t="s">
        <v>23228</v>
      </c>
    </row>
    <row r="2057" spans="1:3" x14ac:dyDescent="0.25">
      <c r="A2057" t="s">
        <v>23260</v>
      </c>
      <c r="B2057" t="s">
        <v>23261</v>
      </c>
      <c r="C2057" t="s">
        <v>23228</v>
      </c>
    </row>
    <row r="2058" spans="1:3" x14ac:dyDescent="0.25">
      <c r="A2058" t="s">
        <v>23262</v>
      </c>
      <c r="B2058" t="s">
        <v>23263</v>
      </c>
      <c r="C2058" t="s">
        <v>23228</v>
      </c>
    </row>
    <row r="2059" spans="1:3" x14ac:dyDescent="0.25">
      <c r="A2059" t="s">
        <v>23264</v>
      </c>
      <c r="B2059" t="s">
        <v>23265</v>
      </c>
      <c r="C2059" t="s">
        <v>23228</v>
      </c>
    </row>
    <row r="2060" spans="1:3" x14ac:dyDescent="0.25">
      <c r="A2060" t="s">
        <v>23266</v>
      </c>
      <c r="B2060" t="s">
        <v>23267</v>
      </c>
      <c r="C2060" t="s">
        <v>23228</v>
      </c>
    </row>
    <row r="2061" spans="1:3" x14ac:dyDescent="0.25">
      <c r="A2061" t="s">
        <v>23268</v>
      </c>
      <c r="B2061" t="s">
        <v>23269</v>
      </c>
      <c r="C2061" t="s">
        <v>23228</v>
      </c>
    </row>
    <row r="2062" spans="1:3" x14ac:dyDescent="0.25">
      <c r="A2062" t="s">
        <v>23270</v>
      </c>
      <c r="B2062" t="s">
        <v>23271</v>
      </c>
      <c r="C2062" t="s">
        <v>23228</v>
      </c>
    </row>
    <row r="2063" spans="1:3" x14ac:dyDescent="0.25">
      <c r="A2063" t="s">
        <v>23272</v>
      </c>
      <c r="B2063" t="s">
        <v>8801</v>
      </c>
      <c r="C2063" t="s">
        <v>23228</v>
      </c>
    </row>
    <row r="2064" spans="1:3" x14ac:dyDescent="0.25">
      <c r="A2064" t="s">
        <v>23273</v>
      </c>
      <c r="B2064" t="s">
        <v>8736</v>
      </c>
      <c r="C2064" t="s">
        <v>23228</v>
      </c>
    </row>
    <row r="2065" spans="1:3" x14ac:dyDescent="0.25">
      <c r="A2065" t="s">
        <v>23274</v>
      </c>
      <c r="B2065" t="s">
        <v>9484</v>
      </c>
      <c r="C2065" t="s">
        <v>23228</v>
      </c>
    </row>
    <row r="2066" spans="1:3" x14ac:dyDescent="0.25">
      <c r="A2066" t="s">
        <v>23275</v>
      </c>
      <c r="B2066" t="s">
        <v>23276</v>
      </c>
      <c r="C2066" t="s">
        <v>23228</v>
      </c>
    </row>
    <row r="2067" spans="1:3" x14ac:dyDescent="0.25">
      <c r="A2067" t="s">
        <v>23277</v>
      </c>
      <c r="B2067" t="s">
        <v>8332</v>
      </c>
      <c r="C2067" t="s">
        <v>23228</v>
      </c>
    </row>
    <row r="2068" spans="1:3" x14ac:dyDescent="0.25">
      <c r="A2068" t="s">
        <v>23278</v>
      </c>
      <c r="B2068" t="s">
        <v>9065</v>
      </c>
      <c r="C2068" t="s">
        <v>23228</v>
      </c>
    </row>
    <row r="2069" spans="1:3" x14ac:dyDescent="0.25">
      <c r="A2069" t="s">
        <v>23279</v>
      </c>
      <c r="B2069" t="s">
        <v>8277</v>
      </c>
      <c r="C2069" t="s">
        <v>23228</v>
      </c>
    </row>
    <row r="2070" spans="1:3" x14ac:dyDescent="0.25">
      <c r="A2070" t="s">
        <v>23280</v>
      </c>
      <c r="B2070" t="s">
        <v>9157</v>
      </c>
      <c r="C2070" t="s">
        <v>23228</v>
      </c>
    </row>
    <row r="2071" spans="1:3" x14ac:dyDescent="0.25">
      <c r="A2071" t="s">
        <v>23281</v>
      </c>
      <c r="B2071" t="s">
        <v>8640</v>
      </c>
      <c r="C2071" t="s">
        <v>23228</v>
      </c>
    </row>
    <row r="2072" spans="1:3" x14ac:dyDescent="0.25">
      <c r="A2072" t="s">
        <v>23282</v>
      </c>
      <c r="B2072" t="s">
        <v>9004</v>
      </c>
      <c r="C2072" t="s">
        <v>23228</v>
      </c>
    </row>
    <row r="2073" spans="1:3" x14ac:dyDescent="0.25">
      <c r="A2073" t="s">
        <v>23283</v>
      </c>
      <c r="B2073" t="s">
        <v>8754</v>
      </c>
      <c r="C2073" t="s">
        <v>23228</v>
      </c>
    </row>
    <row r="2074" spans="1:3" x14ac:dyDescent="0.25">
      <c r="A2074" t="s">
        <v>23284</v>
      </c>
      <c r="B2074" t="s">
        <v>9328</v>
      </c>
      <c r="C2074" t="s">
        <v>23228</v>
      </c>
    </row>
    <row r="2075" spans="1:3" x14ac:dyDescent="0.25">
      <c r="A2075" t="s">
        <v>23285</v>
      </c>
      <c r="B2075" t="s">
        <v>23286</v>
      </c>
      <c r="C2075" t="s">
        <v>23287</v>
      </c>
    </row>
    <row r="2076" spans="1:3" x14ac:dyDescent="0.25">
      <c r="A2076" t="s">
        <v>23288</v>
      </c>
      <c r="B2076" t="s">
        <v>23289</v>
      </c>
      <c r="C2076" t="s">
        <v>23287</v>
      </c>
    </row>
    <row r="2077" spans="1:3" x14ac:dyDescent="0.25">
      <c r="A2077" t="s">
        <v>23290</v>
      </c>
      <c r="B2077" t="s">
        <v>23291</v>
      </c>
      <c r="C2077" t="s">
        <v>23287</v>
      </c>
    </row>
    <row r="2078" spans="1:3" x14ac:dyDescent="0.25">
      <c r="A2078" t="s">
        <v>23292</v>
      </c>
      <c r="B2078" t="s">
        <v>23293</v>
      </c>
      <c r="C2078" t="s">
        <v>23287</v>
      </c>
    </row>
    <row r="2079" spans="1:3" x14ac:dyDescent="0.25">
      <c r="A2079" t="s">
        <v>23294</v>
      </c>
      <c r="B2079" t="s">
        <v>23295</v>
      </c>
      <c r="C2079" t="s">
        <v>23287</v>
      </c>
    </row>
    <row r="2080" spans="1:3" x14ac:dyDescent="0.25">
      <c r="A2080" t="s">
        <v>23296</v>
      </c>
      <c r="B2080" t="s">
        <v>23297</v>
      </c>
      <c r="C2080" t="s">
        <v>23287</v>
      </c>
    </row>
    <row r="2081" spans="1:3" x14ac:dyDescent="0.25">
      <c r="A2081" t="s">
        <v>23298</v>
      </c>
      <c r="B2081" t="s">
        <v>23299</v>
      </c>
      <c r="C2081" t="s">
        <v>23287</v>
      </c>
    </row>
    <row r="2082" spans="1:3" x14ac:dyDescent="0.25">
      <c r="A2082" t="s">
        <v>23300</v>
      </c>
      <c r="B2082" t="s">
        <v>23300</v>
      </c>
      <c r="C2082" t="s">
        <v>23287</v>
      </c>
    </row>
    <row r="2083" spans="1:3" x14ac:dyDescent="0.25">
      <c r="A2083" t="s">
        <v>23301</v>
      </c>
      <c r="B2083" t="s">
        <v>23302</v>
      </c>
      <c r="C2083" t="s">
        <v>23287</v>
      </c>
    </row>
    <row r="2084" spans="1:3" x14ac:dyDescent="0.25">
      <c r="A2084" t="s">
        <v>23303</v>
      </c>
      <c r="B2084" t="s">
        <v>23304</v>
      </c>
      <c r="C2084" t="s">
        <v>23287</v>
      </c>
    </row>
    <row r="2085" spans="1:3" x14ac:dyDescent="0.25">
      <c r="A2085" t="s">
        <v>23305</v>
      </c>
      <c r="B2085" t="s">
        <v>23306</v>
      </c>
      <c r="C2085" t="s">
        <v>23287</v>
      </c>
    </row>
    <row r="2086" spans="1:3" x14ac:dyDescent="0.25">
      <c r="A2086" t="s">
        <v>23307</v>
      </c>
      <c r="B2086" t="s">
        <v>23308</v>
      </c>
      <c r="C2086" t="s">
        <v>23287</v>
      </c>
    </row>
    <row r="2087" spans="1:3" x14ac:dyDescent="0.25">
      <c r="A2087" t="s">
        <v>23309</v>
      </c>
      <c r="B2087" t="s">
        <v>23310</v>
      </c>
      <c r="C2087" t="s">
        <v>23287</v>
      </c>
    </row>
    <row r="2088" spans="1:3" x14ac:dyDescent="0.25">
      <c r="A2088" t="s">
        <v>23311</v>
      </c>
      <c r="B2088" t="s">
        <v>23312</v>
      </c>
      <c r="C2088" t="s">
        <v>23287</v>
      </c>
    </row>
    <row r="2089" spans="1:3" x14ac:dyDescent="0.25">
      <c r="A2089" t="s">
        <v>23313</v>
      </c>
      <c r="B2089" t="s">
        <v>23314</v>
      </c>
      <c r="C2089" t="s">
        <v>23287</v>
      </c>
    </row>
    <row r="2090" spans="1:3" x14ac:dyDescent="0.25">
      <c r="A2090" t="s">
        <v>23315</v>
      </c>
      <c r="B2090" t="s">
        <v>23316</v>
      </c>
      <c r="C2090" t="s">
        <v>23287</v>
      </c>
    </row>
    <row r="2091" spans="1:3" x14ac:dyDescent="0.25">
      <c r="A2091" t="s">
        <v>23317</v>
      </c>
      <c r="B2091" t="s">
        <v>23318</v>
      </c>
      <c r="C2091" t="s">
        <v>23287</v>
      </c>
    </row>
    <row r="2092" spans="1:3" x14ac:dyDescent="0.25">
      <c r="A2092" t="s">
        <v>23319</v>
      </c>
      <c r="B2092" t="s">
        <v>23320</v>
      </c>
      <c r="C2092" t="s">
        <v>23287</v>
      </c>
    </row>
    <row r="2093" spans="1:3" x14ac:dyDescent="0.25">
      <c r="A2093" t="s">
        <v>23321</v>
      </c>
      <c r="B2093" t="s">
        <v>23322</v>
      </c>
      <c r="C2093" t="s">
        <v>23287</v>
      </c>
    </row>
    <row r="2094" spans="1:3" x14ac:dyDescent="0.25">
      <c r="A2094" t="s">
        <v>23323</v>
      </c>
      <c r="B2094" t="s">
        <v>23324</v>
      </c>
      <c r="C2094" t="s">
        <v>23287</v>
      </c>
    </row>
    <row r="2095" spans="1:3" x14ac:dyDescent="0.25">
      <c r="A2095" t="s">
        <v>23325</v>
      </c>
      <c r="B2095" t="s">
        <v>703</v>
      </c>
      <c r="C2095" t="s">
        <v>23287</v>
      </c>
    </row>
    <row r="2096" spans="1:3" x14ac:dyDescent="0.25">
      <c r="A2096" t="s">
        <v>23326</v>
      </c>
      <c r="B2096" t="s">
        <v>23327</v>
      </c>
      <c r="C2096" t="s">
        <v>23287</v>
      </c>
    </row>
    <row r="2097" spans="1:3" x14ac:dyDescent="0.25">
      <c r="A2097" t="s">
        <v>23328</v>
      </c>
      <c r="B2097" t="s">
        <v>23329</v>
      </c>
      <c r="C2097" t="s">
        <v>23287</v>
      </c>
    </row>
    <row r="2098" spans="1:3" x14ac:dyDescent="0.25">
      <c r="A2098" t="s">
        <v>23330</v>
      </c>
      <c r="B2098" t="s">
        <v>23331</v>
      </c>
      <c r="C2098" t="s">
        <v>23287</v>
      </c>
    </row>
    <row r="2099" spans="1:3" x14ac:dyDescent="0.25">
      <c r="A2099" t="s">
        <v>23332</v>
      </c>
      <c r="B2099" t="s">
        <v>23333</v>
      </c>
      <c r="C2099" t="s">
        <v>23287</v>
      </c>
    </row>
    <row r="2100" spans="1:3" x14ac:dyDescent="0.25">
      <c r="A2100" t="s">
        <v>23334</v>
      </c>
      <c r="B2100" t="s">
        <v>23335</v>
      </c>
      <c r="C2100" t="s">
        <v>23287</v>
      </c>
    </row>
    <row r="2101" spans="1:3" x14ac:dyDescent="0.25">
      <c r="A2101" t="s">
        <v>23336</v>
      </c>
      <c r="B2101" t="s">
        <v>23337</v>
      </c>
      <c r="C2101" t="s">
        <v>23287</v>
      </c>
    </row>
    <row r="2102" spans="1:3" x14ac:dyDescent="0.25">
      <c r="A2102" t="s">
        <v>23338</v>
      </c>
      <c r="B2102" t="s">
        <v>23339</v>
      </c>
      <c r="C2102" t="s">
        <v>23287</v>
      </c>
    </row>
    <row r="2103" spans="1:3" x14ac:dyDescent="0.25">
      <c r="A2103" t="s">
        <v>23340</v>
      </c>
      <c r="B2103" t="s">
        <v>23341</v>
      </c>
      <c r="C2103" t="s">
        <v>23287</v>
      </c>
    </row>
    <row r="2104" spans="1:3" x14ac:dyDescent="0.25">
      <c r="A2104" t="s">
        <v>23342</v>
      </c>
      <c r="B2104" t="s">
        <v>23343</v>
      </c>
      <c r="C2104" t="s">
        <v>23287</v>
      </c>
    </row>
    <row r="2105" spans="1:3" x14ac:dyDescent="0.25">
      <c r="A2105" t="s">
        <v>23344</v>
      </c>
      <c r="B2105" t="s">
        <v>23345</v>
      </c>
      <c r="C2105" t="s">
        <v>23287</v>
      </c>
    </row>
    <row r="2106" spans="1:3" x14ac:dyDescent="0.25">
      <c r="A2106" t="s">
        <v>23346</v>
      </c>
      <c r="B2106" t="s">
        <v>23347</v>
      </c>
      <c r="C2106" t="s">
        <v>23287</v>
      </c>
    </row>
    <row r="2107" spans="1:3" x14ac:dyDescent="0.25">
      <c r="A2107" t="s">
        <v>23348</v>
      </c>
      <c r="B2107" t="s">
        <v>23349</v>
      </c>
      <c r="C2107" t="s">
        <v>23287</v>
      </c>
    </row>
    <row r="2108" spans="1:3" x14ac:dyDescent="0.25">
      <c r="A2108" t="s">
        <v>23350</v>
      </c>
      <c r="B2108" t="s">
        <v>23351</v>
      </c>
      <c r="C2108" t="s">
        <v>23287</v>
      </c>
    </row>
    <row r="2109" spans="1:3" x14ac:dyDescent="0.25">
      <c r="A2109" t="s">
        <v>23352</v>
      </c>
      <c r="B2109" t="s">
        <v>23353</v>
      </c>
      <c r="C2109" t="s">
        <v>23287</v>
      </c>
    </row>
    <row r="2110" spans="1:3" x14ac:dyDescent="0.25">
      <c r="A2110" t="s">
        <v>23354</v>
      </c>
      <c r="B2110" t="s">
        <v>23355</v>
      </c>
      <c r="C2110" t="s">
        <v>23287</v>
      </c>
    </row>
    <row r="2111" spans="1:3" x14ac:dyDescent="0.25">
      <c r="A2111" t="s">
        <v>23356</v>
      </c>
      <c r="B2111" t="s">
        <v>23357</v>
      </c>
      <c r="C2111" t="s">
        <v>23287</v>
      </c>
    </row>
    <row r="2112" spans="1:3" x14ac:dyDescent="0.25">
      <c r="A2112" t="s">
        <v>23358</v>
      </c>
      <c r="B2112" t="s">
        <v>23359</v>
      </c>
      <c r="C2112" t="s">
        <v>23287</v>
      </c>
    </row>
    <row r="2113" spans="1:3" x14ac:dyDescent="0.25">
      <c r="A2113" t="s">
        <v>23360</v>
      </c>
      <c r="B2113" t="s">
        <v>23361</v>
      </c>
      <c r="C2113" t="s">
        <v>23287</v>
      </c>
    </row>
    <row r="2114" spans="1:3" x14ac:dyDescent="0.25">
      <c r="A2114" t="s">
        <v>23362</v>
      </c>
      <c r="B2114" t="s">
        <v>23363</v>
      </c>
      <c r="C2114" t="s">
        <v>23287</v>
      </c>
    </row>
    <row r="2115" spans="1:3" x14ac:dyDescent="0.25">
      <c r="A2115" t="s">
        <v>23364</v>
      </c>
      <c r="B2115" t="s">
        <v>23365</v>
      </c>
      <c r="C2115" t="s">
        <v>23287</v>
      </c>
    </row>
    <row r="2116" spans="1:3" x14ac:dyDescent="0.25">
      <c r="A2116" t="s">
        <v>23366</v>
      </c>
      <c r="B2116" t="s">
        <v>14706</v>
      </c>
      <c r="C2116" t="s">
        <v>23287</v>
      </c>
    </row>
    <row r="2117" spans="1:3" x14ac:dyDescent="0.25">
      <c r="A2117" t="s">
        <v>23367</v>
      </c>
      <c r="B2117" t="s">
        <v>23368</v>
      </c>
      <c r="C2117" t="s">
        <v>23287</v>
      </c>
    </row>
    <row r="2118" spans="1:3" x14ac:dyDescent="0.25">
      <c r="A2118" t="s">
        <v>23369</v>
      </c>
      <c r="B2118" t="s">
        <v>23370</v>
      </c>
      <c r="C2118" t="s">
        <v>23287</v>
      </c>
    </row>
    <row r="2119" spans="1:3" x14ac:dyDescent="0.25">
      <c r="A2119" t="s">
        <v>23371</v>
      </c>
      <c r="B2119" t="s">
        <v>23372</v>
      </c>
      <c r="C2119" t="s">
        <v>23287</v>
      </c>
    </row>
    <row r="2120" spans="1:3" x14ac:dyDescent="0.25">
      <c r="A2120" t="s">
        <v>23373</v>
      </c>
      <c r="B2120" t="s">
        <v>23374</v>
      </c>
      <c r="C2120" t="s">
        <v>23287</v>
      </c>
    </row>
    <row r="2121" spans="1:3" x14ac:dyDescent="0.25">
      <c r="A2121" t="s">
        <v>23375</v>
      </c>
      <c r="B2121" t="s">
        <v>23376</v>
      </c>
      <c r="C2121" t="s">
        <v>23287</v>
      </c>
    </row>
    <row r="2122" spans="1:3" x14ac:dyDescent="0.25">
      <c r="A2122" t="s">
        <v>23377</v>
      </c>
      <c r="B2122" t="s">
        <v>23378</v>
      </c>
      <c r="C2122" t="s">
        <v>23287</v>
      </c>
    </row>
    <row r="2123" spans="1:3" x14ac:dyDescent="0.25">
      <c r="A2123" t="s">
        <v>23379</v>
      </c>
      <c r="B2123" t="s">
        <v>23380</v>
      </c>
      <c r="C2123" t="s">
        <v>23287</v>
      </c>
    </row>
    <row r="2124" spans="1:3" x14ac:dyDescent="0.25">
      <c r="A2124" t="s">
        <v>23381</v>
      </c>
      <c r="B2124" t="s">
        <v>23382</v>
      </c>
      <c r="C2124" t="s">
        <v>23287</v>
      </c>
    </row>
    <row r="2125" spans="1:3" x14ac:dyDescent="0.25">
      <c r="A2125" t="s">
        <v>23383</v>
      </c>
      <c r="B2125" t="s">
        <v>23384</v>
      </c>
      <c r="C2125" t="s">
        <v>23287</v>
      </c>
    </row>
    <row r="2126" spans="1:3" x14ac:dyDescent="0.25">
      <c r="A2126" t="s">
        <v>23385</v>
      </c>
      <c r="B2126" t="s">
        <v>23386</v>
      </c>
      <c r="C2126" t="s">
        <v>23287</v>
      </c>
    </row>
    <row r="2127" spans="1:3" x14ac:dyDescent="0.25">
      <c r="A2127" t="s">
        <v>23387</v>
      </c>
      <c r="B2127" t="s">
        <v>9238</v>
      </c>
      <c r="C2127" t="s">
        <v>23287</v>
      </c>
    </row>
    <row r="2128" spans="1:3" x14ac:dyDescent="0.25">
      <c r="A2128" t="s">
        <v>23388</v>
      </c>
      <c r="B2128" t="s">
        <v>8488</v>
      </c>
      <c r="C2128" t="s">
        <v>23287</v>
      </c>
    </row>
    <row r="2129" spans="1:3" x14ac:dyDescent="0.25">
      <c r="A2129" t="s">
        <v>23389</v>
      </c>
      <c r="B2129" t="s">
        <v>8279</v>
      </c>
      <c r="C2129" t="s">
        <v>23287</v>
      </c>
    </row>
    <row r="2130" spans="1:3" x14ac:dyDescent="0.25">
      <c r="A2130" t="s">
        <v>23390</v>
      </c>
      <c r="B2130" t="s">
        <v>23391</v>
      </c>
      <c r="C2130" t="s">
        <v>23287</v>
      </c>
    </row>
    <row r="2131" spans="1:3" x14ac:dyDescent="0.25">
      <c r="A2131" t="s">
        <v>23392</v>
      </c>
      <c r="B2131" t="s">
        <v>23393</v>
      </c>
      <c r="C2131" t="s">
        <v>23287</v>
      </c>
    </row>
    <row r="2132" spans="1:3" x14ac:dyDescent="0.25">
      <c r="A2132" t="s">
        <v>23394</v>
      </c>
      <c r="B2132" t="s">
        <v>23395</v>
      </c>
      <c r="C2132" t="s">
        <v>23287</v>
      </c>
    </row>
    <row r="2133" spans="1:3" x14ac:dyDescent="0.25">
      <c r="A2133" t="s">
        <v>23396</v>
      </c>
      <c r="B2133" t="s">
        <v>23397</v>
      </c>
      <c r="C2133" t="s">
        <v>23287</v>
      </c>
    </row>
    <row r="2134" spans="1:3" x14ac:dyDescent="0.25">
      <c r="A2134" t="s">
        <v>23398</v>
      </c>
      <c r="B2134" t="s">
        <v>23399</v>
      </c>
      <c r="C2134" t="s">
        <v>23287</v>
      </c>
    </row>
    <row r="2135" spans="1:3" x14ac:dyDescent="0.25">
      <c r="A2135" t="s">
        <v>23400</v>
      </c>
      <c r="B2135" t="s">
        <v>23401</v>
      </c>
      <c r="C2135" t="s">
        <v>23287</v>
      </c>
    </row>
    <row r="2136" spans="1:3" x14ac:dyDescent="0.25">
      <c r="A2136" t="s">
        <v>23402</v>
      </c>
      <c r="B2136" t="s">
        <v>23403</v>
      </c>
      <c r="C2136" t="s">
        <v>23404</v>
      </c>
    </row>
    <row r="2137" spans="1:3" x14ac:dyDescent="0.25">
      <c r="A2137" t="s">
        <v>23405</v>
      </c>
      <c r="B2137" t="s">
        <v>23406</v>
      </c>
      <c r="C2137" t="s">
        <v>23404</v>
      </c>
    </row>
    <row r="2138" spans="1:3" x14ac:dyDescent="0.25">
      <c r="A2138" t="s">
        <v>23407</v>
      </c>
      <c r="B2138" t="s">
        <v>23408</v>
      </c>
      <c r="C2138" t="s">
        <v>23404</v>
      </c>
    </row>
    <row r="2139" spans="1:3" x14ac:dyDescent="0.25">
      <c r="A2139" t="s">
        <v>23409</v>
      </c>
      <c r="B2139" t="s">
        <v>23410</v>
      </c>
      <c r="C2139" t="s">
        <v>23404</v>
      </c>
    </row>
    <row r="2140" spans="1:3" x14ac:dyDescent="0.25">
      <c r="A2140" t="s">
        <v>23411</v>
      </c>
      <c r="B2140" t="s">
        <v>23412</v>
      </c>
      <c r="C2140" t="s">
        <v>23404</v>
      </c>
    </row>
    <row r="2141" spans="1:3" x14ac:dyDescent="0.25">
      <c r="A2141" t="s">
        <v>23413</v>
      </c>
      <c r="B2141" t="s">
        <v>23414</v>
      </c>
      <c r="C2141" t="s">
        <v>23404</v>
      </c>
    </row>
    <row r="2142" spans="1:3" x14ac:dyDescent="0.25">
      <c r="A2142" t="s">
        <v>23415</v>
      </c>
      <c r="B2142" t="s">
        <v>23416</v>
      </c>
      <c r="C2142" t="s">
        <v>23404</v>
      </c>
    </row>
    <row r="2143" spans="1:3" x14ac:dyDescent="0.25">
      <c r="A2143" t="s">
        <v>23417</v>
      </c>
      <c r="B2143" t="s">
        <v>23418</v>
      </c>
      <c r="C2143" t="s">
        <v>23404</v>
      </c>
    </row>
    <row r="2144" spans="1:3" x14ac:dyDescent="0.25">
      <c r="A2144" t="s">
        <v>23419</v>
      </c>
      <c r="B2144" t="s">
        <v>23420</v>
      </c>
      <c r="C2144" t="s">
        <v>23404</v>
      </c>
    </row>
    <row r="2145" spans="1:3" x14ac:dyDescent="0.25">
      <c r="A2145" t="s">
        <v>23421</v>
      </c>
      <c r="B2145" t="s">
        <v>23422</v>
      </c>
      <c r="C2145" t="s">
        <v>23404</v>
      </c>
    </row>
    <row r="2146" spans="1:3" x14ac:dyDescent="0.25">
      <c r="A2146" t="s">
        <v>23423</v>
      </c>
      <c r="B2146" t="s">
        <v>23424</v>
      </c>
      <c r="C2146" t="s">
        <v>23404</v>
      </c>
    </row>
    <row r="2147" spans="1:3" x14ac:dyDescent="0.25">
      <c r="A2147" t="s">
        <v>23425</v>
      </c>
      <c r="B2147" t="s">
        <v>21439</v>
      </c>
      <c r="C2147" t="s">
        <v>23404</v>
      </c>
    </row>
    <row r="2148" spans="1:3" x14ac:dyDescent="0.25">
      <c r="A2148" t="s">
        <v>23426</v>
      </c>
      <c r="B2148" t="s">
        <v>23427</v>
      </c>
      <c r="C2148" t="s">
        <v>23404</v>
      </c>
    </row>
    <row r="2149" spans="1:3" x14ac:dyDescent="0.25">
      <c r="A2149" t="s">
        <v>23428</v>
      </c>
      <c r="B2149" t="s">
        <v>23429</v>
      </c>
      <c r="C2149" t="s">
        <v>23404</v>
      </c>
    </row>
    <row r="2150" spans="1:3" x14ac:dyDescent="0.25">
      <c r="A2150" t="s">
        <v>23430</v>
      </c>
      <c r="B2150" t="s">
        <v>23431</v>
      </c>
      <c r="C2150" t="s">
        <v>23404</v>
      </c>
    </row>
    <row r="2151" spans="1:3" x14ac:dyDescent="0.25">
      <c r="A2151" t="s">
        <v>23432</v>
      </c>
      <c r="B2151" t="s">
        <v>23433</v>
      </c>
      <c r="C2151" t="s">
        <v>23404</v>
      </c>
    </row>
    <row r="2152" spans="1:3" x14ac:dyDescent="0.25">
      <c r="A2152" t="s">
        <v>23434</v>
      </c>
      <c r="B2152" t="s">
        <v>23435</v>
      </c>
      <c r="C2152" t="s">
        <v>23404</v>
      </c>
    </row>
    <row r="2153" spans="1:3" x14ac:dyDescent="0.25">
      <c r="A2153" t="s">
        <v>23436</v>
      </c>
      <c r="B2153" t="s">
        <v>23437</v>
      </c>
      <c r="C2153" t="s">
        <v>23404</v>
      </c>
    </row>
    <row r="2154" spans="1:3" x14ac:dyDescent="0.25">
      <c r="A2154" t="s">
        <v>23438</v>
      </c>
      <c r="B2154" t="s">
        <v>23439</v>
      </c>
      <c r="C2154" t="s">
        <v>23404</v>
      </c>
    </row>
    <row r="2155" spans="1:3" x14ac:dyDescent="0.25">
      <c r="A2155" t="s">
        <v>23440</v>
      </c>
      <c r="B2155" t="s">
        <v>23441</v>
      </c>
      <c r="C2155" t="s">
        <v>23404</v>
      </c>
    </row>
    <row r="2156" spans="1:3" x14ac:dyDescent="0.25">
      <c r="A2156" t="s">
        <v>23442</v>
      </c>
      <c r="B2156" t="s">
        <v>23443</v>
      </c>
      <c r="C2156" t="s">
        <v>23404</v>
      </c>
    </row>
    <row r="2157" spans="1:3" x14ac:dyDescent="0.25">
      <c r="A2157" t="s">
        <v>23444</v>
      </c>
      <c r="B2157" t="s">
        <v>23445</v>
      </c>
      <c r="C2157" t="s">
        <v>23404</v>
      </c>
    </row>
    <row r="2158" spans="1:3" x14ac:dyDescent="0.25">
      <c r="A2158" t="s">
        <v>23446</v>
      </c>
      <c r="B2158" t="s">
        <v>23447</v>
      </c>
      <c r="C2158" t="s">
        <v>23404</v>
      </c>
    </row>
    <row r="2159" spans="1:3" x14ac:dyDescent="0.25">
      <c r="A2159" t="s">
        <v>23448</v>
      </c>
      <c r="B2159" t="s">
        <v>7987</v>
      </c>
      <c r="C2159" t="s">
        <v>23404</v>
      </c>
    </row>
    <row r="2160" spans="1:3" x14ac:dyDescent="0.25">
      <c r="A2160" t="s">
        <v>23449</v>
      </c>
      <c r="B2160" t="s">
        <v>23450</v>
      </c>
      <c r="C2160" t="s">
        <v>23404</v>
      </c>
    </row>
    <row r="2161" spans="1:3" x14ac:dyDescent="0.25">
      <c r="A2161" t="s">
        <v>23451</v>
      </c>
      <c r="B2161" t="s">
        <v>23452</v>
      </c>
      <c r="C2161" t="s">
        <v>23404</v>
      </c>
    </row>
    <row r="2162" spans="1:3" x14ac:dyDescent="0.25">
      <c r="A2162" t="s">
        <v>23453</v>
      </c>
      <c r="B2162" t="s">
        <v>23454</v>
      </c>
      <c r="C2162" t="s">
        <v>23404</v>
      </c>
    </row>
    <row r="2163" spans="1:3" x14ac:dyDescent="0.25">
      <c r="A2163" t="s">
        <v>23455</v>
      </c>
      <c r="B2163" t="s">
        <v>8905</v>
      </c>
      <c r="C2163" t="s">
        <v>23404</v>
      </c>
    </row>
    <row r="2164" spans="1:3" x14ac:dyDescent="0.25">
      <c r="A2164" t="s">
        <v>23456</v>
      </c>
      <c r="B2164" t="s">
        <v>9101</v>
      </c>
      <c r="C2164" t="s">
        <v>23404</v>
      </c>
    </row>
    <row r="2165" spans="1:3" x14ac:dyDescent="0.25">
      <c r="A2165" t="s">
        <v>23457</v>
      </c>
      <c r="B2165" t="s">
        <v>23458</v>
      </c>
      <c r="C2165" t="s">
        <v>23404</v>
      </c>
    </row>
    <row r="2166" spans="1:3" x14ac:dyDescent="0.25">
      <c r="A2166" t="s">
        <v>23459</v>
      </c>
      <c r="B2166" t="s">
        <v>8770</v>
      </c>
      <c r="C2166" t="s">
        <v>23404</v>
      </c>
    </row>
    <row r="2167" spans="1:3" x14ac:dyDescent="0.25">
      <c r="A2167" t="s">
        <v>23460</v>
      </c>
      <c r="B2167" t="s">
        <v>8369</v>
      </c>
      <c r="C2167" t="s">
        <v>23404</v>
      </c>
    </row>
    <row r="2168" spans="1:3" x14ac:dyDescent="0.25">
      <c r="A2168" t="s">
        <v>23461</v>
      </c>
      <c r="B2168" t="s">
        <v>23462</v>
      </c>
      <c r="C2168" t="s">
        <v>23404</v>
      </c>
    </row>
    <row r="2169" spans="1:3" x14ac:dyDescent="0.25">
      <c r="A2169" t="s">
        <v>23463</v>
      </c>
      <c r="B2169" t="s">
        <v>9337</v>
      </c>
      <c r="C2169" t="s">
        <v>23404</v>
      </c>
    </row>
    <row r="2170" spans="1:3" x14ac:dyDescent="0.25">
      <c r="A2170" t="s">
        <v>23464</v>
      </c>
      <c r="B2170" t="s">
        <v>9495</v>
      </c>
      <c r="C2170" t="s">
        <v>23404</v>
      </c>
    </row>
    <row r="2171" spans="1:3" x14ac:dyDescent="0.25">
      <c r="A2171" t="s">
        <v>23465</v>
      </c>
      <c r="B2171" t="s">
        <v>23466</v>
      </c>
      <c r="C2171" t="s">
        <v>23404</v>
      </c>
    </row>
    <row r="2172" spans="1:3" x14ac:dyDescent="0.25">
      <c r="A2172" t="s">
        <v>23467</v>
      </c>
      <c r="B2172" t="s">
        <v>23468</v>
      </c>
      <c r="C2172" t="s">
        <v>23469</v>
      </c>
    </row>
    <row r="2173" spans="1:3" x14ac:dyDescent="0.25">
      <c r="A2173" t="s">
        <v>23470</v>
      </c>
      <c r="B2173" t="s">
        <v>23471</v>
      </c>
      <c r="C2173" t="s">
        <v>23469</v>
      </c>
    </row>
    <row r="2174" spans="1:3" x14ac:dyDescent="0.25">
      <c r="A2174" t="s">
        <v>23472</v>
      </c>
      <c r="B2174" t="s">
        <v>23473</v>
      </c>
      <c r="C2174" t="s">
        <v>23469</v>
      </c>
    </row>
    <row r="2175" spans="1:3" x14ac:dyDescent="0.25">
      <c r="A2175" t="s">
        <v>23474</v>
      </c>
      <c r="B2175" t="s">
        <v>23475</v>
      </c>
      <c r="C2175" t="s">
        <v>23469</v>
      </c>
    </row>
    <row r="2176" spans="1:3" x14ac:dyDescent="0.25">
      <c r="A2176" t="s">
        <v>23476</v>
      </c>
      <c r="B2176" t="s">
        <v>23477</v>
      </c>
      <c r="C2176" t="s">
        <v>23469</v>
      </c>
    </row>
    <row r="2177" spans="1:3" x14ac:dyDescent="0.25">
      <c r="A2177" t="s">
        <v>23478</v>
      </c>
      <c r="B2177" t="s">
        <v>23479</v>
      </c>
      <c r="C2177" t="s">
        <v>23469</v>
      </c>
    </row>
    <row r="2178" spans="1:3" x14ac:dyDescent="0.25">
      <c r="A2178" t="s">
        <v>23480</v>
      </c>
      <c r="B2178" t="s">
        <v>23481</v>
      </c>
      <c r="C2178" t="s">
        <v>23469</v>
      </c>
    </row>
    <row r="2179" spans="1:3" x14ac:dyDescent="0.25">
      <c r="A2179" t="s">
        <v>23482</v>
      </c>
      <c r="B2179" t="s">
        <v>23483</v>
      </c>
      <c r="C2179" t="s">
        <v>23469</v>
      </c>
    </row>
    <row r="2180" spans="1:3" x14ac:dyDescent="0.25">
      <c r="A2180" t="s">
        <v>23484</v>
      </c>
      <c r="B2180" t="s">
        <v>23485</v>
      </c>
      <c r="C2180" t="s">
        <v>23469</v>
      </c>
    </row>
    <row r="2181" spans="1:3" x14ac:dyDescent="0.25">
      <c r="A2181" t="s">
        <v>23486</v>
      </c>
      <c r="B2181" t="s">
        <v>23487</v>
      </c>
      <c r="C2181" t="s">
        <v>23469</v>
      </c>
    </row>
    <row r="2182" spans="1:3" x14ac:dyDescent="0.25">
      <c r="A2182" t="s">
        <v>23488</v>
      </c>
      <c r="B2182" t="s">
        <v>23489</v>
      </c>
      <c r="C2182" t="s">
        <v>23469</v>
      </c>
    </row>
    <row r="2183" spans="1:3" x14ac:dyDescent="0.25">
      <c r="A2183" t="s">
        <v>23490</v>
      </c>
      <c r="B2183" t="s">
        <v>23491</v>
      </c>
      <c r="C2183" t="s">
        <v>23469</v>
      </c>
    </row>
    <row r="2184" spans="1:3" x14ac:dyDescent="0.25">
      <c r="A2184" t="s">
        <v>23492</v>
      </c>
      <c r="B2184" t="s">
        <v>23493</v>
      </c>
      <c r="C2184" t="s">
        <v>23469</v>
      </c>
    </row>
    <row r="2185" spans="1:3" x14ac:dyDescent="0.25">
      <c r="A2185" t="s">
        <v>23494</v>
      </c>
      <c r="B2185" t="s">
        <v>23495</v>
      </c>
      <c r="C2185" t="s">
        <v>23469</v>
      </c>
    </row>
    <row r="2186" spans="1:3" x14ac:dyDescent="0.25">
      <c r="A2186" t="s">
        <v>23496</v>
      </c>
      <c r="B2186" t="s">
        <v>23497</v>
      </c>
      <c r="C2186" t="s">
        <v>23469</v>
      </c>
    </row>
    <row r="2187" spans="1:3" x14ac:dyDescent="0.25">
      <c r="A2187" t="s">
        <v>23498</v>
      </c>
      <c r="B2187" t="s">
        <v>23499</v>
      </c>
      <c r="C2187" t="s">
        <v>23469</v>
      </c>
    </row>
    <row r="2188" spans="1:3" x14ac:dyDescent="0.25">
      <c r="A2188" t="s">
        <v>23500</v>
      </c>
      <c r="B2188" t="s">
        <v>23501</v>
      </c>
      <c r="C2188" t="s">
        <v>23469</v>
      </c>
    </row>
    <row r="2189" spans="1:3" x14ac:dyDescent="0.25">
      <c r="A2189" t="s">
        <v>23502</v>
      </c>
      <c r="B2189" t="s">
        <v>23503</v>
      </c>
      <c r="C2189" t="s">
        <v>23469</v>
      </c>
    </row>
    <row r="2190" spans="1:3" x14ac:dyDescent="0.25">
      <c r="A2190" t="s">
        <v>23504</v>
      </c>
      <c r="B2190" t="s">
        <v>23505</v>
      </c>
      <c r="C2190" t="s">
        <v>23469</v>
      </c>
    </row>
    <row r="2191" spans="1:3" x14ac:dyDescent="0.25">
      <c r="A2191" t="s">
        <v>23506</v>
      </c>
      <c r="B2191" t="s">
        <v>23507</v>
      </c>
      <c r="C2191" t="s">
        <v>23469</v>
      </c>
    </row>
    <row r="2192" spans="1:3" x14ac:dyDescent="0.25">
      <c r="A2192" t="s">
        <v>23508</v>
      </c>
      <c r="B2192" t="s">
        <v>8450</v>
      </c>
      <c r="C2192" t="s">
        <v>23469</v>
      </c>
    </row>
    <row r="2193" spans="1:3" x14ac:dyDescent="0.25">
      <c r="A2193" t="s">
        <v>23509</v>
      </c>
      <c r="B2193" t="s">
        <v>9032</v>
      </c>
      <c r="C2193" t="s">
        <v>23469</v>
      </c>
    </row>
    <row r="2194" spans="1:3" x14ac:dyDescent="0.25">
      <c r="A2194" t="s">
        <v>23510</v>
      </c>
      <c r="B2194" t="s">
        <v>8748</v>
      </c>
      <c r="C2194" t="s">
        <v>23469</v>
      </c>
    </row>
    <row r="2195" spans="1:3" x14ac:dyDescent="0.25">
      <c r="A2195" t="s">
        <v>23511</v>
      </c>
      <c r="B2195" t="s">
        <v>23512</v>
      </c>
      <c r="C2195" t="s">
        <v>23469</v>
      </c>
    </row>
    <row r="2196" spans="1:3" x14ac:dyDescent="0.25">
      <c r="A2196" t="s">
        <v>23513</v>
      </c>
      <c r="B2196" t="s">
        <v>23514</v>
      </c>
      <c r="C2196" t="s">
        <v>23469</v>
      </c>
    </row>
    <row r="2197" spans="1:3" x14ac:dyDescent="0.25">
      <c r="A2197" t="s">
        <v>23515</v>
      </c>
      <c r="B2197" t="s">
        <v>23516</v>
      </c>
      <c r="C2197" t="s">
        <v>23517</v>
      </c>
    </row>
    <row r="2198" spans="1:3" x14ac:dyDescent="0.25">
      <c r="A2198" t="s">
        <v>23518</v>
      </c>
      <c r="B2198" t="s">
        <v>23519</v>
      </c>
      <c r="C2198" t="s">
        <v>23517</v>
      </c>
    </row>
    <row r="2199" spans="1:3" x14ac:dyDescent="0.25">
      <c r="A2199" t="s">
        <v>23520</v>
      </c>
      <c r="B2199" t="s">
        <v>19158</v>
      </c>
      <c r="C2199" t="s">
        <v>23517</v>
      </c>
    </row>
    <row r="2200" spans="1:3" x14ac:dyDescent="0.25">
      <c r="A2200" t="s">
        <v>23521</v>
      </c>
      <c r="B2200" t="s">
        <v>23522</v>
      </c>
      <c r="C2200" t="s">
        <v>23517</v>
      </c>
    </row>
    <row r="2201" spans="1:3" x14ac:dyDescent="0.25">
      <c r="A2201" t="s">
        <v>23523</v>
      </c>
      <c r="B2201" t="s">
        <v>23524</v>
      </c>
      <c r="C2201" t="s">
        <v>23517</v>
      </c>
    </row>
    <row r="2202" spans="1:3" x14ac:dyDescent="0.25">
      <c r="A2202" t="s">
        <v>23525</v>
      </c>
      <c r="B2202" t="s">
        <v>23526</v>
      </c>
      <c r="C2202" t="s">
        <v>23517</v>
      </c>
    </row>
    <row r="2203" spans="1:3" x14ac:dyDescent="0.25">
      <c r="A2203" t="s">
        <v>23527</v>
      </c>
      <c r="B2203" t="s">
        <v>23528</v>
      </c>
      <c r="C2203" t="s">
        <v>23517</v>
      </c>
    </row>
    <row r="2204" spans="1:3" x14ac:dyDescent="0.25">
      <c r="A2204" t="s">
        <v>23529</v>
      </c>
      <c r="B2204" t="s">
        <v>15311</v>
      </c>
      <c r="C2204" t="s">
        <v>23517</v>
      </c>
    </row>
    <row r="2205" spans="1:3" x14ac:dyDescent="0.25">
      <c r="A2205" t="s">
        <v>23530</v>
      </c>
      <c r="B2205" t="s">
        <v>23530</v>
      </c>
      <c r="C2205" t="s">
        <v>23517</v>
      </c>
    </row>
    <row r="2206" spans="1:3" x14ac:dyDescent="0.25">
      <c r="A2206" t="s">
        <v>23531</v>
      </c>
      <c r="B2206" t="s">
        <v>23532</v>
      </c>
      <c r="C2206" t="s">
        <v>23517</v>
      </c>
    </row>
    <row r="2207" spans="1:3" x14ac:dyDescent="0.25">
      <c r="A2207" t="s">
        <v>23533</v>
      </c>
      <c r="B2207" t="s">
        <v>23534</v>
      </c>
      <c r="C2207" t="s">
        <v>23517</v>
      </c>
    </row>
    <row r="2208" spans="1:3" x14ac:dyDescent="0.25">
      <c r="A2208" t="s">
        <v>23535</v>
      </c>
      <c r="B2208" t="s">
        <v>23536</v>
      </c>
      <c r="C2208" t="s">
        <v>23517</v>
      </c>
    </row>
    <row r="2209" spans="1:3" x14ac:dyDescent="0.25">
      <c r="A2209" t="s">
        <v>23537</v>
      </c>
      <c r="B2209" t="s">
        <v>23537</v>
      </c>
      <c r="C2209" t="s">
        <v>23517</v>
      </c>
    </row>
    <row r="2210" spans="1:3" x14ac:dyDescent="0.25">
      <c r="A2210" t="s">
        <v>23538</v>
      </c>
      <c r="B2210" t="s">
        <v>23539</v>
      </c>
      <c r="C2210" t="s">
        <v>23517</v>
      </c>
    </row>
    <row r="2211" spans="1:3" x14ac:dyDescent="0.25">
      <c r="A2211" t="s">
        <v>23540</v>
      </c>
      <c r="B2211" t="s">
        <v>23541</v>
      </c>
      <c r="C2211" t="s">
        <v>23517</v>
      </c>
    </row>
    <row r="2212" spans="1:3" x14ac:dyDescent="0.25">
      <c r="A2212" t="s">
        <v>23542</v>
      </c>
      <c r="B2212" t="s">
        <v>23543</v>
      </c>
      <c r="C2212" t="s">
        <v>23517</v>
      </c>
    </row>
    <row r="2213" spans="1:3" x14ac:dyDescent="0.25">
      <c r="A2213" t="s">
        <v>23544</v>
      </c>
      <c r="B2213" t="s">
        <v>23545</v>
      </c>
      <c r="C2213" t="s">
        <v>23517</v>
      </c>
    </row>
    <row r="2214" spans="1:3" x14ac:dyDescent="0.25">
      <c r="A2214" t="s">
        <v>23546</v>
      </c>
      <c r="B2214" t="s">
        <v>23547</v>
      </c>
      <c r="C2214" t="s">
        <v>23517</v>
      </c>
    </row>
    <row r="2215" spans="1:3" x14ac:dyDescent="0.25">
      <c r="A2215" t="s">
        <v>23548</v>
      </c>
      <c r="B2215" t="s">
        <v>23549</v>
      </c>
      <c r="C2215" t="s">
        <v>23517</v>
      </c>
    </row>
    <row r="2216" spans="1:3" x14ac:dyDescent="0.25">
      <c r="A2216" t="s">
        <v>23550</v>
      </c>
      <c r="B2216" t="s">
        <v>23551</v>
      </c>
      <c r="C2216" t="s">
        <v>23517</v>
      </c>
    </row>
    <row r="2217" spans="1:3" x14ac:dyDescent="0.25">
      <c r="A2217" t="s">
        <v>23552</v>
      </c>
      <c r="B2217" t="s">
        <v>23553</v>
      </c>
      <c r="C2217" t="s">
        <v>23517</v>
      </c>
    </row>
    <row r="2218" spans="1:3" x14ac:dyDescent="0.25">
      <c r="A2218" t="s">
        <v>23554</v>
      </c>
      <c r="B2218" t="s">
        <v>23555</v>
      </c>
      <c r="C2218" t="s">
        <v>23517</v>
      </c>
    </row>
    <row r="2219" spans="1:3" x14ac:dyDescent="0.25">
      <c r="A2219" t="s">
        <v>23556</v>
      </c>
      <c r="B2219" t="s">
        <v>23557</v>
      </c>
      <c r="C2219" t="s">
        <v>23517</v>
      </c>
    </row>
    <row r="2220" spans="1:3" x14ac:dyDescent="0.25">
      <c r="A2220" t="s">
        <v>23558</v>
      </c>
      <c r="B2220" t="s">
        <v>13755</v>
      </c>
      <c r="C2220" t="s">
        <v>23517</v>
      </c>
    </row>
    <row r="2221" spans="1:3" x14ac:dyDescent="0.25">
      <c r="A2221" t="s">
        <v>23559</v>
      </c>
      <c r="B2221" t="s">
        <v>23560</v>
      </c>
      <c r="C2221" t="s">
        <v>23517</v>
      </c>
    </row>
    <row r="2222" spans="1:3" x14ac:dyDescent="0.25">
      <c r="A2222" t="s">
        <v>23561</v>
      </c>
      <c r="B2222" t="s">
        <v>23562</v>
      </c>
      <c r="C2222" t="s">
        <v>23517</v>
      </c>
    </row>
    <row r="2223" spans="1:3" x14ac:dyDescent="0.25">
      <c r="A2223" t="s">
        <v>23563</v>
      </c>
      <c r="B2223" t="s">
        <v>23564</v>
      </c>
      <c r="C2223" t="s">
        <v>23565</v>
      </c>
    </row>
    <row r="2224" spans="1:3" x14ac:dyDescent="0.25">
      <c r="A2224" t="s">
        <v>23566</v>
      </c>
      <c r="B2224" t="s">
        <v>23567</v>
      </c>
      <c r="C2224" t="s">
        <v>23565</v>
      </c>
    </row>
    <row r="2225" spans="1:3" x14ac:dyDescent="0.25">
      <c r="A2225" t="s">
        <v>23568</v>
      </c>
      <c r="B2225" t="s">
        <v>23569</v>
      </c>
      <c r="C2225" t="s">
        <v>23565</v>
      </c>
    </row>
    <row r="2226" spans="1:3" x14ac:dyDescent="0.25">
      <c r="A2226" t="s">
        <v>23570</v>
      </c>
      <c r="B2226" t="s">
        <v>23571</v>
      </c>
      <c r="C2226" t="s">
        <v>23565</v>
      </c>
    </row>
    <row r="2227" spans="1:3" x14ac:dyDescent="0.25">
      <c r="A2227" t="s">
        <v>23572</v>
      </c>
      <c r="B2227" t="s">
        <v>23573</v>
      </c>
      <c r="C2227" t="s">
        <v>23565</v>
      </c>
    </row>
    <row r="2228" spans="1:3" x14ac:dyDescent="0.25">
      <c r="A2228" t="s">
        <v>23574</v>
      </c>
      <c r="B2228" t="s">
        <v>23575</v>
      </c>
      <c r="C2228" t="s">
        <v>23565</v>
      </c>
    </row>
    <row r="2229" spans="1:3" x14ac:dyDescent="0.25">
      <c r="A2229" t="s">
        <v>23576</v>
      </c>
      <c r="B2229" t="s">
        <v>23577</v>
      </c>
      <c r="C2229" t="s">
        <v>23565</v>
      </c>
    </row>
    <row r="2230" spans="1:3" x14ac:dyDescent="0.25">
      <c r="A2230" t="s">
        <v>23578</v>
      </c>
      <c r="B2230" t="s">
        <v>23579</v>
      </c>
      <c r="C2230" t="s">
        <v>23565</v>
      </c>
    </row>
    <row r="2231" spans="1:3" x14ac:dyDescent="0.25">
      <c r="A2231" t="s">
        <v>23580</v>
      </c>
      <c r="B2231" t="s">
        <v>23581</v>
      </c>
      <c r="C2231" t="s">
        <v>23565</v>
      </c>
    </row>
    <row r="2232" spans="1:3" x14ac:dyDescent="0.25">
      <c r="A2232" t="s">
        <v>23582</v>
      </c>
      <c r="B2232" t="s">
        <v>23583</v>
      </c>
      <c r="C2232" t="s">
        <v>23565</v>
      </c>
    </row>
    <row r="2233" spans="1:3" x14ac:dyDescent="0.25">
      <c r="A2233" t="s">
        <v>23584</v>
      </c>
      <c r="B2233" t="s">
        <v>23585</v>
      </c>
      <c r="C2233" t="s">
        <v>23565</v>
      </c>
    </row>
    <row r="2234" spans="1:3" x14ac:dyDescent="0.25">
      <c r="A2234" t="s">
        <v>23586</v>
      </c>
      <c r="B2234" t="s">
        <v>23587</v>
      </c>
      <c r="C2234" t="s">
        <v>23565</v>
      </c>
    </row>
    <row r="2235" spans="1:3" x14ac:dyDescent="0.25">
      <c r="A2235" t="s">
        <v>23588</v>
      </c>
      <c r="B2235" t="s">
        <v>23589</v>
      </c>
      <c r="C2235" t="s">
        <v>23565</v>
      </c>
    </row>
    <row r="2236" spans="1:3" x14ac:dyDescent="0.25">
      <c r="A2236" t="s">
        <v>23590</v>
      </c>
      <c r="B2236" t="s">
        <v>23591</v>
      </c>
      <c r="C2236" t="s">
        <v>23565</v>
      </c>
    </row>
    <row r="2237" spans="1:3" x14ac:dyDescent="0.25">
      <c r="A2237" t="s">
        <v>23592</v>
      </c>
      <c r="B2237" t="s">
        <v>23593</v>
      </c>
      <c r="C2237" t="s">
        <v>23565</v>
      </c>
    </row>
    <row r="2238" spans="1:3" x14ac:dyDescent="0.25">
      <c r="A2238" t="s">
        <v>23594</v>
      </c>
      <c r="B2238" t="s">
        <v>23594</v>
      </c>
      <c r="C2238" t="s">
        <v>23565</v>
      </c>
    </row>
    <row r="2239" spans="1:3" x14ac:dyDescent="0.25">
      <c r="A2239" t="s">
        <v>23595</v>
      </c>
      <c r="B2239" t="s">
        <v>23595</v>
      </c>
      <c r="C2239" t="s">
        <v>23565</v>
      </c>
    </row>
    <row r="2240" spans="1:3" x14ac:dyDescent="0.25">
      <c r="A2240" t="s">
        <v>23596</v>
      </c>
      <c r="B2240" t="s">
        <v>23596</v>
      </c>
      <c r="C2240" t="s">
        <v>23565</v>
      </c>
    </row>
    <row r="2241" spans="1:3" x14ac:dyDescent="0.25">
      <c r="A2241" t="s">
        <v>23597</v>
      </c>
      <c r="B2241" t="s">
        <v>23598</v>
      </c>
      <c r="C2241" t="s">
        <v>23565</v>
      </c>
    </row>
    <row r="2242" spans="1:3" x14ac:dyDescent="0.25">
      <c r="A2242" t="s">
        <v>23599</v>
      </c>
      <c r="B2242" t="s">
        <v>23600</v>
      </c>
      <c r="C2242" t="s">
        <v>23565</v>
      </c>
    </row>
    <row r="2243" spans="1:3" x14ac:dyDescent="0.25">
      <c r="A2243" t="s">
        <v>23601</v>
      </c>
      <c r="B2243" t="s">
        <v>23602</v>
      </c>
      <c r="C2243" t="s">
        <v>23565</v>
      </c>
    </row>
    <row r="2244" spans="1:3" x14ac:dyDescent="0.25">
      <c r="A2244" t="s">
        <v>23603</v>
      </c>
      <c r="B2244" t="s">
        <v>23604</v>
      </c>
      <c r="C2244" t="s">
        <v>23565</v>
      </c>
    </row>
    <row r="2245" spans="1:3" x14ac:dyDescent="0.25">
      <c r="A2245" t="s">
        <v>23605</v>
      </c>
      <c r="B2245" t="s">
        <v>23606</v>
      </c>
      <c r="C2245" t="s">
        <v>23565</v>
      </c>
    </row>
    <row r="2246" spans="1:3" x14ac:dyDescent="0.25">
      <c r="A2246" t="s">
        <v>23607</v>
      </c>
      <c r="B2246" t="s">
        <v>23608</v>
      </c>
      <c r="C2246" t="s">
        <v>23565</v>
      </c>
    </row>
    <row r="2247" spans="1:3" x14ac:dyDescent="0.25">
      <c r="A2247" t="s">
        <v>23609</v>
      </c>
      <c r="B2247" t="s">
        <v>23610</v>
      </c>
      <c r="C2247" t="s">
        <v>23565</v>
      </c>
    </row>
    <row r="2248" spans="1:3" x14ac:dyDescent="0.25">
      <c r="A2248" t="s">
        <v>23611</v>
      </c>
      <c r="B2248" t="s">
        <v>23612</v>
      </c>
      <c r="C2248" t="s">
        <v>23565</v>
      </c>
    </row>
    <row r="2249" spans="1:3" x14ac:dyDescent="0.25">
      <c r="A2249" t="s">
        <v>23613</v>
      </c>
      <c r="B2249" t="s">
        <v>23614</v>
      </c>
      <c r="C2249" t="s">
        <v>23565</v>
      </c>
    </row>
    <row r="2250" spans="1:3" x14ac:dyDescent="0.25">
      <c r="A2250" t="s">
        <v>23615</v>
      </c>
      <c r="B2250" t="s">
        <v>23616</v>
      </c>
      <c r="C2250" t="s">
        <v>23565</v>
      </c>
    </row>
    <row r="2251" spans="1:3" x14ac:dyDescent="0.25">
      <c r="A2251" t="s">
        <v>23617</v>
      </c>
      <c r="B2251" t="s">
        <v>23618</v>
      </c>
      <c r="C2251" t="s">
        <v>23565</v>
      </c>
    </row>
    <row r="2252" spans="1:3" x14ac:dyDescent="0.25">
      <c r="A2252" t="s">
        <v>23619</v>
      </c>
      <c r="B2252" t="s">
        <v>23620</v>
      </c>
      <c r="C2252" t="s">
        <v>23565</v>
      </c>
    </row>
    <row r="2253" spans="1:3" x14ac:dyDescent="0.25">
      <c r="A2253" t="s">
        <v>23621</v>
      </c>
      <c r="B2253" t="s">
        <v>23622</v>
      </c>
      <c r="C2253" t="s">
        <v>23565</v>
      </c>
    </row>
    <row r="2254" spans="1:3" x14ac:dyDescent="0.25">
      <c r="A2254" t="s">
        <v>23623</v>
      </c>
      <c r="B2254" t="s">
        <v>23624</v>
      </c>
      <c r="C2254" t="s">
        <v>23565</v>
      </c>
    </row>
    <row r="2255" spans="1:3" x14ac:dyDescent="0.25">
      <c r="A2255" t="s">
        <v>23625</v>
      </c>
      <c r="B2255" t="s">
        <v>23626</v>
      </c>
      <c r="C2255" t="s">
        <v>23565</v>
      </c>
    </row>
    <row r="2256" spans="1:3" x14ac:dyDescent="0.25">
      <c r="A2256" t="s">
        <v>23627</v>
      </c>
      <c r="B2256" t="s">
        <v>23627</v>
      </c>
      <c r="C2256" t="s">
        <v>23565</v>
      </c>
    </row>
    <row r="2257" spans="1:3" x14ac:dyDescent="0.25">
      <c r="A2257" t="s">
        <v>23628</v>
      </c>
      <c r="B2257" t="s">
        <v>23629</v>
      </c>
      <c r="C2257" t="s">
        <v>23565</v>
      </c>
    </row>
    <row r="2258" spans="1:3" x14ac:dyDescent="0.25">
      <c r="A2258" t="s">
        <v>23630</v>
      </c>
      <c r="B2258" t="s">
        <v>23631</v>
      </c>
      <c r="C2258" t="s">
        <v>23565</v>
      </c>
    </row>
    <row r="2259" spans="1:3" x14ac:dyDescent="0.25">
      <c r="A2259" t="s">
        <v>23632</v>
      </c>
      <c r="B2259" t="s">
        <v>23633</v>
      </c>
      <c r="C2259" t="s">
        <v>23565</v>
      </c>
    </row>
    <row r="2260" spans="1:3" x14ac:dyDescent="0.25">
      <c r="A2260" t="s">
        <v>23634</v>
      </c>
      <c r="B2260" t="s">
        <v>23635</v>
      </c>
      <c r="C2260" t="s">
        <v>23565</v>
      </c>
    </row>
    <row r="2261" spans="1:3" x14ac:dyDescent="0.25">
      <c r="A2261" t="s">
        <v>23636</v>
      </c>
      <c r="B2261" t="s">
        <v>23637</v>
      </c>
      <c r="C2261" t="s">
        <v>23565</v>
      </c>
    </row>
    <row r="2262" spans="1:3" x14ac:dyDescent="0.25">
      <c r="A2262" t="s">
        <v>23638</v>
      </c>
      <c r="B2262" t="s">
        <v>23639</v>
      </c>
      <c r="C2262" t="s">
        <v>23565</v>
      </c>
    </row>
    <row r="2263" spans="1:3" x14ac:dyDescent="0.25">
      <c r="A2263" t="s">
        <v>23640</v>
      </c>
      <c r="B2263" t="s">
        <v>23641</v>
      </c>
      <c r="C2263" t="s">
        <v>23565</v>
      </c>
    </row>
    <row r="2264" spans="1:3" x14ac:dyDescent="0.25">
      <c r="A2264" t="s">
        <v>23642</v>
      </c>
      <c r="B2264" t="s">
        <v>23643</v>
      </c>
      <c r="C2264" t="s">
        <v>23565</v>
      </c>
    </row>
    <row r="2265" spans="1:3" x14ac:dyDescent="0.25">
      <c r="A2265" t="s">
        <v>23644</v>
      </c>
      <c r="B2265" t="s">
        <v>9497</v>
      </c>
      <c r="C2265" t="s">
        <v>23565</v>
      </c>
    </row>
    <row r="2266" spans="1:3" x14ac:dyDescent="0.25">
      <c r="A2266" t="s">
        <v>23645</v>
      </c>
      <c r="B2266" t="s">
        <v>23646</v>
      </c>
      <c r="C2266" t="s">
        <v>23565</v>
      </c>
    </row>
    <row r="2267" spans="1:3" x14ac:dyDescent="0.25">
      <c r="A2267" t="s">
        <v>23647</v>
      </c>
      <c r="B2267" t="s">
        <v>8429</v>
      </c>
      <c r="C2267" t="s">
        <v>23565</v>
      </c>
    </row>
    <row r="2268" spans="1:3" x14ac:dyDescent="0.25">
      <c r="A2268" t="s">
        <v>23648</v>
      </c>
      <c r="B2268" t="s">
        <v>23649</v>
      </c>
      <c r="C2268" t="s">
        <v>23565</v>
      </c>
    </row>
    <row r="2269" spans="1:3" x14ac:dyDescent="0.25">
      <c r="A2269" t="s">
        <v>23650</v>
      </c>
      <c r="B2269" t="s">
        <v>8638</v>
      </c>
      <c r="C2269" t="s">
        <v>23565</v>
      </c>
    </row>
    <row r="2270" spans="1:3" x14ac:dyDescent="0.25">
      <c r="A2270" t="s">
        <v>23651</v>
      </c>
      <c r="B2270" t="s">
        <v>7648</v>
      </c>
      <c r="C2270" t="s">
        <v>23565</v>
      </c>
    </row>
    <row r="2271" spans="1:3" x14ac:dyDescent="0.25">
      <c r="A2271" t="s">
        <v>23652</v>
      </c>
      <c r="B2271" t="s">
        <v>8092</v>
      </c>
      <c r="C2271" t="s">
        <v>23565</v>
      </c>
    </row>
    <row r="2272" spans="1:3" x14ac:dyDescent="0.25">
      <c r="A2272" t="s">
        <v>23653</v>
      </c>
      <c r="B2272" t="s">
        <v>23654</v>
      </c>
      <c r="C2272" t="s">
        <v>23565</v>
      </c>
    </row>
    <row r="2273" spans="1:3" x14ac:dyDescent="0.25">
      <c r="A2273" t="s">
        <v>23655</v>
      </c>
      <c r="B2273" t="s">
        <v>23656</v>
      </c>
      <c r="C2273" t="s">
        <v>23565</v>
      </c>
    </row>
    <row r="2274" spans="1:3" x14ac:dyDescent="0.25">
      <c r="A2274" t="s">
        <v>23657</v>
      </c>
      <c r="B2274" t="s">
        <v>23658</v>
      </c>
      <c r="C2274" t="s">
        <v>23565</v>
      </c>
    </row>
    <row r="2275" spans="1:3" x14ac:dyDescent="0.25">
      <c r="A2275" t="s">
        <v>23659</v>
      </c>
      <c r="B2275" t="s">
        <v>23660</v>
      </c>
      <c r="C2275" t="s">
        <v>23661</v>
      </c>
    </row>
    <row r="2276" spans="1:3" x14ac:dyDescent="0.25">
      <c r="A2276" t="s">
        <v>23662</v>
      </c>
      <c r="B2276" t="s">
        <v>23663</v>
      </c>
      <c r="C2276" t="s">
        <v>23661</v>
      </c>
    </row>
    <row r="2277" spans="1:3" x14ac:dyDescent="0.25">
      <c r="A2277" t="s">
        <v>23664</v>
      </c>
      <c r="B2277" t="s">
        <v>23665</v>
      </c>
      <c r="C2277" t="s">
        <v>23661</v>
      </c>
    </row>
    <row r="2278" spans="1:3" x14ac:dyDescent="0.25">
      <c r="A2278" t="s">
        <v>23666</v>
      </c>
      <c r="B2278" t="s">
        <v>23667</v>
      </c>
      <c r="C2278" t="s">
        <v>23661</v>
      </c>
    </row>
    <row r="2279" spans="1:3" x14ac:dyDescent="0.25">
      <c r="A2279" t="s">
        <v>23668</v>
      </c>
      <c r="B2279" t="s">
        <v>23669</v>
      </c>
      <c r="C2279" t="s">
        <v>23661</v>
      </c>
    </row>
    <row r="2280" spans="1:3" x14ac:dyDescent="0.25">
      <c r="A2280" t="s">
        <v>23670</v>
      </c>
      <c r="B2280" t="s">
        <v>23671</v>
      </c>
      <c r="C2280" t="s">
        <v>23661</v>
      </c>
    </row>
    <row r="2281" spans="1:3" x14ac:dyDescent="0.25">
      <c r="A2281" t="s">
        <v>23672</v>
      </c>
      <c r="B2281" t="s">
        <v>23673</v>
      </c>
      <c r="C2281" t="s">
        <v>23661</v>
      </c>
    </row>
    <row r="2282" spans="1:3" x14ac:dyDescent="0.25">
      <c r="A2282" t="s">
        <v>23674</v>
      </c>
      <c r="B2282" t="s">
        <v>23675</v>
      </c>
      <c r="C2282" t="s">
        <v>23661</v>
      </c>
    </row>
    <row r="2283" spans="1:3" x14ac:dyDescent="0.25">
      <c r="A2283" t="s">
        <v>23676</v>
      </c>
      <c r="B2283" t="s">
        <v>23677</v>
      </c>
      <c r="C2283" t="s">
        <v>23661</v>
      </c>
    </row>
    <row r="2284" spans="1:3" x14ac:dyDescent="0.25">
      <c r="A2284" t="s">
        <v>23678</v>
      </c>
      <c r="B2284" t="s">
        <v>23679</v>
      </c>
      <c r="C2284" t="s">
        <v>23661</v>
      </c>
    </row>
    <row r="2285" spans="1:3" x14ac:dyDescent="0.25">
      <c r="A2285" t="s">
        <v>23680</v>
      </c>
      <c r="B2285" t="s">
        <v>23681</v>
      </c>
      <c r="C2285" t="s">
        <v>23661</v>
      </c>
    </row>
    <row r="2286" spans="1:3" x14ac:dyDescent="0.25">
      <c r="A2286" t="s">
        <v>23682</v>
      </c>
      <c r="B2286" t="s">
        <v>23683</v>
      </c>
      <c r="C2286" t="s">
        <v>23661</v>
      </c>
    </row>
    <row r="2287" spans="1:3" x14ac:dyDescent="0.25">
      <c r="A2287" t="s">
        <v>23684</v>
      </c>
      <c r="B2287" t="s">
        <v>23685</v>
      </c>
      <c r="C2287" t="s">
        <v>23661</v>
      </c>
    </row>
    <row r="2288" spans="1:3" x14ac:dyDescent="0.25">
      <c r="A2288" t="s">
        <v>23686</v>
      </c>
      <c r="B2288" t="s">
        <v>23687</v>
      </c>
      <c r="C2288" t="s">
        <v>23661</v>
      </c>
    </row>
    <row r="2289" spans="1:3" x14ac:dyDescent="0.25">
      <c r="A2289" t="s">
        <v>23688</v>
      </c>
      <c r="B2289" t="s">
        <v>23689</v>
      </c>
      <c r="C2289" t="s">
        <v>23661</v>
      </c>
    </row>
    <row r="2290" spans="1:3" x14ac:dyDescent="0.25">
      <c r="A2290" t="s">
        <v>23690</v>
      </c>
      <c r="B2290" t="s">
        <v>23691</v>
      </c>
      <c r="C2290" t="s">
        <v>23661</v>
      </c>
    </row>
    <row r="2291" spans="1:3" x14ac:dyDescent="0.25">
      <c r="A2291" t="s">
        <v>23692</v>
      </c>
      <c r="B2291" t="s">
        <v>23693</v>
      </c>
      <c r="C2291" t="s">
        <v>23661</v>
      </c>
    </row>
    <row r="2292" spans="1:3" x14ac:dyDescent="0.25">
      <c r="A2292" t="s">
        <v>23694</v>
      </c>
      <c r="B2292" t="s">
        <v>23695</v>
      </c>
      <c r="C2292" t="s">
        <v>23661</v>
      </c>
    </row>
    <row r="2293" spans="1:3" x14ac:dyDescent="0.25">
      <c r="A2293" t="s">
        <v>23696</v>
      </c>
      <c r="B2293" t="s">
        <v>23697</v>
      </c>
      <c r="C2293" t="s">
        <v>23661</v>
      </c>
    </row>
    <row r="2294" spans="1:3" x14ac:dyDescent="0.25">
      <c r="A2294" t="s">
        <v>23698</v>
      </c>
      <c r="B2294" t="s">
        <v>23699</v>
      </c>
      <c r="C2294" t="s">
        <v>23661</v>
      </c>
    </row>
    <row r="2295" spans="1:3" x14ac:dyDescent="0.25">
      <c r="A2295" t="s">
        <v>23700</v>
      </c>
      <c r="B2295" t="s">
        <v>23701</v>
      </c>
      <c r="C2295" t="s">
        <v>23661</v>
      </c>
    </row>
    <row r="2296" spans="1:3" x14ac:dyDescent="0.25">
      <c r="A2296" t="s">
        <v>23702</v>
      </c>
      <c r="B2296" t="s">
        <v>23703</v>
      </c>
      <c r="C2296" t="s">
        <v>23661</v>
      </c>
    </row>
    <row r="2297" spans="1:3" x14ac:dyDescent="0.25">
      <c r="A2297" t="s">
        <v>23704</v>
      </c>
      <c r="B2297" t="s">
        <v>23705</v>
      </c>
      <c r="C2297" t="s">
        <v>23661</v>
      </c>
    </row>
    <row r="2298" spans="1:3" x14ac:dyDescent="0.25">
      <c r="A2298" t="s">
        <v>23706</v>
      </c>
      <c r="B2298" t="s">
        <v>23707</v>
      </c>
      <c r="C2298" t="s">
        <v>23661</v>
      </c>
    </row>
    <row r="2299" spans="1:3" x14ac:dyDescent="0.25">
      <c r="A2299" t="s">
        <v>23708</v>
      </c>
      <c r="B2299" t="s">
        <v>23709</v>
      </c>
      <c r="C2299" t="s">
        <v>23710</v>
      </c>
    </row>
    <row r="2300" spans="1:3" x14ac:dyDescent="0.25">
      <c r="A2300" t="s">
        <v>23711</v>
      </c>
      <c r="B2300" t="s">
        <v>23712</v>
      </c>
      <c r="C2300" t="s">
        <v>23710</v>
      </c>
    </row>
    <row r="2301" spans="1:3" x14ac:dyDescent="0.25">
      <c r="A2301" t="s">
        <v>23713</v>
      </c>
      <c r="B2301" t="s">
        <v>23714</v>
      </c>
      <c r="C2301" t="s">
        <v>23710</v>
      </c>
    </row>
    <row r="2302" spans="1:3" x14ac:dyDescent="0.25">
      <c r="A2302" t="s">
        <v>23715</v>
      </c>
      <c r="B2302" t="s">
        <v>23716</v>
      </c>
      <c r="C2302" t="s">
        <v>23710</v>
      </c>
    </row>
    <row r="2303" spans="1:3" x14ac:dyDescent="0.25">
      <c r="A2303" t="s">
        <v>23717</v>
      </c>
      <c r="B2303" t="s">
        <v>23718</v>
      </c>
      <c r="C2303" t="s">
        <v>23710</v>
      </c>
    </row>
    <row r="2304" spans="1:3" x14ac:dyDescent="0.25">
      <c r="A2304" t="s">
        <v>23719</v>
      </c>
      <c r="B2304" t="s">
        <v>23720</v>
      </c>
      <c r="C2304" t="s">
        <v>23710</v>
      </c>
    </row>
    <row r="2305" spans="1:3" x14ac:dyDescent="0.25">
      <c r="A2305" t="s">
        <v>23721</v>
      </c>
      <c r="B2305" t="s">
        <v>23722</v>
      </c>
      <c r="C2305" t="s">
        <v>23710</v>
      </c>
    </row>
    <row r="2306" spans="1:3" x14ac:dyDescent="0.25">
      <c r="A2306" t="s">
        <v>23723</v>
      </c>
      <c r="B2306" t="s">
        <v>23724</v>
      </c>
      <c r="C2306" t="s">
        <v>23710</v>
      </c>
    </row>
    <row r="2307" spans="1:3" x14ac:dyDescent="0.25">
      <c r="A2307" t="s">
        <v>23725</v>
      </c>
      <c r="B2307" t="s">
        <v>23726</v>
      </c>
      <c r="C2307" t="s">
        <v>23710</v>
      </c>
    </row>
    <row r="2308" spans="1:3" x14ac:dyDescent="0.25">
      <c r="A2308" t="s">
        <v>23727</v>
      </c>
      <c r="B2308" t="s">
        <v>23728</v>
      </c>
      <c r="C2308" t="s">
        <v>23710</v>
      </c>
    </row>
    <row r="2309" spans="1:3" x14ac:dyDescent="0.25">
      <c r="A2309" t="s">
        <v>23729</v>
      </c>
      <c r="B2309" t="s">
        <v>23730</v>
      </c>
      <c r="C2309" t="s">
        <v>23710</v>
      </c>
    </row>
    <row r="2310" spans="1:3" x14ac:dyDescent="0.25">
      <c r="A2310" t="s">
        <v>23731</v>
      </c>
      <c r="B2310" t="s">
        <v>23732</v>
      </c>
      <c r="C2310" t="s">
        <v>23710</v>
      </c>
    </row>
    <row r="2311" spans="1:3" x14ac:dyDescent="0.25">
      <c r="A2311" t="s">
        <v>23733</v>
      </c>
      <c r="B2311" t="s">
        <v>23734</v>
      </c>
      <c r="C2311" t="s">
        <v>23710</v>
      </c>
    </row>
    <row r="2312" spans="1:3" x14ac:dyDescent="0.25">
      <c r="A2312" t="s">
        <v>23735</v>
      </c>
      <c r="B2312" t="s">
        <v>23736</v>
      </c>
      <c r="C2312" t="s">
        <v>23710</v>
      </c>
    </row>
    <row r="2313" spans="1:3" x14ac:dyDescent="0.25">
      <c r="A2313" t="s">
        <v>23737</v>
      </c>
      <c r="B2313" t="s">
        <v>23738</v>
      </c>
      <c r="C2313" t="s">
        <v>23710</v>
      </c>
    </row>
    <row r="2314" spans="1:3" x14ac:dyDescent="0.25">
      <c r="A2314" t="s">
        <v>23739</v>
      </c>
      <c r="B2314" t="s">
        <v>23740</v>
      </c>
      <c r="C2314" t="s">
        <v>23710</v>
      </c>
    </row>
    <row r="2315" spans="1:3" x14ac:dyDescent="0.25">
      <c r="A2315" t="s">
        <v>23741</v>
      </c>
      <c r="B2315" t="s">
        <v>23742</v>
      </c>
      <c r="C2315" t="s">
        <v>23710</v>
      </c>
    </row>
    <row r="2316" spans="1:3" x14ac:dyDescent="0.25">
      <c r="A2316" t="s">
        <v>23743</v>
      </c>
      <c r="B2316" t="s">
        <v>23744</v>
      </c>
      <c r="C2316" t="s">
        <v>23710</v>
      </c>
    </row>
    <row r="2317" spans="1:3" x14ac:dyDescent="0.25">
      <c r="A2317" t="s">
        <v>23745</v>
      </c>
      <c r="B2317" t="s">
        <v>23746</v>
      </c>
      <c r="C2317" t="s">
        <v>23710</v>
      </c>
    </row>
    <row r="2318" spans="1:3" x14ac:dyDescent="0.25">
      <c r="A2318" t="s">
        <v>23747</v>
      </c>
      <c r="B2318" t="s">
        <v>23748</v>
      </c>
      <c r="C2318" t="s">
        <v>23710</v>
      </c>
    </row>
    <row r="2319" spans="1:3" x14ac:dyDescent="0.25">
      <c r="A2319" t="s">
        <v>23749</v>
      </c>
      <c r="B2319" t="s">
        <v>23750</v>
      </c>
      <c r="C2319" t="s">
        <v>23710</v>
      </c>
    </row>
    <row r="2320" spans="1:3" x14ac:dyDescent="0.25">
      <c r="A2320" t="s">
        <v>23751</v>
      </c>
      <c r="B2320" t="s">
        <v>23752</v>
      </c>
      <c r="C2320" t="s">
        <v>23710</v>
      </c>
    </row>
    <row r="2321" spans="1:3" x14ac:dyDescent="0.25">
      <c r="A2321" t="s">
        <v>23753</v>
      </c>
      <c r="B2321" t="s">
        <v>23754</v>
      </c>
      <c r="C2321" t="s">
        <v>23710</v>
      </c>
    </row>
    <row r="2322" spans="1:3" x14ac:dyDescent="0.25">
      <c r="A2322" t="s">
        <v>23755</v>
      </c>
      <c r="B2322" t="s">
        <v>23756</v>
      </c>
      <c r="C2322" t="s">
        <v>23710</v>
      </c>
    </row>
    <row r="2323" spans="1:3" x14ac:dyDescent="0.25">
      <c r="A2323" t="s">
        <v>23757</v>
      </c>
      <c r="B2323" t="s">
        <v>23758</v>
      </c>
      <c r="C2323" t="s">
        <v>23710</v>
      </c>
    </row>
    <row r="2324" spans="1:3" x14ac:dyDescent="0.25">
      <c r="A2324" t="s">
        <v>23759</v>
      </c>
      <c r="B2324" t="s">
        <v>23760</v>
      </c>
      <c r="C2324" t="s">
        <v>23710</v>
      </c>
    </row>
    <row r="2325" spans="1:3" x14ac:dyDescent="0.25">
      <c r="A2325" t="s">
        <v>23761</v>
      </c>
      <c r="B2325" t="s">
        <v>23762</v>
      </c>
      <c r="C2325" t="s">
        <v>23710</v>
      </c>
    </row>
    <row r="2326" spans="1:3" x14ac:dyDescent="0.25">
      <c r="A2326" t="s">
        <v>23763</v>
      </c>
      <c r="B2326" t="s">
        <v>8749</v>
      </c>
      <c r="C2326" t="s">
        <v>23710</v>
      </c>
    </row>
    <row r="2327" spans="1:3" x14ac:dyDescent="0.25">
      <c r="A2327" t="s">
        <v>23764</v>
      </c>
      <c r="B2327" t="s">
        <v>23765</v>
      </c>
      <c r="C2327" t="s">
        <v>23710</v>
      </c>
    </row>
    <row r="2328" spans="1:3" x14ac:dyDescent="0.25">
      <c r="A2328" t="s">
        <v>23766</v>
      </c>
      <c r="B2328" t="s">
        <v>23767</v>
      </c>
      <c r="C2328" t="s">
        <v>23710</v>
      </c>
    </row>
    <row r="2329" spans="1:3" x14ac:dyDescent="0.25">
      <c r="A2329" t="s">
        <v>23768</v>
      </c>
      <c r="B2329" t="s">
        <v>23769</v>
      </c>
      <c r="C2329" t="s">
        <v>23710</v>
      </c>
    </row>
    <row r="2330" spans="1:3" x14ac:dyDescent="0.25">
      <c r="A2330" t="s">
        <v>23770</v>
      </c>
      <c r="B2330" t="s">
        <v>23771</v>
      </c>
      <c r="C2330" t="s">
        <v>23710</v>
      </c>
    </row>
    <row r="2331" spans="1:3" x14ac:dyDescent="0.25">
      <c r="A2331" t="s">
        <v>23772</v>
      </c>
      <c r="B2331" t="s">
        <v>8834</v>
      </c>
      <c r="C2331" t="s">
        <v>23710</v>
      </c>
    </row>
    <row r="2332" spans="1:3" x14ac:dyDescent="0.25">
      <c r="A2332" t="s">
        <v>23773</v>
      </c>
      <c r="B2332" t="s">
        <v>9382</v>
      </c>
      <c r="C2332" t="s">
        <v>23710</v>
      </c>
    </row>
    <row r="2333" spans="1:3" x14ac:dyDescent="0.25">
      <c r="A2333" t="s">
        <v>23774</v>
      </c>
      <c r="B2333" t="s">
        <v>23775</v>
      </c>
      <c r="C2333" t="s">
        <v>23710</v>
      </c>
    </row>
    <row r="2334" spans="1:3" x14ac:dyDescent="0.25">
      <c r="A2334" t="s">
        <v>23776</v>
      </c>
      <c r="B2334" t="s">
        <v>9220</v>
      </c>
      <c r="C2334" t="s">
        <v>23710</v>
      </c>
    </row>
    <row r="2335" spans="1:3" x14ac:dyDescent="0.25">
      <c r="A2335" t="s">
        <v>23777</v>
      </c>
      <c r="B2335" t="s">
        <v>8817</v>
      </c>
      <c r="C2335" t="s">
        <v>23710</v>
      </c>
    </row>
    <row r="2336" spans="1:3" x14ac:dyDescent="0.25">
      <c r="A2336" t="s">
        <v>23778</v>
      </c>
      <c r="B2336" t="s">
        <v>23779</v>
      </c>
      <c r="C2336" t="s">
        <v>23710</v>
      </c>
    </row>
    <row r="2337" spans="1:3" x14ac:dyDescent="0.25">
      <c r="A2337" t="s">
        <v>23780</v>
      </c>
      <c r="B2337" t="s">
        <v>20348</v>
      </c>
      <c r="C2337" t="s">
        <v>23781</v>
      </c>
    </row>
    <row r="2338" spans="1:3" x14ac:dyDescent="0.25">
      <c r="A2338" t="s">
        <v>23782</v>
      </c>
      <c r="B2338" t="s">
        <v>23783</v>
      </c>
      <c r="C2338" t="s">
        <v>23781</v>
      </c>
    </row>
    <row r="2339" spans="1:3" x14ac:dyDescent="0.25">
      <c r="A2339" t="s">
        <v>23784</v>
      </c>
      <c r="B2339" t="s">
        <v>23785</v>
      </c>
      <c r="C2339" t="s">
        <v>23781</v>
      </c>
    </row>
    <row r="2340" spans="1:3" x14ac:dyDescent="0.25">
      <c r="A2340" t="s">
        <v>23786</v>
      </c>
      <c r="B2340" t="s">
        <v>23787</v>
      </c>
      <c r="C2340" t="s">
        <v>23781</v>
      </c>
    </row>
    <row r="2341" spans="1:3" x14ac:dyDescent="0.25">
      <c r="A2341" t="s">
        <v>23788</v>
      </c>
      <c r="B2341" t="s">
        <v>23789</v>
      </c>
      <c r="C2341" t="s">
        <v>23781</v>
      </c>
    </row>
    <row r="2342" spans="1:3" x14ac:dyDescent="0.25">
      <c r="A2342" t="s">
        <v>23790</v>
      </c>
      <c r="B2342" t="s">
        <v>23791</v>
      </c>
      <c r="C2342" t="s">
        <v>23781</v>
      </c>
    </row>
    <row r="2343" spans="1:3" x14ac:dyDescent="0.25">
      <c r="A2343" t="s">
        <v>23792</v>
      </c>
      <c r="B2343" t="s">
        <v>23793</v>
      </c>
      <c r="C2343" t="s">
        <v>23781</v>
      </c>
    </row>
    <row r="2344" spans="1:3" x14ac:dyDescent="0.25">
      <c r="A2344" t="s">
        <v>23794</v>
      </c>
      <c r="B2344" t="s">
        <v>23795</v>
      </c>
      <c r="C2344" t="s">
        <v>23781</v>
      </c>
    </row>
    <row r="2345" spans="1:3" x14ac:dyDescent="0.25">
      <c r="A2345" t="s">
        <v>23796</v>
      </c>
      <c r="B2345" t="s">
        <v>23797</v>
      </c>
      <c r="C2345" t="s">
        <v>23781</v>
      </c>
    </row>
    <row r="2346" spans="1:3" x14ac:dyDescent="0.25">
      <c r="A2346" t="s">
        <v>23798</v>
      </c>
      <c r="B2346" t="s">
        <v>23799</v>
      </c>
      <c r="C2346" t="s">
        <v>23781</v>
      </c>
    </row>
    <row r="2347" spans="1:3" x14ac:dyDescent="0.25">
      <c r="A2347" t="s">
        <v>23800</v>
      </c>
      <c r="B2347" t="s">
        <v>23801</v>
      </c>
      <c r="C2347" t="s">
        <v>23781</v>
      </c>
    </row>
    <row r="2348" spans="1:3" x14ac:dyDescent="0.25">
      <c r="A2348" t="s">
        <v>23802</v>
      </c>
      <c r="B2348" t="s">
        <v>23802</v>
      </c>
      <c r="C2348" t="s">
        <v>23781</v>
      </c>
    </row>
    <row r="2349" spans="1:3" x14ac:dyDescent="0.25">
      <c r="A2349" t="s">
        <v>23803</v>
      </c>
      <c r="B2349" t="s">
        <v>23804</v>
      </c>
      <c r="C2349" t="s">
        <v>23781</v>
      </c>
    </row>
    <row r="2350" spans="1:3" x14ac:dyDescent="0.25">
      <c r="A2350" t="s">
        <v>23805</v>
      </c>
      <c r="B2350" t="s">
        <v>23806</v>
      </c>
      <c r="C2350" t="s">
        <v>23781</v>
      </c>
    </row>
    <row r="2351" spans="1:3" x14ac:dyDescent="0.25">
      <c r="A2351" t="s">
        <v>23807</v>
      </c>
      <c r="B2351" t="s">
        <v>23808</v>
      </c>
      <c r="C2351" t="s">
        <v>23781</v>
      </c>
    </row>
    <row r="2352" spans="1:3" x14ac:dyDescent="0.25">
      <c r="A2352" t="s">
        <v>23809</v>
      </c>
      <c r="B2352" t="s">
        <v>23810</v>
      </c>
      <c r="C2352" t="s">
        <v>23781</v>
      </c>
    </row>
    <row r="2353" spans="1:3" x14ac:dyDescent="0.25">
      <c r="A2353" t="s">
        <v>23811</v>
      </c>
      <c r="B2353" t="s">
        <v>23812</v>
      </c>
      <c r="C2353" t="s">
        <v>23781</v>
      </c>
    </row>
    <row r="2354" spans="1:3" x14ac:dyDescent="0.25">
      <c r="A2354" t="s">
        <v>23813</v>
      </c>
      <c r="B2354" t="s">
        <v>23814</v>
      </c>
      <c r="C2354" t="s">
        <v>23781</v>
      </c>
    </row>
    <row r="2355" spans="1:3" x14ac:dyDescent="0.25">
      <c r="A2355" t="s">
        <v>23815</v>
      </c>
      <c r="B2355" t="s">
        <v>23816</v>
      </c>
      <c r="C2355" t="s">
        <v>23781</v>
      </c>
    </row>
    <row r="2356" spans="1:3" x14ac:dyDescent="0.25">
      <c r="A2356" t="s">
        <v>23817</v>
      </c>
      <c r="B2356" t="s">
        <v>23818</v>
      </c>
      <c r="C2356" t="s">
        <v>23781</v>
      </c>
    </row>
    <row r="2357" spans="1:3" x14ac:dyDescent="0.25">
      <c r="A2357" t="s">
        <v>23819</v>
      </c>
      <c r="B2357" t="s">
        <v>23820</v>
      </c>
      <c r="C2357" t="s">
        <v>23781</v>
      </c>
    </row>
    <row r="2358" spans="1:3" x14ac:dyDescent="0.25">
      <c r="A2358" t="s">
        <v>23821</v>
      </c>
      <c r="B2358" t="s">
        <v>23822</v>
      </c>
      <c r="C2358" t="s">
        <v>23781</v>
      </c>
    </row>
    <row r="2359" spans="1:3" x14ac:dyDescent="0.25">
      <c r="A2359" t="s">
        <v>23823</v>
      </c>
      <c r="B2359" t="s">
        <v>23824</v>
      </c>
      <c r="C2359" t="s">
        <v>23781</v>
      </c>
    </row>
    <row r="2360" spans="1:3" x14ac:dyDescent="0.25">
      <c r="A2360" t="s">
        <v>23825</v>
      </c>
      <c r="B2360" t="s">
        <v>23826</v>
      </c>
      <c r="C2360" t="s">
        <v>23781</v>
      </c>
    </row>
    <row r="2361" spans="1:3" x14ac:dyDescent="0.25">
      <c r="A2361" t="s">
        <v>23827</v>
      </c>
      <c r="B2361" t="s">
        <v>23828</v>
      </c>
      <c r="C2361" t="s">
        <v>23781</v>
      </c>
    </row>
    <row r="2362" spans="1:3" x14ac:dyDescent="0.25">
      <c r="A2362" t="s">
        <v>23829</v>
      </c>
      <c r="B2362" t="s">
        <v>23830</v>
      </c>
      <c r="C2362" t="s">
        <v>23781</v>
      </c>
    </row>
    <row r="2363" spans="1:3" x14ac:dyDescent="0.25">
      <c r="A2363" t="s">
        <v>23831</v>
      </c>
      <c r="B2363" t="s">
        <v>23832</v>
      </c>
      <c r="C2363" t="s">
        <v>23781</v>
      </c>
    </row>
    <row r="2364" spans="1:3" x14ac:dyDescent="0.25">
      <c r="A2364" t="s">
        <v>23833</v>
      </c>
      <c r="B2364" t="s">
        <v>23834</v>
      </c>
      <c r="C2364" t="s">
        <v>23781</v>
      </c>
    </row>
    <row r="2365" spans="1:3" x14ac:dyDescent="0.25">
      <c r="A2365" t="s">
        <v>23835</v>
      </c>
      <c r="B2365" t="s">
        <v>23836</v>
      </c>
      <c r="C2365" t="s">
        <v>23781</v>
      </c>
    </row>
    <row r="2366" spans="1:3" x14ac:dyDescent="0.25">
      <c r="A2366" t="s">
        <v>23837</v>
      </c>
      <c r="B2366" t="s">
        <v>23838</v>
      </c>
      <c r="C2366" t="s">
        <v>23781</v>
      </c>
    </row>
    <row r="2367" spans="1:3" x14ac:dyDescent="0.25">
      <c r="A2367" t="s">
        <v>23839</v>
      </c>
      <c r="B2367" t="s">
        <v>8242</v>
      </c>
      <c r="C2367" t="s">
        <v>23781</v>
      </c>
    </row>
    <row r="2368" spans="1:3" x14ac:dyDescent="0.25">
      <c r="A2368" t="s">
        <v>23840</v>
      </c>
      <c r="B2368" t="s">
        <v>7877</v>
      </c>
      <c r="C2368" t="s">
        <v>23781</v>
      </c>
    </row>
    <row r="2369" spans="1:3" x14ac:dyDescent="0.25">
      <c r="A2369" t="s">
        <v>23841</v>
      </c>
      <c r="B2369" t="s">
        <v>8091</v>
      </c>
      <c r="C2369" t="s">
        <v>23781</v>
      </c>
    </row>
    <row r="2370" spans="1:3" x14ac:dyDescent="0.25">
      <c r="A2370" t="s">
        <v>23842</v>
      </c>
      <c r="B2370" t="s">
        <v>8080</v>
      </c>
      <c r="C2370" t="s">
        <v>23781</v>
      </c>
    </row>
    <row r="2371" spans="1:3" x14ac:dyDescent="0.25">
      <c r="A2371" t="s">
        <v>23843</v>
      </c>
      <c r="B2371" t="s">
        <v>9340</v>
      </c>
      <c r="C2371" t="s">
        <v>23781</v>
      </c>
    </row>
    <row r="2372" spans="1:3" x14ac:dyDescent="0.25">
      <c r="A2372" t="s">
        <v>23844</v>
      </c>
      <c r="B2372" t="s">
        <v>9063</v>
      </c>
      <c r="C2372" t="s">
        <v>23781</v>
      </c>
    </row>
    <row r="2373" spans="1:3" x14ac:dyDescent="0.25">
      <c r="A2373" t="s">
        <v>23845</v>
      </c>
      <c r="B2373" t="s">
        <v>23846</v>
      </c>
      <c r="C2373" t="s">
        <v>23781</v>
      </c>
    </row>
    <row r="2374" spans="1:3" x14ac:dyDescent="0.25">
      <c r="A2374" t="s">
        <v>23847</v>
      </c>
      <c r="B2374" t="s">
        <v>23848</v>
      </c>
      <c r="C2374" t="s">
        <v>23781</v>
      </c>
    </row>
    <row r="2375" spans="1:3" x14ac:dyDescent="0.25">
      <c r="A2375" t="s">
        <v>23849</v>
      </c>
      <c r="B2375" t="s">
        <v>23850</v>
      </c>
      <c r="C2375" t="s">
        <v>23781</v>
      </c>
    </row>
    <row r="2376" spans="1:3" x14ac:dyDescent="0.25">
      <c r="A2376" t="s">
        <v>23851</v>
      </c>
      <c r="B2376" t="s">
        <v>23852</v>
      </c>
      <c r="C2376" t="s">
        <v>23781</v>
      </c>
    </row>
    <row r="2377" spans="1:3" x14ac:dyDescent="0.25">
      <c r="A2377" t="s">
        <v>23853</v>
      </c>
      <c r="B2377" t="s">
        <v>23854</v>
      </c>
      <c r="C2377" t="s">
        <v>23781</v>
      </c>
    </row>
    <row r="2378" spans="1:3" x14ac:dyDescent="0.25">
      <c r="A2378" t="s">
        <v>23855</v>
      </c>
      <c r="B2378" t="s">
        <v>23856</v>
      </c>
      <c r="C2378" t="s">
        <v>23857</v>
      </c>
    </row>
    <row r="2379" spans="1:3" x14ac:dyDescent="0.25">
      <c r="A2379" t="s">
        <v>23858</v>
      </c>
      <c r="B2379" t="s">
        <v>23859</v>
      </c>
      <c r="C2379" t="s">
        <v>23857</v>
      </c>
    </row>
    <row r="2380" spans="1:3" x14ac:dyDescent="0.25">
      <c r="A2380" t="s">
        <v>23860</v>
      </c>
      <c r="B2380" t="s">
        <v>23861</v>
      </c>
      <c r="C2380" t="s">
        <v>23857</v>
      </c>
    </row>
    <row r="2381" spans="1:3" x14ac:dyDescent="0.25">
      <c r="A2381" t="s">
        <v>23862</v>
      </c>
      <c r="B2381" t="s">
        <v>23863</v>
      </c>
      <c r="C2381" t="s">
        <v>23857</v>
      </c>
    </row>
    <row r="2382" spans="1:3" x14ac:dyDescent="0.25">
      <c r="A2382" t="s">
        <v>23864</v>
      </c>
      <c r="B2382" t="s">
        <v>23865</v>
      </c>
      <c r="C2382" t="s">
        <v>23857</v>
      </c>
    </row>
    <row r="2383" spans="1:3" x14ac:dyDescent="0.25">
      <c r="A2383" t="s">
        <v>23866</v>
      </c>
      <c r="B2383" t="s">
        <v>23867</v>
      </c>
      <c r="C2383" t="s">
        <v>23857</v>
      </c>
    </row>
    <row r="2384" spans="1:3" x14ac:dyDescent="0.25">
      <c r="A2384" t="s">
        <v>23868</v>
      </c>
      <c r="B2384" t="s">
        <v>23869</v>
      </c>
      <c r="C2384" t="s">
        <v>23857</v>
      </c>
    </row>
    <row r="2385" spans="1:3" x14ac:dyDescent="0.25">
      <c r="A2385" t="s">
        <v>23870</v>
      </c>
      <c r="B2385" t="s">
        <v>23871</v>
      </c>
      <c r="C2385" t="s">
        <v>23857</v>
      </c>
    </row>
    <row r="2386" spans="1:3" x14ac:dyDescent="0.25">
      <c r="A2386" t="s">
        <v>23872</v>
      </c>
      <c r="B2386" t="s">
        <v>23873</v>
      </c>
      <c r="C2386" t="s">
        <v>23857</v>
      </c>
    </row>
    <row r="2387" spans="1:3" x14ac:dyDescent="0.25">
      <c r="A2387" t="s">
        <v>23874</v>
      </c>
      <c r="B2387" t="s">
        <v>23875</v>
      </c>
      <c r="C2387" t="s">
        <v>23857</v>
      </c>
    </row>
    <row r="2388" spans="1:3" x14ac:dyDescent="0.25">
      <c r="A2388" t="s">
        <v>23876</v>
      </c>
      <c r="B2388" t="s">
        <v>23877</v>
      </c>
      <c r="C2388" t="s">
        <v>23857</v>
      </c>
    </row>
    <row r="2389" spans="1:3" x14ac:dyDescent="0.25">
      <c r="A2389" t="s">
        <v>23878</v>
      </c>
      <c r="B2389" t="s">
        <v>23742</v>
      </c>
      <c r="C2389" t="s">
        <v>23857</v>
      </c>
    </row>
    <row r="2390" spans="1:3" x14ac:dyDescent="0.25">
      <c r="A2390" t="s">
        <v>23879</v>
      </c>
      <c r="B2390" t="s">
        <v>23880</v>
      </c>
      <c r="C2390" t="s">
        <v>23857</v>
      </c>
    </row>
    <row r="2391" spans="1:3" x14ac:dyDescent="0.25">
      <c r="A2391" t="s">
        <v>23881</v>
      </c>
      <c r="B2391" t="s">
        <v>23882</v>
      </c>
      <c r="C2391" t="s">
        <v>23857</v>
      </c>
    </row>
    <row r="2392" spans="1:3" x14ac:dyDescent="0.25">
      <c r="A2392" t="s">
        <v>23883</v>
      </c>
      <c r="B2392" t="s">
        <v>23884</v>
      </c>
      <c r="C2392" t="s">
        <v>23857</v>
      </c>
    </row>
    <row r="2393" spans="1:3" x14ac:dyDescent="0.25">
      <c r="A2393" t="s">
        <v>23885</v>
      </c>
      <c r="B2393" t="s">
        <v>23886</v>
      </c>
      <c r="C2393" t="s">
        <v>23857</v>
      </c>
    </row>
    <row r="2394" spans="1:3" x14ac:dyDescent="0.25">
      <c r="A2394" t="s">
        <v>23887</v>
      </c>
      <c r="B2394" t="s">
        <v>23888</v>
      </c>
      <c r="C2394" t="s">
        <v>23857</v>
      </c>
    </row>
    <row r="2395" spans="1:3" x14ac:dyDescent="0.25">
      <c r="A2395" t="s">
        <v>23889</v>
      </c>
      <c r="B2395" t="s">
        <v>19358</v>
      </c>
      <c r="C2395" t="s">
        <v>23857</v>
      </c>
    </row>
    <row r="2396" spans="1:3" x14ac:dyDescent="0.25">
      <c r="A2396" t="s">
        <v>23890</v>
      </c>
      <c r="B2396" t="s">
        <v>23891</v>
      </c>
      <c r="C2396" t="s">
        <v>23857</v>
      </c>
    </row>
    <row r="2397" spans="1:3" x14ac:dyDescent="0.25">
      <c r="A2397" t="s">
        <v>23892</v>
      </c>
      <c r="B2397" t="s">
        <v>14706</v>
      </c>
      <c r="C2397" t="s">
        <v>23857</v>
      </c>
    </row>
    <row r="2398" spans="1:3" x14ac:dyDescent="0.25">
      <c r="A2398" t="s">
        <v>23893</v>
      </c>
      <c r="B2398" t="s">
        <v>23894</v>
      </c>
      <c r="C2398" t="s">
        <v>23857</v>
      </c>
    </row>
    <row r="2399" spans="1:3" x14ac:dyDescent="0.25">
      <c r="A2399" t="s">
        <v>23895</v>
      </c>
      <c r="B2399" t="s">
        <v>23896</v>
      </c>
      <c r="C2399" t="s">
        <v>23857</v>
      </c>
    </row>
    <row r="2400" spans="1:3" x14ac:dyDescent="0.25">
      <c r="A2400" t="s">
        <v>23897</v>
      </c>
      <c r="B2400" t="s">
        <v>23898</v>
      </c>
      <c r="C2400" t="s">
        <v>23857</v>
      </c>
    </row>
    <row r="2401" spans="1:3" x14ac:dyDescent="0.25">
      <c r="A2401" t="s">
        <v>23899</v>
      </c>
      <c r="B2401" t="s">
        <v>23900</v>
      </c>
      <c r="C2401" t="s">
        <v>23857</v>
      </c>
    </row>
    <row r="2402" spans="1:3" x14ac:dyDescent="0.25">
      <c r="A2402" t="s">
        <v>23901</v>
      </c>
      <c r="B2402" t="s">
        <v>23902</v>
      </c>
      <c r="C2402" t="s">
        <v>23857</v>
      </c>
    </row>
    <row r="2403" spans="1:3" x14ac:dyDescent="0.25">
      <c r="A2403" t="s">
        <v>23903</v>
      </c>
      <c r="B2403" t="s">
        <v>23904</v>
      </c>
      <c r="C2403" t="s">
        <v>23857</v>
      </c>
    </row>
    <row r="2404" spans="1:3" x14ac:dyDescent="0.25">
      <c r="A2404" t="s">
        <v>23905</v>
      </c>
      <c r="B2404" t="s">
        <v>16855</v>
      </c>
      <c r="C2404" t="s">
        <v>23857</v>
      </c>
    </row>
    <row r="2405" spans="1:3" x14ac:dyDescent="0.25">
      <c r="A2405" t="s">
        <v>23906</v>
      </c>
      <c r="B2405" t="s">
        <v>23907</v>
      </c>
      <c r="C2405" t="s">
        <v>23857</v>
      </c>
    </row>
    <row r="2406" spans="1:3" x14ac:dyDescent="0.25">
      <c r="A2406" t="s">
        <v>23908</v>
      </c>
      <c r="B2406" t="s">
        <v>23909</v>
      </c>
      <c r="C2406" t="s">
        <v>23857</v>
      </c>
    </row>
    <row r="2407" spans="1:3" x14ac:dyDescent="0.25">
      <c r="A2407" t="s">
        <v>23910</v>
      </c>
      <c r="B2407" t="s">
        <v>23911</v>
      </c>
      <c r="C2407" t="s">
        <v>23857</v>
      </c>
    </row>
    <row r="2408" spans="1:3" x14ac:dyDescent="0.25">
      <c r="A2408" t="s">
        <v>23912</v>
      </c>
      <c r="B2408" t="s">
        <v>23913</v>
      </c>
      <c r="C2408" t="s">
        <v>23857</v>
      </c>
    </row>
    <row r="2409" spans="1:3" x14ac:dyDescent="0.25">
      <c r="A2409" t="s">
        <v>23914</v>
      </c>
      <c r="B2409" t="s">
        <v>23915</v>
      </c>
      <c r="C2409" t="s">
        <v>23857</v>
      </c>
    </row>
    <row r="2410" spans="1:3" x14ac:dyDescent="0.25">
      <c r="A2410" t="s">
        <v>23916</v>
      </c>
      <c r="B2410" t="s">
        <v>8165</v>
      </c>
      <c r="C2410" t="s">
        <v>23857</v>
      </c>
    </row>
    <row r="2411" spans="1:3" x14ac:dyDescent="0.25">
      <c r="A2411" t="s">
        <v>23917</v>
      </c>
      <c r="B2411" t="s">
        <v>23918</v>
      </c>
      <c r="C2411" t="s">
        <v>23857</v>
      </c>
    </row>
    <row r="2412" spans="1:3" x14ac:dyDescent="0.25">
      <c r="A2412" t="s">
        <v>23919</v>
      </c>
      <c r="B2412" t="s">
        <v>703</v>
      </c>
      <c r="C2412" t="s">
        <v>23857</v>
      </c>
    </row>
    <row r="2413" spans="1:3" x14ac:dyDescent="0.25">
      <c r="A2413" t="s">
        <v>23920</v>
      </c>
      <c r="B2413" t="s">
        <v>23921</v>
      </c>
      <c r="C2413" t="s">
        <v>23857</v>
      </c>
    </row>
    <row r="2414" spans="1:3" x14ac:dyDescent="0.25">
      <c r="A2414" t="s">
        <v>23922</v>
      </c>
      <c r="B2414" t="s">
        <v>9360</v>
      </c>
      <c r="C2414" t="s">
        <v>23857</v>
      </c>
    </row>
    <row r="2415" spans="1:3" x14ac:dyDescent="0.25">
      <c r="A2415" t="s">
        <v>23923</v>
      </c>
      <c r="B2415" t="s">
        <v>8457</v>
      </c>
      <c r="C2415" t="s">
        <v>23857</v>
      </c>
    </row>
    <row r="2416" spans="1:3" x14ac:dyDescent="0.25">
      <c r="A2416" t="s">
        <v>23924</v>
      </c>
      <c r="B2416" t="s">
        <v>23925</v>
      </c>
      <c r="C2416" t="s">
        <v>23857</v>
      </c>
    </row>
    <row r="2417" spans="1:3" x14ac:dyDescent="0.25">
      <c r="A2417" t="s">
        <v>23926</v>
      </c>
      <c r="B2417" t="s">
        <v>23927</v>
      </c>
      <c r="C2417" t="s">
        <v>23857</v>
      </c>
    </row>
    <row r="2418" spans="1:3" x14ac:dyDescent="0.25">
      <c r="A2418" t="s">
        <v>23928</v>
      </c>
      <c r="B2418" t="s">
        <v>23929</v>
      </c>
      <c r="C2418" t="s">
        <v>23857</v>
      </c>
    </row>
    <row r="2419" spans="1:3" x14ac:dyDescent="0.25">
      <c r="A2419" t="s">
        <v>23930</v>
      </c>
      <c r="B2419" t="s">
        <v>23931</v>
      </c>
      <c r="C2419" t="s">
        <v>23857</v>
      </c>
    </row>
    <row r="2420" spans="1:3" x14ac:dyDescent="0.25">
      <c r="A2420" t="s">
        <v>23932</v>
      </c>
      <c r="B2420" t="s">
        <v>23933</v>
      </c>
      <c r="C2420" t="s">
        <v>23857</v>
      </c>
    </row>
    <row r="2421" spans="1:3" x14ac:dyDescent="0.25">
      <c r="A2421" t="s">
        <v>23934</v>
      </c>
      <c r="B2421" t="s">
        <v>16621</v>
      </c>
      <c r="C2421" t="s">
        <v>23935</v>
      </c>
    </row>
    <row r="2422" spans="1:3" x14ac:dyDescent="0.25">
      <c r="A2422" t="s">
        <v>23936</v>
      </c>
      <c r="B2422" t="s">
        <v>23937</v>
      </c>
      <c r="C2422" t="s">
        <v>23935</v>
      </c>
    </row>
    <row r="2423" spans="1:3" x14ac:dyDescent="0.25">
      <c r="A2423" t="s">
        <v>23938</v>
      </c>
      <c r="B2423" t="s">
        <v>23939</v>
      </c>
      <c r="C2423" t="s">
        <v>23935</v>
      </c>
    </row>
    <row r="2424" spans="1:3" x14ac:dyDescent="0.25">
      <c r="A2424" t="s">
        <v>23940</v>
      </c>
      <c r="B2424" t="s">
        <v>23941</v>
      </c>
      <c r="C2424" t="s">
        <v>23935</v>
      </c>
    </row>
    <row r="2425" spans="1:3" x14ac:dyDescent="0.25">
      <c r="A2425" t="s">
        <v>23942</v>
      </c>
      <c r="B2425" t="s">
        <v>23418</v>
      </c>
      <c r="C2425" t="s">
        <v>23935</v>
      </c>
    </row>
    <row r="2426" spans="1:3" x14ac:dyDescent="0.25">
      <c r="A2426" t="s">
        <v>23943</v>
      </c>
      <c r="B2426" t="s">
        <v>23944</v>
      </c>
      <c r="C2426" t="s">
        <v>23935</v>
      </c>
    </row>
    <row r="2427" spans="1:3" x14ac:dyDescent="0.25">
      <c r="A2427" t="s">
        <v>23945</v>
      </c>
      <c r="B2427" t="s">
        <v>23946</v>
      </c>
      <c r="C2427" t="s">
        <v>23935</v>
      </c>
    </row>
    <row r="2428" spans="1:3" x14ac:dyDescent="0.25">
      <c r="A2428" t="s">
        <v>23947</v>
      </c>
      <c r="B2428" t="s">
        <v>23948</v>
      </c>
      <c r="C2428" t="s">
        <v>23935</v>
      </c>
    </row>
    <row r="2429" spans="1:3" x14ac:dyDescent="0.25">
      <c r="A2429" t="s">
        <v>23949</v>
      </c>
      <c r="B2429" t="s">
        <v>23950</v>
      </c>
      <c r="C2429" t="s">
        <v>23935</v>
      </c>
    </row>
    <row r="2430" spans="1:3" x14ac:dyDescent="0.25">
      <c r="A2430" t="s">
        <v>23951</v>
      </c>
      <c r="B2430" t="s">
        <v>23952</v>
      </c>
      <c r="C2430" t="s">
        <v>23935</v>
      </c>
    </row>
    <row r="2431" spans="1:3" x14ac:dyDescent="0.25">
      <c r="A2431" t="s">
        <v>23953</v>
      </c>
      <c r="B2431" t="s">
        <v>23954</v>
      </c>
      <c r="C2431" t="s">
        <v>23935</v>
      </c>
    </row>
    <row r="2432" spans="1:3" x14ac:dyDescent="0.25">
      <c r="A2432" t="s">
        <v>23955</v>
      </c>
      <c r="B2432" t="s">
        <v>23956</v>
      </c>
      <c r="C2432" t="s">
        <v>23935</v>
      </c>
    </row>
    <row r="2433" spans="1:3" x14ac:dyDescent="0.25">
      <c r="A2433" t="s">
        <v>23957</v>
      </c>
      <c r="B2433" t="s">
        <v>23958</v>
      </c>
      <c r="C2433" t="s">
        <v>23935</v>
      </c>
    </row>
    <row r="2434" spans="1:3" x14ac:dyDescent="0.25">
      <c r="A2434" t="s">
        <v>23959</v>
      </c>
      <c r="B2434" t="s">
        <v>23960</v>
      </c>
      <c r="C2434" t="s">
        <v>23935</v>
      </c>
    </row>
    <row r="2435" spans="1:3" x14ac:dyDescent="0.25">
      <c r="A2435" t="s">
        <v>23961</v>
      </c>
      <c r="B2435" t="s">
        <v>23961</v>
      </c>
      <c r="C2435" t="s">
        <v>23935</v>
      </c>
    </row>
    <row r="2436" spans="1:3" x14ac:dyDescent="0.25">
      <c r="A2436" t="s">
        <v>23962</v>
      </c>
      <c r="B2436" t="s">
        <v>8877</v>
      </c>
      <c r="C2436" t="s">
        <v>23935</v>
      </c>
    </row>
    <row r="2437" spans="1:3" x14ac:dyDescent="0.25">
      <c r="A2437" t="s">
        <v>23963</v>
      </c>
      <c r="B2437" t="s">
        <v>23728</v>
      </c>
      <c r="C2437" t="s">
        <v>23935</v>
      </c>
    </row>
    <row r="2438" spans="1:3" x14ac:dyDescent="0.25">
      <c r="A2438" t="s">
        <v>23964</v>
      </c>
      <c r="B2438" t="s">
        <v>23730</v>
      </c>
      <c r="C2438" t="s">
        <v>23935</v>
      </c>
    </row>
    <row r="2439" spans="1:3" x14ac:dyDescent="0.25">
      <c r="A2439" t="s">
        <v>23965</v>
      </c>
      <c r="B2439" t="s">
        <v>23966</v>
      </c>
      <c r="C2439" t="s">
        <v>23935</v>
      </c>
    </row>
    <row r="2440" spans="1:3" x14ac:dyDescent="0.25">
      <c r="A2440" t="s">
        <v>23967</v>
      </c>
      <c r="B2440" t="s">
        <v>23968</v>
      </c>
      <c r="C2440" t="s">
        <v>23935</v>
      </c>
    </row>
    <row r="2441" spans="1:3" x14ac:dyDescent="0.25">
      <c r="A2441" t="s">
        <v>23969</v>
      </c>
      <c r="B2441" t="s">
        <v>23970</v>
      </c>
      <c r="C2441" t="s">
        <v>23935</v>
      </c>
    </row>
    <row r="2442" spans="1:3" x14ac:dyDescent="0.25">
      <c r="A2442" t="s">
        <v>23971</v>
      </c>
      <c r="B2442" t="s">
        <v>23732</v>
      </c>
      <c r="C2442" t="s">
        <v>23935</v>
      </c>
    </row>
    <row r="2443" spans="1:3" x14ac:dyDescent="0.25">
      <c r="A2443" t="s">
        <v>23972</v>
      </c>
      <c r="B2443" t="s">
        <v>23302</v>
      </c>
      <c r="C2443" t="s">
        <v>23935</v>
      </c>
    </row>
    <row r="2444" spans="1:3" x14ac:dyDescent="0.25">
      <c r="A2444" t="s">
        <v>23973</v>
      </c>
      <c r="B2444" t="s">
        <v>23974</v>
      </c>
      <c r="C2444" t="s">
        <v>23935</v>
      </c>
    </row>
    <row r="2445" spans="1:3" x14ac:dyDescent="0.25">
      <c r="A2445" t="s">
        <v>23975</v>
      </c>
      <c r="B2445" t="s">
        <v>23976</v>
      </c>
      <c r="C2445" t="s">
        <v>23935</v>
      </c>
    </row>
    <row r="2446" spans="1:3" x14ac:dyDescent="0.25">
      <c r="A2446" t="s">
        <v>23977</v>
      </c>
      <c r="B2446" t="s">
        <v>23978</v>
      </c>
      <c r="C2446" t="s">
        <v>23935</v>
      </c>
    </row>
    <row r="2447" spans="1:3" x14ac:dyDescent="0.25">
      <c r="A2447" t="s">
        <v>23979</v>
      </c>
      <c r="B2447" t="s">
        <v>23980</v>
      </c>
      <c r="C2447" t="s">
        <v>23935</v>
      </c>
    </row>
    <row r="2448" spans="1:3" x14ac:dyDescent="0.25">
      <c r="A2448" t="s">
        <v>23981</v>
      </c>
      <c r="B2448" t="s">
        <v>23982</v>
      </c>
      <c r="C2448" t="s">
        <v>23935</v>
      </c>
    </row>
    <row r="2449" spans="1:3" x14ac:dyDescent="0.25">
      <c r="A2449" t="s">
        <v>23983</v>
      </c>
      <c r="B2449" t="s">
        <v>23984</v>
      </c>
      <c r="C2449" t="s">
        <v>23935</v>
      </c>
    </row>
    <row r="2450" spans="1:3" x14ac:dyDescent="0.25">
      <c r="A2450" t="s">
        <v>23985</v>
      </c>
      <c r="B2450" t="s">
        <v>23986</v>
      </c>
      <c r="C2450" t="s">
        <v>23935</v>
      </c>
    </row>
    <row r="2451" spans="1:3" x14ac:dyDescent="0.25">
      <c r="A2451" t="s">
        <v>23987</v>
      </c>
      <c r="B2451" t="s">
        <v>23988</v>
      </c>
      <c r="C2451" t="s">
        <v>23935</v>
      </c>
    </row>
    <row r="2452" spans="1:3" x14ac:dyDescent="0.25">
      <c r="A2452" t="s">
        <v>23989</v>
      </c>
      <c r="B2452" t="s">
        <v>23990</v>
      </c>
      <c r="C2452" t="s">
        <v>23935</v>
      </c>
    </row>
    <row r="2453" spans="1:3" x14ac:dyDescent="0.25">
      <c r="A2453" t="s">
        <v>23991</v>
      </c>
      <c r="B2453" t="s">
        <v>23992</v>
      </c>
      <c r="C2453" t="s">
        <v>23935</v>
      </c>
    </row>
    <row r="2454" spans="1:3" x14ac:dyDescent="0.25">
      <c r="A2454" t="s">
        <v>23993</v>
      </c>
      <c r="B2454" t="s">
        <v>23994</v>
      </c>
      <c r="C2454" t="s">
        <v>23935</v>
      </c>
    </row>
    <row r="2455" spans="1:3" x14ac:dyDescent="0.25">
      <c r="A2455" t="s">
        <v>23995</v>
      </c>
      <c r="B2455" t="s">
        <v>23996</v>
      </c>
      <c r="C2455" t="s">
        <v>23935</v>
      </c>
    </row>
    <row r="2456" spans="1:3" x14ac:dyDescent="0.25">
      <c r="A2456" t="s">
        <v>23997</v>
      </c>
      <c r="B2456" t="s">
        <v>23998</v>
      </c>
      <c r="C2456" t="s">
        <v>23935</v>
      </c>
    </row>
    <row r="2457" spans="1:3" x14ac:dyDescent="0.25">
      <c r="A2457" t="s">
        <v>23999</v>
      </c>
      <c r="B2457" t="s">
        <v>24000</v>
      </c>
      <c r="C2457" t="s">
        <v>23935</v>
      </c>
    </row>
    <row r="2458" spans="1:3" x14ac:dyDescent="0.25">
      <c r="A2458" t="s">
        <v>24001</v>
      </c>
      <c r="B2458" t="s">
        <v>24002</v>
      </c>
      <c r="C2458" t="s">
        <v>23935</v>
      </c>
    </row>
    <row r="2459" spans="1:3" x14ac:dyDescent="0.25">
      <c r="A2459" t="s">
        <v>24003</v>
      </c>
      <c r="B2459" t="s">
        <v>24004</v>
      </c>
      <c r="C2459" t="s">
        <v>23935</v>
      </c>
    </row>
    <row r="2460" spans="1:3" x14ac:dyDescent="0.25">
      <c r="A2460" t="s">
        <v>24005</v>
      </c>
      <c r="B2460" t="s">
        <v>24006</v>
      </c>
      <c r="C2460" t="s">
        <v>23935</v>
      </c>
    </row>
    <row r="2461" spans="1:3" x14ac:dyDescent="0.25">
      <c r="A2461" t="s">
        <v>24007</v>
      </c>
      <c r="B2461" t="s">
        <v>24008</v>
      </c>
      <c r="C2461" t="s">
        <v>23935</v>
      </c>
    </row>
    <row r="2462" spans="1:3" x14ac:dyDescent="0.25">
      <c r="A2462" t="s">
        <v>24009</v>
      </c>
      <c r="B2462" t="s">
        <v>24010</v>
      </c>
      <c r="C2462" t="s">
        <v>23935</v>
      </c>
    </row>
    <row r="2463" spans="1:3" x14ac:dyDescent="0.25">
      <c r="A2463" t="s">
        <v>24011</v>
      </c>
      <c r="B2463" t="s">
        <v>24012</v>
      </c>
      <c r="C2463" t="s">
        <v>23935</v>
      </c>
    </row>
    <row r="2464" spans="1:3" x14ac:dyDescent="0.25">
      <c r="A2464" t="s">
        <v>24013</v>
      </c>
      <c r="B2464" t="s">
        <v>24014</v>
      </c>
      <c r="C2464" t="s">
        <v>23935</v>
      </c>
    </row>
    <row r="2465" spans="1:3" x14ac:dyDescent="0.25">
      <c r="A2465" t="s">
        <v>24015</v>
      </c>
      <c r="B2465" t="s">
        <v>24016</v>
      </c>
      <c r="C2465" t="s">
        <v>23935</v>
      </c>
    </row>
    <row r="2466" spans="1:3" x14ac:dyDescent="0.25">
      <c r="A2466" t="s">
        <v>24017</v>
      </c>
      <c r="B2466" t="s">
        <v>24018</v>
      </c>
      <c r="C2466" t="s">
        <v>23935</v>
      </c>
    </row>
    <row r="2467" spans="1:3" x14ac:dyDescent="0.25">
      <c r="A2467" t="s">
        <v>24019</v>
      </c>
      <c r="B2467" t="s">
        <v>24019</v>
      </c>
      <c r="C2467" t="s">
        <v>23935</v>
      </c>
    </row>
    <row r="2468" spans="1:3" x14ac:dyDescent="0.25">
      <c r="A2468" t="s">
        <v>24020</v>
      </c>
      <c r="B2468" t="s">
        <v>8753</v>
      </c>
      <c r="C2468" t="s">
        <v>23935</v>
      </c>
    </row>
    <row r="2469" spans="1:3" x14ac:dyDescent="0.25">
      <c r="A2469" t="s">
        <v>24021</v>
      </c>
      <c r="B2469" t="s">
        <v>24022</v>
      </c>
      <c r="C2469" t="s">
        <v>23935</v>
      </c>
    </row>
    <row r="2470" spans="1:3" x14ac:dyDescent="0.25">
      <c r="A2470" t="s">
        <v>24023</v>
      </c>
      <c r="B2470" t="s">
        <v>24024</v>
      </c>
      <c r="C2470" t="s">
        <v>23935</v>
      </c>
    </row>
    <row r="2471" spans="1:3" x14ac:dyDescent="0.25">
      <c r="A2471" t="s">
        <v>24025</v>
      </c>
      <c r="B2471" t="s">
        <v>9044</v>
      </c>
      <c r="C2471" t="s">
        <v>23935</v>
      </c>
    </row>
    <row r="2472" spans="1:3" x14ac:dyDescent="0.25">
      <c r="A2472" t="s">
        <v>24026</v>
      </c>
      <c r="B2472" t="s">
        <v>24027</v>
      </c>
      <c r="C2472" t="s">
        <v>23935</v>
      </c>
    </row>
    <row r="2473" spans="1:3" x14ac:dyDescent="0.25">
      <c r="A2473" t="s">
        <v>24028</v>
      </c>
      <c r="B2473" t="s">
        <v>24029</v>
      </c>
      <c r="C2473" t="s">
        <v>24030</v>
      </c>
    </row>
    <row r="2474" spans="1:3" x14ac:dyDescent="0.25">
      <c r="A2474" t="s">
        <v>24031</v>
      </c>
      <c r="B2474" t="s">
        <v>24032</v>
      </c>
      <c r="C2474" t="s">
        <v>24030</v>
      </c>
    </row>
    <row r="2475" spans="1:3" x14ac:dyDescent="0.25">
      <c r="A2475" t="s">
        <v>24033</v>
      </c>
      <c r="B2475" t="s">
        <v>24034</v>
      </c>
      <c r="C2475" t="s">
        <v>24030</v>
      </c>
    </row>
    <row r="2476" spans="1:3" x14ac:dyDescent="0.25">
      <c r="A2476" t="s">
        <v>24035</v>
      </c>
      <c r="B2476" t="s">
        <v>24036</v>
      </c>
      <c r="C2476" t="s">
        <v>24030</v>
      </c>
    </row>
    <row r="2477" spans="1:3" x14ac:dyDescent="0.25">
      <c r="A2477" t="s">
        <v>24037</v>
      </c>
      <c r="B2477" t="s">
        <v>24038</v>
      </c>
      <c r="C2477" t="s">
        <v>24030</v>
      </c>
    </row>
    <row r="2478" spans="1:3" x14ac:dyDescent="0.25">
      <c r="A2478" t="s">
        <v>24039</v>
      </c>
      <c r="B2478" t="s">
        <v>23418</v>
      </c>
      <c r="C2478" t="s">
        <v>24030</v>
      </c>
    </row>
    <row r="2479" spans="1:3" x14ac:dyDescent="0.25">
      <c r="A2479" t="s">
        <v>24040</v>
      </c>
      <c r="B2479" t="s">
        <v>24041</v>
      </c>
      <c r="C2479" t="s">
        <v>24030</v>
      </c>
    </row>
    <row r="2480" spans="1:3" x14ac:dyDescent="0.25">
      <c r="A2480" t="s">
        <v>24042</v>
      </c>
      <c r="B2480" t="s">
        <v>24043</v>
      </c>
      <c r="C2480" t="s">
        <v>24030</v>
      </c>
    </row>
    <row r="2481" spans="1:3" x14ac:dyDescent="0.25">
      <c r="A2481" t="s">
        <v>24044</v>
      </c>
      <c r="B2481" t="s">
        <v>24045</v>
      </c>
      <c r="C2481" t="s">
        <v>24030</v>
      </c>
    </row>
    <row r="2482" spans="1:3" x14ac:dyDescent="0.25">
      <c r="A2482" t="s">
        <v>24046</v>
      </c>
      <c r="B2482" t="s">
        <v>24047</v>
      </c>
      <c r="C2482" t="s">
        <v>24030</v>
      </c>
    </row>
    <row r="2483" spans="1:3" x14ac:dyDescent="0.25">
      <c r="A2483" t="s">
        <v>24048</v>
      </c>
      <c r="B2483" t="s">
        <v>24049</v>
      </c>
      <c r="C2483" t="s">
        <v>24030</v>
      </c>
    </row>
    <row r="2484" spans="1:3" x14ac:dyDescent="0.25">
      <c r="A2484" t="s">
        <v>24050</v>
      </c>
      <c r="B2484" t="s">
        <v>24051</v>
      </c>
      <c r="C2484" t="s">
        <v>24030</v>
      </c>
    </row>
    <row r="2485" spans="1:3" x14ac:dyDescent="0.25">
      <c r="A2485" t="s">
        <v>24052</v>
      </c>
      <c r="B2485" t="s">
        <v>23716</v>
      </c>
      <c r="C2485" t="s">
        <v>24030</v>
      </c>
    </row>
    <row r="2486" spans="1:3" x14ac:dyDescent="0.25">
      <c r="A2486" t="s">
        <v>24053</v>
      </c>
      <c r="B2486" t="s">
        <v>24054</v>
      </c>
      <c r="C2486" t="s">
        <v>24030</v>
      </c>
    </row>
    <row r="2487" spans="1:3" x14ac:dyDescent="0.25">
      <c r="A2487" t="s">
        <v>24055</v>
      </c>
      <c r="B2487" t="s">
        <v>24056</v>
      </c>
      <c r="C2487" t="s">
        <v>24030</v>
      </c>
    </row>
    <row r="2488" spans="1:3" x14ac:dyDescent="0.25">
      <c r="A2488" t="s">
        <v>24057</v>
      </c>
      <c r="B2488" t="s">
        <v>24058</v>
      </c>
      <c r="C2488" t="s">
        <v>24030</v>
      </c>
    </row>
    <row r="2489" spans="1:3" x14ac:dyDescent="0.25">
      <c r="A2489" t="s">
        <v>24059</v>
      </c>
      <c r="B2489" t="s">
        <v>24060</v>
      </c>
      <c r="C2489" t="s">
        <v>24030</v>
      </c>
    </row>
    <row r="2490" spans="1:3" x14ac:dyDescent="0.25">
      <c r="A2490" t="s">
        <v>24061</v>
      </c>
      <c r="B2490" t="s">
        <v>24062</v>
      </c>
      <c r="C2490" t="s">
        <v>24030</v>
      </c>
    </row>
    <row r="2491" spans="1:3" x14ac:dyDescent="0.25">
      <c r="A2491" t="s">
        <v>24063</v>
      </c>
      <c r="B2491" t="s">
        <v>24064</v>
      </c>
      <c r="C2491" t="s">
        <v>24030</v>
      </c>
    </row>
    <row r="2492" spans="1:3" x14ac:dyDescent="0.25">
      <c r="A2492" t="s">
        <v>24065</v>
      </c>
      <c r="B2492" t="s">
        <v>24066</v>
      </c>
      <c r="C2492" t="s">
        <v>24030</v>
      </c>
    </row>
    <row r="2493" spans="1:3" x14ac:dyDescent="0.25">
      <c r="A2493" t="s">
        <v>24067</v>
      </c>
      <c r="B2493" t="s">
        <v>24068</v>
      </c>
      <c r="C2493" t="s">
        <v>24030</v>
      </c>
    </row>
    <row r="2494" spans="1:3" x14ac:dyDescent="0.25">
      <c r="A2494" t="s">
        <v>24069</v>
      </c>
      <c r="B2494" t="s">
        <v>24070</v>
      </c>
      <c r="C2494" t="s">
        <v>24030</v>
      </c>
    </row>
    <row r="2495" spans="1:3" x14ac:dyDescent="0.25">
      <c r="A2495" t="s">
        <v>24071</v>
      </c>
      <c r="B2495" t="s">
        <v>24072</v>
      </c>
      <c r="C2495" t="s">
        <v>24030</v>
      </c>
    </row>
    <row r="2496" spans="1:3" x14ac:dyDescent="0.25">
      <c r="A2496" t="s">
        <v>24073</v>
      </c>
      <c r="B2496" t="s">
        <v>24074</v>
      </c>
      <c r="C2496" t="s">
        <v>24030</v>
      </c>
    </row>
    <row r="2497" spans="1:3" x14ac:dyDescent="0.25">
      <c r="A2497" t="s">
        <v>24075</v>
      </c>
      <c r="B2497" t="s">
        <v>24076</v>
      </c>
      <c r="C2497" t="s">
        <v>24030</v>
      </c>
    </row>
    <row r="2498" spans="1:3" x14ac:dyDescent="0.25">
      <c r="A2498" t="s">
        <v>24077</v>
      </c>
      <c r="B2498" t="s">
        <v>24078</v>
      </c>
      <c r="C2498" t="s">
        <v>24030</v>
      </c>
    </row>
    <row r="2499" spans="1:3" x14ac:dyDescent="0.25">
      <c r="A2499" t="s">
        <v>24079</v>
      </c>
      <c r="B2499" t="s">
        <v>24080</v>
      </c>
      <c r="C2499" t="s">
        <v>24030</v>
      </c>
    </row>
    <row r="2500" spans="1:3" x14ac:dyDescent="0.25">
      <c r="A2500" t="s">
        <v>24081</v>
      </c>
      <c r="B2500" t="s">
        <v>24082</v>
      </c>
      <c r="C2500" t="s">
        <v>24030</v>
      </c>
    </row>
    <row r="2501" spans="1:3" x14ac:dyDescent="0.25">
      <c r="A2501" t="s">
        <v>24083</v>
      </c>
      <c r="B2501" t="s">
        <v>24084</v>
      </c>
      <c r="C2501" t="s">
        <v>24030</v>
      </c>
    </row>
    <row r="2502" spans="1:3" x14ac:dyDescent="0.25">
      <c r="A2502" t="s">
        <v>24085</v>
      </c>
      <c r="B2502" t="s">
        <v>24086</v>
      </c>
      <c r="C2502" t="s">
        <v>24030</v>
      </c>
    </row>
    <row r="2503" spans="1:3" x14ac:dyDescent="0.25">
      <c r="A2503" t="s">
        <v>24087</v>
      </c>
      <c r="B2503" t="s">
        <v>24088</v>
      </c>
      <c r="C2503" t="s">
        <v>24030</v>
      </c>
    </row>
    <row r="2504" spans="1:3" x14ac:dyDescent="0.25">
      <c r="A2504" t="s">
        <v>24089</v>
      </c>
      <c r="B2504" t="s">
        <v>3048</v>
      </c>
      <c r="C2504" t="s">
        <v>24030</v>
      </c>
    </row>
    <row r="2505" spans="1:3" x14ac:dyDescent="0.25">
      <c r="A2505" t="s">
        <v>24090</v>
      </c>
      <c r="B2505" t="s">
        <v>24091</v>
      </c>
      <c r="C2505" t="s">
        <v>24030</v>
      </c>
    </row>
    <row r="2506" spans="1:3" x14ac:dyDescent="0.25">
      <c r="A2506" t="s">
        <v>24092</v>
      </c>
      <c r="B2506" t="s">
        <v>24092</v>
      </c>
      <c r="C2506" t="s">
        <v>24030</v>
      </c>
    </row>
    <row r="2507" spans="1:3" x14ac:dyDescent="0.25">
      <c r="A2507" t="s">
        <v>24093</v>
      </c>
      <c r="B2507" t="s">
        <v>24094</v>
      </c>
      <c r="C2507" t="s">
        <v>24030</v>
      </c>
    </row>
    <row r="2508" spans="1:3" x14ac:dyDescent="0.25">
      <c r="A2508" t="s">
        <v>24095</v>
      </c>
      <c r="B2508" t="s">
        <v>24096</v>
      </c>
      <c r="C2508" t="s">
        <v>24030</v>
      </c>
    </row>
    <row r="2509" spans="1:3" x14ac:dyDescent="0.25">
      <c r="A2509" t="s">
        <v>24097</v>
      </c>
      <c r="B2509" t="s">
        <v>24098</v>
      </c>
      <c r="C2509" t="s">
        <v>24030</v>
      </c>
    </row>
    <row r="2510" spans="1:3" x14ac:dyDescent="0.25">
      <c r="A2510" t="s">
        <v>24099</v>
      </c>
      <c r="B2510" t="s">
        <v>24100</v>
      </c>
      <c r="C2510" t="s">
        <v>24030</v>
      </c>
    </row>
    <row r="2511" spans="1:3" x14ac:dyDescent="0.25">
      <c r="A2511" t="s">
        <v>24101</v>
      </c>
      <c r="B2511" t="s">
        <v>24102</v>
      </c>
      <c r="C2511" t="s">
        <v>24030</v>
      </c>
    </row>
    <row r="2512" spans="1:3" x14ac:dyDescent="0.25">
      <c r="A2512" t="s">
        <v>24103</v>
      </c>
      <c r="B2512" t="s">
        <v>24104</v>
      </c>
      <c r="C2512" t="s">
        <v>24030</v>
      </c>
    </row>
    <row r="2513" spans="1:3" x14ac:dyDescent="0.25">
      <c r="A2513" t="s">
        <v>24105</v>
      </c>
      <c r="B2513" t="s">
        <v>24106</v>
      </c>
      <c r="C2513" t="s">
        <v>24030</v>
      </c>
    </row>
    <row r="2514" spans="1:3" x14ac:dyDescent="0.25">
      <c r="A2514" t="s">
        <v>24107</v>
      </c>
      <c r="B2514" t="s">
        <v>24108</v>
      </c>
      <c r="C2514" t="s">
        <v>24030</v>
      </c>
    </row>
    <row r="2515" spans="1:3" x14ac:dyDescent="0.25">
      <c r="A2515" t="s">
        <v>24109</v>
      </c>
      <c r="B2515" t="s">
        <v>24110</v>
      </c>
      <c r="C2515" t="s">
        <v>24030</v>
      </c>
    </row>
    <row r="2516" spans="1:3" x14ac:dyDescent="0.25">
      <c r="A2516" t="s">
        <v>24111</v>
      </c>
      <c r="B2516" t="s">
        <v>24112</v>
      </c>
      <c r="C2516" t="s">
        <v>24030</v>
      </c>
    </row>
    <row r="2517" spans="1:3" x14ac:dyDescent="0.25">
      <c r="A2517" t="s">
        <v>24113</v>
      </c>
      <c r="B2517" t="s">
        <v>24114</v>
      </c>
      <c r="C2517" t="s">
        <v>24030</v>
      </c>
    </row>
    <row r="2518" spans="1:3" x14ac:dyDescent="0.25">
      <c r="A2518" t="s">
        <v>24115</v>
      </c>
      <c r="B2518" t="s">
        <v>24116</v>
      </c>
      <c r="C2518" t="s">
        <v>24030</v>
      </c>
    </row>
    <row r="2519" spans="1:3" x14ac:dyDescent="0.25">
      <c r="A2519" t="s">
        <v>24117</v>
      </c>
      <c r="B2519" t="s">
        <v>24118</v>
      </c>
      <c r="C2519" t="s">
        <v>24030</v>
      </c>
    </row>
    <row r="2520" spans="1:3" x14ac:dyDescent="0.25">
      <c r="A2520" t="s">
        <v>24119</v>
      </c>
      <c r="B2520" t="s">
        <v>8115</v>
      </c>
      <c r="C2520" t="s">
        <v>24030</v>
      </c>
    </row>
    <row r="2521" spans="1:3" x14ac:dyDescent="0.25">
      <c r="A2521" t="s">
        <v>24120</v>
      </c>
      <c r="B2521" t="s">
        <v>24121</v>
      </c>
      <c r="C2521" t="s">
        <v>24030</v>
      </c>
    </row>
    <row r="2522" spans="1:3" x14ac:dyDescent="0.25">
      <c r="A2522" t="s">
        <v>24122</v>
      </c>
      <c r="B2522" t="s">
        <v>24123</v>
      </c>
      <c r="C2522" t="s">
        <v>24030</v>
      </c>
    </row>
    <row r="2523" spans="1:3" x14ac:dyDescent="0.25">
      <c r="A2523" t="s">
        <v>24124</v>
      </c>
      <c r="B2523" t="s">
        <v>8130</v>
      </c>
      <c r="C2523" t="s">
        <v>24030</v>
      </c>
    </row>
    <row r="2524" spans="1:3" x14ac:dyDescent="0.25">
      <c r="A2524" t="s">
        <v>24125</v>
      </c>
      <c r="B2524" t="s">
        <v>8436</v>
      </c>
      <c r="C2524" t="s">
        <v>24030</v>
      </c>
    </row>
    <row r="2525" spans="1:3" x14ac:dyDescent="0.25">
      <c r="A2525" t="s">
        <v>24126</v>
      </c>
      <c r="B2525" t="s">
        <v>9060</v>
      </c>
      <c r="C2525" t="s">
        <v>24030</v>
      </c>
    </row>
    <row r="2526" spans="1:3" x14ac:dyDescent="0.25">
      <c r="A2526" t="s">
        <v>24127</v>
      </c>
      <c r="B2526" t="s">
        <v>24128</v>
      </c>
      <c r="C2526" t="s">
        <v>24030</v>
      </c>
    </row>
    <row r="2527" spans="1:3" x14ac:dyDescent="0.25">
      <c r="A2527" t="s">
        <v>24129</v>
      </c>
      <c r="B2527" t="s">
        <v>24130</v>
      </c>
      <c r="C2527" t="s">
        <v>24030</v>
      </c>
    </row>
    <row r="2528" spans="1:3" x14ac:dyDescent="0.25">
      <c r="A2528" t="s">
        <v>24131</v>
      </c>
      <c r="B2528" t="s">
        <v>24132</v>
      </c>
      <c r="C2528" t="s">
        <v>24030</v>
      </c>
    </row>
    <row r="2529" spans="1:3" x14ac:dyDescent="0.25">
      <c r="A2529" t="s">
        <v>24133</v>
      </c>
      <c r="B2529" t="s">
        <v>24134</v>
      </c>
      <c r="C2529" t="s">
        <v>24135</v>
      </c>
    </row>
    <row r="2530" spans="1:3" x14ac:dyDescent="0.25">
      <c r="A2530" t="s">
        <v>24136</v>
      </c>
      <c r="B2530" t="s">
        <v>24137</v>
      </c>
      <c r="C2530" t="s">
        <v>24135</v>
      </c>
    </row>
    <row r="2531" spans="1:3" x14ac:dyDescent="0.25">
      <c r="A2531" t="s">
        <v>24138</v>
      </c>
      <c r="B2531" t="s">
        <v>24139</v>
      </c>
      <c r="C2531" t="s">
        <v>24135</v>
      </c>
    </row>
    <row r="2532" spans="1:3" x14ac:dyDescent="0.25">
      <c r="A2532" t="s">
        <v>24140</v>
      </c>
      <c r="B2532" t="s">
        <v>24141</v>
      </c>
      <c r="C2532" t="s">
        <v>24135</v>
      </c>
    </row>
    <row r="2533" spans="1:3" x14ac:dyDescent="0.25">
      <c r="A2533" t="s">
        <v>24142</v>
      </c>
      <c r="B2533" t="s">
        <v>24143</v>
      </c>
      <c r="C2533" t="s">
        <v>24135</v>
      </c>
    </row>
    <row r="2534" spans="1:3" x14ac:dyDescent="0.25">
      <c r="A2534" t="s">
        <v>24144</v>
      </c>
      <c r="B2534" t="s">
        <v>24145</v>
      </c>
      <c r="C2534" t="s">
        <v>24135</v>
      </c>
    </row>
    <row r="2535" spans="1:3" x14ac:dyDescent="0.25">
      <c r="A2535" t="s">
        <v>24146</v>
      </c>
      <c r="B2535" t="s">
        <v>24147</v>
      </c>
      <c r="C2535" t="s">
        <v>24135</v>
      </c>
    </row>
    <row r="2536" spans="1:3" x14ac:dyDescent="0.25">
      <c r="A2536" t="s">
        <v>24148</v>
      </c>
      <c r="B2536" t="s">
        <v>24149</v>
      </c>
      <c r="C2536" t="s">
        <v>24135</v>
      </c>
    </row>
    <row r="2537" spans="1:3" x14ac:dyDescent="0.25">
      <c r="A2537" t="s">
        <v>24150</v>
      </c>
      <c r="B2537" t="s">
        <v>24151</v>
      </c>
      <c r="C2537" t="s">
        <v>24135</v>
      </c>
    </row>
    <row r="2538" spans="1:3" x14ac:dyDescent="0.25">
      <c r="A2538" t="s">
        <v>24152</v>
      </c>
      <c r="B2538" t="s">
        <v>24153</v>
      </c>
      <c r="C2538" t="s">
        <v>24135</v>
      </c>
    </row>
    <row r="2539" spans="1:3" x14ac:dyDescent="0.25">
      <c r="A2539" t="s">
        <v>24154</v>
      </c>
      <c r="B2539" t="s">
        <v>24155</v>
      </c>
      <c r="C2539" t="s">
        <v>24135</v>
      </c>
    </row>
    <row r="2540" spans="1:3" x14ac:dyDescent="0.25">
      <c r="A2540" t="s">
        <v>24156</v>
      </c>
      <c r="B2540" t="s">
        <v>24157</v>
      </c>
      <c r="C2540" t="s">
        <v>24135</v>
      </c>
    </row>
    <row r="2541" spans="1:3" x14ac:dyDescent="0.25">
      <c r="A2541" t="s">
        <v>24158</v>
      </c>
      <c r="B2541" t="s">
        <v>24159</v>
      </c>
      <c r="C2541" t="s">
        <v>24135</v>
      </c>
    </row>
    <row r="2542" spans="1:3" x14ac:dyDescent="0.25">
      <c r="A2542" t="s">
        <v>24160</v>
      </c>
      <c r="B2542" t="s">
        <v>24161</v>
      </c>
      <c r="C2542" t="s">
        <v>24135</v>
      </c>
    </row>
    <row r="2543" spans="1:3" x14ac:dyDescent="0.25">
      <c r="A2543" t="s">
        <v>24162</v>
      </c>
      <c r="B2543" t="s">
        <v>21880</v>
      </c>
      <c r="C2543" t="s">
        <v>24135</v>
      </c>
    </row>
    <row r="2544" spans="1:3" x14ac:dyDescent="0.25">
      <c r="A2544" t="s">
        <v>24163</v>
      </c>
      <c r="B2544" t="s">
        <v>24164</v>
      </c>
      <c r="C2544" t="s">
        <v>24135</v>
      </c>
    </row>
    <row r="2545" spans="1:3" x14ac:dyDescent="0.25">
      <c r="A2545" t="s">
        <v>24165</v>
      </c>
      <c r="B2545" t="s">
        <v>24166</v>
      </c>
      <c r="C2545" t="s">
        <v>24135</v>
      </c>
    </row>
    <row r="2546" spans="1:3" x14ac:dyDescent="0.25">
      <c r="A2546" t="s">
        <v>24167</v>
      </c>
      <c r="B2546" t="s">
        <v>24168</v>
      </c>
      <c r="C2546" t="s">
        <v>24135</v>
      </c>
    </row>
    <row r="2547" spans="1:3" x14ac:dyDescent="0.25">
      <c r="A2547" t="s">
        <v>24169</v>
      </c>
      <c r="B2547" t="s">
        <v>24170</v>
      </c>
      <c r="C2547" t="s">
        <v>24135</v>
      </c>
    </row>
    <row r="2548" spans="1:3" x14ac:dyDescent="0.25">
      <c r="A2548" t="s">
        <v>24171</v>
      </c>
      <c r="B2548" t="s">
        <v>24172</v>
      </c>
      <c r="C2548" t="s">
        <v>24135</v>
      </c>
    </row>
    <row r="2549" spans="1:3" x14ac:dyDescent="0.25">
      <c r="A2549" t="s">
        <v>24173</v>
      </c>
      <c r="B2549" t="s">
        <v>24174</v>
      </c>
      <c r="C2549" t="s">
        <v>24135</v>
      </c>
    </row>
    <row r="2550" spans="1:3" x14ac:dyDescent="0.25">
      <c r="A2550" t="s">
        <v>24175</v>
      </c>
      <c r="B2550" t="s">
        <v>24176</v>
      </c>
      <c r="C2550" t="s">
        <v>24135</v>
      </c>
    </row>
    <row r="2551" spans="1:3" x14ac:dyDescent="0.25">
      <c r="A2551" t="s">
        <v>24177</v>
      </c>
      <c r="B2551" t="s">
        <v>24178</v>
      </c>
      <c r="C2551" t="s">
        <v>24135</v>
      </c>
    </row>
    <row r="2552" spans="1:3" x14ac:dyDescent="0.25">
      <c r="A2552" t="s">
        <v>24179</v>
      </c>
      <c r="B2552" t="s">
        <v>24180</v>
      </c>
      <c r="C2552" t="s">
        <v>24135</v>
      </c>
    </row>
    <row r="2553" spans="1:3" x14ac:dyDescent="0.25">
      <c r="A2553" t="s">
        <v>24181</v>
      </c>
      <c r="B2553" t="s">
        <v>24182</v>
      </c>
      <c r="C2553" t="s">
        <v>24135</v>
      </c>
    </row>
    <row r="2554" spans="1:3" x14ac:dyDescent="0.25">
      <c r="A2554" t="s">
        <v>24183</v>
      </c>
      <c r="B2554" t="s">
        <v>24184</v>
      </c>
      <c r="C2554" t="s">
        <v>24135</v>
      </c>
    </row>
    <row r="2555" spans="1:3" x14ac:dyDescent="0.25">
      <c r="A2555" t="s">
        <v>24185</v>
      </c>
      <c r="B2555" t="s">
        <v>24186</v>
      </c>
      <c r="C2555" t="s">
        <v>24135</v>
      </c>
    </row>
    <row r="2556" spans="1:3" x14ac:dyDescent="0.25">
      <c r="A2556" t="s">
        <v>24187</v>
      </c>
      <c r="B2556" t="s">
        <v>24188</v>
      </c>
      <c r="C2556" t="s">
        <v>24135</v>
      </c>
    </row>
    <row r="2557" spans="1:3" x14ac:dyDescent="0.25">
      <c r="A2557" t="s">
        <v>24189</v>
      </c>
      <c r="B2557" t="s">
        <v>13622</v>
      </c>
      <c r="C2557" t="s">
        <v>24135</v>
      </c>
    </row>
    <row r="2558" spans="1:3" x14ac:dyDescent="0.25">
      <c r="A2558" t="s">
        <v>24190</v>
      </c>
      <c r="B2558" t="s">
        <v>24191</v>
      </c>
      <c r="C2558" t="s">
        <v>24135</v>
      </c>
    </row>
    <row r="2559" spans="1:3" x14ac:dyDescent="0.25">
      <c r="A2559" t="s">
        <v>24192</v>
      </c>
      <c r="B2559" t="s">
        <v>15783</v>
      </c>
      <c r="C2559" t="s">
        <v>24135</v>
      </c>
    </row>
    <row r="2560" spans="1:3" x14ac:dyDescent="0.25">
      <c r="A2560" t="s">
        <v>24193</v>
      </c>
      <c r="B2560" t="s">
        <v>24194</v>
      </c>
      <c r="C2560" t="s">
        <v>24135</v>
      </c>
    </row>
    <row r="2561" spans="1:3" x14ac:dyDescent="0.25">
      <c r="A2561" t="s">
        <v>24195</v>
      </c>
      <c r="B2561" t="s">
        <v>24196</v>
      </c>
      <c r="C2561" t="s">
        <v>24135</v>
      </c>
    </row>
    <row r="2562" spans="1:3" x14ac:dyDescent="0.25">
      <c r="A2562" t="s">
        <v>24197</v>
      </c>
      <c r="B2562" t="s">
        <v>24198</v>
      </c>
      <c r="C2562" t="s">
        <v>24135</v>
      </c>
    </row>
    <row r="2563" spans="1:3" x14ac:dyDescent="0.25">
      <c r="A2563" t="s">
        <v>24199</v>
      </c>
      <c r="B2563" t="s">
        <v>24200</v>
      </c>
      <c r="C2563" t="s">
        <v>24135</v>
      </c>
    </row>
    <row r="2564" spans="1:3" x14ac:dyDescent="0.25">
      <c r="A2564" t="s">
        <v>24201</v>
      </c>
      <c r="B2564" t="s">
        <v>9033</v>
      </c>
      <c r="C2564" t="s">
        <v>24135</v>
      </c>
    </row>
    <row r="2565" spans="1:3" x14ac:dyDescent="0.25">
      <c r="A2565" t="s">
        <v>24202</v>
      </c>
      <c r="B2565" t="s">
        <v>8090</v>
      </c>
      <c r="C2565" t="s">
        <v>24135</v>
      </c>
    </row>
    <row r="2566" spans="1:3" x14ac:dyDescent="0.25">
      <c r="A2566" t="s">
        <v>24203</v>
      </c>
      <c r="B2566" t="s">
        <v>8079</v>
      </c>
      <c r="C2566" t="s">
        <v>24135</v>
      </c>
    </row>
    <row r="2567" spans="1:3" x14ac:dyDescent="0.25">
      <c r="A2567" t="s">
        <v>24204</v>
      </c>
      <c r="B2567" t="s">
        <v>24205</v>
      </c>
      <c r="C2567" t="s">
        <v>24135</v>
      </c>
    </row>
    <row r="2568" spans="1:3" x14ac:dyDescent="0.25">
      <c r="A2568" t="s">
        <v>24206</v>
      </c>
      <c r="B2568" t="s">
        <v>24207</v>
      </c>
      <c r="C2568" t="s">
        <v>24135</v>
      </c>
    </row>
    <row r="2569" spans="1:3" x14ac:dyDescent="0.25">
      <c r="A2569" t="s">
        <v>24208</v>
      </c>
      <c r="B2569" t="s">
        <v>24209</v>
      </c>
      <c r="C2569" t="s">
        <v>24210</v>
      </c>
    </row>
    <row r="2570" spans="1:3" x14ac:dyDescent="0.25">
      <c r="A2570" t="s">
        <v>24211</v>
      </c>
      <c r="B2570" t="s">
        <v>24212</v>
      </c>
      <c r="C2570" t="s">
        <v>24210</v>
      </c>
    </row>
    <row r="2571" spans="1:3" x14ac:dyDescent="0.25">
      <c r="A2571" t="s">
        <v>24213</v>
      </c>
      <c r="B2571" t="s">
        <v>24214</v>
      </c>
      <c r="C2571" t="s">
        <v>24210</v>
      </c>
    </row>
    <row r="2572" spans="1:3" x14ac:dyDescent="0.25">
      <c r="A2572" t="s">
        <v>24215</v>
      </c>
      <c r="B2572" t="s">
        <v>24216</v>
      </c>
      <c r="C2572" t="s">
        <v>24210</v>
      </c>
    </row>
    <row r="2573" spans="1:3" x14ac:dyDescent="0.25">
      <c r="A2573" t="s">
        <v>24217</v>
      </c>
      <c r="B2573" t="s">
        <v>24218</v>
      </c>
      <c r="C2573" t="s">
        <v>24210</v>
      </c>
    </row>
    <row r="2574" spans="1:3" x14ac:dyDescent="0.25">
      <c r="A2574" t="s">
        <v>24219</v>
      </c>
      <c r="B2574" t="s">
        <v>24220</v>
      </c>
      <c r="C2574" t="s">
        <v>24210</v>
      </c>
    </row>
    <row r="2575" spans="1:3" x14ac:dyDescent="0.25">
      <c r="A2575" t="s">
        <v>24221</v>
      </c>
      <c r="B2575" t="s">
        <v>24222</v>
      </c>
      <c r="C2575" t="s">
        <v>24210</v>
      </c>
    </row>
    <row r="2576" spans="1:3" x14ac:dyDescent="0.25">
      <c r="A2576" t="s">
        <v>24223</v>
      </c>
      <c r="B2576" t="s">
        <v>24224</v>
      </c>
      <c r="C2576" t="s">
        <v>24210</v>
      </c>
    </row>
    <row r="2577" spans="1:3" x14ac:dyDescent="0.25">
      <c r="A2577" t="s">
        <v>24225</v>
      </c>
      <c r="B2577" t="s">
        <v>24226</v>
      </c>
      <c r="C2577" t="s">
        <v>24210</v>
      </c>
    </row>
    <row r="2578" spans="1:3" x14ac:dyDescent="0.25">
      <c r="A2578" t="s">
        <v>24227</v>
      </c>
      <c r="B2578" t="s">
        <v>24228</v>
      </c>
      <c r="C2578" t="s">
        <v>24210</v>
      </c>
    </row>
    <row r="2579" spans="1:3" x14ac:dyDescent="0.25">
      <c r="A2579" t="s">
        <v>24229</v>
      </c>
      <c r="B2579" t="s">
        <v>24230</v>
      </c>
      <c r="C2579" t="s">
        <v>24210</v>
      </c>
    </row>
    <row r="2580" spans="1:3" x14ac:dyDescent="0.25">
      <c r="A2580" t="s">
        <v>24231</v>
      </c>
      <c r="B2580" t="s">
        <v>24232</v>
      </c>
      <c r="C2580" t="s">
        <v>24210</v>
      </c>
    </row>
    <row r="2581" spans="1:3" x14ac:dyDescent="0.25">
      <c r="A2581" t="s">
        <v>24233</v>
      </c>
      <c r="B2581" t="s">
        <v>24234</v>
      </c>
      <c r="C2581" t="s">
        <v>24210</v>
      </c>
    </row>
    <row r="2582" spans="1:3" x14ac:dyDescent="0.25">
      <c r="A2582" t="s">
        <v>24235</v>
      </c>
      <c r="B2582" t="s">
        <v>24236</v>
      </c>
      <c r="C2582" t="s">
        <v>24210</v>
      </c>
    </row>
    <row r="2583" spans="1:3" x14ac:dyDescent="0.25">
      <c r="A2583" t="s">
        <v>24237</v>
      </c>
      <c r="B2583" t="s">
        <v>24238</v>
      </c>
      <c r="C2583" t="s">
        <v>24210</v>
      </c>
    </row>
    <row r="2584" spans="1:3" x14ac:dyDescent="0.25">
      <c r="A2584" t="s">
        <v>24239</v>
      </c>
      <c r="B2584" t="s">
        <v>24240</v>
      </c>
      <c r="C2584" t="s">
        <v>24210</v>
      </c>
    </row>
    <row r="2585" spans="1:3" x14ac:dyDescent="0.25">
      <c r="A2585" t="s">
        <v>24241</v>
      </c>
      <c r="B2585" t="s">
        <v>24242</v>
      </c>
      <c r="C2585" t="s">
        <v>24210</v>
      </c>
    </row>
    <row r="2586" spans="1:3" x14ac:dyDescent="0.25">
      <c r="A2586" t="s">
        <v>24243</v>
      </c>
      <c r="B2586" t="s">
        <v>24244</v>
      </c>
      <c r="C2586" t="s">
        <v>24210</v>
      </c>
    </row>
    <row r="2587" spans="1:3" x14ac:dyDescent="0.25">
      <c r="A2587" t="s">
        <v>24245</v>
      </c>
      <c r="B2587" t="s">
        <v>13952</v>
      </c>
      <c r="C2587" t="s">
        <v>24210</v>
      </c>
    </row>
    <row r="2588" spans="1:3" x14ac:dyDescent="0.25">
      <c r="A2588" t="s">
        <v>24246</v>
      </c>
      <c r="B2588" t="s">
        <v>24247</v>
      </c>
      <c r="C2588" t="s">
        <v>24210</v>
      </c>
    </row>
    <row r="2589" spans="1:3" x14ac:dyDescent="0.25">
      <c r="A2589" t="s">
        <v>24248</v>
      </c>
      <c r="B2589" t="s">
        <v>24249</v>
      </c>
      <c r="C2589" t="s">
        <v>24210</v>
      </c>
    </row>
    <row r="2590" spans="1:3" x14ac:dyDescent="0.25">
      <c r="A2590" t="s">
        <v>24250</v>
      </c>
      <c r="B2590" t="s">
        <v>24251</v>
      </c>
      <c r="C2590" t="s">
        <v>24210</v>
      </c>
    </row>
    <row r="2591" spans="1:3" x14ac:dyDescent="0.25">
      <c r="A2591" t="s">
        <v>24252</v>
      </c>
      <c r="B2591" t="s">
        <v>24253</v>
      </c>
      <c r="C2591" t="s">
        <v>24210</v>
      </c>
    </row>
    <row r="2592" spans="1:3" x14ac:dyDescent="0.25">
      <c r="A2592" t="s">
        <v>24254</v>
      </c>
      <c r="B2592" t="s">
        <v>24255</v>
      </c>
      <c r="C2592" t="s">
        <v>24210</v>
      </c>
    </row>
    <row r="2593" spans="1:3" x14ac:dyDescent="0.25">
      <c r="A2593" t="s">
        <v>24256</v>
      </c>
      <c r="B2593" t="s">
        <v>24257</v>
      </c>
      <c r="C2593" t="s">
        <v>24210</v>
      </c>
    </row>
    <row r="2594" spans="1:3" x14ac:dyDescent="0.25">
      <c r="A2594" t="s">
        <v>24258</v>
      </c>
      <c r="B2594" t="s">
        <v>24259</v>
      </c>
      <c r="C2594" t="s">
        <v>24210</v>
      </c>
    </row>
    <row r="2595" spans="1:3" x14ac:dyDescent="0.25">
      <c r="A2595" t="s">
        <v>24260</v>
      </c>
      <c r="B2595" t="s">
        <v>24261</v>
      </c>
      <c r="C2595" t="s">
        <v>24210</v>
      </c>
    </row>
    <row r="2596" spans="1:3" x14ac:dyDescent="0.25">
      <c r="A2596" t="s">
        <v>24262</v>
      </c>
      <c r="B2596" t="s">
        <v>24263</v>
      </c>
      <c r="C2596" t="s">
        <v>24210</v>
      </c>
    </row>
    <row r="2597" spans="1:3" x14ac:dyDescent="0.25">
      <c r="A2597" t="s">
        <v>24264</v>
      </c>
      <c r="B2597" t="s">
        <v>24265</v>
      </c>
      <c r="C2597" t="s">
        <v>24210</v>
      </c>
    </row>
    <row r="2598" spans="1:3" x14ac:dyDescent="0.25">
      <c r="A2598" t="s">
        <v>24266</v>
      </c>
      <c r="B2598" t="s">
        <v>24267</v>
      </c>
      <c r="C2598" t="s">
        <v>24210</v>
      </c>
    </row>
    <row r="2599" spans="1:3" x14ac:dyDescent="0.25">
      <c r="A2599" t="s">
        <v>24268</v>
      </c>
      <c r="B2599" t="s">
        <v>24269</v>
      </c>
      <c r="C2599" t="s">
        <v>24210</v>
      </c>
    </row>
    <row r="2600" spans="1:3" x14ac:dyDescent="0.25">
      <c r="A2600" t="s">
        <v>24270</v>
      </c>
      <c r="B2600" t="s">
        <v>24271</v>
      </c>
      <c r="C2600" t="s">
        <v>24210</v>
      </c>
    </row>
    <row r="2601" spans="1:3" x14ac:dyDescent="0.25">
      <c r="A2601" t="s">
        <v>24272</v>
      </c>
      <c r="B2601" t="s">
        <v>24273</v>
      </c>
      <c r="C2601" t="s">
        <v>24210</v>
      </c>
    </row>
    <row r="2602" spans="1:3" x14ac:dyDescent="0.25">
      <c r="A2602" t="s">
        <v>24274</v>
      </c>
      <c r="B2602" t="s">
        <v>24275</v>
      </c>
      <c r="C2602" t="s">
        <v>24210</v>
      </c>
    </row>
    <row r="2603" spans="1:3" x14ac:dyDescent="0.25">
      <c r="A2603" t="s">
        <v>24276</v>
      </c>
      <c r="B2603" t="s">
        <v>24277</v>
      </c>
      <c r="C2603" t="s">
        <v>24210</v>
      </c>
    </row>
    <row r="2604" spans="1:3" x14ac:dyDescent="0.25">
      <c r="A2604" t="s">
        <v>24278</v>
      </c>
      <c r="B2604" t="s">
        <v>24279</v>
      </c>
      <c r="C2604" t="s">
        <v>24210</v>
      </c>
    </row>
    <row r="2605" spans="1:3" x14ac:dyDescent="0.25">
      <c r="A2605" t="s">
        <v>24280</v>
      </c>
      <c r="B2605" t="s">
        <v>24281</v>
      </c>
      <c r="C2605" t="s">
        <v>24210</v>
      </c>
    </row>
    <row r="2606" spans="1:3" x14ac:dyDescent="0.25">
      <c r="A2606" t="s">
        <v>24282</v>
      </c>
      <c r="B2606" t="s">
        <v>24283</v>
      </c>
      <c r="C2606" t="s">
        <v>24210</v>
      </c>
    </row>
    <row r="2607" spans="1:3" x14ac:dyDescent="0.25">
      <c r="A2607" t="s">
        <v>24284</v>
      </c>
      <c r="B2607" t="s">
        <v>24285</v>
      </c>
      <c r="C2607" t="s">
        <v>24210</v>
      </c>
    </row>
    <row r="2608" spans="1:3" x14ac:dyDescent="0.25">
      <c r="A2608" t="s">
        <v>24286</v>
      </c>
      <c r="B2608" t="s">
        <v>24287</v>
      </c>
      <c r="C2608" t="s">
        <v>24210</v>
      </c>
    </row>
    <row r="2609" spans="1:3" x14ac:dyDescent="0.25">
      <c r="A2609" t="s">
        <v>24288</v>
      </c>
      <c r="B2609" t="s">
        <v>24289</v>
      </c>
      <c r="C2609" t="s">
        <v>24210</v>
      </c>
    </row>
    <row r="2610" spans="1:3" x14ac:dyDescent="0.25">
      <c r="A2610" t="s">
        <v>24290</v>
      </c>
      <c r="B2610" t="s">
        <v>24291</v>
      </c>
      <c r="C2610" t="s">
        <v>24210</v>
      </c>
    </row>
    <row r="2611" spans="1:3" x14ac:dyDescent="0.25">
      <c r="A2611" t="s">
        <v>24292</v>
      </c>
      <c r="B2611" t="s">
        <v>24293</v>
      </c>
      <c r="C2611" t="s">
        <v>24210</v>
      </c>
    </row>
    <row r="2612" spans="1:3" x14ac:dyDescent="0.25">
      <c r="A2612" t="s">
        <v>24294</v>
      </c>
      <c r="B2612" t="s">
        <v>24295</v>
      </c>
      <c r="C2612" t="s">
        <v>24210</v>
      </c>
    </row>
    <row r="2613" spans="1:3" x14ac:dyDescent="0.25">
      <c r="A2613" t="s">
        <v>24296</v>
      </c>
      <c r="B2613" t="s">
        <v>24297</v>
      </c>
      <c r="C2613" t="s">
        <v>24210</v>
      </c>
    </row>
    <row r="2614" spans="1:3" x14ac:dyDescent="0.25">
      <c r="A2614" t="s">
        <v>24298</v>
      </c>
      <c r="B2614" t="s">
        <v>24299</v>
      </c>
      <c r="C2614" t="s">
        <v>24210</v>
      </c>
    </row>
    <row r="2615" spans="1:3" x14ac:dyDescent="0.25">
      <c r="A2615" t="s">
        <v>24300</v>
      </c>
      <c r="B2615" t="s">
        <v>24301</v>
      </c>
      <c r="C2615" t="s">
        <v>24210</v>
      </c>
    </row>
    <row r="2616" spans="1:3" x14ac:dyDescent="0.25">
      <c r="A2616" t="s">
        <v>24302</v>
      </c>
      <c r="B2616" t="s">
        <v>24303</v>
      </c>
      <c r="C2616" t="s">
        <v>24210</v>
      </c>
    </row>
    <row r="2617" spans="1:3" x14ac:dyDescent="0.25">
      <c r="A2617" t="s">
        <v>24304</v>
      </c>
      <c r="B2617" t="s">
        <v>24305</v>
      </c>
      <c r="C2617" t="s">
        <v>24210</v>
      </c>
    </row>
    <row r="2618" spans="1:3" x14ac:dyDescent="0.25">
      <c r="A2618" t="s">
        <v>24306</v>
      </c>
      <c r="B2618" t="s">
        <v>8143</v>
      </c>
      <c r="C2618" t="s">
        <v>24210</v>
      </c>
    </row>
    <row r="2619" spans="1:3" x14ac:dyDescent="0.25">
      <c r="A2619" t="s">
        <v>24307</v>
      </c>
      <c r="B2619" t="s">
        <v>9026</v>
      </c>
      <c r="C2619" t="s">
        <v>24210</v>
      </c>
    </row>
    <row r="2620" spans="1:3" x14ac:dyDescent="0.25">
      <c r="A2620" t="s">
        <v>24308</v>
      </c>
      <c r="B2620" t="s">
        <v>24309</v>
      </c>
      <c r="C2620" t="s">
        <v>24210</v>
      </c>
    </row>
    <row r="2621" spans="1:3" x14ac:dyDescent="0.25">
      <c r="A2621" t="s">
        <v>24310</v>
      </c>
      <c r="B2621" t="s">
        <v>8612</v>
      </c>
      <c r="C2621" t="s">
        <v>24210</v>
      </c>
    </row>
    <row r="2622" spans="1:3" x14ac:dyDescent="0.25">
      <c r="A2622" t="s">
        <v>24311</v>
      </c>
      <c r="B2622" t="s">
        <v>8234</v>
      </c>
      <c r="C2622" t="s">
        <v>24210</v>
      </c>
    </row>
    <row r="2623" spans="1:3" x14ac:dyDescent="0.25">
      <c r="A2623" t="s">
        <v>24312</v>
      </c>
      <c r="B2623" t="s">
        <v>9290</v>
      </c>
      <c r="C2623" t="s">
        <v>24210</v>
      </c>
    </row>
    <row r="2624" spans="1:3" x14ac:dyDescent="0.25">
      <c r="A2624" t="s">
        <v>24313</v>
      </c>
      <c r="C2624" t="s">
        <v>24210</v>
      </c>
    </row>
    <row r="2625" spans="1:3" x14ac:dyDescent="0.25">
      <c r="A2625" t="s">
        <v>24314</v>
      </c>
      <c r="B2625" t="s">
        <v>9315</v>
      </c>
      <c r="C2625" t="s">
        <v>24210</v>
      </c>
    </row>
    <row r="2626" spans="1:3" x14ac:dyDescent="0.25">
      <c r="A2626" t="s">
        <v>24315</v>
      </c>
      <c r="B2626" t="s">
        <v>8110</v>
      </c>
      <c r="C2626" t="s">
        <v>24210</v>
      </c>
    </row>
    <row r="2627" spans="1:3" x14ac:dyDescent="0.25">
      <c r="A2627" t="s">
        <v>24316</v>
      </c>
      <c r="B2627" t="s">
        <v>24317</v>
      </c>
      <c r="C2627" t="s">
        <v>24210</v>
      </c>
    </row>
    <row r="2628" spans="1:3" x14ac:dyDescent="0.25">
      <c r="A2628" t="s">
        <v>24318</v>
      </c>
      <c r="B2628" t="s">
        <v>8958</v>
      </c>
      <c r="C2628" t="s">
        <v>24210</v>
      </c>
    </row>
    <row r="2629" spans="1:3" x14ac:dyDescent="0.25">
      <c r="A2629" t="s">
        <v>24319</v>
      </c>
      <c r="B2629" t="s">
        <v>9375</v>
      </c>
      <c r="C2629" t="s">
        <v>24210</v>
      </c>
    </row>
    <row r="2630" spans="1:3" x14ac:dyDescent="0.25">
      <c r="A2630" t="s">
        <v>24320</v>
      </c>
      <c r="B2630" t="s">
        <v>9377</v>
      </c>
      <c r="C2630" t="s">
        <v>24210</v>
      </c>
    </row>
    <row r="2631" spans="1:3" x14ac:dyDescent="0.25">
      <c r="A2631" t="s">
        <v>24321</v>
      </c>
      <c r="B2631" t="s">
        <v>8959</v>
      </c>
      <c r="C2631" t="s">
        <v>24210</v>
      </c>
    </row>
    <row r="2632" spans="1:3" x14ac:dyDescent="0.25">
      <c r="A2632" t="s">
        <v>24322</v>
      </c>
      <c r="B2632" t="s">
        <v>7843</v>
      </c>
      <c r="C2632" t="s">
        <v>24210</v>
      </c>
    </row>
    <row r="2633" spans="1:3" x14ac:dyDescent="0.25">
      <c r="A2633" t="s">
        <v>24323</v>
      </c>
      <c r="B2633" t="s">
        <v>8616</v>
      </c>
      <c r="C2633" t="s">
        <v>24210</v>
      </c>
    </row>
    <row r="2634" spans="1:3" x14ac:dyDescent="0.25">
      <c r="A2634" t="s">
        <v>24324</v>
      </c>
      <c r="B2634" t="s">
        <v>24325</v>
      </c>
      <c r="C2634" t="s">
        <v>24210</v>
      </c>
    </row>
    <row r="2635" spans="1:3" x14ac:dyDescent="0.25">
      <c r="A2635" t="s">
        <v>24326</v>
      </c>
      <c r="B2635" t="s">
        <v>8225</v>
      </c>
      <c r="C2635" t="s">
        <v>24210</v>
      </c>
    </row>
    <row r="2636" spans="1:3" x14ac:dyDescent="0.25">
      <c r="A2636" t="s">
        <v>24327</v>
      </c>
      <c r="B2636" t="s">
        <v>9056</v>
      </c>
      <c r="C2636" t="s">
        <v>24210</v>
      </c>
    </row>
    <row r="2637" spans="1:3" x14ac:dyDescent="0.25">
      <c r="A2637" t="s">
        <v>24328</v>
      </c>
      <c r="B2637" t="s">
        <v>9005</v>
      </c>
      <c r="C2637" t="s">
        <v>24210</v>
      </c>
    </row>
    <row r="2638" spans="1:3" x14ac:dyDescent="0.25">
      <c r="A2638" t="s">
        <v>24329</v>
      </c>
      <c r="B2638" t="s">
        <v>8095</v>
      </c>
      <c r="C2638" t="s">
        <v>24210</v>
      </c>
    </row>
    <row r="2639" spans="1:3" x14ac:dyDescent="0.25">
      <c r="A2639" t="s">
        <v>24330</v>
      </c>
      <c r="B2639" t="s">
        <v>9213</v>
      </c>
      <c r="C2639" t="s">
        <v>24210</v>
      </c>
    </row>
    <row r="2640" spans="1:3" x14ac:dyDescent="0.25">
      <c r="A2640" t="s">
        <v>24331</v>
      </c>
      <c r="B2640" t="s">
        <v>8974</v>
      </c>
      <c r="C2640" t="s">
        <v>24210</v>
      </c>
    </row>
    <row r="2641" spans="1:3" x14ac:dyDescent="0.25">
      <c r="A2641" t="s">
        <v>24332</v>
      </c>
      <c r="B2641" t="s">
        <v>8997</v>
      </c>
      <c r="C2641" t="s">
        <v>24210</v>
      </c>
    </row>
    <row r="2642" spans="1:3" x14ac:dyDescent="0.25">
      <c r="A2642" t="s">
        <v>24333</v>
      </c>
      <c r="B2642" t="s">
        <v>9047</v>
      </c>
      <c r="C2642" t="s">
        <v>24210</v>
      </c>
    </row>
    <row r="2643" spans="1:3" x14ac:dyDescent="0.25">
      <c r="A2643" t="s">
        <v>24334</v>
      </c>
      <c r="B2643" t="s">
        <v>24335</v>
      </c>
      <c r="C2643" t="s">
        <v>24210</v>
      </c>
    </row>
    <row r="2644" spans="1:3" x14ac:dyDescent="0.25">
      <c r="A2644" t="s">
        <v>24336</v>
      </c>
      <c r="B2644" t="s">
        <v>8700</v>
      </c>
      <c r="C2644" t="s">
        <v>24210</v>
      </c>
    </row>
    <row r="2645" spans="1:3" x14ac:dyDescent="0.25">
      <c r="A2645" t="s">
        <v>24337</v>
      </c>
      <c r="B2645" t="s">
        <v>9478</v>
      </c>
      <c r="C2645" t="s">
        <v>24210</v>
      </c>
    </row>
    <row r="2646" spans="1:3" x14ac:dyDescent="0.25">
      <c r="A2646" t="s">
        <v>24338</v>
      </c>
      <c r="B2646" t="s">
        <v>9376</v>
      </c>
      <c r="C2646" t="s">
        <v>24210</v>
      </c>
    </row>
    <row r="2647" spans="1:3" x14ac:dyDescent="0.25">
      <c r="A2647" t="s">
        <v>24339</v>
      </c>
      <c r="B2647" t="s">
        <v>8957</v>
      </c>
      <c r="C2647" t="s">
        <v>24210</v>
      </c>
    </row>
    <row r="2648" spans="1:3" x14ac:dyDescent="0.25">
      <c r="A2648" t="s">
        <v>24340</v>
      </c>
      <c r="B2648" t="s">
        <v>24341</v>
      </c>
      <c r="C2648" t="s">
        <v>24210</v>
      </c>
    </row>
    <row r="2649" spans="1:3" x14ac:dyDescent="0.25">
      <c r="A2649" t="s">
        <v>24342</v>
      </c>
      <c r="B2649" t="s">
        <v>24343</v>
      </c>
      <c r="C2649" t="s">
        <v>24210</v>
      </c>
    </row>
    <row r="2650" spans="1:3" x14ac:dyDescent="0.25">
      <c r="A2650" t="s">
        <v>24344</v>
      </c>
      <c r="B2650" t="s">
        <v>24345</v>
      </c>
      <c r="C2650" t="s">
        <v>24346</v>
      </c>
    </row>
    <row r="2651" spans="1:3" x14ac:dyDescent="0.25">
      <c r="A2651" t="s">
        <v>24347</v>
      </c>
      <c r="B2651" t="s">
        <v>24348</v>
      </c>
      <c r="C2651" t="s">
        <v>24346</v>
      </c>
    </row>
    <row r="2652" spans="1:3" x14ac:dyDescent="0.25">
      <c r="A2652" t="s">
        <v>24349</v>
      </c>
      <c r="B2652" t="s">
        <v>24350</v>
      </c>
      <c r="C2652" t="s">
        <v>24346</v>
      </c>
    </row>
    <row r="2653" spans="1:3" x14ac:dyDescent="0.25">
      <c r="A2653" t="s">
        <v>24351</v>
      </c>
      <c r="B2653" t="s">
        <v>24352</v>
      </c>
      <c r="C2653" t="s">
        <v>24346</v>
      </c>
    </row>
    <row r="2654" spans="1:3" x14ac:dyDescent="0.25">
      <c r="A2654" t="s">
        <v>24353</v>
      </c>
      <c r="B2654" t="s">
        <v>24354</v>
      </c>
      <c r="C2654" t="s">
        <v>24346</v>
      </c>
    </row>
    <row r="2655" spans="1:3" x14ac:dyDescent="0.25">
      <c r="A2655" t="s">
        <v>24355</v>
      </c>
      <c r="B2655" t="s">
        <v>24356</v>
      </c>
      <c r="C2655" t="s">
        <v>24346</v>
      </c>
    </row>
    <row r="2656" spans="1:3" x14ac:dyDescent="0.25">
      <c r="A2656" t="s">
        <v>24357</v>
      </c>
      <c r="B2656" t="s">
        <v>24358</v>
      </c>
      <c r="C2656" t="s">
        <v>24346</v>
      </c>
    </row>
    <row r="2657" spans="1:3" x14ac:dyDescent="0.25">
      <c r="A2657" t="s">
        <v>24359</v>
      </c>
      <c r="B2657" t="s">
        <v>24360</v>
      </c>
      <c r="C2657" t="s">
        <v>24346</v>
      </c>
    </row>
    <row r="2658" spans="1:3" x14ac:dyDescent="0.25">
      <c r="A2658" t="s">
        <v>24361</v>
      </c>
      <c r="B2658" t="s">
        <v>24362</v>
      </c>
      <c r="C2658" t="s">
        <v>24346</v>
      </c>
    </row>
    <row r="2659" spans="1:3" x14ac:dyDescent="0.25">
      <c r="A2659" t="s">
        <v>24363</v>
      </c>
      <c r="B2659" t="s">
        <v>24364</v>
      </c>
      <c r="C2659" t="s">
        <v>24346</v>
      </c>
    </row>
    <row r="2660" spans="1:3" x14ac:dyDescent="0.25">
      <c r="A2660" t="s">
        <v>24365</v>
      </c>
      <c r="B2660" t="s">
        <v>132</v>
      </c>
      <c r="C2660" t="s">
        <v>24346</v>
      </c>
    </row>
    <row r="2661" spans="1:3" x14ac:dyDescent="0.25">
      <c r="A2661" t="s">
        <v>24366</v>
      </c>
      <c r="B2661" t="s">
        <v>24367</v>
      </c>
      <c r="C2661" t="s">
        <v>24346</v>
      </c>
    </row>
    <row r="2662" spans="1:3" x14ac:dyDescent="0.25">
      <c r="A2662" t="s">
        <v>24368</v>
      </c>
      <c r="B2662" t="s">
        <v>24369</v>
      </c>
      <c r="C2662" t="s">
        <v>24346</v>
      </c>
    </row>
    <row r="2663" spans="1:3" x14ac:dyDescent="0.25">
      <c r="A2663" t="s">
        <v>24370</v>
      </c>
      <c r="B2663" t="s">
        <v>24371</v>
      </c>
      <c r="C2663" t="s">
        <v>24346</v>
      </c>
    </row>
    <row r="2664" spans="1:3" x14ac:dyDescent="0.25">
      <c r="A2664" t="s">
        <v>24372</v>
      </c>
      <c r="B2664" t="s">
        <v>24373</v>
      </c>
      <c r="C2664" t="s">
        <v>24346</v>
      </c>
    </row>
    <row r="2665" spans="1:3" x14ac:dyDescent="0.25">
      <c r="A2665" t="s">
        <v>24374</v>
      </c>
      <c r="B2665" t="s">
        <v>24375</v>
      </c>
      <c r="C2665" t="s">
        <v>24346</v>
      </c>
    </row>
    <row r="2666" spans="1:3" x14ac:dyDescent="0.25">
      <c r="A2666" t="s">
        <v>24376</v>
      </c>
      <c r="B2666" t="s">
        <v>24377</v>
      </c>
      <c r="C2666" t="s">
        <v>24346</v>
      </c>
    </row>
    <row r="2667" spans="1:3" x14ac:dyDescent="0.25">
      <c r="A2667" t="s">
        <v>24378</v>
      </c>
      <c r="B2667" t="s">
        <v>9665</v>
      </c>
      <c r="C2667" t="s">
        <v>24346</v>
      </c>
    </row>
    <row r="2668" spans="1:3" x14ac:dyDescent="0.25">
      <c r="A2668" t="s">
        <v>24379</v>
      </c>
      <c r="B2668" t="s">
        <v>24380</v>
      </c>
      <c r="C2668" t="s">
        <v>24346</v>
      </c>
    </row>
    <row r="2669" spans="1:3" x14ac:dyDescent="0.25">
      <c r="A2669" t="s">
        <v>24381</v>
      </c>
      <c r="B2669" t="s">
        <v>24382</v>
      </c>
      <c r="C2669" t="s">
        <v>24346</v>
      </c>
    </row>
    <row r="2670" spans="1:3" x14ac:dyDescent="0.25">
      <c r="A2670" t="s">
        <v>24383</v>
      </c>
      <c r="B2670" t="s">
        <v>24384</v>
      </c>
      <c r="C2670" t="s">
        <v>24346</v>
      </c>
    </row>
    <row r="2671" spans="1:3" x14ac:dyDescent="0.25">
      <c r="A2671" t="s">
        <v>24385</v>
      </c>
      <c r="B2671" t="s">
        <v>24386</v>
      </c>
      <c r="C2671" t="s">
        <v>24346</v>
      </c>
    </row>
    <row r="2672" spans="1:3" x14ac:dyDescent="0.25">
      <c r="A2672" t="s">
        <v>24387</v>
      </c>
      <c r="B2672" t="s">
        <v>24388</v>
      </c>
      <c r="C2672" t="s">
        <v>24346</v>
      </c>
    </row>
    <row r="2673" spans="1:3" x14ac:dyDescent="0.25">
      <c r="A2673" t="s">
        <v>24389</v>
      </c>
      <c r="B2673" t="s">
        <v>8481</v>
      </c>
      <c r="C2673" t="s">
        <v>24346</v>
      </c>
    </row>
    <row r="2674" spans="1:3" x14ac:dyDescent="0.25">
      <c r="A2674" t="s">
        <v>24390</v>
      </c>
      <c r="B2674" t="s">
        <v>24391</v>
      </c>
      <c r="C2674" t="s">
        <v>24346</v>
      </c>
    </row>
    <row r="2675" spans="1:3" x14ac:dyDescent="0.25">
      <c r="A2675" t="s">
        <v>24392</v>
      </c>
      <c r="B2675" t="s">
        <v>9298</v>
      </c>
      <c r="C2675" t="s">
        <v>24346</v>
      </c>
    </row>
    <row r="2676" spans="1:3" x14ac:dyDescent="0.25">
      <c r="A2676" t="s">
        <v>24393</v>
      </c>
      <c r="B2676" t="s">
        <v>9295</v>
      </c>
      <c r="C2676" t="s">
        <v>24346</v>
      </c>
    </row>
    <row r="2677" spans="1:3" x14ac:dyDescent="0.25">
      <c r="A2677" t="s">
        <v>24394</v>
      </c>
      <c r="B2677" t="s">
        <v>24395</v>
      </c>
      <c r="C2677" t="s">
        <v>24346</v>
      </c>
    </row>
    <row r="2678" spans="1:3" x14ac:dyDescent="0.25">
      <c r="A2678" t="s">
        <v>24396</v>
      </c>
      <c r="B2678" t="s">
        <v>8352</v>
      </c>
      <c r="C2678" t="s">
        <v>24346</v>
      </c>
    </row>
    <row r="2679" spans="1:3" x14ac:dyDescent="0.25">
      <c r="A2679" t="s">
        <v>24397</v>
      </c>
      <c r="B2679" t="s">
        <v>8069</v>
      </c>
      <c r="C2679" t="s">
        <v>24346</v>
      </c>
    </row>
    <row r="2680" spans="1:3" x14ac:dyDescent="0.25">
      <c r="A2680" t="s">
        <v>24398</v>
      </c>
      <c r="B2680" t="s">
        <v>8213</v>
      </c>
      <c r="C2680" t="s">
        <v>24346</v>
      </c>
    </row>
    <row r="2681" spans="1:3" x14ac:dyDescent="0.25">
      <c r="A2681" t="s">
        <v>24399</v>
      </c>
      <c r="B2681" t="s">
        <v>24400</v>
      </c>
      <c r="C2681" t="s">
        <v>24346</v>
      </c>
    </row>
    <row r="2682" spans="1:3" x14ac:dyDescent="0.25">
      <c r="A2682" t="s">
        <v>24401</v>
      </c>
      <c r="B2682" t="s">
        <v>9192</v>
      </c>
      <c r="C2682" t="s">
        <v>24346</v>
      </c>
    </row>
    <row r="2683" spans="1:3" x14ac:dyDescent="0.25">
      <c r="A2683" t="s">
        <v>24402</v>
      </c>
      <c r="B2683" t="s">
        <v>8862</v>
      </c>
      <c r="C2683" t="s">
        <v>24346</v>
      </c>
    </row>
    <row r="2684" spans="1:3" x14ac:dyDescent="0.25">
      <c r="A2684" t="s">
        <v>24403</v>
      </c>
      <c r="B2684" t="s">
        <v>8926</v>
      </c>
      <c r="C2684" t="s">
        <v>24346</v>
      </c>
    </row>
    <row r="2685" spans="1:3" x14ac:dyDescent="0.25">
      <c r="A2685" t="s">
        <v>24404</v>
      </c>
      <c r="B2685" t="s">
        <v>24405</v>
      </c>
      <c r="C2685" t="s">
        <v>24406</v>
      </c>
    </row>
    <row r="2686" spans="1:3" x14ac:dyDescent="0.25">
      <c r="A2686" t="s">
        <v>24407</v>
      </c>
      <c r="B2686" t="s">
        <v>24407</v>
      </c>
      <c r="C2686" t="s">
        <v>24406</v>
      </c>
    </row>
    <row r="2687" spans="1:3" x14ac:dyDescent="0.25">
      <c r="A2687" t="s">
        <v>24408</v>
      </c>
      <c r="B2687" t="s">
        <v>24408</v>
      </c>
      <c r="C2687" t="s">
        <v>24406</v>
      </c>
    </row>
    <row r="2688" spans="1:3" x14ac:dyDescent="0.25">
      <c r="A2688" t="s">
        <v>24409</v>
      </c>
      <c r="B2688" t="s">
        <v>24410</v>
      </c>
      <c r="C2688" t="s">
        <v>24406</v>
      </c>
    </row>
    <row r="2689" spans="1:3" x14ac:dyDescent="0.25">
      <c r="A2689" t="s">
        <v>24411</v>
      </c>
      <c r="B2689" t="s">
        <v>24412</v>
      </c>
      <c r="C2689" t="s">
        <v>24406</v>
      </c>
    </row>
    <row r="2690" spans="1:3" x14ac:dyDescent="0.25">
      <c r="A2690" t="s">
        <v>24413</v>
      </c>
      <c r="B2690" t="s">
        <v>8568</v>
      </c>
      <c r="C2690" t="s">
        <v>24406</v>
      </c>
    </row>
    <row r="2691" spans="1:3" x14ac:dyDescent="0.25">
      <c r="A2691" t="s">
        <v>24414</v>
      </c>
      <c r="B2691" t="s">
        <v>24415</v>
      </c>
      <c r="C2691" t="s">
        <v>24406</v>
      </c>
    </row>
    <row r="2692" spans="1:3" x14ac:dyDescent="0.25">
      <c r="A2692" t="s">
        <v>24416</v>
      </c>
      <c r="B2692" t="s">
        <v>24417</v>
      </c>
      <c r="C2692" t="s">
        <v>24406</v>
      </c>
    </row>
    <row r="2693" spans="1:3" x14ac:dyDescent="0.25">
      <c r="A2693" t="s">
        <v>24418</v>
      </c>
      <c r="B2693" t="s">
        <v>24419</v>
      </c>
      <c r="C2693" t="s">
        <v>24406</v>
      </c>
    </row>
    <row r="2694" spans="1:3" x14ac:dyDescent="0.25">
      <c r="A2694" t="s">
        <v>24420</v>
      </c>
      <c r="B2694" t="s">
        <v>16621</v>
      </c>
      <c r="C2694" t="s">
        <v>24406</v>
      </c>
    </row>
    <row r="2695" spans="1:3" x14ac:dyDescent="0.25">
      <c r="A2695" t="s">
        <v>24421</v>
      </c>
      <c r="B2695" t="s">
        <v>24422</v>
      </c>
      <c r="C2695" t="s">
        <v>24406</v>
      </c>
    </row>
    <row r="2696" spans="1:3" x14ac:dyDescent="0.25">
      <c r="A2696" t="s">
        <v>24423</v>
      </c>
      <c r="B2696" t="s">
        <v>24424</v>
      </c>
      <c r="C2696" t="s">
        <v>24406</v>
      </c>
    </row>
    <row r="2697" spans="1:3" x14ac:dyDescent="0.25">
      <c r="A2697" t="s">
        <v>24425</v>
      </c>
      <c r="B2697" t="s">
        <v>24426</v>
      </c>
      <c r="C2697" t="s">
        <v>24406</v>
      </c>
    </row>
    <row r="2698" spans="1:3" x14ac:dyDescent="0.25">
      <c r="A2698" t="s">
        <v>24427</v>
      </c>
      <c r="B2698" t="s">
        <v>24428</v>
      </c>
      <c r="C2698" t="s">
        <v>24406</v>
      </c>
    </row>
    <row r="2699" spans="1:3" x14ac:dyDescent="0.25">
      <c r="A2699" t="s">
        <v>24429</v>
      </c>
      <c r="B2699" t="s">
        <v>24430</v>
      </c>
      <c r="C2699" t="s">
        <v>24406</v>
      </c>
    </row>
    <row r="2700" spans="1:3" x14ac:dyDescent="0.25">
      <c r="A2700" t="s">
        <v>24431</v>
      </c>
      <c r="B2700" t="s">
        <v>24432</v>
      </c>
      <c r="C2700" t="s">
        <v>24406</v>
      </c>
    </row>
    <row r="2701" spans="1:3" x14ac:dyDescent="0.25">
      <c r="A2701" t="s">
        <v>24433</v>
      </c>
      <c r="B2701" t="s">
        <v>24434</v>
      </c>
      <c r="C2701" t="s">
        <v>24406</v>
      </c>
    </row>
    <row r="2702" spans="1:3" x14ac:dyDescent="0.25">
      <c r="A2702" t="s">
        <v>24435</v>
      </c>
      <c r="B2702" t="s">
        <v>24436</v>
      </c>
      <c r="C2702" t="s">
        <v>24406</v>
      </c>
    </row>
    <row r="2703" spans="1:3" x14ac:dyDescent="0.25">
      <c r="A2703" t="s">
        <v>24437</v>
      </c>
      <c r="B2703" t="s">
        <v>24438</v>
      </c>
      <c r="C2703" t="s">
        <v>24406</v>
      </c>
    </row>
    <row r="2704" spans="1:3" x14ac:dyDescent="0.25">
      <c r="A2704" t="s">
        <v>24439</v>
      </c>
      <c r="B2704" t="s">
        <v>24440</v>
      </c>
      <c r="C2704" t="s">
        <v>24406</v>
      </c>
    </row>
    <row r="2705" spans="1:3" x14ac:dyDescent="0.25">
      <c r="A2705" t="s">
        <v>24441</v>
      </c>
      <c r="B2705" t="s">
        <v>24442</v>
      </c>
      <c r="C2705" t="s">
        <v>24406</v>
      </c>
    </row>
    <row r="2706" spans="1:3" x14ac:dyDescent="0.25">
      <c r="A2706" t="s">
        <v>24443</v>
      </c>
      <c r="B2706" t="s">
        <v>24444</v>
      </c>
      <c r="C2706" t="s">
        <v>24406</v>
      </c>
    </row>
    <row r="2707" spans="1:3" x14ac:dyDescent="0.25">
      <c r="A2707" t="s">
        <v>24445</v>
      </c>
      <c r="B2707" t="s">
        <v>24446</v>
      </c>
      <c r="C2707" t="s">
        <v>24406</v>
      </c>
    </row>
    <row r="2708" spans="1:3" x14ac:dyDescent="0.25">
      <c r="A2708" t="s">
        <v>24447</v>
      </c>
      <c r="B2708" t="s">
        <v>18087</v>
      </c>
      <c r="C2708" t="s">
        <v>24406</v>
      </c>
    </row>
    <row r="2709" spans="1:3" x14ac:dyDescent="0.25">
      <c r="A2709" t="s">
        <v>24448</v>
      </c>
      <c r="B2709" t="s">
        <v>24449</v>
      </c>
      <c r="C2709" t="s">
        <v>24406</v>
      </c>
    </row>
    <row r="2710" spans="1:3" x14ac:dyDescent="0.25">
      <c r="A2710" t="s">
        <v>24450</v>
      </c>
      <c r="B2710" t="s">
        <v>24451</v>
      </c>
      <c r="C2710" t="s">
        <v>24406</v>
      </c>
    </row>
    <row r="2711" spans="1:3" x14ac:dyDescent="0.25">
      <c r="A2711" t="s">
        <v>24452</v>
      </c>
      <c r="B2711" t="s">
        <v>24453</v>
      </c>
      <c r="C2711" t="s">
        <v>24406</v>
      </c>
    </row>
    <row r="2712" spans="1:3" x14ac:dyDescent="0.25">
      <c r="A2712" t="s">
        <v>24454</v>
      </c>
      <c r="B2712" t="s">
        <v>24455</v>
      </c>
      <c r="C2712" t="s">
        <v>24406</v>
      </c>
    </row>
    <row r="2713" spans="1:3" x14ac:dyDescent="0.25">
      <c r="A2713" t="s">
        <v>24456</v>
      </c>
      <c r="B2713" t="s">
        <v>24457</v>
      </c>
      <c r="C2713" t="s">
        <v>24406</v>
      </c>
    </row>
    <row r="2714" spans="1:3" x14ac:dyDescent="0.25">
      <c r="A2714" t="s">
        <v>24458</v>
      </c>
      <c r="B2714" t="s">
        <v>24459</v>
      </c>
      <c r="C2714" t="s">
        <v>24406</v>
      </c>
    </row>
    <row r="2715" spans="1:3" x14ac:dyDescent="0.25">
      <c r="A2715" t="s">
        <v>24460</v>
      </c>
      <c r="B2715" t="s">
        <v>9089</v>
      </c>
      <c r="C2715" t="s">
        <v>24406</v>
      </c>
    </row>
    <row r="2716" spans="1:3" x14ac:dyDescent="0.25">
      <c r="A2716" t="s">
        <v>24461</v>
      </c>
      <c r="B2716" t="s">
        <v>8869</v>
      </c>
      <c r="C2716" t="s">
        <v>24406</v>
      </c>
    </row>
    <row r="2717" spans="1:3" x14ac:dyDescent="0.25">
      <c r="A2717" t="s">
        <v>24462</v>
      </c>
      <c r="B2717" t="s">
        <v>24463</v>
      </c>
      <c r="C2717" t="s">
        <v>24406</v>
      </c>
    </row>
    <row r="2718" spans="1:3" x14ac:dyDescent="0.25">
      <c r="A2718" t="s">
        <v>24464</v>
      </c>
      <c r="B2718" t="s">
        <v>9320</v>
      </c>
      <c r="C2718" t="s">
        <v>24406</v>
      </c>
    </row>
    <row r="2719" spans="1:3" x14ac:dyDescent="0.25">
      <c r="A2719" t="s">
        <v>24465</v>
      </c>
      <c r="B2719" t="s">
        <v>8758</v>
      </c>
      <c r="C2719" t="s">
        <v>24406</v>
      </c>
    </row>
    <row r="2720" spans="1:3" x14ac:dyDescent="0.25">
      <c r="A2720" t="s">
        <v>24466</v>
      </c>
      <c r="B2720" t="s">
        <v>8896</v>
      </c>
      <c r="C2720" t="s">
        <v>24406</v>
      </c>
    </row>
    <row r="2721" spans="1:3" x14ac:dyDescent="0.25">
      <c r="A2721" t="s">
        <v>24467</v>
      </c>
      <c r="B2721" t="s">
        <v>8098</v>
      </c>
      <c r="C2721" t="s">
        <v>24406</v>
      </c>
    </row>
    <row r="2722" spans="1:3" x14ac:dyDescent="0.25">
      <c r="A2722" t="s">
        <v>24468</v>
      </c>
      <c r="B2722" t="s">
        <v>24469</v>
      </c>
      <c r="C2722" t="s">
        <v>24406</v>
      </c>
    </row>
    <row r="2723" spans="1:3" x14ac:dyDescent="0.25">
      <c r="A2723" t="s">
        <v>24470</v>
      </c>
      <c r="B2723" t="s">
        <v>8200</v>
      </c>
      <c r="C2723" t="s">
        <v>24406</v>
      </c>
    </row>
    <row r="2724" spans="1:3" x14ac:dyDescent="0.25">
      <c r="A2724" t="s">
        <v>24471</v>
      </c>
      <c r="B2724" t="s">
        <v>8109</v>
      </c>
      <c r="C2724" t="s">
        <v>24406</v>
      </c>
    </row>
    <row r="2725" spans="1:3" x14ac:dyDescent="0.25">
      <c r="A2725" t="s">
        <v>24472</v>
      </c>
      <c r="B2725" t="s">
        <v>8991</v>
      </c>
      <c r="C2725" t="s">
        <v>24406</v>
      </c>
    </row>
    <row r="2726" spans="1:3" x14ac:dyDescent="0.25">
      <c r="A2726" t="s">
        <v>24473</v>
      </c>
      <c r="B2726" t="s">
        <v>24474</v>
      </c>
      <c r="C2726" t="s">
        <v>24406</v>
      </c>
    </row>
    <row r="2727" spans="1:3" x14ac:dyDescent="0.25">
      <c r="A2727" t="s">
        <v>24475</v>
      </c>
      <c r="B2727" t="s">
        <v>24476</v>
      </c>
      <c r="C2727" t="s">
        <v>24406</v>
      </c>
    </row>
    <row r="2728" spans="1:3" x14ac:dyDescent="0.25">
      <c r="A2728" t="s">
        <v>24477</v>
      </c>
      <c r="B2728" t="s">
        <v>8980</v>
      </c>
      <c r="C2728" t="s">
        <v>24406</v>
      </c>
    </row>
    <row r="2729" spans="1:3" x14ac:dyDescent="0.25">
      <c r="A2729" t="s">
        <v>24478</v>
      </c>
      <c r="B2729" t="s">
        <v>4666</v>
      </c>
      <c r="C2729" t="s">
        <v>24406</v>
      </c>
    </row>
    <row r="2730" spans="1:3" x14ac:dyDescent="0.25">
      <c r="A2730" t="s">
        <v>24479</v>
      </c>
      <c r="B2730" t="s">
        <v>24480</v>
      </c>
      <c r="C2730" t="s">
        <v>24406</v>
      </c>
    </row>
    <row r="2731" spans="1:3" x14ac:dyDescent="0.25">
      <c r="A2731" t="s">
        <v>24481</v>
      </c>
      <c r="B2731" t="s">
        <v>24482</v>
      </c>
      <c r="C2731" t="s">
        <v>24406</v>
      </c>
    </row>
    <row r="2732" spans="1:3" x14ac:dyDescent="0.25">
      <c r="A2732" t="s">
        <v>24483</v>
      </c>
      <c r="B2732" t="s">
        <v>9219</v>
      </c>
      <c r="C2732" t="s">
        <v>24406</v>
      </c>
    </row>
    <row r="2733" spans="1:3" x14ac:dyDescent="0.25">
      <c r="A2733" t="s">
        <v>24484</v>
      </c>
      <c r="B2733" t="s">
        <v>8260</v>
      </c>
      <c r="C2733" t="s">
        <v>24406</v>
      </c>
    </row>
    <row r="2734" spans="1:3" x14ac:dyDescent="0.25">
      <c r="A2734" t="s">
        <v>24485</v>
      </c>
      <c r="B2734" t="s">
        <v>24485</v>
      </c>
      <c r="C2734" t="s">
        <v>24406</v>
      </c>
    </row>
    <row r="2735" spans="1:3" x14ac:dyDescent="0.25">
      <c r="A2735" t="s">
        <v>24486</v>
      </c>
      <c r="B2735" t="s">
        <v>24487</v>
      </c>
      <c r="C2735" t="s">
        <v>24406</v>
      </c>
    </row>
    <row r="2736" spans="1:3" x14ac:dyDescent="0.25">
      <c r="A2736" t="s">
        <v>24488</v>
      </c>
      <c r="B2736" t="s">
        <v>24489</v>
      </c>
      <c r="C2736" t="s">
        <v>24490</v>
      </c>
    </row>
    <row r="2737" spans="1:3" x14ac:dyDescent="0.25">
      <c r="A2737" t="s">
        <v>24491</v>
      </c>
      <c r="B2737" t="s">
        <v>132</v>
      </c>
      <c r="C2737" t="s">
        <v>24490</v>
      </c>
    </row>
    <row r="2738" spans="1:3" x14ac:dyDescent="0.25">
      <c r="A2738" t="s">
        <v>24492</v>
      </c>
      <c r="B2738" t="s">
        <v>24493</v>
      </c>
      <c r="C2738" t="s">
        <v>24490</v>
      </c>
    </row>
    <row r="2739" spans="1:3" x14ac:dyDescent="0.25">
      <c r="A2739" t="s">
        <v>24494</v>
      </c>
      <c r="B2739" t="s">
        <v>24495</v>
      </c>
      <c r="C2739" t="s">
        <v>24490</v>
      </c>
    </row>
    <row r="2740" spans="1:3" x14ac:dyDescent="0.25">
      <c r="A2740" t="s">
        <v>24496</v>
      </c>
      <c r="B2740" t="s">
        <v>24497</v>
      </c>
      <c r="C2740" t="s">
        <v>24490</v>
      </c>
    </row>
    <row r="2741" spans="1:3" x14ac:dyDescent="0.25">
      <c r="A2741" t="s">
        <v>24498</v>
      </c>
      <c r="B2741" t="s">
        <v>9698</v>
      </c>
      <c r="C2741" t="s">
        <v>24490</v>
      </c>
    </row>
    <row r="2742" spans="1:3" x14ac:dyDescent="0.25">
      <c r="A2742" t="s">
        <v>24499</v>
      </c>
      <c r="B2742" t="s">
        <v>24500</v>
      </c>
      <c r="C2742" t="s">
        <v>24490</v>
      </c>
    </row>
    <row r="2743" spans="1:3" x14ac:dyDescent="0.25">
      <c r="A2743" t="s">
        <v>24501</v>
      </c>
      <c r="B2743" t="s">
        <v>24502</v>
      </c>
      <c r="C2743" t="s">
        <v>24490</v>
      </c>
    </row>
    <row r="2744" spans="1:3" x14ac:dyDescent="0.25">
      <c r="A2744" t="s">
        <v>24503</v>
      </c>
      <c r="B2744" t="s">
        <v>24504</v>
      </c>
      <c r="C2744" t="s">
        <v>24490</v>
      </c>
    </row>
    <row r="2745" spans="1:3" x14ac:dyDescent="0.25">
      <c r="A2745" t="s">
        <v>24505</v>
      </c>
      <c r="B2745" t="s">
        <v>24506</v>
      </c>
      <c r="C2745" t="s">
        <v>24490</v>
      </c>
    </row>
    <row r="2746" spans="1:3" x14ac:dyDescent="0.25">
      <c r="A2746" t="s">
        <v>24507</v>
      </c>
      <c r="B2746" t="s">
        <v>24508</v>
      </c>
      <c r="C2746" t="s">
        <v>24490</v>
      </c>
    </row>
    <row r="2747" spans="1:3" x14ac:dyDescent="0.25">
      <c r="A2747" t="s">
        <v>24509</v>
      </c>
      <c r="B2747" t="s">
        <v>24510</v>
      </c>
      <c r="C2747" t="s">
        <v>24490</v>
      </c>
    </row>
    <row r="2748" spans="1:3" x14ac:dyDescent="0.25">
      <c r="A2748" t="s">
        <v>24511</v>
      </c>
      <c r="B2748" t="s">
        <v>24512</v>
      </c>
      <c r="C2748" t="s">
        <v>24490</v>
      </c>
    </row>
    <row r="2749" spans="1:3" x14ac:dyDescent="0.25">
      <c r="A2749" t="s">
        <v>24513</v>
      </c>
      <c r="B2749" t="s">
        <v>24514</v>
      </c>
      <c r="C2749" t="s">
        <v>24490</v>
      </c>
    </row>
    <row r="2750" spans="1:3" x14ac:dyDescent="0.25">
      <c r="A2750" t="s">
        <v>24515</v>
      </c>
      <c r="B2750" t="s">
        <v>24516</v>
      </c>
      <c r="C2750" t="s">
        <v>24490</v>
      </c>
    </row>
    <row r="2751" spans="1:3" x14ac:dyDescent="0.25">
      <c r="A2751" t="s">
        <v>24517</v>
      </c>
      <c r="B2751" t="s">
        <v>24518</v>
      </c>
      <c r="C2751" t="s">
        <v>24490</v>
      </c>
    </row>
    <row r="2752" spans="1:3" x14ac:dyDescent="0.25">
      <c r="A2752" t="s">
        <v>24519</v>
      </c>
      <c r="B2752" t="s">
        <v>24520</v>
      </c>
      <c r="C2752" t="s">
        <v>24490</v>
      </c>
    </row>
    <row r="2753" spans="1:3" x14ac:dyDescent="0.25">
      <c r="A2753" t="s">
        <v>24521</v>
      </c>
      <c r="B2753" t="s">
        <v>24522</v>
      </c>
      <c r="C2753" t="s">
        <v>24490</v>
      </c>
    </row>
    <row r="2754" spans="1:3" x14ac:dyDescent="0.25">
      <c r="A2754" t="s">
        <v>24523</v>
      </c>
      <c r="B2754" t="s">
        <v>24524</v>
      </c>
      <c r="C2754" t="s">
        <v>24490</v>
      </c>
    </row>
    <row r="2755" spans="1:3" x14ac:dyDescent="0.25">
      <c r="A2755" t="s">
        <v>24525</v>
      </c>
      <c r="B2755" t="s">
        <v>24526</v>
      </c>
      <c r="C2755" t="s">
        <v>24490</v>
      </c>
    </row>
    <row r="2756" spans="1:3" x14ac:dyDescent="0.25">
      <c r="A2756" t="s">
        <v>24527</v>
      </c>
      <c r="B2756" t="s">
        <v>24528</v>
      </c>
      <c r="C2756" t="s">
        <v>24490</v>
      </c>
    </row>
    <row r="2757" spans="1:3" x14ac:dyDescent="0.25">
      <c r="A2757" t="s">
        <v>24529</v>
      </c>
      <c r="B2757" t="s">
        <v>24530</v>
      </c>
      <c r="C2757" t="s">
        <v>24490</v>
      </c>
    </row>
    <row r="2758" spans="1:3" x14ac:dyDescent="0.25">
      <c r="A2758" t="s">
        <v>24531</v>
      </c>
      <c r="B2758" t="s">
        <v>24532</v>
      </c>
      <c r="C2758" t="s">
        <v>24490</v>
      </c>
    </row>
    <row r="2759" spans="1:3" x14ac:dyDescent="0.25">
      <c r="A2759" t="s">
        <v>24533</v>
      </c>
      <c r="B2759" t="s">
        <v>24534</v>
      </c>
      <c r="C2759" t="s">
        <v>24490</v>
      </c>
    </row>
    <row r="2760" spans="1:3" x14ac:dyDescent="0.25">
      <c r="A2760" t="s">
        <v>24535</v>
      </c>
      <c r="B2760" t="s">
        <v>24536</v>
      </c>
      <c r="C2760" t="s">
        <v>24490</v>
      </c>
    </row>
    <row r="2761" spans="1:3" x14ac:dyDescent="0.25">
      <c r="A2761" t="s">
        <v>24537</v>
      </c>
      <c r="B2761" t="s">
        <v>24538</v>
      </c>
      <c r="C2761" t="s">
        <v>24490</v>
      </c>
    </row>
    <row r="2762" spans="1:3" x14ac:dyDescent="0.25">
      <c r="A2762" t="s">
        <v>24539</v>
      </c>
      <c r="B2762" t="s">
        <v>24540</v>
      </c>
      <c r="C2762" t="s">
        <v>24490</v>
      </c>
    </row>
    <row r="2763" spans="1:3" x14ac:dyDescent="0.25">
      <c r="A2763" t="s">
        <v>24541</v>
      </c>
      <c r="B2763" t="s">
        <v>24542</v>
      </c>
      <c r="C2763" t="s">
        <v>24490</v>
      </c>
    </row>
    <row r="2764" spans="1:3" x14ac:dyDescent="0.25">
      <c r="A2764" t="s">
        <v>24543</v>
      </c>
      <c r="B2764" t="s">
        <v>24544</v>
      </c>
      <c r="C2764" t="s">
        <v>24490</v>
      </c>
    </row>
    <row r="2765" spans="1:3" x14ac:dyDescent="0.25">
      <c r="A2765" t="s">
        <v>24545</v>
      </c>
      <c r="B2765" t="s">
        <v>24546</v>
      </c>
      <c r="C2765" t="s">
        <v>24490</v>
      </c>
    </row>
    <row r="2766" spans="1:3" x14ac:dyDescent="0.25">
      <c r="A2766" t="s">
        <v>24547</v>
      </c>
      <c r="B2766" t="s">
        <v>9099</v>
      </c>
      <c r="C2766" t="s">
        <v>24490</v>
      </c>
    </row>
    <row r="2767" spans="1:3" x14ac:dyDescent="0.25">
      <c r="A2767" t="s">
        <v>24548</v>
      </c>
      <c r="B2767" t="s">
        <v>24549</v>
      </c>
      <c r="C2767" t="s">
        <v>24490</v>
      </c>
    </row>
    <row r="2768" spans="1:3" x14ac:dyDescent="0.25">
      <c r="A2768" t="s">
        <v>24550</v>
      </c>
      <c r="B2768" t="s">
        <v>8085</v>
      </c>
      <c r="C2768" t="s">
        <v>24490</v>
      </c>
    </row>
    <row r="2769" spans="1:3" x14ac:dyDescent="0.25">
      <c r="A2769" t="s">
        <v>24551</v>
      </c>
      <c r="B2769" t="s">
        <v>8287</v>
      </c>
      <c r="C2769" t="s">
        <v>24490</v>
      </c>
    </row>
    <row r="2770" spans="1:3" x14ac:dyDescent="0.25">
      <c r="A2770" t="s">
        <v>24552</v>
      </c>
      <c r="B2770" t="s">
        <v>8227</v>
      </c>
      <c r="C2770" t="s">
        <v>24490</v>
      </c>
    </row>
    <row r="2771" spans="1:3" x14ac:dyDescent="0.25">
      <c r="A2771" t="s">
        <v>24553</v>
      </c>
      <c r="B2771" t="s">
        <v>24554</v>
      </c>
      <c r="C2771" t="s">
        <v>24490</v>
      </c>
    </row>
    <row r="2772" spans="1:3" x14ac:dyDescent="0.25">
      <c r="A2772" t="s">
        <v>24555</v>
      </c>
      <c r="B2772" t="s">
        <v>9054</v>
      </c>
      <c r="C2772" t="s">
        <v>24490</v>
      </c>
    </row>
    <row r="2773" spans="1:3" x14ac:dyDescent="0.25">
      <c r="A2773" t="s">
        <v>24556</v>
      </c>
      <c r="B2773" t="s">
        <v>8446</v>
      </c>
      <c r="C2773" t="s">
        <v>24490</v>
      </c>
    </row>
    <row r="2774" spans="1:3" x14ac:dyDescent="0.25">
      <c r="A2774" t="s">
        <v>24557</v>
      </c>
      <c r="B2774" t="s">
        <v>24558</v>
      </c>
      <c r="C2774" t="s">
        <v>24490</v>
      </c>
    </row>
    <row r="2775" spans="1:3" x14ac:dyDescent="0.25">
      <c r="A2775" t="s">
        <v>24559</v>
      </c>
      <c r="B2775" t="s">
        <v>8073</v>
      </c>
      <c r="C2775" t="s">
        <v>24490</v>
      </c>
    </row>
    <row r="2776" spans="1:3" x14ac:dyDescent="0.25">
      <c r="A2776" t="s">
        <v>24560</v>
      </c>
      <c r="B2776" t="s">
        <v>24561</v>
      </c>
      <c r="C2776" t="s">
        <v>24490</v>
      </c>
    </row>
    <row r="2777" spans="1:3" x14ac:dyDescent="0.25">
      <c r="A2777" t="s">
        <v>24562</v>
      </c>
      <c r="B2777" t="s">
        <v>24563</v>
      </c>
      <c r="C2777" t="s">
        <v>24490</v>
      </c>
    </row>
    <row r="2778" spans="1:3" x14ac:dyDescent="0.25">
      <c r="A2778" t="s">
        <v>24564</v>
      </c>
      <c r="B2778" t="s">
        <v>24565</v>
      </c>
      <c r="C2778" t="s">
        <v>24566</v>
      </c>
    </row>
    <row r="2779" spans="1:3" x14ac:dyDescent="0.25">
      <c r="A2779" t="s">
        <v>24567</v>
      </c>
      <c r="B2779" t="s">
        <v>24568</v>
      </c>
      <c r="C2779" t="s">
        <v>24566</v>
      </c>
    </row>
    <row r="2780" spans="1:3" x14ac:dyDescent="0.25">
      <c r="A2780" t="s">
        <v>24569</v>
      </c>
      <c r="B2780" t="s">
        <v>24570</v>
      </c>
      <c r="C2780" t="s">
        <v>24566</v>
      </c>
    </row>
    <row r="2781" spans="1:3" x14ac:dyDescent="0.25">
      <c r="A2781" t="s">
        <v>24571</v>
      </c>
      <c r="B2781" t="s">
        <v>24572</v>
      </c>
      <c r="C2781" t="s">
        <v>24566</v>
      </c>
    </row>
    <row r="2782" spans="1:3" x14ac:dyDescent="0.25">
      <c r="A2782" t="s">
        <v>24573</v>
      </c>
      <c r="B2782" t="s">
        <v>24574</v>
      </c>
      <c r="C2782" t="s">
        <v>24566</v>
      </c>
    </row>
    <row r="2783" spans="1:3" x14ac:dyDescent="0.25">
      <c r="A2783" t="s">
        <v>24575</v>
      </c>
      <c r="B2783" t="s">
        <v>24576</v>
      </c>
      <c r="C2783" t="s">
        <v>24566</v>
      </c>
    </row>
    <row r="2784" spans="1:3" x14ac:dyDescent="0.25">
      <c r="A2784" t="s">
        <v>24577</v>
      </c>
      <c r="B2784" t="s">
        <v>24578</v>
      </c>
      <c r="C2784" t="s">
        <v>24566</v>
      </c>
    </row>
    <row r="2785" spans="1:3" x14ac:dyDescent="0.25">
      <c r="A2785" t="s">
        <v>24579</v>
      </c>
      <c r="B2785" t="s">
        <v>24580</v>
      </c>
      <c r="C2785" t="s">
        <v>24566</v>
      </c>
    </row>
    <row r="2786" spans="1:3" x14ac:dyDescent="0.25">
      <c r="A2786" t="s">
        <v>24581</v>
      </c>
      <c r="B2786" t="s">
        <v>24582</v>
      </c>
      <c r="C2786" t="s">
        <v>24566</v>
      </c>
    </row>
    <row r="2787" spans="1:3" x14ac:dyDescent="0.25">
      <c r="A2787" t="s">
        <v>24583</v>
      </c>
      <c r="B2787" t="s">
        <v>24584</v>
      </c>
      <c r="C2787" t="s">
        <v>24566</v>
      </c>
    </row>
    <row r="2788" spans="1:3" x14ac:dyDescent="0.25">
      <c r="A2788" t="s">
        <v>24585</v>
      </c>
      <c r="B2788" t="s">
        <v>24586</v>
      </c>
      <c r="C2788" t="s">
        <v>24566</v>
      </c>
    </row>
    <row r="2789" spans="1:3" x14ac:dyDescent="0.25">
      <c r="A2789" t="s">
        <v>24587</v>
      </c>
      <c r="B2789" t="s">
        <v>24588</v>
      </c>
      <c r="C2789" t="s">
        <v>24566</v>
      </c>
    </row>
    <row r="2790" spans="1:3" x14ac:dyDescent="0.25">
      <c r="A2790" t="s">
        <v>24589</v>
      </c>
      <c r="B2790" t="s">
        <v>24590</v>
      </c>
      <c r="C2790" t="s">
        <v>24566</v>
      </c>
    </row>
    <row r="2791" spans="1:3" x14ac:dyDescent="0.25">
      <c r="A2791" t="s">
        <v>24591</v>
      </c>
      <c r="B2791" t="s">
        <v>24592</v>
      </c>
      <c r="C2791" t="s">
        <v>24566</v>
      </c>
    </row>
    <row r="2792" spans="1:3" x14ac:dyDescent="0.25">
      <c r="A2792" t="s">
        <v>24593</v>
      </c>
      <c r="B2792" t="s">
        <v>24203</v>
      </c>
      <c r="C2792" t="s">
        <v>24566</v>
      </c>
    </row>
    <row r="2793" spans="1:3" x14ac:dyDescent="0.25">
      <c r="A2793" t="s">
        <v>24594</v>
      </c>
      <c r="B2793" t="s">
        <v>24595</v>
      </c>
      <c r="C2793" t="s">
        <v>24566</v>
      </c>
    </row>
    <row r="2794" spans="1:3" x14ac:dyDescent="0.25">
      <c r="A2794" t="s">
        <v>24596</v>
      </c>
      <c r="B2794" t="s">
        <v>24597</v>
      </c>
      <c r="C2794" t="s">
        <v>24566</v>
      </c>
    </row>
    <row r="2795" spans="1:3" x14ac:dyDescent="0.25">
      <c r="A2795" t="s">
        <v>24598</v>
      </c>
      <c r="B2795" t="s">
        <v>9417</v>
      </c>
      <c r="C2795" t="s">
        <v>24566</v>
      </c>
    </row>
    <row r="2796" spans="1:3" x14ac:dyDescent="0.25">
      <c r="A2796" t="s">
        <v>24599</v>
      </c>
      <c r="B2796" t="s">
        <v>24600</v>
      </c>
      <c r="C2796" t="s">
        <v>24566</v>
      </c>
    </row>
    <row r="2797" spans="1:3" x14ac:dyDescent="0.25">
      <c r="A2797" t="s">
        <v>24601</v>
      </c>
      <c r="B2797" t="s">
        <v>24602</v>
      </c>
      <c r="C2797" t="s">
        <v>24566</v>
      </c>
    </row>
    <row r="2798" spans="1:3" x14ac:dyDescent="0.25">
      <c r="A2798" t="s">
        <v>24603</v>
      </c>
      <c r="B2798" t="s">
        <v>24604</v>
      </c>
      <c r="C2798" t="s">
        <v>24566</v>
      </c>
    </row>
    <row r="2799" spans="1:3" x14ac:dyDescent="0.25">
      <c r="A2799" t="s">
        <v>24605</v>
      </c>
      <c r="B2799" t="s">
        <v>24606</v>
      </c>
      <c r="C2799" t="s">
        <v>24566</v>
      </c>
    </row>
    <row r="2800" spans="1:3" x14ac:dyDescent="0.25">
      <c r="A2800" t="s">
        <v>24607</v>
      </c>
      <c r="B2800" t="s">
        <v>24608</v>
      </c>
      <c r="C2800" t="s">
        <v>24566</v>
      </c>
    </row>
    <row r="2801" spans="1:3" x14ac:dyDescent="0.25">
      <c r="A2801" t="s">
        <v>24609</v>
      </c>
      <c r="B2801" t="s">
        <v>24610</v>
      </c>
      <c r="C2801" t="s">
        <v>24566</v>
      </c>
    </row>
    <row r="2802" spans="1:3" x14ac:dyDescent="0.25">
      <c r="A2802" t="s">
        <v>24611</v>
      </c>
      <c r="B2802" t="s">
        <v>24612</v>
      </c>
      <c r="C2802" t="s">
        <v>24566</v>
      </c>
    </row>
    <row r="2803" spans="1:3" x14ac:dyDescent="0.25">
      <c r="A2803" t="s">
        <v>24613</v>
      </c>
      <c r="B2803" t="s">
        <v>24614</v>
      </c>
      <c r="C2803" t="s">
        <v>24566</v>
      </c>
    </row>
    <row r="2804" spans="1:3" x14ac:dyDescent="0.25">
      <c r="A2804" t="s">
        <v>24615</v>
      </c>
      <c r="B2804" t="s">
        <v>24616</v>
      </c>
      <c r="C2804" t="s">
        <v>24566</v>
      </c>
    </row>
    <row r="2805" spans="1:3" x14ac:dyDescent="0.25">
      <c r="A2805" t="s">
        <v>24617</v>
      </c>
      <c r="B2805" t="s">
        <v>24618</v>
      </c>
      <c r="C2805" t="s">
        <v>24566</v>
      </c>
    </row>
    <row r="2806" spans="1:3" x14ac:dyDescent="0.25">
      <c r="A2806" t="s">
        <v>24619</v>
      </c>
      <c r="B2806" t="s">
        <v>24620</v>
      </c>
      <c r="C2806" t="s">
        <v>24566</v>
      </c>
    </row>
    <row r="2807" spans="1:3" x14ac:dyDescent="0.25">
      <c r="A2807" t="s">
        <v>24621</v>
      </c>
      <c r="B2807" t="s">
        <v>24622</v>
      </c>
      <c r="C2807" t="s">
        <v>24566</v>
      </c>
    </row>
    <row r="2808" spans="1:3" x14ac:dyDescent="0.25">
      <c r="A2808" t="s">
        <v>24623</v>
      </c>
      <c r="B2808" t="s">
        <v>24624</v>
      </c>
      <c r="C2808" t="s">
        <v>24566</v>
      </c>
    </row>
    <row r="2809" spans="1:3" x14ac:dyDescent="0.25">
      <c r="A2809" t="s">
        <v>24625</v>
      </c>
      <c r="B2809" t="s">
        <v>24626</v>
      </c>
      <c r="C2809" t="s">
        <v>24566</v>
      </c>
    </row>
    <row r="2810" spans="1:3" x14ac:dyDescent="0.25">
      <c r="A2810" t="s">
        <v>24627</v>
      </c>
      <c r="B2810" t="s">
        <v>8157</v>
      </c>
      <c r="C2810" t="s">
        <v>24566</v>
      </c>
    </row>
    <row r="2811" spans="1:3" x14ac:dyDescent="0.25">
      <c r="A2811" t="s">
        <v>24628</v>
      </c>
      <c r="B2811" t="s">
        <v>24629</v>
      </c>
      <c r="C2811" t="s">
        <v>24566</v>
      </c>
    </row>
    <row r="2812" spans="1:3" x14ac:dyDescent="0.25">
      <c r="A2812" t="s">
        <v>24630</v>
      </c>
      <c r="B2812" t="s">
        <v>24631</v>
      </c>
      <c r="C2812" t="s">
        <v>24566</v>
      </c>
    </row>
    <row r="2813" spans="1:3" x14ac:dyDescent="0.25">
      <c r="A2813" t="s">
        <v>24632</v>
      </c>
      <c r="B2813" t="s">
        <v>24633</v>
      </c>
      <c r="C2813" t="s">
        <v>24634</v>
      </c>
    </row>
    <row r="2814" spans="1:3" x14ac:dyDescent="0.25">
      <c r="A2814" t="s">
        <v>24635</v>
      </c>
      <c r="B2814" t="s">
        <v>24636</v>
      </c>
      <c r="C2814" t="s">
        <v>24634</v>
      </c>
    </row>
    <row r="2815" spans="1:3" x14ac:dyDescent="0.25">
      <c r="A2815" t="s">
        <v>24637</v>
      </c>
      <c r="B2815" t="s">
        <v>24638</v>
      </c>
      <c r="C2815" t="s">
        <v>24634</v>
      </c>
    </row>
    <row r="2816" spans="1:3" x14ac:dyDescent="0.25">
      <c r="A2816" t="s">
        <v>24639</v>
      </c>
      <c r="B2816" t="s">
        <v>24640</v>
      </c>
      <c r="C2816" t="s">
        <v>24634</v>
      </c>
    </row>
    <row r="2817" spans="1:3" x14ac:dyDescent="0.25">
      <c r="A2817" t="s">
        <v>24641</v>
      </c>
      <c r="B2817" t="s">
        <v>24641</v>
      </c>
      <c r="C2817" t="s">
        <v>24634</v>
      </c>
    </row>
    <row r="2818" spans="1:3" x14ac:dyDescent="0.25">
      <c r="A2818" t="s">
        <v>24642</v>
      </c>
      <c r="B2818" t="s">
        <v>24643</v>
      </c>
      <c r="C2818" t="s">
        <v>24634</v>
      </c>
    </row>
    <row r="2819" spans="1:3" x14ac:dyDescent="0.25">
      <c r="A2819" t="s">
        <v>24644</v>
      </c>
      <c r="B2819" t="s">
        <v>24645</v>
      </c>
      <c r="C2819" t="s">
        <v>24634</v>
      </c>
    </row>
    <row r="2820" spans="1:3" x14ac:dyDescent="0.25">
      <c r="A2820" t="s">
        <v>24646</v>
      </c>
      <c r="B2820" t="s">
        <v>24647</v>
      </c>
      <c r="C2820" t="s">
        <v>24634</v>
      </c>
    </row>
    <row r="2821" spans="1:3" x14ac:dyDescent="0.25">
      <c r="A2821" t="s">
        <v>24648</v>
      </c>
      <c r="B2821" t="s">
        <v>24649</v>
      </c>
      <c r="C2821" t="s">
        <v>24634</v>
      </c>
    </row>
    <row r="2822" spans="1:3" x14ac:dyDescent="0.25">
      <c r="A2822" t="s">
        <v>24650</v>
      </c>
      <c r="B2822" t="s">
        <v>24651</v>
      </c>
      <c r="C2822" t="s">
        <v>24634</v>
      </c>
    </row>
    <row r="2823" spans="1:3" x14ac:dyDescent="0.25">
      <c r="A2823" t="s">
        <v>24652</v>
      </c>
      <c r="B2823" t="s">
        <v>24653</v>
      </c>
      <c r="C2823" t="s">
        <v>24634</v>
      </c>
    </row>
    <row r="2824" spans="1:3" x14ac:dyDescent="0.25">
      <c r="A2824" t="s">
        <v>24654</v>
      </c>
      <c r="B2824" t="s">
        <v>24655</v>
      </c>
      <c r="C2824" t="s">
        <v>24634</v>
      </c>
    </row>
    <row r="2825" spans="1:3" x14ac:dyDescent="0.25">
      <c r="A2825" t="s">
        <v>24656</v>
      </c>
      <c r="B2825" t="s">
        <v>24657</v>
      </c>
      <c r="C2825" t="s">
        <v>24634</v>
      </c>
    </row>
    <row r="2826" spans="1:3" x14ac:dyDescent="0.25">
      <c r="A2826" t="s">
        <v>24658</v>
      </c>
      <c r="B2826" t="s">
        <v>24659</v>
      </c>
      <c r="C2826" t="s">
        <v>24634</v>
      </c>
    </row>
    <row r="2827" spans="1:3" x14ac:dyDescent="0.25">
      <c r="A2827" t="s">
        <v>24660</v>
      </c>
      <c r="B2827" t="s">
        <v>24661</v>
      </c>
      <c r="C2827" t="s">
        <v>24634</v>
      </c>
    </row>
    <row r="2828" spans="1:3" x14ac:dyDescent="0.25">
      <c r="A2828" t="s">
        <v>24662</v>
      </c>
      <c r="B2828" t="s">
        <v>24663</v>
      </c>
      <c r="C2828" t="s">
        <v>24634</v>
      </c>
    </row>
    <row r="2829" spans="1:3" x14ac:dyDescent="0.25">
      <c r="A2829" t="s">
        <v>24664</v>
      </c>
      <c r="B2829" t="s">
        <v>24665</v>
      </c>
      <c r="C2829" t="s">
        <v>24634</v>
      </c>
    </row>
    <row r="2830" spans="1:3" x14ac:dyDescent="0.25">
      <c r="A2830" t="s">
        <v>24666</v>
      </c>
      <c r="B2830" t="s">
        <v>24667</v>
      </c>
      <c r="C2830" t="s">
        <v>24634</v>
      </c>
    </row>
    <row r="2831" spans="1:3" x14ac:dyDescent="0.25">
      <c r="A2831" t="s">
        <v>24668</v>
      </c>
      <c r="B2831" t="s">
        <v>24669</v>
      </c>
      <c r="C2831" t="s">
        <v>24634</v>
      </c>
    </row>
    <row r="2832" spans="1:3" x14ac:dyDescent="0.25">
      <c r="A2832" t="s">
        <v>24670</v>
      </c>
      <c r="B2832" t="s">
        <v>24671</v>
      </c>
      <c r="C2832" t="s">
        <v>24634</v>
      </c>
    </row>
    <row r="2833" spans="1:3" x14ac:dyDescent="0.25">
      <c r="A2833" t="s">
        <v>24672</v>
      </c>
      <c r="B2833" t="s">
        <v>24673</v>
      </c>
      <c r="C2833" t="s">
        <v>24634</v>
      </c>
    </row>
    <row r="2834" spans="1:3" x14ac:dyDescent="0.25">
      <c r="A2834" t="s">
        <v>24674</v>
      </c>
      <c r="B2834" t="s">
        <v>24675</v>
      </c>
      <c r="C2834" t="s">
        <v>24634</v>
      </c>
    </row>
    <row r="2835" spans="1:3" x14ac:dyDescent="0.25">
      <c r="A2835" t="s">
        <v>24676</v>
      </c>
      <c r="B2835" t="s">
        <v>24677</v>
      </c>
      <c r="C2835" t="s">
        <v>24634</v>
      </c>
    </row>
    <row r="2836" spans="1:3" x14ac:dyDescent="0.25">
      <c r="A2836" t="s">
        <v>24678</v>
      </c>
      <c r="B2836" t="s">
        <v>24679</v>
      </c>
      <c r="C2836" t="s">
        <v>24634</v>
      </c>
    </row>
    <row r="2837" spans="1:3" x14ac:dyDescent="0.25">
      <c r="A2837" t="s">
        <v>24680</v>
      </c>
      <c r="B2837" t="s">
        <v>24681</v>
      </c>
      <c r="C2837" t="s">
        <v>24634</v>
      </c>
    </row>
    <row r="2838" spans="1:3" x14ac:dyDescent="0.25">
      <c r="A2838" t="s">
        <v>24682</v>
      </c>
      <c r="B2838" t="s">
        <v>24683</v>
      </c>
      <c r="C2838" t="s">
        <v>24634</v>
      </c>
    </row>
    <row r="2839" spans="1:3" x14ac:dyDescent="0.25">
      <c r="A2839" t="s">
        <v>24684</v>
      </c>
      <c r="B2839" t="s">
        <v>24684</v>
      </c>
      <c r="C2839" t="s">
        <v>24634</v>
      </c>
    </row>
    <row r="2840" spans="1:3" x14ac:dyDescent="0.25">
      <c r="A2840" t="s">
        <v>24685</v>
      </c>
      <c r="B2840" t="s">
        <v>24686</v>
      </c>
      <c r="C2840" t="s">
        <v>24634</v>
      </c>
    </row>
    <row r="2841" spans="1:3" x14ac:dyDescent="0.25">
      <c r="A2841" t="s">
        <v>24687</v>
      </c>
      <c r="B2841" t="s">
        <v>24688</v>
      </c>
      <c r="C2841" t="s">
        <v>24634</v>
      </c>
    </row>
    <row r="2842" spans="1:3" x14ac:dyDescent="0.25">
      <c r="A2842" t="s">
        <v>24689</v>
      </c>
      <c r="B2842" t="s">
        <v>24690</v>
      </c>
      <c r="C2842" t="s">
        <v>24634</v>
      </c>
    </row>
    <row r="2843" spans="1:3" x14ac:dyDescent="0.25">
      <c r="A2843" t="s">
        <v>24691</v>
      </c>
      <c r="B2843" t="s">
        <v>24692</v>
      </c>
      <c r="C2843" t="s">
        <v>24634</v>
      </c>
    </row>
    <row r="2844" spans="1:3" x14ac:dyDescent="0.25">
      <c r="A2844" t="s">
        <v>24693</v>
      </c>
      <c r="B2844" t="s">
        <v>24694</v>
      </c>
      <c r="C2844" t="s">
        <v>24634</v>
      </c>
    </row>
    <row r="2845" spans="1:3" x14ac:dyDescent="0.25">
      <c r="A2845" t="s">
        <v>24695</v>
      </c>
      <c r="B2845" t="s">
        <v>24696</v>
      </c>
      <c r="C2845" t="s">
        <v>24634</v>
      </c>
    </row>
    <row r="2846" spans="1:3" x14ac:dyDescent="0.25">
      <c r="A2846" t="s">
        <v>24697</v>
      </c>
      <c r="B2846" t="s">
        <v>24698</v>
      </c>
      <c r="C2846" t="s">
        <v>24634</v>
      </c>
    </row>
    <row r="2847" spans="1:3" x14ac:dyDescent="0.25">
      <c r="A2847" t="s">
        <v>24699</v>
      </c>
      <c r="B2847" t="s">
        <v>24700</v>
      </c>
      <c r="C2847" t="s">
        <v>24634</v>
      </c>
    </row>
    <row r="2848" spans="1:3" x14ac:dyDescent="0.25">
      <c r="A2848" t="s">
        <v>24701</v>
      </c>
      <c r="B2848" t="s">
        <v>9370</v>
      </c>
      <c r="C2848" t="s">
        <v>24634</v>
      </c>
    </row>
    <row r="2849" spans="1:3" x14ac:dyDescent="0.25">
      <c r="A2849" t="s">
        <v>24702</v>
      </c>
      <c r="B2849" t="s">
        <v>24703</v>
      </c>
      <c r="C2849" t="s">
        <v>24634</v>
      </c>
    </row>
    <row r="2850" spans="1:3" x14ac:dyDescent="0.25">
      <c r="A2850" t="s">
        <v>24704</v>
      </c>
      <c r="B2850" t="s">
        <v>24705</v>
      </c>
      <c r="C2850" t="s">
        <v>24634</v>
      </c>
    </row>
    <row r="2851" spans="1:3" x14ac:dyDescent="0.25">
      <c r="A2851" t="s">
        <v>24706</v>
      </c>
      <c r="B2851" t="s">
        <v>24707</v>
      </c>
      <c r="C2851" t="s">
        <v>24708</v>
      </c>
    </row>
    <row r="2852" spans="1:3" x14ac:dyDescent="0.25">
      <c r="A2852" t="s">
        <v>24709</v>
      </c>
      <c r="B2852" t="s">
        <v>24710</v>
      </c>
      <c r="C2852" t="s">
        <v>24708</v>
      </c>
    </row>
    <row r="2853" spans="1:3" x14ac:dyDescent="0.25">
      <c r="A2853" t="s">
        <v>24711</v>
      </c>
      <c r="B2853" t="s">
        <v>24712</v>
      </c>
      <c r="C2853" t="s">
        <v>24708</v>
      </c>
    </row>
    <row r="2854" spans="1:3" x14ac:dyDescent="0.25">
      <c r="A2854" t="s">
        <v>24713</v>
      </c>
      <c r="B2854" t="s">
        <v>24714</v>
      </c>
      <c r="C2854" t="s">
        <v>24708</v>
      </c>
    </row>
    <row r="2855" spans="1:3" x14ac:dyDescent="0.25">
      <c r="A2855" t="s">
        <v>24715</v>
      </c>
      <c r="B2855" t="s">
        <v>24716</v>
      </c>
      <c r="C2855" t="s">
        <v>24708</v>
      </c>
    </row>
    <row r="2856" spans="1:3" x14ac:dyDescent="0.25">
      <c r="A2856" t="s">
        <v>24717</v>
      </c>
      <c r="B2856" t="s">
        <v>24718</v>
      </c>
      <c r="C2856" t="s">
        <v>24708</v>
      </c>
    </row>
    <row r="2857" spans="1:3" x14ac:dyDescent="0.25">
      <c r="A2857" t="s">
        <v>24719</v>
      </c>
      <c r="B2857" t="s">
        <v>24720</v>
      </c>
      <c r="C2857" t="s">
        <v>24708</v>
      </c>
    </row>
    <row r="2858" spans="1:3" x14ac:dyDescent="0.25">
      <c r="A2858" t="s">
        <v>24721</v>
      </c>
      <c r="B2858" t="s">
        <v>24722</v>
      </c>
      <c r="C2858" t="s">
        <v>24708</v>
      </c>
    </row>
    <row r="2859" spans="1:3" x14ac:dyDescent="0.25">
      <c r="A2859" t="s">
        <v>24723</v>
      </c>
      <c r="B2859" t="s">
        <v>24724</v>
      </c>
      <c r="C2859" t="s">
        <v>24708</v>
      </c>
    </row>
    <row r="2860" spans="1:3" x14ac:dyDescent="0.25">
      <c r="A2860" t="s">
        <v>24725</v>
      </c>
      <c r="B2860" t="s">
        <v>24726</v>
      </c>
      <c r="C2860" t="s">
        <v>24708</v>
      </c>
    </row>
    <row r="2861" spans="1:3" x14ac:dyDescent="0.25">
      <c r="A2861" t="s">
        <v>24727</v>
      </c>
      <c r="B2861" t="s">
        <v>24728</v>
      </c>
      <c r="C2861" t="s">
        <v>24708</v>
      </c>
    </row>
    <row r="2862" spans="1:3" x14ac:dyDescent="0.25">
      <c r="A2862" t="s">
        <v>24729</v>
      </c>
      <c r="B2862" t="s">
        <v>24730</v>
      </c>
      <c r="C2862" t="s">
        <v>24708</v>
      </c>
    </row>
    <row r="2863" spans="1:3" x14ac:dyDescent="0.25">
      <c r="A2863" t="s">
        <v>24731</v>
      </c>
      <c r="B2863" t="s">
        <v>24732</v>
      </c>
      <c r="C2863" t="s">
        <v>24708</v>
      </c>
    </row>
    <row r="2864" spans="1:3" x14ac:dyDescent="0.25">
      <c r="A2864" t="s">
        <v>24733</v>
      </c>
      <c r="B2864" t="s">
        <v>24734</v>
      </c>
      <c r="C2864" t="s">
        <v>24708</v>
      </c>
    </row>
    <row r="2865" spans="1:3" x14ac:dyDescent="0.25">
      <c r="A2865" t="s">
        <v>24735</v>
      </c>
      <c r="B2865" t="s">
        <v>24736</v>
      </c>
      <c r="C2865" t="s">
        <v>24708</v>
      </c>
    </row>
    <row r="2866" spans="1:3" x14ac:dyDescent="0.25">
      <c r="A2866" t="s">
        <v>24737</v>
      </c>
      <c r="B2866" t="s">
        <v>24738</v>
      </c>
      <c r="C2866" t="s">
        <v>24708</v>
      </c>
    </row>
    <row r="2867" spans="1:3" x14ac:dyDescent="0.25">
      <c r="A2867" t="s">
        <v>24739</v>
      </c>
      <c r="B2867" t="s">
        <v>24740</v>
      </c>
      <c r="C2867" t="s">
        <v>24708</v>
      </c>
    </row>
    <row r="2868" spans="1:3" x14ac:dyDescent="0.25">
      <c r="A2868" t="s">
        <v>24741</v>
      </c>
      <c r="B2868" t="s">
        <v>24742</v>
      </c>
      <c r="C2868" t="s">
        <v>24708</v>
      </c>
    </row>
    <row r="2869" spans="1:3" x14ac:dyDescent="0.25">
      <c r="A2869" t="s">
        <v>24743</v>
      </c>
      <c r="B2869" t="s">
        <v>24744</v>
      </c>
      <c r="C2869" t="s">
        <v>24708</v>
      </c>
    </row>
    <row r="2870" spans="1:3" x14ac:dyDescent="0.25">
      <c r="A2870" t="s">
        <v>24745</v>
      </c>
      <c r="B2870" t="s">
        <v>24746</v>
      </c>
      <c r="C2870" t="s">
        <v>24708</v>
      </c>
    </row>
    <row r="2871" spans="1:3" x14ac:dyDescent="0.25">
      <c r="A2871" t="s">
        <v>24747</v>
      </c>
      <c r="B2871" t="s">
        <v>24748</v>
      </c>
      <c r="C2871" t="s">
        <v>24708</v>
      </c>
    </row>
    <row r="2872" spans="1:3" x14ac:dyDescent="0.25">
      <c r="A2872" t="s">
        <v>24749</v>
      </c>
      <c r="B2872" t="s">
        <v>24750</v>
      </c>
      <c r="C2872" t="s">
        <v>24708</v>
      </c>
    </row>
    <row r="2873" spans="1:3" x14ac:dyDescent="0.25">
      <c r="A2873" t="s">
        <v>24751</v>
      </c>
      <c r="B2873" t="s">
        <v>24752</v>
      </c>
      <c r="C2873" t="s">
        <v>24708</v>
      </c>
    </row>
    <row r="2874" spans="1:3" x14ac:dyDescent="0.25">
      <c r="A2874" t="s">
        <v>24753</v>
      </c>
      <c r="B2874" t="s">
        <v>24754</v>
      </c>
      <c r="C2874" t="s">
        <v>24708</v>
      </c>
    </row>
    <row r="2875" spans="1:3" x14ac:dyDescent="0.25">
      <c r="A2875" t="s">
        <v>24755</v>
      </c>
      <c r="B2875" t="s">
        <v>24756</v>
      </c>
      <c r="C2875" t="s">
        <v>24708</v>
      </c>
    </row>
    <row r="2876" spans="1:3" x14ac:dyDescent="0.25">
      <c r="A2876" t="s">
        <v>24757</v>
      </c>
      <c r="C2876" t="s">
        <v>24708</v>
      </c>
    </row>
    <row r="2877" spans="1:3" x14ac:dyDescent="0.25">
      <c r="A2877" t="s">
        <v>24758</v>
      </c>
      <c r="B2877" t="s">
        <v>24759</v>
      </c>
      <c r="C2877" t="s">
        <v>24708</v>
      </c>
    </row>
    <row r="2878" spans="1:3" x14ac:dyDescent="0.25">
      <c r="A2878" t="s">
        <v>24760</v>
      </c>
      <c r="B2878" t="s">
        <v>24761</v>
      </c>
      <c r="C2878" t="s">
        <v>24708</v>
      </c>
    </row>
    <row r="2879" spans="1:3" x14ac:dyDescent="0.25">
      <c r="A2879" t="s">
        <v>24762</v>
      </c>
      <c r="B2879" t="s">
        <v>24763</v>
      </c>
      <c r="C2879" t="s">
        <v>24708</v>
      </c>
    </row>
    <row r="2880" spans="1:3" x14ac:dyDescent="0.25">
      <c r="A2880" t="s">
        <v>24764</v>
      </c>
      <c r="B2880" t="s">
        <v>24765</v>
      </c>
      <c r="C2880" t="s">
        <v>24708</v>
      </c>
    </row>
    <row r="2881" spans="1:3" x14ac:dyDescent="0.25">
      <c r="A2881" t="s">
        <v>24766</v>
      </c>
      <c r="B2881" t="s">
        <v>24767</v>
      </c>
      <c r="C2881" t="s">
        <v>24708</v>
      </c>
    </row>
    <row r="2882" spans="1:3" x14ac:dyDescent="0.25">
      <c r="A2882" t="s">
        <v>24768</v>
      </c>
      <c r="B2882" t="s">
        <v>24769</v>
      </c>
      <c r="C2882" t="s">
        <v>24708</v>
      </c>
    </row>
    <row r="2883" spans="1:3" x14ac:dyDescent="0.25">
      <c r="A2883" t="s">
        <v>24770</v>
      </c>
      <c r="B2883" t="s">
        <v>24771</v>
      </c>
      <c r="C2883" t="s">
        <v>24708</v>
      </c>
    </row>
    <row r="2884" spans="1:3" x14ac:dyDescent="0.25">
      <c r="A2884" t="s">
        <v>24772</v>
      </c>
      <c r="B2884" t="s">
        <v>7773</v>
      </c>
      <c r="C2884" t="s">
        <v>24708</v>
      </c>
    </row>
    <row r="2885" spans="1:3" x14ac:dyDescent="0.25">
      <c r="A2885" t="s">
        <v>24773</v>
      </c>
      <c r="B2885" t="s">
        <v>24774</v>
      </c>
      <c r="C2885" t="s">
        <v>24708</v>
      </c>
    </row>
    <row r="2886" spans="1:3" x14ac:dyDescent="0.25">
      <c r="A2886" t="s">
        <v>24775</v>
      </c>
      <c r="B2886" t="s">
        <v>24776</v>
      </c>
      <c r="C2886" t="s">
        <v>24708</v>
      </c>
    </row>
    <row r="2887" spans="1:3" x14ac:dyDescent="0.25">
      <c r="A2887" t="s">
        <v>24777</v>
      </c>
      <c r="B2887" t="s">
        <v>24778</v>
      </c>
      <c r="C2887" t="s">
        <v>24708</v>
      </c>
    </row>
    <row r="2888" spans="1:3" x14ac:dyDescent="0.25">
      <c r="A2888" t="s">
        <v>24779</v>
      </c>
      <c r="B2888" t="s">
        <v>24780</v>
      </c>
      <c r="C2888" t="s">
        <v>24708</v>
      </c>
    </row>
    <row r="2889" spans="1:3" x14ac:dyDescent="0.25">
      <c r="A2889" t="s">
        <v>24781</v>
      </c>
      <c r="B2889" t="s">
        <v>8070</v>
      </c>
      <c r="C2889" t="s">
        <v>24708</v>
      </c>
    </row>
    <row r="2890" spans="1:3" x14ac:dyDescent="0.25">
      <c r="A2890" t="s">
        <v>24782</v>
      </c>
      <c r="B2890" t="s">
        <v>8833</v>
      </c>
      <c r="C2890" t="s">
        <v>24708</v>
      </c>
    </row>
    <row r="2891" spans="1:3" x14ac:dyDescent="0.25">
      <c r="A2891" t="s">
        <v>24783</v>
      </c>
      <c r="B2891" t="s">
        <v>8505</v>
      </c>
      <c r="C2891" t="s">
        <v>24708</v>
      </c>
    </row>
    <row r="2892" spans="1:3" x14ac:dyDescent="0.25">
      <c r="A2892" t="s">
        <v>24784</v>
      </c>
      <c r="B2892" t="s">
        <v>9352</v>
      </c>
      <c r="C2892" t="s">
        <v>24708</v>
      </c>
    </row>
    <row r="2893" spans="1:3" x14ac:dyDescent="0.25">
      <c r="A2893" t="s">
        <v>24785</v>
      </c>
      <c r="B2893" t="s">
        <v>24786</v>
      </c>
      <c r="C2893" t="s">
        <v>24708</v>
      </c>
    </row>
    <row r="2894" spans="1:3" x14ac:dyDescent="0.25">
      <c r="A2894" t="s">
        <v>24787</v>
      </c>
      <c r="B2894" t="s">
        <v>24788</v>
      </c>
      <c r="C2894" t="s">
        <v>24708</v>
      </c>
    </row>
    <row r="2895" spans="1:3" x14ac:dyDescent="0.25">
      <c r="A2895" t="s">
        <v>24789</v>
      </c>
      <c r="B2895" t="s">
        <v>24790</v>
      </c>
      <c r="C2895" t="s">
        <v>24708</v>
      </c>
    </row>
    <row r="2896" spans="1:3" x14ac:dyDescent="0.25">
      <c r="A2896" t="s">
        <v>24791</v>
      </c>
      <c r="B2896" t="s">
        <v>24792</v>
      </c>
      <c r="C2896" t="s">
        <v>24708</v>
      </c>
    </row>
    <row r="2897" spans="1:3" x14ac:dyDescent="0.25">
      <c r="A2897" t="s">
        <v>24793</v>
      </c>
      <c r="B2897" t="s">
        <v>24794</v>
      </c>
      <c r="C2897" t="s">
        <v>24708</v>
      </c>
    </row>
    <row r="2898" spans="1:3" x14ac:dyDescent="0.25">
      <c r="A2898" t="s">
        <v>24795</v>
      </c>
      <c r="B2898" t="s">
        <v>24796</v>
      </c>
      <c r="C2898" t="s">
        <v>24708</v>
      </c>
    </row>
    <row r="2899" spans="1:3" x14ac:dyDescent="0.25">
      <c r="A2899" t="s">
        <v>24797</v>
      </c>
      <c r="B2899" t="s">
        <v>24798</v>
      </c>
      <c r="C2899" t="s">
        <v>24708</v>
      </c>
    </row>
    <row r="2900" spans="1:3" x14ac:dyDescent="0.25">
      <c r="A2900" t="s">
        <v>24799</v>
      </c>
      <c r="B2900" t="s">
        <v>24800</v>
      </c>
      <c r="C2900" t="s">
        <v>24708</v>
      </c>
    </row>
    <row r="2901" spans="1:3" x14ac:dyDescent="0.25">
      <c r="A2901" t="s">
        <v>24801</v>
      </c>
      <c r="B2901" t="s">
        <v>24802</v>
      </c>
      <c r="C2901" t="s">
        <v>24708</v>
      </c>
    </row>
    <row r="2902" spans="1:3" x14ac:dyDescent="0.25">
      <c r="A2902" t="s">
        <v>24803</v>
      </c>
      <c r="B2902" t="s">
        <v>24804</v>
      </c>
      <c r="C2902" t="s">
        <v>24708</v>
      </c>
    </row>
    <row r="2903" spans="1:3" x14ac:dyDescent="0.25">
      <c r="A2903" t="s">
        <v>24805</v>
      </c>
      <c r="B2903" t="s">
        <v>24806</v>
      </c>
      <c r="C2903" t="s">
        <v>24708</v>
      </c>
    </row>
    <row r="2904" spans="1:3" x14ac:dyDescent="0.25">
      <c r="A2904" t="s">
        <v>24807</v>
      </c>
      <c r="B2904" t="s">
        <v>24808</v>
      </c>
      <c r="C2904" t="s">
        <v>24708</v>
      </c>
    </row>
    <row r="2905" spans="1:3" x14ac:dyDescent="0.25">
      <c r="A2905" t="s">
        <v>24809</v>
      </c>
      <c r="B2905" t="s">
        <v>24810</v>
      </c>
      <c r="C2905" t="s">
        <v>24708</v>
      </c>
    </row>
    <row r="2906" spans="1:3" x14ac:dyDescent="0.25">
      <c r="A2906" t="s">
        <v>24811</v>
      </c>
      <c r="B2906" t="s">
        <v>24812</v>
      </c>
      <c r="C2906" t="s">
        <v>24708</v>
      </c>
    </row>
    <row r="2907" spans="1:3" x14ac:dyDescent="0.25">
      <c r="A2907" t="s">
        <v>24813</v>
      </c>
      <c r="B2907" t="s">
        <v>24814</v>
      </c>
      <c r="C2907" t="s">
        <v>24708</v>
      </c>
    </row>
    <row r="2908" spans="1:3" x14ac:dyDescent="0.25">
      <c r="A2908" t="s">
        <v>24815</v>
      </c>
      <c r="B2908" t="s">
        <v>24816</v>
      </c>
      <c r="C2908" t="s">
        <v>24708</v>
      </c>
    </row>
    <row r="2909" spans="1:3" x14ac:dyDescent="0.25">
      <c r="A2909" t="s">
        <v>24817</v>
      </c>
      <c r="B2909" t="s">
        <v>24818</v>
      </c>
      <c r="C2909" t="s">
        <v>24708</v>
      </c>
    </row>
    <row r="2910" spans="1:3" x14ac:dyDescent="0.25">
      <c r="A2910" t="s">
        <v>24819</v>
      </c>
      <c r="B2910" t="s">
        <v>24820</v>
      </c>
      <c r="C2910" t="s">
        <v>24708</v>
      </c>
    </row>
    <row r="2911" spans="1:3" x14ac:dyDescent="0.25">
      <c r="A2911" t="s">
        <v>24821</v>
      </c>
      <c r="B2911" t="s">
        <v>24822</v>
      </c>
      <c r="C2911" t="s">
        <v>24708</v>
      </c>
    </row>
    <row r="2912" spans="1:3" x14ac:dyDescent="0.25">
      <c r="A2912" t="s">
        <v>24823</v>
      </c>
      <c r="B2912" t="s">
        <v>24824</v>
      </c>
      <c r="C2912" t="s">
        <v>24708</v>
      </c>
    </row>
    <row r="2913" spans="1:3" x14ac:dyDescent="0.25">
      <c r="A2913" t="s">
        <v>24825</v>
      </c>
      <c r="B2913" t="s">
        <v>24826</v>
      </c>
      <c r="C2913" t="s">
        <v>24827</v>
      </c>
    </row>
    <row r="2914" spans="1:3" x14ac:dyDescent="0.25">
      <c r="A2914" t="s">
        <v>24828</v>
      </c>
      <c r="B2914" t="s">
        <v>24829</v>
      </c>
      <c r="C2914" t="s">
        <v>24827</v>
      </c>
    </row>
    <row r="2915" spans="1:3" x14ac:dyDescent="0.25">
      <c r="A2915" t="s">
        <v>24830</v>
      </c>
      <c r="B2915" t="s">
        <v>24831</v>
      </c>
      <c r="C2915" t="s">
        <v>24827</v>
      </c>
    </row>
    <row r="2916" spans="1:3" x14ac:dyDescent="0.25">
      <c r="A2916" t="s">
        <v>24832</v>
      </c>
      <c r="B2916" t="s">
        <v>24833</v>
      </c>
      <c r="C2916" t="s">
        <v>24827</v>
      </c>
    </row>
    <row r="2917" spans="1:3" x14ac:dyDescent="0.25">
      <c r="A2917" t="s">
        <v>24834</v>
      </c>
      <c r="B2917" t="s">
        <v>24835</v>
      </c>
      <c r="C2917" t="s">
        <v>24827</v>
      </c>
    </row>
    <row r="2918" spans="1:3" x14ac:dyDescent="0.25">
      <c r="A2918" t="s">
        <v>24836</v>
      </c>
      <c r="B2918" t="s">
        <v>24837</v>
      </c>
      <c r="C2918" t="s">
        <v>24827</v>
      </c>
    </row>
    <row r="2919" spans="1:3" x14ac:dyDescent="0.25">
      <c r="A2919" t="s">
        <v>24838</v>
      </c>
      <c r="B2919" t="s">
        <v>24839</v>
      </c>
      <c r="C2919" t="s">
        <v>24827</v>
      </c>
    </row>
    <row r="2920" spans="1:3" x14ac:dyDescent="0.25">
      <c r="A2920" t="s">
        <v>24840</v>
      </c>
      <c r="B2920" t="s">
        <v>24841</v>
      </c>
      <c r="C2920" t="s">
        <v>24827</v>
      </c>
    </row>
    <row r="2921" spans="1:3" x14ac:dyDescent="0.25">
      <c r="A2921" t="s">
        <v>24842</v>
      </c>
      <c r="B2921" t="s">
        <v>24843</v>
      </c>
      <c r="C2921" t="s">
        <v>24827</v>
      </c>
    </row>
    <row r="2922" spans="1:3" x14ac:dyDescent="0.25">
      <c r="A2922" t="s">
        <v>24844</v>
      </c>
      <c r="B2922" t="s">
        <v>24845</v>
      </c>
      <c r="C2922" t="s">
        <v>24827</v>
      </c>
    </row>
    <row r="2923" spans="1:3" x14ac:dyDescent="0.25">
      <c r="A2923" t="s">
        <v>24846</v>
      </c>
      <c r="B2923" t="s">
        <v>24847</v>
      </c>
      <c r="C2923" t="s">
        <v>24827</v>
      </c>
    </row>
    <row r="2924" spans="1:3" x14ac:dyDescent="0.25">
      <c r="A2924" t="s">
        <v>24848</v>
      </c>
      <c r="B2924" t="s">
        <v>24849</v>
      </c>
      <c r="C2924" t="s">
        <v>24827</v>
      </c>
    </row>
    <row r="2925" spans="1:3" x14ac:dyDescent="0.25">
      <c r="A2925" t="s">
        <v>24850</v>
      </c>
      <c r="B2925" t="s">
        <v>24851</v>
      </c>
      <c r="C2925" t="s">
        <v>24827</v>
      </c>
    </row>
    <row r="2926" spans="1:3" x14ac:dyDescent="0.25">
      <c r="A2926" t="s">
        <v>24852</v>
      </c>
      <c r="B2926" t="s">
        <v>24853</v>
      </c>
      <c r="C2926" t="s">
        <v>24827</v>
      </c>
    </row>
    <row r="2927" spans="1:3" x14ac:dyDescent="0.25">
      <c r="A2927" t="s">
        <v>24854</v>
      </c>
      <c r="B2927" t="s">
        <v>24855</v>
      </c>
      <c r="C2927" t="s">
        <v>24827</v>
      </c>
    </row>
    <row r="2928" spans="1:3" x14ac:dyDescent="0.25">
      <c r="A2928" t="s">
        <v>24856</v>
      </c>
      <c r="B2928" t="s">
        <v>9209</v>
      </c>
      <c r="C2928" t="s">
        <v>24827</v>
      </c>
    </row>
    <row r="2929" spans="1:3" x14ac:dyDescent="0.25">
      <c r="A2929" t="s">
        <v>24857</v>
      </c>
      <c r="B2929" t="s">
        <v>8083</v>
      </c>
      <c r="C2929" t="s">
        <v>24827</v>
      </c>
    </row>
    <row r="2930" spans="1:3" x14ac:dyDescent="0.25">
      <c r="A2930" t="s">
        <v>24858</v>
      </c>
      <c r="B2930" t="s">
        <v>24859</v>
      </c>
      <c r="C2930" t="s">
        <v>24827</v>
      </c>
    </row>
    <row r="2931" spans="1:3" x14ac:dyDescent="0.25">
      <c r="A2931" t="s">
        <v>24860</v>
      </c>
      <c r="B2931" t="s">
        <v>24861</v>
      </c>
      <c r="C2931" t="s">
        <v>24827</v>
      </c>
    </row>
    <row r="2932" spans="1:3" x14ac:dyDescent="0.25">
      <c r="A2932" t="s">
        <v>24862</v>
      </c>
      <c r="B2932" t="s">
        <v>24863</v>
      </c>
      <c r="C2932" t="s">
        <v>24827</v>
      </c>
    </row>
    <row r="2933" spans="1:3" x14ac:dyDescent="0.25">
      <c r="A2933" t="s">
        <v>24864</v>
      </c>
      <c r="B2933" t="s">
        <v>24865</v>
      </c>
      <c r="C2933" t="s">
        <v>24827</v>
      </c>
    </row>
    <row r="2934" spans="1:3" x14ac:dyDescent="0.25">
      <c r="A2934" t="s">
        <v>24866</v>
      </c>
      <c r="B2934" t="s">
        <v>24867</v>
      </c>
      <c r="C2934" t="s">
        <v>24827</v>
      </c>
    </row>
    <row r="2935" spans="1:3" x14ac:dyDescent="0.25">
      <c r="A2935" t="s">
        <v>24868</v>
      </c>
      <c r="B2935" t="s">
        <v>24869</v>
      </c>
      <c r="C2935" t="s">
        <v>24827</v>
      </c>
    </row>
    <row r="2936" spans="1:3" x14ac:dyDescent="0.25">
      <c r="A2936" t="s">
        <v>24870</v>
      </c>
      <c r="B2936" t="s">
        <v>24871</v>
      </c>
      <c r="C2936" t="s">
        <v>24827</v>
      </c>
    </row>
    <row r="2937" spans="1:3" x14ac:dyDescent="0.25">
      <c r="A2937" t="s">
        <v>24872</v>
      </c>
      <c r="B2937" t="s">
        <v>24873</v>
      </c>
      <c r="C2937" t="s">
        <v>24827</v>
      </c>
    </row>
    <row r="2938" spans="1:3" x14ac:dyDescent="0.25">
      <c r="A2938" t="s">
        <v>24874</v>
      </c>
      <c r="B2938" t="s">
        <v>24875</v>
      </c>
      <c r="C2938" t="s">
        <v>24827</v>
      </c>
    </row>
    <row r="2939" spans="1:3" x14ac:dyDescent="0.25">
      <c r="A2939" t="s">
        <v>24876</v>
      </c>
      <c r="B2939" t="s">
        <v>24877</v>
      </c>
      <c r="C2939" t="s">
        <v>24827</v>
      </c>
    </row>
    <row r="2940" spans="1:3" x14ac:dyDescent="0.25">
      <c r="A2940" t="s">
        <v>24878</v>
      </c>
      <c r="B2940" t="s">
        <v>24879</v>
      </c>
      <c r="C2940" t="s">
        <v>24827</v>
      </c>
    </row>
    <row r="2941" spans="1:3" x14ac:dyDescent="0.25">
      <c r="A2941" t="s">
        <v>24880</v>
      </c>
      <c r="B2941" t="s">
        <v>24881</v>
      </c>
      <c r="C2941" t="s">
        <v>24827</v>
      </c>
    </row>
    <row r="2942" spans="1:3" x14ac:dyDescent="0.25">
      <c r="A2942" t="s">
        <v>24882</v>
      </c>
      <c r="B2942" t="s">
        <v>24883</v>
      </c>
      <c r="C2942" t="s">
        <v>24827</v>
      </c>
    </row>
    <row r="2943" spans="1:3" x14ac:dyDescent="0.25">
      <c r="A2943" t="s">
        <v>24884</v>
      </c>
      <c r="B2943" t="s">
        <v>24885</v>
      </c>
      <c r="C2943" t="s">
        <v>24827</v>
      </c>
    </row>
    <row r="2944" spans="1:3" x14ac:dyDescent="0.25">
      <c r="A2944" t="s">
        <v>24886</v>
      </c>
      <c r="B2944" t="s">
        <v>24887</v>
      </c>
      <c r="C2944" t="s">
        <v>24827</v>
      </c>
    </row>
    <row r="2945" spans="1:3" x14ac:dyDescent="0.25">
      <c r="A2945" t="s">
        <v>24888</v>
      </c>
      <c r="B2945" t="s">
        <v>24889</v>
      </c>
      <c r="C2945" t="s">
        <v>24827</v>
      </c>
    </row>
    <row r="2946" spans="1:3" x14ac:dyDescent="0.25">
      <c r="A2946" t="s">
        <v>24890</v>
      </c>
      <c r="B2946" t="s">
        <v>24891</v>
      </c>
      <c r="C2946" t="s">
        <v>24827</v>
      </c>
    </row>
    <row r="2947" spans="1:3" x14ac:dyDescent="0.25">
      <c r="A2947" t="s">
        <v>24892</v>
      </c>
      <c r="B2947" t="s">
        <v>24893</v>
      </c>
      <c r="C2947" t="s">
        <v>24827</v>
      </c>
    </row>
    <row r="2948" spans="1:3" x14ac:dyDescent="0.25">
      <c r="A2948" t="s">
        <v>24894</v>
      </c>
      <c r="B2948" t="s">
        <v>24895</v>
      </c>
      <c r="C2948" t="s">
        <v>24827</v>
      </c>
    </row>
    <row r="2949" spans="1:3" x14ac:dyDescent="0.25">
      <c r="A2949" t="s">
        <v>24896</v>
      </c>
      <c r="B2949" t="s">
        <v>24897</v>
      </c>
      <c r="C2949" t="s">
        <v>24827</v>
      </c>
    </row>
    <row r="2950" spans="1:3" x14ac:dyDescent="0.25">
      <c r="A2950" t="s">
        <v>24898</v>
      </c>
      <c r="B2950" t="s">
        <v>8763</v>
      </c>
      <c r="C2950" t="s">
        <v>24827</v>
      </c>
    </row>
    <row r="2951" spans="1:3" x14ac:dyDescent="0.25">
      <c r="A2951" t="s">
        <v>24899</v>
      </c>
      <c r="B2951" t="s">
        <v>8065</v>
      </c>
      <c r="C2951" t="s">
        <v>24827</v>
      </c>
    </row>
    <row r="2952" spans="1:3" x14ac:dyDescent="0.25">
      <c r="A2952" t="s">
        <v>24900</v>
      </c>
      <c r="B2952" t="s">
        <v>8717</v>
      </c>
      <c r="C2952" t="s">
        <v>24827</v>
      </c>
    </row>
    <row r="2953" spans="1:3" x14ac:dyDescent="0.25">
      <c r="A2953" t="s">
        <v>24901</v>
      </c>
      <c r="B2953" t="s">
        <v>9023</v>
      </c>
      <c r="C2953" t="s">
        <v>24827</v>
      </c>
    </row>
    <row r="2954" spans="1:3" x14ac:dyDescent="0.25">
      <c r="A2954" t="s">
        <v>24902</v>
      </c>
      <c r="B2954" t="s">
        <v>9142</v>
      </c>
      <c r="C2954" t="s">
        <v>24827</v>
      </c>
    </row>
    <row r="2955" spans="1:3" x14ac:dyDescent="0.25">
      <c r="A2955" t="s">
        <v>24903</v>
      </c>
      <c r="B2955" t="s">
        <v>8919</v>
      </c>
      <c r="C2955" t="s">
        <v>24827</v>
      </c>
    </row>
    <row r="2956" spans="1:3" x14ac:dyDescent="0.25">
      <c r="A2956" t="s">
        <v>24904</v>
      </c>
      <c r="B2956" t="s">
        <v>8751</v>
      </c>
      <c r="C2956" t="s">
        <v>24827</v>
      </c>
    </row>
    <row r="2957" spans="1:3" x14ac:dyDescent="0.25">
      <c r="A2957" t="s">
        <v>24905</v>
      </c>
      <c r="B2957" t="s">
        <v>8523</v>
      </c>
      <c r="C2957" t="s">
        <v>24827</v>
      </c>
    </row>
    <row r="2958" spans="1:3" x14ac:dyDescent="0.25">
      <c r="A2958" t="s">
        <v>24906</v>
      </c>
      <c r="B2958" t="s">
        <v>9087</v>
      </c>
      <c r="C2958" t="s">
        <v>24827</v>
      </c>
    </row>
    <row r="2959" spans="1:3" x14ac:dyDescent="0.25">
      <c r="A2959" t="s">
        <v>24907</v>
      </c>
      <c r="B2959" t="s">
        <v>8978</v>
      </c>
      <c r="C2959" t="s">
        <v>24827</v>
      </c>
    </row>
    <row r="2960" spans="1:3" x14ac:dyDescent="0.25">
      <c r="A2960" t="s">
        <v>24908</v>
      </c>
      <c r="B2960" t="s">
        <v>24909</v>
      </c>
      <c r="C2960" t="s">
        <v>24827</v>
      </c>
    </row>
    <row r="2961" spans="1:3" x14ac:dyDescent="0.25">
      <c r="A2961" t="s">
        <v>24910</v>
      </c>
      <c r="B2961" t="s">
        <v>24911</v>
      </c>
      <c r="C2961" t="s">
        <v>24912</v>
      </c>
    </row>
    <row r="2962" spans="1:3" x14ac:dyDescent="0.25">
      <c r="A2962" t="s">
        <v>24913</v>
      </c>
      <c r="B2962" t="s">
        <v>24914</v>
      </c>
      <c r="C2962" t="s">
        <v>24912</v>
      </c>
    </row>
    <row r="2963" spans="1:3" x14ac:dyDescent="0.25">
      <c r="A2963" t="s">
        <v>24915</v>
      </c>
      <c r="B2963" t="s">
        <v>24916</v>
      </c>
      <c r="C2963" t="s">
        <v>24912</v>
      </c>
    </row>
    <row r="2964" spans="1:3" x14ac:dyDescent="0.25">
      <c r="A2964" t="s">
        <v>24917</v>
      </c>
      <c r="B2964" t="s">
        <v>24918</v>
      </c>
      <c r="C2964" t="s">
        <v>24912</v>
      </c>
    </row>
    <row r="2965" spans="1:3" x14ac:dyDescent="0.25">
      <c r="A2965" t="s">
        <v>24919</v>
      </c>
      <c r="B2965" t="s">
        <v>24920</v>
      </c>
      <c r="C2965" t="s">
        <v>24912</v>
      </c>
    </row>
    <row r="2966" spans="1:3" x14ac:dyDescent="0.25">
      <c r="A2966" t="s">
        <v>24921</v>
      </c>
      <c r="B2966" t="s">
        <v>24922</v>
      </c>
      <c r="C2966" t="s">
        <v>24912</v>
      </c>
    </row>
    <row r="2967" spans="1:3" x14ac:dyDescent="0.25">
      <c r="A2967" t="s">
        <v>24923</v>
      </c>
      <c r="B2967" t="s">
        <v>24923</v>
      </c>
      <c r="C2967" t="s">
        <v>24912</v>
      </c>
    </row>
    <row r="2968" spans="1:3" x14ac:dyDescent="0.25">
      <c r="A2968" t="s">
        <v>24924</v>
      </c>
      <c r="B2968" t="s">
        <v>24925</v>
      </c>
      <c r="C2968" t="s">
        <v>24912</v>
      </c>
    </row>
    <row r="2969" spans="1:3" x14ac:dyDescent="0.25">
      <c r="A2969" t="s">
        <v>24926</v>
      </c>
      <c r="B2969" t="s">
        <v>24927</v>
      </c>
      <c r="C2969" t="s">
        <v>24912</v>
      </c>
    </row>
    <row r="2970" spans="1:3" x14ac:dyDescent="0.25">
      <c r="A2970" t="s">
        <v>24928</v>
      </c>
      <c r="B2970" t="s">
        <v>24929</v>
      </c>
      <c r="C2970" t="s">
        <v>24912</v>
      </c>
    </row>
    <row r="2971" spans="1:3" x14ac:dyDescent="0.25">
      <c r="A2971" t="s">
        <v>24930</v>
      </c>
      <c r="B2971" t="s">
        <v>24931</v>
      </c>
      <c r="C2971" t="s">
        <v>24912</v>
      </c>
    </row>
    <row r="2972" spans="1:3" x14ac:dyDescent="0.25">
      <c r="A2972" t="s">
        <v>24932</v>
      </c>
      <c r="B2972" t="s">
        <v>24933</v>
      </c>
      <c r="C2972" t="s">
        <v>24912</v>
      </c>
    </row>
    <row r="2973" spans="1:3" x14ac:dyDescent="0.25">
      <c r="A2973" t="s">
        <v>24934</v>
      </c>
      <c r="B2973" t="s">
        <v>24935</v>
      </c>
      <c r="C2973" t="s">
        <v>24912</v>
      </c>
    </row>
    <row r="2974" spans="1:3" x14ac:dyDescent="0.25">
      <c r="A2974" t="s">
        <v>24936</v>
      </c>
      <c r="B2974" t="s">
        <v>24937</v>
      </c>
      <c r="C2974" t="s">
        <v>24912</v>
      </c>
    </row>
    <row r="2975" spans="1:3" x14ac:dyDescent="0.25">
      <c r="A2975" t="s">
        <v>24938</v>
      </c>
      <c r="B2975" t="s">
        <v>24939</v>
      </c>
      <c r="C2975" t="s">
        <v>24912</v>
      </c>
    </row>
    <row r="2976" spans="1:3" x14ac:dyDescent="0.25">
      <c r="A2976" t="s">
        <v>24940</v>
      </c>
      <c r="B2976" t="s">
        <v>24941</v>
      </c>
      <c r="C2976" t="s">
        <v>24912</v>
      </c>
    </row>
    <row r="2977" spans="1:3" x14ac:dyDescent="0.25">
      <c r="A2977" t="s">
        <v>24942</v>
      </c>
      <c r="B2977" t="s">
        <v>14972</v>
      </c>
      <c r="C2977" t="s">
        <v>24912</v>
      </c>
    </row>
    <row r="2978" spans="1:3" x14ac:dyDescent="0.25">
      <c r="A2978" t="s">
        <v>24943</v>
      </c>
      <c r="B2978" t="s">
        <v>24944</v>
      </c>
      <c r="C2978" t="s">
        <v>24912</v>
      </c>
    </row>
    <row r="2979" spans="1:3" x14ac:dyDescent="0.25">
      <c r="A2979" t="s">
        <v>24945</v>
      </c>
      <c r="B2979" t="s">
        <v>24946</v>
      </c>
      <c r="C2979" t="s">
        <v>24912</v>
      </c>
    </row>
    <row r="2980" spans="1:3" x14ac:dyDescent="0.25">
      <c r="A2980" t="s">
        <v>24947</v>
      </c>
      <c r="B2980" t="s">
        <v>24948</v>
      </c>
      <c r="C2980" t="s">
        <v>24912</v>
      </c>
    </row>
    <row r="2981" spans="1:3" x14ac:dyDescent="0.25">
      <c r="A2981" t="s">
        <v>24949</v>
      </c>
      <c r="B2981" t="s">
        <v>24950</v>
      </c>
      <c r="C2981" t="s">
        <v>24912</v>
      </c>
    </row>
    <row r="2982" spans="1:3" x14ac:dyDescent="0.25">
      <c r="A2982" t="s">
        <v>24951</v>
      </c>
      <c r="B2982" t="s">
        <v>24952</v>
      </c>
      <c r="C2982" t="s">
        <v>24912</v>
      </c>
    </row>
    <row r="2983" spans="1:3" x14ac:dyDescent="0.25">
      <c r="A2983" t="s">
        <v>24953</v>
      </c>
      <c r="B2983" t="s">
        <v>24954</v>
      </c>
      <c r="C2983" t="s">
        <v>24912</v>
      </c>
    </row>
    <row r="2984" spans="1:3" x14ac:dyDescent="0.25">
      <c r="A2984" t="s">
        <v>24955</v>
      </c>
      <c r="B2984" t="s">
        <v>14706</v>
      </c>
      <c r="C2984" t="s">
        <v>24912</v>
      </c>
    </row>
    <row r="2985" spans="1:3" x14ac:dyDescent="0.25">
      <c r="A2985" t="s">
        <v>24956</v>
      </c>
      <c r="B2985" t="s">
        <v>24957</v>
      </c>
      <c r="C2985" t="s">
        <v>24912</v>
      </c>
    </row>
    <row r="2986" spans="1:3" x14ac:dyDescent="0.25">
      <c r="A2986" t="s">
        <v>24958</v>
      </c>
      <c r="B2986" t="s">
        <v>24959</v>
      </c>
      <c r="C2986" t="s">
        <v>24912</v>
      </c>
    </row>
    <row r="2987" spans="1:3" x14ac:dyDescent="0.25">
      <c r="A2987" t="s">
        <v>24960</v>
      </c>
      <c r="B2987" t="s">
        <v>24961</v>
      </c>
      <c r="C2987" t="s">
        <v>24912</v>
      </c>
    </row>
    <row r="2988" spans="1:3" x14ac:dyDescent="0.25">
      <c r="A2988" t="s">
        <v>24962</v>
      </c>
      <c r="B2988" t="s">
        <v>24963</v>
      </c>
      <c r="C2988" t="s">
        <v>24912</v>
      </c>
    </row>
    <row r="2989" spans="1:3" x14ac:dyDescent="0.25">
      <c r="A2989" t="s">
        <v>24964</v>
      </c>
      <c r="B2989" t="s">
        <v>24965</v>
      </c>
      <c r="C2989" t="s">
        <v>24912</v>
      </c>
    </row>
    <row r="2990" spans="1:3" x14ac:dyDescent="0.25">
      <c r="A2990" t="s">
        <v>24966</v>
      </c>
      <c r="B2990" t="s">
        <v>24967</v>
      </c>
      <c r="C2990" t="s">
        <v>24912</v>
      </c>
    </row>
    <row r="2991" spans="1:3" x14ac:dyDescent="0.25">
      <c r="A2991" t="s">
        <v>24968</v>
      </c>
      <c r="B2991" t="s">
        <v>24969</v>
      </c>
      <c r="C2991" t="s">
        <v>24912</v>
      </c>
    </row>
    <row r="2992" spans="1:3" x14ac:dyDescent="0.25">
      <c r="A2992" t="s">
        <v>24970</v>
      </c>
      <c r="B2992" t="s">
        <v>14706</v>
      </c>
      <c r="C2992" t="s">
        <v>24912</v>
      </c>
    </row>
    <row r="2993" spans="1:3" x14ac:dyDescent="0.25">
      <c r="A2993" t="s">
        <v>24971</v>
      </c>
      <c r="B2993" t="s">
        <v>24972</v>
      </c>
      <c r="C2993" t="s">
        <v>24912</v>
      </c>
    </row>
    <row r="2994" spans="1:3" x14ac:dyDescent="0.25">
      <c r="A2994" t="s">
        <v>24973</v>
      </c>
      <c r="B2994" t="s">
        <v>24974</v>
      </c>
      <c r="C2994" t="s">
        <v>24912</v>
      </c>
    </row>
    <row r="2995" spans="1:3" x14ac:dyDescent="0.25">
      <c r="A2995" t="s">
        <v>24975</v>
      </c>
      <c r="B2995" t="s">
        <v>24976</v>
      </c>
      <c r="C2995" t="s">
        <v>24912</v>
      </c>
    </row>
    <row r="2996" spans="1:3" x14ac:dyDescent="0.25">
      <c r="A2996" t="s">
        <v>24977</v>
      </c>
      <c r="B2996" t="s">
        <v>24978</v>
      </c>
      <c r="C2996" t="s">
        <v>24912</v>
      </c>
    </row>
    <row r="2997" spans="1:3" x14ac:dyDescent="0.25">
      <c r="A2997" t="s">
        <v>24979</v>
      </c>
      <c r="B2997" t="s">
        <v>24980</v>
      </c>
      <c r="C2997" t="s">
        <v>24912</v>
      </c>
    </row>
    <row r="2998" spans="1:3" x14ac:dyDescent="0.25">
      <c r="A2998" t="s">
        <v>24981</v>
      </c>
      <c r="B2998" t="s">
        <v>24982</v>
      </c>
      <c r="C2998" t="s">
        <v>24912</v>
      </c>
    </row>
    <row r="2999" spans="1:3" x14ac:dyDescent="0.25">
      <c r="A2999" t="s">
        <v>24983</v>
      </c>
      <c r="B2999" t="s">
        <v>24984</v>
      </c>
      <c r="C2999" t="s">
        <v>24912</v>
      </c>
    </row>
    <row r="3000" spans="1:3" x14ac:dyDescent="0.25">
      <c r="A3000" t="s">
        <v>24985</v>
      </c>
      <c r="B3000" t="s">
        <v>24986</v>
      </c>
      <c r="C3000" t="s">
        <v>24912</v>
      </c>
    </row>
    <row r="3001" spans="1:3" x14ac:dyDescent="0.25">
      <c r="A3001" t="s">
        <v>24987</v>
      </c>
      <c r="B3001" t="s">
        <v>24988</v>
      </c>
      <c r="C3001" t="s">
        <v>24912</v>
      </c>
    </row>
    <row r="3002" spans="1:3" x14ac:dyDescent="0.25">
      <c r="A3002" t="s">
        <v>24989</v>
      </c>
      <c r="B3002" t="s">
        <v>24990</v>
      </c>
      <c r="C3002" t="s">
        <v>24912</v>
      </c>
    </row>
    <row r="3003" spans="1:3" x14ac:dyDescent="0.25">
      <c r="A3003" t="s">
        <v>24991</v>
      </c>
      <c r="B3003" t="s">
        <v>8642</v>
      </c>
      <c r="C3003" t="s">
        <v>24912</v>
      </c>
    </row>
    <row r="3004" spans="1:3" x14ac:dyDescent="0.25">
      <c r="A3004" t="s">
        <v>24992</v>
      </c>
      <c r="B3004" t="s">
        <v>4732</v>
      </c>
      <c r="C3004" t="s">
        <v>24912</v>
      </c>
    </row>
    <row r="3005" spans="1:3" x14ac:dyDescent="0.25">
      <c r="A3005" t="s">
        <v>24993</v>
      </c>
      <c r="B3005" t="s">
        <v>24994</v>
      </c>
      <c r="C3005" t="s">
        <v>24912</v>
      </c>
    </row>
    <row r="3006" spans="1:3" x14ac:dyDescent="0.25">
      <c r="A3006" t="s">
        <v>24995</v>
      </c>
      <c r="B3006" t="s">
        <v>9041</v>
      </c>
      <c r="C3006" t="s">
        <v>24912</v>
      </c>
    </row>
    <row r="3007" spans="1:3" x14ac:dyDescent="0.25">
      <c r="A3007" t="s">
        <v>24996</v>
      </c>
      <c r="B3007" t="s">
        <v>9334</v>
      </c>
      <c r="C3007" t="s">
        <v>24912</v>
      </c>
    </row>
    <row r="3008" spans="1:3" x14ac:dyDescent="0.25">
      <c r="A3008" t="s">
        <v>24997</v>
      </c>
      <c r="B3008" t="s">
        <v>8068</v>
      </c>
      <c r="C3008" t="s">
        <v>24912</v>
      </c>
    </row>
    <row r="3009" spans="1:3" x14ac:dyDescent="0.25">
      <c r="A3009" t="s">
        <v>24998</v>
      </c>
      <c r="B3009" t="s">
        <v>8319</v>
      </c>
      <c r="C3009" t="s">
        <v>24912</v>
      </c>
    </row>
    <row r="3010" spans="1:3" x14ac:dyDescent="0.25">
      <c r="A3010" t="s">
        <v>24999</v>
      </c>
      <c r="B3010" t="s">
        <v>8081</v>
      </c>
      <c r="C3010" t="s">
        <v>24912</v>
      </c>
    </row>
    <row r="3011" spans="1:3" x14ac:dyDescent="0.25">
      <c r="A3011" t="s">
        <v>25000</v>
      </c>
      <c r="B3011" t="s">
        <v>25001</v>
      </c>
      <c r="C3011" t="s">
        <v>24912</v>
      </c>
    </row>
    <row r="3012" spans="1:3" x14ac:dyDescent="0.25">
      <c r="A3012" t="s">
        <v>25002</v>
      </c>
      <c r="B3012" t="s">
        <v>8838</v>
      </c>
      <c r="C3012" t="s">
        <v>24912</v>
      </c>
    </row>
    <row r="3013" spans="1:3" x14ac:dyDescent="0.25">
      <c r="A3013" t="s">
        <v>25003</v>
      </c>
      <c r="B3013" t="s">
        <v>8682</v>
      </c>
      <c r="C3013" t="s">
        <v>24912</v>
      </c>
    </row>
    <row r="3014" spans="1:3" x14ac:dyDescent="0.25">
      <c r="A3014" t="s">
        <v>25004</v>
      </c>
      <c r="B3014" t="s">
        <v>25005</v>
      </c>
      <c r="C3014" t="s">
        <v>24912</v>
      </c>
    </row>
    <row r="3015" spans="1:3" x14ac:dyDescent="0.25">
      <c r="A3015" t="s">
        <v>25006</v>
      </c>
      <c r="B3015" t="s">
        <v>25007</v>
      </c>
      <c r="C3015" t="s">
        <v>24912</v>
      </c>
    </row>
    <row r="3016" spans="1:3" x14ac:dyDescent="0.25">
      <c r="A3016" t="s">
        <v>25008</v>
      </c>
      <c r="B3016" t="s">
        <v>25009</v>
      </c>
      <c r="C3016" t="s">
        <v>25010</v>
      </c>
    </row>
    <row r="3017" spans="1:3" x14ac:dyDescent="0.25">
      <c r="A3017" t="s">
        <v>25011</v>
      </c>
      <c r="B3017" t="s">
        <v>25012</v>
      </c>
      <c r="C3017" t="s">
        <v>25010</v>
      </c>
    </row>
    <row r="3018" spans="1:3" x14ac:dyDescent="0.25">
      <c r="A3018" t="s">
        <v>25013</v>
      </c>
      <c r="B3018" t="s">
        <v>25014</v>
      </c>
      <c r="C3018" t="s">
        <v>25010</v>
      </c>
    </row>
    <row r="3019" spans="1:3" x14ac:dyDescent="0.25">
      <c r="A3019" t="s">
        <v>25015</v>
      </c>
      <c r="B3019" t="s">
        <v>25016</v>
      </c>
      <c r="C3019" t="s">
        <v>25010</v>
      </c>
    </row>
    <row r="3020" spans="1:3" x14ac:dyDescent="0.25">
      <c r="A3020" t="s">
        <v>25017</v>
      </c>
      <c r="B3020" t="s">
        <v>25018</v>
      </c>
      <c r="C3020" t="s">
        <v>25010</v>
      </c>
    </row>
    <row r="3021" spans="1:3" x14ac:dyDescent="0.25">
      <c r="A3021" t="s">
        <v>25019</v>
      </c>
      <c r="B3021" t="s">
        <v>25020</v>
      </c>
      <c r="C3021" t="s">
        <v>25010</v>
      </c>
    </row>
    <row r="3022" spans="1:3" x14ac:dyDescent="0.25">
      <c r="A3022" t="s">
        <v>25021</v>
      </c>
      <c r="B3022" t="s">
        <v>25022</v>
      </c>
      <c r="C3022" t="s">
        <v>25010</v>
      </c>
    </row>
    <row r="3023" spans="1:3" x14ac:dyDescent="0.25">
      <c r="A3023" t="s">
        <v>25023</v>
      </c>
      <c r="B3023" t="s">
        <v>25024</v>
      </c>
      <c r="C3023" t="s">
        <v>25010</v>
      </c>
    </row>
    <row r="3024" spans="1:3" x14ac:dyDescent="0.25">
      <c r="A3024" t="s">
        <v>25025</v>
      </c>
      <c r="B3024" t="s">
        <v>25026</v>
      </c>
      <c r="C3024" t="s">
        <v>25010</v>
      </c>
    </row>
    <row r="3025" spans="1:3" x14ac:dyDescent="0.25">
      <c r="A3025" t="s">
        <v>25027</v>
      </c>
      <c r="B3025" t="s">
        <v>25028</v>
      </c>
      <c r="C3025" t="s">
        <v>25010</v>
      </c>
    </row>
    <row r="3026" spans="1:3" x14ac:dyDescent="0.25">
      <c r="A3026" t="s">
        <v>25029</v>
      </c>
      <c r="B3026" t="s">
        <v>25030</v>
      </c>
      <c r="C3026" t="s">
        <v>25010</v>
      </c>
    </row>
    <row r="3027" spans="1:3" x14ac:dyDescent="0.25">
      <c r="A3027" t="s">
        <v>25031</v>
      </c>
      <c r="B3027" t="s">
        <v>25032</v>
      </c>
      <c r="C3027" t="s">
        <v>25010</v>
      </c>
    </row>
    <row r="3028" spans="1:3" x14ac:dyDescent="0.25">
      <c r="A3028" t="s">
        <v>25033</v>
      </c>
      <c r="B3028" t="s">
        <v>25034</v>
      </c>
      <c r="C3028" t="s">
        <v>25010</v>
      </c>
    </row>
    <row r="3029" spans="1:3" x14ac:dyDescent="0.25">
      <c r="A3029" t="s">
        <v>25035</v>
      </c>
      <c r="B3029" t="s">
        <v>25036</v>
      </c>
      <c r="C3029" t="s">
        <v>25010</v>
      </c>
    </row>
    <row r="3030" spans="1:3" x14ac:dyDescent="0.25">
      <c r="A3030" t="s">
        <v>25037</v>
      </c>
      <c r="B3030" t="s">
        <v>25038</v>
      </c>
      <c r="C3030" t="s">
        <v>25010</v>
      </c>
    </row>
    <row r="3031" spans="1:3" x14ac:dyDescent="0.25">
      <c r="A3031" t="s">
        <v>25039</v>
      </c>
      <c r="B3031" t="s">
        <v>25040</v>
      </c>
      <c r="C3031" t="s">
        <v>25010</v>
      </c>
    </row>
    <row r="3032" spans="1:3" x14ac:dyDescent="0.25">
      <c r="A3032" t="s">
        <v>25041</v>
      </c>
      <c r="B3032" t="s">
        <v>25042</v>
      </c>
      <c r="C3032" t="s">
        <v>25010</v>
      </c>
    </row>
    <row r="3033" spans="1:3" x14ac:dyDescent="0.25">
      <c r="A3033" t="s">
        <v>25043</v>
      </c>
      <c r="B3033" t="s">
        <v>25044</v>
      </c>
      <c r="C3033" t="s">
        <v>25010</v>
      </c>
    </row>
    <row r="3034" spans="1:3" x14ac:dyDescent="0.25">
      <c r="A3034" t="s">
        <v>25045</v>
      </c>
      <c r="B3034" t="s">
        <v>17707</v>
      </c>
      <c r="C3034" t="s">
        <v>25010</v>
      </c>
    </row>
    <row r="3035" spans="1:3" x14ac:dyDescent="0.25">
      <c r="A3035" t="s">
        <v>25046</v>
      </c>
      <c r="B3035" t="s">
        <v>25047</v>
      </c>
      <c r="C3035" t="s">
        <v>25010</v>
      </c>
    </row>
    <row r="3036" spans="1:3" x14ac:dyDescent="0.25">
      <c r="A3036" t="s">
        <v>25048</v>
      </c>
      <c r="B3036" t="s">
        <v>25049</v>
      </c>
      <c r="C3036" t="s">
        <v>25010</v>
      </c>
    </row>
    <row r="3037" spans="1:3" x14ac:dyDescent="0.25">
      <c r="A3037" t="s">
        <v>25050</v>
      </c>
      <c r="B3037" t="s">
        <v>25051</v>
      </c>
      <c r="C3037" t="s">
        <v>25010</v>
      </c>
    </row>
    <row r="3038" spans="1:3" x14ac:dyDescent="0.25">
      <c r="A3038" t="s">
        <v>25052</v>
      </c>
      <c r="B3038" t="s">
        <v>25053</v>
      </c>
      <c r="C3038" t="s">
        <v>25010</v>
      </c>
    </row>
    <row r="3039" spans="1:3" x14ac:dyDescent="0.25">
      <c r="A3039" t="s">
        <v>25054</v>
      </c>
      <c r="B3039" t="s">
        <v>25055</v>
      </c>
      <c r="C3039" t="s">
        <v>25010</v>
      </c>
    </row>
    <row r="3040" spans="1:3" x14ac:dyDescent="0.25">
      <c r="A3040" t="s">
        <v>25056</v>
      </c>
      <c r="B3040" t="s">
        <v>25057</v>
      </c>
      <c r="C3040" t="s">
        <v>25010</v>
      </c>
    </row>
    <row r="3041" spans="1:3" x14ac:dyDescent="0.25">
      <c r="A3041" t="s">
        <v>25058</v>
      </c>
      <c r="B3041" t="s">
        <v>9414</v>
      </c>
      <c r="C3041" t="s">
        <v>25010</v>
      </c>
    </row>
    <row r="3042" spans="1:3" x14ac:dyDescent="0.25">
      <c r="A3042" t="s">
        <v>25059</v>
      </c>
      <c r="B3042" t="s">
        <v>9386</v>
      </c>
      <c r="C3042" t="s">
        <v>25010</v>
      </c>
    </row>
    <row r="3043" spans="1:3" x14ac:dyDescent="0.25">
      <c r="A3043" t="s">
        <v>25060</v>
      </c>
      <c r="B3043" t="s">
        <v>8743</v>
      </c>
      <c r="C3043" t="s">
        <v>25010</v>
      </c>
    </row>
    <row r="3044" spans="1:3" x14ac:dyDescent="0.25">
      <c r="A3044" t="s">
        <v>25061</v>
      </c>
      <c r="B3044" t="s">
        <v>8084</v>
      </c>
      <c r="C3044" t="s">
        <v>25010</v>
      </c>
    </row>
    <row r="3045" spans="1:3" x14ac:dyDescent="0.25">
      <c r="A3045" t="s">
        <v>25062</v>
      </c>
      <c r="B3045" t="s">
        <v>8067</v>
      </c>
      <c r="C3045" t="s">
        <v>25010</v>
      </c>
    </row>
    <row r="3046" spans="1:3" x14ac:dyDescent="0.25">
      <c r="A3046" t="s">
        <v>25063</v>
      </c>
      <c r="B3046" t="s">
        <v>25064</v>
      </c>
      <c r="C3046" t="s">
        <v>25010</v>
      </c>
    </row>
    <row r="3047" spans="1:3" x14ac:dyDescent="0.25">
      <c r="A3047" t="s">
        <v>25065</v>
      </c>
      <c r="B3047" t="s">
        <v>8792</v>
      </c>
      <c r="C3047" t="s">
        <v>25010</v>
      </c>
    </row>
    <row r="3048" spans="1:3" x14ac:dyDescent="0.25">
      <c r="A3048" t="s">
        <v>25066</v>
      </c>
      <c r="B3048" t="s">
        <v>9463</v>
      </c>
      <c r="C3048" t="s">
        <v>25010</v>
      </c>
    </row>
    <row r="3049" spans="1:3" x14ac:dyDescent="0.25">
      <c r="A3049" t="s">
        <v>25067</v>
      </c>
      <c r="B3049" t="s">
        <v>25068</v>
      </c>
      <c r="C3049" t="s">
        <v>25010</v>
      </c>
    </row>
    <row r="3050" spans="1:3" x14ac:dyDescent="0.25">
      <c r="A3050" t="s">
        <v>25069</v>
      </c>
      <c r="B3050" t="s">
        <v>25070</v>
      </c>
      <c r="C3050" t="s">
        <v>25071</v>
      </c>
    </row>
    <row r="3051" spans="1:3" x14ac:dyDescent="0.25">
      <c r="A3051" t="s">
        <v>25072</v>
      </c>
      <c r="B3051" t="s">
        <v>25073</v>
      </c>
      <c r="C3051" t="s">
        <v>25071</v>
      </c>
    </row>
    <row r="3052" spans="1:3" x14ac:dyDescent="0.25">
      <c r="A3052" t="s">
        <v>25074</v>
      </c>
      <c r="B3052" t="s">
        <v>25075</v>
      </c>
      <c r="C3052" t="s">
        <v>25071</v>
      </c>
    </row>
    <row r="3053" spans="1:3" x14ac:dyDescent="0.25">
      <c r="A3053" t="s">
        <v>25076</v>
      </c>
      <c r="B3053" t="s">
        <v>25077</v>
      </c>
      <c r="C3053" t="s">
        <v>25071</v>
      </c>
    </row>
    <row r="3054" spans="1:3" x14ac:dyDescent="0.25">
      <c r="A3054" t="s">
        <v>25078</v>
      </c>
      <c r="B3054" t="s">
        <v>25079</v>
      </c>
      <c r="C3054" t="s">
        <v>25071</v>
      </c>
    </row>
    <row r="3055" spans="1:3" x14ac:dyDescent="0.25">
      <c r="A3055" t="s">
        <v>25080</v>
      </c>
      <c r="B3055" t="s">
        <v>25081</v>
      </c>
      <c r="C3055" t="s">
        <v>25071</v>
      </c>
    </row>
    <row r="3056" spans="1:3" x14ac:dyDescent="0.25">
      <c r="A3056" t="s">
        <v>25082</v>
      </c>
      <c r="B3056" t="s">
        <v>25082</v>
      </c>
      <c r="C3056" t="s">
        <v>25071</v>
      </c>
    </row>
    <row r="3057" spans="1:3" x14ac:dyDescent="0.25">
      <c r="A3057" t="s">
        <v>25083</v>
      </c>
      <c r="B3057" t="s">
        <v>25084</v>
      </c>
      <c r="C3057" t="s">
        <v>25071</v>
      </c>
    </row>
    <row r="3058" spans="1:3" x14ac:dyDescent="0.25">
      <c r="A3058" t="s">
        <v>25085</v>
      </c>
      <c r="B3058" t="s">
        <v>25086</v>
      </c>
      <c r="C3058" t="s">
        <v>25071</v>
      </c>
    </row>
    <row r="3059" spans="1:3" x14ac:dyDescent="0.25">
      <c r="A3059" t="s">
        <v>25087</v>
      </c>
      <c r="B3059" t="s">
        <v>25088</v>
      </c>
      <c r="C3059" t="s">
        <v>25071</v>
      </c>
    </row>
    <row r="3060" spans="1:3" x14ac:dyDescent="0.25">
      <c r="A3060" t="s">
        <v>25089</v>
      </c>
      <c r="B3060" t="s">
        <v>25090</v>
      </c>
      <c r="C3060" t="s">
        <v>25071</v>
      </c>
    </row>
    <row r="3061" spans="1:3" x14ac:dyDescent="0.25">
      <c r="A3061" t="s">
        <v>25091</v>
      </c>
      <c r="B3061" t="s">
        <v>25092</v>
      </c>
      <c r="C3061" t="s">
        <v>25071</v>
      </c>
    </row>
    <row r="3062" spans="1:3" x14ac:dyDescent="0.25">
      <c r="A3062" t="s">
        <v>25093</v>
      </c>
      <c r="B3062" t="s">
        <v>25094</v>
      </c>
      <c r="C3062" t="s">
        <v>25071</v>
      </c>
    </row>
    <row r="3063" spans="1:3" x14ac:dyDescent="0.25">
      <c r="A3063" t="s">
        <v>25095</v>
      </c>
      <c r="B3063" t="s">
        <v>25096</v>
      </c>
      <c r="C3063" t="s">
        <v>25071</v>
      </c>
    </row>
    <row r="3064" spans="1:3" x14ac:dyDescent="0.25">
      <c r="A3064" t="s">
        <v>25097</v>
      </c>
      <c r="B3064" t="s">
        <v>25098</v>
      </c>
      <c r="C3064" t="s">
        <v>25071</v>
      </c>
    </row>
    <row r="3065" spans="1:3" x14ac:dyDescent="0.25">
      <c r="A3065" t="s">
        <v>25099</v>
      </c>
      <c r="B3065" t="s">
        <v>14960</v>
      </c>
      <c r="C3065" t="s">
        <v>25071</v>
      </c>
    </row>
    <row r="3066" spans="1:3" x14ac:dyDescent="0.25">
      <c r="A3066" t="s">
        <v>25100</v>
      </c>
      <c r="B3066" t="s">
        <v>25101</v>
      </c>
      <c r="C3066" t="s">
        <v>25071</v>
      </c>
    </row>
    <row r="3067" spans="1:3" x14ac:dyDescent="0.25">
      <c r="A3067" t="s">
        <v>25102</v>
      </c>
      <c r="B3067" t="s">
        <v>25103</v>
      </c>
      <c r="C3067" t="s">
        <v>25071</v>
      </c>
    </row>
    <row r="3068" spans="1:3" x14ac:dyDescent="0.25">
      <c r="A3068" t="s">
        <v>25104</v>
      </c>
      <c r="B3068" t="s">
        <v>25105</v>
      </c>
      <c r="C3068" t="s">
        <v>25071</v>
      </c>
    </row>
    <row r="3069" spans="1:3" x14ac:dyDescent="0.25">
      <c r="A3069" t="s">
        <v>25106</v>
      </c>
      <c r="B3069" t="s">
        <v>25107</v>
      </c>
      <c r="C3069" t="s">
        <v>25071</v>
      </c>
    </row>
    <row r="3070" spans="1:3" x14ac:dyDescent="0.25">
      <c r="A3070" t="s">
        <v>25108</v>
      </c>
      <c r="B3070" t="s">
        <v>25109</v>
      </c>
      <c r="C3070" t="s">
        <v>25071</v>
      </c>
    </row>
    <row r="3071" spans="1:3" x14ac:dyDescent="0.25">
      <c r="A3071" t="s">
        <v>25110</v>
      </c>
      <c r="B3071" t="s">
        <v>25111</v>
      </c>
      <c r="C3071" t="s">
        <v>25071</v>
      </c>
    </row>
    <row r="3072" spans="1:3" x14ac:dyDescent="0.25">
      <c r="A3072" t="s">
        <v>25112</v>
      </c>
      <c r="B3072" t="s">
        <v>25113</v>
      </c>
      <c r="C3072" t="s">
        <v>25071</v>
      </c>
    </row>
    <row r="3073" spans="1:3" x14ac:dyDescent="0.25">
      <c r="A3073" t="s">
        <v>25114</v>
      </c>
      <c r="B3073" t="s">
        <v>8619</v>
      </c>
      <c r="C3073" t="s">
        <v>25071</v>
      </c>
    </row>
    <row r="3074" spans="1:3" x14ac:dyDescent="0.25">
      <c r="A3074" t="s">
        <v>25115</v>
      </c>
      <c r="B3074" t="s">
        <v>9266</v>
      </c>
      <c r="C3074" t="s">
        <v>25071</v>
      </c>
    </row>
    <row r="3075" spans="1:3" x14ac:dyDescent="0.25">
      <c r="A3075" t="s">
        <v>25116</v>
      </c>
      <c r="B3075" t="s">
        <v>7203</v>
      </c>
      <c r="C3075" t="s">
        <v>25071</v>
      </c>
    </row>
    <row r="3076" spans="1:3" x14ac:dyDescent="0.25">
      <c r="A3076" t="s">
        <v>25117</v>
      </c>
      <c r="B3076" t="s">
        <v>25118</v>
      </c>
      <c r="C3076" t="s">
        <v>25071</v>
      </c>
    </row>
    <row r="3077" spans="1:3" x14ac:dyDescent="0.25">
      <c r="A3077" t="s">
        <v>25119</v>
      </c>
      <c r="B3077" t="s">
        <v>25120</v>
      </c>
      <c r="C3077" t="s">
        <v>25071</v>
      </c>
    </row>
    <row r="3078" spans="1:3" x14ac:dyDescent="0.25">
      <c r="A3078" t="s">
        <v>25121</v>
      </c>
      <c r="B3078" t="s">
        <v>23037</v>
      </c>
      <c r="C3078" t="s">
        <v>25122</v>
      </c>
    </row>
    <row r="3079" spans="1:3" x14ac:dyDescent="0.25">
      <c r="A3079" t="s">
        <v>25123</v>
      </c>
      <c r="B3079" t="s">
        <v>25124</v>
      </c>
      <c r="C3079" t="s">
        <v>25122</v>
      </c>
    </row>
    <row r="3080" spans="1:3" x14ac:dyDescent="0.25">
      <c r="A3080" t="s">
        <v>25125</v>
      </c>
      <c r="B3080" t="s">
        <v>25126</v>
      </c>
      <c r="C3080" t="s">
        <v>25122</v>
      </c>
    </row>
    <row r="3081" spans="1:3" x14ac:dyDescent="0.25">
      <c r="A3081" t="s">
        <v>25127</v>
      </c>
      <c r="B3081" t="s">
        <v>25128</v>
      </c>
      <c r="C3081" t="s">
        <v>25122</v>
      </c>
    </row>
    <row r="3082" spans="1:3" x14ac:dyDescent="0.25">
      <c r="A3082" t="s">
        <v>25129</v>
      </c>
      <c r="B3082" t="s">
        <v>25130</v>
      </c>
      <c r="C3082" t="s">
        <v>25122</v>
      </c>
    </row>
    <row r="3083" spans="1:3" x14ac:dyDescent="0.25">
      <c r="A3083" t="s">
        <v>25131</v>
      </c>
      <c r="B3083" t="s">
        <v>25132</v>
      </c>
      <c r="C3083" t="s">
        <v>25122</v>
      </c>
    </row>
    <row r="3084" spans="1:3" x14ac:dyDescent="0.25">
      <c r="A3084" t="s">
        <v>25133</v>
      </c>
      <c r="B3084" t="s">
        <v>25134</v>
      </c>
      <c r="C3084" t="s">
        <v>25122</v>
      </c>
    </row>
    <row r="3085" spans="1:3" x14ac:dyDescent="0.25">
      <c r="A3085" t="s">
        <v>25135</v>
      </c>
      <c r="B3085" t="s">
        <v>25136</v>
      </c>
      <c r="C3085" t="s">
        <v>25122</v>
      </c>
    </row>
    <row r="3086" spans="1:3" x14ac:dyDescent="0.25">
      <c r="A3086" t="s">
        <v>25137</v>
      </c>
      <c r="B3086" t="s">
        <v>25138</v>
      </c>
      <c r="C3086" t="s">
        <v>25122</v>
      </c>
    </row>
    <row r="3087" spans="1:3" x14ac:dyDescent="0.25">
      <c r="A3087" t="s">
        <v>25139</v>
      </c>
      <c r="B3087" t="s">
        <v>25140</v>
      </c>
      <c r="C3087" t="s">
        <v>25122</v>
      </c>
    </row>
    <row r="3088" spans="1:3" x14ac:dyDescent="0.25">
      <c r="A3088" t="s">
        <v>25141</v>
      </c>
      <c r="B3088" t="s">
        <v>25142</v>
      </c>
      <c r="C3088" t="s">
        <v>25122</v>
      </c>
    </row>
    <row r="3089" spans="1:3" x14ac:dyDescent="0.25">
      <c r="A3089" t="s">
        <v>25143</v>
      </c>
      <c r="B3089" t="s">
        <v>25144</v>
      </c>
      <c r="C3089" t="s">
        <v>25122</v>
      </c>
    </row>
    <row r="3090" spans="1:3" x14ac:dyDescent="0.25">
      <c r="A3090" t="s">
        <v>25145</v>
      </c>
      <c r="B3090" t="s">
        <v>25146</v>
      </c>
      <c r="C3090" t="s">
        <v>25122</v>
      </c>
    </row>
    <row r="3091" spans="1:3" x14ac:dyDescent="0.25">
      <c r="A3091" t="s">
        <v>25147</v>
      </c>
      <c r="B3091" t="s">
        <v>25148</v>
      </c>
      <c r="C3091" t="s">
        <v>25122</v>
      </c>
    </row>
    <row r="3092" spans="1:3" x14ac:dyDescent="0.25">
      <c r="A3092" t="s">
        <v>25149</v>
      </c>
      <c r="B3092" t="s">
        <v>25150</v>
      </c>
      <c r="C3092" t="s">
        <v>25122</v>
      </c>
    </row>
    <row r="3093" spans="1:3" x14ac:dyDescent="0.25">
      <c r="A3093" t="s">
        <v>25151</v>
      </c>
      <c r="B3093" t="s">
        <v>25152</v>
      </c>
      <c r="C3093" t="s">
        <v>25122</v>
      </c>
    </row>
    <row r="3094" spans="1:3" x14ac:dyDescent="0.25">
      <c r="A3094" t="s">
        <v>25153</v>
      </c>
      <c r="B3094" t="s">
        <v>25154</v>
      </c>
      <c r="C3094" t="s">
        <v>25122</v>
      </c>
    </row>
    <row r="3095" spans="1:3" x14ac:dyDescent="0.25">
      <c r="A3095" t="s">
        <v>25155</v>
      </c>
      <c r="B3095" t="s">
        <v>9206</v>
      </c>
      <c r="C3095" t="s">
        <v>25122</v>
      </c>
    </row>
    <row r="3096" spans="1:3" x14ac:dyDescent="0.25">
      <c r="A3096" t="s">
        <v>25156</v>
      </c>
      <c r="B3096" t="s">
        <v>25157</v>
      </c>
      <c r="C3096" t="s">
        <v>25158</v>
      </c>
    </row>
    <row r="3097" spans="1:3" x14ac:dyDescent="0.25">
      <c r="A3097" t="s">
        <v>25159</v>
      </c>
      <c r="B3097" t="s">
        <v>25160</v>
      </c>
      <c r="C3097" t="s">
        <v>25158</v>
      </c>
    </row>
    <row r="3098" spans="1:3" x14ac:dyDescent="0.25">
      <c r="A3098" t="s">
        <v>25161</v>
      </c>
      <c r="B3098" t="s">
        <v>25162</v>
      </c>
      <c r="C3098" t="s">
        <v>25158</v>
      </c>
    </row>
    <row r="3099" spans="1:3" x14ac:dyDescent="0.25">
      <c r="A3099" t="s">
        <v>25163</v>
      </c>
      <c r="B3099" t="s">
        <v>25164</v>
      </c>
      <c r="C3099" t="s">
        <v>25158</v>
      </c>
    </row>
    <row r="3100" spans="1:3" x14ac:dyDescent="0.25">
      <c r="A3100" t="s">
        <v>25165</v>
      </c>
      <c r="B3100" t="s">
        <v>25166</v>
      </c>
      <c r="C3100" t="s">
        <v>25158</v>
      </c>
    </row>
    <row r="3101" spans="1:3" x14ac:dyDescent="0.25">
      <c r="A3101" t="s">
        <v>25167</v>
      </c>
      <c r="B3101" t="s">
        <v>25168</v>
      </c>
      <c r="C3101" t="s">
        <v>25158</v>
      </c>
    </row>
    <row r="3102" spans="1:3" x14ac:dyDescent="0.25">
      <c r="A3102" t="s">
        <v>25169</v>
      </c>
      <c r="B3102" t="s">
        <v>25170</v>
      </c>
      <c r="C3102" t="s">
        <v>25158</v>
      </c>
    </row>
    <row r="3103" spans="1:3" x14ac:dyDescent="0.25">
      <c r="A3103" t="s">
        <v>25171</v>
      </c>
      <c r="B3103" t="s">
        <v>25172</v>
      </c>
      <c r="C3103" t="s">
        <v>25158</v>
      </c>
    </row>
    <row r="3104" spans="1:3" x14ac:dyDescent="0.25">
      <c r="A3104" t="s">
        <v>25173</v>
      </c>
      <c r="B3104" t="s">
        <v>25174</v>
      </c>
      <c r="C3104" t="s">
        <v>25158</v>
      </c>
    </row>
    <row r="3105" spans="1:3" x14ac:dyDescent="0.25">
      <c r="A3105" t="s">
        <v>25175</v>
      </c>
      <c r="B3105" t="s">
        <v>25176</v>
      </c>
      <c r="C3105" t="s">
        <v>25158</v>
      </c>
    </row>
    <row r="3106" spans="1:3" x14ac:dyDescent="0.25">
      <c r="A3106" t="s">
        <v>25177</v>
      </c>
      <c r="B3106" t="s">
        <v>25178</v>
      </c>
      <c r="C3106" t="s">
        <v>25158</v>
      </c>
    </row>
    <row r="3107" spans="1:3" x14ac:dyDescent="0.25">
      <c r="A3107" t="s">
        <v>25179</v>
      </c>
      <c r="B3107" t="s">
        <v>25180</v>
      </c>
      <c r="C3107" t="s">
        <v>25158</v>
      </c>
    </row>
    <row r="3108" spans="1:3" x14ac:dyDescent="0.25">
      <c r="A3108" t="s">
        <v>25181</v>
      </c>
      <c r="B3108" t="s">
        <v>25182</v>
      </c>
      <c r="C3108" t="s">
        <v>25158</v>
      </c>
    </row>
    <row r="3109" spans="1:3" x14ac:dyDescent="0.25">
      <c r="A3109" t="s">
        <v>25183</v>
      </c>
      <c r="B3109" t="s">
        <v>25184</v>
      </c>
      <c r="C3109" t="s">
        <v>25158</v>
      </c>
    </row>
    <row r="3110" spans="1:3" x14ac:dyDescent="0.25">
      <c r="A3110" t="s">
        <v>25185</v>
      </c>
      <c r="B3110" t="s">
        <v>25186</v>
      </c>
      <c r="C3110" t="s">
        <v>25158</v>
      </c>
    </row>
    <row r="3111" spans="1:3" x14ac:dyDescent="0.25">
      <c r="A3111" t="s">
        <v>25187</v>
      </c>
      <c r="B3111" t="s">
        <v>25188</v>
      </c>
      <c r="C3111" t="s">
        <v>25158</v>
      </c>
    </row>
    <row r="3112" spans="1:3" x14ac:dyDescent="0.25">
      <c r="A3112" t="s">
        <v>25189</v>
      </c>
      <c r="B3112" t="s">
        <v>25190</v>
      </c>
      <c r="C3112" t="s">
        <v>25158</v>
      </c>
    </row>
    <row r="3113" spans="1:3" x14ac:dyDescent="0.25">
      <c r="A3113" t="s">
        <v>25191</v>
      </c>
      <c r="B3113" t="s">
        <v>25192</v>
      </c>
      <c r="C3113" t="s">
        <v>25158</v>
      </c>
    </row>
    <row r="3114" spans="1:3" x14ac:dyDescent="0.25">
      <c r="A3114" t="s">
        <v>25193</v>
      </c>
      <c r="B3114" t="s">
        <v>25194</v>
      </c>
      <c r="C3114" t="s">
        <v>25158</v>
      </c>
    </row>
    <row r="3115" spans="1:3" x14ac:dyDescent="0.25">
      <c r="A3115" t="s">
        <v>25195</v>
      </c>
      <c r="B3115" t="s">
        <v>25196</v>
      </c>
      <c r="C3115" t="s">
        <v>25158</v>
      </c>
    </row>
    <row r="3116" spans="1:3" x14ac:dyDescent="0.25">
      <c r="A3116" t="s">
        <v>25197</v>
      </c>
      <c r="B3116" t="s">
        <v>25198</v>
      </c>
      <c r="C3116" t="s">
        <v>25158</v>
      </c>
    </row>
    <row r="3117" spans="1:3" x14ac:dyDescent="0.25">
      <c r="A3117" t="s">
        <v>25199</v>
      </c>
      <c r="B3117" t="s">
        <v>25200</v>
      </c>
      <c r="C3117" t="s">
        <v>25158</v>
      </c>
    </row>
    <row r="3118" spans="1:3" x14ac:dyDescent="0.25">
      <c r="A3118" t="s">
        <v>25201</v>
      </c>
      <c r="B3118" t="s">
        <v>8836</v>
      </c>
      <c r="C3118" t="s">
        <v>25158</v>
      </c>
    </row>
    <row r="3119" spans="1:3" x14ac:dyDescent="0.25">
      <c r="A3119" t="s">
        <v>25202</v>
      </c>
      <c r="B3119" t="s">
        <v>8191</v>
      </c>
      <c r="C3119" t="s">
        <v>25158</v>
      </c>
    </row>
    <row r="3120" spans="1:3" x14ac:dyDescent="0.25">
      <c r="A3120" t="s">
        <v>25203</v>
      </c>
      <c r="B3120" t="s">
        <v>25204</v>
      </c>
      <c r="C3120" t="s">
        <v>25158</v>
      </c>
    </row>
    <row r="3121" spans="1:3" x14ac:dyDescent="0.25">
      <c r="A3121" t="s">
        <v>25205</v>
      </c>
      <c r="B3121" t="s">
        <v>7847</v>
      </c>
      <c r="C3121" t="s">
        <v>25158</v>
      </c>
    </row>
    <row r="3122" spans="1:3" x14ac:dyDescent="0.25">
      <c r="A3122" t="s">
        <v>25206</v>
      </c>
      <c r="B3122" t="s">
        <v>25207</v>
      </c>
      <c r="C3122" t="s">
        <v>25158</v>
      </c>
    </row>
    <row r="3123" spans="1:3" x14ac:dyDescent="0.25">
      <c r="A3123" t="s">
        <v>25208</v>
      </c>
      <c r="B3123" t="s">
        <v>25209</v>
      </c>
      <c r="C3123" t="s">
        <v>25158</v>
      </c>
    </row>
    <row r="3124" spans="1:3" x14ac:dyDescent="0.25">
      <c r="A3124" t="s">
        <v>25210</v>
      </c>
      <c r="B3124" t="s">
        <v>25211</v>
      </c>
      <c r="C3124" t="s">
        <v>25158</v>
      </c>
    </row>
    <row r="3125" spans="1:3" x14ac:dyDescent="0.25">
      <c r="A3125" t="s">
        <v>25212</v>
      </c>
      <c r="B3125" t="s">
        <v>25213</v>
      </c>
      <c r="C3125" t="s">
        <v>25158</v>
      </c>
    </row>
    <row r="3126" spans="1:3" x14ac:dyDescent="0.25">
      <c r="A3126" t="s">
        <v>25214</v>
      </c>
      <c r="B3126" t="s">
        <v>15046</v>
      </c>
      <c r="C3126" t="s">
        <v>25158</v>
      </c>
    </row>
    <row r="3127" spans="1:3" x14ac:dyDescent="0.25">
      <c r="A3127" t="s">
        <v>25215</v>
      </c>
      <c r="B3127" t="s">
        <v>25216</v>
      </c>
      <c r="C3127" t="s">
        <v>25158</v>
      </c>
    </row>
    <row r="3128" spans="1:3" x14ac:dyDescent="0.25">
      <c r="A3128" t="s">
        <v>25217</v>
      </c>
      <c r="B3128" t="s">
        <v>25218</v>
      </c>
      <c r="C3128" t="s">
        <v>25158</v>
      </c>
    </row>
    <row r="3129" spans="1:3" x14ac:dyDescent="0.25">
      <c r="A3129" t="s">
        <v>25219</v>
      </c>
      <c r="B3129" t="s">
        <v>25220</v>
      </c>
      <c r="C3129" t="s">
        <v>25158</v>
      </c>
    </row>
    <row r="3130" spans="1:3" x14ac:dyDescent="0.25">
      <c r="A3130" t="s">
        <v>25221</v>
      </c>
      <c r="B3130" t="s">
        <v>25222</v>
      </c>
      <c r="C3130" t="s">
        <v>25158</v>
      </c>
    </row>
    <row r="3131" spans="1:3" x14ac:dyDescent="0.25">
      <c r="A3131" t="s">
        <v>25223</v>
      </c>
      <c r="B3131" t="s">
        <v>25224</v>
      </c>
      <c r="C3131" t="s">
        <v>25158</v>
      </c>
    </row>
    <row r="3132" spans="1:3" x14ac:dyDescent="0.25">
      <c r="A3132" t="s">
        <v>25225</v>
      </c>
      <c r="B3132" t="s">
        <v>25226</v>
      </c>
      <c r="C3132" t="s">
        <v>25158</v>
      </c>
    </row>
    <row r="3133" spans="1:3" x14ac:dyDescent="0.25">
      <c r="A3133" t="s">
        <v>25227</v>
      </c>
      <c r="B3133" t="s">
        <v>25228</v>
      </c>
      <c r="C3133" t="s">
        <v>25158</v>
      </c>
    </row>
    <row r="3134" spans="1:3" x14ac:dyDescent="0.25">
      <c r="A3134" t="s">
        <v>25229</v>
      </c>
      <c r="B3134" t="s">
        <v>25230</v>
      </c>
      <c r="C3134" t="s">
        <v>25158</v>
      </c>
    </row>
    <row r="3135" spans="1:3" x14ac:dyDescent="0.25">
      <c r="A3135" t="s">
        <v>25231</v>
      </c>
      <c r="B3135" t="s">
        <v>25232</v>
      </c>
      <c r="C3135" t="s">
        <v>25158</v>
      </c>
    </row>
    <row r="3136" spans="1:3" x14ac:dyDescent="0.25">
      <c r="A3136" t="s">
        <v>25233</v>
      </c>
      <c r="B3136" t="s">
        <v>25233</v>
      </c>
      <c r="C3136" t="s">
        <v>25158</v>
      </c>
    </row>
    <row r="3137" spans="1:3" x14ac:dyDescent="0.25">
      <c r="A3137" t="s">
        <v>25234</v>
      </c>
      <c r="B3137" t="s">
        <v>25235</v>
      </c>
      <c r="C3137" t="s">
        <v>25158</v>
      </c>
    </row>
    <row r="3138" spans="1:3" x14ac:dyDescent="0.25">
      <c r="A3138" t="s">
        <v>25236</v>
      </c>
      <c r="B3138" t="s">
        <v>25236</v>
      </c>
      <c r="C3138" t="s">
        <v>25158</v>
      </c>
    </row>
    <row r="3139" spans="1:3" x14ac:dyDescent="0.25">
      <c r="A3139" t="s">
        <v>25237</v>
      </c>
      <c r="B3139" t="s">
        <v>25238</v>
      </c>
      <c r="C3139" t="s">
        <v>25239</v>
      </c>
    </row>
    <row r="3140" spans="1:3" x14ac:dyDescent="0.25">
      <c r="A3140" t="s">
        <v>25240</v>
      </c>
      <c r="B3140" t="s">
        <v>25241</v>
      </c>
      <c r="C3140" t="s">
        <v>25239</v>
      </c>
    </row>
    <row r="3141" spans="1:3" x14ac:dyDescent="0.25">
      <c r="A3141" t="s">
        <v>25242</v>
      </c>
      <c r="B3141" t="s">
        <v>25243</v>
      </c>
      <c r="C3141" t="s">
        <v>25239</v>
      </c>
    </row>
    <row r="3142" spans="1:3" x14ac:dyDescent="0.25">
      <c r="A3142" t="s">
        <v>25244</v>
      </c>
      <c r="B3142" t="s">
        <v>25245</v>
      </c>
      <c r="C3142" t="s">
        <v>25239</v>
      </c>
    </row>
    <row r="3143" spans="1:3" x14ac:dyDescent="0.25">
      <c r="A3143" t="s">
        <v>25246</v>
      </c>
      <c r="B3143" t="s">
        <v>25247</v>
      </c>
      <c r="C3143" t="s">
        <v>25239</v>
      </c>
    </row>
    <row r="3144" spans="1:3" x14ac:dyDescent="0.25">
      <c r="A3144" t="s">
        <v>25248</v>
      </c>
      <c r="B3144" t="s">
        <v>25249</v>
      </c>
      <c r="C3144" t="s">
        <v>25239</v>
      </c>
    </row>
    <row r="3145" spans="1:3" x14ac:dyDescent="0.25">
      <c r="A3145" t="s">
        <v>25250</v>
      </c>
      <c r="B3145" t="s">
        <v>25251</v>
      </c>
      <c r="C3145" t="s">
        <v>25239</v>
      </c>
    </row>
    <row r="3146" spans="1:3" x14ac:dyDescent="0.25">
      <c r="A3146" t="s">
        <v>25252</v>
      </c>
      <c r="B3146" t="s">
        <v>25253</v>
      </c>
      <c r="C3146" t="s">
        <v>25239</v>
      </c>
    </row>
    <row r="3147" spans="1:3" x14ac:dyDescent="0.25">
      <c r="A3147" t="s">
        <v>25254</v>
      </c>
      <c r="B3147" t="s">
        <v>25255</v>
      </c>
      <c r="C3147" t="s">
        <v>25239</v>
      </c>
    </row>
    <row r="3148" spans="1:3" x14ac:dyDescent="0.25">
      <c r="A3148" t="s">
        <v>25256</v>
      </c>
      <c r="B3148" t="s">
        <v>25257</v>
      </c>
      <c r="C3148" t="s">
        <v>25239</v>
      </c>
    </row>
    <row r="3149" spans="1:3" x14ac:dyDescent="0.25">
      <c r="A3149" t="s">
        <v>25258</v>
      </c>
      <c r="B3149" t="s">
        <v>25259</v>
      </c>
      <c r="C3149" t="s">
        <v>25239</v>
      </c>
    </row>
    <row r="3150" spans="1:3" x14ac:dyDescent="0.25">
      <c r="A3150" t="s">
        <v>25260</v>
      </c>
      <c r="B3150" t="s">
        <v>25261</v>
      </c>
      <c r="C3150" t="s">
        <v>25239</v>
      </c>
    </row>
    <row r="3151" spans="1:3" x14ac:dyDescent="0.25">
      <c r="A3151" t="s">
        <v>25262</v>
      </c>
      <c r="B3151" t="s">
        <v>25263</v>
      </c>
      <c r="C3151" t="s">
        <v>25239</v>
      </c>
    </row>
    <row r="3152" spans="1:3" x14ac:dyDescent="0.25">
      <c r="A3152" t="s">
        <v>25264</v>
      </c>
      <c r="B3152" t="s">
        <v>25265</v>
      </c>
      <c r="C3152" t="s">
        <v>25239</v>
      </c>
    </row>
    <row r="3153" spans="1:3" x14ac:dyDescent="0.25">
      <c r="A3153" t="s">
        <v>25266</v>
      </c>
      <c r="B3153" t="s">
        <v>25267</v>
      </c>
      <c r="C3153" t="s">
        <v>25239</v>
      </c>
    </row>
    <row r="3154" spans="1:3" x14ac:dyDescent="0.25">
      <c r="A3154" t="s">
        <v>25268</v>
      </c>
      <c r="B3154" t="s">
        <v>25269</v>
      </c>
      <c r="C3154" t="s">
        <v>25239</v>
      </c>
    </row>
    <row r="3155" spans="1:3" x14ac:dyDescent="0.25">
      <c r="A3155" t="s">
        <v>25270</v>
      </c>
      <c r="B3155" t="s">
        <v>25271</v>
      </c>
      <c r="C3155" t="s">
        <v>25239</v>
      </c>
    </row>
    <row r="3156" spans="1:3" x14ac:dyDescent="0.25">
      <c r="A3156" t="s">
        <v>25272</v>
      </c>
      <c r="B3156" t="s">
        <v>25273</v>
      </c>
      <c r="C3156" t="s">
        <v>25239</v>
      </c>
    </row>
    <row r="3157" spans="1:3" x14ac:dyDescent="0.25">
      <c r="A3157" t="s">
        <v>25274</v>
      </c>
      <c r="B3157" t="s">
        <v>25275</v>
      </c>
      <c r="C3157" t="s">
        <v>25239</v>
      </c>
    </row>
    <row r="3158" spans="1:3" x14ac:dyDescent="0.25">
      <c r="A3158" t="s">
        <v>25276</v>
      </c>
      <c r="B3158" t="s">
        <v>25277</v>
      </c>
      <c r="C3158" t="s">
        <v>25239</v>
      </c>
    </row>
    <row r="3159" spans="1:3" x14ac:dyDescent="0.25">
      <c r="A3159" t="s">
        <v>25278</v>
      </c>
      <c r="B3159" t="s">
        <v>25279</v>
      </c>
      <c r="C3159" t="s">
        <v>25239</v>
      </c>
    </row>
    <row r="3160" spans="1:3" x14ac:dyDescent="0.25">
      <c r="A3160" t="s">
        <v>25280</v>
      </c>
      <c r="B3160" t="s">
        <v>25281</v>
      </c>
      <c r="C3160" t="s">
        <v>25239</v>
      </c>
    </row>
    <row r="3161" spans="1:3" x14ac:dyDescent="0.25">
      <c r="A3161" t="s">
        <v>25282</v>
      </c>
      <c r="B3161" t="s">
        <v>25283</v>
      </c>
      <c r="C3161" t="s">
        <v>25239</v>
      </c>
    </row>
    <row r="3162" spans="1:3" x14ac:dyDescent="0.25">
      <c r="A3162" t="s">
        <v>25284</v>
      </c>
      <c r="B3162" t="s">
        <v>25285</v>
      </c>
      <c r="C3162" t="s">
        <v>25239</v>
      </c>
    </row>
    <row r="3163" spans="1:3" x14ac:dyDescent="0.25">
      <c r="A3163" t="s">
        <v>25286</v>
      </c>
      <c r="B3163" t="s">
        <v>25287</v>
      </c>
      <c r="C3163" t="s">
        <v>25239</v>
      </c>
    </row>
    <row r="3164" spans="1:3" x14ac:dyDescent="0.25">
      <c r="A3164" t="s">
        <v>25288</v>
      </c>
      <c r="B3164" t="s">
        <v>8883</v>
      </c>
      <c r="C3164" t="s">
        <v>25239</v>
      </c>
    </row>
    <row r="3165" spans="1:3" x14ac:dyDescent="0.25">
      <c r="A3165" t="s">
        <v>25289</v>
      </c>
      <c r="B3165" t="s">
        <v>660</v>
      </c>
      <c r="C3165" t="s">
        <v>25239</v>
      </c>
    </row>
    <row r="3166" spans="1:3" x14ac:dyDescent="0.25">
      <c r="A3166" t="s">
        <v>25290</v>
      </c>
      <c r="B3166" t="s">
        <v>8507</v>
      </c>
      <c r="C3166" t="s">
        <v>25239</v>
      </c>
    </row>
    <row r="3167" spans="1:3" x14ac:dyDescent="0.25">
      <c r="A3167" t="s">
        <v>25291</v>
      </c>
      <c r="B3167" t="s">
        <v>9156</v>
      </c>
      <c r="C3167" t="s">
        <v>25239</v>
      </c>
    </row>
    <row r="3168" spans="1:3" x14ac:dyDescent="0.25">
      <c r="A3168" t="s">
        <v>25292</v>
      </c>
      <c r="B3168" t="s">
        <v>8986</v>
      </c>
      <c r="C3168" t="s">
        <v>25239</v>
      </c>
    </row>
    <row r="3169" spans="1:3" x14ac:dyDescent="0.25">
      <c r="A3169" t="s">
        <v>25293</v>
      </c>
      <c r="B3169" t="s">
        <v>8555</v>
      </c>
      <c r="C3169" t="s">
        <v>25239</v>
      </c>
    </row>
    <row r="3170" spans="1:3" x14ac:dyDescent="0.25">
      <c r="A3170" t="s">
        <v>25294</v>
      </c>
      <c r="B3170" t="s">
        <v>25295</v>
      </c>
      <c r="C3170" t="s">
        <v>25239</v>
      </c>
    </row>
    <row r="3171" spans="1:3" x14ac:dyDescent="0.25">
      <c r="A3171" t="s">
        <v>25296</v>
      </c>
      <c r="B3171" t="s">
        <v>25297</v>
      </c>
      <c r="C3171" t="s">
        <v>25239</v>
      </c>
    </row>
    <row r="3172" spans="1:3" x14ac:dyDescent="0.25">
      <c r="A3172" t="s">
        <v>25298</v>
      </c>
      <c r="B3172" t="s">
        <v>25299</v>
      </c>
      <c r="C3172" t="s">
        <v>25239</v>
      </c>
    </row>
    <row r="3173" spans="1:3" x14ac:dyDescent="0.25">
      <c r="A3173" t="s">
        <v>25300</v>
      </c>
      <c r="B3173" t="s">
        <v>25301</v>
      </c>
      <c r="C3173" t="s">
        <v>25239</v>
      </c>
    </row>
    <row r="3174" spans="1:3" x14ac:dyDescent="0.25">
      <c r="A3174" t="s">
        <v>25302</v>
      </c>
      <c r="B3174" t="s">
        <v>25303</v>
      </c>
      <c r="C3174" t="s">
        <v>25239</v>
      </c>
    </row>
    <row r="3175" spans="1:3" x14ac:dyDescent="0.25">
      <c r="A3175" t="s">
        <v>25304</v>
      </c>
      <c r="B3175" t="s">
        <v>25305</v>
      </c>
      <c r="C3175" t="s">
        <v>25239</v>
      </c>
    </row>
    <row r="3176" spans="1:3" x14ac:dyDescent="0.25">
      <c r="A3176" t="s">
        <v>25306</v>
      </c>
      <c r="B3176" t="s">
        <v>25307</v>
      </c>
      <c r="C3176" t="s">
        <v>25308</v>
      </c>
    </row>
    <row r="3177" spans="1:3" x14ac:dyDescent="0.25">
      <c r="A3177" t="s">
        <v>25309</v>
      </c>
      <c r="B3177" t="s">
        <v>25310</v>
      </c>
      <c r="C3177" t="s">
        <v>25308</v>
      </c>
    </row>
    <row r="3178" spans="1:3" x14ac:dyDescent="0.25">
      <c r="A3178" t="s">
        <v>25311</v>
      </c>
      <c r="B3178" t="s">
        <v>25312</v>
      </c>
      <c r="C3178" t="s">
        <v>25308</v>
      </c>
    </row>
    <row r="3179" spans="1:3" x14ac:dyDescent="0.25">
      <c r="A3179" t="s">
        <v>25313</v>
      </c>
      <c r="B3179" t="s">
        <v>25314</v>
      </c>
      <c r="C3179" t="s">
        <v>25308</v>
      </c>
    </row>
    <row r="3180" spans="1:3" x14ac:dyDescent="0.25">
      <c r="A3180" t="s">
        <v>25315</v>
      </c>
      <c r="B3180" t="s">
        <v>25316</v>
      </c>
      <c r="C3180" t="s">
        <v>25308</v>
      </c>
    </row>
    <row r="3181" spans="1:3" x14ac:dyDescent="0.25">
      <c r="A3181" t="s">
        <v>25317</v>
      </c>
      <c r="B3181" t="s">
        <v>25318</v>
      </c>
      <c r="C3181" t="s">
        <v>25308</v>
      </c>
    </row>
    <row r="3182" spans="1:3" x14ac:dyDescent="0.25">
      <c r="A3182" t="s">
        <v>25319</v>
      </c>
      <c r="B3182" t="s">
        <v>25320</v>
      </c>
      <c r="C3182" t="s">
        <v>25308</v>
      </c>
    </row>
    <row r="3183" spans="1:3" x14ac:dyDescent="0.25">
      <c r="A3183" t="s">
        <v>25321</v>
      </c>
      <c r="B3183" t="s">
        <v>25322</v>
      </c>
      <c r="C3183" t="s">
        <v>25308</v>
      </c>
    </row>
    <row r="3184" spans="1:3" x14ac:dyDescent="0.25">
      <c r="A3184" t="s">
        <v>25323</v>
      </c>
      <c r="B3184" t="s">
        <v>25324</v>
      </c>
      <c r="C3184" t="s">
        <v>25308</v>
      </c>
    </row>
    <row r="3185" spans="1:3" x14ac:dyDescent="0.25">
      <c r="A3185" t="s">
        <v>25325</v>
      </c>
      <c r="B3185" t="s">
        <v>25326</v>
      </c>
      <c r="C3185" t="s">
        <v>25308</v>
      </c>
    </row>
    <row r="3186" spans="1:3" x14ac:dyDescent="0.25">
      <c r="A3186" t="s">
        <v>25327</v>
      </c>
      <c r="B3186" t="s">
        <v>25328</v>
      </c>
      <c r="C3186" t="s">
        <v>25308</v>
      </c>
    </row>
    <row r="3187" spans="1:3" x14ac:dyDescent="0.25">
      <c r="A3187" t="s">
        <v>25329</v>
      </c>
      <c r="B3187" t="s">
        <v>25330</v>
      </c>
      <c r="C3187" t="s">
        <v>25308</v>
      </c>
    </row>
    <row r="3188" spans="1:3" x14ac:dyDescent="0.25">
      <c r="A3188" t="s">
        <v>25331</v>
      </c>
      <c r="B3188" t="s">
        <v>25332</v>
      </c>
      <c r="C3188" t="s">
        <v>25308</v>
      </c>
    </row>
    <row r="3189" spans="1:3" x14ac:dyDescent="0.25">
      <c r="A3189" t="s">
        <v>25333</v>
      </c>
      <c r="B3189" t="s">
        <v>25334</v>
      </c>
      <c r="C3189" t="s">
        <v>25308</v>
      </c>
    </row>
    <row r="3190" spans="1:3" x14ac:dyDescent="0.25">
      <c r="A3190" t="s">
        <v>25335</v>
      </c>
      <c r="B3190" t="s">
        <v>8009</v>
      </c>
      <c r="C3190" t="s">
        <v>25308</v>
      </c>
    </row>
    <row r="3191" spans="1:3" x14ac:dyDescent="0.25">
      <c r="A3191" t="s">
        <v>25336</v>
      </c>
      <c r="B3191" t="s">
        <v>25337</v>
      </c>
      <c r="C3191" t="s">
        <v>25308</v>
      </c>
    </row>
    <row r="3192" spans="1:3" x14ac:dyDescent="0.25">
      <c r="A3192" t="s">
        <v>25338</v>
      </c>
      <c r="B3192" t="s">
        <v>25339</v>
      </c>
      <c r="C3192" t="s">
        <v>25308</v>
      </c>
    </row>
    <row r="3193" spans="1:3" x14ac:dyDescent="0.25">
      <c r="A3193" t="s">
        <v>25340</v>
      </c>
      <c r="B3193" t="s">
        <v>25341</v>
      </c>
      <c r="C3193" t="s">
        <v>25308</v>
      </c>
    </row>
    <row r="3194" spans="1:3" x14ac:dyDescent="0.25">
      <c r="A3194" t="s">
        <v>25342</v>
      </c>
      <c r="B3194" t="s">
        <v>25343</v>
      </c>
      <c r="C3194" t="s">
        <v>25308</v>
      </c>
    </row>
    <row r="3195" spans="1:3" x14ac:dyDescent="0.25">
      <c r="A3195" t="s">
        <v>25344</v>
      </c>
      <c r="B3195" t="s">
        <v>25345</v>
      </c>
      <c r="C3195" t="s">
        <v>25308</v>
      </c>
    </row>
    <row r="3196" spans="1:3" x14ac:dyDescent="0.25">
      <c r="A3196" t="s">
        <v>25346</v>
      </c>
      <c r="B3196" t="s">
        <v>25347</v>
      </c>
      <c r="C3196" t="s">
        <v>25308</v>
      </c>
    </row>
    <row r="3197" spans="1:3" x14ac:dyDescent="0.25">
      <c r="A3197" t="s">
        <v>25348</v>
      </c>
      <c r="B3197" t="s">
        <v>25349</v>
      </c>
      <c r="C3197" t="s">
        <v>25308</v>
      </c>
    </row>
    <row r="3198" spans="1:3" x14ac:dyDescent="0.25">
      <c r="A3198" t="s">
        <v>25350</v>
      </c>
      <c r="B3198" t="s">
        <v>25351</v>
      </c>
      <c r="C3198" t="s">
        <v>25308</v>
      </c>
    </row>
    <row r="3199" spans="1:3" x14ac:dyDescent="0.25">
      <c r="A3199" t="s">
        <v>25352</v>
      </c>
      <c r="B3199" t="s">
        <v>25353</v>
      </c>
      <c r="C3199" t="s">
        <v>25308</v>
      </c>
    </row>
    <row r="3200" spans="1:3" x14ac:dyDescent="0.25">
      <c r="A3200" t="s">
        <v>25354</v>
      </c>
      <c r="B3200" t="s">
        <v>25355</v>
      </c>
      <c r="C3200" t="s">
        <v>25308</v>
      </c>
    </row>
    <row r="3201" spans="1:3" x14ac:dyDescent="0.25">
      <c r="A3201" t="s">
        <v>25356</v>
      </c>
      <c r="B3201" t="s">
        <v>25357</v>
      </c>
      <c r="C3201" t="s">
        <v>25308</v>
      </c>
    </row>
    <row r="3202" spans="1:3" x14ac:dyDescent="0.25">
      <c r="A3202" t="s">
        <v>25358</v>
      </c>
      <c r="B3202" t="s">
        <v>25359</v>
      </c>
      <c r="C3202" t="s">
        <v>25308</v>
      </c>
    </row>
    <row r="3203" spans="1:3" x14ac:dyDescent="0.25">
      <c r="A3203" t="s">
        <v>25360</v>
      </c>
      <c r="B3203" t="s">
        <v>25361</v>
      </c>
      <c r="C3203" t="s">
        <v>25308</v>
      </c>
    </row>
    <row r="3204" spans="1:3" x14ac:dyDescent="0.25">
      <c r="A3204" t="s">
        <v>25362</v>
      </c>
      <c r="B3204" t="s">
        <v>25363</v>
      </c>
      <c r="C3204" t="s">
        <v>25308</v>
      </c>
    </row>
    <row r="3205" spans="1:3" x14ac:dyDescent="0.25">
      <c r="A3205" t="s">
        <v>25364</v>
      </c>
      <c r="B3205" t="s">
        <v>25365</v>
      </c>
      <c r="C3205" t="s">
        <v>25308</v>
      </c>
    </row>
    <row r="3206" spans="1:3" x14ac:dyDescent="0.25">
      <c r="A3206" t="s">
        <v>25366</v>
      </c>
      <c r="B3206" t="s">
        <v>25367</v>
      </c>
      <c r="C3206" t="s">
        <v>25308</v>
      </c>
    </row>
    <row r="3207" spans="1:3" x14ac:dyDescent="0.25">
      <c r="A3207" t="s">
        <v>25368</v>
      </c>
      <c r="B3207" t="s">
        <v>8072</v>
      </c>
      <c r="C3207" t="s">
        <v>25308</v>
      </c>
    </row>
    <row r="3208" spans="1:3" x14ac:dyDescent="0.25">
      <c r="A3208" t="s">
        <v>25369</v>
      </c>
      <c r="B3208" t="s">
        <v>9288</v>
      </c>
      <c r="C3208" t="s">
        <v>25308</v>
      </c>
    </row>
    <row r="3209" spans="1:3" x14ac:dyDescent="0.25">
      <c r="A3209" t="s">
        <v>25370</v>
      </c>
      <c r="B3209" t="s">
        <v>8394</v>
      </c>
      <c r="C3209" t="s">
        <v>25308</v>
      </c>
    </row>
    <row r="3210" spans="1:3" x14ac:dyDescent="0.25">
      <c r="A3210" t="s">
        <v>25371</v>
      </c>
      <c r="B3210" t="s">
        <v>8583</v>
      </c>
      <c r="C3210" t="s">
        <v>25308</v>
      </c>
    </row>
    <row r="3211" spans="1:3" x14ac:dyDescent="0.25">
      <c r="A3211" t="s">
        <v>25372</v>
      </c>
      <c r="B3211" t="s">
        <v>8985</v>
      </c>
      <c r="C3211" t="s">
        <v>25308</v>
      </c>
    </row>
    <row r="3212" spans="1:3" x14ac:dyDescent="0.25">
      <c r="A3212" t="s">
        <v>25373</v>
      </c>
      <c r="B3212" t="s">
        <v>8983</v>
      </c>
      <c r="C3212" t="s">
        <v>25308</v>
      </c>
    </row>
    <row r="3213" spans="1:3" x14ac:dyDescent="0.25">
      <c r="A3213" t="s">
        <v>25374</v>
      </c>
      <c r="B3213" t="s">
        <v>25375</v>
      </c>
      <c r="C3213" t="s">
        <v>25308</v>
      </c>
    </row>
    <row r="3214" spans="1:3" x14ac:dyDescent="0.25">
      <c r="A3214" t="s">
        <v>25376</v>
      </c>
      <c r="B3214" t="s">
        <v>9231</v>
      </c>
      <c r="C3214" t="s">
        <v>25308</v>
      </c>
    </row>
    <row r="3215" spans="1:3" x14ac:dyDescent="0.25">
      <c r="A3215" t="s">
        <v>25377</v>
      </c>
      <c r="B3215" t="s">
        <v>9305</v>
      </c>
      <c r="C3215" t="s">
        <v>25308</v>
      </c>
    </row>
    <row r="3216" spans="1:3" x14ac:dyDescent="0.25">
      <c r="A3216" t="s">
        <v>25378</v>
      </c>
      <c r="B3216" t="s">
        <v>9083</v>
      </c>
      <c r="C3216" t="s">
        <v>25308</v>
      </c>
    </row>
    <row r="3217" spans="1:3" x14ac:dyDescent="0.25">
      <c r="A3217" t="s">
        <v>25379</v>
      </c>
      <c r="B3217" t="s">
        <v>9191</v>
      </c>
      <c r="C3217" t="s">
        <v>25308</v>
      </c>
    </row>
    <row r="3218" spans="1:3" x14ac:dyDescent="0.25">
      <c r="A3218" t="s">
        <v>25380</v>
      </c>
      <c r="B3218" t="s">
        <v>8245</v>
      </c>
      <c r="C3218" t="s">
        <v>25308</v>
      </c>
    </row>
    <row r="3219" spans="1:3" x14ac:dyDescent="0.25">
      <c r="A3219" t="s">
        <v>25381</v>
      </c>
      <c r="B3219" t="s">
        <v>9167</v>
      </c>
      <c r="C3219" t="s">
        <v>25308</v>
      </c>
    </row>
    <row r="3220" spans="1:3" x14ac:dyDescent="0.25">
      <c r="A3220" t="s">
        <v>25382</v>
      </c>
      <c r="B3220" t="s">
        <v>8827</v>
      </c>
      <c r="C3220" t="s">
        <v>25308</v>
      </c>
    </row>
    <row r="3221" spans="1:3" x14ac:dyDescent="0.25">
      <c r="A3221" t="s">
        <v>25383</v>
      </c>
      <c r="B3221" t="s">
        <v>25384</v>
      </c>
      <c r="C3221" t="s">
        <v>25308</v>
      </c>
    </row>
    <row r="3222" spans="1:3" x14ac:dyDescent="0.25">
      <c r="A3222" t="s">
        <v>25385</v>
      </c>
      <c r="B3222" t="s">
        <v>8683</v>
      </c>
      <c r="C3222" t="s">
        <v>25308</v>
      </c>
    </row>
    <row r="3223" spans="1:3" x14ac:dyDescent="0.25">
      <c r="A3223" t="s">
        <v>25386</v>
      </c>
      <c r="B3223" t="s">
        <v>25387</v>
      </c>
      <c r="C3223" t="s">
        <v>25308</v>
      </c>
    </row>
    <row r="3224" spans="1:3" x14ac:dyDescent="0.25">
      <c r="A3224" t="s">
        <v>25388</v>
      </c>
      <c r="B3224" t="s">
        <v>8009</v>
      </c>
      <c r="C3224" t="s">
        <v>25308</v>
      </c>
    </row>
    <row r="3225" spans="1:3" x14ac:dyDescent="0.25">
      <c r="A3225" t="s">
        <v>25389</v>
      </c>
      <c r="B3225" t="s">
        <v>25390</v>
      </c>
      <c r="C3225" t="s">
        <v>25308</v>
      </c>
    </row>
    <row r="3226" spans="1:3" x14ac:dyDescent="0.25">
      <c r="A3226" t="s">
        <v>25391</v>
      </c>
      <c r="B3226" t="s">
        <v>25392</v>
      </c>
      <c r="C3226" t="s">
        <v>25308</v>
      </c>
    </row>
    <row r="3227" spans="1:3" x14ac:dyDescent="0.25">
      <c r="A3227" t="s">
        <v>25393</v>
      </c>
      <c r="B3227" t="s">
        <v>25394</v>
      </c>
      <c r="C3227" t="s">
        <v>25308</v>
      </c>
    </row>
    <row r="3228" spans="1:3" x14ac:dyDescent="0.25">
      <c r="A3228" t="s">
        <v>25395</v>
      </c>
      <c r="B3228" t="s">
        <v>25396</v>
      </c>
      <c r="C3228" t="s">
        <v>25308</v>
      </c>
    </row>
    <row r="3229" spans="1:3" x14ac:dyDescent="0.25">
      <c r="A3229" t="s">
        <v>25397</v>
      </c>
      <c r="B3229" t="s">
        <v>25398</v>
      </c>
      <c r="C3229" t="s">
        <v>25308</v>
      </c>
    </row>
    <row r="3230" spans="1:3" x14ac:dyDescent="0.25">
      <c r="A3230" t="s">
        <v>25399</v>
      </c>
      <c r="B3230" t="s">
        <v>25398</v>
      </c>
      <c r="C3230" t="s">
        <v>25308</v>
      </c>
    </row>
    <row r="3231" spans="1:3" x14ac:dyDescent="0.25">
      <c r="A3231" t="s">
        <v>25400</v>
      </c>
      <c r="B3231" t="s">
        <v>25401</v>
      </c>
      <c r="C3231" t="s">
        <v>25308</v>
      </c>
    </row>
    <row r="3232" spans="1:3" x14ac:dyDescent="0.25">
      <c r="A3232" t="s">
        <v>25402</v>
      </c>
      <c r="B3232" t="s">
        <v>8009</v>
      </c>
      <c r="C3232" t="s">
        <v>25308</v>
      </c>
    </row>
    <row r="3233" spans="1:3" x14ac:dyDescent="0.25">
      <c r="A3233" t="s">
        <v>25403</v>
      </c>
      <c r="B3233" t="s">
        <v>25404</v>
      </c>
      <c r="C3233" t="s">
        <v>25308</v>
      </c>
    </row>
    <row r="3234" spans="1:3" x14ac:dyDescent="0.25">
      <c r="A3234" t="s">
        <v>25405</v>
      </c>
      <c r="B3234" t="s">
        <v>25406</v>
      </c>
      <c r="C3234" t="s">
        <v>25308</v>
      </c>
    </row>
    <row r="3235" spans="1:3" x14ac:dyDescent="0.25">
      <c r="A3235" t="s">
        <v>25407</v>
      </c>
      <c r="B3235" t="s">
        <v>25408</v>
      </c>
      <c r="C3235" t="s">
        <v>25308</v>
      </c>
    </row>
    <row r="3236" spans="1:3" x14ac:dyDescent="0.25">
      <c r="A3236" t="s">
        <v>25409</v>
      </c>
      <c r="B3236" t="s">
        <v>25410</v>
      </c>
      <c r="C3236" t="s">
        <v>25411</v>
      </c>
    </row>
    <row r="3237" spans="1:3" x14ac:dyDescent="0.25">
      <c r="A3237" t="s">
        <v>25412</v>
      </c>
      <c r="B3237" t="s">
        <v>25413</v>
      </c>
      <c r="C3237" t="s">
        <v>25411</v>
      </c>
    </row>
    <row r="3238" spans="1:3" x14ac:dyDescent="0.25">
      <c r="A3238" t="s">
        <v>25414</v>
      </c>
      <c r="B3238" t="s">
        <v>25415</v>
      </c>
      <c r="C3238" t="s">
        <v>25411</v>
      </c>
    </row>
    <row r="3239" spans="1:3" x14ac:dyDescent="0.25">
      <c r="A3239" t="s">
        <v>25416</v>
      </c>
      <c r="B3239" t="s">
        <v>25417</v>
      </c>
      <c r="C3239" t="s">
        <v>25411</v>
      </c>
    </row>
    <row r="3240" spans="1:3" x14ac:dyDescent="0.25">
      <c r="A3240" t="s">
        <v>25418</v>
      </c>
      <c r="B3240" t="s">
        <v>7991</v>
      </c>
      <c r="C3240" t="s">
        <v>25411</v>
      </c>
    </row>
    <row r="3241" spans="1:3" x14ac:dyDescent="0.25">
      <c r="A3241" t="s">
        <v>25419</v>
      </c>
      <c r="B3241" t="s">
        <v>25398</v>
      </c>
      <c r="C3241" t="s">
        <v>25411</v>
      </c>
    </row>
    <row r="3242" spans="1:3" x14ac:dyDescent="0.25">
      <c r="A3242" t="s">
        <v>25420</v>
      </c>
      <c r="B3242" t="s">
        <v>25421</v>
      </c>
      <c r="C3242" t="s">
        <v>25411</v>
      </c>
    </row>
    <row r="3243" spans="1:3" x14ac:dyDescent="0.25">
      <c r="A3243" t="s">
        <v>25422</v>
      </c>
      <c r="B3243" t="s">
        <v>25423</v>
      </c>
      <c r="C3243" t="s">
        <v>25411</v>
      </c>
    </row>
    <row r="3244" spans="1:3" x14ac:dyDescent="0.25">
      <c r="A3244" t="s">
        <v>25424</v>
      </c>
      <c r="B3244" t="s">
        <v>25425</v>
      </c>
      <c r="C3244" t="s">
        <v>25411</v>
      </c>
    </row>
    <row r="3245" spans="1:3" x14ac:dyDescent="0.25">
      <c r="A3245" t="s">
        <v>25426</v>
      </c>
      <c r="B3245" t="s">
        <v>25427</v>
      </c>
      <c r="C3245" t="s">
        <v>25411</v>
      </c>
    </row>
    <row r="3246" spans="1:3" x14ac:dyDescent="0.25">
      <c r="A3246" t="s">
        <v>25428</v>
      </c>
      <c r="B3246" t="s">
        <v>25429</v>
      </c>
      <c r="C3246" t="s">
        <v>25411</v>
      </c>
    </row>
    <row r="3247" spans="1:3" x14ac:dyDescent="0.25">
      <c r="A3247" t="s">
        <v>25430</v>
      </c>
      <c r="B3247" t="s">
        <v>25431</v>
      </c>
      <c r="C3247" t="s">
        <v>25411</v>
      </c>
    </row>
    <row r="3248" spans="1:3" x14ac:dyDescent="0.25">
      <c r="A3248" t="s">
        <v>25432</v>
      </c>
      <c r="B3248" t="s">
        <v>25433</v>
      </c>
      <c r="C3248" t="s">
        <v>25411</v>
      </c>
    </row>
    <row r="3249" spans="1:3" x14ac:dyDescent="0.25">
      <c r="A3249" t="s">
        <v>25434</v>
      </c>
      <c r="B3249" t="s">
        <v>25435</v>
      </c>
      <c r="C3249" t="s">
        <v>25411</v>
      </c>
    </row>
    <row r="3250" spans="1:3" x14ac:dyDescent="0.25">
      <c r="A3250" t="s">
        <v>25436</v>
      </c>
      <c r="B3250" t="s">
        <v>25437</v>
      </c>
      <c r="C3250" t="s">
        <v>25411</v>
      </c>
    </row>
    <row r="3251" spans="1:3" x14ac:dyDescent="0.25">
      <c r="A3251" t="s">
        <v>25438</v>
      </c>
      <c r="B3251" t="s">
        <v>25439</v>
      </c>
      <c r="C3251" t="s">
        <v>25411</v>
      </c>
    </row>
    <row r="3252" spans="1:3" x14ac:dyDescent="0.25">
      <c r="A3252" t="s">
        <v>25440</v>
      </c>
      <c r="B3252" t="s">
        <v>25441</v>
      </c>
      <c r="C3252" t="s">
        <v>25411</v>
      </c>
    </row>
    <row r="3253" spans="1:3" x14ac:dyDescent="0.25">
      <c r="A3253" t="s">
        <v>25442</v>
      </c>
      <c r="B3253" t="s">
        <v>25443</v>
      </c>
      <c r="C3253" t="s">
        <v>25411</v>
      </c>
    </row>
    <row r="3254" spans="1:3" x14ac:dyDescent="0.25">
      <c r="A3254" t="s">
        <v>25444</v>
      </c>
      <c r="B3254" t="s">
        <v>25445</v>
      </c>
      <c r="C3254" t="s">
        <v>25411</v>
      </c>
    </row>
    <row r="3255" spans="1:3" x14ac:dyDescent="0.25">
      <c r="A3255" t="s">
        <v>25446</v>
      </c>
      <c r="B3255" t="s">
        <v>25447</v>
      </c>
      <c r="C3255" t="s">
        <v>25411</v>
      </c>
    </row>
    <row r="3256" spans="1:3" x14ac:dyDescent="0.25">
      <c r="A3256" t="s">
        <v>25448</v>
      </c>
      <c r="B3256" t="s">
        <v>25449</v>
      </c>
      <c r="C3256" t="s">
        <v>25411</v>
      </c>
    </row>
    <row r="3257" spans="1:3" x14ac:dyDescent="0.25">
      <c r="A3257" t="s">
        <v>25450</v>
      </c>
      <c r="B3257" t="s">
        <v>25451</v>
      </c>
      <c r="C3257" t="s">
        <v>25411</v>
      </c>
    </row>
    <row r="3258" spans="1:3" x14ac:dyDescent="0.25">
      <c r="A3258" t="s">
        <v>25452</v>
      </c>
      <c r="B3258" t="s">
        <v>25453</v>
      </c>
      <c r="C3258" t="s">
        <v>25411</v>
      </c>
    </row>
    <row r="3259" spans="1:3" x14ac:dyDescent="0.25">
      <c r="A3259" t="s">
        <v>25454</v>
      </c>
      <c r="B3259" t="s">
        <v>25455</v>
      </c>
      <c r="C3259" t="s">
        <v>25411</v>
      </c>
    </row>
    <row r="3260" spans="1:3" x14ac:dyDescent="0.25">
      <c r="A3260" t="s">
        <v>25456</v>
      </c>
      <c r="B3260" t="s">
        <v>15084</v>
      </c>
      <c r="C3260" t="s">
        <v>25411</v>
      </c>
    </row>
    <row r="3261" spans="1:3" x14ac:dyDescent="0.25">
      <c r="A3261" t="s">
        <v>25457</v>
      </c>
      <c r="B3261" t="s">
        <v>25458</v>
      </c>
      <c r="C3261" t="s">
        <v>25411</v>
      </c>
    </row>
    <row r="3262" spans="1:3" x14ac:dyDescent="0.25">
      <c r="A3262" t="s">
        <v>25459</v>
      </c>
      <c r="B3262" t="s">
        <v>25460</v>
      </c>
      <c r="C3262" t="s">
        <v>25411</v>
      </c>
    </row>
    <row r="3263" spans="1:3" x14ac:dyDescent="0.25">
      <c r="A3263" t="s">
        <v>25461</v>
      </c>
      <c r="B3263" t="s">
        <v>16963</v>
      </c>
      <c r="C3263" t="s">
        <v>25411</v>
      </c>
    </row>
    <row r="3264" spans="1:3" x14ac:dyDescent="0.25">
      <c r="A3264" t="s">
        <v>25462</v>
      </c>
      <c r="B3264" t="s">
        <v>25463</v>
      </c>
      <c r="C3264" t="s">
        <v>25411</v>
      </c>
    </row>
    <row r="3265" spans="1:3" x14ac:dyDescent="0.25">
      <c r="A3265" t="s">
        <v>25464</v>
      </c>
      <c r="B3265" t="s">
        <v>8471</v>
      </c>
      <c r="C3265" t="s">
        <v>25411</v>
      </c>
    </row>
    <row r="3266" spans="1:3" x14ac:dyDescent="0.25">
      <c r="A3266" t="s">
        <v>25465</v>
      </c>
      <c r="B3266" t="s">
        <v>8344</v>
      </c>
      <c r="C3266" t="s">
        <v>25411</v>
      </c>
    </row>
    <row r="3267" spans="1:3" x14ac:dyDescent="0.25">
      <c r="A3267" t="s">
        <v>25466</v>
      </c>
      <c r="B3267" t="s">
        <v>9160</v>
      </c>
      <c r="C3267" t="s">
        <v>25411</v>
      </c>
    </row>
    <row r="3268" spans="1:3" x14ac:dyDescent="0.25">
      <c r="A3268" t="s">
        <v>25467</v>
      </c>
      <c r="B3268" t="s">
        <v>8427</v>
      </c>
      <c r="C3268" t="s">
        <v>25411</v>
      </c>
    </row>
    <row r="3269" spans="1:3" x14ac:dyDescent="0.25">
      <c r="A3269" t="s">
        <v>25468</v>
      </c>
      <c r="B3269" t="s">
        <v>25469</v>
      </c>
      <c r="C3269" t="s">
        <v>25411</v>
      </c>
    </row>
    <row r="3270" spans="1:3" x14ac:dyDescent="0.25">
      <c r="A3270" t="s">
        <v>25470</v>
      </c>
      <c r="B3270" t="s">
        <v>8691</v>
      </c>
      <c r="C3270" t="s">
        <v>25411</v>
      </c>
    </row>
    <row r="3271" spans="1:3" x14ac:dyDescent="0.25">
      <c r="A3271" t="s">
        <v>25471</v>
      </c>
      <c r="B3271" t="s">
        <v>25472</v>
      </c>
      <c r="C3271" t="s">
        <v>25411</v>
      </c>
    </row>
    <row r="3272" spans="1:3" x14ac:dyDescent="0.25">
      <c r="A3272" t="s">
        <v>25473</v>
      </c>
      <c r="B3272" t="s">
        <v>9216</v>
      </c>
      <c r="C3272" t="s">
        <v>25411</v>
      </c>
    </row>
    <row r="3273" spans="1:3" x14ac:dyDescent="0.25">
      <c r="A3273" t="s">
        <v>25474</v>
      </c>
      <c r="B3273" t="s">
        <v>9342</v>
      </c>
      <c r="C3273" t="s">
        <v>25411</v>
      </c>
    </row>
    <row r="3274" spans="1:3" x14ac:dyDescent="0.25">
      <c r="A3274" t="s">
        <v>25475</v>
      </c>
      <c r="B3274" t="s">
        <v>7478</v>
      </c>
      <c r="C3274" t="s">
        <v>25411</v>
      </c>
    </row>
    <row r="3275" spans="1:3" x14ac:dyDescent="0.25">
      <c r="A3275" t="s">
        <v>25476</v>
      </c>
      <c r="B3275" t="s">
        <v>25477</v>
      </c>
      <c r="C3275" t="s">
        <v>25411</v>
      </c>
    </row>
    <row r="3276" spans="1:3" x14ac:dyDescent="0.25">
      <c r="A3276" t="s">
        <v>25478</v>
      </c>
      <c r="B3276" t="s">
        <v>8948</v>
      </c>
      <c r="C3276" t="s">
        <v>25411</v>
      </c>
    </row>
    <row r="3277" spans="1:3" x14ac:dyDescent="0.25">
      <c r="A3277" t="s">
        <v>25479</v>
      </c>
      <c r="B3277" t="s">
        <v>6711</v>
      </c>
      <c r="C3277" t="s">
        <v>25411</v>
      </c>
    </row>
    <row r="3278" spans="1:3" x14ac:dyDescent="0.25">
      <c r="A3278" t="s">
        <v>25480</v>
      </c>
      <c r="B3278" t="s">
        <v>25481</v>
      </c>
      <c r="C3278" t="s">
        <v>25411</v>
      </c>
    </row>
    <row r="3279" spans="1:3" x14ac:dyDescent="0.25">
      <c r="A3279" t="s">
        <v>25482</v>
      </c>
      <c r="B3279" t="s">
        <v>25483</v>
      </c>
      <c r="C3279" t="s">
        <v>25411</v>
      </c>
    </row>
    <row r="3280" spans="1:3" x14ac:dyDescent="0.25">
      <c r="A3280" t="s">
        <v>25484</v>
      </c>
      <c r="B3280" t="s">
        <v>25485</v>
      </c>
      <c r="C3280" t="s">
        <v>25411</v>
      </c>
    </row>
    <row r="3281" spans="1:3" x14ac:dyDescent="0.25">
      <c r="A3281" t="s">
        <v>25486</v>
      </c>
      <c r="B3281" t="s">
        <v>25398</v>
      </c>
      <c r="C3281" t="s">
        <v>25411</v>
      </c>
    </row>
    <row r="3282" spans="1:3" x14ac:dyDescent="0.25">
      <c r="A3282" t="s">
        <v>25487</v>
      </c>
      <c r="B3282" t="s">
        <v>25488</v>
      </c>
      <c r="C3282" t="s">
        <v>25411</v>
      </c>
    </row>
    <row r="3283" spans="1:3" x14ac:dyDescent="0.25">
      <c r="A3283" t="s">
        <v>25489</v>
      </c>
      <c r="B3283" t="s">
        <v>8009</v>
      </c>
      <c r="C3283" t="s">
        <v>25411</v>
      </c>
    </row>
    <row r="3284" spans="1:3" x14ac:dyDescent="0.25">
      <c r="A3284" t="s">
        <v>25490</v>
      </c>
      <c r="B3284" t="s">
        <v>25398</v>
      </c>
      <c r="C3284" t="s">
        <v>25411</v>
      </c>
    </row>
    <row r="3285" spans="1:3" x14ac:dyDescent="0.25">
      <c r="A3285" t="s">
        <v>25491</v>
      </c>
      <c r="B3285" t="s">
        <v>25492</v>
      </c>
      <c r="C3285" t="s">
        <v>25411</v>
      </c>
    </row>
    <row r="3286" spans="1:3" x14ac:dyDescent="0.25">
      <c r="A3286" t="s">
        <v>25493</v>
      </c>
      <c r="B3286" t="s">
        <v>25228</v>
      </c>
      <c r="C3286" t="s">
        <v>25411</v>
      </c>
    </row>
    <row r="3287" spans="1:3" x14ac:dyDescent="0.25">
      <c r="A3287" t="s">
        <v>25494</v>
      </c>
      <c r="B3287" t="s">
        <v>25495</v>
      </c>
      <c r="C3287" t="s">
        <v>25411</v>
      </c>
    </row>
    <row r="3288" spans="1:3" x14ac:dyDescent="0.25">
      <c r="A3288" t="s">
        <v>25496</v>
      </c>
      <c r="B3288" t="s">
        <v>25497</v>
      </c>
      <c r="C3288" t="s">
        <v>25411</v>
      </c>
    </row>
    <row r="3289" spans="1:3" x14ac:dyDescent="0.25">
      <c r="A3289" t="s">
        <v>25498</v>
      </c>
      <c r="B3289" t="s">
        <v>25499</v>
      </c>
      <c r="C3289" t="s">
        <v>25500</v>
      </c>
    </row>
    <row r="3290" spans="1:3" x14ac:dyDescent="0.25">
      <c r="A3290" t="s">
        <v>25501</v>
      </c>
      <c r="B3290" t="s">
        <v>25502</v>
      </c>
      <c r="C3290" t="s">
        <v>25500</v>
      </c>
    </row>
    <row r="3291" spans="1:3" x14ac:dyDescent="0.25">
      <c r="A3291" t="s">
        <v>25503</v>
      </c>
      <c r="B3291" t="s">
        <v>25504</v>
      </c>
      <c r="C3291" t="s">
        <v>25500</v>
      </c>
    </row>
    <row r="3292" spans="1:3" x14ac:dyDescent="0.25">
      <c r="A3292" t="s">
        <v>25505</v>
      </c>
      <c r="B3292" t="s">
        <v>25506</v>
      </c>
      <c r="C3292" t="s">
        <v>25500</v>
      </c>
    </row>
    <row r="3293" spans="1:3" x14ac:dyDescent="0.25">
      <c r="A3293" t="s">
        <v>25507</v>
      </c>
      <c r="B3293" t="s">
        <v>25508</v>
      </c>
      <c r="C3293" t="s">
        <v>25500</v>
      </c>
    </row>
    <row r="3294" spans="1:3" x14ac:dyDescent="0.25">
      <c r="A3294" t="s">
        <v>25509</v>
      </c>
      <c r="B3294" t="s">
        <v>25510</v>
      </c>
      <c r="C3294" t="s">
        <v>25500</v>
      </c>
    </row>
    <row r="3295" spans="1:3" x14ac:dyDescent="0.25">
      <c r="A3295" t="s">
        <v>25511</v>
      </c>
      <c r="B3295" t="s">
        <v>25512</v>
      </c>
      <c r="C3295" t="s">
        <v>25500</v>
      </c>
    </row>
    <row r="3296" spans="1:3" x14ac:dyDescent="0.25">
      <c r="A3296" t="s">
        <v>25513</v>
      </c>
      <c r="B3296" t="s">
        <v>25514</v>
      </c>
      <c r="C3296" t="s">
        <v>25500</v>
      </c>
    </row>
    <row r="3297" spans="1:3" x14ac:dyDescent="0.25">
      <c r="A3297" t="s">
        <v>25515</v>
      </c>
      <c r="B3297" t="s">
        <v>23118</v>
      </c>
      <c r="C3297" t="s">
        <v>25500</v>
      </c>
    </row>
    <row r="3298" spans="1:3" x14ac:dyDescent="0.25">
      <c r="A3298" t="s">
        <v>25516</v>
      </c>
      <c r="B3298" t="s">
        <v>25517</v>
      </c>
      <c r="C3298" t="s">
        <v>25500</v>
      </c>
    </row>
    <row r="3299" spans="1:3" x14ac:dyDescent="0.25">
      <c r="A3299" t="s">
        <v>25518</v>
      </c>
      <c r="B3299" t="s">
        <v>25519</v>
      </c>
      <c r="C3299" t="s">
        <v>25500</v>
      </c>
    </row>
    <row r="3300" spans="1:3" x14ac:dyDescent="0.25">
      <c r="A3300" t="s">
        <v>25520</v>
      </c>
      <c r="B3300" t="s">
        <v>9458</v>
      </c>
      <c r="C3300" t="s">
        <v>25500</v>
      </c>
    </row>
    <row r="3301" spans="1:3" x14ac:dyDescent="0.25">
      <c r="A3301" t="s">
        <v>25521</v>
      </c>
      <c r="B3301" t="s">
        <v>25522</v>
      </c>
      <c r="C3301" t="s">
        <v>25500</v>
      </c>
    </row>
    <row r="3302" spans="1:3" x14ac:dyDescent="0.25">
      <c r="A3302" t="s">
        <v>25523</v>
      </c>
      <c r="B3302" t="s">
        <v>25524</v>
      </c>
      <c r="C3302" t="s">
        <v>25500</v>
      </c>
    </row>
    <row r="3303" spans="1:3" x14ac:dyDescent="0.25">
      <c r="A3303" t="s">
        <v>25525</v>
      </c>
      <c r="B3303" t="s">
        <v>25526</v>
      </c>
      <c r="C3303" t="s">
        <v>25500</v>
      </c>
    </row>
    <row r="3304" spans="1:3" x14ac:dyDescent="0.25">
      <c r="A3304" t="s">
        <v>25527</v>
      </c>
      <c r="B3304" t="s">
        <v>25528</v>
      </c>
      <c r="C3304" t="s">
        <v>25500</v>
      </c>
    </row>
    <row r="3305" spans="1:3" x14ac:dyDescent="0.25">
      <c r="A3305" t="s">
        <v>25529</v>
      </c>
      <c r="B3305" t="s">
        <v>25530</v>
      </c>
      <c r="C3305" t="s">
        <v>25500</v>
      </c>
    </row>
    <row r="3306" spans="1:3" x14ac:dyDescent="0.25">
      <c r="A3306" t="s">
        <v>25531</v>
      </c>
      <c r="B3306" t="s">
        <v>25532</v>
      </c>
      <c r="C3306" t="s">
        <v>25500</v>
      </c>
    </row>
    <row r="3307" spans="1:3" x14ac:dyDescent="0.25">
      <c r="A3307" t="s">
        <v>25533</v>
      </c>
      <c r="B3307" t="s">
        <v>14921</v>
      </c>
      <c r="C3307" t="s">
        <v>25500</v>
      </c>
    </row>
    <row r="3308" spans="1:3" x14ac:dyDescent="0.25">
      <c r="A3308" t="s">
        <v>25534</v>
      </c>
      <c r="B3308" t="s">
        <v>13866</v>
      </c>
      <c r="C3308" t="s">
        <v>25500</v>
      </c>
    </row>
    <row r="3309" spans="1:3" x14ac:dyDescent="0.25">
      <c r="A3309" t="s">
        <v>25535</v>
      </c>
      <c r="B3309" t="s">
        <v>25536</v>
      </c>
      <c r="C3309" t="s">
        <v>25500</v>
      </c>
    </row>
    <row r="3310" spans="1:3" x14ac:dyDescent="0.25">
      <c r="A3310" t="s">
        <v>25537</v>
      </c>
      <c r="B3310" t="s">
        <v>25538</v>
      </c>
      <c r="C3310" t="s">
        <v>25500</v>
      </c>
    </row>
    <row r="3311" spans="1:3" x14ac:dyDescent="0.25">
      <c r="A3311" t="s">
        <v>25539</v>
      </c>
      <c r="B3311" t="s">
        <v>25540</v>
      </c>
      <c r="C3311" t="s">
        <v>25500</v>
      </c>
    </row>
    <row r="3312" spans="1:3" x14ac:dyDescent="0.25">
      <c r="A3312" t="s">
        <v>25541</v>
      </c>
      <c r="B3312" t="s">
        <v>25542</v>
      </c>
      <c r="C3312" t="s">
        <v>25500</v>
      </c>
    </row>
    <row r="3313" spans="1:3" x14ac:dyDescent="0.25">
      <c r="A3313" t="s">
        <v>25543</v>
      </c>
      <c r="B3313" t="s">
        <v>25544</v>
      </c>
      <c r="C3313" t="s">
        <v>25500</v>
      </c>
    </row>
    <row r="3314" spans="1:3" x14ac:dyDescent="0.25">
      <c r="A3314" t="s">
        <v>25545</v>
      </c>
      <c r="B3314" t="s">
        <v>25546</v>
      </c>
      <c r="C3314" t="s">
        <v>25500</v>
      </c>
    </row>
    <row r="3315" spans="1:3" x14ac:dyDescent="0.25">
      <c r="A3315" t="s">
        <v>25547</v>
      </c>
      <c r="B3315" t="s">
        <v>25548</v>
      </c>
      <c r="C3315" t="s">
        <v>25500</v>
      </c>
    </row>
    <row r="3316" spans="1:3" x14ac:dyDescent="0.25">
      <c r="A3316" t="s">
        <v>25549</v>
      </c>
      <c r="B3316" t="s">
        <v>25550</v>
      </c>
      <c r="C3316" t="s">
        <v>25500</v>
      </c>
    </row>
    <row r="3317" spans="1:3" x14ac:dyDescent="0.25">
      <c r="A3317" t="s">
        <v>25551</v>
      </c>
      <c r="B3317" t="s">
        <v>25552</v>
      </c>
      <c r="C3317" t="s">
        <v>25500</v>
      </c>
    </row>
    <row r="3318" spans="1:3" x14ac:dyDescent="0.25">
      <c r="A3318" t="s">
        <v>25553</v>
      </c>
      <c r="B3318" t="s">
        <v>25554</v>
      </c>
      <c r="C3318" t="s">
        <v>25500</v>
      </c>
    </row>
    <row r="3319" spans="1:3" x14ac:dyDescent="0.25">
      <c r="A3319" t="s">
        <v>25555</v>
      </c>
      <c r="B3319" t="s">
        <v>25556</v>
      </c>
      <c r="C3319" t="s">
        <v>25500</v>
      </c>
    </row>
    <row r="3320" spans="1:3" x14ac:dyDescent="0.25">
      <c r="A3320" t="s">
        <v>25557</v>
      </c>
      <c r="B3320" t="s">
        <v>25558</v>
      </c>
      <c r="C3320" t="s">
        <v>25500</v>
      </c>
    </row>
    <row r="3321" spans="1:3" x14ac:dyDescent="0.25">
      <c r="A3321" t="s">
        <v>25559</v>
      </c>
      <c r="B3321" t="s">
        <v>25560</v>
      </c>
      <c r="C3321" t="s">
        <v>25500</v>
      </c>
    </row>
    <row r="3322" spans="1:3" x14ac:dyDescent="0.25">
      <c r="A3322" t="s">
        <v>25561</v>
      </c>
      <c r="B3322" t="s">
        <v>25562</v>
      </c>
      <c r="C3322" t="s">
        <v>25500</v>
      </c>
    </row>
    <row r="3323" spans="1:3" x14ac:dyDescent="0.25">
      <c r="A3323" t="s">
        <v>25563</v>
      </c>
      <c r="B3323" t="s">
        <v>25564</v>
      </c>
      <c r="C3323" t="s">
        <v>25500</v>
      </c>
    </row>
    <row r="3324" spans="1:3" x14ac:dyDescent="0.25">
      <c r="A3324" t="s">
        <v>25565</v>
      </c>
      <c r="B3324" t="s">
        <v>25566</v>
      </c>
      <c r="C3324" t="s">
        <v>25500</v>
      </c>
    </row>
    <row r="3325" spans="1:3" x14ac:dyDescent="0.25">
      <c r="A3325" t="s">
        <v>25567</v>
      </c>
      <c r="B3325" t="s">
        <v>25568</v>
      </c>
      <c r="C3325" t="s">
        <v>25500</v>
      </c>
    </row>
    <row r="3326" spans="1:3" x14ac:dyDescent="0.25">
      <c r="A3326" t="s">
        <v>25569</v>
      </c>
      <c r="B3326" t="s">
        <v>25570</v>
      </c>
      <c r="C3326" t="s">
        <v>25500</v>
      </c>
    </row>
    <row r="3327" spans="1:3" x14ac:dyDescent="0.25">
      <c r="A3327" t="s">
        <v>25571</v>
      </c>
      <c r="B3327" t="s">
        <v>25572</v>
      </c>
      <c r="C3327" t="s">
        <v>25500</v>
      </c>
    </row>
    <row r="3328" spans="1:3" x14ac:dyDescent="0.25">
      <c r="A3328" t="s">
        <v>25573</v>
      </c>
      <c r="B3328" t="s">
        <v>25574</v>
      </c>
      <c r="C3328" t="s">
        <v>25500</v>
      </c>
    </row>
    <row r="3329" spans="1:3" x14ac:dyDescent="0.25">
      <c r="A3329" t="s">
        <v>25575</v>
      </c>
      <c r="B3329" t="s">
        <v>25576</v>
      </c>
      <c r="C3329" t="s">
        <v>25500</v>
      </c>
    </row>
    <row r="3330" spans="1:3" x14ac:dyDescent="0.25">
      <c r="A3330" t="s">
        <v>25577</v>
      </c>
      <c r="B3330" t="s">
        <v>25578</v>
      </c>
      <c r="C3330" t="s">
        <v>25500</v>
      </c>
    </row>
    <row r="3331" spans="1:3" x14ac:dyDescent="0.25">
      <c r="A3331" t="s">
        <v>25579</v>
      </c>
      <c r="B3331" t="s">
        <v>25580</v>
      </c>
      <c r="C3331" t="s">
        <v>25500</v>
      </c>
    </row>
    <row r="3332" spans="1:3" x14ac:dyDescent="0.25">
      <c r="A3332" t="s">
        <v>25581</v>
      </c>
      <c r="B3332" t="s">
        <v>25582</v>
      </c>
      <c r="C3332" t="s">
        <v>25500</v>
      </c>
    </row>
    <row r="3333" spans="1:3" x14ac:dyDescent="0.25">
      <c r="A3333" t="s">
        <v>25583</v>
      </c>
      <c r="B3333" t="s">
        <v>25584</v>
      </c>
      <c r="C3333" t="s">
        <v>25500</v>
      </c>
    </row>
    <row r="3334" spans="1:3" x14ac:dyDescent="0.25">
      <c r="A3334" t="s">
        <v>25585</v>
      </c>
      <c r="B3334" t="s">
        <v>25586</v>
      </c>
      <c r="C3334" t="s">
        <v>25500</v>
      </c>
    </row>
    <row r="3335" spans="1:3" x14ac:dyDescent="0.25">
      <c r="A3335" t="s">
        <v>25587</v>
      </c>
      <c r="B3335" t="s">
        <v>9182</v>
      </c>
      <c r="C3335" t="s">
        <v>25500</v>
      </c>
    </row>
    <row r="3336" spans="1:3" x14ac:dyDescent="0.25">
      <c r="A3336" t="s">
        <v>25588</v>
      </c>
      <c r="B3336" t="s">
        <v>25589</v>
      </c>
      <c r="C3336" t="s">
        <v>25500</v>
      </c>
    </row>
    <row r="3337" spans="1:3" x14ac:dyDescent="0.25">
      <c r="A3337" t="s">
        <v>25590</v>
      </c>
      <c r="B3337" t="s">
        <v>8378</v>
      </c>
      <c r="C3337" t="s">
        <v>25500</v>
      </c>
    </row>
    <row r="3338" spans="1:3" x14ac:dyDescent="0.25">
      <c r="A3338" t="s">
        <v>25591</v>
      </c>
      <c r="B3338" t="s">
        <v>7746</v>
      </c>
      <c r="C3338" t="s">
        <v>25500</v>
      </c>
    </row>
    <row r="3339" spans="1:3" x14ac:dyDescent="0.25">
      <c r="A3339" t="s">
        <v>25592</v>
      </c>
      <c r="B3339" t="s">
        <v>6111</v>
      </c>
      <c r="C3339" t="s">
        <v>25500</v>
      </c>
    </row>
    <row r="3340" spans="1:3" x14ac:dyDescent="0.25">
      <c r="A3340" t="s">
        <v>25593</v>
      </c>
      <c r="B3340" t="s">
        <v>9180</v>
      </c>
      <c r="C3340" t="s">
        <v>25500</v>
      </c>
    </row>
    <row r="3341" spans="1:3" x14ac:dyDescent="0.25">
      <c r="A3341" t="s">
        <v>25594</v>
      </c>
      <c r="B3341" t="s">
        <v>8089</v>
      </c>
      <c r="C3341" t="s">
        <v>25500</v>
      </c>
    </row>
    <row r="3342" spans="1:3" x14ac:dyDescent="0.25">
      <c r="A3342" t="s">
        <v>25595</v>
      </c>
      <c r="B3342" t="s">
        <v>9221</v>
      </c>
      <c r="C3342" t="s">
        <v>25500</v>
      </c>
    </row>
    <row r="3343" spans="1:3" x14ac:dyDescent="0.25">
      <c r="A3343" t="s">
        <v>8416</v>
      </c>
      <c r="B3343" t="s">
        <v>8416</v>
      </c>
      <c r="C3343" t="s">
        <v>25500</v>
      </c>
    </row>
    <row r="3344" spans="1:3" x14ac:dyDescent="0.25">
      <c r="A3344" t="s">
        <v>25596</v>
      </c>
      <c r="B3344" t="s">
        <v>8571</v>
      </c>
      <c r="C3344" t="s">
        <v>25500</v>
      </c>
    </row>
    <row r="3345" spans="1:3" x14ac:dyDescent="0.25">
      <c r="A3345" t="s">
        <v>25597</v>
      </c>
      <c r="B3345" t="s">
        <v>25598</v>
      </c>
      <c r="C3345" t="s">
        <v>25500</v>
      </c>
    </row>
    <row r="3346" spans="1:3" x14ac:dyDescent="0.25">
      <c r="A3346" t="s">
        <v>25599</v>
      </c>
      <c r="B3346" t="s">
        <v>25600</v>
      </c>
      <c r="C3346" t="s">
        <v>25500</v>
      </c>
    </row>
    <row r="3347" spans="1:3" x14ac:dyDescent="0.25">
      <c r="A3347" t="s">
        <v>25601</v>
      </c>
      <c r="B3347" t="s">
        <v>25602</v>
      </c>
      <c r="C3347" t="s">
        <v>25500</v>
      </c>
    </row>
    <row r="3348" spans="1:3" x14ac:dyDescent="0.25">
      <c r="A3348" t="s">
        <v>25603</v>
      </c>
      <c r="B3348" t="s">
        <v>25604</v>
      </c>
      <c r="C3348" t="s">
        <v>25500</v>
      </c>
    </row>
    <row r="3349" spans="1:3" x14ac:dyDescent="0.25">
      <c r="A3349" t="s">
        <v>25605</v>
      </c>
      <c r="B3349" t="s">
        <v>25606</v>
      </c>
      <c r="C3349" t="s">
        <v>25607</v>
      </c>
    </row>
    <row r="3350" spans="1:3" x14ac:dyDescent="0.25">
      <c r="A3350" t="s">
        <v>25608</v>
      </c>
      <c r="B3350" t="s">
        <v>25609</v>
      </c>
      <c r="C3350" t="s">
        <v>25607</v>
      </c>
    </row>
    <row r="3351" spans="1:3" x14ac:dyDescent="0.25">
      <c r="A3351" t="s">
        <v>25610</v>
      </c>
      <c r="B3351" t="s">
        <v>25611</v>
      </c>
      <c r="C3351" t="s">
        <v>25607</v>
      </c>
    </row>
    <row r="3352" spans="1:3" x14ac:dyDescent="0.25">
      <c r="A3352" t="s">
        <v>25612</v>
      </c>
      <c r="B3352" t="s">
        <v>25613</v>
      </c>
      <c r="C3352" t="s">
        <v>25607</v>
      </c>
    </row>
    <row r="3353" spans="1:3" x14ac:dyDescent="0.25">
      <c r="A3353" t="s">
        <v>25614</v>
      </c>
      <c r="B3353" t="s">
        <v>25615</v>
      </c>
      <c r="C3353" t="s">
        <v>25607</v>
      </c>
    </row>
    <row r="3354" spans="1:3" x14ac:dyDescent="0.25">
      <c r="A3354" t="s">
        <v>25616</v>
      </c>
      <c r="B3354" t="s">
        <v>25617</v>
      </c>
      <c r="C3354" t="s">
        <v>25607</v>
      </c>
    </row>
    <row r="3355" spans="1:3" x14ac:dyDescent="0.25">
      <c r="A3355" t="s">
        <v>25618</v>
      </c>
      <c r="B3355" t="s">
        <v>25619</v>
      </c>
      <c r="C3355" t="s">
        <v>25607</v>
      </c>
    </row>
    <row r="3356" spans="1:3" x14ac:dyDescent="0.25">
      <c r="A3356" t="s">
        <v>25620</v>
      </c>
      <c r="B3356" t="s">
        <v>25621</v>
      </c>
      <c r="C3356" t="s">
        <v>25607</v>
      </c>
    </row>
    <row r="3357" spans="1:3" x14ac:dyDescent="0.25">
      <c r="A3357" t="s">
        <v>25622</v>
      </c>
      <c r="B3357" t="s">
        <v>25623</v>
      </c>
      <c r="C3357" t="s">
        <v>25607</v>
      </c>
    </row>
    <row r="3358" spans="1:3" x14ac:dyDescent="0.25">
      <c r="A3358" t="s">
        <v>25624</v>
      </c>
      <c r="B3358" t="s">
        <v>25625</v>
      </c>
      <c r="C3358" t="s">
        <v>25607</v>
      </c>
    </row>
    <row r="3359" spans="1:3" x14ac:dyDescent="0.25">
      <c r="A3359" t="s">
        <v>25626</v>
      </c>
      <c r="B3359" t="s">
        <v>25627</v>
      </c>
      <c r="C3359" t="s">
        <v>25607</v>
      </c>
    </row>
    <row r="3360" spans="1:3" x14ac:dyDescent="0.25">
      <c r="A3360" t="s">
        <v>25628</v>
      </c>
      <c r="B3360" t="s">
        <v>25629</v>
      </c>
      <c r="C3360" t="s">
        <v>25607</v>
      </c>
    </row>
    <row r="3361" spans="1:3" x14ac:dyDescent="0.25">
      <c r="A3361" t="s">
        <v>25630</v>
      </c>
      <c r="B3361" t="s">
        <v>25631</v>
      </c>
      <c r="C3361" t="s">
        <v>25607</v>
      </c>
    </row>
    <row r="3362" spans="1:3" x14ac:dyDescent="0.25">
      <c r="A3362" t="s">
        <v>25632</v>
      </c>
      <c r="B3362" t="s">
        <v>25633</v>
      </c>
      <c r="C3362" t="s">
        <v>25607</v>
      </c>
    </row>
    <row r="3363" spans="1:3" x14ac:dyDescent="0.25">
      <c r="A3363" t="s">
        <v>25634</v>
      </c>
      <c r="B3363" t="s">
        <v>25635</v>
      </c>
      <c r="C3363" t="s">
        <v>25607</v>
      </c>
    </row>
    <row r="3364" spans="1:3" x14ac:dyDescent="0.25">
      <c r="A3364" t="s">
        <v>25636</v>
      </c>
      <c r="B3364" t="s">
        <v>25637</v>
      </c>
      <c r="C3364" t="s">
        <v>25607</v>
      </c>
    </row>
    <row r="3365" spans="1:3" x14ac:dyDescent="0.25">
      <c r="A3365" t="s">
        <v>25638</v>
      </c>
      <c r="B3365" t="s">
        <v>25639</v>
      </c>
      <c r="C3365" t="s">
        <v>25607</v>
      </c>
    </row>
    <row r="3366" spans="1:3" x14ac:dyDescent="0.25">
      <c r="A3366" t="s">
        <v>25640</v>
      </c>
      <c r="B3366" t="s">
        <v>25641</v>
      </c>
      <c r="C3366" t="s">
        <v>25607</v>
      </c>
    </row>
    <row r="3367" spans="1:3" x14ac:dyDescent="0.25">
      <c r="A3367" t="s">
        <v>25642</v>
      </c>
      <c r="B3367" t="s">
        <v>9659</v>
      </c>
      <c r="C3367" t="s">
        <v>25607</v>
      </c>
    </row>
    <row r="3368" spans="1:3" x14ac:dyDescent="0.25">
      <c r="A3368" t="s">
        <v>25643</v>
      </c>
      <c r="B3368" t="s">
        <v>25644</v>
      </c>
      <c r="C3368" t="s">
        <v>25607</v>
      </c>
    </row>
    <row r="3369" spans="1:3" x14ac:dyDescent="0.25">
      <c r="A3369" t="s">
        <v>25645</v>
      </c>
      <c r="B3369" t="s">
        <v>25646</v>
      </c>
      <c r="C3369" t="s">
        <v>25607</v>
      </c>
    </row>
    <row r="3370" spans="1:3" x14ac:dyDescent="0.25">
      <c r="A3370" t="s">
        <v>25647</v>
      </c>
      <c r="B3370" t="s">
        <v>25648</v>
      </c>
      <c r="C3370" t="s">
        <v>25607</v>
      </c>
    </row>
    <row r="3371" spans="1:3" x14ac:dyDescent="0.25">
      <c r="A3371" t="s">
        <v>25649</v>
      </c>
      <c r="B3371" t="s">
        <v>9226</v>
      </c>
      <c r="C3371" t="s">
        <v>25607</v>
      </c>
    </row>
    <row r="3372" spans="1:3" x14ac:dyDescent="0.25">
      <c r="A3372" t="s">
        <v>25650</v>
      </c>
      <c r="B3372" t="s">
        <v>9132</v>
      </c>
      <c r="C3372" t="s">
        <v>25607</v>
      </c>
    </row>
    <row r="3373" spans="1:3" x14ac:dyDescent="0.25">
      <c r="A3373" t="s">
        <v>25651</v>
      </c>
      <c r="B3373" t="s">
        <v>8824</v>
      </c>
      <c r="C3373" t="s">
        <v>25607</v>
      </c>
    </row>
    <row r="3374" spans="1:3" x14ac:dyDescent="0.25">
      <c r="A3374" t="s">
        <v>25652</v>
      </c>
      <c r="B3374" t="s">
        <v>8127</v>
      </c>
      <c r="C3374" t="s">
        <v>25607</v>
      </c>
    </row>
    <row r="3375" spans="1:3" x14ac:dyDescent="0.25">
      <c r="A3375" t="s">
        <v>25653</v>
      </c>
      <c r="B3375" t="s">
        <v>9131</v>
      </c>
      <c r="C3375" t="s">
        <v>25607</v>
      </c>
    </row>
    <row r="3376" spans="1:3" x14ac:dyDescent="0.25">
      <c r="A3376" t="s">
        <v>25654</v>
      </c>
      <c r="B3376" t="s">
        <v>9215</v>
      </c>
      <c r="C3376" t="s">
        <v>25607</v>
      </c>
    </row>
    <row r="3377" spans="1:3" x14ac:dyDescent="0.25">
      <c r="A3377" t="s">
        <v>25655</v>
      </c>
      <c r="B3377" t="s">
        <v>25656</v>
      </c>
      <c r="C3377" t="s">
        <v>25607</v>
      </c>
    </row>
    <row r="3378" spans="1:3" x14ac:dyDescent="0.25">
      <c r="A3378" t="s">
        <v>25657</v>
      </c>
      <c r="B3378" t="s">
        <v>25658</v>
      </c>
      <c r="C3378" t="s">
        <v>25607</v>
      </c>
    </row>
    <row r="3379" spans="1:3" x14ac:dyDescent="0.25">
      <c r="A3379" t="s">
        <v>25659</v>
      </c>
      <c r="B3379" t="s">
        <v>25660</v>
      </c>
      <c r="C3379" t="s">
        <v>25607</v>
      </c>
    </row>
    <row r="3380" spans="1:3" x14ac:dyDescent="0.25">
      <c r="A3380" t="s">
        <v>25661</v>
      </c>
      <c r="B3380" t="s">
        <v>25662</v>
      </c>
      <c r="C3380" t="s">
        <v>25663</v>
      </c>
    </row>
    <row r="3381" spans="1:3" x14ac:dyDescent="0.25">
      <c r="A3381" t="s">
        <v>25664</v>
      </c>
      <c r="B3381" t="s">
        <v>25665</v>
      </c>
      <c r="C3381" t="s">
        <v>25663</v>
      </c>
    </row>
    <row r="3382" spans="1:3" x14ac:dyDescent="0.25">
      <c r="A3382" t="s">
        <v>25666</v>
      </c>
      <c r="B3382" t="s">
        <v>25667</v>
      </c>
      <c r="C3382" t="s">
        <v>25663</v>
      </c>
    </row>
    <row r="3383" spans="1:3" x14ac:dyDescent="0.25">
      <c r="A3383" t="s">
        <v>25668</v>
      </c>
      <c r="B3383" t="s">
        <v>25669</v>
      </c>
      <c r="C3383" t="s">
        <v>25663</v>
      </c>
    </row>
    <row r="3384" spans="1:3" x14ac:dyDescent="0.25">
      <c r="A3384" t="s">
        <v>25670</v>
      </c>
      <c r="B3384" t="s">
        <v>14983</v>
      </c>
      <c r="C3384" t="s">
        <v>25663</v>
      </c>
    </row>
    <row r="3385" spans="1:3" x14ac:dyDescent="0.25">
      <c r="A3385" t="s">
        <v>25671</v>
      </c>
      <c r="B3385" t="s">
        <v>25672</v>
      </c>
      <c r="C3385" t="s">
        <v>25663</v>
      </c>
    </row>
    <row r="3386" spans="1:3" x14ac:dyDescent="0.25">
      <c r="A3386" t="s">
        <v>25673</v>
      </c>
      <c r="B3386" t="s">
        <v>14870</v>
      </c>
      <c r="C3386" t="s">
        <v>25663</v>
      </c>
    </row>
    <row r="3387" spans="1:3" x14ac:dyDescent="0.25">
      <c r="A3387" t="s">
        <v>25674</v>
      </c>
      <c r="B3387" t="s">
        <v>25675</v>
      </c>
      <c r="C3387" t="s">
        <v>25663</v>
      </c>
    </row>
    <row r="3388" spans="1:3" x14ac:dyDescent="0.25">
      <c r="A3388" t="s">
        <v>25676</v>
      </c>
      <c r="B3388" t="s">
        <v>25677</v>
      </c>
      <c r="C3388" t="s">
        <v>25663</v>
      </c>
    </row>
    <row r="3389" spans="1:3" x14ac:dyDescent="0.25">
      <c r="A3389" t="s">
        <v>25678</v>
      </c>
      <c r="B3389" t="s">
        <v>25679</v>
      </c>
      <c r="C3389" t="s">
        <v>25663</v>
      </c>
    </row>
    <row r="3390" spans="1:3" x14ac:dyDescent="0.25">
      <c r="A3390" t="s">
        <v>25680</v>
      </c>
      <c r="B3390" t="s">
        <v>25681</v>
      </c>
      <c r="C3390" t="s">
        <v>25663</v>
      </c>
    </row>
    <row r="3391" spans="1:3" x14ac:dyDescent="0.25">
      <c r="A3391" t="s">
        <v>25682</v>
      </c>
      <c r="B3391" t="s">
        <v>25683</v>
      </c>
      <c r="C3391" t="s">
        <v>25663</v>
      </c>
    </row>
    <row r="3392" spans="1:3" x14ac:dyDescent="0.25">
      <c r="A3392" t="s">
        <v>25684</v>
      </c>
      <c r="B3392" t="s">
        <v>25685</v>
      </c>
      <c r="C3392" t="s">
        <v>25663</v>
      </c>
    </row>
    <row r="3393" spans="1:3" x14ac:dyDescent="0.25">
      <c r="A3393" t="s">
        <v>25686</v>
      </c>
      <c r="B3393" t="s">
        <v>8229</v>
      </c>
      <c r="C3393" t="s">
        <v>25663</v>
      </c>
    </row>
    <row r="3394" spans="1:3" x14ac:dyDescent="0.25">
      <c r="A3394" t="s">
        <v>25687</v>
      </c>
      <c r="B3394" t="s">
        <v>25688</v>
      </c>
      <c r="C3394" t="s">
        <v>25663</v>
      </c>
    </row>
    <row r="3395" spans="1:3" x14ac:dyDescent="0.25">
      <c r="A3395" t="s">
        <v>25689</v>
      </c>
      <c r="B3395" t="s">
        <v>25690</v>
      </c>
      <c r="C3395" t="s">
        <v>25663</v>
      </c>
    </row>
    <row r="3396" spans="1:3" x14ac:dyDescent="0.25">
      <c r="A3396" t="s">
        <v>25691</v>
      </c>
      <c r="B3396" t="s">
        <v>9294</v>
      </c>
      <c r="C3396" t="s">
        <v>25663</v>
      </c>
    </row>
    <row r="3397" spans="1:3" x14ac:dyDescent="0.25">
      <c r="A3397" t="s">
        <v>25692</v>
      </c>
      <c r="B3397" t="s">
        <v>9020</v>
      </c>
      <c r="C3397" t="s">
        <v>25663</v>
      </c>
    </row>
    <row r="3398" spans="1:3" x14ac:dyDescent="0.25">
      <c r="A3398" t="s">
        <v>25693</v>
      </c>
      <c r="B3398" t="s">
        <v>8380</v>
      </c>
      <c r="C3398" t="s">
        <v>25663</v>
      </c>
    </row>
    <row r="3399" spans="1:3" x14ac:dyDescent="0.25">
      <c r="A3399" t="s">
        <v>25694</v>
      </c>
      <c r="B3399" t="s">
        <v>8440</v>
      </c>
      <c r="C3399" t="s">
        <v>25663</v>
      </c>
    </row>
    <row r="3400" spans="1:3" x14ac:dyDescent="0.25">
      <c r="A3400" t="s">
        <v>25695</v>
      </c>
      <c r="B3400" t="s">
        <v>8696</v>
      </c>
      <c r="C3400" t="s">
        <v>25663</v>
      </c>
    </row>
    <row r="3401" spans="1:3" x14ac:dyDescent="0.25">
      <c r="A3401" t="s">
        <v>25696</v>
      </c>
      <c r="B3401" t="s">
        <v>25697</v>
      </c>
      <c r="C3401" t="s">
        <v>25663</v>
      </c>
    </row>
    <row r="3402" spans="1:3" x14ac:dyDescent="0.25">
      <c r="A3402" t="s">
        <v>25698</v>
      </c>
      <c r="B3402" t="s">
        <v>25699</v>
      </c>
      <c r="C3402" t="s">
        <v>25663</v>
      </c>
    </row>
    <row r="3403" spans="1:3" x14ac:dyDescent="0.25">
      <c r="A3403" t="s">
        <v>25700</v>
      </c>
      <c r="B3403" t="s">
        <v>8440</v>
      </c>
      <c r="C3403" t="s">
        <v>25663</v>
      </c>
    </row>
    <row r="3404" spans="1:3" x14ac:dyDescent="0.25">
      <c r="A3404" t="s">
        <v>25701</v>
      </c>
      <c r="B3404" t="s">
        <v>25702</v>
      </c>
      <c r="C3404" t="s">
        <v>25663</v>
      </c>
    </row>
    <row r="3405" spans="1:3" x14ac:dyDescent="0.25">
      <c r="A3405" t="s">
        <v>25703</v>
      </c>
      <c r="B3405" t="s">
        <v>25704</v>
      </c>
      <c r="C3405" t="s">
        <v>25663</v>
      </c>
    </row>
    <row r="3406" spans="1:3" x14ac:dyDescent="0.25">
      <c r="A3406" t="s">
        <v>25705</v>
      </c>
      <c r="B3406" t="s">
        <v>25706</v>
      </c>
      <c r="C3406" t="s">
        <v>25663</v>
      </c>
    </row>
    <row r="3407" spans="1:3" x14ac:dyDescent="0.25">
      <c r="A3407" t="s">
        <v>25707</v>
      </c>
      <c r="B3407" t="s">
        <v>25708</v>
      </c>
      <c r="C3407" t="s">
        <v>25709</v>
      </c>
    </row>
    <row r="3408" spans="1:3" x14ac:dyDescent="0.25">
      <c r="A3408" t="s">
        <v>25710</v>
      </c>
      <c r="B3408" t="s">
        <v>25711</v>
      </c>
      <c r="C3408" t="s">
        <v>25709</v>
      </c>
    </row>
    <row r="3409" spans="1:3" x14ac:dyDescent="0.25">
      <c r="A3409" t="s">
        <v>25712</v>
      </c>
      <c r="B3409" t="s">
        <v>25713</v>
      </c>
      <c r="C3409" t="s">
        <v>25709</v>
      </c>
    </row>
    <row r="3410" spans="1:3" x14ac:dyDescent="0.25">
      <c r="A3410" t="s">
        <v>25714</v>
      </c>
      <c r="B3410" t="s">
        <v>25715</v>
      </c>
      <c r="C3410" t="s">
        <v>25709</v>
      </c>
    </row>
    <row r="3411" spans="1:3" x14ac:dyDescent="0.25">
      <c r="A3411" t="s">
        <v>25716</v>
      </c>
      <c r="B3411" t="s">
        <v>24869</v>
      </c>
      <c r="C3411" t="s">
        <v>25709</v>
      </c>
    </row>
    <row r="3412" spans="1:3" x14ac:dyDescent="0.25">
      <c r="A3412" t="s">
        <v>25717</v>
      </c>
      <c r="B3412" t="s">
        <v>25718</v>
      </c>
      <c r="C3412" t="s">
        <v>25709</v>
      </c>
    </row>
    <row r="3413" spans="1:3" x14ac:dyDescent="0.25">
      <c r="A3413" t="s">
        <v>25719</v>
      </c>
      <c r="B3413" t="s">
        <v>25720</v>
      </c>
      <c r="C3413" t="s">
        <v>25709</v>
      </c>
    </row>
    <row r="3414" spans="1:3" x14ac:dyDescent="0.25">
      <c r="A3414" t="s">
        <v>25721</v>
      </c>
      <c r="B3414" t="s">
        <v>25722</v>
      </c>
      <c r="C3414" t="s">
        <v>25709</v>
      </c>
    </row>
    <row r="3415" spans="1:3" x14ac:dyDescent="0.25">
      <c r="A3415" t="s">
        <v>25723</v>
      </c>
      <c r="B3415" t="s">
        <v>25724</v>
      </c>
      <c r="C3415" t="s">
        <v>25709</v>
      </c>
    </row>
    <row r="3416" spans="1:3" x14ac:dyDescent="0.25">
      <c r="A3416" t="s">
        <v>25725</v>
      </c>
      <c r="B3416" t="s">
        <v>25726</v>
      </c>
      <c r="C3416" t="s">
        <v>25709</v>
      </c>
    </row>
    <row r="3417" spans="1:3" x14ac:dyDescent="0.25">
      <c r="A3417" t="s">
        <v>25727</v>
      </c>
      <c r="B3417" t="s">
        <v>14993</v>
      </c>
      <c r="C3417" t="s">
        <v>25709</v>
      </c>
    </row>
    <row r="3418" spans="1:3" x14ac:dyDescent="0.25">
      <c r="A3418" t="s">
        <v>25728</v>
      </c>
      <c r="B3418" t="s">
        <v>25729</v>
      </c>
      <c r="C3418" t="s">
        <v>25709</v>
      </c>
    </row>
    <row r="3419" spans="1:3" x14ac:dyDescent="0.25">
      <c r="A3419" t="s">
        <v>25730</v>
      </c>
      <c r="B3419" t="s">
        <v>25731</v>
      </c>
      <c r="C3419" t="s">
        <v>25709</v>
      </c>
    </row>
    <row r="3420" spans="1:3" x14ac:dyDescent="0.25">
      <c r="A3420" t="s">
        <v>25732</v>
      </c>
      <c r="B3420" t="s">
        <v>25733</v>
      </c>
      <c r="C3420" t="s">
        <v>25709</v>
      </c>
    </row>
    <row r="3421" spans="1:3" x14ac:dyDescent="0.25">
      <c r="A3421" t="s">
        <v>25734</v>
      </c>
      <c r="B3421" t="s">
        <v>25735</v>
      </c>
      <c r="C3421" t="s">
        <v>25709</v>
      </c>
    </row>
    <row r="3422" spans="1:3" x14ac:dyDescent="0.25">
      <c r="A3422" t="s">
        <v>25736</v>
      </c>
      <c r="B3422" t="s">
        <v>25737</v>
      </c>
      <c r="C3422" t="s">
        <v>25709</v>
      </c>
    </row>
    <row r="3423" spans="1:3" x14ac:dyDescent="0.25">
      <c r="A3423" t="s">
        <v>25738</v>
      </c>
      <c r="B3423" t="s">
        <v>25739</v>
      </c>
      <c r="C3423" t="s">
        <v>25709</v>
      </c>
    </row>
    <row r="3424" spans="1:3" x14ac:dyDescent="0.25">
      <c r="A3424" t="s">
        <v>25740</v>
      </c>
      <c r="B3424" t="s">
        <v>25741</v>
      </c>
      <c r="C3424" t="s">
        <v>25709</v>
      </c>
    </row>
    <row r="3425" spans="1:3" x14ac:dyDescent="0.25">
      <c r="A3425" t="s">
        <v>25742</v>
      </c>
      <c r="B3425" t="s">
        <v>25743</v>
      </c>
      <c r="C3425" t="s">
        <v>25709</v>
      </c>
    </row>
    <row r="3426" spans="1:3" x14ac:dyDescent="0.25">
      <c r="A3426" t="s">
        <v>25744</v>
      </c>
      <c r="B3426" t="s">
        <v>25745</v>
      </c>
      <c r="C3426" t="s">
        <v>25709</v>
      </c>
    </row>
    <row r="3427" spans="1:3" x14ac:dyDescent="0.25">
      <c r="A3427" t="s">
        <v>25746</v>
      </c>
      <c r="B3427" t="s">
        <v>25747</v>
      </c>
      <c r="C3427" t="s">
        <v>25709</v>
      </c>
    </row>
    <row r="3428" spans="1:3" x14ac:dyDescent="0.25">
      <c r="A3428" t="s">
        <v>25748</v>
      </c>
      <c r="B3428" t="s">
        <v>25749</v>
      </c>
      <c r="C3428" t="s">
        <v>25709</v>
      </c>
    </row>
    <row r="3429" spans="1:3" x14ac:dyDescent="0.25">
      <c r="A3429" t="s">
        <v>25750</v>
      </c>
      <c r="B3429" t="s">
        <v>25751</v>
      </c>
      <c r="C3429" t="s">
        <v>25709</v>
      </c>
    </row>
    <row r="3430" spans="1:3" x14ac:dyDescent="0.25">
      <c r="A3430" t="s">
        <v>25752</v>
      </c>
      <c r="B3430" t="s">
        <v>25753</v>
      </c>
      <c r="C3430" t="s">
        <v>25709</v>
      </c>
    </row>
    <row r="3431" spans="1:3" x14ac:dyDescent="0.25">
      <c r="A3431" t="s">
        <v>25754</v>
      </c>
      <c r="B3431" t="s">
        <v>25755</v>
      </c>
      <c r="C3431" t="s">
        <v>25709</v>
      </c>
    </row>
    <row r="3432" spans="1:3" x14ac:dyDescent="0.25">
      <c r="A3432" t="s">
        <v>25756</v>
      </c>
      <c r="B3432" t="s">
        <v>25757</v>
      </c>
      <c r="C3432" t="s">
        <v>25709</v>
      </c>
    </row>
    <row r="3433" spans="1:3" x14ac:dyDescent="0.25">
      <c r="A3433" t="s">
        <v>25758</v>
      </c>
      <c r="B3433" t="s">
        <v>25759</v>
      </c>
      <c r="C3433" t="s">
        <v>25709</v>
      </c>
    </row>
    <row r="3434" spans="1:3" x14ac:dyDescent="0.25">
      <c r="A3434" t="s">
        <v>25760</v>
      </c>
      <c r="B3434" t="s">
        <v>25761</v>
      </c>
      <c r="C3434" t="s">
        <v>25709</v>
      </c>
    </row>
    <row r="3435" spans="1:3" x14ac:dyDescent="0.25">
      <c r="A3435" t="s">
        <v>25762</v>
      </c>
      <c r="B3435" t="s">
        <v>25763</v>
      </c>
      <c r="C3435" t="s">
        <v>25709</v>
      </c>
    </row>
    <row r="3436" spans="1:3" x14ac:dyDescent="0.25">
      <c r="A3436" t="s">
        <v>25764</v>
      </c>
      <c r="B3436" t="s">
        <v>25765</v>
      </c>
      <c r="C3436" t="s">
        <v>25709</v>
      </c>
    </row>
    <row r="3437" spans="1:3" x14ac:dyDescent="0.25">
      <c r="A3437" t="s">
        <v>25766</v>
      </c>
      <c r="B3437" t="s">
        <v>25767</v>
      </c>
      <c r="C3437" t="s">
        <v>25709</v>
      </c>
    </row>
    <row r="3438" spans="1:3" x14ac:dyDescent="0.25">
      <c r="A3438" t="s">
        <v>25768</v>
      </c>
      <c r="B3438" t="s">
        <v>25768</v>
      </c>
      <c r="C3438" t="s">
        <v>25709</v>
      </c>
    </row>
    <row r="3439" spans="1:3" x14ac:dyDescent="0.25">
      <c r="A3439" t="s">
        <v>25769</v>
      </c>
      <c r="B3439" t="s">
        <v>25770</v>
      </c>
      <c r="C3439" t="s">
        <v>25709</v>
      </c>
    </row>
    <row r="3440" spans="1:3" x14ac:dyDescent="0.25">
      <c r="A3440" t="s">
        <v>25771</v>
      </c>
      <c r="B3440" t="s">
        <v>2593</v>
      </c>
      <c r="C3440" t="s">
        <v>25709</v>
      </c>
    </row>
    <row r="3441" spans="1:3" x14ac:dyDescent="0.25">
      <c r="A3441" t="s">
        <v>25772</v>
      </c>
      <c r="B3441" t="s">
        <v>25773</v>
      </c>
      <c r="C3441" t="s">
        <v>25709</v>
      </c>
    </row>
    <row r="3442" spans="1:3" x14ac:dyDescent="0.25">
      <c r="A3442" t="s">
        <v>25774</v>
      </c>
      <c r="B3442" t="s">
        <v>25775</v>
      </c>
      <c r="C3442" t="s">
        <v>25709</v>
      </c>
    </row>
    <row r="3443" spans="1:3" x14ac:dyDescent="0.25">
      <c r="A3443" t="s">
        <v>25776</v>
      </c>
      <c r="B3443" t="s">
        <v>25777</v>
      </c>
      <c r="C3443" t="s">
        <v>25709</v>
      </c>
    </row>
    <row r="3444" spans="1:3" x14ac:dyDescent="0.25">
      <c r="A3444" t="s">
        <v>25778</v>
      </c>
      <c r="B3444" t="s">
        <v>25779</v>
      </c>
      <c r="C3444" t="s">
        <v>25709</v>
      </c>
    </row>
    <row r="3445" spans="1:3" x14ac:dyDescent="0.25">
      <c r="A3445" t="s">
        <v>25780</v>
      </c>
      <c r="B3445" t="s">
        <v>15463</v>
      </c>
      <c r="C3445" t="s">
        <v>25709</v>
      </c>
    </row>
    <row r="3446" spans="1:3" x14ac:dyDescent="0.25">
      <c r="A3446" t="s">
        <v>25781</v>
      </c>
      <c r="B3446" t="s">
        <v>25782</v>
      </c>
      <c r="C3446" t="s">
        <v>25709</v>
      </c>
    </row>
    <row r="3447" spans="1:3" x14ac:dyDescent="0.25">
      <c r="A3447" t="s">
        <v>25783</v>
      </c>
      <c r="B3447" t="s">
        <v>25784</v>
      </c>
      <c r="C3447" t="s">
        <v>25709</v>
      </c>
    </row>
    <row r="3448" spans="1:3" x14ac:dyDescent="0.25">
      <c r="A3448" t="s">
        <v>25785</v>
      </c>
      <c r="B3448" t="s">
        <v>4413</v>
      </c>
      <c r="C3448" t="s">
        <v>25709</v>
      </c>
    </row>
    <row r="3449" spans="1:3" x14ac:dyDescent="0.25">
      <c r="A3449" t="s">
        <v>25786</v>
      </c>
      <c r="B3449" t="s">
        <v>25787</v>
      </c>
      <c r="C3449" t="s">
        <v>25709</v>
      </c>
    </row>
    <row r="3450" spans="1:3" x14ac:dyDescent="0.25">
      <c r="A3450" t="s">
        <v>25788</v>
      </c>
      <c r="B3450" t="s">
        <v>25789</v>
      </c>
      <c r="C3450" t="s">
        <v>25709</v>
      </c>
    </row>
    <row r="3451" spans="1:3" x14ac:dyDescent="0.25">
      <c r="A3451" t="s">
        <v>25790</v>
      </c>
      <c r="B3451" t="s">
        <v>25791</v>
      </c>
      <c r="C3451" t="s">
        <v>25709</v>
      </c>
    </row>
    <row r="3452" spans="1:3" x14ac:dyDescent="0.25">
      <c r="A3452" t="s">
        <v>25792</v>
      </c>
      <c r="B3452" t="s">
        <v>25793</v>
      </c>
      <c r="C3452" t="s">
        <v>25709</v>
      </c>
    </row>
    <row r="3453" spans="1:3" x14ac:dyDescent="0.25">
      <c r="A3453" t="s">
        <v>25794</v>
      </c>
      <c r="B3453" t="s">
        <v>25795</v>
      </c>
      <c r="C3453" t="s">
        <v>25709</v>
      </c>
    </row>
    <row r="3454" spans="1:3" x14ac:dyDescent="0.25">
      <c r="A3454" t="s">
        <v>25796</v>
      </c>
      <c r="B3454" t="s">
        <v>25797</v>
      </c>
      <c r="C3454" t="s">
        <v>25709</v>
      </c>
    </row>
    <row r="3455" spans="1:3" x14ac:dyDescent="0.25">
      <c r="A3455" t="s">
        <v>25798</v>
      </c>
      <c r="B3455" t="s">
        <v>25799</v>
      </c>
      <c r="C3455" t="s">
        <v>25709</v>
      </c>
    </row>
    <row r="3456" spans="1:3" x14ac:dyDescent="0.25">
      <c r="A3456" t="s">
        <v>25800</v>
      </c>
      <c r="B3456" t="s">
        <v>25801</v>
      </c>
      <c r="C3456" t="s">
        <v>25709</v>
      </c>
    </row>
    <row r="3457" spans="1:3" x14ac:dyDescent="0.25">
      <c r="A3457" t="s">
        <v>25802</v>
      </c>
      <c r="B3457" t="s">
        <v>25803</v>
      </c>
      <c r="C3457" t="s">
        <v>25709</v>
      </c>
    </row>
    <row r="3458" spans="1:3" x14ac:dyDescent="0.25">
      <c r="A3458" t="s">
        <v>25804</v>
      </c>
      <c r="B3458" t="s">
        <v>25805</v>
      </c>
      <c r="C3458" t="s">
        <v>25709</v>
      </c>
    </row>
    <row r="3459" spans="1:3" x14ac:dyDescent="0.25">
      <c r="A3459" t="s">
        <v>25806</v>
      </c>
      <c r="B3459" t="s">
        <v>25807</v>
      </c>
      <c r="C3459" t="s">
        <v>25709</v>
      </c>
    </row>
    <row r="3460" spans="1:3" x14ac:dyDescent="0.25">
      <c r="A3460" t="s">
        <v>25808</v>
      </c>
      <c r="B3460" t="s">
        <v>25809</v>
      </c>
      <c r="C3460" t="s">
        <v>25709</v>
      </c>
    </row>
    <row r="3461" spans="1:3" x14ac:dyDescent="0.25">
      <c r="A3461" t="s">
        <v>25810</v>
      </c>
      <c r="B3461" t="s">
        <v>25811</v>
      </c>
      <c r="C3461" t="s">
        <v>25709</v>
      </c>
    </row>
    <row r="3462" spans="1:3" x14ac:dyDescent="0.25">
      <c r="A3462" t="s">
        <v>25812</v>
      </c>
      <c r="B3462" t="s">
        <v>25813</v>
      </c>
      <c r="C3462" t="s">
        <v>25709</v>
      </c>
    </row>
    <row r="3463" spans="1:3" x14ac:dyDescent="0.25">
      <c r="A3463" t="s">
        <v>25814</v>
      </c>
      <c r="B3463" t="s">
        <v>25815</v>
      </c>
      <c r="C3463" t="s">
        <v>25709</v>
      </c>
    </row>
    <row r="3464" spans="1:3" x14ac:dyDescent="0.25">
      <c r="A3464" t="s">
        <v>25816</v>
      </c>
      <c r="B3464" t="s">
        <v>25817</v>
      </c>
      <c r="C3464" t="s">
        <v>25709</v>
      </c>
    </row>
    <row r="3465" spans="1:3" x14ac:dyDescent="0.25">
      <c r="A3465" t="s">
        <v>25818</v>
      </c>
      <c r="B3465" t="s">
        <v>25819</v>
      </c>
      <c r="C3465" t="s">
        <v>25709</v>
      </c>
    </row>
    <row r="3466" spans="1:3" x14ac:dyDescent="0.25">
      <c r="A3466" t="s">
        <v>25820</v>
      </c>
      <c r="B3466" t="s">
        <v>25821</v>
      </c>
      <c r="C3466" t="s">
        <v>25709</v>
      </c>
    </row>
    <row r="3467" spans="1:3" x14ac:dyDescent="0.25">
      <c r="A3467" t="s">
        <v>25822</v>
      </c>
      <c r="B3467" t="s">
        <v>8357</v>
      </c>
      <c r="C3467" t="s">
        <v>25709</v>
      </c>
    </row>
    <row r="3468" spans="1:3" x14ac:dyDescent="0.25">
      <c r="A3468" t="s">
        <v>25823</v>
      </c>
      <c r="B3468" t="s">
        <v>25824</v>
      </c>
      <c r="C3468" t="s">
        <v>25709</v>
      </c>
    </row>
    <row r="3469" spans="1:3" x14ac:dyDescent="0.25">
      <c r="A3469" t="s">
        <v>25825</v>
      </c>
      <c r="B3469" t="s">
        <v>25826</v>
      </c>
      <c r="C3469" t="s">
        <v>25709</v>
      </c>
    </row>
    <row r="3470" spans="1:3" x14ac:dyDescent="0.25">
      <c r="A3470" t="s">
        <v>25827</v>
      </c>
      <c r="B3470" t="s">
        <v>25828</v>
      </c>
      <c r="C3470" t="s">
        <v>25709</v>
      </c>
    </row>
    <row r="3471" spans="1:3" x14ac:dyDescent="0.25">
      <c r="A3471" t="s">
        <v>25829</v>
      </c>
      <c r="B3471" t="s">
        <v>25830</v>
      </c>
      <c r="C3471" t="s">
        <v>25709</v>
      </c>
    </row>
    <row r="3472" spans="1:3" x14ac:dyDescent="0.25">
      <c r="A3472" t="s">
        <v>25831</v>
      </c>
      <c r="B3472" t="s">
        <v>25832</v>
      </c>
      <c r="C3472" t="s">
        <v>25709</v>
      </c>
    </row>
    <row r="3473" spans="1:3" x14ac:dyDescent="0.25">
      <c r="A3473" t="s">
        <v>25833</v>
      </c>
      <c r="B3473" t="s">
        <v>25834</v>
      </c>
      <c r="C3473" t="s">
        <v>25709</v>
      </c>
    </row>
    <row r="3474" spans="1:3" x14ac:dyDescent="0.25">
      <c r="A3474" t="s">
        <v>25835</v>
      </c>
      <c r="B3474" t="s">
        <v>25835</v>
      </c>
      <c r="C3474" t="s">
        <v>25709</v>
      </c>
    </row>
    <row r="3475" spans="1:3" x14ac:dyDescent="0.25">
      <c r="A3475" t="s">
        <v>25836</v>
      </c>
      <c r="B3475" t="s">
        <v>25836</v>
      </c>
      <c r="C3475" t="s">
        <v>25709</v>
      </c>
    </row>
    <row r="3476" spans="1:3" x14ac:dyDescent="0.25">
      <c r="A3476" t="s">
        <v>25837</v>
      </c>
      <c r="B3476" t="s">
        <v>25838</v>
      </c>
      <c r="C3476" t="s">
        <v>25709</v>
      </c>
    </row>
    <row r="3477" spans="1:3" x14ac:dyDescent="0.25">
      <c r="A3477" t="s">
        <v>25839</v>
      </c>
      <c r="B3477" t="s">
        <v>9496</v>
      </c>
      <c r="C3477" t="s">
        <v>25709</v>
      </c>
    </row>
    <row r="3478" spans="1:3" x14ac:dyDescent="0.25">
      <c r="A3478" t="s">
        <v>25840</v>
      </c>
      <c r="B3478" t="s">
        <v>25841</v>
      </c>
      <c r="C3478" t="s">
        <v>25709</v>
      </c>
    </row>
    <row r="3479" spans="1:3" x14ac:dyDescent="0.25">
      <c r="A3479" t="s">
        <v>25842</v>
      </c>
      <c r="B3479" t="s">
        <v>25843</v>
      </c>
      <c r="C3479" t="s">
        <v>25709</v>
      </c>
    </row>
    <row r="3480" spans="1:3" x14ac:dyDescent="0.25">
      <c r="A3480" t="s">
        <v>25844</v>
      </c>
      <c r="B3480" t="s">
        <v>25845</v>
      </c>
      <c r="C3480" t="s">
        <v>25709</v>
      </c>
    </row>
    <row r="3481" spans="1:3" x14ac:dyDescent="0.25">
      <c r="A3481" t="s">
        <v>25846</v>
      </c>
      <c r="B3481" t="s">
        <v>25847</v>
      </c>
      <c r="C3481" t="s">
        <v>25709</v>
      </c>
    </row>
    <row r="3482" spans="1:3" x14ac:dyDescent="0.25">
      <c r="A3482" t="s">
        <v>25848</v>
      </c>
      <c r="B3482" t="s">
        <v>25849</v>
      </c>
      <c r="C3482" t="s">
        <v>25709</v>
      </c>
    </row>
    <row r="3483" spans="1:3" x14ac:dyDescent="0.25">
      <c r="A3483" t="s">
        <v>25850</v>
      </c>
      <c r="B3483" t="s">
        <v>25851</v>
      </c>
      <c r="C3483" t="s">
        <v>25709</v>
      </c>
    </row>
    <row r="3484" spans="1:3" x14ac:dyDescent="0.25">
      <c r="A3484" t="s">
        <v>25852</v>
      </c>
      <c r="B3484" t="s">
        <v>25853</v>
      </c>
      <c r="C3484" t="s">
        <v>25709</v>
      </c>
    </row>
    <row r="3485" spans="1:3" x14ac:dyDescent="0.25">
      <c r="A3485" t="s">
        <v>25854</v>
      </c>
      <c r="B3485" t="s">
        <v>25855</v>
      </c>
      <c r="C3485" t="s">
        <v>25709</v>
      </c>
    </row>
    <row r="3486" spans="1:3" x14ac:dyDescent="0.25">
      <c r="A3486" t="s">
        <v>25856</v>
      </c>
      <c r="B3486" t="s">
        <v>9267</v>
      </c>
      <c r="C3486" t="s">
        <v>25709</v>
      </c>
    </row>
    <row r="3487" spans="1:3" x14ac:dyDescent="0.25">
      <c r="A3487" t="s">
        <v>25857</v>
      </c>
      <c r="B3487" t="s">
        <v>8372</v>
      </c>
      <c r="C3487" t="s">
        <v>25709</v>
      </c>
    </row>
    <row r="3488" spans="1:3" x14ac:dyDescent="0.25">
      <c r="A3488" t="s">
        <v>25858</v>
      </c>
      <c r="B3488" t="s">
        <v>9111</v>
      </c>
      <c r="C3488" t="s">
        <v>25709</v>
      </c>
    </row>
    <row r="3489" spans="1:3" x14ac:dyDescent="0.25">
      <c r="A3489" t="s">
        <v>25859</v>
      </c>
      <c r="B3489" t="s">
        <v>25860</v>
      </c>
      <c r="C3489" t="s">
        <v>25709</v>
      </c>
    </row>
    <row r="3490" spans="1:3" x14ac:dyDescent="0.25">
      <c r="A3490" t="s">
        <v>25861</v>
      </c>
      <c r="B3490" t="s">
        <v>9113</v>
      </c>
      <c r="C3490" t="s">
        <v>25709</v>
      </c>
    </row>
    <row r="3491" spans="1:3" x14ac:dyDescent="0.25">
      <c r="A3491" t="s">
        <v>25862</v>
      </c>
      <c r="B3491" t="s">
        <v>8233</v>
      </c>
      <c r="C3491" t="s">
        <v>25709</v>
      </c>
    </row>
    <row r="3492" spans="1:3" x14ac:dyDescent="0.25">
      <c r="A3492" t="s">
        <v>25863</v>
      </c>
      <c r="B3492" t="s">
        <v>8823</v>
      </c>
      <c r="C3492" t="s">
        <v>25709</v>
      </c>
    </row>
    <row r="3493" spans="1:3" x14ac:dyDescent="0.25">
      <c r="A3493" t="s">
        <v>25864</v>
      </c>
      <c r="B3493" t="s">
        <v>8994</v>
      </c>
      <c r="C3493" t="s">
        <v>25709</v>
      </c>
    </row>
    <row r="3494" spans="1:3" x14ac:dyDescent="0.25">
      <c r="A3494" t="s">
        <v>25865</v>
      </c>
      <c r="B3494" t="s">
        <v>9302</v>
      </c>
      <c r="C3494" t="s">
        <v>25709</v>
      </c>
    </row>
    <row r="3495" spans="1:3" x14ac:dyDescent="0.25">
      <c r="A3495" t="s">
        <v>25866</v>
      </c>
      <c r="B3495" t="s">
        <v>9479</v>
      </c>
      <c r="C3495" t="s">
        <v>25709</v>
      </c>
    </row>
    <row r="3496" spans="1:3" x14ac:dyDescent="0.25">
      <c r="A3496" t="s">
        <v>25867</v>
      </c>
      <c r="B3496" t="s">
        <v>8499</v>
      </c>
      <c r="C3496" t="s">
        <v>25709</v>
      </c>
    </row>
    <row r="3497" spans="1:3" x14ac:dyDescent="0.25">
      <c r="A3497" t="s">
        <v>25868</v>
      </c>
      <c r="B3497" t="s">
        <v>8797</v>
      </c>
      <c r="C3497" t="s">
        <v>25709</v>
      </c>
    </row>
    <row r="3498" spans="1:3" x14ac:dyDescent="0.25">
      <c r="A3498" t="s">
        <v>25869</v>
      </c>
      <c r="B3498" t="s">
        <v>9274</v>
      </c>
      <c r="C3498" t="s">
        <v>25709</v>
      </c>
    </row>
    <row r="3499" spans="1:3" x14ac:dyDescent="0.25">
      <c r="A3499" t="s">
        <v>25870</v>
      </c>
      <c r="B3499" t="s">
        <v>8693</v>
      </c>
      <c r="C3499" t="s">
        <v>25709</v>
      </c>
    </row>
    <row r="3500" spans="1:3" x14ac:dyDescent="0.25">
      <c r="A3500" t="s">
        <v>25871</v>
      </c>
      <c r="B3500" t="s">
        <v>9078</v>
      </c>
      <c r="C3500" t="s">
        <v>25709</v>
      </c>
    </row>
    <row r="3501" spans="1:3" x14ac:dyDescent="0.25">
      <c r="A3501" t="s">
        <v>25872</v>
      </c>
      <c r="B3501" t="s">
        <v>25873</v>
      </c>
      <c r="C3501" t="s">
        <v>25709</v>
      </c>
    </row>
    <row r="3502" spans="1:3" x14ac:dyDescent="0.25">
      <c r="A3502" t="s">
        <v>25874</v>
      </c>
      <c r="B3502" t="s">
        <v>9133</v>
      </c>
      <c r="C3502" t="s">
        <v>25709</v>
      </c>
    </row>
    <row r="3503" spans="1:3" x14ac:dyDescent="0.25">
      <c r="A3503" t="s">
        <v>25875</v>
      </c>
      <c r="B3503" t="s">
        <v>8119</v>
      </c>
      <c r="C3503" t="s">
        <v>25709</v>
      </c>
    </row>
    <row r="3504" spans="1:3" x14ac:dyDescent="0.25">
      <c r="A3504" t="s">
        <v>25876</v>
      </c>
      <c r="B3504" t="s">
        <v>25877</v>
      </c>
      <c r="C3504" t="s">
        <v>25709</v>
      </c>
    </row>
    <row r="3505" spans="1:3" x14ac:dyDescent="0.25">
      <c r="A3505" t="s">
        <v>25878</v>
      </c>
      <c r="B3505" t="s">
        <v>9335</v>
      </c>
      <c r="C3505" t="s">
        <v>25709</v>
      </c>
    </row>
    <row r="3506" spans="1:3" x14ac:dyDescent="0.25">
      <c r="A3506" t="s">
        <v>25879</v>
      </c>
      <c r="B3506" t="s">
        <v>8676</v>
      </c>
      <c r="C3506" t="s">
        <v>25709</v>
      </c>
    </row>
    <row r="3507" spans="1:3" x14ac:dyDescent="0.25">
      <c r="A3507" t="s">
        <v>25880</v>
      </c>
      <c r="B3507" t="s">
        <v>25881</v>
      </c>
      <c r="C3507" t="s">
        <v>25709</v>
      </c>
    </row>
    <row r="3508" spans="1:3" x14ac:dyDescent="0.25">
      <c r="A3508" t="s">
        <v>25882</v>
      </c>
      <c r="B3508" t="s">
        <v>9120</v>
      </c>
      <c r="C3508" t="s">
        <v>25709</v>
      </c>
    </row>
    <row r="3509" spans="1:3" x14ac:dyDescent="0.25">
      <c r="A3509" t="s">
        <v>25883</v>
      </c>
      <c r="B3509" t="s">
        <v>25884</v>
      </c>
      <c r="C3509" t="s">
        <v>25709</v>
      </c>
    </row>
    <row r="3510" spans="1:3" x14ac:dyDescent="0.25">
      <c r="A3510" t="s">
        <v>25885</v>
      </c>
      <c r="B3510" t="s">
        <v>8960</v>
      </c>
      <c r="C3510" t="s">
        <v>25709</v>
      </c>
    </row>
    <row r="3511" spans="1:3" x14ac:dyDescent="0.25">
      <c r="A3511" t="s">
        <v>25886</v>
      </c>
      <c r="B3511" t="s">
        <v>9153</v>
      </c>
      <c r="C3511" t="s">
        <v>25709</v>
      </c>
    </row>
    <row r="3512" spans="1:3" x14ac:dyDescent="0.25">
      <c r="A3512" t="s">
        <v>25887</v>
      </c>
      <c r="B3512" t="s">
        <v>9122</v>
      </c>
      <c r="C3512" t="s">
        <v>25709</v>
      </c>
    </row>
    <row r="3513" spans="1:3" x14ac:dyDescent="0.25">
      <c r="A3513" t="s">
        <v>25888</v>
      </c>
      <c r="B3513" t="s">
        <v>8627</v>
      </c>
      <c r="C3513" t="s">
        <v>25709</v>
      </c>
    </row>
    <row r="3514" spans="1:3" x14ac:dyDescent="0.25">
      <c r="A3514" t="s">
        <v>25889</v>
      </c>
      <c r="B3514" t="s">
        <v>8197</v>
      </c>
      <c r="C3514" t="s">
        <v>25709</v>
      </c>
    </row>
    <row r="3515" spans="1:3" x14ac:dyDescent="0.25">
      <c r="A3515" t="s">
        <v>25890</v>
      </c>
      <c r="B3515" t="s">
        <v>25891</v>
      </c>
      <c r="C3515" t="s">
        <v>25709</v>
      </c>
    </row>
    <row r="3516" spans="1:3" x14ac:dyDescent="0.25">
      <c r="A3516" t="s">
        <v>25892</v>
      </c>
      <c r="B3516" t="s">
        <v>25893</v>
      </c>
      <c r="C3516" t="s">
        <v>25709</v>
      </c>
    </row>
    <row r="3517" spans="1:3" x14ac:dyDescent="0.25">
      <c r="A3517" t="s">
        <v>25894</v>
      </c>
      <c r="B3517" t="s">
        <v>9308</v>
      </c>
      <c r="C3517" t="s">
        <v>25709</v>
      </c>
    </row>
    <row r="3518" spans="1:3" x14ac:dyDescent="0.25">
      <c r="A3518" t="s">
        <v>25895</v>
      </c>
      <c r="B3518" t="s">
        <v>9322</v>
      </c>
      <c r="C3518" t="s">
        <v>25709</v>
      </c>
    </row>
    <row r="3519" spans="1:3" x14ac:dyDescent="0.25">
      <c r="A3519" t="s">
        <v>25896</v>
      </c>
      <c r="B3519" t="s">
        <v>9317</v>
      </c>
      <c r="C3519" t="s">
        <v>25709</v>
      </c>
    </row>
    <row r="3520" spans="1:3" x14ac:dyDescent="0.25">
      <c r="A3520" t="s">
        <v>25897</v>
      </c>
      <c r="B3520" t="s">
        <v>9405</v>
      </c>
      <c r="C3520" t="s">
        <v>25709</v>
      </c>
    </row>
    <row r="3521" spans="1:3" x14ac:dyDescent="0.25">
      <c r="A3521" t="s">
        <v>25898</v>
      </c>
      <c r="B3521" t="s">
        <v>8160</v>
      </c>
      <c r="C3521" t="s">
        <v>25709</v>
      </c>
    </row>
    <row r="3522" spans="1:3" x14ac:dyDescent="0.25">
      <c r="A3522" t="s">
        <v>25899</v>
      </c>
      <c r="B3522" t="s">
        <v>9257</v>
      </c>
      <c r="C3522" t="s">
        <v>25709</v>
      </c>
    </row>
    <row r="3523" spans="1:3" x14ac:dyDescent="0.25">
      <c r="A3523" t="s">
        <v>25900</v>
      </c>
      <c r="B3523" t="s">
        <v>9102</v>
      </c>
      <c r="C3523" t="s">
        <v>25709</v>
      </c>
    </row>
    <row r="3524" spans="1:3" x14ac:dyDescent="0.25">
      <c r="A3524" t="s">
        <v>25901</v>
      </c>
      <c r="B3524" t="s">
        <v>9107</v>
      </c>
      <c r="C3524" t="s">
        <v>25709</v>
      </c>
    </row>
    <row r="3525" spans="1:3" x14ac:dyDescent="0.25">
      <c r="A3525" t="s">
        <v>25902</v>
      </c>
      <c r="B3525" t="s">
        <v>9430</v>
      </c>
      <c r="C3525" t="s">
        <v>25709</v>
      </c>
    </row>
    <row r="3526" spans="1:3" x14ac:dyDescent="0.25">
      <c r="A3526" t="s">
        <v>25903</v>
      </c>
      <c r="B3526" t="s">
        <v>9128</v>
      </c>
      <c r="C3526" t="s">
        <v>25709</v>
      </c>
    </row>
    <row r="3527" spans="1:3" x14ac:dyDescent="0.25">
      <c r="A3527" t="s">
        <v>25904</v>
      </c>
      <c r="B3527" t="s">
        <v>8292</v>
      </c>
      <c r="C3527" t="s">
        <v>25709</v>
      </c>
    </row>
    <row r="3528" spans="1:3" x14ac:dyDescent="0.25">
      <c r="A3528" t="s">
        <v>25905</v>
      </c>
      <c r="B3528" t="s">
        <v>25906</v>
      </c>
      <c r="C3528" t="s">
        <v>25709</v>
      </c>
    </row>
    <row r="3529" spans="1:3" x14ac:dyDescent="0.25">
      <c r="A3529" t="s">
        <v>25907</v>
      </c>
      <c r="B3529" t="s">
        <v>9052</v>
      </c>
      <c r="C3529" t="s">
        <v>25709</v>
      </c>
    </row>
    <row r="3530" spans="1:3" x14ac:dyDescent="0.25">
      <c r="A3530" t="s">
        <v>25908</v>
      </c>
      <c r="B3530" t="s">
        <v>9053</v>
      </c>
      <c r="C3530" t="s">
        <v>25709</v>
      </c>
    </row>
    <row r="3531" spans="1:3" x14ac:dyDescent="0.25">
      <c r="A3531" t="s">
        <v>25909</v>
      </c>
      <c r="B3531" t="s">
        <v>8760</v>
      </c>
      <c r="C3531" t="s">
        <v>25709</v>
      </c>
    </row>
    <row r="3532" spans="1:3" x14ac:dyDescent="0.25">
      <c r="A3532" t="s">
        <v>25910</v>
      </c>
      <c r="B3532" t="s">
        <v>9072</v>
      </c>
      <c r="C3532" t="s">
        <v>25709</v>
      </c>
    </row>
    <row r="3533" spans="1:3" x14ac:dyDescent="0.25">
      <c r="A3533" t="s">
        <v>25911</v>
      </c>
      <c r="B3533" t="s">
        <v>9133</v>
      </c>
      <c r="C3533" t="s">
        <v>25709</v>
      </c>
    </row>
    <row r="3534" spans="1:3" x14ac:dyDescent="0.25">
      <c r="A3534" t="s">
        <v>25912</v>
      </c>
      <c r="B3534" t="s">
        <v>9368</v>
      </c>
      <c r="C3534" t="s">
        <v>25709</v>
      </c>
    </row>
    <row r="3535" spans="1:3" x14ac:dyDescent="0.25">
      <c r="A3535" t="s">
        <v>25913</v>
      </c>
      <c r="B3535" t="s">
        <v>8166</v>
      </c>
      <c r="C3535" t="s">
        <v>25709</v>
      </c>
    </row>
    <row r="3536" spans="1:3" x14ac:dyDescent="0.25">
      <c r="A3536" t="s">
        <v>25914</v>
      </c>
      <c r="B3536" t="s">
        <v>9072</v>
      </c>
      <c r="C3536" t="s">
        <v>25709</v>
      </c>
    </row>
    <row r="3537" spans="1:3" x14ac:dyDescent="0.25">
      <c r="A3537" t="s">
        <v>25915</v>
      </c>
      <c r="B3537" t="s">
        <v>9272</v>
      </c>
      <c r="C3537" t="s">
        <v>25709</v>
      </c>
    </row>
    <row r="3538" spans="1:3" x14ac:dyDescent="0.25">
      <c r="A3538" t="s">
        <v>25916</v>
      </c>
      <c r="B3538" t="s">
        <v>9441</v>
      </c>
      <c r="C3538" t="s">
        <v>25709</v>
      </c>
    </row>
    <row r="3539" spans="1:3" x14ac:dyDescent="0.25">
      <c r="A3539" t="s">
        <v>25917</v>
      </c>
      <c r="B3539" t="s">
        <v>14822</v>
      </c>
      <c r="C3539" t="s">
        <v>25709</v>
      </c>
    </row>
    <row r="3540" spans="1:3" x14ac:dyDescent="0.25">
      <c r="A3540" t="s">
        <v>25918</v>
      </c>
      <c r="B3540" t="s">
        <v>9183</v>
      </c>
      <c r="C3540" t="s">
        <v>25709</v>
      </c>
    </row>
    <row r="3541" spans="1:3" x14ac:dyDescent="0.25">
      <c r="A3541" t="s">
        <v>25919</v>
      </c>
      <c r="B3541" t="s">
        <v>9187</v>
      </c>
      <c r="C3541" t="s">
        <v>25709</v>
      </c>
    </row>
    <row r="3542" spans="1:3" x14ac:dyDescent="0.25">
      <c r="A3542" t="s">
        <v>25920</v>
      </c>
      <c r="B3542" t="s">
        <v>9200</v>
      </c>
      <c r="C3542" t="s">
        <v>25709</v>
      </c>
    </row>
    <row r="3543" spans="1:3" x14ac:dyDescent="0.25">
      <c r="A3543" t="s">
        <v>25921</v>
      </c>
      <c r="B3543" t="s">
        <v>8301</v>
      </c>
      <c r="C3543" t="s">
        <v>25709</v>
      </c>
    </row>
    <row r="3544" spans="1:3" x14ac:dyDescent="0.25">
      <c r="A3544" t="s">
        <v>25922</v>
      </c>
      <c r="B3544" t="s">
        <v>25923</v>
      </c>
      <c r="C3544" t="s">
        <v>25709</v>
      </c>
    </row>
    <row r="3545" spans="1:3" x14ac:dyDescent="0.25">
      <c r="A3545" t="s">
        <v>25924</v>
      </c>
      <c r="B3545" t="s">
        <v>9262</v>
      </c>
      <c r="C3545" t="s">
        <v>25709</v>
      </c>
    </row>
    <row r="3546" spans="1:3" x14ac:dyDescent="0.25">
      <c r="A3546" t="s">
        <v>25925</v>
      </c>
      <c r="B3546" t="s">
        <v>8912</v>
      </c>
      <c r="C3546" t="s">
        <v>25709</v>
      </c>
    </row>
    <row r="3547" spans="1:3" x14ac:dyDescent="0.25">
      <c r="A3547" t="s">
        <v>25926</v>
      </c>
      <c r="B3547" t="s">
        <v>25927</v>
      </c>
      <c r="C3547" t="s">
        <v>25709</v>
      </c>
    </row>
    <row r="3548" spans="1:3" x14ac:dyDescent="0.25">
      <c r="A3548" t="s">
        <v>25928</v>
      </c>
      <c r="B3548" t="s">
        <v>9462</v>
      </c>
      <c r="C3548" t="s">
        <v>25709</v>
      </c>
    </row>
    <row r="3549" spans="1:3" x14ac:dyDescent="0.25">
      <c r="A3549" t="s">
        <v>25929</v>
      </c>
      <c r="B3549" t="s">
        <v>9427</v>
      </c>
      <c r="C3549" t="s">
        <v>25709</v>
      </c>
    </row>
    <row r="3550" spans="1:3" x14ac:dyDescent="0.25">
      <c r="A3550" t="s">
        <v>25930</v>
      </c>
      <c r="B3550" t="s">
        <v>9416</v>
      </c>
      <c r="C3550" t="s">
        <v>25709</v>
      </c>
    </row>
    <row r="3551" spans="1:3" x14ac:dyDescent="0.25">
      <c r="A3551" t="s">
        <v>25931</v>
      </c>
      <c r="B3551" t="s">
        <v>9369</v>
      </c>
      <c r="C3551" t="s">
        <v>25709</v>
      </c>
    </row>
    <row r="3552" spans="1:3" x14ac:dyDescent="0.25">
      <c r="A3552" t="s">
        <v>25932</v>
      </c>
      <c r="B3552" t="s">
        <v>9364</v>
      </c>
      <c r="C3552" t="s">
        <v>25709</v>
      </c>
    </row>
    <row r="3553" spans="1:3" x14ac:dyDescent="0.25">
      <c r="A3553" t="s">
        <v>25933</v>
      </c>
      <c r="B3553" t="s">
        <v>9268</v>
      </c>
      <c r="C3553" t="s">
        <v>25709</v>
      </c>
    </row>
    <row r="3554" spans="1:3" x14ac:dyDescent="0.25">
      <c r="A3554" t="s">
        <v>25934</v>
      </c>
      <c r="B3554" t="s">
        <v>9259</v>
      </c>
      <c r="C3554" t="s">
        <v>25709</v>
      </c>
    </row>
    <row r="3555" spans="1:3" x14ac:dyDescent="0.25">
      <c r="A3555" t="s">
        <v>25935</v>
      </c>
      <c r="B3555" t="s">
        <v>9210</v>
      </c>
      <c r="C3555" t="s">
        <v>25709</v>
      </c>
    </row>
    <row r="3556" spans="1:3" x14ac:dyDescent="0.25">
      <c r="A3556" t="s">
        <v>25936</v>
      </c>
      <c r="B3556" t="s">
        <v>9173</v>
      </c>
      <c r="C3556" t="s">
        <v>25709</v>
      </c>
    </row>
    <row r="3557" spans="1:3" x14ac:dyDescent="0.25">
      <c r="A3557" t="s">
        <v>25937</v>
      </c>
      <c r="B3557" t="s">
        <v>9166</v>
      </c>
      <c r="C3557" t="s">
        <v>25709</v>
      </c>
    </row>
    <row r="3558" spans="1:3" x14ac:dyDescent="0.25">
      <c r="A3558" t="s">
        <v>25938</v>
      </c>
      <c r="B3558" t="s">
        <v>9146</v>
      </c>
      <c r="C3558" t="s">
        <v>25709</v>
      </c>
    </row>
    <row r="3559" spans="1:3" x14ac:dyDescent="0.25">
      <c r="A3559" t="s">
        <v>25939</v>
      </c>
      <c r="B3559" t="s">
        <v>9117</v>
      </c>
      <c r="C3559" t="s">
        <v>25709</v>
      </c>
    </row>
    <row r="3560" spans="1:3" x14ac:dyDescent="0.25">
      <c r="A3560" t="s">
        <v>1461</v>
      </c>
      <c r="B3560" t="s">
        <v>9086</v>
      </c>
      <c r="C3560" t="s">
        <v>25709</v>
      </c>
    </row>
    <row r="3561" spans="1:3" x14ac:dyDescent="0.25">
      <c r="A3561" t="s">
        <v>25940</v>
      </c>
      <c r="B3561" t="s">
        <v>8966</v>
      </c>
      <c r="C3561" t="s">
        <v>25709</v>
      </c>
    </row>
    <row r="3562" spans="1:3" x14ac:dyDescent="0.25">
      <c r="A3562" t="s">
        <v>25941</v>
      </c>
      <c r="B3562" t="s">
        <v>8901</v>
      </c>
      <c r="C3562" t="s">
        <v>25709</v>
      </c>
    </row>
    <row r="3563" spans="1:3" x14ac:dyDescent="0.25">
      <c r="A3563" t="s">
        <v>25942</v>
      </c>
      <c r="B3563" t="s">
        <v>25943</v>
      </c>
      <c r="C3563" t="s">
        <v>25709</v>
      </c>
    </row>
    <row r="3564" spans="1:3" x14ac:dyDescent="0.25">
      <c r="A3564" t="s">
        <v>25944</v>
      </c>
      <c r="B3564" t="s">
        <v>9092</v>
      </c>
      <c r="C3564" t="s">
        <v>25709</v>
      </c>
    </row>
    <row r="3565" spans="1:3" x14ac:dyDescent="0.25">
      <c r="A3565" t="s">
        <v>25945</v>
      </c>
      <c r="B3565" t="s">
        <v>9448</v>
      </c>
      <c r="C3565" t="s">
        <v>25709</v>
      </c>
    </row>
    <row r="3566" spans="1:3" x14ac:dyDescent="0.25">
      <c r="A3566" t="s">
        <v>25946</v>
      </c>
      <c r="B3566" t="s">
        <v>9029</v>
      </c>
      <c r="C3566" t="s">
        <v>25709</v>
      </c>
    </row>
    <row r="3567" spans="1:3" x14ac:dyDescent="0.25">
      <c r="A3567" t="s">
        <v>25947</v>
      </c>
      <c r="B3567" t="s">
        <v>9189</v>
      </c>
      <c r="C3567" t="s">
        <v>25709</v>
      </c>
    </row>
    <row r="3568" spans="1:3" x14ac:dyDescent="0.25">
      <c r="A3568" t="s">
        <v>25948</v>
      </c>
      <c r="B3568" t="s">
        <v>9190</v>
      </c>
      <c r="C3568" t="s">
        <v>25709</v>
      </c>
    </row>
    <row r="3569" spans="1:3" x14ac:dyDescent="0.25">
      <c r="A3569" t="s">
        <v>25949</v>
      </c>
      <c r="B3569" t="s">
        <v>9140</v>
      </c>
      <c r="C3569" t="s">
        <v>25709</v>
      </c>
    </row>
    <row r="3570" spans="1:3" x14ac:dyDescent="0.25">
      <c r="A3570" t="s">
        <v>25950</v>
      </c>
      <c r="B3570" t="s">
        <v>9201</v>
      </c>
      <c r="C3570" t="s">
        <v>25709</v>
      </c>
    </row>
    <row r="3571" spans="1:3" x14ac:dyDescent="0.25">
      <c r="A3571" t="s">
        <v>25951</v>
      </c>
      <c r="B3571" t="s">
        <v>9214</v>
      </c>
      <c r="C3571" t="s">
        <v>25709</v>
      </c>
    </row>
    <row r="3572" spans="1:3" x14ac:dyDescent="0.25">
      <c r="A3572" t="s">
        <v>25952</v>
      </c>
      <c r="B3572" t="s">
        <v>9114</v>
      </c>
      <c r="C3572" t="s">
        <v>25709</v>
      </c>
    </row>
    <row r="3573" spans="1:3" x14ac:dyDescent="0.25">
      <c r="A3573" t="s">
        <v>25953</v>
      </c>
      <c r="B3573" t="s">
        <v>9242</v>
      </c>
      <c r="C3573" t="s">
        <v>25709</v>
      </c>
    </row>
    <row r="3574" spans="1:3" x14ac:dyDescent="0.25">
      <c r="A3574" t="s">
        <v>25954</v>
      </c>
      <c r="B3574" t="s">
        <v>8265</v>
      </c>
      <c r="C3574" t="s">
        <v>25709</v>
      </c>
    </row>
    <row r="3575" spans="1:3" x14ac:dyDescent="0.25">
      <c r="A3575" t="s">
        <v>25955</v>
      </c>
      <c r="B3575" t="s">
        <v>9204</v>
      </c>
      <c r="C3575" t="s">
        <v>25709</v>
      </c>
    </row>
    <row r="3576" spans="1:3" x14ac:dyDescent="0.25">
      <c r="A3576" t="s">
        <v>25956</v>
      </c>
      <c r="B3576" t="s">
        <v>9158</v>
      </c>
      <c r="C3576" t="s">
        <v>25709</v>
      </c>
    </row>
    <row r="3577" spans="1:3" x14ac:dyDescent="0.25">
      <c r="A3577" t="s">
        <v>25957</v>
      </c>
      <c r="B3577" t="s">
        <v>8354</v>
      </c>
      <c r="C3577" t="s">
        <v>25709</v>
      </c>
    </row>
    <row r="3578" spans="1:3" x14ac:dyDescent="0.25">
      <c r="A3578" t="s">
        <v>25958</v>
      </c>
      <c r="B3578" t="s">
        <v>9115</v>
      </c>
      <c r="C3578" t="s">
        <v>25709</v>
      </c>
    </row>
    <row r="3579" spans="1:3" x14ac:dyDescent="0.25">
      <c r="A3579" t="s">
        <v>25959</v>
      </c>
      <c r="B3579" t="s">
        <v>9419</v>
      </c>
      <c r="C3579" t="s">
        <v>25709</v>
      </c>
    </row>
    <row r="3580" spans="1:3" x14ac:dyDescent="0.25">
      <c r="A3580" t="s">
        <v>25960</v>
      </c>
      <c r="B3580" t="s">
        <v>9243</v>
      </c>
      <c r="C3580" t="s">
        <v>25709</v>
      </c>
    </row>
    <row r="3581" spans="1:3" x14ac:dyDescent="0.25">
      <c r="A3581" t="s">
        <v>25961</v>
      </c>
      <c r="B3581" t="s">
        <v>9285</v>
      </c>
      <c r="C3581" t="s">
        <v>25709</v>
      </c>
    </row>
    <row r="3582" spans="1:3" x14ac:dyDescent="0.25">
      <c r="A3582" t="s">
        <v>25962</v>
      </c>
      <c r="B3582" t="s">
        <v>25963</v>
      </c>
      <c r="C3582" t="s">
        <v>25709</v>
      </c>
    </row>
    <row r="3583" spans="1:3" x14ac:dyDescent="0.25">
      <c r="A3583" t="s">
        <v>25964</v>
      </c>
      <c r="B3583" t="s">
        <v>9199</v>
      </c>
      <c r="C3583" t="s">
        <v>25709</v>
      </c>
    </row>
    <row r="3584" spans="1:3" x14ac:dyDescent="0.25">
      <c r="A3584" t="s">
        <v>25965</v>
      </c>
      <c r="B3584" t="s">
        <v>9162</v>
      </c>
      <c r="C3584" t="s">
        <v>25709</v>
      </c>
    </row>
    <row r="3585" spans="1:3" x14ac:dyDescent="0.25">
      <c r="A3585" t="s">
        <v>25966</v>
      </c>
      <c r="B3585" t="s">
        <v>9276</v>
      </c>
      <c r="C3585" t="s">
        <v>25709</v>
      </c>
    </row>
    <row r="3586" spans="1:3" x14ac:dyDescent="0.25">
      <c r="A3586" t="s">
        <v>25967</v>
      </c>
      <c r="B3586" t="s">
        <v>9303</v>
      </c>
      <c r="C3586" t="s">
        <v>25709</v>
      </c>
    </row>
    <row r="3587" spans="1:3" x14ac:dyDescent="0.25">
      <c r="A3587" t="s">
        <v>25968</v>
      </c>
      <c r="B3587" t="s">
        <v>25969</v>
      </c>
      <c r="C3587" t="s">
        <v>25709</v>
      </c>
    </row>
    <row r="3588" spans="1:3" x14ac:dyDescent="0.25">
      <c r="A3588" t="s">
        <v>25970</v>
      </c>
      <c r="B3588" t="s">
        <v>9229</v>
      </c>
      <c r="C3588" t="s">
        <v>25709</v>
      </c>
    </row>
    <row r="3589" spans="1:3" x14ac:dyDescent="0.25">
      <c r="A3589" t="s">
        <v>25971</v>
      </c>
      <c r="B3589" t="s">
        <v>9395</v>
      </c>
      <c r="C3589" t="s">
        <v>25709</v>
      </c>
    </row>
    <row r="3590" spans="1:3" x14ac:dyDescent="0.25">
      <c r="A3590" t="s">
        <v>25972</v>
      </c>
      <c r="B3590" t="s">
        <v>9022</v>
      </c>
      <c r="C3590" t="s">
        <v>25709</v>
      </c>
    </row>
    <row r="3591" spans="1:3" x14ac:dyDescent="0.25">
      <c r="A3591" t="s">
        <v>25973</v>
      </c>
      <c r="B3591" t="s">
        <v>9379</v>
      </c>
      <c r="C3591" t="s">
        <v>25709</v>
      </c>
    </row>
    <row r="3592" spans="1:3" x14ac:dyDescent="0.25">
      <c r="A3592" t="s">
        <v>25974</v>
      </c>
      <c r="B3592" t="s">
        <v>9154</v>
      </c>
      <c r="C3592" t="s">
        <v>25709</v>
      </c>
    </row>
    <row r="3593" spans="1:3" x14ac:dyDescent="0.25">
      <c r="A3593" t="s">
        <v>25975</v>
      </c>
      <c r="B3593" t="s">
        <v>9393</v>
      </c>
      <c r="C3593" t="s">
        <v>25709</v>
      </c>
    </row>
    <row r="3594" spans="1:3" x14ac:dyDescent="0.25">
      <c r="A3594" t="s">
        <v>25976</v>
      </c>
      <c r="B3594" t="s">
        <v>25977</v>
      </c>
      <c r="C3594" t="s">
        <v>25709</v>
      </c>
    </row>
    <row r="3595" spans="1:3" x14ac:dyDescent="0.25">
      <c r="A3595" t="s">
        <v>25978</v>
      </c>
      <c r="B3595" t="s">
        <v>9468</v>
      </c>
      <c r="C3595" t="s">
        <v>25709</v>
      </c>
    </row>
    <row r="3596" spans="1:3" x14ac:dyDescent="0.25">
      <c r="A3596" t="s">
        <v>25979</v>
      </c>
      <c r="B3596" t="s">
        <v>9411</v>
      </c>
      <c r="C3596" t="s">
        <v>25709</v>
      </c>
    </row>
    <row r="3597" spans="1:3" x14ac:dyDescent="0.25">
      <c r="A3597" t="s">
        <v>25980</v>
      </c>
      <c r="B3597" t="s">
        <v>9410</v>
      </c>
      <c r="C3597" t="s">
        <v>25709</v>
      </c>
    </row>
    <row r="3598" spans="1:3" x14ac:dyDescent="0.25">
      <c r="A3598" t="s">
        <v>25981</v>
      </c>
      <c r="B3598" t="s">
        <v>9202</v>
      </c>
      <c r="C3598" t="s">
        <v>25709</v>
      </c>
    </row>
    <row r="3599" spans="1:3" x14ac:dyDescent="0.25">
      <c r="A3599" t="s">
        <v>25982</v>
      </c>
      <c r="B3599" t="s">
        <v>9082</v>
      </c>
      <c r="C3599" t="s">
        <v>25709</v>
      </c>
    </row>
    <row r="3600" spans="1:3" x14ac:dyDescent="0.25">
      <c r="A3600" t="s">
        <v>25983</v>
      </c>
      <c r="B3600" t="s">
        <v>9407</v>
      </c>
      <c r="C3600" t="s">
        <v>25709</v>
      </c>
    </row>
    <row r="3601" spans="1:3" x14ac:dyDescent="0.25">
      <c r="A3601" t="s">
        <v>25984</v>
      </c>
      <c r="B3601" t="s">
        <v>9255</v>
      </c>
      <c r="C3601" t="s">
        <v>25709</v>
      </c>
    </row>
    <row r="3602" spans="1:3" x14ac:dyDescent="0.25">
      <c r="A3602" t="s">
        <v>25985</v>
      </c>
      <c r="B3602" t="s">
        <v>9466</v>
      </c>
      <c r="C3602" t="s">
        <v>25709</v>
      </c>
    </row>
    <row r="3603" spans="1:3" x14ac:dyDescent="0.25">
      <c r="A3603" t="s">
        <v>25986</v>
      </c>
      <c r="B3603" t="s">
        <v>9346</v>
      </c>
      <c r="C3603" t="s">
        <v>25709</v>
      </c>
    </row>
    <row r="3604" spans="1:3" x14ac:dyDescent="0.25">
      <c r="A3604" t="s">
        <v>25987</v>
      </c>
      <c r="B3604" t="s">
        <v>25988</v>
      </c>
      <c r="C3604" t="s">
        <v>25709</v>
      </c>
    </row>
    <row r="3605" spans="1:3" x14ac:dyDescent="0.25">
      <c r="A3605" t="s">
        <v>25989</v>
      </c>
      <c r="B3605" t="s">
        <v>9464</v>
      </c>
      <c r="C3605" t="s">
        <v>25709</v>
      </c>
    </row>
    <row r="3606" spans="1:3" x14ac:dyDescent="0.25">
      <c r="A3606" t="s">
        <v>25990</v>
      </c>
      <c r="B3606" t="s">
        <v>9144</v>
      </c>
      <c r="C3606" t="s">
        <v>25709</v>
      </c>
    </row>
    <row r="3607" spans="1:3" x14ac:dyDescent="0.25">
      <c r="A3607" t="s">
        <v>25991</v>
      </c>
      <c r="B3607" t="s">
        <v>9058</v>
      </c>
      <c r="C3607" t="s">
        <v>25709</v>
      </c>
    </row>
    <row r="3608" spans="1:3" x14ac:dyDescent="0.25">
      <c r="A3608" t="s">
        <v>25992</v>
      </c>
      <c r="B3608" t="s">
        <v>9095</v>
      </c>
      <c r="C3608" t="s">
        <v>25709</v>
      </c>
    </row>
    <row r="3609" spans="1:3" x14ac:dyDescent="0.25">
      <c r="A3609" t="s">
        <v>25993</v>
      </c>
      <c r="B3609" t="s">
        <v>9361</v>
      </c>
      <c r="C3609" t="s">
        <v>25709</v>
      </c>
    </row>
    <row r="3610" spans="1:3" x14ac:dyDescent="0.25">
      <c r="A3610" t="s">
        <v>25994</v>
      </c>
      <c r="B3610" t="s">
        <v>8527</v>
      </c>
      <c r="C3610" t="s">
        <v>25709</v>
      </c>
    </row>
    <row r="3611" spans="1:3" x14ac:dyDescent="0.25">
      <c r="A3611" t="s">
        <v>25995</v>
      </c>
      <c r="B3611" t="s">
        <v>25996</v>
      </c>
      <c r="C3611" t="s">
        <v>25709</v>
      </c>
    </row>
    <row r="3612" spans="1:3" x14ac:dyDescent="0.25">
      <c r="A3612" t="s">
        <v>25997</v>
      </c>
      <c r="B3612" t="s">
        <v>25998</v>
      </c>
      <c r="C3612" t="s">
        <v>25709</v>
      </c>
    </row>
    <row r="3613" spans="1:3" x14ac:dyDescent="0.25">
      <c r="A3613" t="s">
        <v>25999</v>
      </c>
      <c r="B3613" t="s">
        <v>26000</v>
      </c>
      <c r="C3613" t="s">
        <v>25709</v>
      </c>
    </row>
    <row r="3614" spans="1:3" x14ac:dyDescent="0.25">
      <c r="A3614" t="s">
        <v>26001</v>
      </c>
      <c r="B3614" t="s">
        <v>26002</v>
      </c>
      <c r="C3614" t="s">
        <v>25709</v>
      </c>
    </row>
    <row r="3615" spans="1:3" x14ac:dyDescent="0.25">
      <c r="A3615" t="s">
        <v>26003</v>
      </c>
      <c r="B3615" t="s">
        <v>26004</v>
      </c>
      <c r="C3615" t="s">
        <v>25709</v>
      </c>
    </row>
    <row r="3616" spans="1:3" x14ac:dyDescent="0.25">
      <c r="A3616" t="s">
        <v>26005</v>
      </c>
      <c r="B3616" t="s">
        <v>26006</v>
      </c>
      <c r="C3616" t="s">
        <v>26007</v>
      </c>
    </row>
    <row r="3617" spans="1:3" x14ac:dyDescent="0.25">
      <c r="A3617" t="s">
        <v>26008</v>
      </c>
      <c r="B3617" t="s">
        <v>26009</v>
      </c>
      <c r="C3617" t="s">
        <v>26007</v>
      </c>
    </row>
    <row r="3618" spans="1:3" x14ac:dyDescent="0.25">
      <c r="A3618" t="s">
        <v>26010</v>
      </c>
      <c r="B3618" t="s">
        <v>26011</v>
      </c>
      <c r="C3618" t="s">
        <v>26007</v>
      </c>
    </row>
    <row r="3619" spans="1:3" x14ac:dyDescent="0.25">
      <c r="A3619" t="s">
        <v>26012</v>
      </c>
      <c r="B3619" t="s">
        <v>26013</v>
      </c>
      <c r="C3619" t="s">
        <v>26007</v>
      </c>
    </row>
    <row r="3620" spans="1:3" x14ac:dyDescent="0.25">
      <c r="A3620" t="s">
        <v>26014</v>
      </c>
      <c r="B3620" t="s">
        <v>15282</v>
      </c>
      <c r="C3620" t="s">
        <v>26007</v>
      </c>
    </row>
    <row r="3621" spans="1:3" x14ac:dyDescent="0.25">
      <c r="A3621" t="s">
        <v>26015</v>
      </c>
      <c r="B3621" t="s">
        <v>26016</v>
      </c>
      <c r="C3621" t="s">
        <v>26007</v>
      </c>
    </row>
    <row r="3622" spans="1:3" x14ac:dyDescent="0.25">
      <c r="A3622" t="s">
        <v>26017</v>
      </c>
      <c r="B3622" t="s">
        <v>26018</v>
      </c>
      <c r="C3622" t="s">
        <v>26007</v>
      </c>
    </row>
    <row r="3623" spans="1:3" x14ac:dyDescent="0.25">
      <c r="A3623" t="s">
        <v>26019</v>
      </c>
      <c r="B3623" t="s">
        <v>26020</v>
      </c>
      <c r="C3623" t="s">
        <v>26007</v>
      </c>
    </row>
    <row r="3624" spans="1:3" x14ac:dyDescent="0.25">
      <c r="A3624" t="s">
        <v>26021</v>
      </c>
      <c r="B3624" t="s">
        <v>15263</v>
      </c>
      <c r="C3624" t="s">
        <v>26007</v>
      </c>
    </row>
    <row r="3625" spans="1:3" x14ac:dyDescent="0.25">
      <c r="A3625" t="s">
        <v>26022</v>
      </c>
      <c r="B3625" t="s">
        <v>26023</v>
      </c>
      <c r="C3625" t="s">
        <v>26007</v>
      </c>
    </row>
    <row r="3626" spans="1:3" x14ac:dyDescent="0.25">
      <c r="A3626" t="s">
        <v>26024</v>
      </c>
      <c r="B3626" t="s">
        <v>26025</v>
      </c>
      <c r="C3626" t="s">
        <v>26007</v>
      </c>
    </row>
    <row r="3627" spans="1:3" x14ac:dyDescent="0.25">
      <c r="A3627" t="s">
        <v>26026</v>
      </c>
      <c r="B3627" t="s">
        <v>26027</v>
      </c>
      <c r="C3627" t="s">
        <v>26007</v>
      </c>
    </row>
    <row r="3628" spans="1:3" x14ac:dyDescent="0.25">
      <c r="A3628" t="s">
        <v>26028</v>
      </c>
      <c r="B3628" t="s">
        <v>26029</v>
      </c>
      <c r="C3628" t="s">
        <v>26007</v>
      </c>
    </row>
    <row r="3629" spans="1:3" x14ac:dyDescent="0.25">
      <c r="A3629" t="s">
        <v>26030</v>
      </c>
      <c r="B3629" t="s">
        <v>26031</v>
      </c>
      <c r="C3629" t="s">
        <v>26007</v>
      </c>
    </row>
    <row r="3630" spans="1:3" x14ac:dyDescent="0.25">
      <c r="A3630" t="s">
        <v>26032</v>
      </c>
      <c r="B3630" t="s">
        <v>26033</v>
      </c>
      <c r="C3630" t="s">
        <v>26007</v>
      </c>
    </row>
    <row r="3631" spans="1:3" x14ac:dyDescent="0.25">
      <c r="A3631" t="s">
        <v>26034</v>
      </c>
      <c r="B3631" t="s">
        <v>26035</v>
      </c>
      <c r="C3631" t="s">
        <v>26007</v>
      </c>
    </row>
    <row r="3632" spans="1:3" x14ac:dyDescent="0.25">
      <c r="A3632" t="s">
        <v>26036</v>
      </c>
      <c r="B3632" t="s">
        <v>26037</v>
      </c>
      <c r="C3632" t="s">
        <v>26007</v>
      </c>
    </row>
    <row r="3633" spans="1:3" x14ac:dyDescent="0.25">
      <c r="A3633" t="s">
        <v>26038</v>
      </c>
      <c r="B3633" t="s">
        <v>26039</v>
      </c>
      <c r="C3633" t="s">
        <v>26007</v>
      </c>
    </row>
    <row r="3634" spans="1:3" x14ac:dyDescent="0.25">
      <c r="A3634" t="s">
        <v>26040</v>
      </c>
      <c r="B3634" t="s">
        <v>26041</v>
      </c>
      <c r="C3634" t="s">
        <v>26007</v>
      </c>
    </row>
    <row r="3635" spans="1:3" x14ac:dyDescent="0.25">
      <c r="A3635" t="s">
        <v>26042</v>
      </c>
      <c r="B3635" t="s">
        <v>26043</v>
      </c>
      <c r="C3635" t="s">
        <v>26007</v>
      </c>
    </row>
    <row r="3636" spans="1:3" x14ac:dyDescent="0.25">
      <c r="A3636" t="s">
        <v>26044</v>
      </c>
      <c r="B3636" t="s">
        <v>26045</v>
      </c>
      <c r="C3636" t="s">
        <v>26007</v>
      </c>
    </row>
    <row r="3637" spans="1:3" x14ac:dyDescent="0.25">
      <c r="A3637" t="s">
        <v>26046</v>
      </c>
      <c r="B3637" t="s">
        <v>26047</v>
      </c>
      <c r="C3637" t="s">
        <v>26007</v>
      </c>
    </row>
    <row r="3638" spans="1:3" x14ac:dyDescent="0.25">
      <c r="A3638" t="s">
        <v>26048</v>
      </c>
      <c r="B3638" t="s">
        <v>8470</v>
      </c>
      <c r="C3638" t="s">
        <v>26007</v>
      </c>
    </row>
    <row r="3639" spans="1:3" x14ac:dyDescent="0.25">
      <c r="A3639" t="s">
        <v>26049</v>
      </c>
      <c r="B3639" t="s">
        <v>8802</v>
      </c>
      <c r="C3639" t="s">
        <v>26007</v>
      </c>
    </row>
    <row r="3640" spans="1:3" x14ac:dyDescent="0.25">
      <c r="A3640" t="s">
        <v>26050</v>
      </c>
      <c r="B3640" t="s">
        <v>8449</v>
      </c>
      <c r="C3640" t="s">
        <v>26007</v>
      </c>
    </row>
    <row r="3641" spans="1:3" x14ac:dyDescent="0.25">
      <c r="A3641" t="s">
        <v>26051</v>
      </c>
      <c r="B3641" t="s">
        <v>26052</v>
      </c>
      <c r="C3641" t="s">
        <v>26007</v>
      </c>
    </row>
    <row r="3642" spans="1:3" x14ac:dyDescent="0.25">
      <c r="A3642" t="s">
        <v>26053</v>
      </c>
      <c r="B3642" t="s">
        <v>26054</v>
      </c>
      <c r="C3642" t="s">
        <v>26007</v>
      </c>
    </row>
    <row r="3643" spans="1:3" x14ac:dyDescent="0.25">
      <c r="A3643" t="s">
        <v>26055</v>
      </c>
      <c r="B3643" t="s">
        <v>9425</v>
      </c>
      <c r="C3643" t="s">
        <v>26007</v>
      </c>
    </row>
    <row r="3644" spans="1:3" x14ac:dyDescent="0.25">
      <c r="A3644" t="s">
        <v>26056</v>
      </c>
      <c r="B3644" t="s">
        <v>8088</v>
      </c>
      <c r="C3644" t="s">
        <v>26007</v>
      </c>
    </row>
    <row r="3645" spans="1:3" x14ac:dyDescent="0.25">
      <c r="A3645" t="s">
        <v>26057</v>
      </c>
      <c r="B3645" t="s">
        <v>26058</v>
      </c>
      <c r="C3645" t="s">
        <v>26007</v>
      </c>
    </row>
    <row r="3646" spans="1:3" x14ac:dyDescent="0.25">
      <c r="A3646" t="s">
        <v>26059</v>
      </c>
      <c r="B3646" t="s">
        <v>26060</v>
      </c>
      <c r="C3646" t="s">
        <v>26007</v>
      </c>
    </row>
    <row r="3647" spans="1:3" x14ac:dyDescent="0.25">
      <c r="A3647" t="s">
        <v>26061</v>
      </c>
      <c r="B3647" t="s">
        <v>26062</v>
      </c>
      <c r="C3647" t="s">
        <v>26007</v>
      </c>
    </row>
    <row r="3648" spans="1:3" x14ac:dyDescent="0.25">
      <c r="A3648" t="s">
        <v>26063</v>
      </c>
      <c r="B3648" t="s">
        <v>26064</v>
      </c>
      <c r="C3648" t="s">
        <v>26007</v>
      </c>
    </row>
    <row r="3649" spans="1:3" x14ac:dyDescent="0.25">
      <c r="A3649" t="s">
        <v>26065</v>
      </c>
      <c r="B3649" t="s">
        <v>26066</v>
      </c>
      <c r="C3649" t="s">
        <v>26007</v>
      </c>
    </row>
    <row r="3650" spans="1:3" x14ac:dyDescent="0.25">
      <c r="A3650" t="s">
        <v>26067</v>
      </c>
      <c r="B3650" t="s">
        <v>26068</v>
      </c>
      <c r="C3650" t="s">
        <v>26007</v>
      </c>
    </row>
    <row r="3651" spans="1:3" x14ac:dyDescent="0.25">
      <c r="A3651" t="s">
        <v>26069</v>
      </c>
      <c r="B3651" t="s">
        <v>26070</v>
      </c>
      <c r="C3651" t="s">
        <v>26007</v>
      </c>
    </row>
    <row r="3652" spans="1:3" x14ac:dyDescent="0.25">
      <c r="A3652" t="s">
        <v>26071</v>
      </c>
      <c r="B3652" t="s">
        <v>26072</v>
      </c>
      <c r="C3652" t="s">
        <v>26073</v>
      </c>
    </row>
    <row r="3653" spans="1:3" x14ac:dyDescent="0.25">
      <c r="A3653" t="s">
        <v>26074</v>
      </c>
      <c r="B3653" t="s">
        <v>26075</v>
      </c>
      <c r="C3653" t="s">
        <v>26073</v>
      </c>
    </row>
    <row r="3654" spans="1:3" x14ac:dyDescent="0.25">
      <c r="A3654" t="s">
        <v>26076</v>
      </c>
      <c r="B3654" t="s">
        <v>26077</v>
      </c>
      <c r="C3654" t="s">
        <v>26073</v>
      </c>
    </row>
    <row r="3655" spans="1:3" x14ac:dyDescent="0.25">
      <c r="A3655" t="s">
        <v>26078</v>
      </c>
      <c r="B3655" t="s">
        <v>26079</v>
      </c>
      <c r="C3655" t="s">
        <v>26073</v>
      </c>
    </row>
    <row r="3656" spans="1:3" x14ac:dyDescent="0.25">
      <c r="A3656" t="s">
        <v>26080</v>
      </c>
      <c r="B3656" t="s">
        <v>26081</v>
      </c>
      <c r="C3656" t="s">
        <v>26073</v>
      </c>
    </row>
    <row r="3657" spans="1:3" x14ac:dyDescent="0.25">
      <c r="A3657" t="s">
        <v>26082</v>
      </c>
      <c r="B3657" t="s">
        <v>26083</v>
      </c>
      <c r="C3657" t="s">
        <v>26073</v>
      </c>
    </row>
    <row r="3658" spans="1:3" x14ac:dyDescent="0.25">
      <c r="A3658" t="s">
        <v>26084</v>
      </c>
      <c r="B3658" t="s">
        <v>26085</v>
      </c>
      <c r="C3658" t="s">
        <v>26073</v>
      </c>
    </row>
    <row r="3659" spans="1:3" x14ac:dyDescent="0.25">
      <c r="A3659" t="s">
        <v>26086</v>
      </c>
      <c r="B3659" t="s">
        <v>26087</v>
      </c>
      <c r="C3659" t="s">
        <v>26073</v>
      </c>
    </row>
    <row r="3660" spans="1:3" x14ac:dyDescent="0.25">
      <c r="A3660" t="s">
        <v>26088</v>
      </c>
      <c r="B3660" t="s">
        <v>26089</v>
      </c>
      <c r="C3660" t="s">
        <v>26073</v>
      </c>
    </row>
    <row r="3661" spans="1:3" x14ac:dyDescent="0.25">
      <c r="A3661" t="s">
        <v>26090</v>
      </c>
      <c r="B3661" t="s">
        <v>26091</v>
      </c>
      <c r="C3661" t="s">
        <v>26073</v>
      </c>
    </row>
    <row r="3662" spans="1:3" x14ac:dyDescent="0.25">
      <c r="A3662" t="s">
        <v>26092</v>
      </c>
      <c r="B3662" t="s">
        <v>8988</v>
      </c>
      <c r="C3662" t="s">
        <v>26073</v>
      </c>
    </row>
    <row r="3663" spans="1:3" x14ac:dyDescent="0.25">
      <c r="A3663" t="s">
        <v>25038</v>
      </c>
      <c r="B3663" t="s">
        <v>8988</v>
      </c>
      <c r="C3663" t="s">
        <v>26073</v>
      </c>
    </row>
    <row r="3664" spans="1:3" x14ac:dyDescent="0.25">
      <c r="A3664" t="s">
        <v>26093</v>
      </c>
      <c r="B3664" t="s">
        <v>8432</v>
      </c>
      <c r="C3664" t="s">
        <v>26073</v>
      </c>
    </row>
    <row r="3665" spans="1:3" x14ac:dyDescent="0.25">
      <c r="A3665" t="s">
        <v>26094</v>
      </c>
      <c r="B3665" t="s">
        <v>9134</v>
      </c>
      <c r="C3665" t="s">
        <v>26073</v>
      </c>
    </row>
    <row r="3666" spans="1:3" x14ac:dyDescent="0.25">
      <c r="A3666" t="s">
        <v>26095</v>
      </c>
      <c r="B3666" t="s">
        <v>26096</v>
      </c>
      <c r="C3666" t="s">
        <v>26073</v>
      </c>
    </row>
    <row r="3667" spans="1:3" x14ac:dyDescent="0.25">
      <c r="A3667" t="s">
        <v>26097</v>
      </c>
      <c r="B3667" t="s">
        <v>26098</v>
      </c>
      <c r="C3667" t="s">
        <v>26073</v>
      </c>
    </row>
    <row r="3668" spans="1:3" x14ac:dyDescent="0.25">
      <c r="A3668" t="s">
        <v>26099</v>
      </c>
      <c r="B3668" t="s">
        <v>26100</v>
      </c>
      <c r="C3668" t="s">
        <v>26073</v>
      </c>
    </row>
    <row r="3669" spans="1:3" x14ac:dyDescent="0.25">
      <c r="A3669" t="s">
        <v>26101</v>
      </c>
      <c r="B3669" t="s">
        <v>26102</v>
      </c>
      <c r="C3669" t="s">
        <v>26073</v>
      </c>
    </row>
    <row r="3670" spans="1:3" x14ac:dyDescent="0.25">
      <c r="A3670" t="s">
        <v>26103</v>
      </c>
      <c r="B3670" t="s">
        <v>8391</v>
      </c>
      <c r="C3670" t="s">
        <v>26073</v>
      </c>
    </row>
    <row r="3671" spans="1:3" x14ac:dyDescent="0.25">
      <c r="A3671" t="s">
        <v>26104</v>
      </c>
      <c r="B3671" t="s">
        <v>16898</v>
      </c>
      <c r="C3671" t="s">
        <v>26073</v>
      </c>
    </row>
    <row r="3672" spans="1:3" x14ac:dyDescent="0.25">
      <c r="A3672" t="s">
        <v>26105</v>
      </c>
      <c r="B3672" t="s">
        <v>26106</v>
      </c>
      <c r="C3672" t="s">
        <v>26073</v>
      </c>
    </row>
    <row r="3673" spans="1:3" x14ac:dyDescent="0.25">
      <c r="A3673" t="s">
        <v>26107</v>
      </c>
      <c r="B3673" t="s">
        <v>26108</v>
      </c>
      <c r="C3673" t="s">
        <v>26073</v>
      </c>
    </row>
    <row r="3674" spans="1:3" x14ac:dyDescent="0.25">
      <c r="A3674" t="s">
        <v>26109</v>
      </c>
      <c r="B3674" t="s">
        <v>26110</v>
      </c>
      <c r="C3674" t="s">
        <v>26073</v>
      </c>
    </row>
    <row r="3675" spans="1:3" x14ac:dyDescent="0.25">
      <c r="A3675" t="s">
        <v>26111</v>
      </c>
      <c r="B3675" t="s">
        <v>26112</v>
      </c>
      <c r="C3675" t="s">
        <v>26073</v>
      </c>
    </row>
    <row r="3676" spans="1:3" x14ac:dyDescent="0.25">
      <c r="A3676" t="s">
        <v>26113</v>
      </c>
      <c r="B3676" t="s">
        <v>26114</v>
      </c>
      <c r="C3676" t="s">
        <v>26115</v>
      </c>
    </row>
    <row r="3677" spans="1:3" x14ac:dyDescent="0.25">
      <c r="A3677" t="s">
        <v>26116</v>
      </c>
      <c r="B3677" t="s">
        <v>26117</v>
      </c>
      <c r="C3677" t="s">
        <v>26115</v>
      </c>
    </row>
    <row r="3678" spans="1:3" x14ac:dyDescent="0.25">
      <c r="A3678" t="s">
        <v>26118</v>
      </c>
      <c r="B3678" t="s">
        <v>26119</v>
      </c>
      <c r="C3678" t="s">
        <v>26115</v>
      </c>
    </row>
    <row r="3679" spans="1:3" x14ac:dyDescent="0.25">
      <c r="A3679" t="s">
        <v>26120</v>
      </c>
      <c r="B3679" t="s">
        <v>26121</v>
      </c>
      <c r="C3679" t="s">
        <v>26115</v>
      </c>
    </row>
    <row r="3680" spans="1:3" x14ac:dyDescent="0.25">
      <c r="A3680" t="s">
        <v>26122</v>
      </c>
      <c r="B3680" t="s">
        <v>26123</v>
      </c>
      <c r="C3680" t="s">
        <v>26115</v>
      </c>
    </row>
    <row r="3681" spans="1:3" x14ac:dyDescent="0.25">
      <c r="A3681" t="s">
        <v>26124</v>
      </c>
      <c r="B3681" t="s">
        <v>26125</v>
      </c>
      <c r="C3681" t="s">
        <v>26115</v>
      </c>
    </row>
    <row r="3682" spans="1:3" x14ac:dyDescent="0.25">
      <c r="A3682" t="s">
        <v>26126</v>
      </c>
      <c r="B3682" t="s">
        <v>26127</v>
      </c>
      <c r="C3682" t="s">
        <v>26115</v>
      </c>
    </row>
    <row r="3683" spans="1:3" x14ac:dyDescent="0.25">
      <c r="A3683" t="s">
        <v>26128</v>
      </c>
      <c r="B3683" t="s">
        <v>15045</v>
      </c>
      <c r="C3683" t="s">
        <v>26115</v>
      </c>
    </row>
    <row r="3684" spans="1:3" x14ac:dyDescent="0.25">
      <c r="A3684" t="s">
        <v>26129</v>
      </c>
      <c r="B3684" t="s">
        <v>26130</v>
      </c>
      <c r="C3684" t="s">
        <v>26115</v>
      </c>
    </row>
    <row r="3685" spans="1:3" x14ac:dyDescent="0.25">
      <c r="A3685" t="s">
        <v>26131</v>
      </c>
      <c r="B3685" t="s">
        <v>26132</v>
      </c>
      <c r="C3685" t="s">
        <v>26115</v>
      </c>
    </row>
    <row r="3686" spans="1:3" x14ac:dyDescent="0.25">
      <c r="A3686" t="s">
        <v>26133</v>
      </c>
      <c r="B3686" t="s">
        <v>26134</v>
      </c>
      <c r="C3686" t="s">
        <v>26115</v>
      </c>
    </row>
    <row r="3687" spans="1:3" x14ac:dyDescent="0.25">
      <c r="A3687" t="s">
        <v>26135</v>
      </c>
      <c r="B3687" t="s">
        <v>26136</v>
      </c>
      <c r="C3687" t="s">
        <v>26115</v>
      </c>
    </row>
    <row r="3688" spans="1:3" x14ac:dyDescent="0.25">
      <c r="A3688" t="s">
        <v>26137</v>
      </c>
      <c r="B3688" t="s">
        <v>26138</v>
      </c>
      <c r="C3688" t="s">
        <v>26115</v>
      </c>
    </row>
    <row r="3689" spans="1:3" x14ac:dyDescent="0.25">
      <c r="A3689" t="s">
        <v>26139</v>
      </c>
      <c r="B3689" t="s">
        <v>26140</v>
      </c>
      <c r="C3689" t="s">
        <v>26115</v>
      </c>
    </row>
    <row r="3690" spans="1:3" x14ac:dyDescent="0.25">
      <c r="A3690" t="s">
        <v>26141</v>
      </c>
      <c r="B3690" t="s">
        <v>26142</v>
      </c>
      <c r="C3690" t="s">
        <v>26115</v>
      </c>
    </row>
    <row r="3691" spans="1:3" x14ac:dyDescent="0.25">
      <c r="A3691" t="s">
        <v>26143</v>
      </c>
      <c r="B3691" t="s">
        <v>26144</v>
      </c>
      <c r="C3691" t="s">
        <v>26115</v>
      </c>
    </row>
    <row r="3692" spans="1:3" x14ac:dyDescent="0.25">
      <c r="A3692" t="s">
        <v>26145</v>
      </c>
      <c r="B3692" t="s">
        <v>26146</v>
      </c>
      <c r="C3692" t="s">
        <v>26147</v>
      </c>
    </row>
    <row r="3693" spans="1:3" x14ac:dyDescent="0.25">
      <c r="A3693" t="s">
        <v>26148</v>
      </c>
      <c r="B3693" t="s">
        <v>26149</v>
      </c>
      <c r="C3693" t="s">
        <v>26147</v>
      </c>
    </row>
    <row r="3694" spans="1:3" x14ac:dyDescent="0.25">
      <c r="A3694" t="s">
        <v>26150</v>
      </c>
      <c r="B3694" t="s">
        <v>26151</v>
      </c>
      <c r="C3694" t="s">
        <v>26147</v>
      </c>
    </row>
    <row r="3695" spans="1:3" x14ac:dyDescent="0.25">
      <c r="A3695" t="s">
        <v>26152</v>
      </c>
      <c r="B3695" t="s">
        <v>26153</v>
      </c>
      <c r="C3695" t="s">
        <v>26147</v>
      </c>
    </row>
    <row r="3696" spans="1:3" x14ac:dyDescent="0.25">
      <c r="A3696" t="s">
        <v>26154</v>
      </c>
      <c r="B3696" t="s">
        <v>26155</v>
      </c>
      <c r="C3696" t="s">
        <v>26147</v>
      </c>
    </row>
    <row r="3697" spans="1:3" x14ac:dyDescent="0.25">
      <c r="A3697" t="s">
        <v>26156</v>
      </c>
      <c r="B3697" t="s">
        <v>26157</v>
      </c>
      <c r="C3697" t="s">
        <v>26147</v>
      </c>
    </row>
    <row r="3698" spans="1:3" x14ac:dyDescent="0.25">
      <c r="A3698" t="s">
        <v>26158</v>
      </c>
      <c r="B3698" t="s">
        <v>26159</v>
      </c>
      <c r="C3698" t="s">
        <v>26147</v>
      </c>
    </row>
    <row r="3699" spans="1:3" x14ac:dyDescent="0.25">
      <c r="A3699" t="s">
        <v>26160</v>
      </c>
      <c r="B3699" t="s">
        <v>26161</v>
      </c>
      <c r="C3699" t="s">
        <v>26147</v>
      </c>
    </row>
    <row r="3700" spans="1:3" x14ac:dyDescent="0.25">
      <c r="A3700" t="s">
        <v>26162</v>
      </c>
      <c r="B3700" t="s">
        <v>26163</v>
      </c>
      <c r="C3700" t="s">
        <v>26147</v>
      </c>
    </row>
    <row r="3701" spans="1:3" x14ac:dyDescent="0.25">
      <c r="A3701" t="s">
        <v>26164</v>
      </c>
      <c r="B3701" t="s">
        <v>26165</v>
      </c>
      <c r="C3701" t="s">
        <v>26147</v>
      </c>
    </row>
    <row r="3702" spans="1:3" x14ac:dyDescent="0.25">
      <c r="A3702" t="s">
        <v>26166</v>
      </c>
      <c r="B3702" t="s">
        <v>26167</v>
      </c>
      <c r="C3702" t="s">
        <v>26147</v>
      </c>
    </row>
    <row r="3703" spans="1:3" x14ac:dyDescent="0.25">
      <c r="A3703" t="s">
        <v>26168</v>
      </c>
      <c r="B3703" t="s">
        <v>26169</v>
      </c>
      <c r="C3703" t="s">
        <v>26147</v>
      </c>
    </row>
    <row r="3704" spans="1:3" x14ac:dyDescent="0.25">
      <c r="A3704" t="s">
        <v>26170</v>
      </c>
      <c r="B3704" t="s">
        <v>26171</v>
      </c>
      <c r="C3704" t="s">
        <v>26147</v>
      </c>
    </row>
    <row r="3705" spans="1:3" x14ac:dyDescent="0.25">
      <c r="A3705" t="s">
        <v>26172</v>
      </c>
      <c r="B3705" t="s">
        <v>26173</v>
      </c>
      <c r="C3705" t="s">
        <v>26147</v>
      </c>
    </row>
    <row r="3706" spans="1:3" x14ac:dyDescent="0.25">
      <c r="A3706" t="s">
        <v>26174</v>
      </c>
      <c r="B3706" t="s">
        <v>26175</v>
      </c>
      <c r="C3706" t="s">
        <v>26147</v>
      </c>
    </row>
    <row r="3707" spans="1:3" x14ac:dyDescent="0.25">
      <c r="A3707" t="s">
        <v>26176</v>
      </c>
      <c r="B3707" t="s">
        <v>26177</v>
      </c>
      <c r="C3707" t="s">
        <v>26147</v>
      </c>
    </row>
    <row r="3708" spans="1:3" x14ac:dyDescent="0.25">
      <c r="A3708" t="s">
        <v>26178</v>
      </c>
      <c r="B3708" t="s">
        <v>26179</v>
      </c>
      <c r="C3708" t="s">
        <v>26147</v>
      </c>
    </row>
    <row r="3709" spans="1:3" x14ac:dyDescent="0.25">
      <c r="A3709" t="s">
        <v>26180</v>
      </c>
      <c r="B3709" t="s">
        <v>26181</v>
      </c>
      <c r="C3709" t="s">
        <v>26182</v>
      </c>
    </row>
    <row r="3710" spans="1:3" x14ac:dyDescent="0.25">
      <c r="A3710" t="s">
        <v>26183</v>
      </c>
      <c r="B3710" t="s">
        <v>26184</v>
      </c>
      <c r="C3710" t="s">
        <v>26182</v>
      </c>
    </row>
    <row r="3711" spans="1:3" x14ac:dyDescent="0.25">
      <c r="A3711" t="s">
        <v>26185</v>
      </c>
      <c r="B3711" t="s">
        <v>26186</v>
      </c>
      <c r="C3711" t="s">
        <v>26182</v>
      </c>
    </row>
    <row r="3712" spans="1:3" x14ac:dyDescent="0.25">
      <c r="A3712" t="s">
        <v>26187</v>
      </c>
      <c r="B3712" t="s">
        <v>26188</v>
      </c>
      <c r="C3712" t="s">
        <v>26182</v>
      </c>
    </row>
    <row r="3713" spans="1:3" x14ac:dyDescent="0.25">
      <c r="A3713" t="s">
        <v>26189</v>
      </c>
      <c r="B3713" t="s">
        <v>26190</v>
      </c>
      <c r="C3713" t="s">
        <v>26182</v>
      </c>
    </row>
    <row r="3714" spans="1:3" x14ac:dyDescent="0.25">
      <c r="A3714" t="s">
        <v>26191</v>
      </c>
      <c r="B3714" t="s">
        <v>26192</v>
      </c>
      <c r="C3714" t="s">
        <v>26182</v>
      </c>
    </row>
    <row r="3715" spans="1:3" x14ac:dyDescent="0.25">
      <c r="A3715" t="s">
        <v>26193</v>
      </c>
      <c r="B3715" t="s">
        <v>26194</v>
      </c>
      <c r="C3715" t="s">
        <v>26182</v>
      </c>
    </row>
    <row r="3716" spans="1:3" x14ac:dyDescent="0.25">
      <c r="A3716" t="s">
        <v>26195</v>
      </c>
      <c r="B3716" t="s">
        <v>26196</v>
      </c>
      <c r="C3716" t="s">
        <v>26182</v>
      </c>
    </row>
    <row r="3717" spans="1:3" x14ac:dyDescent="0.25">
      <c r="A3717" t="s">
        <v>26197</v>
      </c>
      <c r="B3717" t="s">
        <v>26198</v>
      </c>
      <c r="C3717" t="s">
        <v>26182</v>
      </c>
    </row>
    <row r="3718" spans="1:3" x14ac:dyDescent="0.25">
      <c r="A3718" t="s">
        <v>26199</v>
      </c>
      <c r="B3718" t="s">
        <v>26200</v>
      </c>
      <c r="C3718" t="s">
        <v>26182</v>
      </c>
    </row>
    <row r="3719" spans="1:3" x14ac:dyDescent="0.25">
      <c r="A3719" t="s">
        <v>26201</v>
      </c>
      <c r="B3719" t="s">
        <v>26202</v>
      </c>
      <c r="C3719" t="s">
        <v>26182</v>
      </c>
    </row>
    <row r="3720" spans="1:3" x14ac:dyDescent="0.25">
      <c r="A3720" t="s">
        <v>26203</v>
      </c>
      <c r="B3720" t="s">
        <v>26204</v>
      </c>
      <c r="C3720" t="s">
        <v>26182</v>
      </c>
    </row>
    <row r="3721" spans="1:3" x14ac:dyDescent="0.25">
      <c r="A3721" t="s">
        <v>26205</v>
      </c>
      <c r="B3721" t="s">
        <v>26206</v>
      </c>
      <c r="C3721" t="s">
        <v>26182</v>
      </c>
    </row>
    <row r="3722" spans="1:3" x14ac:dyDescent="0.25">
      <c r="A3722" t="s">
        <v>26207</v>
      </c>
      <c r="B3722" t="s">
        <v>26208</v>
      </c>
      <c r="C3722" t="s">
        <v>26182</v>
      </c>
    </row>
    <row r="3723" spans="1:3" x14ac:dyDescent="0.25">
      <c r="A3723" t="s">
        <v>26209</v>
      </c>
      <c r="B3723" t="s">
        <v>26210</v>
      </c>
      <c r="C3723" t="s">
        <v>26182</v>
      </c>
    </row>
    <row r="3724" spans="1:3" x14ac:dyDescent="0.25">
      <c r="A3724" t="s">
        <v>26211</v>
      </c>
      <c r="B3724" t="s">
        <v>26212</v>
      </c>
      <c r="C3724" t="s">
        <v>26182</v>
      </c>
    </row>
    <row r="3725" spans="1:3" x14ac:dyDescent="0.25">
      <c r="A3725" t="s">
        <v>26213</v>
      </c>
      <c r="B3725" t="s">
        <v>26214</v>
      </c>
      <c r="C3725" t="s">
        <v>26215</v>
      </c>
    </row>
    <row r="3726" spans="1:3" x14ac:dyDescent="0.25">
      <c r="A3726" t="s">
        <v>26216</v>
      </c>
      <c r="B3726" t="s">
        <v>26217</v>
      </c>
      <c r="C3726" t="s">
        <v>26215</v>
      </c>
    </row>
    <row r="3727" spans="1:3" x14ac:dyDescent="0.25">
      <c r="A3727" t="s">
        <v>26218</v>
      </c>
      <c r="B3727" t="s">
        <v>26219</v>
      </c>
      <c r="C3727" t="s">
        <v>26215</v>
      </c>
    </row>
    <row r="3728" spans="1:3" x14ac:dyDescent="0.25">
      <c r="A3728" t="s">
        <v>26220</v>
      </c>
      <c r="B3728" t="s">
        <v>15242</v>
      </c>
      <c r="C3728" t="s">
        <v>26215</v>
      </c>
    </row>
    <row r="3729" spans="1:3" x14ac:dyDescent="0.25">
      <c r="A3729" t="s">
        <v>26221</v>
      </c>
      <c r="B3729" t="s">
        <v>26222</v>
      </c>
      <c r="C3729" t="s">
        <v>26215</v>
      </c>
    </row>
    <row r="3730" spans="1:3" x14ac:dyDescent="0.25">
      <c r="A3730" t="s">
        <v>26223</v>
      </c>
      <c r="B3730" t="s">
        <v>26224</v>
      </c>
      <c r="C3730" t="s">
        <v>26215</v>
      </c>
    </row>
    <row r="3731" spans="1:3" x14ac:dyDescent="0.25">
      <c r="A3731" t="s">
        <v>26225</v>
      </c>
      <c r="B3731" t="s">
        <v>26226</v>
      </c>
      <c r="C3731" t="s">
        <v>26215</v>
      </c>
    </row>
    <row r="3732" spans="1:3" x14ac:dyDescent="0.25">
      <c r="A3732" t="s">
        <v>26227</v>
      </c>
      <c r="B3732" t="s">
        <v>26228</v>
      </c>
      <c r="C3732" t="s">
        <v>26215</v>
      </c>
    </row>
    <row r="3733" spans="1:3" x14ac:dyDescent="0.25">
      <c r="A3733" t="s">
        <v>26229</v>
      </c>
      <c r="B3733" t="s">
        <v>8247</v>
      </c>
      <c r="C3733" t="s">
        <v>26215</v>
      </c>
    </row>
    <row r="3734" spans="1:3" x14ac:dyDescent="0.25">
      <c r="A3734" t="s">
        <v>26230</v>
      </c>
      <c r="B3734" t="s">
        <v>26231</v>
      </c>
      <c r="C3734" t="s">
        <v>26232</v>
      </c>
    </row>
    <row r="3735" spans="1:3" x14ac:dyDescent="0.25">
      <c r="A3735" t="s">
        <v>26233</v>
      </c>
      <c r="B3735" t="s">
        <v>26234</v>
      </c>
      <c r="C3735" t="s">
        <v>26232</v>
      </c>
    </row>
    <row r="3736" spans="1:3" x14ac:dyDescent="0.25">
      <c r="A3736" t="s">
        <v>26235</v>
      </c>
      <c r="B3736" t="s">
        <v>26236</v>
      </c>
      <c r="C3736" t="s">
        <v>26232</v>
      </c>
    </row>
    <row r="3737" spans="1:3" x14ac:dyDescent="0.25">
      <c r="A3737" t="s">
        <v>26237</v>
      </c>
      <c r="B3737" t="s">
        <v>26238</v>
      </c>
      <c r="C3737" t="s">
        <v>26232</v>
      </c>
    </row>
    <row r="3738" spans="1:3" x14ac:dyDescent="0.25">
      <c r="A3738" t="s">
        <v>26239</v>
      </c>
      <c r="B3738" t="s">
        <v>26240</v>
      </c>
      <c r="C3738" t="s">
        <v>26232</v>
      </c>
    </row>
    <row r="3739" spans="1:3" x14ac:dyDescent="0.25">
      <c r="A3739" t="s">
        <v>26241</v>
      </c>
      <c r="B3739" t="s">
        <v>26242</v>
      </c>
      <c r="C3739" t="s">
        <v>26232</v>
      </c>
    </row>
    <row r="3740" spans="1:3" x14ac:dyDescent="0.25">
      <c r="A3740" t="s">
        <v>26243</v>
      </c>
      <c r="B3740" t="s">
        <v>26244</v>
      </c>
      <c r="C3740" t="s">
        <v>26232</v>
      </c>
    </row>
    <row r="3741" spans="1:3" x14ac:dyDescent="0.25">
      <c r="A3741" t="s">
        <v>26245</v>
      </c>
      <c r="B3741" t="s">
        <v>24935</v>
      </c>
      <c r="C3741" t="s">
        <v>26232</v>
      </c>
    </row>
    <row r="3742" spans="1:3" x14ac:dyDescent="0.25">
      <c r="A3742" t="s">
        <v>26246</v>
      </c>
      <c r="B3742" t="s">
        <v>26247</v>
      </c>
      <c r="C3742" t="s">
        <v>26232</v>
      </c>
    </row>
    <row r="3743" spans="1:3" x14ac:dyDescent="0.25">
      <c r="A3743" t="s">
        <v>26248</v>
      </c>
      <c r="B3743" t="s">
        <v>26249</v>
      </c>
      <c r="C3743" t="s">
        <v>26250</v>
      </c>
    </row>
    <row r="3744" spans="1:3" x14ac:dyDescent="0.25">
      <c r="A3744" t="s">
        <v>26251</v>
      </c>
      <c r="B3744" t="s">
        <v>15416</v>
      </c>
      <c r="C3744" t="s">
        <v>26250</v>
      </c>
    </row>
    <row r="3745" spans="1:3" x14ac:dyDescent="0.25">
      <c r="A3745" t="s">
        <v>26252</v>
      </c>
      <c r="B3745" t="s">
        <v>26253</v>
      </c>
      <c r="C3745" t="s">
        <v>26250</v>
      </c>
    </row>
    <row r="3746" spans="1:3" x14ac:dyDescent="0.25">
      <c r="A3746" t="s">
        <v>26254</v>
      </c>
      <c r="B3746" t="s">
        <v>26255</v>
      </c>
      <c r="C3746" t="s">
        <v>26250</v>
      </c>
    </row>
    <row r="3747" spans="1:3" x14ac:dyDescent="0.25">
      <c r="A3747" t="s">
        <v>26256</v>
      </c>
      <c r="B3747" t="s">
        <v>26257</v>
      </c>
      <c r="C3747" t="s">
        <v>26250</v>
      </c>
    </row>
    <row r="3748" spans="1:3" x14ac:dyDescent="0.25">
      <c r="A3748" t="s">
        <v>26258</v>
      </c>
      <c r="B3748" t="s">
        <v>26259</v>
      </c>
      <c r="C3748" t="s">
        <v>26250</v>
      </c>
    </row>
    <row r="3749" spans="1:3" x14ac:dyDescent="0.25">
      <c r="A3749" t="s">
        <v>26260</v>
      </c>
      <c r="B3749" t="s">
        <v>15448</v>
      </c>
      <c r="C3749" t="s">
        <v>26250</v>
      </c>
    </row>
    <row r="3750" spans="1:3" x14ac:dyDescent="0.25">
      <c r="A3750" t="s">
        <v>26261</v>
      </c>
      <c r="B3750" t="s">
        <v>26262</v>
      </c>
      <c r="C3750" t="s">
        <v>26250</v>
      </c>
    </row>
    <row r="3751" spans="1:3" x14ac:dyDescent="0.25">
      <c r="A3751" t="s">
        <v>26263</v>
      </c>
      <c r="B3751" t="s">
        <v>8885</v>
      </c>
      <c r="C3751" t="s">
        <v>26250</v>
      </c>
    </row>
    <row r="3752" spans="1:3" x14ac:dyDescent="0.25">
      <c r="A3752" t="s">
        <v>26264</v>
      </c>
      <c r="B3752" t="s">
        <v>4963</v>
      </c>
      <c r="C3752" t="s">
        <v>26250</v>
      </c>
    </row>
    <row r="3753" spans="1:3" x14ac:dyDescent="0.25">
      <c r="A3753" t="s">
        <v>26265</v>
      </c>
      <c r="B3753" t="s">
        <v>26266</v>
      </c>
      <c r="C3753" t="s">
        <v>26250</v>
      </c>
    </row>
    <row r="3754" spans="1:3" x14ac:dyDescent="0.25">
      <c r="A3754" t="s">
        <v>26267</v>
      </c>
      <c r="B3754" t="s">
        <v>26268</v>
      </c>
      <c r="C3754" t="s">
        <v>26269</v>
      </c>
    </row>
    <row r="3755" spans="1:3" x14ac:dyDescent="0.25">
      <c r="A3755" t="s">
        <v>26270</v>
      </c>
      <c r="B3755" t="s">
        <v>26271</v>
      </c>
      <c r="C3755" t="s">
        <v>26269</v>
      </c>
    </row>
    <row r="3756" spans="1:3" x14ac:dyDescent="0.25">
      <c r="A3756" t="s">
        <v>26272</v>
      </c>
      <c r="B3756" t="s">
        <v>26273</v>
      </c>
      <c r="C3756" t="s">
        <v>26269</v>
      </c>
    </row>
    <row r="3757" spans="1:3" x14ac:dyDescent="0.25">
      <c r="A3757" t="s">
        <v>26274</v>
      </c>
      <c r="B3757" t="s">
        <v>26275</v>
      </c>
      <c r="C3757" t="s">
        <v>26269</v>
      </c>
    </row>
    <row r="3758" spans="1:3" x14ac:dyDescent="0.25">
      <c r="A3758" t="s">
        <v>26276</v>
      </c>
      <c r="B3758" t="s">
        <v>26277</v>
      </c>
      <c r="C3758" t="s">
        <v>26269</v>
      </c>
    </row>
    <row r="3759" spans="1:3" x14ac:dyDescent="0.25">
      <c r="A3759" t="s">
        <v>26278</v>
      </c>
      <c r="B3759" t="s">
        <v>26279</v>
      </c>
      <c r="C3759" t="s">
        <v>26269</v>
      </c>
    </row>
    <row r="3760" spans="1:3" x14ac:dyDescent="0.25">
      <c r="A3760" t="s">
        <v>26280</v>
      </c>
      <c r="B3760" t="s">
        <v>26281</v>
      </c>
      <c r="C3760" t="s">
        <v>26269</v>
      </c>
    </row>
    <row r="3761" spans="1:3" x14ac:dyDescent="0.25">
      <c r="A3761" t="s">
        <v>26282</v>
      </c>
      <c r="B3761" t="s">
        <v>26283</v>
      </c>
      <c r="C3761" t="s">
        <v>26269</v>
      </c>
    </row>
    <row r="3762" spans="1:3" x14ac:dyDescent="0.25">
      <c r="A3762" t="s">
        <v>26284</v>
      </c>
      <c r="B3762" t="s">
        <v>26285</v>
      </c>
      <c r="C3762" t="s">
        <v>26269</v>
      </c>
    </row>
    <row r="3763" spans="1:3" x14ac:dyDescent="0.25">
      <c r="A3763" t="s">
        <v>26286</v>
      </c>
      <c r="B3763" t="s">
        <v>26287</v>
      </c>
      <c r="C3763" t="s">
        <v>26269</v>
      </c>
    </row>
    <row r="3764" spans="1:3" x14ac:dyDescent="0.25">
      <c r="A3764" t="s">
        <v>26288</v>
      </c>
      <c r="B3764" t="s">
        <v>26289</v>
      </c>
      <c r="C3764" t="s">
        <v>26269</v>
      </c>
    </row>
    <row r="3765" spans="1:3" x14ac:dyDescent="0.25">
      <c r="A3765" t="s">
        <v>26290</v>
      </c>
      <c r="B3765" t="s">
        <v>15306</v>
      </c>
      <c r="C3765" t="s">
        <v>26269</v>
      </c>
    </row>
    <row r="3766" spans="1:3" x14ac:dyDescent="0.25">
      <c r="A3766" t="s">
        <v>26291</v>
      </c>
      <c r="B3766" t="s">
        <v>26292</v>
      </c>
      <c r="C3766" t="s">
        <v>26269</v>
      </c>
    </row>
    <row r="3767" spans="1:3" x14ac:dyDescent="0.25">
      <c r="A3767" t="s">
        <v>26293</v>
      </c>
      <c r="B3767" t="s">
        <v>26294</v>
      </c>
      <c r="C3767" t="s">
        <v>26269</v>
      </c>
    </row>
    <row r="3768" spans="1:3" x14ac:dyDescent="0.25">
      <c r="A3768" t="s">
        <v>26295</v>
      </c>
      <c r="B3768" t="s">
        <v>26296</v>
      </c>
      <c r="C3768" t="s">
        <v>26269</v>
      </c>
    </row>
    <row r="3769" spans="1:3" x14ac:dyDescent="0.25">
      <c r="A3769" t="s">
        <v>26297</v>
      </c>
      <c r="B3769" t="s">
        <v>26298</v>
      </c>
      <c r="C3769" t="s">
        <v>26269</v>
      </c>
    </row>
    <row r="3770" spans="1:3" x14ac:dyDescent="0.25">
      <c r="A3770" t="s">
        <v>26299</v>
      </c>
      <c r="B3770" t="s">
        <v>26300</v>
      </c>
      <c r="C3770" t="s">
        <v>26269</v>
      </c>
    </row>
    <row r="3771" spans="1:3" x14ac:dyDescent="0.25">
      <c r="A3771" t="s">
        <v>26301</v>
      </c>
      <c r="B3771" t="s">
        <v>26302</v>
      </c>
      <c r="C3771" t="s">
        <v>26269</v>
      </c>
    </row>
    <row r="3772" spans="1:3" x14ac:dyDescent="0.25">
      <c r="A3772" t="s">
        <v>26303</v>
      </c>
      <c r="B3772" t="s">
        <v>26304</v>
      </c>
      <c r="C3772" t="s">
        <v>26305</v>
      </c>
    </row>
    <row r="3773" spans="1:3" x14ac:dyDescent="0.25">
      <c r="A3773" t="s">
        <v>26306</v>
      </c>
      <c r="B3773" t="s">
        <v>26307</v>
      </c>
      <c r="C3773" t="s">
        <v>26305</v>
      </c>
    </row>
    <row r="3774" spans="1:3" x14ac:dyDescent="0.25">
      <c r="A3774" t="s">
        <v>26308</v>
      </c>
      <c r="B3774" t="s">
        <v>26309</v>
      </c>
      <c r="C3774" t="s">
        <v>26305</v>
      </c>
    </row>
    <row r="3775" spans="1:3" x14ac:dyDescent="0.25">
      <c r="A3775" t="s">
        <v>26310</v>
      </c>
      <c r="B3775" t="s">
        <v>26311</v>
      </c>
      <c r="C3775" t="s">
        <v>26305</v>
      </c>
    </row>
    <row r="3776" spans="1:3" x14ac:dyDescent="0.25">
      <c r="A3776" t="s">
        <v>26312</v>
      </c>
      <c r="B3776" t="s">
        <v>26313</v>
      </c>
      <c r="C3776" t="s">
        <v>26305</v>
      </c>
    </row>
    <row r="3777" spans="1:3" x14ac:dyDescent="0.25">
      <c r="A3777" t="s">
        <v>26314</v>
      </c>
      <c r="B3777" t="s">
        <v>26315</v>
      </c>
      <c r="C3777" t="s">
        <v>26305</v>
      </c>
    </row>
    <row r="3778" spans="1:3" x14ac:dyDescent="0.25">
      <c r="A3778" t="s">
        <v>26316</v>
      </c>
      <c r="B3778" t="s">
        <v>26317</v>
      </c>
      <c r="C3778" t="s">
        <v>26305</v>
      </c>
    </row>
    <row r="3779" spans="1:3" x14ac:dyDescent="0.25">
      <c r="A3779" t="s">
        <v>26318</v>
      </c>
      <c r="B3779" t="s">
        <v>26319</v>
      </c>
      <c r="C3779" t="s">
        <v>26305</v>
      </c>
    </row>
    <row r="3780" spans="1:3" x14ac:dyDescent="0.25">
      <c r="A3780" t="s">
        <v>26320</v>
      </c>
      <c r="B3780" t="s">
        <v>26321</v>
      </c>
      <c r="C3780" t="s">
        <v>26305</v>
      </c>
    </row>
    <row r="3781" spans="1:3" x14ac:dyDescent="0.25">
      <c r="A3781" t="s">
        <v>26322</v>
      </c>
      <c r="B3781" t="s">
        <v>26323</v>
      </c>
      <c r="C3781" t="s">
        <v>26305</v>
      </c>
    </row>
    <row r="3782" spans="1:3" x14ac:dyDescent="0.25">
      <c r="A3782" t="s">
        <v>26324</v>
      </c>
      <c r="B3782" t="s">
        <v>26325</v>
      </c>
      <c r="C3782" t="s">
        <v>26305</v>
      </c>
    </row>
    <row r="3783" spans="1:3" x14ac:dyDescent="0.25">
      <c r="A3783" t="s">
        <v>4170</v>
      </c>
      <c r="B3783" t="s">
        <v>4170</v>
      </c>
      <c r="C3783" t="s">
        <v>26305</v>
      </c>
    </row>
    <row r="3784" spans="1:3" x14ac:dyDescent="0.25">
      <c r="A3784" t="s">
        <v>26326</v>
      </c>
      <c r="B3784" t="s">
        <v>26327</v>
      </c>
      <c r="C3784" t="s">
        <v>26305</v>
      </c>
    </row>
    <row r="3785" spans="1:3" x14ac:dyDescent="0.25">
      <c r="A3785" t="s">
        <v>26328</v>
      </c>
      <c r="B3785" t="s">
        <v>26329</v>
      </c>
      <c r="C3785" t="s">
        <v>26305</v>
      </c>
    </row>
    <row r="3786" spans="1:3" x14ac:dyDescent="0.25">
      <c r="A3786" t="s">
        <v>26330</v>
      </c>
      <c r="B3786" t="s">
        <v>26331</v>
      </c>
      <c r="C3786" t="s">
        <v>26305</v>
      </c>
    </row>
    <row r="3787" spans="1:3" x14ac:dyDescent="0.25">
      <c r="A3787" t="s">
        <v>26332</v>
      </c>
      <c r="B3787" t="s">
        <v>26333</v>
      </c>
      <c r="C3787" t="s">
        <v>26334</v>
      </c>
    </row>
    <row r="3788" spans="1:3" x14ac:dyDescent="0.25">
      <c r="A3788" t="s">
        <v>26335</v>
      </c>
      <c r="B3788" t="s">
        <v>26336</v>
      </c>
      <c r="C3788" t="s">
        <v>26334</v>
      </c>
    </row>
    <row r="3789" spans="1:3" x14ac:dyDescent="0.25">
      <c r="A3789" t="s">
        <v>26337</v>
      </c>
      <c r="B3789" t="s">
        <v>26338</v>
      </c>
      <c r="C3789" t="s">
        <v>26334</v>
      </c>
    </row>
    <row r="3790" spans="1:3" x14ac:dyDescent="0.25">
      <c r="A3790" t="s">
        <v>26339</v>
      </c>
      <c r="B3790" t="s">
        <v>26340</v>
      </c>
      <c r="C3790" t="s">
        <v>26334</v>
      </c>
    </row>
    <row r="3791" spans="1:3" x14ac:dyDescent="0.25">
      <c r="A3791" t="s">
        <v>26341</v>
      </c>
      <c r="B3791" t="s">
        <v>26342</v>
      </c>
      <c r="C3791" t="s">
        <v>26334</v>
      </c>
    </row>
    <row r="3792" spans="1:3" x14ac:dyDescent="0.25">
      <c r="A3792" t="s">
        <v>26343</v>
      </c>
      <c r="B3792" t="s">
        <v>26344</v>
      </c>
      <c r="C3792" t="s">
        <v>26334</v>
      </c>
    </row>
    <row r="3793" spans="1:3" x14ac:dyDescent="0.25">
      <c r="A3793" t="s">
        <v>26345</v>
      </c>
      <c r="B3793" t="s">
        <v>26346</v>
      </c>
      <c r="C3793" t="s">
        <v>26334</v>
      </c>
    </row>
    <row r="3794" spans="1:3" x14ac:dyDescent="0.25">
      <c r="A3794" t="s">
        <v>26347</v>
      </c>
      <c r="B3794" t="s">
        <v>26348</v>
      </c>
      <c r="C3794" t="s">
        <v>26334</v>
      </c>
    </row>
    <row r="3795" spans="1:3" x14ac:dyDescent="0.25">
      <c r="A3795" t="s">
        <v>26349</v>
      </c>
      <c r="B3795" t="s">
        <v>26350</v>
      </c>
      <c r="C3795" t="s">
        <v>26334</v>
      </c>
    </row>
    <row r="3796" spans="1:3" x14ac:dyDescent="0.25">
      <c r="A3796" t="s">
        <v>26351</v>
      </c>
      <c r="B3796" t="s">
        <v>26352</v>
      </c>
      <c r="C3796" t="s">
        <v>26334</v>
      </c>
    </row>
    <row r="3797" spans="1:3" x14ac:dyDescent="0.25">
      <c r="A3797" t="s">
        <v>26353</v>
      </c>
      <c r="B3797" t="s">
        <v>26354</v>
      </c>
      <c r="C3797" t="s">
        <v>26334</v>
      </c>
    </row>
    <row r="3798" spans="1:3" x14ac:dyDescent="0.25">
      <c r="A3798" t="s">
        <v>26355</v>
      </c>
      <c r="B3798" t="s">
        <v>26356</v>
      </c>
      <c r="C3798" t="s">
        <v>26334</v>
      </c>
    </row>
    <row r="3799" spans="1:3" x14ac:dyDescent="0.25">
      <c r="A3799" t="s">
        <v>26357</v>
      </c>
      <c r="B3799" t="s">
        <v>26358</v>
      </c>
      <c r="C3799" t="s">
        <v>26334</v>
      </c>
    </row>
    <row r="3800" spans="1:3" x14ac:dyDescent="0.25">
      <c r="A3800" t="s">
        <v>26359</v>
      </c>
      <c r="B3800" t="s">
        <v>26360</v>
      </c>
      <c r="C3800" t="s">
        <v>26361</v>
      </c>
    </row>
    <row r="3801" spans="1:3" x14ac:dyDescent="0.25">
      <c r="A3801" t="s">
        <v>26362</v>
      </c>
      <c r="B3801" t="s">
        <v>26363</v>
      </c>
      <c r="C3801" t="s">
        <v>26361</v>
      </c>
    </row>
    <row r="3802" spans="1:3" x14ac:dyDescent="0.25">
      <c r="A3802" t="s">
        <v>26364</v>
      </c>
      <c r="B3802" t="s">
        <v>26365</v>
      </c>
      <c r="C3802" t="s">
        <v>26361</v>
      </c>
    </row>
    <row r="3803" spans="1:3" x14ac:dyDescent="0.25">
      <c r="A3803" t="s">
        <v>26366</v>
      </c>
      <c r="B3803" t="s">
        <v>26367</v>
      </c>
      <c r="C3803" t="s">
        <v>26361</v>
      </c>
    </row>
    <row r="3804" spans="1:3" x14ac:dyDescent="0.25">
      <c r="A3804" t="s">
        <v>26368</v>
      </c>
      <c r="B3804" t="s">
        <v>26369</v>
      </c>
      <c r="C3804" t="s">
        <v>26361</v>
      </c>
    </row>
    <row r="3805" spans="1:3" x14ac:dyDescent="0.25">
      <c r="A3805" t="s">
        <v>26370</v>
      </c>
      <c r="B3805" t="s">
        <v>8440</v>
      </c>
      <c r="C3805" t="s">
        <v>26361</v>
      </c>
    </row>
    <row r="3806" spans="1:3" x14ac:dyDescent="0.25">
      <c r="A3806" t="s">
        <v>26371</v>
      </c>
      <c r="B3806" t="s">
        <v>26372</v>
      </c>
      <c r="C3806" t="s">
        <v>26361</v>
      </c>
    </row>
    <row r="3807" spans="1:3" x14ac:dyDescent="0.25">
      <c r="A3807" t="s">
        <v>26373</v>
      </c>
      <c r="B3807" t="s">
        <v>26374</v>
      </c>
      <c r="C3807" t="s">
        <v>26361</v>
      </c>
    </row>
    <row r="3808" spans="1:3" x14ac:dyDescent="0.25">
      <c r="A3808" t="s">
        <v>26375</v>
      </c>
      <c r="B3808" t="s">
        <v>26376</v>
      </c>
      <c r="C3808" t="s">
        <v>26361</v>
      </c>
    </row>
    <row r="3809" spans="1:3" x14ac:dyDescent="0.25">
      <c r="A3809" t="s">
        <v>26377</v>
      </c>
      <c r="B3809" t="s">
        <v>14881</v>
      </c>
      <c r="C3809" t="s">
        <v>26361</v>
      </c>
    </row>
    <row r="3810" spans="1:3" x14ac:dyDescent="0.25">
      <c r="A3810" t="s">
        <v>26378</v>
      </c>
      <c r="B3810" t="s">
        <v>26379</v>
      </c>
      <c r="C3810" t="s">
        <v>26361</v>
      </c>
    </row>
    <row r="3811" spans="1:3" x14ac:dyDescent="0.25">
      <c r="A3811" t="s">
        <v>26380</v>
      </c>
      <c r="B3811" t="s">
        <v>26381</v>
      </c>
      <c r="C3811" t="s">
        <v>26361</v>
      </c>
    </row>
    <row r="3812" spans="1:3" x14ac:dyDescent="0.25">
      <c r="A3812" t="s">
        <v>26382</v>
      </c>
      <c r="B3812" t="s">
        <v>26383</v>
      </c>
      <c r="C3812" t="s">
        <v>26361</v>
      </c>
    </row>
    <row r="3813" spans="1:3" x14ac:dyDescent="0.25">
      <c r="A3813" t="s">
        <v>26384</v>
      </c>
      <c r="B3813" t="s">
        <v>26385</v>
      </c>
      <c r="C3813" t="s">
        <v>26361</v>
      </c>
    </row>
    <row r="3814" spans="1:3" x14ac:dyDescent="0.25">
      <c r="A3814" t="s">
        <v>26386</v>
      </c>
      <c r="B3814" t="s">
        <v>26387</v>
      </c>
      <c r="C3814" t="s">
        <v>26388</v>
      </c>
    </row>
    <row r="3815" spans="1:3" x14ac:dyDescent="0.25">
      <c r="A3815" t="s">
        <v>26389</v>
      </c>
      <c r="B3815" t="s">
        <v>26390</v>
      </c>
      <c r="C3815" t="s">
        <v>26388</v>
      </c>
    </row>
    <row r="3816" spans="1:3" x14ac:dyDescent="0.25">
      <c r="A3816" t="s">
        <v>26391</v>
      </c>
      <c r="B3816" t="s">
        <v>26392</v>
      </c>
      <c r="C3816" t="s">
        <v>26388</v>
      </c>
    </row>
    <row r="3817" spans="1:3" x14ac:dyDescent="0.25">
      <c r="A3817" t="s">
        <v>26393</v>
      </c>
      <c r="B3817" t="s">
        <v>26394</v>
      </c>
      <c r="C3817" t="s">
        <v>26388</v>
      </c>
    </row>
    <row r="3818" spans="1:3" x14ac:dyDescent="0.25">
      <c r="A3818" t="s">
        <v>26395</v>
      </c>
      <c r="B3818" t="s">
        <v>26396</v>
      </c>
      <c r="C3818" t="s">
        <v>26388</v>
      </c>
    </row>
    <row r="3819" spans="1:3" x14ac:dyDescent="0.25">
      <c r="A3819" t="s">
        <v>26397</v>
      </c>
      <c r="B3819" t="s">
        <v>26398</v>
      </c>
      <c r="C3819" t="s">
        <v>26388</v>
      </c>
    </row>
    <row r="3820" spans="1:3" x14ac:dyDescent="0.25">
      <c r="A3820" t="s">
        <v>26399</v>
      </c>
      <c r="B3820" t="s">
        <v>26400</v>
      </c>
      <c r="C3820" t="s">
        <v>26388</v>
      </c>
    </row>
    <row r="3821" spans="1:3" x14ac:dyDescent="0.25">
      <c r="A3821" t="s">
        <v>26401</v>
      </c>
      <c r="B3821" t="s">
        <v>26402</v>
      </c>
      <c r="C3821" t="s">
        <v>26388</v>
      </c>
    </row>
    <row r="3822" spans="1:3" x14ac:dyDescent="0.25">
      <c r="A3822" t="s">
        <v>26403</v>
      </c>
      <c r="B3822" t="s">
        <v>26404</v>
      </c>
      <c r="C3822" t="s">
        <v>26388</v>
      </c>
    </row>
    <row r="3823" spans="1:3" x14ac:dyDescent="0.25">
      <c r="A3823" t="s">
        <v>26405</v>
      </c>
      <c r="B3823" t="s">
        <v>26406</v>
      </c>
      <c r="C3823" t="s">
        <v>26388</v>
      </c>
    </row>
    <row r="3824" spans="1:3" x14ac:dyDescent="0.25">
      <c r="A3824" t="s">
        <v>26407</v>
      </c>
      <c r="B3824" t="s">
        <v>26408</v>
      </c>
      <c r="C3824" t="s">
        <v>26409</v>
      </c>
    </row>
    <row r="3825" spans="1:3" x14ac:dyDescent="0.25">
      <c r="A3825" t="s">
        <v>26410</v>
      </c>
      <c r="B3825" t="s">
        <v>26411</v>
      </c>
      <c r="C3825" t="s">
        <v>26409</v>
      </c>
    </row>
    <row r="3826" spans="1:3" x14ac:dyDescent="0.25">
      <c r="A3826" t="s">
        <v>26412</v>
      </c>
      <c r="B3826" t="s">
        <v>26413</v>
      </c>
      <c r="C3826" t="s">
        <v>26409</v>
      </c>
    </row>
    <row r="3827" spans="1:3" x14ac:dyDescent="0.25">
      <c r="A3827" t="s">
        <v>26414</v>
      </c>
      <c r="B3827" t="s">
        <v>26415</v>
      </c>
      <c r="C3827" t="s">
        <v>26409</v>
      </c>
    </row>
    <row r="3828" spans="1:3" x14ac:dyDescent="0.25">
      <c r="A3828" t="s">
        <v>26416</v>
      </c>
      <c r="B3828" t="s">
        <v>26417</v>
      </c>
      <c r="C3828" t="s">
        <v>26409</v>
      </c>
    </row>
    <row r="3829" spans="1:3" x14ac:dyDescent="0.25">
      <c r="A3829" t="s">
        <v>26418</v>
      </c>
      <c r="B3829" t="s">
        <v>26419</v>
      </c>
      <c r="C3829" t="s">
        <v>26409</v>
      </c>
    </row>
    <row r="3830" spans="1:3" x14ac:dyDescent="0.25">
      <c r="A3830" t="s">
        <v>26420</v>
      </c>
      <c r="B3830" t="s">
        <v>15870</v>
      </c>
      <c r="C3830" t="s">
        <v>26409</v>
      </c>
    </row>
    <row r="3831" spans="1:3" x14ac:dyDescent="0.25">
      <c r="A3831" t="s">
        <v>26421</v>
      </c>
      <c r="B3831" t="s">
        <v>26422</v>
      </c>
      <c r="C3831" t="s">
        <v>26409</v>
      </c>
    </row>
    <row r="3832" spans="1:3" x14ac:dyDescent="0.25">
      <c r="A3832" t="s">
        <v>26423</v>
      </c>
      <c r="B3832" t="s">
        <v>26424</v>
      </c>
      <c r="C3832" t="s">
        <v>26409</v>
      </c>
    </row>
    <row r="3833" spans="1:3" x14ac:dyDescent="0.25">
      <c r="A3833" t="s">
        <v>26425</v>
      </c>
      <c r="B3833" t="s">
        <v>26426</v>
      </c>
      <c r="C3833" t="s">
        <v>26409</v>
      </c>
    </row>
    <row r="3834" spans="1:3" x14ac:dyDescent="0.25">
      <c r="A3834" t="s">
        <v>26427</v>
      </c>
      <c r="B3834" t="s">
        <v>26428</v>
      </c>
      <c r="C3834" t="s">
        <v>26409</v>
      </c>
    </row>
    <row r="3835" spans="1:3" x14ac:dyDescent="0.25">
      <c r="A3835" t="s">
        <v>26429</v>
      </c>
      <c r="B3835" t="s">
        <v>26430</v>
      </c>
      <c r="C3835" t="s">
        <v>26409</v>
      </c>
    </row>
    <row r="3836" spans="1:3" x14ac:dyDescent="0.25">
      <c r="A3836" t="s">
        <v>26431</v>
      </c>
      <c r="B3836" t="s">
        <v>26432</v>
      </c>
      <c r="C3836" t="s">
        <v>26409</v>
      </c>
    </row>
    <row r="3837" spans="1:3" x14ac:dyDescent="0.25">
      <c r="A3837" t="s">
        <v>26433</v>
      </c>
      <c r="B3837" t="s">
        <v>26434</v>
      </c>
      <c r="C3837" t="s">
        <v>26435</v>
      </c>
    </row>
    <row r="3838" spans="1:3" x14ac:dyDescent="0.25">
      <c r="A3838" t="s">
        <v>26436</v>
      </c>
      <c r="B3838" t="s">
        <v>26437</v>
      </c>
      <c r="C3838" t="s">
        <v>26435</v>
      </c>
    </row>
    <row r="3839" spans="1:3" x14ac:dyDescent="0.25">
      <c r="A3839" t="s">
        <v>26438</v>
      </c>
      <c r="B3839" t="s">
        <v>26439</v>
      </c>
      <c r="C3839" t="s">
        <v>26435</v>
      </c>
    </row>
    <row r="3840" spans="1:3" x14ac:dyDescent="0.25">
      <c r="A3840" t="s">
        <v>26440</v>
      </c>
      <c r="B3840" t="s">
        <v>26441</v>
      </c>
      <c r="C3840" t="s">
        <v>26435</v>
      </c>
    </row>
    <row r="3841" spans="1:3" x14ac:dyDescent="0.25">
      <c r="A3841" t="s">
        <v>26442</v>
      </c>
      <c r="B3841" t="s">
        <v>26443</v>
      </c>
      <c r="C3841" t="s">
        <v>26435</v>
      </c>
    </row>
    <row r="3842" spans="1:3" x14ac:dyDescent="0.25">
      <c r="A3842" t="s">
        <v>26444</v>
      </c>
      <c r="B3842" t="s">
        <v>26445</v>
      </c>
      <c r="C3842" t="s">
        <v>26435</v>
      </c>
    </row>
    <row r="3843" spans="1:3" x14ac:dyDescent="0.25">
      <c r="A3843" t="s">
        <v>26446</v>
      </c>
      <c r="B3843" t="s">
        <v>26447</v>
      </c>
      <c r="C3843" t="s">
        <v>26435</v>
      </c>
    </row>
    <row r="3844" spans="1:3" x14ac:dyDescent="0.25">
      <c r="A3844" t="s">
        <v>26448</v>
      </c>
      <c r="B3844" t="s">
        <v>26449</v>
      </c>
      <c r="C3844" t="s">
        <v>26435</v>
      </c>
    </row>
    <row r="3845" spans="1:3" x14ac:dyDescent="0.25">
      <c r="A3845" t="s">
        <v>26450</v>
      </c>
      <c r="B3845" t="s">
        <v>26451</v>
      </c>
      <c r="C3845" t="s">
        <v>26435</v>
      </c>
    </row>
    <row r="3846" spans="1:3" x14ac:dyDescent="0.25">
      <c r="A3846" t="s">
        <v>26452</v>
      </c>
      <c r="B3846" t="s">
        <v>26453</v>
      </c>
      <c r="C3846" t="s">
        <v>26435</v>
      </c>
    </row>
    <row r="3847" spans="1:3" x14ac:dyDescent="0.25">
      <c r="A3847" t="s">
        <v>26454</v>
      </c>
      <c r="B3847" t="s">
        <v>26455</v>
      </c>
      <c r="C3847" t="s">
        <v>26435</v>
      </c>
    </row>
    <row r="3848" spans="1:3" x14ac:dyDescent="0.25">
      <c r="A3848" t="s">
        <v>26456</v>
      </c>
      <c r="B3848" t="s">
        <v>15732</v>
      </c>
      <c r="C3848" t="s">
        <v>26435</v>
      </c>
    </row>
    <row r="3849" spans="1:3" x14ac:dyDescent="0.25">
      <c r="A3849" t="s">
        <v>26457</v>
      </c>
      <c r="B3849" t="s">
        <v>26458</v>
      </c>
      <c r="C3849" t="s">
        <v>26435</v>
      </c>
    </row>
    <row r="3850" spans="1:3" x14ac:dyDescent="0.25">
      <c r="A3850" t="s">
        <v>26459</v>
      </c>
      <c r="B3850" t="s">
        <v>26460</v>
      </c>
      <c r="C3850" t="s">
        <v>26435</v>
      </c>
    </row>
    <row r="3851" spans="1:3" x14ac:dyDescent="0.25">
      <c r="A3851" t="s">
        <v>26461</v>
      </c>
      <c r="B3851" t="s">
        <v>26462</v>
      </c>
      <c r="C3851" t="s">
        <v>26435</v>
      </c>
    </row>
    <row r="3852" spans="1:3" x14ac:dyDescent="0.25">
      <c r="A3852" t="s">
        <v>26463</v>
      </c>
      <c r="B3852" t="s">
        <v>13660</v>
      </c>
      <c r="C3852" t="s">
        <v>26464</v>
      </c>
    </row>
    <row r="3853" spans="1:3" x14ac:dyDescent="0.25">
      <c r="A3853" t="s">
        <v>26465</v>
      </c>
      <c r="B3853" t="s">
        <v>26466</v>
      </c>
      <c r="C3853" t="s">
        <v>26464</v>
      </c>
    </row>
    <row r="3854" spans="1:3" x14ac:dyDescent="0.25">
      <c r="A3854" t="s">
        <v>26467</v>
      </c>
      <c r="B3854" t="s">
        <v>26468</v>
      </c>
      <c r="C3854" t="s">
        <v>26464</v>
      </c>
    </row>
    <row r="3855" spans="1:3" x14ac:dyDescent="0.25">
      <c r="A3855" t="s">
        <v>26469</v>
      </c>
      <c r="B3855" t="s">
        <v>26470</v>
      </c>
      <c r="C3855" t="s">
        <v>26464</v>
      </c>
    </row>
    <row r="3856" spans="1:3" x14ac:dyDescent="0.25">
      <c r="A3856" t="s">
        <v>26471</v>
      </c>
      <c r="B3856" t="s">
        <v>26472</v>
      </c>
      <c r="C3856" t="s">
        <v>26464</v>
      </c>
    </row>
    <row r="3857" spans="1:3" x14ac:dyDescent="0.25">
      <c r="A3857" t="s">
        <v>26473</v>
      </c>
      <c r="B3857" t="s">
        <v>8659</v>
      </c>
      <c r="C3857" t="s">
        <v>26464</v>
      </c>
    </row>
    <row r="3858" spans="1:3" x14ac:dyDescent="0.25">
      <c r="A3858" t="s">
        <v>26474</v>
      </c>
      <c r="B3858" t="s">
        <v>26475</v>
      </c>
      <c r="C3858" t="s">
        <v>26464</v>
      </c>
    </row>
    <row r="3859" spans="1:3" x14ac:dyDescent="0.25">
      <c r="A3859" t="s">
        <v>26476</v>
      </c>
      <c r="B3859" t="s">
        <v>8223</v>
      </c>
      <c r="C3859" t="s">
        <v>26464</v>
      </c>
    </row>
    <row r="3860" spans="1:3" x14ac:dyDescent="0.25">
      <c r="A3860" t="s">
        <v>26477</v>
      </c>
      <c r="B3860" t="s">
        <v>26478</v>
      </c>
      <c r="C3860" t="s">
        <v>26479</v>
      </c>
    </row>
    <row r="3861" spans="1:3" x14ac:dyDescent="0.25">
      <c r="A3861" t="s">
        <v>26480</v>
      </c>
      <c r="B3861" t="s">
        <v>26481</v>
      </c>
      <c r="C3861" t="s">
        <v>26479</v>
      </c>
    </row>
    <row r="3862" spans="1:3" x14ac:dyDescent="0.25">
      <c r="A3862" t="s">
        <v>26482</v>
      </c>
      <c r="B3862" t="s">
        <v>26483</v>
      </c>
      <c r="C3862" t="s">
        <v>26479</v>
      </c>
    </row>
    <row r="3863" spans="1:3" x14ac:dyDescent="0.25">
      <c r="A3863" t="s">
        <v>26484</v>
      </c>
      <c r="B3863" t="s">
        <v>26485</v>
      </c>
      <c r="C3863" t="s">
        <v>26479</v>
      </c>
    </row>
    <row r="3864" spans="1:3" x14ac:dyDescent="0.25">
      <c r="A3864" t="s">
        <v>26486</v>
      </c>
      <c r="B3864" t="s">
        <v>26487</v>
      </c>
      <c r="C3864" t="s">
        <v>26479</v>
      </c>
    </row>
    <row r="3865" spans="1:3" x14ac:dyDescent="0.25">
      <c r="A3865" t="s">
        <v>26488</v>
      </c>
      <c r="B3865" t="s">
        <v>26489</v>
      </c>
      <c r="C3865" t="s">
        <v>26479</v>
      </c>
    </row>
    <row r="3866" spans="1:3" x14ac:dyDescent="0.25">
      <c r="A3866" t="s">
        <v>26490</v>
      </c>
      <c r="B3866" t="s">
        <v>26491</v>
      </c>
      <c r="C3866" t="s">
        <v>26479</v>
      </c>
    </row>
    <row r="3867" spans="1:3" x14ac:dyDescent="0.25">
      <c r="A3867" t="s">
        <v>26492</v>
      </c>
      <c r="B3867" t="s">
        <v>26493</v>
      </c>
      <c r="C3867" t="s">
        <v>26479</v>
      </c>
    </row>
    <row r="3868" spans="1:3" x14ac:dyDescent="0.25">
      <c r="A3868" t="s">
        <v>26494</v>
      </c>
      <c r="B3868" t="s">
        <v>26495</v>
      </c>
      <c r="C3868" t="s">
        <v>26479</v>
      </c>
    </row>
    <row r="3869" spans="1:3" x14ac:dyDescent="0.25">
      <c r="A3869" t="s">
        <v>26496</v>
      </c>
      <c r="B3869" t="s">
        <v>26497</v>
      </c>
      <c r="C3869" t="s">
        <v>26479</v>
      </c>
    </row>
    <row r="3870" spans="1:3" x14ac:dyDescent="0.25">
      <c r="A3870" t="s">
        <v>26498</v>
      </c>
      <c r="B3870" t="s">
        <v>26499</v>
      </c>
      <c r="C3870" t="s">
        <v>26479</v>
      </c>
    </row>
    <row r="3871" spans="1:3" x14ac:dyDescent="0.25">
      <c r="A3871" t="s">
        <v>26500</v>
      </c>
      <c r="B3871" t="s">
        <v>8175</v>
      </c>
      <c r="C3871" t="s">
        <v>26479</v>
      </c>
    </row>
    <row r="3872" spans="1:3" x14ac:dyDescent="0.25">
      <c r="A3872" t="s">
        <v>26501</v>
      </c>
      <c r="B3872" t="s">
        <v>26502</v>
      </c>
      <c r="C3872" t="s">
        <v>26479</v>
      </c>
    </row>
    <row r="3873" spans="1:3" x14ac:dyDescent="0.25">
      <c r="A3873" t="s">
        <v>26503</v>
      </c>
      <c r="B3873" t="s">
        <v>26504</v>
      </c>
      <c r="C3873" t="s">
        <v>26505</v>
      </c>
    </row>
    <row r="3874" spans="1:3" x14ac:dyDescent="0.25">
      <c r="A3874" t="s">
        <v>26506</v>
      </c>
      <c r="B3874" t="s">
        <v>26507</v>
      </c>
      <c r="C3874" t="s">
        <v>26505</v>
      </c>
    </row>
    <row r="3875" spans="1:3" x14ac:dyDescent="0.25">
      <c r="A3875" t="s">
        <v>26508</v>
      </c>
      <c r="B3875" t="s">
        <v>26509</v>
      </c>
      <c r="C3875" t="s">
        <v>26505</v>
      </c>
    </row>
    <row r="3876" spans="1:3" x14ac:dyDescent="0.25">
      <c r="A3876" t="s">
        <v>26510</v>
      </c>
      <c r="B3876" t="s">
        <v>26511</v>
      </c>
      <c r="C3876" t="s">
        <v>26505</v>
      </c>
    </row>
    <row r="3877" spans="1:3" x14ac:dyDescent="0.25">
      <c r="A3877" t="s">
        <v>26512</v>
      </c>
      <c r="B3877" t="s">
        <v>26513</v>
      </c>
      <c r="C3877" t="s">
        <v>26505</v>
      </c>
    </row>
    <row r="3878" spans="1:3" x14ac:dyDescent="0.25">
      <c r="A3878" t="s">
        <v>26514</v>
      </c>
      <c r="B3878" t="s">
        <v>26515</v>
      </c>
      <c r="C3878" t="s">
        <v>26505</v>
      </c>
    </row>
    <row r="3879" spans="1:3" x14ac:dyDescent="0.25">
      <c r="A3879" t="s">
        <v>26516</v>
      </c>
      <c r="B3879" t="s">
        <v>8538</v>
      </c>
      <c r="C3879" t="s">
        <v>26505</v>
      </c>
    </row>
    <row r="3880" spans="1:3" x14ac:dyDescent="0.25">
      <c r="A3880" t="s">
        <v>26517</v>
      </c>
      <c r="B3880" t="s">
        <v>26518</v>
      </c>
      <c r="C3880" t="s">
        <v>26505</v>
      </c>
    </row>
    <row r="3881" spans="1:3" x14ac:dyDescent="0.25">
      <c r="A3881" t="s">
        <v>26519</v>
      </c>
      <c r="B3881" t="s">
        <v>26520</v>
      </c>
      <c r="C3881" t="s">
        <v>26505</v>
      </c>
    </row>
    <row r="3882" spans="1:3" x14ac:dyDescent="0.25">
      <c r="A3882" t="s">
        <v>26521</v>
      </c>
      <c r="B3882" t="s">
        <v>8033</v>
      </c>
      <c r="C3882" t="s">
        <v>26505</v>
      </c>
    </row>
    <row r="3883" spans="1:3" x14ac:dyDescent="0.25">
      <c r="A3883" t="s">
        <v>26522</v>
      </c>
      <c r="B3883" t="s">
        <v>26523</v>
      </c>
      <c r="C3883" t="s">
        <v>26505</v>
      </c>
    </row>
    <row r="3884" spans="1:3" x14ac:dyDescent="0.25">
      <c r="A3884" t="s">
        <v>26524</v>
      </c>
      <c r="B3884" t="s">
        <v>9436</v>
      </c>
      <c r="C3884" t="s">
        <v>26505</v>
      </c>
    </row>
    <row r="3885" spans="1:3" x14ac:dyDescent="0.25">
      <c r="A3885" t="s">
        <v>26525</v>
      </c>
      <c r="B3885" t="s">
        <v>26526</v>
      </c>
      <c r="C3885" t="s">
        <v>26505</v>
      </c>
    </row>
    <row r="3886" spans="1:3" x14ac:dyDescent="0.25">
      <c r="A3886" t="s">
        <v>26527</v>
      </c>
      <c r="B3886" t="s">
        <v>26528</v>
      </c>
      <c r="C3886" t="s">
        <v>26529</v>
      </c>
    </row>
    <row r="3887" spans="1:3" x14ac:dyDescent="0.25">
      <c r="A3887" t="s">
        <v>26530</v>
      </c>
      <c r="B3887" t="s">
        <v>26531</v>
      </c>
      <c r="C3887" t="s">
        <v>26529</v>
      </c>
    </row>
    <row r="3888" spans="1:3" x14ac:dyDescent="0.25">
      <c r="A3888" t="s">
        <v>26532</v>
      </c>
      <c r="B3888" t="s">
        <v>26533</v>
      </c>
      <c r="C3888" t="s">
        <v>26529</v>
      </c>
    </row>
    <row r="3889" spans="1:3" x14ac:dyDescent="0.25">
      <c r="A3889" t="s">
        <v>26534</v>
      </c>
      <c r="B3889" t="s">
        <v>26535</v>
      </c>
      <c r="C3889" t="s">
        <v>26529</v>
      </c>
    </row>
    <row r="3890" spans="1:3" x14ac:dyDescent="0.25">
      <c r="A3890" t="s">
        <v>26536</v>
      </c>
      <c r="B3890" t="s">
        <v>26537</v>
      </c>
      <c r="C3890" t="s">
        <v>26529</v>
      </c>
    </row>
    <row r="3891" spans="1:3" x14ac:dyDescent="0.25">
      <c r="A3891" t="s">
        <v>26538</v>
      </c>
      <c r="B3891" t="s">
        <v>3048</v>
      </c>
      <c r="C3891" t="s">
        <v>26529</v>
      </c>
    </row>
    <row r="3892" spans="1:3" x14ac:dyDescent="0.25">
      <c r="A3892" t="s">
        <v>26539</v>
      </c>
      <c r="B3892" t="s">
        <v>26540</v>
      </c>
      <c r="C3892" t="s">
        <v>26529</v>
      </c>
    </row>
    <row r="3893" spans="1:3" x14ac:dyDescent="0.25">
      <c r="A3893" t="s">
        <v>26541</v>
      </c>
      <c r="B3893" t="s">
        <v>26542</v>
      </c>
      <c r="C3893" t="s">
        <v>26529</v>
      </c>
    </row>
    <row r="3894" spans="1:3" x14ac:dyDescent="0.25">
      <c r="A3894" t="s">
        <v>26543</v>
      </c>
      <c r="B3894" t="s">
        <v>26544</v>
      </c>
      <c r="C3894" t="s">
        <v>26529</v>
      </c>
    </row>
    <row r="3895" spans="1:3" x14ac:dyDescent="0.25">
      <c r="A3895" t="s">
        <v>26545</v>
      </c>
      <c r="B3895" t="s">
        <v>26546</v>
      </c>
      <c r="C3895" t="s">
        <v>26529</v>
      </c>
    </row>
    <row r="3896" spans="1:3" x14ac:dyDescent="0.25">
      <c r="A3896" t="s">
        <v>26547</v>
      </c>
      <c r="B3896" t="s">
        <v>26548</v>
      </c>
      <c r="C3896" t="s">
        <v>26529</v>
      </c>
    </row>
    <row r="3897" spans="1:3" x14ac:dyDescent="0.25">
      <c r="A3897" t="s">
        <v>26549</v>
      </c>
      <c r="B3897" t="s">
        <v>26550</v>
      </c>
      <c r="C3897" t="s">
        <v>26529</v>
      </c>
    </row>
    <row r="3898" spans="1:3" x14ac:dyDescent="0.25">
      <c r="A3898" t="s">
        <v>26551</v>
      </c>
      <c r="B3898" t="s">
        <v>26552</v>
      </c>
      <c r="C3898" t="s">
        <v>26529</v>
      </c>
    </row>
    <row r="3899" spans="1:3" x14ac:dyDescent="0.25">
      <c r="A3899" t="s">
        <v>26553</v>
      </c>
      <c r="B3899" t="s">
        <v>19095</v>
      </c>
      <c r="C3899" t="s">
        <v>26529</v>
      </c>
    </row>
    <row r="3900" spans="1:3" x14ac:dyDescent="0.25">
      <c r="A3900" t="s">
        <v>26554</v>
      </c>
      <c r="B3900" t="s">
        <v>26555</v>
      </c>
      <c r="C3900" t="s">
        <v>26529</v>
      </c>
    </row>
    <row r="3901" spans="1:3" x14ac:dyDescent="0.25">
      <c r="A3901" t="s">
        <v>26556</v>
      </c>
      <c r="B3901" t="s">
        <v>26557</v>
      </c>
      <c r="C3901" t="s">
        <v>26529</v>
      </c>
    </row>
    <row r="3902" spans="1:3" x14ac:dyDescent="0.25">
      <c r="A3902" t="s">
        <v>26558</v>
      </c>
      <c r="B3902" t="s">
        <v>26559</v>
      </c>
      <c r="C3902" t="s">
        <v>26529</v>
      </c>
    </row>
    <row r="3903" spans="1:3" x14ac:dyDescent="0.25">
      <c r="A3903" t="s">
        <v>26560</v>
      </c>
      <c r="B3903" t="s">
        <v>26561</v>
      </c>
      <c r="C3903" t="s">
        <v>26529</v>
      </c>
    </row>
    <row r="3904" spans="1:3" x14ac:dyDescent="0.25">
      <c r="A3904" t="s">
        <v>26562</v>
      </c>
      <c r="B3904" t="s">
        <v>26563</v>
      </c>
      <c r="C3904" t="s">
        <v>26564</v>
      </c>
    </row>
    <row r="3905" spans="1:3" x14ac:dyDescent="0.25">
      <c r="A3905" t="s">
        <v>26565</v>
      </c>
      <c r="B3905" t="s">
        <v>26566</v>
      </c>
      <c r="C3905" t="s">
        <v>26564</v>
      </c>
    </row>
    <row r="3906" spans="1:3" x14ac:dyDescent="0.25">
      <c r="A3906" t="s">
        <v>26567</v>
      </c>
      <c r="B3906" t="s">
        <v>26568</v>
      </c>
      <c r="C3906" t="s">
        <v>26564</v>
      </c>
    </row>
    <row r="3907" spans="1:3" x14ac:dyDescent="0.25">
      <c r="A3907" t="s">
        <v>26569</v>
      </c>
      <c r="B3907" t="s">
        <v>26570</v>
      </c>
      <c r="C3907" t="s">
        <v>26564</v>
      </c>
    </row>
    <row r="3908" spans="1:3" x14ac:dyDescent="0.25">
      <c r="A3908" t="s">
        <v>26571</v>
      </c>
      <c r="B3908" t="s">
        <v>26572</v>
      </c>
      <c r="C3908" t="s">
        <v>26564</v>
      </c>
    </row>
    <row r="3909" spans="1:3" x14ac:dyDescent="0.25">
      <c r="A3909" t="s">
        <v>26573</v>
      </c>
      <c r="B3909" t="s">
        <v>26574</v>
      </c>
      <c r="C3909" t="s">
        <v>26564</v>
      </c>
    </row>
    <row r="3910" spans="1:3" x14ac:dyDescent="0.25">
      <c r="A3910" t="s">
        <v>26575</v>
      </c>
      <c r="B3910" t="s">
        <v>26576</v>
      </c>
      <c r="C3910" t="s">
        <v>26564</v>
      </c>
    </row>
    <row r="3911" spans="1:3" x14ac:dyDescent="0.25">
      <c r="A3911" t="s">
        <v>26577</v>
      </c>
      <c r="B3911" t="s">
        <v>26578</v>
      </c>
      <c r="C3911" t="s">
        <v>26564</v>
      </c>
    </row>
    <row r="3912" spans="1:3" x14ac:dyDescent="0.25">
      <c r="A3912" t="s">
        <v>26579</v>
      </c>
      <c r="B3912" t="s">
        <v>26580</v>
      </c>
      <c r="C3912" t="s">
        <v>26564</v>
      </c>
    </row>
    <row r="3913" spans="1:3" x14ac:dyDescent="0.25">
      <c r="A3913" t="s">
        <v>26581</v>
      </c>
      <c r="B3913" t="s">
        <v>26582</v>
      </c>
      <c r="C3913" t="s">
        <v>26564</v>
      </c>
    </row>
    <row r="3914" spans="1:3" x14ac:dyDescent="0.25">
      <c r="A3914" t="s">
        <v>26583</v>
      </c>
      <c r="B3914" t="s">
        <v>26584</v>
      </c>
      <c r="C3914" t="s">
        <v>26564</v>
      </c>
    </row>
    <row r="3915" spans="1:3" x14ac:dyDescent="0.25">
      <c r="A3915" t="s">
        <v>26585</v>
      </c>
      <c r="B3915" t="s">
        <v>26586</v>
      </c>
      <c r="C3915" t="s">
        <v>26587</v>
      </c>
    </row>
    <row r="3916" spans="1:3" x14ac:dyDescent="0.25">
      <c r="A3916" t="s">
        <v>26588</v>
      </c>
      <c r="B3916" t="s">
        <v>26589</v>
      </c>
      <c r="C3916" t="s">
        <v>26587</v>
      </c>
    </row>
    <row r="3917" spans="1:3" x14ac:dyDescent="0.25">
      <c r="A3917" t="s">
        <v>26590</v>
      </c>
      <c r="B3917" t="s">
        <v>26591</v>
      </c>
      <c r="C3917" t="s">
        <v>26587</v>
      </c>
    </row>
    <row r="3918" spans="1:3" x14ac:dyDescent="0.25">
      <c r="A3918" t="s">
        <v>26592</v>
      </c>
      <c r="B3918" t="s">
        <v>26593</v>
      </c>
      <c r="C3918" t="s">
        <v>26587</v>
      </c>
    </row>
    <row r="3919" spans="1:3" x14ac:dyDescent="0.25">
      <c r="A3919" t="s">
        <v>26594</v>
      </c>
      <c r="B3919" t="s">
        <v>26595</v>
      </c>
      <c r="C3919" t="s">
        <v>26587</v>
      </c>
    </row>
    <row r="3920" spans="1:3" x14ac:dyDescent="0.25">
      <c r="A3920" t="s">
        <v>26596</v>
      </c>
      <c r="B3920" t="s">
        <v>26597</v>
      </c>
      <c r="C3920" t="s">
        <v>26587</v>
      </c>
    </row>
    <row r="3921" spans="1:3" x14ac:dyDescent="0.25">
      <c r="A3921" t="s">
        <v>26598</v>
      </c>
      <c r="B3921" t="s">
        <v>26599</v>
      </c>
      <c r="C3921" t="s">
        <v>26587</v>
      </c>
    </row>
    <row r="3922" spans="1:3" x14ac:dyDescent="0.25">
      <c r="A3922" t="s">
        <v>26600</v>
      </c>
      <c r="B3922" t="s">
        <v>26601</v>
      </c>
      <c r="C3922" t="s">
        <v>26587</v>
      </c>
    </row>
    <row r="3923" spans="1:3" x14ac:dyDescent="0.25">
      <c r="A3923" t="s">
        <v>26602</v>
      </c>
      <c r="B3923" t="s">
        <v>26603</v>
      </c>
      <c r="C3923" t="s">
        <v>26587</v>
      </c>
    </row>
    <row r="3924" spans="1:3" x14ac:dyDescent="0.25">
      <c r="A3924" t="s">
        <v>26604</v>
      </c>
      <c r="B3924" t="s">
        <v>26605</v>
      </c>
      <c r="C3924" t="s">
        <v>26587</v>
      </c>
    </row>
    <row r="3925" spans="1:3" x14ac:dyDescent="0.25">
      <c r="A3925" t="s">
        <v>26606</v>
      </c>
      <c r="B3925" t="s">
        <v>26607</v>
      </c>
      <c r="C3925" t="s">
        <v>26587</v>
      </c>
    </row>
    <row r="3926" spans="1:3" x14ac:dyDescent="0.25">
      <c r="A3926" t="s">
        <v>26608</v>
      </c>
      <c r="B3926" t="s">
        <v>26609</v>
      </c>
      <c r="C3926" t="s">
        <v>26587</v>
      </c>
    </row>
    <row r="3927" spans="1:3" x14ac:dyDescent="0.25">
      <c r="A3927" t="s">
        <v>26610</v>
      </c>
      <c r="B3927" t="s">
        <v>26611</v>
      </c>
      <c r="C3927" t="s">
        <v>26587</v>
      </c>
    </row>
    <row r="3928" spans="1:3" x14ac:dyDescent="0.25">
      <c r="A3928" t="s">
        <v>26612</v>
      </c>
      <c r="B3928" t="s">
        <v>26613</v>
      </c>
      <c r="C3928" t="s">
        <v>26587</v>
      </c>
    </row>
    <row r="3929" spans="1:3" x14ac:dyDescent="0.25">
      <c r="A3929" t="s">
        <v>26614</v>
      </c>
      <c r="B3929" t="s">
        <v>26615</v>
      </c>
      <c r="C3929" t="s">
        <v>26587</v>
      </c>
    </row>
    <row r="3930" spans="1:3" x14ac:dyDescent="0.25">
      <c r="A3930" t="s">
        <v>26616</v>
      </c>
      <c r="B3930" t="s">
        <v>26617</v>
      </c>
      <c r="C3930" t="s">
        <v>26587</v>
      </c>
    </row>
    <row r="3931" spans="1:3" x14ac:dyDescent="0.25">
      <c r="A3931" t="s">
        <v>26618</v>
      </c>
      <c r="B3931" t="s">
        <v>26619</v>
      </c>
      <c r="C3931" t="s">
        <v>26587</v>
      </c>
    </row>
    <row r="3932" spans="1:3" x14ac:dyDescent="0.25">
      <c r="A3932" t="s">
        <v>26620</v>
      </c>
      <c r="B3932" t="s">
        <v>26621</v>
      </c>
      <c r="C3932" t="s">
        <v>26587</v>
      </c>
    </row>
    <row r="3933" spans="1:3" x14ac:dyDescent="0.25">
      <c r="A3933" t="s">
        <v>26622</v>
      </c>
      <c r="B3933" t="s">
        <v>26623</v>
      </c>
      <c r="C3933" t="s">
        <v>26624</v>
      </c>
    </row>
    <row r="3934" spans="1:3" x14ac:dyDescent="0.25">
      <c r="A3934" t="s">
        <v>26625</v>
      </c>
      <c r="B3934" t="s">
        <v>26626</v>
      </c>
      <c r="C3934" t="s">
        <v>26624</v>
      </c>
    </row>
    <row r="3935" spans="1:3" x14ac:dyDescent="0.25">
      <c r="A3935" t="s">
        <v>26627</v>
      </c>
      <c r="B3935" t="s">
        <v>26628</v>
      </c>
      <c r="C3935" t="s">
        <v>26624</v>
      </c>
    </row>
    <row r="3936" spans="1:3" x14ac:dyDescent="0.25">
      <c r="A3936" t="s">
        <v>26629</v>
      </c>
      <c r="B3936" t="s">
        <v>26630</v>
      </c>
      <c r="C3936" t="s">
        <v>26624</v>
      </c>
    </row>
    <row r="3937" spans="1:3" x14ac:dyDescent="0.25">
      <c r="A3937" t="s">
        <v>26631</v>
      </c>
      <c r="B3937" t="s">
        <v>26632</v>
      </c>
      <c r="C3937" t="s">
        <v>26624</v>
      </c>
    </row>
    <row r="3938" spans="1:3" x14ac:dyDescent="0.25">
      <c r="A3938" t="s">
        <v>26633</v>
      </c>
      <c r="B3938" t="s">
        <v>26634</v>
      </c>
      <c r="C3938" t="s">
        <v>26624</v>
      </c>
    </row>
    <row r="3939" spans="1:3" x14ac:dyDescent="0.25">
      <c r="A3939" t="s">
        <v>26635</v>
      </c>
      <c r="B3939" t="s">
        <v>26636</v>
      </c>
      <c r="C3939" t="s">
        <v>26624</v>
      </c>
    </row>
    <row r="3940" spans="1:3" x14ac:dyDescent="0.25">
      <c r="A3940" t="s">
        <v>26637</v>
      </c>
      <c r="B3940" t="s">
        <v>26638</v>
      </c>
      <c r="C3940" t="s">
        <v>26639</v>
      </c>
    </row>
    <row r="3941" spans="1:3" x14ac:dyDescent="0.25">
      <c r="A3941" t="s">
        <v>26640</v>
      </c>
      <c r="B3941" t="s">
        <v>26641</v>
      </c>
      <c r="C3941" t="s">
        <v>26639</v>
      </c>
    </row>
    <row r="3942" spans="1:3" x14ac:dyDescent="0.25">
      <c r="A3942" t="s">
        <v>26642</v>
      </c>
      <c r="B3942" t="s">
        <v>26643</v>
      </c>
      <c r="C3942" t="s">
        <v>26639</v>
      </c>
    </row>
    <row r="3943" spans="1:3" x14ac:dyDescent="0.25">
      <c r="A3943" t="s">
        <v>26644</v>
      </c>
      <c r="B3943" t="s">
        <v>26645</v>
      </c>
      <c r="C3943" t="s">
        <v>26639</v>
      </c>
    </row>
    <row r="3944" spans="1:3" x14ac:dyDescent="0.25">
      <c r="A3944" t="s">
        <v>26646</v>
      </c>
      <c r="B3944" t="s">
        <v>26647</v>
      </c>
      <c r="C3944" t="s">
        <v>26639</v>
      </c>
    </row>
    <row r="3945" spans="1:3" x14ac:dyDescent="0.25">
      <c r="A3945" t="s">
        <v>26648</v>
      </c>
      <c r="B3945" t="s">
        <v>26649</v>
      </c>
      <c r="C3945" t="s">
        <v>26639</v>
      </c>
    </row>
    <row r="3946" spans="1:3" x14ac:dyDescent="0.25">
      <c r="A3946" t="s">
        <v>26650</v>
      </c>
      <c r="B3946" t="s">
        <v>26651</v>
      </c>
      <c r="C3946" t="s">
        <v>26639</v>
      </c>
    </row>
    <row r="3947" spans="1:3" x14ac:dyDescent="0.25">
      <c r="A3947" t="s">
        <v>26652</v>
      </c>
      <c r="B3947" t="s">
        <v>19358</v>
      </c>
      <c r="C3947" t="s">
        <v>26639</v>
      </c>
    </row>
    <row r="3948" spans="1:3" x14ac:dyDescent="0.25">
      <c r="A3948" t="s">
        <v>26653</v>
      </c>
      <c r="B3948" t="s">
        <v>26654</v>
      </c>
      <c r="C3948" t="s">
        <v>26639</v>
      </c>
    </row>
    <row r="3949" spans="1:3" x14ac:dyDescent="0.25">
      <c r="A3949" t="s">
        <v>26655</v>
      </c>
      <c r="B3949" t="s">
        <v>26656</v>
      </c>
      <c r="C3949" t="s">
        <v>26639</v>
      </c>
    </row>
    <row r="3950" spans="1:3" x14ac:dyDescent="0.25">
      <c r="A3950" t="s">
        <v>26657</v>
      </c>
      <c r="B3950" t="s">
        <v>17936</v>
      </c>
      <c r="C3950" t="s">
        <v>26639</v>
      </c>
    </row>
    <row r="3951" spans="1:3" x14ac:dyDescent="0.25">
      <c r="A3951" t="s">
        <v>26658</v>
      </c>
      <c r="B3951" t="s">
        <v>26659</v>
      </c>
      <c r="C3951" t="s">
        <v>26639</v>
      </c>
    </row>
    <row r="3952" spans="1:3" x14ac:dyDescent="0.25">
      <c r="A3952" t="s">
        <v>26660</v>
      </c>
      <c r="B3952" t="s">
        <v>26661</v>
      </c>
      <c r="C3952" t="s">
        <v>26639</v>
      </c>
    </row>
    <row r="3953" spans="1:3" x14ac:dyDescent="0.25">
      <c r="A3953" t="s">
        <v>26662</v>
      </c>
      <c r="B3953" t="s">
        <v>26663</v>
      </c>
      <c r="C3953" t="s">
        <v>26664</v>
      </c>
    </row>
    <row r="3954" spans="1:3" x14ac:dyDescent="0.25">
      <c r="A3954" t="s">
        <v>26665</v>
      </c>
      <c r="B3954" t="s">
        <v>26666</v>
      </c>
      <c r="C3954" t="s">
        <v>26664</v>
      </c>
    </row>
    <row r="3955" spans="1:3" x14ac:dyDescent="0.25">
      <c r="A3955" t="s">
        <v>26667</v>
      </c>
      <c r="B3955" t="s">
        <v>26668</v>
      </c>
      <c r="C3955" t="s">
        <v>26664</v>
      </c>
    </row>
    <row r="3956" spans="1:3" x14ac:dyDescent="0.25">
      <c r="A3956" t="s">
        <v>26669</v>
      </c>
      <c r="B3956" t="s">
        <v>26670</v>
      </c>
      <c r="C3956" t="s">
        <v>26664</v>
      </c>
    </row>
    <row r="3957" spans="1:3" x14ac:dyDescent="0.25">
      <c r="A3957" t="s">
        <v>26671</v>
      </c>
      <c r="B3957" t="s">
        <v>26672</v>
      </c>
      <c r="C3957" t="s">
        <v>26664</v>
      </c>
    </row>
    <row r="3958" spans="1:3" x14ac:dyDescent="0.25">
      <c r="A3958" t="s">
        <v>26673</v>
      </c>
      <c r="B3958" t="s">
        <v>26674</v>
      </c>
      <c r="C3958" t="s">
        <v>26664</v>
      </c>
    </row>
    <row r="3959" spans="1:3" x14ac:dyDescent="0.25">
      <c r="A3959" t="s">
        <v>26675</v>
      </c>
      <c r="B3959" t="s">
        <v>26676</v>
      </c>
      <c r="C3959" t="s">
        <v>26664</v>
      </c>
    </row>
    <row r="3960" spans="1:3" x14ac:dyDescent="0.25">
      <c r="A3960" t="s">
        <v>26677</v>
      </c>
      <c r="B3960" t="s">
        <v>26678</v>
      </c>
      <c r="C3960" t="s">
        <v>26664</v>
      </c>
    </row>
    <row r="3961" spans="1:3" x14ac:dyDescent="0.25">
      <c r="A3961" t="s">
        <v>26679</v>
      </c>
      <c r="B3961" t="s">
        <v>26680</v>
      </c>
      <c r="C3961" t="s">
        <v>26664</v>
      </c>
    </row>
    <row r="3962" spans="1:3" x14ac:dyDescent="0.25">
      <c r="A3962" t="s">
        <v>26681</v>
      </c>
      <c r="B3962" t="s">
        <v>26682</v>
      </c>
      <c r="C3962" t="s">
        <v>26664</v>
      </c>
    </row>
    <row r="3963" spans="1:3" x14ac:dyDescent="0.25">
      <c r="A3963" t="s">
        <v>26683</v>
      </c>
      <c r="B3963" t="s">
        <v>26684</v>
      </c>
      <c r="C3963" t="s">
        <v>26664</v>
      </c>
    </row>
    <row r="3964" spans="1:3" x14ac:dyDescent="0.25">
      <c r="A3964" t="s">
        <v>26685</v>
      </c>
      <c r="B3964" t="s">
        <v>26686</v>
      </c>
      <c r="C3964" t="s">
        <v>26664</v>
      </c>
    </row>
    <row r="3965" spans="1:3" x14ac:dyDescent="0.25">
      <c r="A3965" t="s">
        <v>26687</v>
      </c>
      <c r="B3965" t="s">
        <v>26688</v>
      </c>
      <c r="C3965" t="s">
        <v>26664</v>
      </c>
    </row>
    <row r="3966" spans="1:3" x14ac:dyDescent="0.25">
      <c r="A3966" t="s">
        <v>26689</v>
      </c>
      <c r="B3966" t="s">
        <v>26690</v>
      </c>
      <c r="C3966" t="s">
        <v>26664</v>
      </c>
    </row>
    <row r="3967" spans="1:3" x14ac:dyDescent="0.25">
      <c r="A3967" t="s">
        <v>26691</v>
      </c>
      <c r="B3967" t="s">
        <v>14954</v>
      </c>
      <c r="C3967" t="s">
        <v>26664</v>
      </c>
    </row>
    <row r="3968" spans="1:3" x14ac:dyDescent="0.25">
      <c r="A3968" t="s">
        <v>26692</v>
      </c>
      <c r="B3968" t="s">
        <v>26693</v>
      </c>
      <c r="C3968" t="s">
        <v>26664</v>
      </c>
    </row>
    <row r="3969" spans="1:3" x14ac:dyDescent="0.25">
      <c r="A3969" t="s">
        <v>26694</v>
      </c>
      <c r="B3969" t="s">
        <v>26695</v>
      </c>
      <c r="C3969" t="s">
        <v>26664</v>
      </c>
    </row>
    <row r="3970" spans="1:3" x14ac:dyDescent="0.25">
      <c r="A3970" t="s">
        <v>26696</v>
      </c>
      <c r="B3970" t="s">
        <v>16357</v>
      </c>
      <c r="C3970" t="s">
        <v>26697</v>
      </c>
    </row>
    <row r="3971" spans="1:3" x14ac:dyDescent="0.25">
      <c r="A3971" t="s">
        <v>26698</v>
      </c>
      <c r="B3971" t="s">
        <v>26699</v>
      </c>
      <c r="C3971" t="s">
        <v>26697</v>
      </c>
    </row>
    <row r="3972" spans="1:3" x14ac:dyDescent="0.25">
      <c r="A3972" t="s">
        <v>26700</v>
      </c>
      <c r="B3972" t="s">
        <v>26701</v>
      </c>
      <c r="C3972" t="s">
        <v>26697</v>
      </c>
    </row>
    <row r="3973" spans="1:3" x14ac:dyDescent="0.25">
      <c r="A3973" t="s">
        <v>26702</v>
      </c>
      <c r="B3973" t="s">
        <v>26703</v>
      </c>
      <c r="C3973" t="s">
        <v>26697</v>
      </c>
    </row>
    <row r="3974" spans="1:3" x14ac:dyDescent="0.25">
      <c r="A3974" t="s">
        <v>26704</v>
      </c>
      <c r="B3974" t="s">
        <v>26705</v>
      </c>
      <c r="C3974" t="s">
        <v>26697</v>
      </c>
    </row>
    <row r="3975" spans="1:3" x14ac:dyDescent="0.25">
      <c r="A3975" t="s">
        <v>26706</v>
      </c>
      <c r="B3975" t="s">
        <v>26707</v>
      </c>
      <c r="C3975" t="s">
        <v>26697</v>
      </c>
    </row>
    <row r="3976" spans="1:3" x14ac:dyDescent="0.25">
      <c r="A3976" t="s">
        <v>26708</v>
      </c>
      <c r="B3976" t="s">
        <v>26709</v>
      </c>
      <c r="C3976" t="s">
        <v>26697</v>
      </c>
    </row>
    <row r="3977" spans="1:3" x14ac:dyDescent="0.25">
      <c r="A3977" t="s">
        <v>26710</v>
      </c>
      <c r="B3977" t="s">
        <v>26711</v>
      </c>
      <c r="C3977" t="s">
        <v>26697</v>
      </c>
    </row>
    <row r="3978" spans="1:3" x14ac:dyDescent="0.25">
      <c r="A3978" t="s">
        <v>26712</v>
      </c>
      <c r="B3978" t="s">
        <v>26713</v>
      </c>
      <c r="C3978" t="s">
        <v>26697</v>
      </c>
    </row>
    <row r="3979" spans="1:3" x14ac:dyDescent="0.25">
      <c r="A3979" t="s">
        <v>26714</v>
      </c>
      <c r="B3979" t="s">
        <v>26715</v>
      </c>
      <c r="C3979" t="s">
        <v>26697</v>
      </c>
    </row>
    <row r="3980" spans="1:3" x14ac:dyDescent="0.25">
      <c r="A3980" t="s">
        <v>26716</v>
      </c>
      <c r="B3980" t="s">
        <v>26717</v>
      </c>
      <c r="C3980" t="s">
        <v>26697</v>
      </c>
    </row>
    <row r="3981" spans="1:3" x14ac:dyDescent="0.25">
      <c r="A3981" t="s">
        <v>26718</v>
      </c>
      <c r="B3981" t="s">
        <v>26719</v>
      </c>
      <c r="C3981" t="s">
        <v>26697</v>
      </c>
    </row>
    <row r="3982" spans="1:3" x14ac:dyDescent="0.25">
      <c r="A3982" t="s">
        <v>26720</v>
      </c>
      <c r="B3982" t="s">
        <v>26721</v>
      </c>
      <c r="C3982" t="s">
        <v>26697</v>
      </c>
    </row>
    <row r="3983" spans="1:3" x14ac:dyDescent="0.25">
      <c r="A3983" t="s">
        <v>26722</v>
      </c>
      <c r="B3983" t="s">
        <v>26723</v>
      </c>
      <c r="C3983" t="s">
        <v>26697</v>
      </c>
    </row>
    <row r="3984" spans="1:3" x14ac:dyDescent="0.25">
      <c r="A3984" t="s">
        <v>26724</v>
      </c>
      <c r="B3984" t="s">
        <v>26725</v>
      </c>
      <c r="C3984" t="s">
        <v>26697</v>
      </c>
    </row>
    <row r="3985" spans="1:3" x14ac:dyDescent="0.25">
      <c r="A3985" t="s">
        <v>26726</v>
      </c>
      <c r="B3985" t="s">
        <v>26727</v>
      </c>
      <c r="C3985" t="s">
        <v>26728</v>
      </c>
    </row>
    <row r="3986" spans="1:3" x14ac:dyDescent="0.25">
      <c r="A3986" t="s">
        <v>26729</v>
      </c>
      <c r="B3986" t="s">
        <v>26730</v>
      </c>
      <c r="C3986" t="s">
        <v>26728</v>
      </c>
    </row>
    <row r="3987" spans="1:3" x14ac:dyDescent="0.25">
      <c r="A3987" t="s">
        <v>26731</v>
      </c>
      <c r="B3987" t="s">
        <v>26732</v>
      </c>
      <c r="C3987" t="s">
        <v>26728</v>
      </c>
    </row>
    <row r="3988" spans="1:3" x14ac:dyDescent="0.25">
      <c r="A3988" t="s">
        <v>26733</v>
      </c>
      <c r="B3988" t="s">
        <v>26734</v>
      </c>
      <c r="C3988" t="s">
        <v>26728</v>
      </c>
    </row>
    <row r="3989" spans="1:3" x14ac:dyDescent="0.25">
      <c r="A3989" t="s">
        <v>26735</v>
      </c>
      <c r="B3989" t="s">
        <v>26736</v>
      </c>
      <c r="C3989" t="s">
        <v>26728</v>
      </c>
    </row>
    <row r="3990" spans="1:3" x14ac:dyDescent="0.25">
      <c r="A3990" t="s">
        <v>26737</v>
      </c>
      <c r="B3990" t="s">
        <v>26738</v>
      </c>
      <c r="C3990" t="s">
        <v>26728</v>
      </c>
    </row>
    <row r="3991" spans="1:3" x14ac:dyDescent="0.25">
      <c r="A3991" t="s">
        <v>26739</v>
      </c>
      <c r="B3991" t="s">
        <v>26740</v>
      </c>
      <c r="C3991" t="s">
        <v>26728</v>
      </c>
    </row>
    <row r="3992" spans="1:3" x14ac:dyDescent="0.25">
      <c r="A3992" t="s">
        <v>26741</v>
      </c>
      <c r="B3992" t="s">
        <v>26742</v>
      </c>
      <c r="C3992" t="s">
        <v>26728</v>
      </c>
    </row>
    <row r="3993" spans="1:3" x14ac:dyDescent="0.25">
      <c r="A3993" t="s">
        <v>26743</v>
      </c>
      <c r="B3993" t="s">
        <v>26744</v>
      </c>
      <c r="C3993" t="s">
        <v>26728</v>
      </c>
    </row>
    <row r="3994" spans="1:3" x14ac:dyDescent="0.25">
      <c r="A3994" t="s">
        <v>26745</v>
      </c>
      <c r="B3994" t="s">
        <v>26746</v>
      </c>
      <c r="C3994" t="s">
        <v>26728</v>
      </c>
    </row>
    <row r="3995" spans="1:3" x14ac:dyDescent="0.25">
      <c r="A3995" t="s">
        <v>26747</v>
      </c>
      <c r="B3995" t="s">
        <v>26748</v>
      </c>
      <c r="C3995" t="s">
        <v>26728</v>
      </c>
    </row>
    <row r="3996" spans="1:3" x14ac:dyDescent="0.25">
      <c r="A3996" t="s">
        <v>26749</v>
      </c>
      <c r="B3996" t="s">
        <v>26750</v>
      </c>
      <c r="C3996" t="s">
        <v>26728</v>
      </c>
    </row>
    <row r="3997" spans="1:3" x14ac:dyDescent="0.25">
      <c r="A3997" t="s">
        <v>26751</v>
      </c>
      <c r="B3997" t="s">
        <v>26752</v>
      </c>
      <c r="C3997" t="s">
        <v>26728</v>
      </c>
    </row>
    <row r="3998" spans="1:3" x14ac:dyDescent="0.25">
      <c r="A3998" t="s">
        <v>26753</v>
      </c>
      <c r="B3998" t="s">
        <v>26754</v>
      </c>
      <c r="C3998" t="s">
        <v>26755</v>
      </c>
    </row>
    <row r="3999" spans="1:3" x14ac:dyDescent="0.25">
      <c r="A3999" t="s">
        <v>26756</v>
      </c>
      <c r="B3999" t="s">
        <v>26757</v>
      </c>
      <c r="C3999" t="s">
        <v>26755</v>
      </c>
    </row>
    <row r="4000" spans="1:3" x14ac:dyDescent="0.25">
      <c r="A4000" t="s">
        <v>26758</v>
      </c>
      <c r="B4000" t="s">
        <v>26759</v>
      </c>
      <c r="C4000" t="s">
        <v>26755</v>
      </c>
    </row>
    <row r="4001" spans="1:3" x14ac:dyDescent="0.25">
      <c r="A4001" t="s">
        <v>26760</v>
      </c>
      <c r="B4001" t="s">
        <v>26761</v>
      </c>
      <c r="C4001" t="s">
        <v>26755</v>
      </c>
    </row>
    <row r="4002" spans="1:3" x14ac:dyDescent="0.25">
      <c r="A4002" t="s">
        <v>26762</v>
      </c>
      <c r="B4002" t="s">
        <v>26763</v>
      </c>
      <c r="C4002" t="s">
        <v>26755</v>
      </c>
    </row>
    <row r="4003" spans="1:3" x14ac:dyDescent="0.25">
      <c r="A4003" t="s">
        <v>26764</v>
      </c>
      <c r="B4003" t="s">
        <v>26765</v>
      </c>
      <c r="C4003" t="s">
        <v>26755</v>
      </c>
    </row>
    <row r="4004" spans="1:3" x14ac:dyDescent="0.25">
      <c r="A4004" t="s">
        <v>26766</v>
      </c>
      <c r="B4004" t="s">
        <v>26767</v>
      </c>
      <c r="C4004" t="s">
        <v>26755</v>
      </c>
    </row>
    <row r="4005" spans="1:3" x14ac:dyDescent="0.25">
      <c r="A4005" t="s">
        <v>26768</v>
      </c>
      <c r="B4005" t="s">
        <v>26769</v>
      </c>
      <c r="C4005" t="s">
        <v>26755</v>
      </c>
    </row>
    <row r="4006" spans="1:3" x14ac:dyDescent="0.25">
      <c r="A4006" t="s">
        <v>26770</v>
      </c>
      <c r="B4006" t="s">
        <v>14473</v>
      </c>
      <c r="C4006" t="s">
        <v>26755</v>
      </c>
    </row>
    <row r="4007" spans="1:3" x14ac:dyDescent="0.25">
      <c r="A4007" t="s">
        <v>26771</v>
      </c>
      <c r="B4007" t="s">
        <v>26772</v>
      </c>
      <c r="C4007" t="s">
        <v>26755</v>
      </c>
    </row>
    <row r="4008" spans="1:3" x14ac:dyDescent="0.25">
      <c r="A4008" t="s">
        <v>26773</v>
      </c>
      <c r="B4008" t="s">
        <v>26774</v>
      </c>
      <c r="C4008" t="s">
        <v>26755</v>
      </c>
    </row>
    <row r="4009" spans="1:3" x14ac:dyDescent="0.25">
      <c r="A4009" t="s">
        <v>26775</v>
      </c>
      <c r="B4009" t="s">
        <v>26776</v>
      </c>
      <c r="C4009" t="s">
        <v>26755</v>
      </c>
    </row>
    <row r="4010" spans="1:3" x14ac:dyDescent="0.25">
      <c r="A4010" t="s">
        <v>26777</v>
      </c>
      <c r="B4010" t="s">
        <v>26778</v>
      </c>
      <c r="C4010" t="s">
        <v>26779</v>
      </c>
    </row>
    <row r="4011" spans="1:3" x14ac:dyDescent="0.25">
      <c r="A4011" t="s">
        <v>26780</v>
      </c>
      <c r="B4011" t="s">
        <v>26781</v>
      </c>
      <c r="C4011" t="s">
        <v>26779</v>
      </c>
    </row>
    <row r="4012" spans="1:3" x14ac:dyDescent="0.25">
      <c r="A4012" t="s">
        <v>26782</v>
      </c>
      <c r="B4012" t="s">
        <v>26783</v>
      </c>
      <c r="C4012" t="s">
        <v>26779</v>
      </c>
    </row>
    <row r="4013" spans="1:3" x14ac:dyDescent="0.25">
      <c r="A4013" t="s">
        <v>26784</v>
      </c>
      <c r="B4013" t="s">
        <v>26785</v>
      </c>
      <c r="C4013" t="s">
        <v>26779</v>
      </c>
    </row>
    <row r="4014" spans="1:3" x14ac:dyDescent="0.25">
      <c r="A4014" t="s">
        <v>26786</v>
      </c>
      <c r="B4014" t="s">
        <v>26787</v>
      </c>
      <c r="C4014" t="s">
        <v>26779</v>
      </c>
    </row>
    <row r="4015" spans="1:3" x14ac:dyDescent="0.25">
      <c r="A4015" t="s">
        <v>26788</v>
      </c>
      <c r="B4015" t="s">
        <v>26789</v>
      </c>
      <c r="C4015" t="s">
        <v>26779</v>
      </c>
    </row>
    <row r="4016" spans="1:3" x14ac:dyDescent="0.25">
      <c r="A4016" t="s">
        <v>26790</v>
      </c>
      <c r="B4016" t="s">
        <v>26791</v>
      </c>
      <c r="C4016" t="s">
        <v>26779</v>
      </c>
    </row>
    <row r="4017" spans="1:3" x14ac:dyDescent="0.25">
      <c r="A4017" t="s">
        <v>26792</v>
      </c>
      <c r="B4017" t="s">
        <v>26793</v>
      </c>
      <c r="C4017" t="s">
        <v>26779</v>
      </c>
    </row>
    <row r="4018" spans="1:3" x14ac:dyDescent="0.25">
      <c r="A4018" t="s">
        <v>26794</v>
      </c>
      <c r="B4018" t="s">
        <v>26795</v>
      </c>
      <c r="C4018" t="s">
        <v>26796</v>
      </c>
    </row>
    <row r="4019" spans="1:3" x14ac:dyDescent="0.25">
      <c r="A4019" t="s">
        <v>26797</v>
      </c>
      <c r="B4019" t="s">
        <v>26798</v>
      </c>
      <c r="C4019" t="s">
        <v>26796</v>
      </c>
    </row>
    <row r="4020" spans="1:3" x14ac:dyDescent="0.25">
      <c r="A4020" t="s">
        <v>26799</v>
      </c>
      <c r="B4020" t="s">
        <v>26800</v>
      </c>
      <c r="C4020" t="s">
        <v>26796</v>
      </c>
    </row>
    <row r="4021" spans="1:3" x14ac:dyDescent="0.25">
      <c r="A4021" t="s">
        <v>26801</v>
      </c>
      <c r="B4021" t="s">
        <v>26802</v>
      </c>
      <c r="C4021" t="s">
        <v>26796</v>
      </c>
    </row>
    <row r="4022" spans="1:3" x14ac:dyDescent="0.25">
      <c r="A4022" t="s">
        <v>26803</v>
      </c>
      <c r="B4022" t="s">
        <v>26804</v>
      </c>
      <c r="C4022" t="s">
        <v>26796</v>
      </c>
    </row>
    <row r="4023" spans="1:3" x14ac:dyDescent="0.25">
      <c r="A4023" t="s">
        <v>26805</v>
      </c>
      <c r="B4023" t="s">
        <v>26806</v>
      </c>
      <c r="C4023" t="s">
        <v>26796</v>
      </c>
    </row>
    <row r="4024" spans="1:3" x14ac:dyDescent="0.25">
      <c r="A4024" t="s">
        <v>26807</v>
      </c>
      <c r="B4024" t="s">
        <v>26808</v>
      </c>
      <c r="C4024" t="s">
        <v>26796</v>
      </c>
    </row>
    <row r="4025" spans="1:3" x14ac:dyDescent="0.25">
      <c r="A4025" t="s">
        <v>26809</v>
      </c>
      <c r="B4025" t="s">
        <v>26810</v>
      </c>
      <c r="C4025" t="s">
        <v>26796</v>
      </c>
    </row>
    <row r="4026" spans="1:3" x14ac:dyDescent="0.25">
      <c r="A4026" t="s">
        <v>26811</v>
      </c>
      <c r="B4026" t="s">
        <v>26812</v>
      </c>
      <c r="C4026" t="s">
        <v>26796</v>
      </c>
    </row>
    <row r="4027" spans="1:3" x14ac:dyDescent="0.25">
      <c r="A4027" t="s">
        <v>26813</v>
      </c>
      <c r="B4027" t="s">
        <v>26814</v>
      </c>
      <c r="C4027" t="s">
        <v>26796</v>
      </c>
    </row>
    <row r="4028" spans="1:3" x14ac:dyDescent="0.25">
      <c r="A4028" t="s">
        <v>26815</v>
      </c>
      <c r="B4028" t="s">
        <v>26816</v>
      </c>
      <c r="C4028" t="s">
        <v>26796</v>
      </c>
    </row>
    <row r="4029" spans="1:3" x14ac:dyDescent="0.25">
      <c r="A4029" t="s">
        <v>26817</v>
      </c>
      <c r="B4029" t="s">
        <v>26818</v>
      </c>
      <c r="C4029" t="s">
        <v>26796</v>
      </c>
    </row>
    <row r="4030" spans="1:3" x14ac:dyDescent="0.25">
      <c r="A4030" t="s">
        <v>26819</v>
      </c>
      <c r="B4030" t="s">
        <v>26820</v>
      </c>
      <c r="C4030" t="s">
        <v>26796</v>
      </c>
    </row>
    <row r="4031" spans="1:3" x14ac:dyDescent="0.25">
      <c r="A4031" t="s">
        <v>26821</v>
      </c>
      <c r="B4031" t="s">
        <v>26822</v>
      </c>
      <c r="C4031" t="s">
        <v>26796</v>
      </c>
    </row>
    <row r="4032" spans="1:3" x14ac:dyDescent="0.25">
      <c r="A4032" t="s">
        <v>26823</v>
      </c>
      <c r="B4032" t="s">
        <v>26823</v>
      </c>
      <c r="C4032" t="s">
        <v>26824</v>
      </c>
    </row>
    <row r="4033" spans="1:3" x14ac:dyDescent="0.25">
      <c r="A4033" t="s">
        <v>26825</v>
      </c>
      <c r="B4033" t="s">
        <v>26826</v>
      </c>
      <c r="C4033" t="s">
        <v>26824</v>
      </c>
    </row>
    <row r="4034" spans="1:3" x14ac:dyDescent="0.25">
      <c r="A4034" t="s">
        <v>26827</v>
      </c>
      <c r="B4034" t="s">
        <v>18020</v>
      </c>
      <c r="C4034" t="s">
        <v>26824</v>
      </c>
    </row>
    <row r="4035" spans="1:3" x14ac:dyDescent="0.25">
      <c r="A4035" t="s">
        <v>26828</v>
      </c>
      <c r="B4035" t="s">
        <v>26829</v>
      </c>
      <c r="C4035" t="s">
        <v>26824</v>
      </c>
    </row>
    <row r="4036" spans="1:3" x14ac:dyDescent="0.25">
      <c r="A4036" t="s">
        <v>26830</v>
      </c>
      <c r="B4036" t="s">
        <v>26831</v>
      </c>
      <c r="C4036" t="s">
        <v>26824</v>
      </c>
    </row>
    <row r="4037" spans="1:3" x14ac:dyDescent="0.25">
      <c r="A4037" t="s">
        <v>26832</v>
      </c>
      <c r="B4037" t="s">
        <v>26833</v>
      </c>
      <c r="C4037" t="s">
        <v>26824</v>
      </c>
    </row>
    <row r="4038" spans="1:3" x14ac:dyDescent="0.25">
      <c r="A4038" t="s">
        <v>26834</v>
      </c>
      <c r="B4038" t="s">
        <v>26835</v>
      </c>
      <c r="C4038" t="s">
        <v>26824</v>
      </c>
    </row>
    <row r="4039" spans="1:3" x14ac:dyDescent="0.25">
      <c r="A4039" t="s">
        <v>26836</v>
      </c>
      <c r="B4039" t="s">
        <v>26837</v>
      </c>
      <c r="C4039" t="s">
        <v>26824</v>
      </c>
    </row>
    <row r="4040" spans="1:3" x14ac:dyDescent="0.25">
      <c r="A4040" t="s">
        <v>26838</v>
      </c>
      <c r="B4040" t="s">
        <v>26839</v>
      </c>
      <c r="C4040" t="s">
        <v>26824</v>
      </c>
    </row>
    <row r="4041" spans="1:3" x14ac:dyDescent="0.25">
      <c r="A4041" t="s">
        <v>26840</v>
      </c>
      <c r="B4041" t="s">
        <v>26841</v>
      </c>
      <c r="C4041" t="s">
        <v>26824</v>
      </c>
    </row>
    <row r="4042" spans="1:3" x14ac:dyDescent="0.25">
      <c r="A4042" t="s">
        <v>26842</v>
      </c>
      <c r="B4042" t="s">
        <v>26843</v>
      </c>
      <c r="C4042" t="s">
        <v>26824</v>
      </c>
    </row>
    <row r="4043" spans="1:3" x14ac:dyDescent="0.25">
      <c r="A4043" t="s">
        <v>26844</v>
      </c>
      <c r="B4043" t="s">
        <v>26845</v>
      </c>
      <c r="C4043" t="s">
        <v>26824</v>
      </c>
    </row>
    <row r="4044" spans="1:3" x14ac:dyDescent="0.25">
      <c r="A4044" t="s">
        <v>26846</v>
      </c>
      <c r="B4044" t="s">
        <v>26847</v>
      </c>
      <c r="C4044" t="s">
        <v>26824</v>
      </c>
    </row>
    <row r="4045" spans="1:3" x14ac:dyDescent="0.25">
      <c r="A4045" t="s">
        <v>26848</v>
      </c>
      <c r="B4045" t="s">
        <v>26849</v>
      </c>
      <c r="C4045" t="s">
        <v>26824</v>
      </c>
    </row>
    <row r="4046" spans="1:3" x14ac:dyDescent="0.25">
      <c r="A4046" t="s">
        <v>26850</v>
      </c>
      <c r="B4046" t="s">
        <v>26851</v>
      </c>
      <c r="C4046" t="s">
        <v>26824</v>
      </c>
    </row>
    <row r="4047" spans="1:3" x14ac:dyDescent="0.25">
      <c r="A4047" t="s">
        <v>26852</v>
      </c>
      <c r="B4047" t="s">
        <v>26853</v>
      </c>
      <c r="C4047" t="s">
        <v>26824</v>
      </c>
    </row>
    <row r="4048" spans="1:3" x14ac:dyDescent="0.25">
      <c r="A4048" t="s">
        <v>26854</v>
      </c>
      <c r="B4048" t="s">
        <v>26855</v>
      </c>
      <c r="C4048" t="s">
        <v>26856</v>
      </c>
    </row>
    <row r="4049" spans="1:3" x14ac:dyDescent="0.25">
      <c r="A4049" t="s">
        <v>26857</v>
      </c>
      <c r="B4049" t="s">
        <v>26858</v>
      </c>
      <c r="C4049" t="s">
        <v>26856</v>
      </c>
    </row>
    <row r="4050" spans="1:3" x14ac:dyDescent="0.25">
      <c r="A4050" t="s">
        <v>26859</v>
      </c>
      <c r="B4050" t="s">
        <v>26860</v>
      </c>
      <c r="C4050" t="s">
        <v>26856</v>
      </c>
    </row>
    <row r="4051" spans="1:3" x14ac:dyDescent="0.25">
      <c r="A4051" t="s">
        <v>26861</v>
      </c>
      <c r="B4051" t="s">
        <v>26862</v>
      </c>
      <c r="C4051" t="s">
        <v>26856</v>
      </c>
    </row>
    <row r="4052" spans="1:3" x14ac:dyDescent="0.25">
      <c r="A4052" t="s">
        <v>26863</v>
      </c>
      <c r="B4052" t="s">
        <v>26864</v>
      </c>
      <c r="C4052" t="s">
        <v>26856</v>
      </c>
    </row>
    <row r="4053" spans="1:3" x14ac:dyDescent="0.25">
      <c r="A4053" t="s">
        <v>26865</v>
      </c>
      <c r="B4053" t="s">
        <v>16359</v>
      </c>
      <c r="C4053" t="s">
        <v>26856</v>
      </c>
    </row>
    <row r="4054" spans="1:3" x14ac:dyDescent="0.25">
      <c r="A4054" t="s">
        <v>26866</v>
      </c>
      <c r="B4054" t="s">
        <v>13770</v>
      </c>
      <c r="C4054" t="s">
        <v>26856</v>
      </c>
    </row>
    <row r="4055" spans="1:3" x14ac:dyDescent="0.25">
      <c r="A4055" t="s">
        <v>26867</v>
      </c>
      <c r="B4055" t="s">
        <v>26868</v>
      </c>
      <c r="C4055" t="s">
        <v>26856</v>
      </c>
    </row>
    <row r="4056" spans="1:3" x14ac:dyDescent="0.25">
      <c r="A4056" t="s">
        <v>26869</v>
      </c>
      <c r="B4056" t="s">
        <v>26870</v>
      </c>
      <c r="C4056" t="s">
        <v>26856</v>
      </c>
    </row>
    <row r="4057" spans="1:3" x14ac:dyDescent="0.25">
      <c r="A4057" t="s">
        <v>26871</v>
      </c>
      <c r="B4057" t="s">
        <v>26872</v>
      </c>
      <c r="C4057" t="s">
        <v>26856</v>
      </c>
    </row>
    <row r="4058" spans="1:3" x14ac:dyDescent="0.25">
      <c r="A4058" t="s">
        <v>26873</v>
      </c>
      <c r="B4058" t="s">
        <v>26874</v>
      </c>
      <c r="C4058" t="s">
        <v>26856</v>
      </c>
    </row>
    <row r="4059" spans="1:3" x14ac:dyDescent="0.25">
      <c r="A4059" t="s">
        <v>26875</v>
      </c>
      <c r="B4059" t="s">
        <v>26876</v>
      </c>
      <c r="C4059" t="s">
        <v>26877</v>
      </c>
    </row>
    <row r="4060" spans="1:3" x14ac:dyDescent="0.25">
      <c r="A4060" t="s">
        <v>26878</v>
      </c>
      <c r="B4060" t="s">
        <v>26879</v>
      </c>
      <c r="C4060" t="s">
        <v>26877</v>
      </c>
    </row>
    <row r="4061" spans="1:3" x14ac:dyDescent="0.25">
      <c r="A4061" t="s">
        <v>26880</v>
      </c>
      <c r="B4061" t="s">
        <v>26881</v>
      </c>
      <c r="C4061" t="s">
        <v>26877</v>
      </c>
    </row>
    <row r="4062" spans="1:3" x14ac:dyDescent="0.25">
      <c r="A4062" t="s">
        <v>26882</v>
      </c>
      <c r="B4062" t="s">
        <v>26883</v>
      </c>
      <c r="C4062" t="s">
        <v>26877</v>
      </c>
    </row>
    <row r="4063" spans="1:3" x14ac:dyDescent="0.25">
      <c r="A4063" t="s">
        <v>26884</v>
      </c>
      <c r="B4063" t="s">
        <v>26885</v>
      </c>
      <c r="C4063" t="s">
        <v>26877</v>
      </c>
    </row>
    <row r="4064" spans="1:3" x14ac:dyDescent="0.25">
      <c r="A4064" t="s">
        <v>26886</v>
      </c>
      <c r="B4064" t="s">
        <v>26887</v>
      </c>
      <c r="C4064" t="s">
        <v>26877</v>
      </c>
    </row>
    <row r="4065" spans="1:3" x14ac:dyDescent="0.25">
      <c r="A4065" t="s">
        <v>26888</v>
      </c>
      <c r="B4065" t="s">
        <v>26889</v>
      </c>
      <c r="C4065" t="s">
        <v>26877</v>
      </c>
    </row>
    <row r="4066" spans="1:3" x14ac:dyDescent="0.25">
      <c r="A4066" t="s">
        <v>26890</v>
      </c>
      <c r="B4066" t="s">
        <v>26891</v>
      </c>
      <c r="C4066" t="s">
        <v>26877</v>
      </c>
    </row>
    <row r="4067" spans="1:3" x14ac:dyDescent="0.25">
      <c r="A4067" t="s">
        <v>26892</v>
      </c>
      <c r="B4067" t="s">
        <v>26893</v>
      </c>
      <c r="C4067" t="s">
        <v>26877</v>
      </c>
    </row>
    <row r="4068" spans="1:3" x14ac:dyDescent="0.25">
      <c r="A4068" t="s">
        <v>26894</v>
      </c>
      <c r="B4068" t="s">
        <v>21275</v>
      </c>
      <c r="C4068" t="s">
        <v>26877</v>
      </c>
    </row>
    <row r="4069" spans="1:3" x14ac:dyDescent="0.25">
      <c r="A4069" t="s">
        <v>26895</v>
      </c>
      <c r="B4069" t="s">
        <v>26896</v>
      </c>
      <c r="C4069" t="s">
        <v>26877</v>
      </c>
    </row>
    <row r="4070" spans="1:3" x14ac:dyDescent="0.25">
      <c r="A4070" t="s">
        <v>26897</v>
      </c>
      <c r="B4070" t="s">
        <v>26898</v>
      </c>
      <c r="C4070" t="s">
        <v>26877</v>
      </c>
    </row>
    <row r="4071" spans="1:3" x14ac:dyDescent="0.25">
      <c r="A4071" t="s">
        <v>26899</v>
      </c>
      <c r="B4071" t="s">
        <v>26900</v>
      </c>
      <c r="C4071" t="s">
        <v>26877</v>
      </c>
    </row>
    <row r="4072" spans="1:3" x14ac:dyDescent="0.25">
      <c r="A4072" t="s">
        <v>26901</v>
      </c>
      <c r="B4072" t="s">
        <v>26064</v>
      </c>
      <c r="C4072" t="s">
        <v>26877</v>
      </c>
    </row>
    <row r="4073" spans="1:3" x14ac:dyDescent="0.25">
      <c r="A4073" t="s">
        <v>26902</v>
      </c>
      <c r="B4073" t="s">
        <v>26903</v>
      </c>
      <c r="C4073" t="s">
        <v>26904</v>
      </c>
    </row>
    <row r="4074" spans="1:3" x14ac:dyDescent="0.25">
      <c r="A4074" t="s">
        <v>26905</v>
      </c>
      <c r="B4074" t="s">
        <v>26906</v>
      </c>
      <c r="C4074" t="s">
        <v>26904</v>
      </c>
    </row>
    <row r="4075" spans="1:3" x14ac:dyDescent="0.25">
      <c r="A4075" t="s">
        <v>26907</v>
      </c>
      <c r="B4075" t="s">
        <v>13964</v>
      </c>
      <c r="C4075" t="s">
        <v>26904</v>
      </c>
    </row>
    <row r="4076" spans="1:3" x14ac:dyDescent="0.25">
      <c r="A4076" t="s">
        <v>26908</v>
      </c>
      <c r="B4076" t="s">
        <v>15990</v>
      </c>
      <c r="C4076" t="s">
        <v>26904</v>
      </c>
    </row>
    <row r="4077" spans="1:3" x14ac:dyDescent="0.25">
      <c r="A4077" t="s">
        <v>26909</v>
      </c>
      <c r="B4077" t="s">
        <v>26910</v>
      </c>
      <c r="C4077" t="s">
        <v>26904</v>
      </c>
    </row>
    <row r="4078" spans="1:3" x14ac:dyDescent="0.25">
      <c r="A4078" t="s">
        <v>26911</v>
      </c>
      <c r="B4078" t="s">
        <v>26912</v>
      </c>
      <c r="C4078" t="s">
        <v>26904</v>
      </c>
    </row>
    <row r="4079" spans="1:3" x14ac:dyDescent="0.25">
      <c r="A4079" t="s">
        <v>26913</v>
      </c>
      <c r="B4079" t="s">
        <v>26914</v>
      </c>
      <c r="C4079" t="s">
        <v>26904</v>
      </c>
    </row>
    <row r="4080" spans="1:3" x14ac:dyDescent="0.25">
      <c r="A4080" t="s">
        <v>26915</v>
      </c>
      <c r="B4080" t="s">
        <v>26916</v>
      </c>
      <c r="C4080" t="s">
        <v>26904</v>
      </c>
    </row>
    <row r="4081" spans="1:3" x14ac:dyDescent="0.25">
      <c r="A4081" t="s">
        <v>26917</v>
      </c>
      <c r="B4081" t="s">
        <v>26918</v>
      </c>
      <c r="C4081" t="s">
        <v>26904</v>
      </c>
    </row>
    <row r="4082" spans="1:3" x14ac:dyDescent="0.25">
      <c r="A4082" t="s">
        <v>26919</v>
      </c>
      <c r="B4082" t="s">
        <v>26920</v>
      </c>
      <c r="C4082" t="s">
        <v>26904</v>
      </c>
    </row>
    <row r="4083" spans="1:3" x14ac:dyDescent="0.25">
      <c r="A4083" t="s">
        <v>26921</v>
      </c>
      <c r="B4083" t="s">
        <v>26922</v>
      </c>
      <c r="C4083" t="s">
        <v>26904</v>
      </c>
    </row>
    <row r="4084" spans="1:3" x14ac:dyDescent="0.25">
      <c r="A4084" t="s">
        <v>26923</v>
      </c>
      <c r="B4084" t="s">
        <v>26924</v>
      </c>
      <c r="C4084" t="s">
        <v>26904</v>
      </c>
    </row>
    <row r="4085" spans="1:3" x14ac:dyDescent="0.25">
      <c r="A4085" t="s">
        <v>26925</v>
      </c>
      <c r="B4085" t="s">
        <v>26926</v>
      </c>
      <c r="C4085" t="s">
        <v>26904</v>
      </c>
    </row>
    <row r="4086" spans="1:3" x14ac:dyDescent="0.25">
      <c r="A4086" t="s">
        <v>26927</v>
      </c>
      <c r="B4086" t="s">
        <v>26928</v>
      </c>
      <c r="C4086" t="s">
        <v>26904</v>
      </c>
    </row>
    <row r="4087" spans="1:3" x14ac:dyDescent="0.25">
      <c r="A4087" t="s">
        <v>26929</v>
      </c>
      <c r="B4087" t="s">
        <v>26930</v>
      </c>
      <c r="C4087" t="s">
        <v>26904</v>
      </c>
    </row>
    <row r="4088" spans="1:3" x14ac:dyDescent="0.25">
      <c r="A4088" t="s">
        <v>26931</v>
      </c>
      <c r="B4088" t="s">
        <v>26932</v>
      </c>
      <c r="C4088" t="s">
        <v>26904</v>
      </c>
    </row>
    <row r="4089" spans="1:3" x14ac:dyDescent="0.25">
      <c r="A4089" t="s">
        <v>26933</v>
      </c>
      <c r="B4089" t="s">
        <v>26934</v>
      </c>
      <c r="C4089" t="s">
        <v>26904</v>
      </c>
    </row>
    <row r="4090" spans="1:3" x14ac:dyDescent="0.25">
      <c r="A4090" t="s">
        <v>26935</v>
      </c>
      <c r="B4090" t="s">
        <v>26936</v>
      </c>
      <c r="C4090" t="s">
        <v>26937</v>
      </c>
    </row>
    <row r="4091" spans="1:3" x14ac:dyDescent="0.25">
      <c r="A4091" t="s">
        <v>26938</v>
      </c>
      <c r="B4091" t="s">
        <v>26939</v>
      </c>
      <c r="C4091" t="s">
        <v>26937</v>
      </c>
    </row>
    <row r="4092" spans="1:3" x14ac:dyDescent="0.25">
      <c r="A4092" t="s">
        <v>26940</v>
      </c>
      <c r="B4092" t="s">
        <v>26941</v>
      </c>
      <c r="C4092" t="s">
        <v>26937</v>
      </c>
    </row>
    <row r="4093" spans="1:3" x14ac:dyDescent="0.25">
      <c r="A4093" t="s">
        <v>26942</v>
      </c>
      <c r="B4093" t="s">
        <v>26943</v>
      </c>
      <c r="C4093" t="s">
        <v>26937</v>
      </c>
    </row>
    <row r="4094" spans="1:3" x14ac:dyDescent="0.25">
      <c r="A4094" t="s">
        <v>26944</v>
      </c>
      <c r="B4094" t="s">
        <v>26945</v>
      </c>
      <c r="C4094" t="s">
        <v>26937</v>
      </c>
    </row>
    <row r="4095" spans="1:3" x14ac:dyDescent="0.25">
      <c r="A4095" t="s">
        <v>26946</v>
      </c>
      <c r="B4095" t="s">
        <v>26947</v>
      </c>
      <c r="C4095" t="s">
        <v>26937</v>
      </c>
    </row>
    <row r="4096" spans="1:3" x14ac:dyDescent="0.25">
      <c r="A4096" t="s">
        <v>26948</v>
      </c>
      <c r="B4096" t="s">
        <v>26949</v>
      </c>
      <c r="C4096" t="s">
        <v>26937</v>
      </c>
    </row>
    <row r="4097" spans="1:3" x14ac:dyDescent="0.25">
      <c r="A4097" t="s">
        <v>26950</v>
      </c>
      <c r="B4097" t="s">
        <v>26951</v>
      </c>
      <c r="C4097" t="s">
        <v>26937</v>
      </c>
    </row>
    <row r="4098" spans="1:3" x14ac:dyDescent="0.25">
      <c r="A4098" t="s">
        <v>26952</v>
      </c>
      <c r="B4098" t="s">
        <v>26953</v>
      </c>
      <c r="C4098" t="s">
        <v>26937</v>
      </c>
    </row>
    <row r="4099" spans="1:3" x14ac:dyDescent="0.25">
      <c r="A4099" t="s">
        <v>26954</v>
      </c>
      <c r="B4099" t="s">
        <v>26955</v>
      </c>
      <c r="C4099" t="s">
        <v>26937</v>
      </c>
    </row>
    <row r="4100" spans="1:3" x14ac:dyDescent="0.25">
      <c r="A4100" t="s">
        <v>26956</v>
      </c>
      <c r="B4100" t="s">
        <v>26957</v>
      </c>
      <c r="C4100" t="s">
        <v>26937</v>
      </c>
    </row>
    <row r="4101" spans="1:3" x14ac:dyDescent="0.25">
      <c r="A4101" t="s">
        <v>26958</v>
      </c>
      <c r="B4101" t="s">
        <v>26959</v>
      </c>
      <c r="C4101" t="s">
        <v>26937</v>
      </c>
    </row>
    <row r="4102" spans="1:3" x14ac:dyDescent="0.25">
      <c r="A4102" t="s">
        <v>26960</v>
      </c>
      <c r="B4102" t="s">
        <v>26961</v>
      </c>
      <c r="C4102" t="s">
        <v>26937</v>
      </c>
    </row>
    <row r="4103" spans="1:3" x14ac:dyDescent="0.25">
      <c r="A4103" t="s">
        <v>26962</v>
      </c>
      <c r="B4103" t="s">
        <v>26963</v>
      </c>
      <c r="C4103" t="s">
        <v>26937</v>
      </c>
    </row>
    <row r="4104" spans="1:3" x14ac:dyDescent="0.25">
      <c r="A4104" t="s">
        <v>26964</v>
      </c>
      <c r="B4104" t="s">
        <v>26965</v>
      </c>
      <c r="C4104" t="s">
        <v>26937</v>
      </c>
    </row>
    <row r="4105" spans="1:3" x14ac:dyDescent="0.25">
      <c r="A4105" t="s">
        <v>26966</v>
      </c>
      <c r="B4105" t="s">
        <v>26967</v>
      </c>
      <c r="C4105" t="s">
        <v>26968</v>
      </c>
    </row>
    <row r="4106" spans="1:3" x14ac:dyDescent="0.25">
      <c r="A4106" t="s">
        <v>26969</v>
      </c>
      <c r="B4106" t="s">
        <v>26970</v>
      </c>
      <c r="C4106" t="s">
        <v>26968</v>
      </c>
    </row>
    <row r="4107" spans="1:3" x14ac:dyDescent="0.25">
      <c r="A4107" t="s">
        <v>26971</v>
      </c>
      <c r="B4107" t="s">
        <v>26972</v>
      </c>
      <c r="C4107" t="s">
        <v>26968</v>
      </c>
    </row>
    <row r="4108" spans="1:3" x14ac:dyDescent="0.25">
      <c r="A4108" t="s">
        <v>26973</v>
      </c>
      <c r="B4108" t="s">
        <v>26974</v>
      </c>
      <c r="C4108" t="s">
        <v>26968</v>
      </c>
    </row>
    <row r="4109" spans="1:3" x14ac:dyDescent="0.25">
      <c r="A4109" t="s">
        <v>26975</v>
      </c>
      <c r="B4109" t="s">
        <v>26976</v>
      </c>
      <c r="C4109" t="s">
        <v>26968</v>
      </c>
    </row>
    <row r="4110" spans="1:3" x14ac:dyDescent="0.25">
      <c r="A4110" t="s">
        <v>26977</v>
      </c>
      <c r="B4110" t="s">
        <v>26978</v>
      </c>
      <c r="C4110" t="s">
        <v>26968</v>
      </c>
    </row>
    <row r="4111" spans="1:3" x14ac:dyDescent="0.25">
      <c r="A4111" t="s">
        <v>26979</v>
      </c>
      <c r="B4111" t="s">
        <v>26980</v>
      </c>
      <c r="C4111" t="s">
        <v>26968</v>
      </c>
    </row>
    <row r="4112" spans="1:3" x14ac:dyDescent="0.25">
      <c r="A4112" t="s">
        <v>26981</v>
      </c>
      <c r="B4112" t="s">
        <v>26982</v>
      </c>
      <c r="C4112" t="s">
        <v>26968</v>
      </c>
    </row>
    <row r="4113" spans="1:3" x14ac:dyDescent="0.25">
      <c r="A4113" t="s">
        <v>26983</v>
      </c>
      <c r="B4113" t="s">
        <v>26984</v>
      </c>
      <c r="C4113" t="s">
        <v>26985</v>
      </c>
    </row>
    <row r="4114" spans="1:3" x14ac:dyDescent="0.25">
      <c r="A4114" t="s">
        <v>26986</v>
      </c>
      <c r="B4114" t="s">
        <v>26987</v>
      </c>
      <c r="C4114" t="s">
        <v>26985</v>
      </c>
    </row>
    <row r="4115" spans="1:3" x14ac:dyDescent="0.25">
      <c r="A4115" t="s">
        <v>26988</v>
      </c>
      <c r="B4115" t="s">
        <v>26989</v>
      </c>
      <c r="C4115" t="s">
        <v>26985</v>
      </c>
    </row>
    <row r="4116" spans="1:3" x14ac:dyDescent="0.25">
      <c r="A4116" t="s">
        <v>26990</v>
      </c>
      <c r="B4116" t="s">
        <v>26991</v>
      </c>
      <c r="C4116" t="s">
        <v>26985</v>
      </c>
    </row>
    <row r="4117" spans="1:3" x14ac:dyDescent="0.25">
      <c r="A4117" t="s">
        <v>26992</v>
      </c>
      <c r="B4117" t="s">
        <v>26993</v>
      </c>
      <c r="C4117" t="s">
        <v>26985</v>
      </c>
    </row>
    <row r="4118" spans="1:3" x14ac:dyDescent="0.25">
      <c r="A4118" t="s">
        <v>26994</v>
      </c>
      <c r="B4118" t="s">
        <v>26994</v>
      </c>
      <c r="C4118" t="s">
        <v>26985</v>
      </c>
    </row>
    <row r="4119" spans="1:3" x14ac:dyDescent="0.25">
      <c r="A4119" t="s">
        <v>26995</v>
      </c>
      <c r="B4119" t="s">
        <v>26996</v>
      </c>
      <c r="C4119" t="s">
        <v>26985</v>
      </c>
    </row>
    <row r="4120" spans="1:3" x14ac:dyDescent="0.25">
      <c r="A4120" t="s">
        <v>26997</v>
      </c>
      <c r="B4120" t="s">
        <v>26998</v>
      </c>
      <c r="C4120" t="s">
        <v>26985</v>
      </c>
    </row>
    <row r="4121" spans="1:3" x14ac:dyDescent="0.25">
      <c r="A4121" t="s">
        <v>26999</v>
      </c>
      <c r="B4121" t="s">
        <v>27000</v>
      </c>
      <c r="C4121" t="s">
        <v>26985</v>
      </c>
    </row>
    <row r="4122" spans="1:3" x14ac:dyDescent="0.25">
      <c r="A4122" t="s">
        <v>27001</v>
      </c>
      <c r="B4122" t="s">
        <v>27002</v>
      </c>
      <c r="C4122" t="s">
        <v>26985</v>
      </c>
    </row>
    <row r="4123" spans="1:3" x14ac:dyDescent="0.25">
      <c r="A4123" t="s">
        <v>27003</v>
      </c>
      <c r="B4123" t="s">
        <v>27004</v>
      </c>
      <c r="C4123" t="s">
        <v>26985</v>
      </c>
    </row>
    <row r="4124" spans="1:3" x14ac:dyDescent="0.25">
      <c r="A4124" t="s">
        <v>27005</v>
      </c>
      <c r="B4124" t="s">
        <v>17868</v>
      </c>
      <c r="C4124" t="s">
        <v>26985</v>
      </c>
    </row>
    <row r="4125" spans="1:3" x14ac:dyDescent="0.25">
      <c r="A4125" t="s">
        <v>27006</v>
      </c>
      <c r="B4125" t="s">
        <v>27007</v>
      </c>
      <c r="C4125" t="s">
        <v>26985</v>
      </c>
    </row>
    <row r="4126" spans="1:3" x14ac:dyDescent="0.25">
      <c r="A4126" t="s">
        <v>27008</v>
      </c>
      <c r="B4126" t="s">
        <v>27009</v>
      </c>
      <c r="C4126" t="s">
        <v>26985</v>
      </c>
    </row>
    <row r="4127" spans="1:3" x14ac:dyDescent="0.25">
      <c r="A4127" t="s">
        <v>27010</v>
      </c>
      <c r="B4127" t="s">
        <v>27011</v>
      </c>
      <c r="C4127" t="s">
        <v>26985</v>
      </c>
    </row>
    <row r="4128" spans="1:3" x14ac:dyDescent="0.25">
      <c r="A4128" t="s">
        <v>27012</v>
      </c>
      <c r="B4128" t="s">
        <v>27013</v>
      </c>
      <c r="C4128" t="s">
        <v>27014</v>
      </c>
    </row>
    <row r="4129" spans="1:3" x14ac:dyDescent="0.25">
      <c r="A4129" t="s">
        <v>27015</v>
      </c>
      <c r="B4129" t="s">
        <v>27016</v>
      </c>
      <c r="C4129" t="s">
        <v>27014</v>
      </c>
    </row>
    <row r="4130" spans="1:3" x14ac:dyDescent="0.25">
      <c r="A4130" t="s">
        <v>27017</v>
      </c>
      <c r="B4130" t="s">
        <v>27018</v>
      </c>
      <c r="C4130" t="s">
        <v>27014</v>
      </c>
    </row>
    <row r="4131" spans="1:3" x14ac:dyDescent="0.25">
      <c r="A4131" t="s">
        <v>27019</v>
      </c>
      <c r="B4131" t="s">
        <v>27020</v>
      </c>
      <c r="C4131" t="s">
        <v>27014</v>
      </c>
    </row>
    <row r="4132" spans="1:3" x14ac:dyDescent="0.25">
      <c r="A4132" t="s">
        <v>27021</v>
      </c>
      <c r="B4132" t="s">
        <v>27022</v>
      </c>
      <c r="C4132" t="s">
        <v>27014</v>
      </c>
    </row>
    <row r="4133" spans="1:3" x14ac:dyDescent="0.25">
      <c r="A4133" t="s">
        <v>27023</v>
      </c>
      <c r="B4133" t="s">
        <v>27024</v>
      </c>
      <c r="C4133" t="s">
        <v>27014</v>
      </c>
    </row>
    <row r="4134" spans="1:3" x14ac:dyDescent="0.25">
      <c r="A4134" t="s">
        <v>27025</v>
      </c>
      <c r="B4134" t="s">
        <v>27026</v>
      </c>
      <c r="C4134" t="s">
        <v>27014</v>
      </c>
    </row>
    <row r="4135" spans="1:3" x14ac:dyDescent="0.25">
      <c r="A4135" t="s">
        <v>27027</v>
      </c>
      <c r="B4135" t="s">
        <v>27028</v>
      </c>
      <c r="C4135" t="s">
        <v>27014</v>
      </c>
    </row>
    <row r="4136" spans="1:3" x14ac:dyDescent="0.25">
      <c r="A4136" t="s">
        <v>27029</v>
      </c>
      <c r="B4136" t="s">
        <v>16465</v>
      </c>
      <c r="C4136" t="s">
        <v>27014</v>
      </c>
    </row>
    <row r="4137" spans="1:3" x14ac:dyDescent="0.25">
      <c r="A4137" t="s">
        <v>27030</v>
      </c>
      <c r="B4137" t="s">
        <v>27031</v>
      </c>
      <c r="C4137" t="s">
        <v>27014</v>
      </c>
    </row>
    <row r="4138" spans="1:3" x14ac:dyDescent="0.25">
      <c r="A4138" t="s">
        <v>27032</v>
      </c>
      <c r="B4138" t="s">
        <v>27033</v>
      </c>
      <c r="C4138" t="s">
        <v>27014</v>
      </c>
    </row>
    <row r="4139" spans="1:3" x14ac:dyDescent="0.25">
      <c r="A4139" t="s">
        <v>27034</v>
      </c>
      <c r="B4139" t="s">
        <v>27035</v>
      </c>
      <c r="C4139" t="s">
        <v>27014</v>
      </c>
    </row>
    <row r="4140" spans="1:3" x14ac:dyDescent="0.25">
      <c r="A4140" t="s">
        <v>27036</v>
      </c>
      <c r="B4140" t="s">
        <v>27037</v>
      </c>
      <c r="C4140" t="s">
        <v>27014</v>
      </c>
    </row>
    <row r="4141" spans="1:3" x14ac:dyDescent="0.25">
      <c r="A4141" t="s">
        <v>27038</v>
      </c>
      <c r="B4141" t="s">
        <v>27039</v>
      </c>
      <c r="C4141" t="s">
        <v>27014</v>
      </c>
    </row>
    <row r="4142" spans="1:3" x14ac:dyDescent="0.25">
      <c r="A4142" t="s">
        <v>27040</v>
      </c>
      <c r="B4142" t="s">
        <v>27041</v>
      </c>
      <c r="C4142" t="s">
        <v>27014</v>
      </c>
    </row>
    <row r="4143" spans="1:3" x14ac:dyDescent="0.25">
      <c r="A4143" t="s">
        <v>27042</v>
      </c>
      <c r="B4143" t="s">
        <v>27043</v>
      </c>
      <c r="C4143" t="s">
        <v>27044</v>
      </c>
    </row>
    <row r="4144" spans="1:3" x14ac:dyDescent="0.25">
      <c r="A4144" t="s">
        <v>27045</v>
      </c>
      <c r="B4144" t="s">
        <v>27046</v>
      </c>
      <c r="C4144" t="s">
        <v>27044</v>
      </c>
    </row>
    <row r="4145" spans="1:3" x14ac:dyDescent="0.25">
      <c r="A4145" t="s">
        <v>27047</v>
      </c>
      <c r="B4145" t="s">
        <v>27048</v>
      </c>
      <c r="C4145" t="s">
        <v>27044</v>
      </c>
    </row>
    <row r="4146" spans="1:3" x14ac:dyDescent="0.25">
      <c r="A4146" t="s">
        <v>27049</v>
      </c>
      <c r="B4146" t="s">
        <v>27050</v>
      </c>
      <c r="C4146" t="s">
        <v>27044</v>
      </c>
    </row>
    <row r="4147" spans="1:3" x14ac:dyDescent="0.25">
      <c r="A4147" t="s">
        <v>27051</v>
      </c>
      <c r="B4147" t="s">
        <v>27052</v>
      </c>
      <c r="C4147" t="s">
        <v>27044</v>
      </c>
    </row>
    <row r="4148" spans="1:3" x14ac:dyDescent="0.25">
      <c r="A4148" t="s">
        <v>27053</v>
      </c>
      <c r="B4148" t="s">
        <v>27054</v>
      </c>
      <c r="C4148" t="s">
        <v>27044</v>
      </c>
    </row>
    <row r="4149" spans="1:3" x14ac:dyDescent="0.25">
      <c r="A4149" t="s">
        <v>27055</v>
      </c>
      <c r="B4149" t="s">
        <v>27056</v>
      </c>
      <c r="C4149" t="s">
        <v>27044</v>
      </c>
    </row>
    <row r="4150" spans="1:3" x14ac:dyDescent="0.25">
      <c r="A4150" t="s">
        <v>27057</v>
      </c>
      <c r="B4150" t="s">
        <v>27058</v>
      </c>
      <c r="C4150" t="s">
        <v>27044</v>
      </c>
    </row>
    <row r="4151" spans="1:3" x14ac:dyDescent="0.25">
      <c r="A4151" t="s">
        <v>27059</v>
      </c>
      <c r="B4151" t="s">
        <v>27060</v>
      </c>
      <c r="C4151" t="s">
        <v>27044</v>
      </c>
    </row>
    <row r="4152" spans="1:3" x14ac:dyDescent="0.25">
      <c r="A4152" t="s">
        <v>27061</v>
      </c>
      <c r="B4152" t="s">
        <v>27062</v>
      </c>
      <c r="C4152" t="s">
        <v>27044</v>
      </c>
    </row>
    <row r="4153" spans="1:3" x14ac:dyDescent="0.25">
      <c r="A4153" t="s">
        <v>27063</v>
      </c>
      <c r="B4153" t="s">
        <v>27064</v>
      </c>
      <c r="C4153" t="s">
        <v>27044</v>
      </c>
    </row>
    <row r="4154" spans="1:3" x14ac:dyDescent="0.25">
      <c r="A4154" t="s">
        <v>27065</v>
      </c>
      <c r="B4154" t="s">
        <v>27066</v>
      </c>
      <c r="C4154" t="s">
        <v>27044</v>
      </c>
    </row>
    <row r="4155" spans="1:3" x14ac:dyDescent="0.25">
      <c r="A4155" t="s">
        <v>27067</v>
      </c>
      <c r="B4155" t="s">
        <v>9205</v>
      </c>
      <c r="C4155" t="s">
        <v>27044</v>
      </c>
    </row>
    <row r="4156" spans="1:3" x14ac:dyDescent="0.25">
      <c r="A4156" t="s">
        <v>27068</v>
      </c>
      <c r="B4156" t="s">
        <v>27069</v>
      </c>
      <c r="C4156" t="s">
        <v>27044</v>
      </c>
    </row>
    <row r="4157" spans="1:3" x14ac:dyDescent="0.25">
      <c r="A4157" t="s">
        <v>27070</v>
      </c>
      <c r="B4157" t="s">
        <v>27071</v>
      </c>
      <c r="C4157" t="s">
        <v>27044</v>
      </c>
    </row>
    <row r="4158" spans="1:3" x14ac:dyDescent="0.25">
      <c r="A4158" t="s">
        <v>27072</v>
      </c>
      <c r="B4158" t="s">
        <v>27073</v>
      </c>
      <c r="C4158" t="s">
        <v>27044</v>
      </c>
    </row>
    <row r="4159" spans="1:3" x14ac:dyDescent="0.25">
      <c r="A4159" t="s">
        <v>27074</v>
      </c>
      <c r="B4159" t="s">
        <v>27075</v>
      </c>
      <c r="C4159" t="s">
        <v>27044</v>
      </c>
    </row>
    <row r="4160" spans="1:3" x14ac:dyDescent="0.25">
      <c r="A4160" t="s">
        <v>27076</v>
      </c>
      <c r="B4160" t="s">
        <v>27077</v>
      </c>
      <c r="C4160" t="s">
        <v>27078</v>
      </c>
    </row>
    <row r="4161" spans="1:3" x14ac:dyDescent="0.25">
      <c r="A4161" t="s">
        <v>27079</v>
      </c>
      <c r="B4161" t="s">
        <v>27080</v>
      </c>
      <c r="C4161" t="s">
        <v>27078</v>
      </c>
    </row>
    <row r="4162" spans="1:3" x14ac:dyDescent="0.25">
      <c r="A4162" t="s">
        <v>27081</v>
      </c>
      <c r="B4162" t="s">
        <v>27082</v>
      </c>
      <c r="C4162" t="s">
        <v>27078</v>
      </c>
    </row>
    <row r="4163" spans="1:3" x14ac:dyDescent="0.25">
      <c r="A4163" t="s">
        <v>27083</v>
      </c>
      <c r="B4163" t="s">
        <v>27084</v>
      </c>
      <c r="C4163" t="s">
        <v>27078</v>
      </c>
    </row>
    <row r="4164" spans="1:3" x14ac:dyDescent="0.25">
      <c r="A4164" t="s">
        <v>27085</v>
      </c>
      <c r="B4164" t="s">
        <v>27086</v>
      </c>
      <c r="C4164" t="s">
        <v>27078</v>
      </c>
    </row>
    <row r="4165" spans="1:3" x14ac:dyDescent="0.25">
      <c r="A4165" t="s">
        <v>27087</v>
      </c>
      <c r="B4165" t="s">
        <v>27088</v>
      </c>
      <c r="C4165" t="s">
        <v>27078</v>
      </c>
    </row>
    <row r="4166" spans="1:3" x14ac:dyDescent="0.25">
      <c r="A4166" t="s">
        <v>27089</v>
      </c>
      <c r="B4166" t="s">
        <v>27090</v>
      </c>
      <c r="C4166" t="s">
        <v>27078</v>
      </c>
    </row>
    <row r="4167" spans="1:3" x14ac:dyDescent="0.25">
      <c r="A4167" t="s">
        <v>27091</v>
      </c>
      <c r="B4167" t="s">
        <v>27092</v>
      </c>
      <c r="C4167" t="s">
        <v>27078</v>
      </c>
    </row>
    <row r="4168" spans="1:3" x14ac:dyDescent="0.25">
      <c r="A4168" t="s">
        <v>27093</v>
      </c>
      <c r="B4168" t="s">
        <v>27094</v>
      </c>
      <c r="C4168" t="s">
        <v>27078</v>
      </c>
    </row>
    <row r="4169" spans="1:3" x14ac:dyDescent="0.25">
      <c r="A4169" t="s">
        <v>27095</v>
      </c>
      <c r="B4169" t="s">
        <v>27096</v>
      </c>
      <c r="C4169" t="s">
        <v>27078</v>
      </c>
    </row>
    <row r="4170" spans="1:3" x14ac:dyDescent="0.25">
      <c r="A4170" t="s">
        <v>27097</v>
      </c>
      <c r="B4170" t="s">
        <v>27098</v>
      </c>
      <c r="C4170" t="s">
        <v>27078</v>
      </c>
    </row>
    <row r="4171" spans="1:3" x14ac:dyDescent="0.25">
      <c r="A4171" t="s">
        <v>27099</v>
      </c>
      <c r="B4171" t="s">
        <v>27100</v>
      </c>
      <c r="C4171" t="s">
        <v>27078</v>
      </c>
    </row>
    <row r="4172" spans="1:3" x14ac:dyDescent="0.25">
      <c r="A4172" t="s">
        <v>27101</v>
      </c>
      <c r="B4172" t="s">
        <v>27102</v>
      </c>
      <c r="C4172" t="s">
        <v>27078</v>
      </c>
    </row>
    <row r="4173" spans="1:3" x14ac:dyDescent="0.25">
      <c r="A4173" t="s">
        <v>27103</v>
      </c>
      <c r="B4173" t="s">
        <v>27104</v>
      </c>
      <c r="C4173" t="s">
        <v>27078</v>
      </c>
    </row>
    <row r="4174" spans="1:3" x14ac:dyDescent="0.25">
      <c r="A4174" t="s">
        <v>27105</v>
      </c>
      <c r="B4174" t="s">
        <v>27106</v>
      </c>
      <c r="C4174" t="s">
        <v>27078</v>
      </c>
    </row>
    <row r="4175" spans="1:3" x14ac:dyDescent="0.25">
      <c r="A4175" t="s">
        <v>27107</v>
      </c>
      <c r="B4175" t="s">
        <v>27108</v>
      </c>
      <c r="C4175" t="s">
        <v>27078</v>
      </c>
    </row>
    <row r="4176" spans="1:3" x14ac:dyDescent="0.25">
      <c r="A4176" t="s">
        <v>27109</v>
      </c>
      <c r="B4176" t="s">
        <v>27110</v>
      </c>
      <c r="C4176" t="s">
        <v>27111</v>
      </c>
    </row>
    <row r="4177" spans="1:3" x14ac:dyDescent="0.25">
      <c r="A4177" t="s">
        <v>27112</v>
      </c>
      <c r="B4177" t="s">
        <v>27113</v>
      </c>
      <c r="C4177" t="s">
        <v>27111</v>
      </c>
    </row>
    <row r="4178" spans="1:3" x14ac:dyDescent="0.25">
      <c r="A4178" t="s">
        <v>27114</v>
      </c>
      <c r="B4178" t="s">
        <v>27115</v>
      </c>
      <c r="C4178" t="s">
        <v>27111</v>
      </c>
    </row>
    <row r="4179" spans="1:3" x14ac:dyDescent="0.25">
      <c r="A4179" t="s">
        <v>27116</v>
      </c>
      <c r="B4179" t="s">
        <v>27117</v>
      </c>
      <c r="C4179" t="s">
        <v>27111</v>
      </c>
    </row>
    <row r="4180" spans="1:3" x14ac:dyDescent="0.25">
      <c r="A4180" t="s">
        <v>27118</v>
      </c>
      <c r="B4180" t="s">
        <v>27119</v>
      </c>
      <c r="C4180" t="s">
        <v>27111</v>
      </c>
    </row>
    <row r="4181" spans="1:3" x14ac:dyDescent="0.25">
      <c r="A4181" t="s">
        <v>27120</v>
      </c>
      <c r="B4181" t="s">
        <v>27121</v>
      </c>
      <c r="C4181" t="s">
        <v>27111</v>
      </c>
    </row>
    <row r="4182" spans="1:3" x14ac:dyDescent="0.25">
      <c r="A4182" t="s">
        <v>27122</v>
      </c>
      <c r="B4182" t="s">
        <v>27123</v>
      </c>
      <c r="C4182" t="s">
        <v>27111</v>
      </c>
    </row>
    <row r="4183" spans="1:3" x14ac:dyDescent="0.25">
      <c r="A4183" t="s">
        <v>27124</v>
      </c>
      <c r="B4183" t="s">
        <v>27125</v>
      </c>
      <c r="C4183" t="s">
        <v>27111</v>
      </c>
    </row>
    <row r="4184" spans="1:3" x14ac:dyDescent="0.25">
      <c r="A4184" t="s">
        <v>27126</v>
      </c>
      <c r="B4184" t="s">
        <v>27127</v>
      </c>
      <c r="C4184" t="s">
        <v>27111</v>
      </c>
    </row>
    <row r="4185" spans="1:3" x14ac:dyDescent="0.25">
      <c r="A4185" t="s">
        <v>27128</v>
      </c>
      <c r="B4185" t="s">
        <v>27129</v>
      </c>
      <c r="C4185" t="s">
        <v>27111</v>
      </c>
    </row>
    <row r="4186" spans="1:3" x14ac:dyDescent="0.25">
      <c r="A4186" t="s">
        <v>27130</v>
      </c>
      <c r="B4186" t="s">
        <v>27131</v>
      </c>
      <c r="C4186" t="s">
        <v>27111</v>
      </c>
    </row>
    <row r="4187" spans="1:3" x14ac:dyDescent="0.25">
      <c r="A4187" t="s">
        <v>27132</v>
      </c>
      <c r="B4187" t="s">
        <v>27133</v>
      </c>
      <c r="C4187" t="s">
        <v>27111</v>
      </c>
    </row>
    <row r="4188" spans="1:3" x14ac:dyDescent="0.25">
      <c r="A4188" t="s">
        <v>27134</v>
      </c>
      <c r="B4188" t="s">
        <v>27135</v>
      </c>
      <c r="C4188" t="s">
        <v>27111</v>
      </c>
    </row>
    <row r="4189" spans="1:3" x14ac:dyDescent="0.25">
      <c r="A4189" t="s">
        <v>27136</v>
      </c>
      <c r="B4189" t="s">
        <v>27137</v>
      </c>
      <c r="C4189" t="s">
        <v>27111</v>
      </c>
    </row>
    <row r="4190" spans="1:3" x14ac:dyDescent="0.25">
      <c r="A4190" t="s">
        <v>27138</v>
      </c>
      <c r="B4190" t="s">
        <v>27139</v>
      </c>
      <c r="C4190" t="s">
        <v>27111</v>
      </c>
    </row>
    <row r="4191" spans="1:3" x14ac:dyDescent="0.25">
      <c r="A4191" t="s">
        <v>27140</v>
      </c>
      <c r="B4191" t="s">
        <v>27141</v>
      </c>
      <c r="C4191" t="s">
        <v>27111</v>
      </c>
    </row>
    <row r="4192" spans="1:3" x14ac:dyDescent="0.25">
      <c r="A4192" t="s">
        <v>27142</v>
      </c>
      <c r="B4192" t="s">
        <v>27143</v>
      </c>
      <c r="C4192" t="s">
        <v>27144</v>
      </c>
    </row>
    <row r="4193" spans="1:3" x14ac:dyDescent="0.25">
      <c r="A4193" t="s">
        <v>27145</v>
      </c>
      <c r="B4193" t="s">
        <v>27146</v>
      </c>
      <c r="C4193" t="s">
        <v>27144</v>
      </c>
    </row>
    <row r="4194" spans="1:3" x14ac:dyDescent="0.25">
      <c r="A4194" t="s">
        <v>27147</v>
      </c>
      <c r="B4194" t="s">
        <v>27148</v>
      </c>
      <c r="C4194" t="s">
        <v>27144</v>
      </c>
    </row>
    <row r="4195" spans="1:3" x14ac:dyDescent="0.25">
      <c r="A4195" t="s">
        <v>27149</v>
      </c>
      <c r="B4195" t="s">
        <v>27150</v>
      </c>
      <c r="C4195" t="s">
        <v>27144</v>
      </c>
    </row>
    <row r="4196" spans="1:3" x14ac:dyDescent="0.25">
      <c r="A4196" t="s">
        <v>27151</v>
      </c>
      <c r="B4196" t="s">
        <v>27152</v>
      </c>
      <c r="C4196" t="s">
        <v>27144</v>
      </c>
    </row>
    <row r="4197" spans="1:3" x14ac:dyDescent="0.25">
      <c r="A4197" t="s">
        <v>27153</v>
      </c>
      <c r="B4197" t="s">
        <v>27154</v>
      </c>
      <c r="C4197" t="s">
        <v>27144</v>
      </c>
    </row>
    <row r="4198" spans="1:3" x14ac:dyDescent="0.25">
      <c r="A4198" t="s">
        <v>27155</v>
      </c>
      <c r="B4198" t="s">
        <v>27156</v>
      </c>
      <c r="C4198" t="s">
        <v>27144</v>
      </c>
    </row>
    <row r="4199" spans="1:3" x14ac:dyDescent="0.25">
      <c r="A4199" t="s">
        <v>27157</v>
      </c>
      <c r="B4199" t="s">
        <v>27158</v>
      </c>
      <c r="C4199" t="s">
        <v>27144</v>
      </c>
    </row>
    <row r="4200" spans="1:3" x14ac:dyDescent="0.25">
      <c r="A4200" t="s">
        <v>27159</v>
      </c>
      <c r="B4200" t="s">
        <v>27160</v>
      </c>
      <c r="C4200" t="s">
        <v>27144</v>
      </c>
    </row>
    <row r="4201" spans="1:3" x14ac:dyDescent="0.25">
      <c r="A4201" t="s">
        <v>27161</v>
      </c>
      <c r="B4201" t="s">
        <v>27162</v>
      </c>
      <c r="C4201" t="s">
        <v>27144</v>
      </c>
    </row>
    <row r="4202" spans="1:3" x14ac:dyDescent="0.25">
      <c r="A4202" t="s">
        <v>27163</v>
      </c>
      <c r="B4202" t="s">
        <v>27164</v>
      </c>
      <c r="C4202" t="s">
        <v>27165</v>
      </c>
    </row>
    <row r="4203" spans="1:3" x14ac:dyDescent="0.25">
      <c r="A4203" t="s">
        <v>27166</v>
      </c>
      <c r="B4203" t="s">
        <v>27167</v>
      </c>
      <c r="C4203" t="s">
        <v>27165</v>
      </c>
    </row>
    <row r="4204" spans="1:3" x14ac:dyDescent="0.25">
      <c r="A4204" t="s">
        <v>27168</v>
      </c>
      <c r="B4204" t="s">
        <v>27169</v>
      </c>
      <c r="C4204" t="s">
        <v>27165</v>
      </c>
    </row>
    <row r="4205" spans="1:3" x14ac:dyDescent="0.25">
      <c r="A4205" t="s">
        <v>27170</v>
      </c>
      <c r="B4205" t="s">
        <v>27171</v>
      </c>
      <c r="C4205" t="s">
        <v>27165</v>
      </c>
    </row>
    <row r="4206" spans="1:3" x14ac:dyDescent="0.25">
      <c r="A4206" t="s">
        <v>27172</v>
      </c>
      <c r="B4206" t="s">
        <v>27173</v>
      </c>
      <c r="C4206" t="s">
        <v>27165</v>
      </c>
    </row>
    <row r="4207" spans="1:3" x14ac:dyDescent="0.25">
      <c r="A4207" t="s">
        <v>27174</v>
      </c>
      <c r="B4207" t="s">
        <v>27175</v>
      </c>
      <c r="C4207" t="s">
        <v>27165</v>
      </c>
    </row>
    <row r="4208" spans="1:3" x14ac:dyDescent="0.25">
      <c r="A4208" t="s">
        <v>27176</v>
      </c>
      <c r="B4208" t="s">
        <v>27177</v>
      </c>
      <c r="C4208" t="s">
        <v>27165</v>
      </c>
    </row>
    <row r="4209" spans="1:3" x14ac:dyDescent="0.25">
      <c r="A4209" t="s">
        <v>27178</v>
      </c>
      <c r="B4209" t="s">
        <v>27179</v>
      </c>
      <c r="C4209" t="s">
        <v>27165</v>
      </c>
    </row>
    <row r="4210" spans="1:3" x14ac:dyDescent="0.25">
      <c r="A4210" t="s">
        <v>27180</v>
      </c>
      <c r="B4210" t="s">
        <v>27181</v>
      </c>
      <c r="C4210" t="s">
        <v>27165</v>
      </c>
    </row>
    <row r="4211" spans="1:3" x14ac:dyDescent="0.25">
      <c r="A4211" t="s">
        <v>27182</v>
      </c>
      <c r="B4211" t="s">
        <v>27183</v>
      </c>
      <c r="C4211" t="s">
        <v>27165</v>
      </c>
    </row>
    <row r="4212" spans="1:3" x14ac:dyDescent="0.25">
      <c r="A4212" t="s">
        <v>27184</v>
      </c>
      <c r="B4212" t="s">
        <v>9285</v>
      </c>
      <c r="C4212" t="s">
        <v>27165</v>
      </c>
    </row>
    <row r="4213" spans="1:3" x14ac:dyDescent="0.25">
      <c r="A4213" t="s">
        <v>27185</v>
      </c>
      <c r="B4213" t="s">
        <v>27186</v>
      </c>
      <c r="C4213" t="s">
        <v>27187</v>
      </c>
    </row>
    <row r="4214" spans="1:3" x14ac:dyDescent="0.25">
      <c r="A4214" t="s">
        <v>27188</v>
      </c>
      <c r="B4214" t="s">
        <v>27189</v>
      </c>
      <c r="C4214" t="s">
        <v>27187</v>
      </c>
    </row>
    <row r="4215" spans="1:3" x14ac:dyDescent="0.25">
      <c r="A4215" t="s">
        <v>27190</v>
      </c>
      <c r="B4215" t="s">
        <v>27191</v>
      </c>
      <c r="C4215" t="s">
        <v>27187</v>
      </c>
    </row>
    <row r="4216" spans="1:3" x14ac:dyDescent="0.25">
      <c r="A4216" t="s">
        <v>27192</v>
      </c>
      <c r="B4216" t="s">
        <v>27193</v>
      </c>
      <c r="C4216" t="s">
        <v>27187</v>
      </c>
    </row>
    <row r="4217" spans="1:3" x14ac:dyDescent="0.25">
      <c r="A4217" t="s">
        <v>27194</v>
      </c>
      <c r="B4217" t="s">
        <v>27195</v>
      </c>
      <c r="C4217" t="s">
        <v>27187</v>
      </c>
    </row>
    <row r="4218" spans="1:3" x14ac:dyDescent="0.25">
      <c r="A4218" t="s">
        <v>27196</v>
      </c>
      <c r="B4218" t="s">
        <v>27197</v>
      </c>
      <c r="C4218" t="s">
        <v>27187</v>
      </c>
    </row>
    <row r="4219" spans="1:3" x14ac:dyDescent="0.25">
      <c r="A4219" t="s">
        <v>27198</v>
      </c>
      <c r="B4219" t="s">
        <v>27199</v>
      </c>
      <c r="C4219" t="s">
        <v>27187</v>
      </c>
    </row>
    <row r="4220" spans="1:3" x14ac:dyDescent="0.25">
      <c r="A4220" t="s">
        <v>27200</v>
      </c>
      <c r="B4220" t="s">
        <v>27201</v>
      </c>
      <c r="C4220" t="s">
        <v>27187</v>
      </c>
    </row>
    <row r="4221" spans="1:3" x14ac:dyDescent="0.25">
      <c r="A4221" t="s">
        <v>27202</v>
      </c>
      <c r="B4221" t="s">
        <v>27203</v>
      </c>
      <c r="C4221" t="s">
        <v>27187</v>
      </c>
    </row>
    <row r="4222" spans="1:3" x14ac:dyDescent="0.25">
      <c r="A4222" t="s">
        <v>27204</v>
      </c>
      <c r="B4222" t="s">
        <v>27205</v>
      </c>
      <c r="C4222" t="s">
        <v>27187</v>
      </c>
    </row>
    <row r="4223" spans="1:3" x14ac:dyDescent="0.25">
      <c r="A4223" t="s">
        <v>27206</v>
      </c>
      <c r="B4223" t="s">
        <v>27207</v>
      </c>
      <c r="C4223" t="s">
        <v>27187</v>
      </c>
    </row>
    <row r="4224" spans="1:3" x14ac:dyDescent="0.25">
      <c r="A4224" t="s">
        <v>27208</v>
      </c>
      <c r="B4224" t="s">
        <v>27209</v>
      </c>
      <c r="C4224" t="s">
        <v>27187</v>
      </c>
    </row>
    <row r="4225" spans="1:3" x14ac:dyDescent="0.25">
      <c r="A4225" t="s">
        <v>27210</v>
      </c>
      <c r="B4225" t="s">
        <v>27211</v>
      </c>
      <c r="C4225" t="s">
        <v>27187</v>
      </c>
    </row>
    <row r="4226" spans="1:3" x14ac:dyDescent="0.25">
      <c r="A4226" t="s">
        <v>27212</v>
      </c>
      <c r="B4226" t="s">
        <v>27213</v>
      </c>
      <c r="C4226" t="s">
        <v>27214</v>
      </c>
    </row>
    <row r="4227" spans="1:3" x14ac:dyDescent="0.25">
      <c r="A4227" t="s">
        <v>27215</v>
      </c>
      <c r="B4227" t="s">
        <v>27216</v>
      </c>
      <c r="C4227" t="s">
        <v>27214</v>
      </c>
    </row>
    <row r="4228" spans="1:3" x14ac:dyDescent="0.25">
      <c r="A4228" t="s">
        <v>27217</v>
      </c>
      <c r="B4228" t="s">
        <v>27218</v>
      </c>
      <c r="C4228" t="s">
        <v>27214</v>
      </c>
    </row>
    <row r="4229" spans="1:3" x14ac:dyDescent="0.25">
      <c r="A4229" t="s">
        <v>27219</v>
      </c>
      <c r="B4229" t="s">
        <v>27220</v>
      </c>
      <c r="C4229" t="s">
        <v>27214</v>
      </c>
    </row>
    <row r="4230" spans="1:3" x14ac:dyDescent="0.25">
      <c r="A4230" t="s">
        <v>27221</v>
      </c>
      <c r="B4230" t="s">
        <v>27222</v>
      </c>
      <c r="C4230" t="s">
        <v>27214</v>
      </c>
    </row>
    <row r="4231" spans="1:3" x14ac:dyDescent="0.25">
      <c r="A4231" t="s">
        <v>27223</v>
      </c>
      <c r="B4231" t="s">
        <v>27224</v>
      </c>
      <c r="C4231" t="s">
        <v>27214</v>
      </c>
    </row>
    <row r="4232" spans="1:3" x14ac:dyDescent="0.25">
      <c r="A4232" t="s">
        <v>27225</v>
      </c>
      <c r="B4232" t="s">
        <v>27226</v>
      </c>
      <c r="C4232" t="s">
        <v>27214</v>
      </c>
    </row>
    <row r="4233" spans="1:3" x14ac:dyDescent="0.25">
      <c r="A4233" t="s">
        <v>27227</v>
      </c>
      <c r="B4233" t="s">
        <v>27228</v>
      </c>
      <c r="C4233" t="s">
        <v>27214</v>
      </c>
    </row>
    <row r="4234" spans="1:3" x14ac:dyDescent="0.25">
      <c r="A4234" t="s">
        <v>27229</v>
      </c>
      <c r="B4234" t="s">
        <v>27230</v>
      </c>
      <c r="C4234" t="s">
        <v>27214</v>
      </c>
    </row>
    <row r="4235" spans="1:3" x14ac:dyDescent="0.25">
      <c r="A4235" t="s">
        <v>27231</v>
      </c>
      <c r="B4235" t="s">
        <v>27232</v>
      </c>
      <c r="C4235" t="s">
        <v>27214</v>
      </c>
    </row>
    <row r="4236" spans="1:3" x14ac:dyDescent="0.25">
      <c r="A4236" t="s">
        <v>27233</v>
      </c>
      <c r="B4236" t="s">
        <v>27234</v>
      </c>
      <c r="C4236" t="s">
        <v>27214</v>
      </c>
    </row>
    <row r="4237" spans="1:3" x14ac:dyDescent="0.25">
      <c r="A4237" t="s">
        <v>27235</v>
      </c>
      <c r="B4237" t="s">
        <v>27236</v>
      </c>
      <c r="C4237" t="s">
        <v>27214</v>
      </c>
    </row>
    <row r="4238" spans="1:3" x14ac:dyDescent="0.25">
      <c r="A4238" t="s">
        <v>27237</v>
      </c>
      <c r="B4238" t="s">
        <v>27238</v>
      </c>
      <c r="C4238" t="s">
        <v>27214</v>
      </c>
    </row>
    <row r="4239" spans="1:3" x14ac:dyDescent="0.25">
      <c r="A4239" t="s">
        <v>27239</v>
      </c>
      <c r="B4239" t="s">
        <v>27240</v>
      </c>
      <c r="C4239" t="s">
        <v>27214</v>
      </c>
    </row>
    <row r="4240" spans="1:3" x14ac:dyDescent="0.25">
      <c r="A4240" t="s">
        <v>27241</v>
      </c>
      <c r="B4240" t="s">
        <v>27242</v>
      </c>
      <c r="C4240" t="s">
        <v>27214</v>
      </c>
    </row>
    <row r="4241" spans="1:3" x14ac:dyDescent="0.25">
      <c r="A4241" t="s">
        <v>27243</v>
      </c>
      <c r="B4241" t="s">
        <v>27244</v>
      </c>
      <c r="C4241" t="s">
        <v>27214</v>
      </c>
    </row>
    <row r="4242" spans="1:3" x14ac:dyDescent="0.25">
      <c r="A4242" t="s">
        <v>27245</v>
      </c>
      <c r="B4242" t="s">
        <v>27246</v>
      </c>
      <c r="C4242" t="s">
        <v>27247</v>
      </c>
    </row>
    <row r="4243" spans="1:3" x14ac:dyDescent="0.25">
      <c r="A4243" t="s">
        <v>27248</v>
      </c>
      <c r="B4243" t="s">
        <v>27249</v>
      </c>
      <c r="C4243" t="s">
        <v>27247</v>
      </c>
    </row>
    <row r="4244" spans="1:3" x14ac:dyDescent="0.25">
      <c r="A4244" t="s">
        <v>27250</v>
      </c>
      <c r="B4244" t="s">
        <v>27251</v>
      </c>
      <c r="C4244" t="s">
        <v>27247</v>
      </c>
    </row>
    <row r="4245" spans="1:3" x14ac:dyDescent="0.25">
      <c r="A4245" t="s">
        <v>27252</v>
      </c>
      <c r="B4245" t="s">
        <v>27253</v>
      </c>
      <c r="C4245" t="s">
        <v>27247</v>
      </c>
    </row>
    <row r="4246" spans="1:3" x14ac:dyDescent="0.25">
      <c r="A4246" t="s">
        <v>27254</v>
      </c>
      <c r="B4246" t="s">
        <v>27255</v>
      </c>
      <c r="C4246" t="s">
        <v>27247</v>
      </c>
    </row>
    <row r="4247" spans="1:3" x14ac:dyDescent="0.25">
      <c r="A4247" t="s">
        <v>27256</v>
      </c>
      <c r="B4247" t="s">
        <v>27257</v>
      </c>
      <c r="C4247" t="s">
        <v>27247</v>
      </c>
    </row>
    <row r="4248" spans="1:3" x14ac:dyDescent="0.25">
      <c r="A4248" t="s">
        <v>27258</v>
      </c>
      <c r="B4248" t="s">
        <v>27259</v>
      </c>
      <c r="C4248" t="s">
        <v>27247</v>
      </c>
    </row>
    <row r="4249" spans="1:3" x14ac:dyDescent="0.25">
      <c r="A4249" t="s">
        <v>27260</v>
      </c>
      <c r="B4249" t="s">
        <v>27261</v>
      </c>
      <c r="C4249" t="s">
        <v>27247</v>
      </c>
    </row>
    <row r="4250" spans="1:3" x14ac:dyDescent="0.25">
      <c r="A4250" t="s">
        <v>27262</v>
      </c>
      <c r="B4250" t="s">
        <v>27263</v>
      </c>
      <c r="C4250" t="s">
        <v>27247</v>
      </c>
    </row>
    <row r="4251" spans="1:3" x14ac:dyDescent="0.25">
      <c r="A4251" t="s">
        <v>27264</v>
      </c>
      <c r="B4251" t="s">
        <v>27265</v>
      </c>
      <c r="C4251" t="s">
        <v>27247</v>
      </c>
    </row>
    <row r="4252" spans="1:3" x14ac:dyDescent="0.25">
      <c r="A4252" t="s">
        <v>27266</v>
      </c>
      <c r="B4252" t="s">
        <v>27267</v>
      </c>
      <c r="C4252" t="s">
        <v>27247</v>
      </c>
    </row>
    <row r="4253" spans="1:3" x14ac:dyDescent="0.25">
      <c r="A4253" t="s">
        <v>27268</v>
      </c>
      <c r="B4253" t="s">
        <v>27269</v>
      </c>
      <c r="C4253" t="s">
        <v>27247</v>
      </c>
    </row>
    <row r="4254" spans="1:3" x14ac:dyDescent="0.25">
      <c r="A4254" t="s">
        <v>27270</v>
      </c>
      <c r="B4254" t="s">
        <v>13509</v>
      </c>
      <c r="C4254" t="s">
        <v>27247</v>
      </c>
    </row>
    <row r="4255" spans="1:3" x14ac:dyDescent="0.25">
      <c r="A4255" t="s">
        <v>27271</v>
      </c>
      <c r="B4255" t="s">
        <v>27272</v>
      </c>
      <c r="C4255" t="s">
        <v>27273</v>
      </c>
    </row>
    <row r="4256" spans="1:3" x14ac:dyDescent="0.25">
      <c r="A4256" t="s">
        <v>27274</v>
      </c>
      <c r="B4256" t="s">
        <v>27275</v>
      </c>
      <c r="C4256" t="s">
        <v>27273</v>
      </c>
    </row>
    <row r="4257" spans="1:3" x14ac:dyDescent="0.25">
      <c r="A4257" t="s">
        <v>27276</v>
      </c>
      <c r="B4257" t="s">
        <v>27277</v>
      </c>
      <c r="C4257" t="s">
        <v>27273</v>
      </c>
    </row>
    <row r="4258" spans="1:3" x14ac:dyDescent="0.25">
      <c r="A4258" t="s">
        <v>27278</v>
      </c>
      <c r="B4258" t="s">
        <v>27279</v>
      </c>
      <c r="C4258" t="s">
        <v>27273</v>
      </c>
    </row>
    <row r="4259" spans="1:3" x14ac:dyDescent="0.25">
      <c r="A4259" t="s">
        <v>27280</v>
      </c>
      <c r="B4259" t="s">
        <v>27280</v>
      </c>
      <c r="C4259" t="s">
        <v>27273</v>
      </c>
    </row>
    <row r="4260" spans="1:3" x14ac:dyDescent="0.25">
      <c r="A4260" t="s">
        <v>27281</v>
      </c>
      <c r="B4260" t="s">
        <v>27282</v>
      </c>
      <c r="C4260" t="s">
        <v>27273</v>
      </c>
    </row>
    <row r="4261" spans="1:3" x14ac:dyDescent="0.25">
      <c r="A4261" t="s">
        <v>27283</v>
      </c>
      <c r="B4261" t="s">
        <v>27284</v>
      </c>
      <c r="C4261" t="s">
        <v>27273</v>
      </c>
    </row>
    <row r="4262" spans="1:3" x14ac:dyDescent="0.25">
      <c r="A4262" t="s">
        <v>27285</v>
      </c>
      <c r="B4262" t="s">
        <v>27286</v>
      </c>
      <c r="C4262" t="s">
        <v>27273</v>
      </c>
    </row>
    <row r="4263" spans="1:3" x14ac:dyDescent="0.25">
      <c r="A4263" t="s">
        <v>27287</v>
      </c>
      <c r="B4263" t="s">
        <v>27287</v>
      </c>
      <c r="C4263" t="s">
        <v>27273</v>
      </c>
    </row>
    <row r="4264" spans="1:3" x14ac:dyDescent="0.25">
      <c r="A4264" t="s">
        <v>27288</v>
      </c>
      <c r="B4264" t="s">
        <v>27289</v>
      </c>
      <c r="C4264" t="s">
        <v>27273</v>
      </c>
    </row>
    <row r="4265" spans="1:3" x14ac:dyDescent="0.25">
      <c r="A4265" t="s">
        <v>27290</v>
      </c>
      <c r="B4265" t="s">
        <v>27291</v>
      </c>
      <c r="C4265" t="s">
        <v>27273</v>
      </c>
    </row>
    <row r="4266" spans="1:3" x14ac:dyDescent="0.25">
      <c r="A4266" t="s">
        <v>27292</v>
      </c>
      <c r="B4266" t="s">
        <v>27293</v>
      </c>
      <c r="C4266" t="s">
        <v>27273</v>
      </c>
    </row>
    <row r="4267" spans="1:3" x14ac:dyDescent="0.25">
      <c r="A4267" t="s">
        <v>27294</v>
      </c>
      <c r="B4267" t="s">
        <v>27295</v>
      </c>
      <c r="C4267" t="s">
        <v>27296</v>
      </c>
    </row>
    <row r="4268" spans="1:3" x14ac:dyDescent="0.25">
      <c r="A4268" t="s">
        <v>27297</v>
      </c>
      <c r="B4268" t="s">
        <v>27298</v>
      </c>
      <c r="C4268" t="s">
        <v>27296</v>
      </c>
    </row>
    <row r="4269" spans="1:3" x14ac:dyDescent="0.25">
      <c r="A4269" t="s">
        <v>27299</v>
      </c>
      <c r="B4269" t="s">
        <v>27300</v>
      </c>
      <c r="C4269" t="s">
        <v>27296</v>
      </c>
    </row>
    <row r="4270" spans="1:3" x14ac:dyDescent="0.25">
      <c r="A4270" t="s">
        <v>27301</v>
      </c>
      <c r="B4270" t="s">
        <v>27302</v>
      </c>
      <c r="C4270" t="s">
        <v>27296</v>
      </c>
    </row>
    <row r="4271" spans="1:3" x14ac:dyDescent="0.25">
      <c r="A4271" t="s">
        <v>27303</v>
      </c>
      <c r="B4271" t="s">
        <v>27304</v>
      </c>
      <c r="C4271" t="s">
        <v>27296</v>
      </c>
    </row>
    <row r="4272" spans="1:3" x14ac:dyDescent="0.25">
      <c r="A4272" t="s">
        <v>27305</v>
      </c>
      <c r="B4272" t="s">
        <v>27306</v>
      </c>
      <c r="C4272" t="s">
        <v>27296</v>
      </c>
    </row>
    <row r="4273" spans="1:3" x14ac:dyDescent="0.25">
      <c r="A4273" t="s">
        <v>27307</v>
      </c>
      <c r="B4273" t="s">
        <v>27308</v>
      </c>
      <c r="C4273" t="s">
        <v>27296</v>
      </c>
    </row>
    <row r="4274" spans="1:3" x14ac:dyDescent="0.25">
      <c r="A4274" t="s">
        <v>27309</v>
      </c>
      <c r="B4274" t="s">
        <v>27310</v>
      </c>
      <c r="C4274" t="s">
        <v>27296</v>
      </c>
    </row>
    <row r="4275" spans="1:3" x14ac:dyDescent="0.25">
      <c r="A4275" t="s">
        <v>27311</v>
      </c>
      <c r="B4275" t="s">
        <v>27312</v>
      </c>
      <c r="C4275" t="s">
        <v>27296</v>
      </c>
    </row>
    <row r="4276" spans="1:3" x14ac:dyDescent="0.25">
      <c r="A4276" t="s">
        <v>27313</v>
      </c>
      <c r="B4276" t="s">
        <v>27314</v>
      </c>
      <c r="C4276" t="s">
        <v>27296</v>
      </c>
    </row>
    <row r="4277" spans="1:3" x14ac:dyDescent="0.25">
      <c r="A4277" t="s">
        <v>27315</v>
      </c>
      <c r="B4277" t="s">
        <v>27316</v>
      </c>
      <c r="C4277" t="s">
        <v>27296</v>
      </c>
    </row>
    <row r="4278" spans="1:3" x14ac:dyDescent="0.25">
      <c r="A4278" t="s">
        <v>27317</v>
      </c>
      <c r="B4278" t="s">
        <v>27318</v>
      </c>
      <c r="C4278" t="s">
        <v>27296</v>
      </c>
    </row>
    <row r="4279" spans="1:3" x14ac:dyDescent="0.25">
      <c r="A4279" t="s">
        <v>27319</v>
      </c>
      <c r="B4279" t="s">
        <v>27320</v>
      </c>
      <c r="C4279" t="s">
        <v>27296</v>
      </c>
    </row>
    <row r="4280" spans="1:3" x14ac:dyDescent="0.25">
      <c r="A4280" t="s">
        <v>27321</v>
      </c>
      <c r="B4280" t="s">
        <v>27322</v>
      </c>
      <c r="C4280" t="s">
        <v>27323</v>
      </c>
    </row>
    <row r="4281" spans="1:3" x14ac:dyDescent="0.25">
      <c r="A4281" t="s">
        <v>27324</v>
      </c>
      <c r="B4281" t="s">
        <v>27325</v>
      </c>
      <c r="C4281" t="s">
        <v>27323</v>
      </c>
    </row>
    <row r="4282" spans="1:3" x14ac:dyDescent="0.25">
      <c r="A4282" t="s">
        <v>27326</v>
      </c>
      <c r="B4282" t="s">
        <v>27327</v>
      </c>
      <c r="C4282" t="s">
        <v>27323</v>
      </c>
    </row>
    <row r="4283" spans="1:3" x14ac:dyDescent="0.25">
      <c r="A4283" t="s">
        <v>27328</v>
      </c>
      <c r="B4283" t="s">
        <v>27329</v>
      </c>
      <c r="C4283" t="s">
        <v>27323</v>
      </c>
    </row>
    <row r="4284" spans="1:3" x14ac:dyDescent="0.25">
      <c r="A4284" t="s">
        <v>27330</v>
      </c>
      <c r="B4284" t="s">
        <v>27331</v>
      </c>
      <c r="C4284" t="s">
        <v>27323</v>
      </c>
    </row>
    <row r="4285" spans="1:3" x14ac:dyDescent="0.25">
      <c r="A4285" t="s">
        <v>27332</v>
      </c>
      <c r="B4285" t="s">
        <v>27333</v>
      </c>
      <c r="C4285" t="s">
        <v>27323</v>
      </c>
    </row>
    <row r="4286" spans="1:3" x14ac:dyDescent="0.25">
      <c r="A4286" t="s">
        <v>27334</v>
      </c>
      <c r="B4286" t="s">
        <v>27335</v>
      </c>
      <c r="C4286" t="s">
        <v>27323</v>
      </c>
    </row>
    <row r="4287" spans="1:3" x14ac:dyDescent="0.25">
      <c r="A4287" t="s">
        <v>27336</v>
      </c>
      <c r="B4287" t="s">
        <v>27337</v>
      </c>
      <c r="C4287" t="s">
        <v>27323</v>
      </c>
    </row>
    <row r="4288" spans="1:3" x14ac:dyDescent="0.25">
      <c r="A4288" t="s">
        <v>27338</v>
      </c>
      <c r="B4288" t="s">
        <v>27339</v>
      </c>
      <c r="C4288" t="s">
        <v>27323</v>
      </c>
    </row>
    <row r="4289" spans="1:3" x14ac:dyDescent="0.25">
      <c r="A4289" t="s">
        <v>27340</v>
      </c>
      <c r="B4289" t="s">
        <v>27341</v>
      </c>
      <c r="C4289" t="s">
        <v>27323</v>
      </c>
    </row>
    <row r="4290" spans="1:3" x14ac:dyDescent="0.25">
      <c r="A4290" t="s">
        <v>27342</v>
      </c>
      <c r="B4290" t="s">
        <v>27343</v>
      </c>
      <c r="C4290" t="s">
        <v>27323</v>
      </c>
    </row>
    <row r="4291" spans="1:3" x14ac:dyDescent="0.25">
      <c r="A4291" t="s">
        <v>27344</v>
      </c>
      <c r="B4291" t="s">
        <v>27345</v>
      </c>
      <c r="C4291" t="s">
        <v>27323</v>
      </c>
    </row>
    <row r="4292" spans="1:3" x14ac:dyDescent="0.25">
      <c r="A4292" t="s">
        <v>27346</v>
      </c>
      <c r="B4292" t="s">
        <v>27347</v>
      </c>
      <c r="C4292" t="s">
        <v>27348</v>
      </c>
    </row>
    <row r="4293" spans="1:3" x14ac:dyDescent="0.25">
      <c r="A4293" t="s">
        <v>27349</v>
      </c>
      <c r="B4293" t="s">
        <v>27350</v>
      </c>
      <c r="C4293" t="s">
        <v>27348</v>
      </c>
    </row>
    <row r="4294" spans="1:3" x14ac:dyDescent="0.25">
      <c r="A4294" t="s">
        <v>27351</v>
      </c>
      <c r="B4294" t="s">
        <v>27352</v>
      </c>
      <c r="C4294" t="s">
        <v>27348</v>
      </c>
    </row>
    <row r="4295" spans="1:3" x14ac:dyDescent="0.25">
      <c r="A4295" t="s">
        <v>27353</v>
      </c>
      <c r="B4295" t="s">
        <v>16532</v>
      </c>
      <c r="C4295" t="s">
        <v>27348</v>
      </c>
    </row>
    <row r="4296" spans="1:3" x14ac:dyDescent="0.25">
      <c r="A4296" t="s">
        <v>27354</v>
      </c>
      <c r="B4296" t="s">
        <v>27355</v>
      </c>
      <c r="C4296" t="s">
        <v>27348</v>
      </c>
    </row>
    <row r="4297" spans="1:3" x14ac:dyDescent="0.25">
      <c r="A4297" t="s">
        <v>27356</v>
      </c>
      <c r="B4297" t="s">
        <v>27357</v>
      </c>
      <c r="C4297" t="s">
        <v>27348</v>
      </c>
    </row>
    <row r="4298" spans="1:3" x14ac:dyDescent="0.25">
      <c r="A4298" t="s">
        <v>27358</v>
      </c>
      <c r="B4298" t="s">
        <v>27359</v>
      </c>
      <c r="C4298" t="s">
        <v>27348</v>
      </c>
    </row>
    <row r="4299" spans="1:3" x14ac:dyDescent="0.25">
      <c r="A4299" t="s">
        <v>27360</v>
      </c>
      <c r="B4299" t="s">
        <v>27361</v>
      </c>
      <c r="C4299" t="s">
        <v>27348</v>
      </c>
    </row>
    <row r="4300" spans="1:3" x14ac:dyDescent="0.25">
      <c r="A4300" t="s">
        <v>27362</v>
      </c>
      <c r="B4300" t="s">
        <v>27363</v>
      </c>
      <c r="C4300" t="s">
        <v>27348</v>
      </c>
    </row>
    <row r="4301" spans="1:3" x14ac:dyDescent="0.25">
      <c r="A4301" t="s">
        <v>27364</v>
      </c>
      <c r="B4301" t="s">
        <v>27365</v>
      </c>
      <c r="C4301" t="s">
        <v>27348</v>
      </c>
    </row>
    <row r="4302" spans="1:3" x14ac:dyDescent="0.25">
      <c r="A4302" t="s">
        <v>27366</v>
      </c>
      <c r="B4302" t="s">
        <v>27367</v>
      </c>
      <c r="C4302" t="s">
        <v>27348</v>
      </c>
    </row>
    <row r="4303" spans="1:3" x14ac:dyDescent="0.25">
      <c r="A4303" t="s">
        <v>27368</v>
      </c>
      <c r="B4303" t="s">
        <v>27369</v>
      </c>
      <c r="C4303" t="s">
        <v>27348</v>
      </c>
    </row>
    <row r="4304" spans="1:3" x14ac:dyDescent="0.25">
      <c r="A4304" t="s">
        <v>27370</v>
      </c>
      <c r="B4304" t="s">
        <v>27371</v>
      </c>
      <c r="C4304" t="s">
        <v>27348</v>
      </c>
    </row>
    <row r="4305" spans="1:3" x14ac:dyDescent="0.25">
      <c r="A4305" t="s">
        <v>27372</v>
      </c>
      <c r="B4305" t="s">
        <v>3048</v>
      </c>
      <c r="C4305" t="s">
        <v>27348</v>
      </c>
    </row>
    <row r="4306" spans="1:3" x14ac:dyDescent="0.25">
      <c r="A4306" t="s">
        <v>27373</v>
      </c>
      <c r="B4306" t="s">
        <v>27374</v>
      </c>
      <c r="C4306" t="s">
        <v>27348</v>
      </c>
    </row>
    <row r="4307" spans="1:3" x14ac:dyDescent="0.25">
      <c r="A4307" t="s">
        <v>27375</v>
      </c>
      <c r="B4307" t="s">
        <v>27376</v>
      </c>
      <c r="C4307" t="s">
        <v>27348</v>
      </c>
    </row>
    <row r="4308" spans="1:3" x14ac:dyDescent="0.25">
      <c r="A4308" t="s">
        <v>27377</v>
      </c>
      <c r="B4308" t="s">
        <v>27378</v>
      </c>
      <c r="C4308" t="s">
        <v>27379</v>
      </c>
    </row>
    <row r="4309" spans="1:3" x14ac:dyDescent="0.25">
      <c r="A4309" t="s">
        <v>27380</v>
      </c>
      <c r="B4309" t="s">
        <v>27381</v>
      </c>
      <c r="C4309" t="s">
        <v>27379</v>
      </c>
    </row>
    <row r="4310" spans="1:3" x14ac:dyDescent="0.25">
      <c r="A4310" t="s">
        <v>27382</v>
      </c>
      <c r="B4310" t="s">
        <v>27383</v>
      </c>
      <c r="C4310" t="s">
        <v>27379</v>
      </c>
    </row>
    <row r="4311" spans="1:3" x14ac:dyDescent="0.25">
      <c r="A4311" t="s">
        <v>27384</v>
      </c>
      <c r="B4311" t="s">
        <v>27385</v>
      </c>
      <c r="C4311" t="s">
        <v>27379</v>
      </c>
    </row>
    <row r="4312" spans="1:3" x14ac:dyDescent="0.25">
      <c r="A4312" t="s">
        <v>27386</v>
      </c>
      <c r="B4312" t="s">
        <v>27387</v>
      </c>
      <c r="C4312" t="s">
        <v>27379</v>
      </c>
    </row>
    <row r="4313" spans="1:3" x14ac:dyDescent="0.25">
      <c r="A4313" t="s">
        <v>27388</v>
      </c>
      <c r="B4313" t="s">
        <v>26864</v>
      </c>
      <c r="C4313" t="s">
        <v>27379</v>
      </c>
    </row>
    <row r="4314" spans="1:3" x14ac:dyDescent="0.25">
      <c r="A4314" t="s">
        <v>27389</v>
      </c>
      <c r="B4314" t="s">
        <v>27390</v>
      </c>
      <c r="C4314" t="s">
        <v>27379</v>
      </c>
    </row>
    <row r="4315" spans="1:3" x14ac:dyDescent="0.25">
      <c r="A4315" t="s">
        <v>27391</v>
      </c>
      <c r="B4315" t="s">
        <v>15612</v>
      </c>
      <c r="C4315" t="s">
        <v>27379</v>
      </c>
    </row>
    <row r="4316" spans="1:3" x14ac:dyDescent="0.25">
      <c r="A4316" t="s">
        <v>27392</v>
      </c>
      <c r="B4316" t="s">
        <v>27393</v>
      </c>
      <c r="C4316" t="s">
        <v>27379</v>
      </c>
    </row>
    <row r="4317" spans="1:3" x14ac:dyDescent="0.25">
      <c r="A4317" t="s">
        <v>27394</v>
      </c>
      <c r="B4317" t="s">
        <v>27395</v>
      </c>
      <c r="C4317" t="s">
        <v>27379</v>
      </c>
    </row>
    <row r="4318" spans="1:3" x14ac:dyDescent="0.25">
      <c r="A4318" t="s">
        <v>27396</v>
      </c>
      <c r="B4318" t="s">
        <v>27397</v>
      </c>
      <c r="C4318" t="s">
        <v>27379</v>
      </c>
    </row>
    <row r="4319" spans="1:3" x14ac:dyDescent="0.25">
      <c r="A4319" t="s">
        <v>27398</v>
      </c>
      <c r="B4319" t="s">
        <v>27399</v>
      </c>
      <c r="C4319" t="s">
        <v>27379</v>
      </c>
    </row>
    <row r="4320" spans="1:3" x14ac:dyDescent="0.25">
      <c r="A4320" t="s">
        <v>27400</v>
      </c>
      <c r="B4320" t="s">
        <v>27401</v>
      </c>
      <c r="C4320" t="s">
        <v>27379</v>
      </c>
    </row>
    <row r="4321" spans="1:3" x14ac:dyDescent="0.25">
      <c r="A4321" t="s">
        <v>27402</v>
      </c>
      <c r="B4321" t="s">
        <v>27403</v>
      </c>
      <c r="C4321" t="s">
        <v>27379</v>
      </c>
    </row>
    <row r="4322" spans="1:3" x14ac:dyDescent="0.25">
      <c r="A4322" t="s">
        <v>27404</v>
      </c>
      <c r="B4322" t="s">
        <v>27405</v>
      </c>
      <c r="C4322" t="s">
        <v>27379</v>
      </c>
    </row>
    <row r="4323" spans="1:3" x14ac:dyDescent="0.25">
      <c r="A4323" t="s">
        <v>27406</v>
      </c>
      <c r="B4323" t="s">
        <v>9098</v>
      </c>
      <c r="C4323" t="s">
        <v>27379</v>
      </c>
    </row>
    <row r="4324" spans="1:3" x14ac:dyDescent="0.25">
      <c r="A4324" t="s">
        <v>27407</v>
      </c>
      <c r="B4324" t="s">
        <v>27408</v>
      </c>
      <c r="C4324" t="s">
        <v>27409</v>
      </c>
    </row>
    <row r="4325" spans="1:3" x14ac:dyDescent="0.25">
      <c r="A4325" t="s">
        <v>27410</v>
      </c>
      <c r="B4325" t="s">
        <v>27411</v>
      </c>
      <c r="C4325" t="s">
        <v>27409</v>
      </c>
    </row>
    <row r="4326" spans="1:3" x14ac:dyDescent="0.25">
      <c r="A4326" t="s">
        <v>27412</v>
      </c>
      <c r="B4326" t="s">
        <v>27413</v>
      </c>
      <c r="C4326" t="s">
        <v>27409</v>
      </c>
    </row>
    <row r="4327" spans="1:3" x14ac:dyDescent="0.25">
      <c r="A4327" t="s">
        <v>27414</v>
      </c>
      <c r="B4327" t="s">
        <v>27415</v>
      </c>
      <c r="C4327" t="s">
        <v>27409</v>
      </c>
    </row>
    <row r="4328" spans="1:3" x14ac:dyDescent="0.25">
      <c r="A4328" t="s">
        <v>27416</v>
      </c>
      <c r="B4328" t="s">
        <v>27417</v>
      </c>
      <c r="C4328" t="s">
        <v>27409</v>
      </c>
    </row>
    <row r="4329" spans="1:3" x14ac:dyDescent="0.25">
      <c r="A4329" t="s">
        <v>27418</v>
      </c>
      <c r="B4329" t="s">
        <v>27419</v>
      </c>
      <c r="C4329" t="s">
        <v>27409</v>
      </c>
    </row>
    <row r="4330" spans="1:3" x14ac:dyDescent="0.25">
      <c r="A4330" t="s">
        <v>27420</v>
      </c>
      <c r="B4330" t="s">
        <v>27421</v>
      </c>
      <c r="C4330" t="s">
        <v>27409</v>
      </c>
    </row>
    <row r="4331" spans="1:3" x14ac:dyDescent="0.25">
      <c r="A4331" t="s">
        <v>27422</v>
      </c>
      <c r="B4331" t="s">
        <v>27423</v>
      </c>
      <c r="C4331" t="s">
        <v>27409</v>
      </c>
    </row>
    <row r="4332" spans="1:3" x14ac:dyDescent="0.25">
      <c r="A4332" t="s">
        <v>27424</v>
      </c>
      <c r="B4332" t="s">
        <v>27425</v>
      </c>
      <c r="C4332" t="s">
        <v>27409</v>
      </c>
    </row>
    <row r="4333" spans="1:3" x14ac:dyDescent="0.25">
      <c r="A4333" t="s">
        <v>27426</v>
      </c>
      <c r="B4333" t="s">
        <v>27427</v>
      </c>
      <c r="C4333" t="s">
        <v>27409</v>
      </c>
    </row>
    <row r="4334" spans="1:3" x14ac:dyDescent="0.25">
      <c r="A4334" t="s">
        <v>27428</v>
      </c>
      <c r="B4334" t="s">
        <v>27429</v>
      </c>
      <c r="C4334" t="s">
        <v>27409</v>
      </c>
    </row>
    <row r="4335" spans="1:3" x14ac:dyDescent="0.25">
      <c r="A4335" t="s">
        <v>27430</v>
      </c>
      <c r="B4335" t="s">
        <v>27431</v>
      </c>
      <c r="C4335" t="s">
        <v>27409</v>
      </c>
    </row>
    <row r="4336" spans="1:3" x14ac:dyDescent="0.25">
      <c r="A4336" t="s">
        <v>27432</v>
      </c>
      <c r="B4336" t="s">
        <v>27433</v>
      </c>
      <c r="C4336" t="s">
        <v>27409</v>
      </c>
    </row>
    <row r="4337" spans="1:3" x14ac:dyDescent="0.25">
      <c r="A4337" t="s">
        <v>27434</v>
      </c>
      <c r="B4337" t="s">
        <v>27435</v>
      </c>
      <c r="C4337" t="s">
        <v>27409</v>
      </c>
    </row>
    <row r="4338" spans="1:3" x14ac:dyDescent="0.25">
      <c r="A4338" t="s">
        <v>27436</v>
      </c>
      <c r="B4338" t="s">
        <v>27437</v>
      </c>
      <c r="C4338" t="s">
        <v>27409</v>
      </c>
    </row>
    <row r="4339" spans="1:3" x14ac:dyDescent="0.25">
      <c r="A4339" t="s">
        <v>27438</v>
      </c>
      <c r="B4339" t="s">
        <v>27439</v>
      </c>
      <c r="C4339" t="s">
        <v>27409</v>
      </c>
    </row>
    <row r="4340" spans="1:3" x14ac:dyDescent="0.25">
      <c r="A4340" t="s">
        <v>27440</v>
      </c>
      <c r="B4340" t="s">
        <v>27441</v>
      </c>
      <c r="C4340" t="s">
        <v>27442</v>
      </c>
    </row>
    <row r="4341" spans="1:3" x14ac:dyDescent="0.25">
      <c r="A4341" t="s">
        <v>27443</v>
      </c>
      <c r="B4341" t="s">
        <v>27444</v>
      </c>
      <c r="C4341" t="s">
        <v>27442</v>
      </c>
    </row>
    <row r="4342" spans="1:3" x14ac:dyDescent="0.25">
      <c r="A4342" t="s">
        <v>27445</v>
      </c>
      <c r="B4342" t="s">
        <v>8877</v>
      </c>
      <c r="C4342" t="s">
        <v>27442</v>
      </c>
    </row>
    <row r="4343" spans="1:3" x14ac:dyDescent="0.25">
      <c r="A4343" t="s">
        <v>27446</v>
      </c>
      <c r="B4343" t="s">
        <v>27447</v>
      </c>
      <c r="C4343" t="s">
        <v>27442</v>
      </c>
    </row>
    <row r="4344" spans="1:3" x14ac:dyDescent="0.25">
      <c r="A4344" t="s">
        <v>27448</v>
      </c>
      <c r="B4344" t="s">
        <v>27449</v>
      </c>
      <c r="C4344" t="s">
        <v>27442</v>
      </c>
    </row>
    <row r="4345" spans="1:3" x14ac:dyDescent="0.25">
      <c r="A4345" t="s">
        <v>27450</v>
      </c>
      <c r="B4345" t="s">
        <v>27451</v>
      </c>
      <c r="C4345" t="s">
        <v>27442</v>
      </c>
    </row>
    <row r="4346" spans="1:3" x14ac:dyDescent="0.25">
      <c r="A4346" t="s">
        <v>27452</v>
      </c>
      <c r="B4346" t="s">
        <v>27453</v>
      </c>
      <c r="C4346" t="s">
        <v>27442</v>
      </c>
    </row>
    <row r="4347" spans="1:3" x14ac:dyDescent="0.25">
      <c r="A4347" t="s">
        <v>27454</v>
      </c>
      <c r="B4347" t="s">
        <v>27455</v>
      </c>
      <c r="C4347" t="s">
        <v>27442</v>
      </c>
    </row>
    <row r="4348" spans="1:3" x14ac:dyDescent="0.25">
      <c r="A4348" t="s">
        <v>27456</v>
      </c>
      <c r="B4348" t="s">
        <v>27457</v>
      </c>
      <c r="C4348" t="s">
        <v>27442</v>
      </c>
    </row>
    <row r="4349" spans="1:3" x14ac:dyDescent="0.25">
      <c r="A4349" t="s">
        <v>27458</v>
      </c>
      <c r="B4349" t="s">
        <v>15641</v>
      </c>
      <c r="C4349" t="s">
        <v>27442</v>
      </c>
    </row>
    <row r="4350" spans="1:3" x14ac:dyDescent="0.25">
      <c r="A4350" t="s">
        <v>27459</v>
      </c>
      <c r="B4350" t="s">
        <v>27460</v>
      </c>
      <c r="C4350" t="s">
        <v>27442</v>
      </c>
    </row>
    <row r="4351" spans="1:3" x14ac:dyDescent="0.25">
      <c r="A4351" t="s">
        <v>27461</v>
      </c>
      <c r="B4351" t="s">
        <v>27462</v>
      </c>
      <c r="C4351" t="s">
        <v>27442</v>
      </c>
    </row>
    <row r="4352" spans="1:3" x14ac:dyDescent="0.25">
      <c r="A4352" t="s">
        <v>27463</v>
      </c>
      <c r="B4352" t="s">
        <v>27464</v>
      </c>
      <c r="C4352" t="s">
        <v>27442</v>
      </c>
    </row>
    <row r="4353" spans="1:3" x14ac:dyDescent="0.25">
      <c r="A4353" t="s">
        <v>27465</v>
      </c>
      <c r="B4353" t="s">
        <v>27466</v>
      </c>
      <c r="C4353" t="s">
        <v>27442</v>
      </c>
    </row>
    <row r="4354" spans="1:3" x14ac:dyDescent="0.25">
      <c r="A4354" t="s">
        <v>27467</v>
      </c>
      <c r="B4354" t="s">
        <v>27468</v>
      </c>
      <c r="C4354" t="s">
        <v>27442</v>
      </c>
    </row>
    <row r="4355" spans="1:3" x14ac:dyDescent="0.25">
      <c r="A4355" t="s">
        <v>27469</v>
      </c>
      <c r="B4355" t="s">
        <v>27470</v>
      </c>
      <c r="C4355" t="s">
        <v>27471</v>
      </c>
    </row>
    <row r="4356" spans="1:3" x14ac:dyDescent="0.25">
      <c r="A4356" t="s">
        <v>27472</v>
      </c>
      <c r="B4356" t="s">
        <v>27473</v>
      </c>
      <c r="C4356" t="s">
        <v>27471</v>
      </c>
    </row>
    <row r="4357" spans="1:3" x14ac:dyDescent="0.25">
      <c r="A4357" t="s">
        <v>27474</v>
      </c>
      <c r="B4357" t="s">
        <v>27475</v>
      </c>
      <c r="C4357" t="s">
        <v>27471</v>
      </c>
    </row>
    <row r="4358" spans="1:3" x14ac:dyDescent="0.25">
      <c r="A4358" t="s">
        <v>27476</v>
      </c>
      <c r="B4358" t="s">
        <v>27477</v>
      </c>
      <c r="C4358" t="s">
        <v>27471</v>
      </c>
    </row>
    <row r="4359" spans="1:3" x14ac:dyDescent="0.25">
      <c r="A4359" t="s">
        <v>27478</v>
      </c>
      <c r="B4359" t="s">
        <v>27479</v>
      </c>
      <c r="C4359" t="s">
        <v>27471</v>
      </c>
    </row>
    <row r="4360" spans="1:3" x14ac:dyDescent="0.25">
      <c r="A4360" t="s">
        <v>27480</v>
      </c>
      <c r="B4360" t="s">
        <v>27481</v>
      </c>
      <c r="C4360" t="s">
        <v>27471</v>
      </c>
    </row>
    <row r="4361" spans="1:3" x14ac:dyDescent="0.25">
      <c r="A4361" t="s">
        <v>27482</v>
      </c>
      <c r="B4361" t="s">
        <v>27483</v>
      </c>
      <c r="C4361" t="s">
        <v>27471</v>
      </c>
    </row>
    <row r="4362" spans="1:3" x14ac:dyDescent="0.25">
      <c r="A4362" t="s">
        <v>27484</v>
      </c>
      <c r="B4362" t="s">
        <v>27485</v>
      </c>
      <c r="C4362" t="s">
        <v>27486</v>
      </c>
    </row>
    <row r="4363" spans="1:3" x14ac:dyDescent="0.25">
      <c r="A4363" t="s">
        <v>27487</v>
      </c>
      <c r="B4363" t="s">
        <v>27488</v>
      </c>
      <c r="C4363" t="s">
        <v>27486</v>
      </c>
    </row>
    <row r="4364" spans="1:3" x14ac:dyDescent="0.25">
      <c r="A4364" t="s">
        <v>27489</v>
      </c>
      <c r="B4364" t="s">
        <v>27490</v>
      </c>
      <c r="C4364" t="s">
        <v>27486</v>
      </c>
    </row>
    <row r="4365" spans="1:3" x14ac:dyDescent="0.25">
      <c r="A4365" t="s">
        <v>27491</v>
      </c>
      <c r="B4365" t="s">
        <v>27492</v>
      </c>
      <c r="C4365" t="s">
        <v>27486</v>
      </c>
    </row>
    <row r="4366" spans="1:3" x14ac:dyDescent="0.25">
      <c r="A4366" t="s">
        <v>27493</v>
      </c>
      <c r="B4366" t="s">
        <v>4780</v>
      </c>
      <c r="C4366" t="s">
        <v>27486</v>
      </c>
    </row>
    <row r="4367" spans="1:3" x14ac:dyDescent="0.25">
      <c r="A4367" t="s">
        <v>27494</v>
      </c>
      <c r="B4367" t="s">
        <v>27495</v>
      </c>
      <c r="C4367" t="s">
        <v>27486</v>
      </c>
    </row>
    <row r="4368" spans="1:3" x14ac:dyDescent="0.25">
      <c r="A4368" t="s">
        <v>27496</v>
      </c>
      <c r="B4368" t="s">
        <v>27497</v>
      </c>
      <c r="C4368" t="s">
        <v>27486</v>
      </c>
    </row>
    <row r="4369" spans="1:3" x14ac:dyDescent="0.25">
      <c r="A4369" t="s">
        <v>27498</v>
      </c>
      <c r="B4369" t="s">
        <v>27499</v>
      </c>
      <c r="C4369" t="s">
        <v>27486</v>
      </c>
    </row>
    <row r="4370" spans="1:3" x14ac:dyDescent="0.25">
      <c r="A4370" t="s">
        <v>27500</v>
      </c>
      <c r="B4370" t="s">
        <v>27501</v>
      </c>
      <c r="C4370" t="s">
        <v>27486</v>
      </c>
    </row>
    <row r="4371" spans="1:3" x14ac:dyDescent="0.25">
      <c r="A4371" t="s">
        <v>27502</v>
      </c>
      <c r="B4371" t="s">
        <v>27503</v>
      </c>
      <c r="C4371" t="s">
        <v>27486</v>
      </c>
    </row>
    <row r="4372" spans="1:3" x14ac:dyDescent="0.25">
      <c r="A4372" t="s">
        <v>27504</v>
      </c>
      <c r="B4372" t="s">
        <v>27505</v>
      </c>
      <c r="C4372" t="s">
        <v>27486</v>
      </c>
    </row>
    <row r="4373" spans="1:3" x14ac:dyDescent="0.25">
      <c r="A4373" t="s">
        <v>27506</v>
      </c>
      <c r="B4373" t="s">
        <v>27507</v>
      </c>
      <c r="C4373" t="s">
        <v>27486</v>
      </c>
    </row>
    <row r="4374" spans="1:3" x14ac:dyDescent="0.25">
      <c r="A4374" t="s">
        <v>27508</v>
      </c>
      <c r="B4374" t="s">
        <v>27509</v>
      </c>
      <c r="C4374" t="s">
        <v>27486</v>
      </c>
    </row>
    <row r="4375" spans="1:3" x14ac:dyDescent="0.25">
      <c r="A4375" t="s">
        <v>27510</v>
      </c>
      <c r="B4375" t="s">
        <v>7662</v>
      </c>
      <c r="C4375" t="s">
        <v>27486</v>
      </c>
    </row>
    <row r="4376" spans="1:3" x14ac:dyDescent="0.25">
      <c r="A4376" t="s">
        <v>27511</v>
      </c>
      <c r="B4376" t="s">
        <v>16445</v>
      </c>
      <c r="C4376" t="s">
        <v>27486</v>
      </c>
    </row>
    <row r="4377" spans="1:3" x14ac:dyDescent="0.25">
      <c r="A4377" t="s">
        <v>27512</v>
      </c>
      <c r="B4377" t="s">
        <v>27513</v>
      </c>
      <c r="C4377" t="s">
        <v>27486</v>
      </c>
    </row>
    <row r="4378" spans="1:3" x14ac:dyDescent="0.25">
      <c r="A4378" t="s">
        <v>27514</v>
      </c>
      <c r="B4378" t="s">
        <v>27515</v>
      </c>
      <c r="C4378" t="s">
        <v>27486</v>
      </c>
    </row>
    <row r="4379" spans="1:3" x14ac:dyDescent="0.25">
      <c r="A4379" t="s">
        <v>27516</v>
      </c>
      <c r="B4379" t="s">
        <v>27517</v>
      </c>
      <c r="C4379" t="s">
        <v>27486</v>
      </c>
    </row>
    <row r="4380" spans="1:3" x14ac:dyDescent="0.25">
      <c r="A4380" t="s">
        <v>27518</v>
      </c>
      <c r="B4380" t="s">
        <v>27519</v>
      </c>
      <c r="C4380" t="s">
        <v>27486</v>
      </c>
    </row>
    <row r="4381" spans="1:3" x14ac:dyDescent="0.25">
      <c r="A4381" t="s">
        <v>27520</v>
      </c>
      <c r="B4381" t="s">
        <v>27521</v>
      </c>
      <c r="C4381" t="s">
        <v>27486</v>
      </c>
    </row>
    <row r="4382" spans="1:3" x14ac:dyDescent="0.25">
      <c r="A4382" t="s">
        <v>27522</v>
      </c>
      <c r="B4382" t="s">
        <v>27523</v>
      </c>
      <c r="C4382" t="s">
        <v>27486</v>
      </c>
    </row>
    <row r="4383" spans="1:3" x14ac:dyDescent="0.25">
      <c r="A4383" t="s">
        <v>27524</v>
      </c>
      <c r="B4383" t="s">
        <v>27525</v>
      </c>
      <c r="C4383" t="s">
        <v>27486</v>
      </c>
    </row>
    <row r="4384" spans="1:3" x14ac:dyDescent="0.25">
      <c r="A4384" t="s">
        <v>27526</v>
      </c>
      <c r="B4384" t="s">
        <v>27527</v>
      </c>
      <c r="C4384" t="s">
        <v>27528</v>
      </c>
    </row>
    <row r="4385" spans="1:3" x14ac:dyDescent="0.25">
      <c r="A4385" t="s">
        <v>27529</v>
      </c>
      <c r="B4385" t="s">
        <v>27530</v>
      </c>
      <c r="C4385" t="s">
        <v>27528</v>
      </c>
    </row>
    <row r="4386" spans="1:3" x14ac:dyDescent="0.25">
      <c r="A4386" t="s">
        <v>27531</v>
      </c>
      <c r="B4386" t="s">
        <v>27532</v>
      </c>
      <c r="C4386" t="s">
        <v>27528</v>
      </c>
    </row>
    <row r="4387" spans="1:3" x14ac:dyDescent="0.25">
      <c r="A4387" t="s">
        <v>27533</v>
      </c>
      <c r="B4387" t="s">
        <v>27534</v>
      </c>
      <c r="C4387" t="s">
        <v>27528</v>
      </c>
    </row>
    <row r="4388" spans="1:3" x14ac:dyDescent="0.25">
      <c r="A4388" t="s">
        <v>27535</v>
      </c>
      <c r="B4388" t="s">
        <v>27536</v>
      </c>
      <c r="C4388" t="s">
        <v>27528</v>
      </c>
    </row>
    <row r="4389" spans="1:3" x14ac:dyDescent="0.25">
      <c r="A4389" t="s">
        <v>27537</v>
      </c>
      <c r="B4389" t="s">
        <v>27538</v>
      </c>
      <c r="C4389" t="s">
        <v>27528</v>
      </c>
    </row>
    <row r="4390" spans="1:3" x14ac:dyDescent="0.25">
      <c r="A4390" t="s">
        <v>27539</v>
      </c>
      <c r="B4390" t="s">
        <v>27540</v>
      </c>
      <c r="C4390" t="s">
        <v>27528</v>
      </c>
    </row>
    <row r="4391" spans="1:3" x14ac:dyDescent="0.25">
      <c r="A4391" t="s">
        <v>27541</v>
      </c>
      <c r="B4391" t="s">
        <v>27542</v>
      </c>
      <c r="C4391" t="s">
        <v>27528</v>
      </c>
    </row>
    <row r="4392" spans="1:3" x14ac:dyDescent="0.25">
      <c r="A4392" t="s">
        <v>27543</v>
      </c>
      <c r="B4392" t="s">
        <v>27544</v>
      </c>
      <c r="C4392" t="s">
        <v>27545</v>
      </c>
    </row>
    <row r="4393" spans="1:3" x14ac:dyDescent="0.25">
      <c r="A4393" t="s">
        <v>27546</v>
      </c>
      <c r="B4393" t="s">
        <v>27547</v>
      </c>
      <c r="C4393" t="s">
        <v>27545</v>
      </c>
    </row>
    <row r="4394" spans="1:3" x14ac:dyDescent="0.25">
      <c r="A4394" t="s">
        <v>27548</v>
      </c>
      <c r="B4394" t="s">
        <v>27549</v>
      </c>
      <c r="C4394" t="s">
        <v>27545</v>
      </c>
    </row>
    <row r="4395" spans="1:3" x14ac:dyDescent="0.25">
      <c r="A4395" t="s">
        <v>27550</v>
      </c>
      <c r="B4395" t="s">
        <v>27551</v>
      </c>
      <c r="C4395" t="s">
        <v>27545</v>
      </c>
    </row>
    <row r="4396" spans="1:3" x14ac:dyDescent="0.25">
      <c r="A4396" t="s">
        <v>27552</v>
      </c>
      <c r="B4396" t="s">
        <v>27553</v>
      </c>
      <c r="C4396" t="s">
        <v>27545</v>
      </c>
    </row>
    <row r="4397" spans="1:3" x14ac:dyDescent="0.25">
      <c r="A4397" t="s">
        <v>27554</v>
      </c>
      <c r="B4397" t="s">
        <v>27555</v>
      </c>
      <c r="C4397" t="s">
        <v>27545</v>
      </c>
    </row>
    <row r="4398" spans="1:3" x14ac:dyDescent="0.25">
      <c r="A4398" t="s">
        <v>27556</v>
      </c>
      <c r="B4398" t="s">
        <v>27557</v>
      </c>
      <c r="C4398" t="s">
        <v>27545</v>
      </c>
    </row>
    <row r="4399" spans="1:3" x14ac:dyDescent="0.25">
      <c r="A4399" t="s">
        <v>27558</v>
      </c>
      <c r="B4399" t="s">
        <v>27559</v>
      </c>
      <c r="C4399" t="s">
        <v>27545</v>
      </c>
    </row>
    <row r="4400" spans="1:3" x14ac:dyDescent="0.25">
      <c r="A4400" t="s">
        <v>27560</v>
      </c>
      <c r="B4400" t="s">
        <v>27561</v>
      </c>
      <c r="C4400" t="s">
        <v>27545</v>
      </c>
    </row>
    <row r="4401" spans="1:3" x14ac:dyDescent="0.25">
      <c r="A4401" t="s">
        <v>27562</v>
      </c>
      <c r="B4401" t="s">
        <v>27563</v>
      </c>
      <c r="C4401" t="s">
        <v>27545</v>
      </c>
    </row>
    <row r="4402" spans="1:3" x14ac:dyDescent="0.25">
      <c r="A4402" t="s">
        <v>27564</v>
      </c>
      <c r="B4402" t="s">
        <v>27565</v>
      </c>
      <c r="C4402" t="s">
        <v>27545</v>
      </c>
    </row>
    <row r="4403" spans="1:3" x14ac:dyDescent="0.25">
      <c r="A4403" t="s">
        <v>27566</v>
      </c>
      <c r="B4403" t="s">
        <v>27567</v>
      </c>
      <c r="C4403" t="s">
        <v>27545</v>
      </c>
    </row>
    <row r="4404" spans="1:3" x14ac:dyDescent="0.25">
      <c r="A4404" t="s">
        <v>27568</v>
      </c>
      <c r="B4404" t="s">
        <v>27569</v>
      </c>
      <c r="C4404" t="s">
        <v>27545</v>
      </c>
    </row>
    <row r="4405" spans="1:3" x14ac:dyDescent="0.25">
      <c r="A4405" t="s">
        <v>27570</v>
      </c>
      <c r="B4405" t="s">
        <v>27571</v>
      </c>
      <c r="C4405" t="s">
        <v>27545</v>
      </c>
    </row>
    <row r="4406" spans="1:3" x14ac:dyDescent="0.25">
      <c r="A4406" t="s">
        <v>27572</v>
      </c>
      <c r="B4406" t="s">
        <v>3048</v>
      </c>
      <c r="C4406" t="s">
        <v>27545</v>
      </c>
    </row>
    <row r="4407" spans="1:3" x14ac:dyDescent="0.25">
      <c r="A4407" t="s">
        <v>27573</v>
      </c>
      <c r="B4407" t="s">
        <v>27574</v>
      </c>
      <c r="C4407" t="s">
        <v>27575</v>
      </c>
    </row>
    <row r="4408" spans="1:3" x14ac:dyDescent="0.25">
      <c r="A4408" t="s">
        <v>27576</v>
      </c>
      <c r="B4408" t="s">
        <v>27577</v>
      </c>
      <c r="C4408" t="s">
        <v>27575</v>
      </c>
    </row>
    <row r="4409" spans="1:3" x14ac:dyDescent="0.25">
      <c r="A4409" t="s">
        <v>27578</v>
      </c>
      <c r="B4409" t="s">
        <v>27579</v>
      </c>
      <c r="C4409" t="s">
        <v>27575</v>
      </c>
    </row>
    <row r="4410" spans="1:3" x14ac:dyDescent="0.25">
      <c r="A4410" t="s">
        <v>27580</v>
      </c>
      <c r="B4410" t="s">
        <v>27581</v>
      </c>
      <c r="C4410" t="s">
        <v>27575</v>
      </c>
    </row>
    <row r="4411" spans="1:3" x14ac:dyDescent="0.25">
      <c r="A4411" t="s">
        <v>27582</v>
      </c>
      <c r="B4411" t="s">
        <v>27583</v>
      </c>
      <c r="C4411" t="s">
        <v>27575</v>
      </c>
    </row>
    <row r="4412" spans="1:3" x14ac:dyDescent="0.25">
      <c r="A4412" t="s">
        <v>27584</v>
      </c>
      <c r="B4412" t="s">
        <v>27585</v>
      </c>
      <c r="C4412" t="s">
        <v>27575</v>
      </c>
    </row>
    <row r="4413" spans="1:3" x14ac:dyDescent="0.25">
      <c r="A4413" t="s">
        <v>27586</v>
      </c>
      <c r="B4413" t="s">
        <v>27587</v>
      </c>
      <c r="C4413" t="s">
        <v>27575</v>
      </c>
    </row>
    <row r="4414" spans="1:3" x14ac:dyDescent="0.25">
      <c r="A4414" t="s">
        <v>27588</v>
      </c>
      <c r="B4414" t="s">
        <v>27589</v>
      </c>
      <c r="C4414" t="s">
        <v>27575</v>
      </c>
    </row>
    <row r="4415" spans="1:3" x14ac:dyDescent="0.25">
      <c r="A4415" t="s">
        <v>27590</v>
      </c>
      <c r="B4415" t="s">
        <v>27591</v>
      </c>
      <c r="C4415" t="s">
        <v>27575</v>
      </c>
    </row>
    <row r="4416" spans="1:3" x14ac:dyDescent="0.25">
      <c r="A4416" t="s">
        <v>27592</v>
      </c>
      <c r="B4416" t="s">
        <v>27592</v>
      </c>
      <c r="C4416" t="s">
        <v>27575</v>
      </c>
    </row>
    <row r="4417" spans="1:3" x14ac:dyDescent="0.25">
      <c r="A4417" t="s">
        <v>27593</v>
      </c>
      <c r="B4417" t="s">
        <v>27594</v>
      </c>
      <c r="C4417" t="s">
        <v>27575</v>
      </c>
    </row>
    <row r="4418" spans="1:3" x14ac:dyDescent="0.25">
      <c r="A4418" t="s">
        <v>27595</v>
      </c>
      <c r="B4418" t="s">
        <v>27596</v>
      </c>
      <c r="C4418" t="s">
        <v>27575</v>
      </c>
    </row>
    <row r="4419" spans="1:3" x14ac:dyDescent="0.25">
      <c r="A4419" t="s">
        <v>27597</v>
      </c>
      <c r="B4419" t="s">
        <v>27598</v>
      </c>
      <c r="C4419" t="s">
        <v>27599</v>
      </c>
    </row>
    <row r="4420" spans="1:3" x14ac:dyDescent="0.25">
      <c r="A4420" t="s">
        <v>27600</v>
      </c>
      <c r="B4420" t="s">
        <v>27601</v>
      </c>
      <c r="C4420" t="s">
        <v>27599</v>
      </c>
    </row>
    <row r="4421" spans="1:3" x14ac:dyDescent="0.25">
      <c r="A4421" t="s">
        <v>27602</v>
      </c>
      <c r="B4421" t="s">
        <v>27603</v>
      </c>
      <c r="C4421" t="s">
        <v>27599</v>
      </c>
    </row>
    <row r="4422" spans="1:3" x14ac:dyDescent="0.25">
      <c r="A4422" t="s">
        <v>27604</v>
      </c>
      <c r="B4422" t="s">
        <v>27605</v>
      </c>
      <c r="C4422" t="s">
        <v>27599</v>
      </c>
    </row>
    <row r="4423" spans="1:3" x14ac:dyDescent="0.25">
      <c r="A4423" t="s">
        <v>27606</v>
      </c>
      <c r="B4423" t="s">
        <v>27607</v>
      </c>
      <c r="C4423" t="s">
        <v>27599</v>
      </c>
    </row>
    <row r="4424" spans="1:3" x14ac:dyDescent="0.25">
      <c r="A4424" t="s">
        <v>27608</v>
      </c>
      <c r="B4424" t="s">
        <v>27609</v>
      </c>
      <c r="C4424" t="s">
        <v>27599</v>
      </c>
    </row>
    <row r="4425" spans="1:3" x14ac:dyDescent="0.25">
      <c r="A4425" t="s">
        <v>27610</v>
      </c>
      <c r="B4425" t="s">
        <v>27611</v>
      </c>
      <c r="C4425" t="s">
        <v>27599</v>
      </c>
    </row>
    <row r="4426" spans="1:3" x14ac:dyDescent="0.25">
      <c r="A4426" t="s">
        <v>27612</v>
      </c>
      <c r="B4426" t="s">
        <v>27613</v>
      </c>
      <c r="C4426" t="s">
        <v>27599</v>
      </c>
    </row>
    <row r="4427" spans="1:3" x14ac:dyDescent="0.25">
      <c r="A4427" t="s">
        <v>27614</v>
      </c>
      <c r="B4427" t="s">
        <v>27615</v>
      </c>
      <c r="C4427" t="s">
        <v>27599</v>
      </c>
    </row>
    <row r="4428" spans="1:3" x14ac:dyDescent="0.25">
      <c r="A4428" t="s">
        <v>27616</v>
      </c>
      <c r="B4428" t="s">
        <v>27617</v>
      </c>
      <c r="C4428" t="s">
        <v>27599</v>
      </c>
    </row>
    <row r="4429" spans="1:3" x14ac:dyDescent="0.25">
      <c r="A4429" t="s">
        <v>27618</v>
      </c>
      <c r="B4429" t="s">
        <v>27619</v>
      </c>
      <c r="C4429" t="s">
        <v>27599</v>
      </c>
    </row>
    <row r="4430" spans="1:3" x14ac:dyDescent="0.25">
      <c r="A4430" t="s">
        <v>27620</v>
      </c>
      <c r="B4430" t="s">
        <v>27621</v>
      </c>
      <c r="C4430" t="s">
        <v>27599</v>
      </c>
    </row>
    <row r="4431" spans="1:3" x14ac:dyDescent="0.25">
      <c r="A4431" t="s">
        <v>27622</v>
      </c>
      <c r="B4431" t="s">
        <v>27623</v>
      </c>
      <c r="C4431" t="s">
        <v>27599</v>
      </c>
    </row>
    <row r="4432" spans="1:3" x14ac:dyDescent="0.25">
      <c r="A4432" t="s">
        <v>27624</v>
      </c>
      <c r="B4432" t="s">
        <v>27625</v>
      </c>
      <c r="C4432" t="s">
        <v>27599</v>
      </c>
    </row>
    <row r="4433" spans="1:3" x14ac:dyDescent="0.25">
      <c r="A4433" t="s">
        <v>27626</v>
      </c>
      <c r="B4433" t="s">
        <v>27627</v>
      </c>
      <c r="C4433" t="s">
        <v>27599</v>
      </c>
    </row>
    <row r="4434" spans="1:3" x14ac:dyDescent="0.25">
      <c r="A4434" t="s">
        <v>27628</v>
      </c>
      <c r="B4434" t="s">
        <v>27629</v>
      </c>
      <c r="C4434" t="s">
        <v>27599</v>
      </c>
    </row>
    <row r="4435" spans="1:3" x14ac:dyDescent="0.25">
      <c r="A4435" t="s">
        <v>27630</v>
      </c>
      <c r="B4435" t="s">
        <v>27631</v>
      </c>
      <c r="C4435" t="s">
        <v>27599</v>
      </c>
    </row>
    <row r="4436" spans="1:3" x14ac:dyDescent="0.25">
      <c r="A4436" t="s">
        <v>27632</v>
      </c>
      <c r="B4436" t="s">
        <v>27633</v>
      </c>
      <c r="C4436" t="s">
        <v>27634</v>
      </c>
    </row>
    <row r="4437" spans="1:3" x14ac:dyDescent="0.25">
      <c r="A4437" t="s">
        <v>27635</v>
      </c>
      <c r="B4437" t="s">
        <v>27636</v>
      </c>
      <c r="C4437" t="s">
        <v>27634</v>
      </c>
    </row>
    <row r="4438" spans="1:3" x14ac:dyDescent="0.25">
      <c r="A4438" t="s">
        <v>27637</v>
      </c>
      <c r="B4438" t="s">
        <v>27638</v>
      </c>
      <c r="C4438" t="s">
        <v>27634</v>
      </c>
    </row>
    <row r="4439" spans="1:3" x14ac:dyDescent="0.25">
      <c r="A4439" t="s">
        <v>27639</v>
      </c>
      <c r="B4439" t="s">
        <v>27640</v>
      </c>
      <c r="C4439" t="s">
        <v>27634</v>
      </c>
    </row>
    <row r="4440" spans="1:3" x14ac:dyDescent="0.25">
      <c r="A4440" t="s">
        <v>27641</v>
      </c>
      <c r="B4440" t="s">
        <v>27642</v>
      </c>
      <c r="C4440" t="s">
        <v>27634</v>
      </c>
    </row>
    <row r="4441" spans="1:3" x14ac:dyDescent="0.25">
      <c r="A4441" t="s">
        <v>27643</v>
      </c>
      <c r="B4441" t="s">
        <v>27644</v>
      </c>
      <c r="C4441" t="s">
        <v>27634</v>
      </c>
    </row>
    <row r="4442" spans="1:3" x14ac:dyDescent="0.25">
      <c r="A4442" t="s">
        <v>27645</v>
      </c>
      <c r="B4442" t="s">
        <v>27646</v>
      </c>
      <c r="C4442" t="s">
        <v>27634</v>
      </c>
    </row>
    <row r="4443" spans="1:3" x14ac:dyDescent="0.25">
      <c r="A4443" t="s">
        <v>27647</v>
      </c>
      <c r="B4443" t="s">
        <v>27648</v>
      </c>
      <c r="C4443" t="s">
        <v>27634</v>
      </c>
    </row>
    <row r="4444" spans="1:3" x14ac:dyDescent="0.25">
      <c r="A4444" t="s">
        <v>27649</v>
      </c>
      <c r="B4444" t="s">
        <v>27650</v>
      </c>
      <c r="C4444" t="s">
        <v>27634</v>
      </c>
    </row>
    <row r="4445" spans="1:3" x14ac:dyDescent="0.25">
      <c r="A4445" t="s">
        <v>27651</v>
      </c>
      <c r="B4445" t="s">
        <v>27652</v>
      </c>
      <c r="C4445" t="s">
        <v>27634</v>
      </c>
    </row>
    <row r="4446" spans="1:3" x14ac:dyDescent="0.25">
      <c r="A4446" t="s">
        <v>27653</v>
      </c>
      <c r="B4446" t="s">
        <v>27654</v>
      </c>
      <c r="C4446" t="s">
        <v>27634</v>
      </c>
    </row>
    <row r="4447" spans="1:3" x14ac:dyDescent="0.25">
      <c r="A4447" t="s">
        <v>27655</v>
      </c>
      <c r="B4447" t="s">
        <v>27656</v>
      </c>
      <c r="C4447" t="s">
        <v>27634</v>
      </c>
    </row>
    <row r="4448" spans="1:3" x14ac:dyDescent="0.25">
      <c r="A4448" t="s">
        <v>27657</v>
      </c>
      <c r="B4448" t="s">
        <v>27658</v>
      </c>
      <c r="C4448" t="s">
        <v>27634</v>
      </c>
    </row>
    <row r="4449" spans="1:3" x14ac:dyDescent="0.25">
      <c r="A4449" t="s">
        <v>27659</v>
      </c>
      <c r="B4449" t="s">
        <v>27660</v>
      </c>
      <c r="C4449" t="s">
        <v>27634</v>
      </c>
    </row>
    <row r="4450" spans="1:3" x14ac:dyDescent="0.25">
      <c r="A4450" t="s">
        <v>27661</v>
      </c>
      <c r="B4450" t="s">
        <v>27662</v>
      </c>
      <c r="C4450" t="s">
        <v>27634</v>
      </c>
    </row>
    <row r="4451" spans="1:3" x14ac:dyDescent="0.25">
      <c r="A4451" t="s">
        <v>27663</v>
      </c>
      <c r="B4451" t="s">
        <v>27664</v>
      </c>
      <c r="C4451" t="s">
        <v>27634</v>
      </c>
    </row>
    <row r="4452" spans="1:3" x14ac:dyDescent="0.25">
      <c r="A4452" t="s">
        <v>27665</v>
      </c>
      <c r="B4452" t="s">
        <v>27666</v>
      </c>
      <c r="C4452" t="s">
        <v>27634</v>
      </c>
    </row>
    <row r="4453" spans="1:3" x14ac:dyDescent="0.25">
      <c r="A4453" t="s">
        <v>27667</v>
      </c>
      <c r="B4453" t="s">
        <v>23799</v>
      </c>
      <c r="C4453" t="s">
        <v>27634</v>
      </c>
    </row>
    <row r="4454" spans="1:3" x14ac:dyDescent="0.25">
      <c r="A4454" t="s">
        <v>27668</v>
      </c>
      <c r="B4454" t="s">
        <v>27669</v>
      </c>
      <c r="C4454" t="s">
        <v>27634</v>
      </c>
    </row>
    <row r="4455" spans="1:3" x14ac:dyDescent="0.25">
      <c r="A4455" t="s">
        <v>27670</v>
      </c>
      <c r="B4455" t="s">
        <v>27671</v>
      </c>
      <c r="C4455" t="s">
        <v>27634</v>
      </c>
    </row>
    <row r="4456" spans="1:3" x14ac:dyDescent="0.25">
      <c r="A4456" t="s">
        <v>27672</v>
      </c>
      <c r="B4456" t="s">
        <v>27673</v>
      </c>
      <c r="C4456" t="s">
        <v>27634</v>
      </c>
    </row>
    <row r="4457" spans="1:3" x14ac:dyDescent="0.25">
      <c r="A4457" t="s">
        <v>27674</v>
      </c>
      <c r="B4457" t="s">
        <v>27675</v>
      </c>
      <c r="C4457" t="s">
        <v>27634</v>
      </c>
    </row>
    <row r="4458" spans="1:3" x14ac:dyDescent="0.25">
      <c r="A4458" t="s">
        <v>27676</v>
      </c>
      <c r="B4458" t="s">
        <v>8136</v>
      </c>
      <c r="C4458" t="s">
        <v>27634</v>
      </c>
    </row>
    <row r="4459" spans="1:3" x14ac:dyDescent="0.25">
      <c r="A4459" t="s">
        <v>27677</v>
      </c>
      <c r="B4459" t="s">
        <v>27678</v>
      </c>
      <c r="C4459" t="s">
        <v>27634</v>
      </c>
    </row>
    <row r="4460" spans="1:3" x14ac:dyDescent="0.25">
      <c r="A4460" t="s">
        <v>27679</v>
      </c>
      <c r="B4460" t="s">
        <v>27680</v>
      </c>
      <c r="C4460" t="s">
        <v>27681</v>
      </c>
    </row>
    <row r="4461" spans="1:3" x14ac:dyDescent="0.25">
      <c r="A4461" t="s">
        <v>27682</v>
      </c>
      <c r="B4461" t="s">
        <v>27683</v>
      </c>
      <c r="C4461" t="s">
        <v>27681</v>
      </c>
    </row>
    <row r="4462" spans="1:3" x14ac:dyDescent="0.25">
      <c r="A4462" t="s">
        <v>27684</v>
      </c>
      <c r="B4462" t="s">
        <v>27685</v>
      </c>
      <c r="C4462" t="s">
        <v>27681</v>
      </c>
    </row>
    <row r="4463" spans="1:3" x14ac:dyDescent="0.25">
      <c r="A4463" t="s">
        <v>27686</v>
      </c>
      <c r="B4463" t="s">
        <v>27687</v>
      </c>
      <c r="C4463" t="s">
        <v>27681</v>
      </c>
    </row>
    <row r="4464" spans="1:3" x14ac:dyDescent="0.25">
      <c r="A4464" t="s">
        <v>27688</v>
      </c>
      <c r="B4464" t="s">
        <v>27689</v>
      </c>
      <c r="C4464" t="s">
        <v>27690</v>
      </c>
    </row>
    <row r="4465" spans="1:3" x14ac:dyDescent="0.25">
      <c r="A4465" t="s">
        <v>27691</v>
      </c>
      <c r="B4465" t="s">
        <v>27692</v>
      </c>
      <c r="C4465" t="s">
        <v>27690</v>
      </c>
    </row>
    <row r="4466" spans="1:3" x14ac:dyDescent="0.25">
      <c r="A4466" t="s">
        <v>27693</v>
      </c>
      <c r="B4466" t="s">
        <v>27694</v>
      </c>
      <c r="C4466" t="s">
        <v>27690</v>
      </c>
    </row>
    <row r="4467" spans="1:3" x14ac:dyDescent="0.25">
      <c r="A4467" t="s">
        <v>27695</v>
      </c>
      <c r="B4467" t="s">
        <v>27696</v>
      </c>
      <c r="C4467" t="s">
        <v>27690</v>
      </c>
    </row>
    <row r="4468" spans="1:3" x14ac:dyDescent="0.25">
      <c r="A4468" t="s">
        <v>27697</v>
      </c>
      <c r="B4468" t="s">
        <v>27698</v>
      </c>
      <c r="C4468" t="s">
        <v>27690</v>
      </c>
    </row>
    <row r="4469" spans="1:3" x14ac:dyDescent="0.25">
      <c r="A4469" t="s">
        <v>27699</v>
      </c>
      <c r="B4469" t="s">
        <v>27700</v>
      </c>
      <c r="C4469" t="s">
        <v>27690</v>
      </c>
    </row>
    <row r="4470" spans="1:3" x14ac:dyDescent="0.25">
      <c r="A4470" t="s">
        <v>27701</v>
      </c>
      <c r="B4470" t="s">
        <v>27702</v>
      </c>
      <c r="C4470" t="s">
        <v>27690</v>
      </c>
    </row>
    <row r="4471" spans="1:3" x14ac:dyDescent="0.25">
      <c r="A4471" t="s">
        <v>27703</v>
      </c>
      <c r="B4471" t="s">
        <v>27704</v>
      </c>
      <c r="C4471" t="s">
        <v>27690</v>
      </c>
    </row>
    <row r="4472" spans="1:3" x14ac:dyDescent="0.25">
      <c r="A4472" t="s">
        <v>27705</v>
      </c>
      <c r="B4472" t="s">
        <v>27706</v>
      </c>
      <c r="C4472" t="s">
        <v>27690</v>
      </c>
    </row>
    <row r="4473" spans="1:3" x14ac:dyDescent="0.25">
      <c r="A4473" t="s">
        <v>27707</v>
      </c>
      <c r="B4473" t="s">
        <v>27708</v>
      </c>
      <c r="C4473" t="s">
        <v>27690</v>
      </c>
    </row>
    <row r="4474" spans="1:3" x14ac:dyDescent="0.25">
      <c r="A4474" t="s">
        <v>27709</v>
      </c>
      <c r="B4474" t="s">
        <v>27710</v>
      </c>
      <c r="C4474" t="s">
        <v>27690</v>
      </c>
    </row>
    <row r="4475" spans="1:3" x14ac:dyDescent="0.25">
      <c r="A4475" t="s">
        <v>27711</v>
      </c>
      <c r="B4475" t="s">
        <v>27712</v>
      </c>
      <c r="C4475" t="s">
        <v>27690</v>
      </c>
    </row>
    <row r="4476" spans="1:3" x14ac:dyDescent="0.25">
      <c r="A4476" t="s">
        <v>27713</v>
      </c>
      <c r="B4476" t="s">
        <v>27714</v>
      </c>
      <c r="C4476" t="s">
        <v>27690</v>
      </c>
    </row>
    <row r="4477" spans="1:3" x14ac:dyDescent="0.25">
      <c r="A4477" t="s">
        <v>27715</v>
      </c>
      <c r="B4477" t="s">
        <v>27716</v>
      </c>
      <c r="C4477" t="s">
        <v>27690</v>
      </c>
    </row>
    <row r="4478" spans="1:3" x14ac:dyDescent="0.25">
      <c r="A4478" t="s">
        <v>27717</v>
      </c>
      <c r="B4478" t="s">
        <v>8359</v>
      </c>
      <c r="C4478" t="s">
        <v>27690</v>
      </c>
    </row>
    <row r="4479" spans="1:3" x14ac:dyDescent="0.25">
      <c r="A4479" t="s">
        <v>27718</v>
      </c>
      <c r="B4479" t="s">
        <v>27719</v>
      </c>
      <c r="C4479" t="s">
        <v>27720</v>
      </c>
    </row>
    <row r="4480" spans="1:3" x14ac:dyDescent="0.25">
      <c r="A4480" t="s">
        <v>27721</v>
      </c>
      <c r="B4480" t="s">
        <v>27722</v>
      </c>
      <c r="C4480" t="s">
        <v>27720</v>
      </c>
    </row>
    <row r="4481" spans="1:3" x14ac:dyDescent="0.25">
      <c r="A4481" t="s">
        <v>27723</v>
      </c>
      <c r="B4481" t="s">
        <v>27724</v>
      </c>
      <c r="C4481" t="s">
        <v>27720</v>
      </c>
    </row>
    <row r="4482" spans="1:3" x14ac:dyDescent="0.25">
      <c r="A4482" t="s">
        <v>27725</v>
      </c>
      <c r="B4482" t="s">
        <v>27726</v>
      </c>
      <c r="C4482" t="s">
        <v>27720</v>
      </c>
    </row>
    <row r="4483" spans="1:3" x14ac:dyDescent="0.25">
      <c r="A4483" t="s">
        <v>27727</v>
      </c>
      <c r="B4483" t="s">
        <v>27728</v>
      </c>
      <c r="C4483" t="s">
        <v>27720</v>
      </c>
    </row>
    <row r="4484" spans="1:3" x14ac:dyDescent="0.25">
      <c r="A4484" t="s">
        <v>27729</v>
      </c>
      <c r="B4484" t="s">
        <v>27730</v>
      </c>
      <c r="C4484" t="s">
        <v>27720</v>
      </c>
    </row>
    <row r="4485" spans="1:3" x14ac:dyDescent="0.25">
      <c r="A4485" t="s">
        <v>27731</v>
      </c>
      <c r="B4485" t="s">
        <v>27732</v>
      </c>
      <c r="C4485" t="s">
        <v>27720</v>
      </c>
    </row>
    <row r="4486" spans="1:3" x14ac:dyDescent="0.25">
      <c r="A4486" t="s">
        <v>27733</v>
      </c>
      <c r="B4486" t="s">
        <v>27734</v>
      </c>
      <c r="C4486" t="s">
        <v>27720</v>
      </c>
    </row>
    <row r="4487" spans="1:3" x14ac:dyDescent="0.25">
      <c r="A4487" t="s">
        <v>27735</v>
      </c>
      <c r="B4487" t="s">
        <v>27736</v>
      </c>
      <c r="C4487" t="s">
        <v>27720</v>
      </c>
    </row>
    <row r="4488" spans="1:3" x14ac:dyDescent="0.25">
      <c r="A4488" t="s">
        <v>27737</v>
      </c>
      <c r="B4488" t="s">
        <v>27738</v>
      </c>
      <c r="C4488" t="s">
        <v>27720</v>
      </c>
    </row>
    <row r="4489" spans="1:3" x14ac:dyDescent="0.25">
      <c r="A4489" t="s">
        <v>27739</v>
      </c>
      <c r="B4489" t="s">
        <v>27740</v>
      </c>
      <c r="C4489" t="s">
        <v>27720</v>
      </c>
    </row>
    <row r="4490" spans="1:3" x14ac:dyDescent="0.25">
      <c r="A4490" t="s">
        <v>27741</v>
      </c>
      <c r="B4490" t="s">
        <v>27742</v>
      </c>
      <c r="C4490" t="s">
        <v>27743</v>
      </c>
    </row>
    <row r="4491" spans="1:3" x14ac:dyDescent="0.25">
      <c r="A4491" t="s">
        <v>27744</v>
      </c>
      <c r="B4491" t="s">
        <v>27745</v>
      </c>
      <c r="C4491" t="s">
        <v>27743</v>
      </c>
    </row>
    <row r="4492" spans="1:3" x14ac:dyDescent="0.25">
      <c r="A4492" t="s">
        <v>27746</v>
      </c>
      <c r="B4492" t="s">
        <v>27747</v>
      </c>
      <c r="C4492" t="s">
        <v>27743</v>
      </c>
    </row>
    <row r="4493" spans="1:3" x14ac:dyDescent="0.25">
      <c r="A4493" t="s">
        <v>27748</v>
      </c>
      <c r="B4493" t="s">
        <v>27749</v>
      </c>
      <c r="C4493" t="s">
        <v>27743</v>
      </c>
    </row>
    <row r="4494" spans="1:3" x14ac:dyDescent="0.25">
      <c r="A4494" t="s">
        <v>27750</v>
      </c>
      <c r="B4494" t="s">
        <v>27751</v>
      </c>
      <c r="C4494" t="s">
        <v>27743</v>
      </c>
    </row>
    <row r="4495" spans="1:3" x14ac:dyDescent="0.25">
      <c r="A4495" t="s">
        <v>27752</v>
      </c>
      <c r="B4495" t="s">
        <v>27753</v>
      </c>
      <c r="C4495" t="s">
        <v>27743</v>
      </c>
    </row>
    <row r="4496" spans="1:3" x14ac:dyDescent="0.25">
      <c r="A4496" t="s">
        <v>27754</v>
      </c>
      <c r="B4496" t="s">
        <v>27755</v>
      </c>
      <c r="C4496" t="s">
        <v>27743</v>
      </c>
    </row>
    <row r="4497" spans="1:3" x14ac:dyDescent="0.25">
      <c r="A4497" t="s">
        <v>27756</v>
      </c>
      <c r="B4497" t="s">
        <v>27757</v>
      </c>
      <c r="C4497" t="s">
        <v>27743</v>
      </c>
    </row>
    <row r="4498" spans="1:3" x14ac:dyDescent="0.25">
      <c r="A4498" t="s">
        <v>27758</v>
      </c>
      <c r="B4498" t="s">
        <v>27759</v>
      </c>
      <c r="C4498" t="s">
        <v>27743</v>
      </c>
    </row>
    <row r="4499" spans="1:3" x14ac:dyDescent="0.25">
      <c r="A4499" t="s">
        <v>27760</v>
      </c>
      <c r="B4499" t="s">
        <v>27761</v>
      </c>
      <c r="C4499" t="s">
        <v>27743</v>
      </c>
    </row>
    <row r="4500" spans="1:3" x14ac:dyDescent="0.25">
      <c r="A4500" t="s">
        <v>27762</v>
      </c>
      <c r="B4500" t="s">
        <v>27763</v>
      </c>
      <c r="C4500" t="s">
        <v>27743</v>
      </c>
    </row>
    <row r="4501" spans="1:3" x14ac:dyDescent="0.25">
      <c r="A4501" t="s">
        <v>27764</v>
      </c>
      <c r="B4501" t="s">
        <v>27765</v>
      </c>
      <c r="C4501" t="s">
        <v>27743</v>
      </c>
    </row>
    <row r="4502" spans="1:3" x14ac:dyDescent="0.25">
      <c r="A4502" t="s">
        <v>27766</v>
      </c>
      <c r="B4502" t="s">
        <v>27767</v>
      </c>
      <c r="C4502" t="s">
        <v>27743</v>
      </c>
    </row>
    <row r="4503" spans="1:3" x14ac:dyDescent="0.25">
      <c r="A4503" t="s">
        <v>27768</v>
      </c>
      <c r="B4503" t="s">
        <v>27768</v>
      </c>
      <c r="C4503" t="s">
        <v>27743</v>
      </c>
    </row>
    <row r="4504" spans="1:3" x14ac:dyDescent="0.25">
      <c r="A4504" t="s">
        <v>27769</v>
      </c>
      <c r="B4504" t="s">
        <v>27770</v>
      </c>
      <c r="C4504" t="s">
        <v>27771</v>
      </c>
    </row>
    <row r="4505" spans="1:3" x14ac:dyDescent="0.25">
      <c r="A4505" t="s">
        <v>27772</v>
      </c>
      <c r="B4505" t="s">
        <v>27773</v>
      </c>
      <c r="C4505" t="s">
        <v>27771</v>
      </c>
    </row>
    <row r="4506" spans="1:3" x14ac:dyDescent="0.25">
      <c r="A4506" t="s">
        <v>27774</v>
      </c>
      <c r="B4506" t="s">
        <v>27775</v>
      </c>
      <c r="C4506" t="s">
        <v>27771</v>
      </c>
    </row>
    <row r="4507" spans="1:3" x14ac:dyDescent="0.25">
      <c r="A4507" t="s">
        <v>27776</v>
      </c>
      <c r="B4507" t="s">
        <v>27777</v>
      </c>
      <c r="C4507" t="s">
        <v>27771</v>
      </c>
    </row>
    <row r="4508" spans="1:3" x14ac:dyDescent="0.25">
      <c r="A4508" t="s">
        <v>27778</v>
      </c>
      <c r="B4508" t="s">
        <v>27779</v>
      </c>
      <c r="C4508" t="s">
        <v>27771</v>
      </c>
    </row>
    <row r="4509" spans="1:3" x14ac:dyDescent="0.25">
      <c r="A4509" t="s">
        <v>27780</v>
      </c>
      <c r="B4509" t="s">
        <v>27781</v>
      </c>
      <c r="C4509" t="s">
        <v>27771</v>
      </c>
    </row>
    <row r="4510" spans="1:3" x14ac:dyDescent="0.25">
      <c r="A4510" t="s">
        <v>27782</v>
      </c>
      <c r="B4510" t="s">
        <v>27783</v>
      </c>
      <c r="C4510" t="s">
        <v>27771</v>
      </c>
    </row>
    <row r="4511" spans="1:3" x14ac:dyDescent="0.25">
      <c r="A4511" t="s">
        <v>27784</v>
      </c>
      <c r="B4511" t="s">
        <v>27785</v>
      </c>
      <c r="C4511" t="s">
        <v>27771</v>
      </c>
    </row>
    <row r="4512" spans="1:3" x14ac:dyDescent="0.25">
      <c r="A4512" t="s">
        <v>27786</v>
      </c>
      <c r="B4512" t="s">
        <v>27787</v>
      </c>
      <c r="C4512" t="s">
        <v>27771</v>
      </c>
    </row>
    <row r="4513" spans="1:3" x14ac:dyDescent="0.25">
      <c r="A4513" t="s">
        <v>27788</v>
      </c>
      <c r="B4513" t="s">
        <v>27789</v>
      </c>
      <c r="C4513" t="s">
        <v>27771</v>
      </c>
    </row>
    <row r="4514" spans="1:3" x14ac:dyDescent="0.25">
      <c r="A4514" t="s">
        <v>27790</v>
      </c>
      <c r="B4514" t="s">
        <v>27791</v>
      </c>
      <c r="C4514" t="s">
        <v>27771</v>
      </c>
    </row>
    <row r="4515" spans="1:3" x14ac:dyDescent="0.25">
      <c r="A4515" t="s">
        <v>27792</v>
      </c>
      <c r="B4515" t="s">
        <v>27793</v>
      </c>
      <c r="C4515" t="s">
        <v>27794</v>
      </c>
    </row>
    <row r="4516" spans="1:3" x14ac:dyDescent="0.25">
      <c r="A4516" t="s">
        <v>27795</v>
      </c>
      <c r="B4516" t="s">
        <v>27796</v>
      </c>
      <c r="C4516" t="s">
        <v>27794</v>
      </c>
    </row>
    <row r="4517" spans="1:3" x14ac:dyDescent="0.25">
      <c r="A4517" t="s">
        <v>27797</v>
      </c>
      <c r="B4517" t="s">
        <v>27798</v>
      </c>
      <c r="C4517" t="s">
        <v>27794</v>
      </c>
    </row>
    <row r="4518" spans="1:3" x14ac:dyDescent="0.25">
      <c r="A4518" t="s">
        <v>27799</v>
      </c>
      <c r="B4518" t="s">
        <v>27800</v>
      </c>
      <c r="C4518" t="s">
        <v>27794</v>
      </c>
    </row>
    <row r="4519" spans="1:3" x14ac:dyDescent="0.25">
      <c r="A4519" t="s">
        <v>27801</v>
      </c>
      <c r="B4519" t="s">
        <v>27802</v>
      </c>
      <c r="C4519" t="s">
        <v>27794</v>
      </c>
    </row>
    <row r="4520" spans="1:3" x14ac:dyDescent="0.25">
      <c r="A4520" t="s">
        <v>27803</v>
      </c>
      <c r="B4520" t="s">
        <v>27804</v>
      </c>
      <c r="C4520" t="s">
        <v>27794</v>
      </c>
    </row>
    <row r="4521" spans="1:3" x14ac:dyDescent="0.25">
      <c r="A4521" t="s">
        <v>27805</v>
      </c>
      <c r="B4521" t="s">
        <v>27806</v>
      </c>
      <c r="C4521" t="s">
        <v>27794</v>
      </c>
    </row>
    <row r="4522" spans="1:3" x14ac:dyDescent="0.25">
      <c r="A4522" t="s">
        <v>27807</v>
      </c>
      <c r="B4522" t="s">
        <v>27808</v>
      </c>
      <c r="C4522" t="s">
        <v>27794</v>
      </c>
    </row>
    <row r="4523" spans="1:3" x14ac:dyDescent="0.25">
      <c r="A4523" t="s">
        <v>27809</v>
      </c>
      <c r="B4523" t="s">
        <v>27810</v>
      </c>
      <c r="C4523" t="s">
        <v>27794</v>
      </c>
    </row>
    <row r="4524" spans="1:3" x14ac:dyDescent="0.25">
      <c r="A4524" t="s">
        <v>27811</v>
      </c>
      <c r="B4524" t="s">
        <v>27812</v>
      </c>
      <c r="C4524" t="s">
        <v>27794</v>
      </c>
    </row>
    <row r="4525" spans="1:3" x14ac:dyDescent="0.25">
      <c r="A4525" t="s">
        <v>27813</v>
      </c>
      <c r="B4525" t="s">
        <v>27814</v>
      </c>
      <c r="C4525" t="s">
        <v>27794</v>
      </c>
    </row>
    <row r="4526" spans="1:3" x14ac:dyDescent="0.25">
      <c r="A4526" t="s">
        <v>27815</v>
      </c>
      <c r="B4526" t="s">
        <v>27816</v>
      </c>
      <c r="C4526" t="s">
        <v>27794</v>
      </c>
    </row>
    <row r="4527" spans="1:3" x14ac:dyDescent="0.25">
      <c r="A4527" t="s">
        <v>27817</v>
      </c>
      <c r="B4527" t="s">
        <v>27818</v>
      </c>
      <c r="C4527" t="s">
        <v>27794</v>
      </c>
    </row>
    <row r="4528" spans="1:3" x14ac:dyDescent="0.25">
      <c r="A4528" t="s">
        <v>27819</v>
      </c>
      <c r="B4528" t="s">
        <v>27820</v>
      </c>
      <c r="C4528" t="s">
        <v>27821</v>
      </c>
    </row>
    <row r="4529" spans="1:3" x14ac:dyDescent="0.25">
      <c r="A4529" t="s">
        <v>27822</v>
      </c>
      <c r="B4529" t="s">
        <v>27823</v>
      </c>
      <c r="C4529" t="s">
        <v>27821</v>
      </c>
    </row>
    <row r="4530" spans="1:3" x14ac:dyDescent="0.25">
      <c r="A4530" t="s">
        <v>27824</v>
      </c>
      <c r="B4530" t="s">
        <v>27825</v>
      </c>
      <c r="C4530" t="s">
        <v>27821</v>
      </c>
    </row>
    <row r="4531" spans="1:3" x14ac:dyDescent="0.25">
      <c r="A4531" t="s">
        <v>27826</v>
      </c>
      <c r="B4531" t="s">
        <v>27827</v>
      </c>
      <c r="C4531" t="s">
        <v>27821</v>
      </c>
    </row>
    <row r="4532" spans="1:3" x14ac:dyDescent="0.25">
      <c r="A4532" t="s">
        <v>27828</v>
      </c>
      <c r="B4532" t="s">
        <v>27829</v>
      </c>
      <c r="C4532" t="s">
        <v>27821</v>
      </c>
    </row>
    <row r="4533" spans="1:3" x14ac:dyDescent="0.25">
      <c r="A4533" t="s">
        <v>27830</v>
      </c>
      <c r="B4533" t="s">
        <v>27831</v>
      </c>
      <c r="C4533" t="s">
        <v>27821</v>
      </c>
    </row>
    <row r="4534" spans="1:3" x14ac:dyDescent="0.25">
      <c r="A4534" t="s">
        <v>27832</v>
      </c>
      <c r="B4534" t="s">
        <v>27833</v>
      </c>
      <c r="C4534" t="s">
        <v>27821</v>
      </c>
    </row>
    <row r="4535" spans="1:3" x14ac:dyDescent="0.25">
      <c r="A4535" t="s">
        <v>27834</v>
      </c>
      <c r="B4535" t="s">
        <v>27835</v>
      </c>
      <c r="C4535" t="s">
        <v>27821</v>
      </c>
    </row>
    <row r="4536" spans="1:3" x14ac:dyDescent="0.25">
      <c r="A4536" t="s">
        <v>27836</v>
      </c>
      <c r="B4536" t="s">
        <v>27837</v>
      </c>
      <c r="C4536" t="s">
        <v>27821</v>
      </c>
    </row>
    <row r="4537" spans="1:3" x14ac:dyDescent="0.25">
      <c r="A4537" t="s">
        <v>27838</v>
      </c>
      <c r="B4537" t="s">
        <v>27839</v>
      </c>
      <c r="C4537" t="s">
        <v>27821</v>
      </c>
    </row>
    <row r="4538" spans="1:3" x14ac:dyDescent="0.25">
      <c r="A4538" t="s">
        <v>27840</v>
      </c>
      <c r="B4538" t="s">
        <v>27841</v>
      </c>
      <c r="C4538" t="s">
        <v>27821</v>
      </c>
    </row>
    <row r="4539" spans="1:3" x14ac:dyDescent="0.25">
      <c r="A4539" t="s">
        <v>27842</v>
      </c>
      <c r="B4539" t="s">
        <v>27843</v>
      </c>
      <c r="C4539" t="s">
        <v>27821</v>
      </c>
    </row>
    <row r="4540" spans="1:3" x14ac:dyDescent="0.25">
      <c r="A4540" t="s">
        <v>27844</v>
      </c>
      <c r="B4540" t="s">
        <v>27845</v>
      </c>
      <c r="C4540" t="s">
        <v>27821</v>
      </c>
    </row>
    <row r="4541" spans="1:3" x14ac:dyDescent="0.25">
      <c r="A4541" t="s">
        <v>27846</v>
      </c>
      <c r="B4541" t="s">
        <v>27847</v>
      </c>
      <c r="C4541" t="s">
        <v>27821</v>
      </c>
    </row>
    <row r="4542" spans="1:3" x14ac:dyDescent="0.25">
      <c r="A4542" t="s">
        <v>27848</v>
      </c>
      <c r="B4542" t="s">
        <v>27849</v>
      </c>
      <c r="C4542" t="s">
        <v>27821</v>
      </c>
    </row>
    <row r="4543" spans="1:3" x14ac:dyDescent="0.25">
      <c r="A4543" t="s">
        <v>27850</v>
      </c>
      <c r="B4543" t="s">
        <v>27851</v>
      </c>
      <c r="C4543" t="s">
        <v>27821</v>
      </c>
    </row>
    <row r="4544" spans="1:3" x14ac:dyDescent="0.25">
      <c r="A4544" t="s">
        <v>27852</v>
      </c>
      <c r="B4544" t="s">
        <v>27853</v>
      </c>
      <c r="C4544" t="s">
        <v>27821</v>
      </c>
    </row>
    <row r="4545" spans="1:3" x14ac:dyDescent="0.25">
      <c r="A4545" t="s">
        <v>27854</v>
      </c>
      <c r="B4545" t="s">
        <v>27855</v>
      </c>
      <c r="C4545" t="s">
        <v>27821</v>
      </c>
    </row>
    <row r="4546" spans="1:3" x14ac:dyDescent="0.25">
      <c r="A4546" t="s">
        <v>27856</v>
      </c>
      <c r="B4546" t="s">
        <v>27857</v>
      </c>
      <c r="C4546" t="s">
        <v>27821</v>
      </c>
    </row>
    <row r="4547" spans="1:3" x14ac:dyDescent="0.25">
      <c r="A4547" t="s">
        <v>27858</v>
      </c>
      <c r="B4547" t="s">
        <v>27859</v>
      </c>
      <c r="C4547" t="s">
        <v>27821</v>
      </c>
    </row>
    <row r="4548" spans="1:3" x14ac:dyDescent="0.25">
      <c r="A4548" t="s">
        <v>27860</v>
      </c>
      <c r="B4548" t="s">
        <v>27861</v>
      </c>
      <c r="C4548" t="s">
        <v>27821</v>
      </c>
    </row>
    <row r="4549" spans="1:3" x14ac:dyDescent="0.25">
      <c r="A4549" t="s">
        <v>27862</v>
      </c>
      <c r="B4549" t="s">
        <v>13621</v>
      </c>
      <c r="C4549" t="s">
        <v>27863</v>
      </c>
    </row>
    <row r="4550" spans="1:3" x14ac:dyDescent="0.25">
      <c r="A4550" t="s">
        <v>27864</v>
      </c>
      <c r="B4550" t="s">
        <v>27865</v>
      </c>
      <c r="C4550" t="s">
        <v>27863</v>
      </c>
    </row>
    <row r="4551" spans="1:3" x14ac:dyDescent="0.25">
      <c r="A4551" t="s">
        <v>27866</v>
      </c>
      <c r="B4551" t="s">
        <v>27867</v>
      </c>
      <c r="C4551" t="s">
        <v>27863</v>
      </c>
    </row>
    <row r="4552" spans="1:3" x14ac:dyDescent="0.25">
      <c r="A4552" t="s">
        <v>27868</v>
      </c>
      <c r="B4552" t="s">
        <v>3242</v>
      </c>
      <c r="C4552" t="s">
        <v>27863</v>
      </c>
    </row>
    <row r="4553" spans="1:3" x14ac:dyDescent="0.25">
      <c r="A4553" t="s">
        <v>27869</v>
      </c>
      <c r="B4553" t="s">
        <v>18796</v>
      </c>
      <c r="C4553" t="s">
        <v>27863</v>
      </c>
    </row>
    <row r="4554" spans="1:3" x14ac:dyDescent="0.25">
      <c r="A4554" t="s">
        <v>27870</v>
      </c>
      <c r="B4554" t="s">
        <v>27871</v>
      </c>
      <c r="C4554" t="s">
        <v>27863</v>
      </c>
    </row>
    <row r="4555" spans="1:3" x14ac:dyDescent="0.25">
      <c r="A4555" t="s">
        <v>27872</v>
      </c>
      <c r="B4555" t="s">
        <v>27873</v>
      </c>
      <c r="C4555" t="s">
        <v>27863</v>
      </c>
    </row>
    <row r="4556" spans="1:3" x14ac:dyDescent="0.25">
      <c r="A4556" t="s">
        <v>27874</v>
      </c>
      <c r="B4556" t="s">
        <v>27875</v>
      </c>
      <c r="C4556" t="s">
        <v>27863</v>
      </c>
    </row>
    <row r="4557" spans="1:3" x14ac:dyDescent="0.25">
      <c r="A4557" t="s">
        <v>27876</v>
      </c>
      <c r="B4557" t="s">
        <v>27877</v>
      </c>
      <c r="C4557" t="s">
        <v>27863</v>
      </c>
    </row>
    <row r="4558" spans="1:3" x14ac:dyDescent="0.25">
      <c r="A4558" t="s">
        <v>27878</v>
      </c>
      <c r="B4558" t="s">
        <v>27879</v>
      </c>
      <c r="C4558" t="s">
        <v>27863</v>
      </c>
    </row>
    <row r="4559" spans="1:3" x14ac:dyDescent="0.25">
      <c r="A4559" t="s">
        <v>27880</v>
      </c>
      <c r="B4559" t="s">
        <v>27881</v>
      </c>
      <c r="C4559" t="s">
        <v>27863</v>
      </c>
    </row>
    <row r="4560" spans="1:3" x14ac:dyDescent="0.25">
      <c r="A4560" t="s">
        <v>27882</v>
      </c>
      <c r="B4560" t="s">
        <v>27883</v>
      </c>
      <c r="C4560" t="s">
        <v>27863</v>
      </c>
    </row>
    <row r="4561" spans="1:3" x14ac:dyDescent="0.25">
      <c r="A4561" t="s">
        <v>27884</v>
      </c>
      <c r="B4561" t="s">
        <v>27885</v>
      </c>
      <c r="C4561" t="s">
        <v>27863</v>
      </c>
    </row>
    <row r="4562" spans="1:3" x14ac:dyDescent="0.25">
      <c r="A4562" t="s">
        <v>27886</v>
      </c>
      <c r="B4562" t="s">
        <v>27887</v>
      </c>
      <c r="C4562" t="s">
        <v>27863</v>
      </c>
    </row>
    <row r="4563" spans="1:3" x14ac:dyDescent="0.25">
      <c r="A4563" t="s">
        <v>27888</v>
      </c>
      <c r="B4563" t="s">
        <v>14470</v>
      </c>
      <c r="C4563" t="s">
        <v>27863</v>
      </c>
    </row>
    <row r="4564" spans="1:3" x14ac:dyDescent="0.25">
      <c r="A4564" t="s">
        <v>27889</v>
      </c>
      <c r="B4564" t="s">
        <v>27890</v>
      </c>
      <c r="C4564" t="s">
        <v>27863</v>
      </c>
    </row>
    <row r="4565" spans="1:3" x14ac:dyDescent="0.25">
      <c r="A4565" t="s">
        <v>27891</v>
      </c>
      <c r="B4565" t="s">
        <v>27892</v>
      </c>
      <c r="C4565" t="s">
        <v>27893</v>
      </c>
    </row>
    <row r="4566" spans="1:3" x14ac:dyDescent="0.25">
      <c r="A4566" t="s">
        <v>27894</v>
      </c>
      <c r="B4566" t="s">
        <v>27895</v>
      </c>
      <c r="C4566" t="s">
        <v>27893</v>
      </c>
    </row>
    <row r="4567" spans="1:3" x14ac:dyDescent="0.25">
      <c r="A4567" t="s">
        <v>27896</v>
      </c>
      <c r="B4567" t="s">
        <v>27897</v>
      </c>
      <c r="C4567" t="s">
        <v>27893</v>
      </c>
    </row>
    <row r="4568" spans="1:3" x14ac:dyDescent="0.25">
      <c r="A4568" t="s">
        <v>27898</v>
      </c>
      <c r="B4568" t="s">
        <v>27899</v>
      </c>
      <c r="C4568" t="s">
        <v>27893</v>
      </c>
    </row>
    <row r="4569" spans="1:3" x14ac:dyDescent="0.25">
      <c r="A4569" t="s">
        <v>27900</v>
      </c>
      <c r="B4569" t="s">
        <v>27901</v>
      </c>
      <c r="C4569" t="s">
        <v>27893</v>
      </c>
    </row>
    <row r="4570" spans="1:3" x14ac:dyDescent="0.25">
      <c r="A4570" t="s">
        <v>27902</v>
      </c>
      <c r="B4570" t="s">
        <v>27903</v>
      </c>
      <c r="C4570" t="s">
        <v>27893</v>
      </c>
    </row>
    <row r="4571" spans="1:3" x14ac:dyDescent="0.25">
      <c r="A4571" t="s">
        <v>27904</v>
      </c>
      <c r="B4571" t="s">
        <v>27905</v>
      </c>
      <c r="C4571" t="s">
        <v>27893</v>
      </c>
    </row>
    <row r="4572" spans="1:3" x14ac:dyDescent="0.25">
      <c r="A4572" t="s">
        <v>27906</v>
      </c>
      <c r="B4572" t="s">
        <v>27907</v>
      </c>
      <c r="C4572" t="s">
        <v>27893</v>
      </c>
    </row>
    <row r="4573" spans="1:3" x14ac:dyDescent="0.25">
      <c r="A4573" t="s">
        <v>27908</v>
      </c>
      <c r="B4573" t="s">
        <v>27909</v>
      </c>
      <c r="C4573" t="s">
        <v>27893</v>
      </c>
    </row>
    <row r="4574" spans="1:3" x14ac:dyDescent="0.25">
      <c r="A4574" t="s">
        <v>27910</v>
      </c>
      <c r="B4574" t="s">
        <v>27911</v>
      </c>
      <c r="C4574" t="s">
        <v>27893</v>
      </c>
    </row>
    <row r="4575" spans="1:3" x14ac:dyDescent="0.25">
      <c r="A4575" t="s">
        <v>27912</v>
      </c>
      <c r="B4575" t="s">
        <v>27913</v>
      </c>
      <c r="C4575" t="s">
        <v>27893</v>
      </c>
    </row>
    <row r="4576" spans="1:3" x14ac:dyDescent="0.25">
      <c r="A4576" t="s">
        <v>27914</v>
      </c>
      <c r="B4576" t="s">
        <v>27915</v>
      </c>
      <c r="C4576" t="s">
        <v>27893</v>
      </c>
    </row>
    <row r="4577" spans="1:3" x14ac:dyDescent="0.25">
      <c r="A4577" t="s">
        <v>27916</v>
      </c>
      <c r="B4577" t="s">
        <v>27917</v>
      </c>
      <c r="C4577" t="s">
        <v>27893</v>
      </c>
    </row>
    <row r="4578" spans="1:3" x14ac:dyDescent="0.25">
      <c r="A4578" t="s">
        <v>27918</v>
      </c>
      <c r="B4578" t="s">
        <v>27919</v>
      </c>
      <c r="C4578" t="s">
        <v>27893</v>
      </c>
    </row>
    <row r="4579" spans="1:3" x14ac:dyDescent="0.25">
      <c r="A4579" t="s">
        <v>27920</v>
      </c>
      <c r="B4579" t="s">
        <v>27921</v>
      </c>
      <c r="C4579" t="s">
        <v>27893</v>
      </c>
    </row>
    <row r="4580" spans="1:3" x14ac:dyDescent="0.25">
      <c r="A4580" t="s">
        <v>27922</v>
      </c>
      <c r="B4580" t="s">
        <v>27923</v>
      </c>
      <c r="C4580" t="s">
        <v>27924</v>
      </c>
    </row>
    <row r="4581" spans="1:3" x14ac:dyDescent="0.25">
      <c r="A4581" t="s">
        <v>27925</v>
      </c>
      <c r="B4581" t="s">
        <v>27926</v>
      </c>
      <c r="C4581" t="s">
        <v>27924</v>
      </c>
    </row>
    <row r="4582" spans="1:3" x14ac:dyDescent="0.25">
      <c r="A4582" t="s">
        <v>27927</v>
      </c>
      <c r="B4582" t="s">
        <v>27928</v>
      </c>
      <c r="C4582" t="s">
        <v>27924</v>
      </c>
    </row>
    <row r="4583" spans="1:3" x14ac:dyDescent="0.25">
      <c r="A4583" t="s">
        <v>27929</v>
      </c>
      <c r="B4583" t="s">
        <v>27930</v>
      </c>
      <c r="C4583" t="s">
        <v>27924</v>
      </c>
    </row>
    <row r="4584" spans="1:3" x14ac:dyDescent="0.25">
      <c r="A4584" t="s">
        <v>27931</v>
      </c>
      <c r="B4584" t="s">
        <v>27932</v>
      </c>
      <c r="C4584" t="s">
        <v>27924</v>
      </c>
    </row>
    <row r="4585" spans="1:3" x14ac:dyDescent="0.25">
      <c r="A4585" t="s">
        <v>27933</v>
      </c>
      <c r="B4585" t="s">
        <v>27934</v>
      </c>
      <c r="C4585" t="s">
        <v>27924</v>
      </c>
    </row>
    <row r="4586" spans="1:3" x14ac:dyDescent="0.25">
      <c r="A4586" t="s">
        <v>27935</v>
      </c>
      <c r="B4586" t="s">
        <v>27936</v>
      </c>
      <c r="C4586" t="s">
        <v>27924</v>
      </c>
    </row>
    <row r="4587" spans="1:3" x14ac:dyDescent="0.25">
      <c r="A4587" t="s">
        <v>27937</v>
      </c>
      <c r="B4587" t="s">
        <v>27938</v>
      </c>
      <c r="C4587" t="s">
        <v>27924</v>
      </c>
    </row>
    <row r="4588" spans="1:3" x14ac:dyDescent="0.25">
      <c r="A4588" t="s">
        <v>27939</v>
      </c>
      <c r="B4588" t="s">
        <v>27940</v>
      </c>
      <c r="C4588" t="s">
        <v>27924</v>
      </c>
    </row>
    <row r="4589" spans="1:3" x14ac:dyDescent="0.25">
      <c r="A4589" t="s">
        <v>27941</v>
      </c>
      <c r="B4589" t="s">
        <v>27942</v>
      </c>
      <c r="C4589" t="s">
        <v>27924</v>
      </c>
    </row>
    <row r="4590" spans="1:3" x14ac:dyDescent="0.25">
      <c r="A4590" t="s">
        <v>27943</v>
      </c>
      <c r="B4590" t="s">
        <v>27944</v>
      </c>
      <c r="C4590" t="s">
        <v>27924</v>
      </c>
    </row>
    <row r="4591" spans="1:3" x14ac:dyDescent="0.25">
      <c r="A4591" t="s">
        <v>27945</v>
      </c>
      <c r="B4591" t="s">
        <v>27946</v>
      </c>
      <c r="C4591" t="s">
        <v>27924</v>
      </c>
    </row>
    <row r="4592" spans="1:3" x14ac:dyDescent="0.25">
      <c r="A4592" t="s">
        <v>27947</v>
      </c>
      <c r="B4592" t="s">
        <v>27948</v>
      </c>
      <c r="C4592" t="s">
        <v>27924</v>
      </c>
    </row>
    <row r="4593" spans="1:3" x14ac:dyDescent="0.25">
      <c r="A4593" t="s">
        <v>27949</v>
      </c>
      <c r="B4593" t="s">
        <v>27950</v>
      </c>
      <c r="C4593" t="s">
        <v>27924</v>
      </c>
    </row>
    <row r="4594" spans="1:3" x14ac:dyDescent="0.25">
      <c r="A4594" t="s">
        <v>27951</v>
      </c>
      <c r="B4594" t="s">
        <v>9293</v>
      </c>
      <c r="C4594" t="s">
        <v>27924</v>
      </c>
    </row>
    <row r="4595" spans="1:3" x14ac:dyDescent="0.25">
      <c r="A4595" t="s">
        <v>27952</v>
      </c>
      <c r="B4595" t="s">
        <v>27953</v>
      </c>
      <c r="C4595" t="s">
        <v>27954</v>
      </c>
    </row>
    <row r="4596" spans="1:3" x14ac:dyDescent="0.25">
      <c r="A4596" t="s">
        <v>27955</v>
      </c>
      <c r="B4596" t="s">
        <v>27956</v>
      </c>
      <c r="C4596" t="s">
        <v>27954</v>
      </c>
    </row>
    <row r="4597" spans="1:3" x14ac:dyDescent="0.25">
      <c r="A4597" t="s">
        <v>27957</v>
      </c>
      <c r="B4597" t="s">
        <v>27958</v>
      </c>
      <c r="C4597" t="s">
        <v>27954</v>
      </c>
    </row>
    <row r="4598" spans="1:3" x14ac:dyDescent="0.25">
      <c r="A4598" t="s">
        <v>27959</v>
      </c>
      <c r="B4598" t="s">
        <v>27960</v>
      </c>
      <c r="C4598" t="s">
        <v>27954</v>
      </c>
    </row>
    <row r="4599" spans="1:3" x14ac:dyDescent="0.25">
      <c r="A4599" t="s">
        <v>27961</v>
      </c>
      <c r="B4599" t="s">
        <v>27962</v>
      </c>
      <c r="C4599" t="s">
        <v>27954</v>
      </c>
    </row>
    <row r="4600" spans="1:3" x14ac:dyDescent="0.25">
      <c r="A4600" t="s">
        <v>27963</v>
      </c>
      <c r="B4600" t="s">
        <v>27964</v>
      </c>
      <c r="C4600" t="s">
        <v>27954</v>
      </c>
    </row>
    <row r="4601" spans="1:3" x14ac:dyDescent="0.25">
      <c r="A4601" t="s">
        <v>27965</v>
      </c>
      <c r="B4601" t="s">
        <v>27966</v>
      </c>
      <c r="C4601" t="s">
        <v>27954</v>
      </c>
    </row>
    <row r="4602" spans="1:3" x14ac:dyDescent="0.25">
      <c r="A4602" t="s">
        <v>27967</v>
      </c>
      <c r="B4602" t="s">
        <v>27968</v>
      </c>
      <c r="C4602" t="s">
        <v>27969</v>
      </c>
    </row>
    <row r="4603" spans="1:3" x14ac:dyDescent="0.25">
      <c r="A4603" t="s">
        <v>27970</v>
      </c>
      <c r="B4603" t="s">
        <v>27971</v>
      </c>
      <c r="C4603" t="s">
        <v>27969</v>
      </c>
    </row>
    <row r="4604" spans="1:3" x14ac:dyDescent="0.25">
      <c r="A4604" t="s">
        <v>27972</v>
      </c>
      <c r="B4604" t="s">
        <v>27973</v>
      </c>
      <c r="C4604" t="s">
        <v>27969</v>
      </c>
    </row>
    <row r="4605" spans="1:3" x14ac:dyDescent="0.25">
      <c r="A4605" t="s">
        <v>27974</v>
      </c>
      <c r="B4605" t="s">
        <v>27975</v>
      </c>
      <c r="C4605" t="s">
        <v>27969</v>
      </c>
    </row>
    <row r="4606" spans="1:3" x14ac:dyDescent="0.25">
      <c r="A4606" t="s">
        <v>27976</v>
      </c>
      <c r="B4606" t="s">
        <v>27977</v>
      </c>
      <c r="C4606" t="s">
        <v>27969</v>
      </c>
    </row>
    <row r="4607" spans="1:3" x14ac:dyDescent="0.25">
      <c r="A4607" t="s">
        <v>27978</v>
      </c>
      <c r="B4607" t="s">
        <v>27979</v>
      </c>
      <c r="C4607" t="s">
        <v>27969</v>
      </c>
    </row>
    <row r="4608" spans="1:3" x14ac:dyDescent="0.25">
      <c r="A4608" t="s">
        <v>27980</v>
      </c>
      <c r="B4608" t="s">
        <v>27981</v>
      </c>
      <c r="C4608" t="s">
        <v>27969</v>
      </c>
    </row>
    <row r="4609" spans="1:3" x14ac:dyDescent="0.25">
      <c r="A4609" t="s">
        <v>27982</v>
      </c>
      <c r="B4609" t="s">
        <v>9407</v>
      </c>
      <c r="C4609" t="s">
        <v>27969</v>
      </c>
    </row>
    <row r="4610" spans="1:3" x14ac:dyDescent="0.25">
      <c r="A4610" t="s">
        <v>27983</v>
      </c>
      <c r="B4610" t="s">
        <v>27984</v>
      </c>
      <c r="C4610" t="s">
        <v>27969</v>
      </c>
    </row>
    <row r="4611" spans="1:3" x14ac:dyDescent="0.25">
      <c r="A4611" t="s">
        <v>27985</v>
      </c>
      <c r="B4611" t="s">
        <v>27986</v>
      </c>
      <c r="C4611" t="s">
        <v>27969</v>
      </c>
    </row>
    <row r="4612" spans="1:3" x14ac:dyDescent="0.25">
      <c r="A4612" t="s">
        <v>27987</v>
      </c>
      <c r="B4612" t="s">
        <v>27988</v>
      </c>
      <c r="C4612" t="s">
        <v>27969</v>
      </c>
    </row>
    <row r="4613" spans="1:3" x14ac:dyDescent="0.25">
      <c r="A4613" t="s">
        <v>27989</v>
      </c>
      <c r="B4613" t="s">
        <v>27990</v>
      </c>
      <c r="C4613" t="s">
        <v>27969</v>
      </c>
    </row>
    <row r="4614" spans="1:3" x14ac:dyDescent="0.25">
      <c r="A4614" t="s">
        <v>27991</v>
      </c>
      <c r="B4614" t="s">
        <v>27992</v>
      </c>
      <c r="C4614" t="s">
        <v>27969</v>
      </c>
    </row>
    <row r="4615" spans="1:3" x14ac:dyDescent="0.25">
      <c r="A4615" t="s">
        <v>27993</v>
      </c>
      <c r="B4615" t="s">
        <v>27994</v>
      </c>
      <c r="C4615" t="s">
        <v>27969</v>
      </c>
    </row>
    <row r="4616" spans="1:3" x14ac:dyDescent="0.25">
      <c r="A4616" t="s">
        <v>27995</v>
      </c>
      <c r="B4616" t="s">
        <v>27996</v>
      </c>
      <c r="C4616" t="s">
        <v>27969</v>
      </c>
    </row>
    <row r="4617" spans="1:3" x14ac:dyDescent="0.25">
      <c r="A4617" t="s">
        <v>27997</v>
      </c>
      <c r="B4617" t="s">
        <v>27998</v>
      </c>
      <c r="C4617" t="s">
        <v>27969</v>
      </c>
    </row>
    <row r="4618" spans="1:3" x14ac:dyDescent="0.25">
      <c r="A4618" t="s">
        <v>27999</v>
      </c>
      <c r="B4618" t="s">
        <v>28000</v>
      </c>
      <c r="C4618" t="s">
        <v>27969</v>
      </c>
    </row>
    <row r="4619" spans="1:3" x14ac:dyDescent="0.25">
      <c r="A4619" t="s">
        <v>28001</v>
      </c>
      <c r="B4619" t="s">
        <v>28002</v>
      </c>
      <c r="C4619" t="s">
        <v>27969</v>
      </c>
    </row>
    <row r="4620" spans="1:3" x14ac:dyDescent="0.25">
      <c r="A4620" t="s">
        <v>28003</v>
      </c>
      <c r="B4620" t="s">
        <v>28004</v>
      </c>
      <c r="C4620" t="s">
        <v>28005</v>
      </c>
    </row>
    <row r="4621" spans="1:3" x14ac:dyDescent="0.25">
      <c r="A4621" t="s">
        <v>28006</v>
      </c>
      <c r="B4621" t="s">
        <v>28007</v>
      </c>
      <c r="C4621" t="s">
        <v>28005</v>
      </c>
    </row>
    <row r="4622" spans="1:3" x14ac:dyDescent="0.25">
      <c r="A4622" t="s">
        <v>28008</v>
      </c>
      <c r="B4622" t="s">
        <v>28009</v>
      </c>
      <c r="C4622" t="s">
        <v>28005</v>
      </c>
    </row>
    <row r="4623" spans="1:3" x14ac:dyDescent="0.25">
      <c r="A4623" t="s">
        <v>28010</v>
      </c>
      <c r="B4623" t="s">
        <v>28011</v>
      </c>
      <c r="C4623" t="s">
        <v>28005</v>
      </c>
    </row>
    <row r="4624" spans="1:3" x14ac:dyDescent="0.25">
      <c r="A4624" t="s">
        <v>28012</v>
      </c>
      <c r="B4624" t="s">
        <v>28013</v>
      </c>
      <c r="C4624" t="s">
        <v>28005</v>
      </c>
    </row>
    <row r="4625" spans="1:3" x14ac:dyDescent="0.25">
      <c r="A4625" t="s">
        <v>28014</v>
      </c>
      <c r="B4625" t="s">
        <v>28015</v>
      </c>
      <c r="C4625" t="s">
        <v>28005</v>
      </c>
    </row>
    <row r="4626" spans="1:3" x14ac:dyDescent="0.25">
      <c r="A4626" t="s">
        <v>28016</v>
      </c>
      <c r="B4626" t="s">
        <v>28017</v>
      </c>
      <c r="C4626" t="s">
        <v>28005</v>
      </c>
    </row>
    <row r="4627" spans="1:3" x14ac:dyDescent="0.25">
      <c r="A4627" t="s">
        <v>28018</v>
      </c>
      <c r="B4627" t="s">
        <v>28019</v>
      </c>
      <c r="C4627" t="s">
        <v>28005</v>
      </c>
    </row>
    <row r="4628" spans="1:3" x14ac:dyDescent="0.25">
      <c r="A4628" t="s">
        <v>28020</v>
      </c>
      <c r="B4628" t="s">
        <v>28021</v>
      </c>
      <c r="C4628" t="s">
        <v>28005</v>
      </c>
    </row>
    <row r="4629" spans="1:3" x14ac:dyDescent="0.25">
      <c r="A4629" t="s">
        <v>28022</v>
      </c>
      <c r="B4629" t="s">
        <v>16164</v>
      </c>
      <c r="C4629" t="s">
        <v>28005</v>
      </c>
    </row>
    <row r="4630" spans="1:3" x14ac:dyDescent="0.25">
      <c r="A4630" t="s">
        <v>28023</v>
      </c>
      <c r="B4630" t="s">
        <v>28024</v>
      </c>
      <c r="C4630" t="s">
        <v>28005</v>
      </c>
    </row>
    <row r="4631" spans="1:3" x14ac:dyDescent="0.25">
      <c r="A4631" t="s">
        <v>28025</v>
      </c>
      <c r="B4631" t="s">
        <v>28026</v>
      </c>
      <c r="C4631" t="s">
        <v>28005</v>
      </c>
    </row>
    <row r="4632" spans="1:3" x14ac:dyDescent="0.25">
      <c r="A4632" t="s">
        <v>28027</v>
      </c>
      <c r="B4632" t="s">
        <v>28028</v>
      </c>
      <c r="C4632" t="s">
        <v>28005</v>
      </c>
    </row>
    <row r="4633" spans="1:3" x14ac:dyDescent="0.25">
      <c r="A4633" t="s">
        <v>28029</v>
      </c>
      <c r="B4633" t="s">
        <v>28030</v>
      </c>
      <c r="C4633" t="s">
        <v>28005</v>
      </c>
    </row>
    <row r="4634" spans="1:3" x14ac:dyDescent="0.25">
      <c r="A4634" t="s">
        <v>28031</v>
      </c>
      <c r="B4634" t="s">
        <v>28032</v>
      </c>
      <c r="C4634" t="s">
        <v>28005</v>
      </c>
    </row>
    <row r="4635" spans="1:3" x14ac:dyDescent="0.25">
      <c r="A4635" t="s">
        <v>28033</v>
      </c>
      <c r="B4635" t="s">
        <v>28034</v>
      </c>
      <c r="C4635" t="s">
        <v>28035</v>
      </c>
    </row>
    <row r="4636" spans="1:3" x14ac:dyDescent="0.25">
      <c r="A4636" t="s">
        <v>28036</v>
      </c>
      <c r="B4636" t="s">
        <v>28037</v>
      </c>
      <c r="C4636" t="s">
        <v>28035</v>
      </c>
    </row>
    <row r="4637" spans="1:3" x14ac:dyDescent="0.25">
      <c r="A4637" t="s">
        <v>28038</v>
      </c>
      <c r="B4637" t="s">
        <v>28039</v>
      </c>
      <c r="C4637" t="s">
        <v>28035</v>
      </c>
    </row>
    <row r="4638" spans="1:3" x14ac:dyDescent="0.25">
      <c r="A4638" t="s">
        <v>28040</v>
      </c>
      <c r="B4638" t="s">
        <v>28041</v>
      </c>
      <c r="C4638" t="s">
        <v>28035</v>
      </c>
    </row>
    <row r="4639" spans="1:3" x14ac:dyDescent="0.25">
      <c r="A4639" t="s">
        <v>28042</v>
      </c>
      <c r="B4639" t="s">
        <v>28043</v>
      </c>
      <c r="C4639" t="s">
        <v>28035</v>
      </c>
    </row>
    <row r="4640" spans="1:3" x14ac:dyDescent="0.25">
      <c r="A4640" t="s">
        <v>28044</v>
      </c>
      <c r="B4640" t="s">
        <v>28045</v>
      </c>
      <c r="C4640" t="s">
        <v>28035</v>
      </c>
    </row>
    <row r="4641" spans="1:3" x14ac:dyDescent="0.25">
      <c r="A4641" t="s">
        <v>28046</v>
      </c>
      <c r="B4641" t="s">
        <v>28047</v>
      </c>
      <c r="C4641" t="s">
        <v>28035</v>
      </c>
    </row>
    <row r="4642" spans="1:3" x14ac:dyDescent="0.25">
      <c r="A4642" t="s">
        <v>28048</v>
      </c>
      <c r="B4642" t="s">
        <v>28049</v>
      </c>
      <c r="C4642" t="s">
        <v>28035</v>
      </c>
    </row>
    <row r="4643" spans="1:3" x14ac:dyDescent="0.25">
      <c r="A4643" t="s">
        <v>28050</v>
      </c>
      <c r="B4643" t="s">
        <v>28051</v>
      </c>
      <c r="C4643" t="s">
        <v>28035</v>
      </c>
    </row>
    <row r="4644" spans="1:3" x14ac:dyDescent="0.25">
      <c r="A4644" t="s">
        <v>28052</v>
      </c>
      <c r="B4644" t="s">
        <v>28053</v>
      </c>
      <c r="C4644" t="s">
        <v>28035</v>
      </c>
    </row>
    <row r="4645" spans="1:3" x14ac:dyDescent="0.25">
      <c r="A4645" t="s">
        <v>28054</v>
      </c>
      <c r="B4645" t="s">
        <v>28055</v>
      </c>
      <c r="C4645" t="s">
        <v>28035</v>
      </c>
    </row>
    <row r="4646" spans="1:3" x14ac:dyDescent="0.25">
      <c r="A4646" t="s">
        <v>28056</v>
      </c>
      <c r="B4646" t="s">
        <v>28057</v>
      </c>
      <c r="C4646" t="s">
        <v>28035</v>
      </c>
    </row>
    <row r="4647" spans="1:3" x14ac:dyDescent="0.25">
      <c r="A4647" t="s">
        <v>28058</v>
      </c>
      <c r="B4647" t="s">
        <v>28059</v>
      </c>
      <c r="C4647" t="s">
        <v>28035</v>
      </c>
    </row>
    <row r="4648" spans="1:3" x14ac:dyDescent="0.25">
      <c r="A4648" t="s">
        <v>28060</v>
      </c>
      <c r="B4648" t="s">
        <v>28061</v>
      </c>
      <c r="C4648" t="s">
        <v>28035</v>
      </c>
    </row>
    <row r="4649" spans="1:3" x14ac:dyDescent="0.25">
      <c r="A4649" t="s">
        <v>28062</v>
      </c>
      <c r="B4649" t="s">
        <v>28063</v>
      </c>
      <c r="C4649" t="s">
        <v>28035</v>
      </c>
    </row>
    <row r="4650" spans="1:3" x14ac:dyDescent="0.25">
      <c r="A4650" t="s">
        <v>28064</v>
      </c>
      <c r="B4650" t="s">
        <v>28065</v>
      </c>
      <c r="C4650" t="s">
        <v>28035</v>
      </c>
    </row>
    <row r="4651" spans="1:3" x14ac:dyDescent="0.25">
      <c r="A4651" t="s">
        <v>28066</v>
      </c>
      <c r="B4651" t="s">
        <v>28067</v>
      </c>
      <c r="C4651" t="s">
        <v>28068</v>
      </c>
    </row>
    <row r="4652" spans="1:3" x14ac:dyDescent="0.25">
      <c r="A4652" t="s">
        <v>28069</v>
      </c>
      <c r="B4652" t="s">
        <v>28070</v>
      </c>
      <c r="C4652" t="s">
        <v>28068</v>
      </c>
    </row>
    <row r="4653" spans="1:3" x14ac:dyDescent="0.25">
      <c r="A4653" t="s">
        <v>28071</v>
      </c>
      <c r="B4653" t="s">
        <v>28072</v>
      </c>
      <c r="C4653" t="s">
        <v>28068</v>
      </c>
    </row>
    <row r="4654" spans="1:3" x14ac:dyDescent="0.25">
      <c r="A4654" t="s">
        <v>28073</v>
      </c>
      <c r="B4654" t="s">
        <v>28074</v>
      </c>
      <c r="C4654" t="s">
        <v>28068</v>
      </c>
    </row>
    <row r="4655" spans="1:3" x14ac:dyDescent="0.25">
      <c r="A4655" t="s">
        <v>28075</v>
      </c>
      <c r="B4655" t="s">
        <v>28076</v>
      </c>
      <c r="C4655" t="s">
        <v>28068</v>
      </c>
    </row>
    <row r="4656" spans="1:3" x14ac:dyDescent="0.25">
      <c r="A4656" t="s">
        <v>28077</v>
      </c>
      <c r="B4656" t="s">
        <v>28078</v>
      </c>
      <c r="C4656" t="s">
        <v>28068</v>
      </c>
    </row>
    <row r="4657" spans="1:3" x14ac:dyDescent="0.25">
      <c r="A4657" t="s">
        <v>28079</v>
      </c>
      <c r="B4657" t="s">
        <v>28080</v>
      </c>
      <c r="C4657" t="s">
        <v>28068</v>
      </c>
    </row>
    <row r="4658" spans="1:3" x14ac:dyDescent="0.25">
      <c r="A4658" t="s">
        <v>28081</v>
      </c>
      <c r="B4658" t="s">
        <v>28082</v>
      </c>
      <c r="C4658" t="s">
        <v>28068</v>
      </c>
    </row>
    <row r="4659" spans="1:3" x14ac:dyDescent="0.25">
      <c r="A4659" t="s">
        <v>28083</v>
      </c>
      <c r="B4659" t="s">
        <v>28084</v>
      </c>
      <c r="C4659" t="s">
        <v>28068</v>
      </c>
    </row>
    <row r="4660" spans="1:3" x14ac:dyDescent="0.25">
      <c r="A4660" t="s">
        <v>28085</v>
      </c>
      <c r="B4660" t="s">
        <v>7525</v>
      </c>
      <c r="C4660" t="s">
        <v>28068</v>
      </c>
    </row>
    <row r="4661" spans="1:3" x14ac:dyDescent="0.25">
      <c r="A4661" t="s">
        <v>28086</v>
      </c>
      <c r="B4661" t="s">
        <v>28087</v>
      </c>
      <c r="C4661" t="s">
        <v>28068</v>
      </c>
    </row>
    <row r="4662" spans="1:3" x14ac:dyDescent="0.25">
      <c r="A4662" t="s">
        <v>28088</v>
      </c>
      <c r="B4662" t="s">
        <v>28089</v>
      </c>
      <c r="C4662" t="s">
        <v>28068</v>
      </c>
    </row>
    <row r="4663" spans="1:3" x14ac:dyDescent="0.25">
      <c r="A4663" t="s">
        <v>28090</v>
      </c>
      <c r="B4663" t="s">
        <v>28091</v>
      </c>
      <c r="C4663" t="s">
        <v>28068</v>
      </c>
    </row>
    <row r="4664" spans="1:3" x14ac:dyDescent="0.25">
      <c r="A4664" t="s">
        <v>28092</v>
      </c>
      <c r="B4664" t="s">
        <v>28093</v>
      </c>
      <c r="C4664" t="s">
        <v>28068</v>
      </c>
    </row>
    <row r="4665" spans="1:3" x14ac:dyDescent="0.25">
      <c r="A4665" t="s">
        <v>28094</v>
      </c>
      <c r="B4665" t="s">
        <v>28095</v>
      </c>
      <c r="C4665" t="s">
        <v>28068</v>
      </c>
    </row>
    <row r="4666" spans="1:3" x14ac:dyDescent="0.25">
      <c r="A4666" t="s">
        <v>28096</v>
      </c>
      <c r="B4666" t="s">
        <v>28097</v>
      </c>
      <c r="C4666" t="s">
        <v>28068</v>
      </c>
    </row>
    <row r="4667" spans="1:3" x14ac:dyDescent="0.25">
      <c r="A4667" t="s">
        <v>28098</v>
      </c>
      <c r="B4667" t="s">
        <v>28099</v>
      </c>
      <c r="C4667" t="s">
        <v>28068</v>
      </c>
    </row>
    <row r="4668" spans="1:3" x14ac:dyDescent="0.25">
      <c r="A4668" t="s">
        <v>28100</v>
      </c>
      <c r="B4668" t="s">
        <v>28101</v>
      </c>
      <c r="C4668" t="s">
        <v>28068</v>
      </c>
    </row>
    <row r="4669" spans="1:3" x14ac:dyDescent="0.25">
      <c r="A4669" t="s">
        <v>28102</v>
      </c>
      <c r="B4669" t="s">
        <v>28103</v>
      </c>
      <c r="C4669" t="s">
        <v>28068</v>
      </c>
    </row>
    <row r="4670" spans="1:3" x14ac:dyDescent="0.25">
      <c r="A4670" t="s">
        <v>28104</v>
      </c>
      <c r="B4670" t="s">
        <v>28105</v>
      </c>
      <c r="C4670" t="s">
        <v>28106</v>
      </c>
    </row>
    <row r="4671" spans="1:3" x14ac:dyDescent="0.25">
      <c r="A4671" t="s">
        <v>28107</v>
      </c>
      <c r="B4671" t="s">
        <v>28108</v>
      </c>
      <c r="C4671" t="s">
        <v>28106</v>
      </c>
    </row>
    <row r="4672" spans="1:3" x14ac:dyDescent="0.25">
      <c r="A4672" t="s">
        <v>28109</v>
      </c>
      <c r="B4672" t="s">
        <v>28110</v>
      </c>
      <c r="C4672" t="s">
        <v>28106</v>
      </c>
    </row>
    <row r="4673" spans="1:3" x14ac:dyDescent="0.25">
      <c r="A4673" t="s">
        <v>28111</v>
      </c>
      <c r="B4673" t="s">
        <v>28112</v>
      </c>
      <c r="C4673" t="s">
        <v>28106</v>
      </c>
    </row>
    <row r="4674" spans="1:3" x14ac:dyDescent="0.25">
      <c r="A4674" t="s">
        <v>28113</v>
      </c>
      <c r="B4674" t="s">
        <v>28114</v>
      </c>
      <c r="C4674" t="s">
        <v>28106</v>
      </c>
    </row>
    <row r="4675" spans="1:3" x14ac:dyDescent="0.25">
      <c r="A4675" t="s">
        <v>28115</v>
      </c>
      <c r="B4675" t="s">
        <v>28116</v>
      </c>
      <c r="C4675" t="s">
        <v>28106</v>
      </c>
    </row>
    <row r="4676" spans="1:3" x14ac:dyDescent="0.25">
      <c r="A4676" t="s">
        <v>28117</v>
      </c>
      <c r="B4676" t="s">
        <v>28118</v>
      </c>
      <c r="C4676" t="s">
        <v>28106</v>
      </c>
    </row>
    <row r="4677" spans="1:3" x14ac:dyDescent="0.25">
      <c r="A4677" t="s">
        <v>28119</v>
      </c>
      <c r="B4677" t="s">
        <v>28120</v>
      </c>
      <c r="C4677" t="s">
        <v>28106</v>
      </c>
    </row>
    <row r="4678" spans="1:3" x14ac:dyDescent="0.25">
      <c r="A4678" t="s">
        <v>28121</v>
      </c>
      <c r="B4678" t="s">
        <v>28122</v>
      </c>
      <c r="C4678" t="s">
        <v>28106</v>
      </c>
    </row>
    <row r="4679" spans="1:3" x14ac:dyDescent="0.25">
      <c r="A4679" t="s">
        <v>28123</v>
      </c>
      <c r="B4679" t="s">
        <v>28124</v>
      </c>
      <c r="C4679" t="s">
        <v>28106</v>
      </c>
    </row>
    <row r="4680" spans="1:3" x14ac:dyDescent="0.25">
      <c r="A4680" t="s">
        <v>28125</v>
      </c>
      <c r="B4680" t="s">
        <v>28126</v>
      </c>
      <c r="C4680" t="s">
        <v>28106</v>
      </c>
    </row>
    <row r="4681" spans="1:3" x14ac:dyDescent="0.25">
      <c r="A4681" t="s">
        <v>28127</v>
      </c>
      <c r="B4681" t="s">
        <v>28128</v>
      </c>
      <c r="C4681" t="s">
        <v>28106</v>
      </c>
    </row>
    <row r="4682" spans="1:3" x14ac:dyDescent="0.25">
      <c r="A4682" t="s">
        <v>28129</v>
      </c>
      <c r="B4682" t="s">
        <v>28130</v>
      </c>
      <c r="C4682" t="s">
        <v>28106</v>
      </c>
    </row>
    <row r="4683" spans="1:3" x14ac:dyDescent="0.25">
      <c r="A4683" t="s">
        <v>28131</v>
      </c>
      <c r="B4683" t="s">
        <v>28132</v>
      </c>
      <c r="C4683" t="s">
        <v>28106</v>
      </c>
    </row>
    <row r="4684" spans="1:3" x14ac:dyDescent="0.25">
      <c r="A4684" t="s">
        <v>28133</v>
      </c>
      <c r="B4684" t="s">
        <v>28134</v>
      </c>
      <c r="C4684" t="s">
        <v>28106</v>
      </c>
    </row>
    <row r="4685" spans="1:3" x14ac:dyDescent="0.25">
      <c r="A4685" t="s">
        <v>28135</v>
      </c>
      <c r="B4685" t="s">
        <v>28136</v>
      </c>
      <c r="C4685" t="s">
        <v>28106</v>
      </c>
    </row>
    <row r="4686" spans="1:3" x14ac:dyDescent="0.25">
      <c r="A4686" t="s">
        <v>28137</v>
      </c>
      <c r="B4686" t="s">
        <v>22305</v>
      </c>
      <c r="C4686" t="s">
        <v>28106</v>
      </c>
    </row>
    <row r="4687" spans="1:3" x14ac:dyDescent="0.25">
      <c r="A4687" t="s">
        <v>28138</v>
      </c>
      <c r="B4687" t="s">
        <v>28139</v>
      </c>
      <c r="C4687" t="s">
        <v>28106</v>
      </c>
    </row>
    <row r="4688" spans="1:3" x14ac:dyDescent="0.25">
      <c r="A4688" t="s">
        <v>28140</v>
      </c>
      <c r="B4688" t="s">
        <v>28141</v>
      </c>
      <c r="C4688" t="s">
        <v>28142</v>
      </c>
    </row>
    <row r="4689" spans="1:3" x14ac:dyDescent="0.25">
      <c r="A4689" t="s">
        <v>28143</v>
      </c>
      <c r="B4689" t="s">
        <v>28144</v>
      </c>
      <c r="C4689" t="s">
        <v>28142</v>
      </c>
    </row>
    <row r="4690" spans="1:3" x14ac:dyDescent="0.25">
      <c r="A4690" t="s">
        <v>28145</v>
      </c>
      <c r="B4690" t="s">
        <v>28146</v>
      </c>
      <c r="C4690" t="s">
        <v>28142</v>
      </c>
    </row>
    <row r="4691" spans="1:3" x14ac:dyDescent="0.25">
      <c r="A4691" t="s">
        <v>28147</v>
      </c>
      <c r="B4691" t="s">
        <v>28148</v>
      </c>
      <c r="C4691" t="s">
        <v>28142</v>
      </c>
    </row>
    <row r="4692" spans="1:3" x14ac:dyDescent="0.25">
      <c r="A4692" t="s">
        <v>28149</v>
      </c>
      <c r="B4692" t="s">
        <v>28150</v>
      </c>
      <c r="C4692" t="s">
        <v>28142</v>
      </c>
    </row>
    <row r="4693" spans="1:3" x14ac:dyDescent="0.25">
      <c r="A4693" t="s">
        <v>28151</v>
      </c>
      <c r="B4693" t="s">
        <v>28152</v>
      </c>
      <c r="C4693" t="s">
        <v>28142</v>
      </c>
    </row>
    <row r="4694" spans="1:3" x14ac:dyDescent="0.25">
      <c r="A4694" t="s">
        <v>28153</v>
      </c>
      <c r="B4694" t="s">
        <v>28154</v>
      </c>
      <c r="C4694" t="s">
        <v>28155</v>
      </c>
    </row>
    <row r="4695" spans="1:3" x14ac:dyDescent="0.25">
      <c r="A4695" t="s">
        <v>28156</v>
      </c>
      <c r="B4695" t="s">
        <v>28157</v>
      </c>
      <c r="C4695" t="s">
        <v>28155</v>
      </c>
    </row>
    <row r="4696" spans="1:3" x14ac:dyDescent="0.25">
      <c r="A4696" t="s">
        <v>28158</v>
      </c>
      <c r="B4696" t="s">
        <v>28159</v>
      </c>
      <c r="C4696" t="s">
        <v>28155</v>
      </c>
    </row>
    <row r="4697" spans="1:3" x14ac:dyDescent="0.25">
      <c r="A4697" t="s">
        <v>28160</v>
      </c>
      <c r="B4697" t="s">
        <v>28161</v>
      </c>
      <c r="C4697" t="s">
        <v>28155</v>
      </c>
    </row>
    <row r="4698" spans="1:3" x14ac:dyDescent="0.25">
      <c r="A4698" t="s">
        <v>28162</v>
      </c>
      <c r="B4698" t="s">
        <v>19251</v>
      </c>
      <c r="C4698" t="s">
        <v>28155</v>
      </c>
    </row>
    <row r="4699" spans="1:3" x14ac:dyDescent="0.25">
      <c r="A4699" t="s">
        <v>28163</v>
      </c>
      <c r="B4699" t="s">
        <v>28164</v>
      </c>
      <c r="C4699" t="s">
        <v>28155</v>
      </c>
    </row>
    <row r="4700" spans="1:3" x14ac:dyDescent="0.25">
      <c r="A4700" t="s">
        <v>28165</v>
      </c>
      <c r="B4700" t="s">
        <v>28166</v>
      </c>
      <c r="C4700" t="s">
        <v>28155</v>
      </c>
    </row>
    <row r="4701" spans="1:3" x14ac:dyDescent="0.25">
      <c r="A4701" t="s">
        <v>28167</v>
      </c>
      <c r="B4701" t="s">
        <v>28168</v>
      </c>
      <c r="C4701" t="s">
        <v>28155</v>
      </c>
    </row>
    <row r="4702" spans="1:3" x14ac:dyDescent="0.25">
      <c r="A4702" t="s">
        <v>28169</v>
      </c>
      <c r="B4702" t="s">
        <v>28170</v>
      </c>
      <c r="C4702" t="s">
        <v>28155</v>
      </c>
    </row>
    <row r="4703" spans="1:3" x14ac:dyDescent="0.25">
      <c r="A4703" t="s">
        <v>28171</v>
      </c>
      <c r="B4703" t="s">
        <v>28172</v>
      </c>
      <c r="C4703" t="s">
        <v>28155</v>
      </c>
    </row>
    <row r="4704" spans="1:3" x14ac:dyDescent="0.25">
      <c r="A4704" t="s">
        <v>28173</v>
      </c>
      <c r="B4704" t="s">
        <v>28174</v>
      </c>
      <c r="C4704" t="s">
        <v>28155</v>
      </c>
    </row>
    <row r="4705" spans="1:3" x14ac:dyDescent="0.25">
      <c r="A4705" t="s">
        <v>28175</v>
      </c>
      <c r="B4705" t="s">
        <v>3048</v>
      </c>
      <c r="C4705" t="s">
        <v>28176</v>
      </c>
    </row>
    <row r="4706" spans="1:3" x14ac:dyDescent="0.25">
      <c r="A4706" t="s">
        <v>28177</v>
      </c>
      <c r="B4706" t="s">
        <v>28178</v>
      </c>
      <c r="C4706" t="s">
        <v>28176</v>
      </c>
    </row>
    <row r="4707" spans="1:3" x14ac:dyDescent="0.25">
      <c r="A4707" t="s">
        <v>28179</v>
      </c>
      <c r="B4707" t="s">
        <v>28180</v>
      </c>
      <c r="C4707" t="s">
        <v>28176</v>
      </c>
    </row>
    <row r="4708" spans="1:3" x14ac:dyDescent="0.25">
      <c r="A4708" t="s">
        <v>28181</v>
      </c>
      <c r="B4708" t="s">
        <v>28182</v>
      </c>
      <c r="C4708" t="s">
        <v>28176</v>
      </c>
    </row>
    <row r="4709" spans="1:3" x14ac:dyDescent="0.25">
      <c r="A4709" t="s">
        <v>28183</v>
      </c>
      <c r="B4709" t="s">
        <v>28184</v>
      </c>
      <c r="C4709" t="s">
        <v>28176</v>
      </c>
    </row>
    <row r="4710" spans="1:3" x14ac:dyDescent="0.25">
      <c r="A4710" t="s">
        <v>28185</v>
      </c>
      <c r="B4710" t="s">
        <v>28186</v>
      </c>
      <c r="C4710" t="s">
        <v>28176</v>
      </c>
    </row>
    <row r="4711" spans="1:3" x14ac:dyDescent="0.25">
      <c r="A4711" t="s">
        <v>28187</v>
      </c>
      <c r="B4711" t="s">
        <v>28188</v>
      </c>
      <c r="C4711" t="s">
        <v>28176</v>
      </c>
    </row>
    <row r="4712" spans="1:3" x14ac:dyDescent="0.25">
      <c r="A4712" t="s">
        <v>28189</v>
      </c>
      <c r="B4712" t="s">
        <v>28190</v>
      </c>
      <c r="C4712" t="s">
        <v>28176</v>
      </c>
    </row>
    <row r="4713" spans="1:3" x14ac:dyDescent="0.25">
      <c r="A4713" t="s">
        <v>28191</v>
      </c>
      <c r="B4713" t="s">
        <v>28192</v>
      </c>
      <c r="C4713" t="s">
        <v>28176</v>
      </c>
    </row>
    <row r="4714" spans="1:3" x14ac:dyDescent="0.25">
      <c r="A4714" t="s">
        <v>28193</v>
      </c>
      <c r="B4714" t="s">
        <v>28194</v>
      </c>
      <c r="C4714" t="s">
        <v>28176</v>
      </c>
    </row>
    <row r="4715" spans="1:3" x14ac:dyDescent="0.25">
      <c r="A4715" t="s">
        <v>28195</v>
      </c>
      <c r="B4715" t="s">
        <v>28196</v>
      </c>
      <c r="C4715" t="s">
        <v>28176</v>
      </c>
    </row>
    <row r="4716" spans="1:3" x14ac:dyDescent="0.25">
      <c r="A4716" t="s">
        <v>28197</v>
      </c>
      <c r="B4716" t="s">
        <v>28198</v>
      </c>
      <c r="C4716" t="s">
        <v>28176</v>
      </c>
    </row>
    <row r="4717" spans="1:3" x14ac:dyDescent="0.25">
      <c r="A4717" t="s">
        <v>28199</v>
      </c>
      <c r="B4717" t="s">
        <v>28200</v>
      </c>
      <c r="C4717" t="s">
        <v>28176</v>
      </c>
    </row>
    <row r="4718" spans="1:3" x14ac:dyDescent="0.25">
      <c r="A4718" t="s">
        <v>28201</v>
      </c>
      <c r="B4718" t="s">
        <v>28201</v>
      </c>
      <c r="C4718" t="s">
        <v>28176</v>
      </c>
    </row>
    <row r="4719" spans="1:3" x14ac:dyDescent="0.25">
      <c r="A4719" t="s">
        <v>28202</v>
      </c>
      <c r="B4719" t="s">
        <v>8521</v>
      </c>
      <c r="C4719" t="s">
        <v>28176</v>
      </c>
    </row>
    <row r="4720" spans="1:3" x14ac:dyDescent="0.25">
      <c r="A4720" t="s">
        <v>28203</v>
      </c>
      <c r="B4720" t="s">
        <v>28204</v>
      </c>
      <c r="C4720" t="s">
        <v>28205</v>
      </c>
    </row>
    <row r="4721" spans="1:3" x14ac:dyDescent="0.25">
      <c r="A4721" t="s">
        <v>28206</v>
      </c>
      <c r="B4721" t="s">
        <v>28207</v>
      </c>
      <c r="C4721" t="s">
        <v>28205</v>
      </c>
    </row>
    <row r="4722" spans="1:3" x14ac:dyDescent="0.25">
      <c r="A4722" t="s">
        <v>28208</v>
      </c>
      <c r="B4722" t="s">
        <v>28209</v>
      </c>
      <c r="C4722" t="s">
        <v>28205</v>
      </c>
    </row>
    <row r="4723" spans="1:3" x14ac:dyDescent="0.25">
      <c r="A4723" t="s">
        <v>28210</v>
      </c>
      <c r="B4723" t="s">
        <v>28211</v>
      </c>
      <c r="C4723" t="s">
        <v>28205</v>
      </c>
    </row>
    <row r="4724" spans="1:3" x14ac:dyDescent="0.25">
      <c r="A4724" t="s">
        <v>28212</v>
      </c>
      <c r="B4724" t="s">
        <v>28213</v>
      </c>
      <c r="C4724" t="s">
        <v>28205</v>
      </c>
    </row>
    <row r="4725" spans="1:3" x14ac:dyDescent="0.25">
      <c r="A4725" t="s">
        <v>28214</v>
      </c>
      <c r="B4725" t="s">
        <v>28215</v>
      </c>
      <c r="C4725" t="s">
        <v>28205</v>
      </c>
    </row>
    <row r="4726" spans="1:3" x14ac:dyDescent="0.25">
      <c r="A4726" t="s">
        <v>28216</v>
      </c>
      <c r="B4726" t="s">
        <v>28217</v>
      </c>
      <c r="C4726" t="s">
        <v>28205</v>
      </c>
    </row>
    <row r="4727" spans="1:3" x14ac:dyDescent="0.25">
      <c r="A4727" t="s">
        <v>28218</v>
      </c>
      <c r="B4727" t="s">
        <v>28219</v>
      </c>
      <c r="C4727" t="s">
        <v>28205</v>
      </c>
    </row>
    <row r="4728" spans="1:3" x14ac:dyDescent="0.25">
      <c r="A4728" t="s">
        <v>28220</v>
      </c>
      <c r="B4728" t="s">
        <v>28221</v>
      </c>
      <c r="C4728" t="s">
        <v>28205</v>
      </c>
    </row>
    <row r="4729" spans="1:3" x14ac:dyDescent="0.25">
      <c r="A4729" t="s">
        <v>28222</v>
      </c>
      <c r="B4729" t="s">
        <v>28223</v>
      </c>
      <c r="C4729" t="s">
        <v>28205</v>
      </c>
    </row>
    <row r="4730" spans="1:3" x14ac:dyDescent="0.25">
      <c r="A4730" t="s">
        <v>28224</v>
      </c>
      <c r="B4730" t="s">
        <v>28225</v>
      </c>
      <c r="C4730" t="s">
        <v>28205</v>
      </c>
    </row>
    <row r="4731" spans="1:3" x14ac:dyDescent="0.25">
      <c r="A4731" t="s">
        <v>28226</v>
      </c>
      <c r="B4731" t="s">
        <v>28227</v>
      </c>
      <c r="C4731" t="s">
        <v>28205</v>
      </c>
    </row>
    <row r="4732" spans="1:3" x14ac:dyDescent="0.25">
      <c r="A4732" t="s">
        <v>28228</v>
      </c>
      <c r="B4732" t="s">
        <v>28229</v>
      </c>
      <c r="C4732" t="s">
        <v>28205</v>
      </c>
    </row>
    <row r="4733" spans="1:3" x14ac:dyDescent="0.25">
      <c r="A4733" t="s">
        <v>28230</v>
      </c>
      <c r="B4733" t="s">
        <v>28231</v>
      </c>
      <c r="C4733" t="s">
        <v>28205</v>
      </c>
    </row>
    <row r="4734" spans="1:3" x14ac:dyDescent="0.25">
      <c r="A4734" t="s">
        <v>28232</v>
      </c>
      <c r="B4734" t="s">
        <v>28233</v>
      </c>
      <c r="C4734" t="s">
        <v>28205</v>
      </c>
    </row>
    <row r="4735" spans="1:3" x14ac:dyDescent="0.25">
      <c r="A4735" t="s">
        <v>28234</v>
      </c>
      <c r="B4735" t="s">
        <v>28235</v>
      </c>
      <c r="C4735" t="s">
        <v>28205</v>
      </c>
    </row>
    <row r="4736" spans="1:3" x14ac:dyDescent="0.25">
      <c r="A4736" t="s">
        <v>28236</v>
      </c>
      <c r="B4736" t="s">
        <v>28237</v>
      </c>
      <c r="C4736" t="s">
        <v>28205</v>
      </c>
    </row>
    <row r="4737" spans="1:3" x14ac:dyDescent="0.25">
      <c r="A4737" t="s">
        <v>28238</v>
      </c>
      <c r="B4737" t="s">
        <v>28239</v>
      </c>
      <c r="C4737" t="s">
        <v>28205</v>
      </c>
    </row>
    <row r="4738" spans="1:3" x14ac:dyDescent="0.25">
      <c r="A4738" t="s">
        <v>28240</v>
      </c>
      <c r="B4738" t="s">
        <v>28241</v>
      </c>
      <c r="C4738" t="s">
        <v>28242</v>
      </c>
    </row>
    <row r="4739" spans="1:3" x14ac:dyDescent="0.25">
      <c r="A4739" t="s">
        <v>28243</v>
      </c>
      <c r="B4739" t="s">
        <v>28244</v>
      </c>
      <c r="C4739" t="s">
        <v>28242</v>
      </c>
    </row>
    <row r="4740" spans="1:3" x14ac:dyDescent="0.25">
      <c r="A4740" t="s">
        <v>28245</v>
      </c>
      <c r="B4740" t="s">
        <v>28246</v>
      </c>
      <c r="C4740" t="s">
        <v>28242</v>
      </c>
    </row>
    <row r="4741" spans="1:3" x14ac:dyDescent="0.25">
      <c r="A4741" t="s">
        <v>28247</v>
      </c>
      <c r="B4741" t="s">
        <v>28248</v>
      </c>
      <c r="C4741" t="s">
        <v>28242</v>
      </c>
    </row>
    <row r="4742" spans="1:3" x14ac:dyDescent="0.25">
      <c r="A4742" t="s">
        <v>28249</v>
      </c>
      <c r="B4742" t="s">
        <v>23100</v>
      </c>
      <c r="C4742" t="s">
        <v>28242</v>
      </c>
    </row>
    <row r="4743" spans="1:3" x14ac:dyDescent="0.25">
      <c r="A4743" t="s">
        <v>28250</v>
      </c>
      <c r="B4743" t="s">
        <v>28251</v>
      </c>
      <c r="C4743" t="s">
        <v>28242</v>
      </c>
    </row>
    <row r="4744" spans="1:3" x14ac:dyDescent="0.25">
      <c r="A4744" t="s">
        <v>28252</v>
      </c>
      <c r="B4744" t="s">
        <v>28253</v>
      </c>
      <c r="C4744" t="s">
        <v>28242</v>
      </c>
    </row>
    <row r="4745" spans="1:3" x14ac:dyDescent="0.25">
      <c r="A4745" t="s">
        <v>28254</v>
      </c>
      <c r="B4745" t="s">
        <v>28255</v>
      </c>
      <c r="C4745" t="s">
        <v>28242</v>
      </c>
    </row>
    <row r="4746" spans="1:3" x14ac:dyDescent="0.25">
      <c r="A4746" t="s">
        <v>28256</v>
      </c>
      <c r="B4746" t="s">
        <v>28257</v>
      </c>
      <c r="C4746" t="s">
        <v>28242</v>
      </c>
    </row>
    <row r="4747" spans="1:3" x14ac:dyDescent="0.25">
      <c r="A4747" t="s">
        <v>28258</v>
      </c>
      <c r="B4747" t="s">
        <v>28259</v>
      </c>
      <c r="C4747" t="s">
        <v>28242</v>
      </c>
    </row>
    <row r="4748" spans="1:3" x14ac:dyDescent="0.25">
      <c r="A4748" t="s">
        <v>28260</v>
      </c>
      <c r="B4748" t="s">
        <v>28261</v>
      </c>
      <c r="C4748" t="s">
        <v>28242</v>
      </c>
    </row>
    <row r="4749" spans="1:3" x14ac:dyDescent="0.25">
      <c r="A4749" t="s">
        <v>28262</v>
      </c>
      <c r="B4749" t="s">
        <v>28263</v>
      </c>
      <c r="C4749" t="s">
        <v>28242</v>
      </c>
    </row>
    <row r="4750" spans="1:3" x14ac:dyDescent="0.25">
      <c r="A4750" t="s">
        <v>28264</v>
      </c>
      <c r="B4750" t="s">
        <v>28265</v>
      </c>
      <c r="C4750" t="s">
        <v>28242</v>
      </c>
    </row>
    <row r="4751" spans="1:3" x14ac:dyDescent="0.25">
      <c r="A4751" t="s">
        <v>28266</v>
      </c>
      <c r="B4751" t="s">
        <v>28267</v>
      </c>
      <c r="C4751" t="s">
        <v>28242</v>
      </c>
    </row>
    <row r="4752" spans="1:3" x14ac:dyDescent="0.25">
      <c r="A4752" t="s">
        <v>28268</v>
      </c>
      <c r="B4752" t="s">
        <v>28269</v>
      </c>
      <c r="C4752" t="s">
        <v>28242</v>
      </c>
    </row>
    <row r="4753" spans="1:3" x14ac:dyDescent="0.25">
      <c r="A4753" t="s">
        <v>28270</v>
      </c>
      <c r="B4753" t="s">
        <v>28271</v>
      </c>
      <c r="C4753" t="s">
        <v>28242</v>
      </c>
    </row>
    <row r="4754" spans="1:3" x14ac:dyDescent="0.25">
      <c r="A4754" t="s">
        <v>28272</v>
      </c>
      <c r="B4754" t="s">
        <v>28273</v>
      </c>
      <c r="C4754" t="s">
        <v>28274</v>
      </c>
    </row>
    <row r="4755" spans="1:3" x14ac:dyDescent="0.25">
      <c r="A4755" t="s">
        <v>28275</v>
      </c>
      <c r="B4755" t="s">
        <v>28276</v>
      </c>
      <c r="C4755" t="s">
        <v>28274</v>
      </c>
    </row>
    <row r="4756" spans="1:3" x14ac:dyDescent="0.25">
      <c r="A4756" t="s">
        <v>28277</v>
      </c>
      <c r="B4756" t="s">
        <v>28278</v>
      </c>
      <c r="C4756" t="s">
        <v>28274</v>
      </c>
    </row>
    <row r="4757" spans="1:3" x14ac:dyDescent="0.25">
      <c r="A4757" t="s">
        <v>28279</v>
      </c>
      <c r="B4757" t="s">
        <v>28280</v>
      </c>
      <c r="C4757" t="s">
        <v>28274</v>
      </c>
    </row>
    <row r="4758" spans="1:3" x14ac:dyDescent="0.25">
      <c r="A4758" t="s">
        <v>28281</v>
      </c>
      <c r="B4758" t="s">
        <v>28282</v>
      </c>
      <c r="C4758" t="s">
        <v>28274</v>
      </c>
    </row>
    <row r="4759" spans="1:3" x14ac:dyDescent="0.25">
      <c r="A4759" t="s">
        <v>28283</v>
      </c>
      <c r="B4759" t="s">
        <v>28284</v>
      </c>
      <c r="C4759" t="s">
        <v>28274</v>
      </c>
    </row>
    <row r="4760" spans="1:3" x14ac:dyDescent="0.25">
      <c r="A4760" t="s">
        <v>28285</v>
      </c>
      <c r="B4760" t="s">
        <v>28286</v>
      </c>
      <c r="C4760" t="s">
        <v>28274</v>
      </c>
    </row>
    <row r="4761" spans="1:3" x14ac:dyDescent="0.25">
      <c r="A4761" t="s">
        <v>28287</v>
      </c>
      <c r="B4761" t="s">
        <v>28288</v>
      </c>
      <c r="C4761" t="s">
        <v>28274</v>
      </c>
    </row>
    <row r="4762" spans="1:3" x14ac:dyDescent="0.25">
      <c r="A4762" t="s">
        <v>28289</v>
      </c>
      <c r="B4762" t="s">
        <v>28290</v>
      </c>
      <c r="C4762" t="s">
        <v>28274</v>
      </c>
    </row>
    <row r="4763" spans="1:3" x14ac:dyDescent="0.25">
      <c r="A4763" t="s">
        <v>28291</v>
      </c>
      <c r="B4763" t="s">
        <v>28292</v>
      </c>
      <c r="C4763" t="s">
        <v>28274</v>
      </c>
    </row>
    <row r="4764" spans="1:3" x14ac:dyDescent="0.25">
      <c r="A4764" t="s">
        <v>28293</v>
      </c>
      <c r="B4764" t="s">
        <v>28294</v>
      </c>
      <c r="C4764" t="s">
        <v>28274</v>
      </c>
    </row>
    <row r="4765" spans="1:3" x14ac:dyDescent="0.25">
      <c r="A4765" t="s">
        <v>28295</v>
      </c>
      <c r="B4765" t="s">
        <v>28296</v>
      </c>
      <c r="C4765" t="s">
        <v>28274</v>
      </c>
    </row>
    <row r="4766" spans="1:3" x14ac:dyDescent="0.25">
      <c r="A4766" t="s">
        <v>28297</v>
      </c>
      <c r="B4766" t="s">
        <v>14466</v>
      </c>
      <c r="C4766" t="s">
        <v>28274</v>
      </c>
    </row>
    <row r="4767" spans="1:3" x14ac:dyDescent="0.25">
      <c r="A4767" t="s">
        <v>28298</v>
      </c>
      <c r="B4767" t="s">
        <v>28299</v>
      </c>
      <c r="C4767" t="s">
        <v>28274</v>
      </c>
    </row>
    <row r="4768" spans="1:3" x14ac:dyDescent="0.25">
      <c r="A4768" t="s">
        <v>28300</v>
      </c>
      <c r="B4768" t="s">
        <v>28301</v>
      </c>
      <c r="C4768" t="s">
        <v>28274</v>
      </c>
    </row>
    <row r="4769" spans="1:3" x14ac:dyDescent="0.25">
      <c r="A4769" t="s">
        <v>28302</v>
      </c>
      <c r="B4769" t="s">
        <v>28303</v>
      </c>
      <c r="C4769" t="s">
        <v>28274</v>
      </c>
    </row>
    <row r="4770" spans="1:3" x14ac:dyDescent="0.25">
      <c r="A4770" t="s">
        <v>28304</v>
      </c>
      <c r="B4770" t="s">
        <v>28305</v>
      </c>
      <c r="C4770" t="s">
        <v>28306</v>
      </c>
    </row>
    <row r="4771" spans="1:3" x14ac:dyDescent="0.25">
      <c r="A4771" t="s">
        <v>28307</v>
      </c>
      <c r="B4771" t="s">
        <v>28308</v>
      </c>
      <c r="C4771" t="s">
        <v>28306</v>
      </c>
    </row>
    <row r="4772" spans="1:3" x14ac:dyDescent="0.25">
      <c r="A4772" t="s">
        <v>28309</v>
      </c>
      <c r="B4772" t="s">
        <v>28310</v>
      </c>
      <c r="C4772" t="s">
        <v>28306</v>
      </c>
    </row>
    <row r="4773" spans="1:3" x14ac:dyDescent="0.25">
      <c r="A4773" t="s">
        <v>28311</v>
      </c>
      <c r="B4773" t="s">
        <v>28312</v>
      </c>
      <c r="C4773" t="s">
        <v>28306</v>
      </c>
    </row>
    <row r="4774" spans="1:3" x14ac:dyDescent="0.25">
      <c r="A4774" t="s">
        <v>28313</v>
      </c>
      <c r="B4774" t="s">
        <v>28314</v>
      </c>
      <c r="C4774" t="s">
        <v>28306</v>
      </c>
    </row>
    <row r="4775" spans="1:3" x14ac:dyDescent="0.25">
      <c r="A4775" t="s">
        <v>28315</v>
      </c>
      <c r="B4775" t="s">
        <v>28316</v>
      </c>
      <c r="C4775" t="s">
        <v>28306</v>
      </c>
    </row>
    <row r="4776" spans="1:3" x14ac:dyDescent="0.25">
      <c r="A4776" t="s">
        <v>28317</v>
      </c>
      <c r="B4776" t="s">
        <v>28318</v>
      </c>
      <c r="C4776" t="s">
        <v>28306</v>
      </c>
    </row>
    <row r="4777" spans="1:3" x14ac:dyDescent="0.25">
      <c r="A4777" t="s">
        <v>28319</v>
      </c>
      <c r="B4777" t="s">
        <v>28320</v>
      </c>
      <c r="C4777" t="s">
        <v>28306</v>
      </c>
    </row>
    <row r="4778" spans="1:3" x14ac:dyDescent="0.25">
      <c r="A4778" t="s">
        <v>28321</v>
      </c>
      <c r="B4778" t="s">
        <v>28322</v>
      </c>
      <c r="C4778" t="s">
        <v>28306</v>
      </c>
    </row>
    <row r="4779" spans="1:3" x14ac:dyDescent="0.25">
      <c r="A4779" t="s">
        <v>28323</v>
      </c>
      <c r="B4779" t="s">
        <v>28324</v>
      </c>
      <c r="C4779" t="s">
        <v>28306</v>
      </c>
    </row>
    <row r="4780" spans="1:3" x14ac:dyDescent="0.25">
      <c r="A4780" t="s">
        <v>28325</v>
      </c>
      <c r="B4780" t="s">
        <v>3048</v>
      </c>
      <c r="C4780" t="s">
        <v>28306</v>
      </c>
    </row>
    <row r="4781" spans="1:3" x14ac:dyDescent="0.25">
      <c r="A4781" t="s">
        <v>28326</v>
      </c>
      <c r="B4781" t="s">
        <v>28327</v>
      </c>
      <c r="C4781" t="s">
        <v>28306</v>
      </c>
    </row>
    <row r="4782" spans="1:3" x14ac:dyDescent="0.25">
      <c r="A4782" t="s">
        <v>28328</v>
      </c>
      <c r="B4782" t="s">
        <v>28329</v>
      </c>
      <c r="C4782" t="s">
        <v>28306</v>
      </c>
    </row>
    <row r="4783" spans="1:3" x14ac:dyDescent="0.25">
      <c r="A4783" t="s">
        <v>28330</v>
      </c>
      <c r="B4783" t="s">
        <v>28331</v>
      </c>
      <c r="C4783" t="s">
        <v>28306</v>
      </c>
    </row>
    <row r="4784" spans="1:3" x14ac:dyDescent="0.25">
      <c r="A4784" t="s">
        <v>28332</v>
      </c>
      <c r="B4784" t="s">
        <v>28333</v>
      </c>
      <c r="C4784" t="s">
        <v>28334</v>
      </c>
    </row>
    <row r="4785" spans="1:3" x14ac:dyDescent="0.25">
      <c r="A4785" t="s">
        <v>28335</v>
      </c>
      <c r="B4785" t="s">
        <v>28336</v>
      </c>
      <c r="C4785" t="s">
        <v>28334</v>
      </c>
    </row>
    <row r="4786" spans="1:3" x14ac:dyDescent="0.25">
      <c r="A4786" t="s">
        <v>28337</v>
      </c>
      <c r="B4786" t="s">
        <v>28338</v>
      </c>
      <c r="C4786" t="s">
        <v>28334</v>
      </c>
    </row>
    <row r="4787" spans="1:3" x14ac:dyDescent="0.25">
      <c r="A4787" t="s">
        <v>28339</v>
      </c>
      <c r="B4787" t="s">
        <v>28340</v>
      </c>
      <c r="C4787" t="s">
        <v>28334</v>
      </c>
    </row>
    <row r="4788" spans="1:3" x14ac:dyDescent="0.25">
      <c r="A4788" t="s">
        <v>28341</v>
      </c>
      <c r="B4788" t="s">
        <v>28342</v>
      </c>
      <c r="C4788" t="s">
        <v>28334</v>
      </c>
    </row>
    <row r="4789" spans="1:3" x14ac:dyDescent="0.25">
      <c r="A4789" t="s">
        <v>28343</v>
      </c>
      <c r="B4789" t="s">
        <v>28344</v>
      </c>
      <c r="C4789" t="s">
        <v>28334</v>
      </c>
    </row>
    <row r="4790" spans="1:3" x14ac:dyDescent="0.25">
      <c r="A4790" t="s">
        <v>28345</v>
      </c>
      <c r="B4790" t="s">
        <v>28346</v>
      </c>
      <c r="C4790" t="s">
        <v>28334</v>
      </c>
    </row>
    <row r="4791" spans="1:3" x14ac:dyDescent="0.25">
      <c r="A4791" t="s">
        <v>28347</v>
      </c>
      <c r="B4791" t="s">
        <v>28348</v>
      </c>
      <c r="C4791" t="s">
        <v>28334</v>
      </c>
    </row>
    <row r="4792" spans="1:3" x14ac:dyDescent="0.25">
      <c r="A4792" t="s">
        <v>28349</v>
      </c>
      <c r="B4792" t="s">
        <v>28350</v>
      </c>
      <c r="C4792" t="s">
        <v>28334</v>
      </c>
    </row>
    <row r="4793" spans="1:3" x14ac:dyDescent="0.25">
      <c r="A4793" t="s">
        <v>28351</v>
      </c>
      <c r="B4793" t="s">
        <v>28352</v>
      </c>
      <c r="C4793" t="s">
        <v>28353</v>
      </c>
    </row>
    <row r="4794" spans="1:3" x14ac:dyDescent="0.25">
      <c r="A4794" t="s">
        <v>28354</v>
      </c>
      <c r="B4794" t="s">
        <v>28355</v>
      </c>
      <c r="C4794" t="s">
        <v>28353</v>
      </c>
    </row>
    <row r="4795" spans="1:3" x14ac:dyDescent="0.25">
      <c r="A4795" t="s">
        <v>28356</v>
      </c>
      <c r="B4795" t="s">
        <v>28357</v>
      </c>
      <c r="C4795" t="s">
        <v>28353</v>
      </c>
    </row>
    <row r="4796" spans="1:3" x14ac:dyDescent="0.25">
      <c r="A4796" t="s">
        <v>28358</v>
      </c>
      <c r="B4796" t="s">
        <v>28359</v>
      </c>
      <c r="C4796" t="s">
        <v>28353</v>
      </c>
    </row>
    <row r="4797" spans="1:3" x14ac:dyDescent="0.25">
      <c r="A4797" t="s">
        <v>28360</v>
      </c>
      <c r="B4797" t="s">
        <v>28361</v>
      </c>
      <c r="C4797" t="s">
        <v>28353</v>
      </c>
    </row>
    <row r="4798" spans="1:3" x14ac:dyDescent="0.25">
      <c r="A4798" t="s">
        <v>28362</v>
      </c>
      <c r="B4798" t="s">
        <v>28363</v>
      </c>
      <c r="C4798" t="s">
        <v>28353</v>
      </c>
    </row>
    <row r="4799" spans="1:3" x14ac:dyDescent="0.25">
      <c r="A4799" t="s">
        <v>28364</v>
      </c>
      <c r="B4799" t="s">
        <v>28365</v>
      </c>
      <c r="C4799" t="s">
        <v>28353</v>
      </c>
    </row>
    <row r="4800" spans="1:3" x14ac:dyDescent="0.25">
      <c r="A4800" t="s">
        <v>28366</v>
      </c>
      <c r="B4800" t="s">
        <v>28367</v>
      </c>
      <c r="C4800" t="s">
        <v>28353</v>
      </c>
    </row>
    <row r="4801" spans="1:3" x14ac:dyDescent="0.25">
      <c r="A4801" t="s">
        <v>28368</v>
      </c>
      <c r="B4801" t="s">
        <v>28369</v>
      </c>
      <c r="C4801" t="s">
        <v>28370</v>
      </c>
    </row>
    <row r="4802" spans="1:3" x14ac:dyDescent="0.25">
      <c r="A4802" t="s">
        <v>28371</v>
      </c>
      <c r="B4802" t="s">
        <v>28372</v>
      </c>
      <c r="C4802" t="s">
        <v>28370</v>
      </c>
    </row>
    <row r="4803" spans="1:3" x14ac:dyDescent="0.25">
      <c r="A4803" t="s">
        <v>28373</v>
      </c>
      <c r="B4803" t="s">
        <v>28374</v>
      </c>
      <c r="C4803" t="s">
        <v>28370</v>
      </c>
    </row>
    <row r="4804" spans="1:3" x14ac:dyDescent="0.25">
      <c r="A4804" t="s">
        <v>28375</v>
      </c>
      <c r="B4804" t="s">
        <v>28376</v>
      </c>
      <c r="C4804" t="s">
        <v>28370</v>
      </c>
    </row>
    <row r="4805" spans="1:3" x14ac:dyDescent="0.25">
      <c r="A4805" t="s">
        <v>28377</v>
      </c>
      <c r="B4805" t="s">
        <v>28378</v>
      </c>
      <c r="C4805" t="s">
        <v>28370</v>
      </c>
    </row>
    <row r="4806" spans="1:3" x14ac:dyDescent="0.25">
      <c r="A4806" t="s">
        <v>28379</v>
      </c>
      <c r="B4806" t="s">
        <v>28380</v>
      </c>
      <c r="C4806" t="s">
        <v>28370</v>
      </c>
    </row>
    <row r="4807" spans="1:3" x14ac:dyDescent="0.25">
      <c r="A4807" t="s">
        <v>28381</v>
      </c>
      <c r="B4807" t="s">
        <v>28382</v>
      </c>
      <c r="C4807" t="s">
        <v>28370</v>
      </c>
    </row>
    <row r="4808" spans="1:3" x14ac:dyDescent="0.25">
      <c r="A4808" t="s">
        <v>28383</v>
      </c>
      <c r="B4808" t="s">
        <v>28384</v>
      </c>
      <c r="C4808" t="s">
        <v>28370</v>
      </c>
    </row>
    <row r="4809" spans="1:3" x14ac:dyDescent="0.25">
      <c r="A4809" t="s">
        <v>28385</v>
      </c>
      <c r="B4809" t="s">
        <v>28386</v>
      </c>
      <c r="C4809" t="s">
        <v>28370</v>
      </c>
    </row>
    <row r="4810" spans="1:3" x14ac:dyDescent="0.25">
      <c r="A4810" t="s">
        <v>28387</v>
      </c>
      <c r="B4810" t="s">
        <v>8525</v>
      </c>
      <c r="C4810" t="s">
        <v>28370</v>
      </c>
    </row>
    <row r="4811" spans="1:3" x14ac:dyDescent="0.25">
      <c r="A4811" t="s">
        <v>28388</v>
      </c>
      <c r="B4811" t="s">
        <v>17942</v>
      </c>
      <c r="C4811" t="s">
        <v>28370</v>
      </c>
    </row>
    <row r="4812" spans="1:3" x14ac:dyDescent="0.25">
      <c r="A4812" t="s">
        <v>28389</v>
      </c>
      <c r="B4812" t="s">
        <v>28390</v>
      </c>
      <c r="C4812" t="s">
        <v>28370</v>
      </c>
    </row>
    <row r="4813" spans="1:3" x14ac:dyDescent="0.25">
      <c r="A4813" t="s">
        <v>28391</v>
      </c>
      <c r="B4813" t="s">
        <v>21018</v>
      </c>
      <c r="C4813" t="s">
        <v>28392</v>
      </c>
    </row>
    <row r="4814" spans="1:3" x14ac:dyDescent="0.25">
      <c r="A4814" t="s">
        <v>28393</v>
      </c>
      <c r="B4814" t="s">
        <v>28394</v>
      </c>
      <c r="C4814" t="s">
        <v>28392</v>
      </c>
    </row>
    <row r="4815" spans="1:3" x14ac:dyDescent="0.25">
      <c r="A4815" t="s">
        <v>28395</v>
      </c>
      <c r="B4815" t="s">
        <v>28396</v>
      </c>
      <c r="C4815" t="s">
        <v>28392</v>
      </c>
    </row>
    <row r="4816" spans="1:3" x14ac:dyDescent="0.25">
      <c r="A4816" t="s">
        <v>28397</v>
      </c>
      <c r="B4816" t="s">
        <v>28398</v>
      </c>
      <c r="C4816" t="s">
        <v>28392</v>
      </c>
    </row>
    <row r="4817" spans="1:3" x14ac:dyDescent="0.25">
      <c r="A4817" t="s">
        <v>28399</v>
      </c>
      <c r="B4817" t="s">
        <v>28399</v>
      </c>
      <c r="C4817" t="s">
        <v>28392</v>
      </c>
    </row>
    <row r="4818" spans="1:3" x14ac:dyDescent="0.25">
      <c r="A4818" t="s">
        <v>28400</v>
      </c>
      <c r="B4818" t="s">
        <v>28401</v>
      </c>
      <c r="C4818" t="s">
        <v>28392</v>
      </c>
    </row>
    <row r="4819" spans="1:3" x14ac:dyDescent="0.25">
      <c r="A4819" t="s">
        <v>28402</v>
      </c>
      <c r="B4819" t="s">
        <v>28403</v>
      </c>
      <c r="C4819" t="s">
        <v>28392</v>
      </c>
    </row>
    <row r="4820" spans="1:3" x14ac:dyDescent="0.25">
      <c r="A4820" t="s">
        <v>28404</v>
      </c>
      <c r="B4820" t="s">
        <v>28405</v>
      </c>
      <c r="C4820" t="s">
        <v>28392</v>
      </c>
    </row>
    <row r="4821" spans="1:3" x14ac:dyDescent="0.25">
      <c r="A4821" t="s">
        <v>28406</v>
      </c>
      <c r="B4821" t="s">
        <v>28407</v>
      </c>
      <c r="C4821" t="s">
        <v>28392</v>
      </c>
    </row>
    <row r="4822" spans="1:3" x14ac:dyDescent="0.25">
      <c r="A4822" t="s">
        <v>28408</v>
      </c>
      <c r="B4822" t="s">
        <v>28409</v>
      </c>
      <c r="C4822" t="s">
        <v>28392</v>
      </c>
    </row>
    <row r="4823" spans="1:3" x14ac:dyDescent="0.25">
      <c r="A4823" t="s">
        <v>28410</v>
      </c>
      <c r="B4823" t="s">
        <v>28411</v>
      </c>
      <c r="C4823" t="s">
        <v>28392</v>
      </c>
    </row>
    <row r="4824" spans="1:3" x14ac:dyDescent="0.25">
      <c r="A4824" t="s">
        <v>28412</v>
      </c>
      <c r="B4824" t="s">
        <v>28413</v>
      </c>
      <c r="C4824" t="s">
        <v>28392</v>
      </c>
    </row>
    <row r="4825" spans="1:3" x14ac:dyDescent="0.25">
      <c r="A4825" t="s">
        <v>28414</v>
      </c>
      <c r="B4825" t="s">
        <v>28415</v>
      </c>
      <c r="C4825" t="s">
        <v>28392</v>
      </c>
    </row>
    <row r="4826" spans="1:3" x14ac:dyDescent="0.25">
      <c r="A4826" t="s">
        <v>28416</v>
      </c>
      <c r="B4826" t="s">
        <v>15786</v>
      </c>
      <c r="C4826" t="s">
        <v>28392</v>
      </c>
    </row>
    <row r="4827" spans="1:3" x14ac:dyDescent="0.25">
      <c r="A4827" t="s">
        <v>28417</v>
      </c>
      <c r="B4827" t="s">
        <v>28418</v>
      </c>
      <c r="C4827" t="s">
        <v>28392</v>
      </c>
    </row>
    <row r="4828" spans="1:3" x14ac:dyDescent="0.25">
      <c r="A4828" t="s">
        <v>28419</v>
      </c>
      <c r="B4828" t="s">
        <v>28420</v>
      </c>
      <c r="C4828" t="s">
        <v>28392</v>
      </c>
    </row>
    <row r="4829" spans="1:3" x14ac:dyDescent="0.25">
      <c r="A4829" t="s">
        <v>28421</v>
      </c>
      <c r="B4829" t="s">
        <v>28422</v>
      </c>
      <c r="C4829" t="s">
        <v>28392</v>
      </c>
    </row>
    <row r="4830" spans="1:3" x14ac:dyDescent="0.25">
      <c r="A4830" t="s">
        <v>28423</v>
      </c>
      <c r="B4830" t="s">
        <v>28424</v>
      </c>
      <c r="C4830" t="s">
        <v>28425</v>
      </c>
    </row>
    <row r="4831" spans="1:3" x14ac:dyDescent="0.25">
      <c r="A4831" t="s">
        <v>28426</v>
      </c>
      <c r="B4831" t="s">
        <v>28427</v>
      </c>
      <c r="C4831" t="s">
        <v>28425</v>
      </c>
    </row>
    <row r="4832" spans="1:3" x14ac:dyDescent="0.25">
      <c r="A4832" t="s">
        <v>28428</v>
      </c>
      <c r="B4832" t="s">
        <v>28429</v>
      </c>
      <c r="C4832" t="s">
        <v>28425</v>
      </c>
    </row>
    <row r="4833" spans="1:3" x14ac:dyDescent="0.25">
      <c r="A4833" t="s">
        <v>28430</v>
      </c>
      <c r="B4833" t="s">
        <v>28431</v>
      </c>
      <c r="C4833" t="s">
        <v>28425</v>
      </c>
    </row>
    <row r="4834" spans="1:3" x14ac:dyDescent="0.25">
      <c r="A4834" t="s">
        <v>28432</v>
      </c>
      <c r="B4834" t="s">
        <v>28433</v>
      </c>
      <c r="C4834" t="s">
        <v>28425</v>
      </c>
    </row>
    <row r="4835" spans="1:3" x14ac:dyDescent="0.25">
      <c r="A4835" t="s">
        <v>28434</v>
      </c>
      <c r="B4835" t="s">
        <v>28435</v>
      </c>
      <c r="C4835" t="s">
        <v>28425</v>
      </c>
    </row>
    <row r="4836" spans="1:3" x14ac:dyDescent="0.25">
      <c r="A4836" t="s">
        <v>28436</v>
      </c>
      <c r="B4836" t="s">
        <v>28437</v>
      </c>
      <c r="C4836" t="s">
        <v>28425</v>
      </c>
    </row>
    <row r="4837" spans="1:3" x14ac:dyDescent="0.25">
      <c r="A4837" t="s">
        <v>28438</v>
      </c>
      <c r="B4837" t="s">
        <v>8970</v>
      </c>
      <c r="C4837" t="s">
        <v>28425</v>
      </c>
    </row>
    <row r="4838" spans="1:3" x14ac:dyDescent="0.25">
      <c r="A4838" t="s">
        <v>28439</v>
      </c>
      <c r="B4838" t="s">
        <v>28440</v>
      </c>
      <c r="C4838" t="s">
        <v>28425</v>
      </c>
    </row>
    <row r="4839" spans="1:3" x14ac:dyDescent="0.25">
      <c r="A4839" t="s">
        <v>28441</v>
      </c>
      <c r="B4839" t="s">
        <v>28442</v>
      </c>
      <c r="C4839" t="s">
        <v>28425</v>
      </c>
    </row>
    <row r="4840" spans="1:3" x14ac:dyDescent="0.25">
      <c r="A4840" t="s">
        <v>28443</v>
      </c>
      <c r="B4840" t="s">
        <v>28444</v>
      </c>
      <c r="C4840" t="s">
        <v>28425</v>
      </c>
    </row>
    <row r="4841" spans="1:3" x14ac:dyDescent="0.25">
      <c r="A4841" t="s">
        <v>28445</v>
      </c>
      <c r="B4841" t="s">
        <v>28446</v>
      </c>
      <c r="C4841" t="s">
        <v>28425</v>
      </c>
    </row>
    <row r="4842" spans="1:3" x14ac:dyDescent="0.25">
      <c r="A4842" t="s">
        <v>28447</v>
      </c>
      <c r="B4842" t="s">
        <v>28448</v>
      </c>
      <c r="C4842" t="s">
        <v>28425</v>
      </c>
    </row>
    <row r="4843" spans="1:3" x14ac:dyDescent="0.25">
      <c r="A4843" t="s">
        <v>28449</v>
      </c>
      <c r="B4843" t="s">
        <v>28450</v>
      </c>
      <c r="C4843" t="s">
        <v>28425</v>
      </c>
    </row>
    <row r="4844" spans="1:3" x14ac:dyDescent="0.25">
      <c r="A4844" t="s">
        <v>28451</v>
      </c>
      <c r="B4844" t="s">
        <v>28452</v>
      </c>
      <c r="C4844" t="s">
        <v>28425</v>
      </c>
    </row>
    <row r="4845" spans="1:3" x14ac:dyDescent="0.25">
      <c r="A4845" t="s">
        <v>28453</v>
      </c>
      <c r="B4845" t="s">
        <v>16343</v>
      </c>
      <c r="C4845" t="s">
        <v>28425</v>
      </c>
    </row>
    <row r="4846" spans="1:3" x14ac:dyDescent="0.25">
      <c r="A4846" t="s">
        <v>28454</v>
      </c>
      <c r="B4846" t="s">
        <v>28455</v>
      </c>
      <c r="C4846" t="s">
        <v>28425</v>
      </c>
    </row>
    <row r="4847" spans="1:3" x14ac:dyDescent="0.25">
      <c r="A4847" t="s">
        <v>28456</v>
      </c>
      <c r="B4847" t="s">
        <v>28457</v>
      </c>
      <c r="C4847" t="s">
        <v>28425</v>
      </c>
    </row>
    <row r="4848" spans="1:3" x14ac:dyDescent="0.25">
      <c r="A4848" t="s">
        <v>28458</v>
      </c>
      <c r="B4848" t="s">
        <v>28459</v>
      </c>
      <c r="C4848" t="s">
        <v>28460</v>
      </c>
    </row>
    <row r="4849" spans="1:3" x14ac:dyDescent="0.25">
      <c r="A4849" t="s">
        <v>28461</v>
      </c>
      <c r="B4849" t="s">
        <v>28462</v>
      </c>
      <c r="C4849" t="s">
        <v>28460</v>
      </c>
    </row>
    <row r="4850" spans="1:3" x14ac:dyDescent="0.25">
      <c r="A4850" t="s">
        <v>28463</v>
      </c>
      <c r="B4850" t="s">
        <v>28464</v>
      </c>
      <c r="C4850" t="s">
        <v>28460</v>
      </c>
    </row>
    <row r="4851" spans="1:3" x14ac:dyDescent="0.25">
      <c r="A4851" t="s">
        <v>28465</v>
      </c>
      <c r="B4851" t="s">
        <v>28466</v>
      </c>
      <c r="C4851" t="s">
        <v>28460</v>
      </c>
    </row>
    <row r="4852" spans="1:3" x14ac:dyDescent="0.25">
      <c r="A4852" t="s">
        <v>28467</v>
      </c>
      <c r="B4852" t="s">
        <v>28468</v>
      </c>
      <c r="C4852" t="s">
        <v>28460</v>
      </c>
    </row>
    <row r="4853" spans="1:3" x14ac:dyDescent="0.25">
      <c r="A4853" t="s">
        <v>28469</v>
      </c>
      <c r="B4853" t="s">
        <v>28470</v>
      </c>
      <c r="C4853" t="s">
        <v>28460</v>
      </c>
    </row>
    <row r="4854" spans="1:3" x14ac:dyDescent="0.25">
      <c r="A4854" t="s">
        <v>28471</v>
      </c>
      <c r="B4854" t="s">
        <v>28472</v>
      </c>
      <c r="C4854" t="s">
        <v>28460</v>
      </c>
    </row>
    <row r="4855" spans="1:3" x14ac:dyDescent="0.25">
      <c r="A4855" t="s">
        <v>28473</v>
      </c>
      <c r="B4855" t="s">
        <v>28474</v>
      </c>
      <c r="C4855" t="s">
        <v>28460</v>
      </c>
    </row>
    <row r="4856" spans="1:3" x14ac:dyDescent="0.25">
      <c r="A4856" t="s">
        <v>28475</v>
      </c>
      <c r="B4856" t="s">
        <v>28476</v>
      </c>
      <c r="C4856" t="s">
        <v>28460</v>
      </c>
    </row>
    <row r="4857" spans="1:3" x14ac:dyDescent="0.25">
      <c r="A4857" t="s">
        <v>28477</v>
      </c>
      <c r="B4857" t="s">
        <v>28478</v>
      </c>
      <c r="C4857" t="s">
        <v>28460</v>
      </c>
    </row>
    <row r="4858" spans="1:3" x14ac:dyDescent="0.25">
      <c r="A4858" t="s">
        <v>28479</v>
      </c>
      <c r="B4858" t="s">
        <v>28480</v>
      </c>
      <c r="C4858" t="s">
        <v>28460</v>
      </c>
    </row>
    <row r="4859" spans="1:3" x14ac:dyDescent="0.25">
      <c r="A4859" t="s">
        <v>28481</v>
      </c>
      <c r="B4859" t="s">
        <v>28482</v>
      </c>
      <c r="C4859" t="s">
        <v>28460</v>
      </c>
    </row>
    <row r="4860" spans="1:3" x14ac:dyDescent="0.25">
      <c r="A4860" t="s">
        <v>28483</v>
      </c>
      <c r="B4860" t="s">
        <v>28484</v>
      </c>
      <c r="C4860" t="s">
        <v>28460</v>
      </c>
    </row>
    <row r="4861" spans="1:3" x14ac:dyDescent="0.25">
      <c r="A4861" t="s">
        <v>28485</v>
      </c>
      <c r="B4861" t="s">
        <v>28486</v>
      </c>
      <c r="C4861" t="s">
        <v>28460</v>
      </c>
    </row>
    <row r="4862" spans="1:3" x14ac:dyDescent="0.25">
      <c r="A4862" t="s">
        <v>28487</v>
      </c>
      <c r="B4862" t="s">
        <v>17933</v>
      </c>
      <c r="C4862" t="s">
        <v>28460</v>
      </c>
    </row>
    <row r="4863" spans="1:3" x14ac:dyDescent="0.25">
      <c r="A4863" t="s">
        <v>28488</v>
      </c>
      <c r="B4863" t="s">
        <v>28489</v>
      </c>
      <c r="C4863" t="s">
        <v>28460</v>
      </c>
    </row>
    <row r="4864" spans="1:3" x14ac:dyDescent="0.25">
      <c r="A4864" t="s">
        <v>28490</v>
      </c>
      <c r="B4864" t="s">
        <v>28491</v>
      </c>
      <c r="C4864" t="s">
        <v>28460</v>
      </c>
    </row>
    <row r="4865" spans="1:3" x14ac:dyDescent="0.25">
      <c r="A4865" t="s">
        <v>28492</v>
      </c>
      <c r="B4865" t="s">
        <v>28493</v>
      </c>
      <c r="C4865" t="s">
        <v>28460</v>
      </c>
    </row>
    <row r="4866" spans="1:3" x14ac:dyDescent="0.25">
      <c r="A4866" t="s">
        <v>28494</v>
      </c>
      <c r="B4866" t="s">
        <v>28495</v>
      </c>
      <c r="C4866" t="s">
        <v>28460</v>
      </c>
    </row>
    <row r="4867" spans="1:3" x14ac:dyDescent="0.25">
      <c r="A4867" t="s">
        <v>28496</v>
      </c>
      <c r="B4867" t="s">
        <v>28497</v>
      </c>
      <c r="C4867" t="s">
        <v>28498</v>
      </c>
    </row>
    <row r="4868" spans="1:3" x14ac:dyDescent="0.25">
      <c r="A4868" t="s">
        <v>28499</v>
      </c>
      <c r="B4868" t="s">
        <v>28500</v>
      </c>
      <c r="C4868" t="s">
        <v>28498</v>
      </c>
    </row>
    <row r="4869" spans="1:3" x14ac:dyDescent="0.25">
      <c r="A4869" t="s">
        <v>28501</v>
      </c>
      <c r="B4869" t="s">
        <v>28502</v>
      </c>
      <c r="C4869" t="s">
        <v>28498</v>
      </c>
    </row>
    <row r="4870" spans="1:3" x14ac:dyDescent="0.25">
      <c r="A4870" t="s">
        <v>28503</v>
      </c>
      <c r="B4870" t="s">
        <v>28504</v>
      </c>
      <c r="C4870" t="s">
        <v>28498</v>
      </c>
    </row>
    <row r="4871" spans="1:3" x14ac:dyDescent="0.25">
      <c r="A4871" t="s">
        <v>28505</v>
      </c>
      <c r="B4871" t="s">
        <v>28506</v>
      </c>
      <c r="C4871" t="s">
        <v>28498</v>
      </c>
    </row>
    <row r="4872" spans="1:3" x14ac:dyDescent="0.25">
      <c r="A4872" t="s">
        <v>28507</v>
      </c>
      <c r="B4872" t="s">
        <v>28508</v>
      </c>
      <c r="C4872" t="s">
        <v>28498</v>
      </c>
    </row>
    <row r="4873" spans="1:3" x14ac:dyDescent="0.25">
      <c r="A4873" t="s">
        <v>28509</v>
      </c>
      <c r="B4873" t="s">
        <v>28510</v>
      </c>
      <c r="C4873" t="s">
        <v>28498</v>
      </c>
    </row>
    <row r="4874" spans="1:3" x14ac:dyDescent="0.25">
      <c r="A4874" t="s">
        <v>28511</v>
      </c>
      <c r="B4874" t="s">
        <v>28512</v>
      </c>
      <c r="C4874" t="s">
        <v>28498</v>
      </c>
    </row>
    <row r="4875" spans="1:3" x14ac:dyDescent="0.25">
      <c r="A4875" t="s">
        <v>28513</v>
      </c>
      <c r="B4875" t="s">
        <v>28514</v>
      </c>
      <c r="C4875" t="s">
        <v>28498</v>
      </c>
    </row>
    <row r="4876" spans="1:3" x14ac:dyDescent="0.25">
      <c r="A4876" t="s">
        <v>28515</v>
      </c>
      <c r="B4876" t="s">
        <v>28516</v>
      </c>
      <c r="C4876" t="s">
        <v>28498</v>
      </c>
    </row>
    <row r="4877" spans="1:3" x14ac:dyDescent="0.25">
      <c r="A4877" t="s">
        <v>28517</v>
      </c>
      <c r="B4877" t="s">
        <v>28518</v>
      </c>
      <c r="C4877" t="s">
        <v>28498</v>
      </c>
    </row>
    <row r="4878" spans="1:3" x14ac:dyDescent="0.25">
      <c r="A4878" t="s">
        <v>28519</v>
      </c>
      <c r="B4878" t="s">
        <v>28520</v>
      </c>
      <c r="C4878" t="s">
        <v>28498</v>
      </c>
    </row>
    <row r="4879" spans="1:3" x14ac:dyDescent="0.25">
      <c r="A4879" t="s">
        <v>28521</v>
      </c>
      <c r="B4879" t="s">
        <v>28522</v>
      </c>
      <c r="C4879" t="s">
        <v>28498</v>
      </c>
    </row>
    <row r="4880" spans="1:3" x14ac:dyDescent="0.25">
      <c r="A4880" t="s">
        <v>28523</v>
      </c>
      <c r="B4880" t="s">
        <v>28524</v>
      </c>
      <c r="C4880" t="s">
        <v>28525</v>
      </c>
    </row>
    <row r="4881" spans="1:3" x14ac:dyDescent="0.25">
      <c r="A4881" t="s">
        <v>28526</v>
      </c>
      <c r="B4881" t="s">
        <v>28527</v>
      </c>
      <c r="C4881" t="s">
        <v>28525</v>
      </c>
    </row>
    <row r="4882" spans="1:3" x14ac:dyDescent="0.25">
      <c r="A4882" t="s">
        <v>28528</v>
      </c>
      <c r="B4882" t="s">
        <v>28529</v>
      </c>
      <c r="C4882" t="s">
        <v>28525</v>
      </c>
    </row>
    <row r="4883" spans="1:3" x14ac:dyDescent="0.25">
      <c r="A4883" t="s">
        <v>28530</v>
      </c>
      <c r="B4883" t="s">
        <v>28531</v>
      </c>
      <c r="C4883" t="s">
        <v>28525</v>
      </c>
    </row>
    <row r="4884" spans="1:3" x14ac:dyDescent="0.25">
      <c r="A4884" t="s">
        <v>28532</v>
      </c>
      <c r="B4884" t="s">
        <v>28533</v>
      </c>
      <c r="C4884" t="s">
        <v>28525</v>
      </c>
    </row>
    <row r="4885" spans="1:3" x14ac:dyDescent="0.25">
      <c r="A4885" t="s">
        <v>28534</v>
      </c>
      <c r="B4885" t="s">
        <v>28535</v>
      </c>
      <c r="C4885" t="s">
        <v>28525</v>
      </c>
    </row>
    <row r="4886" spans="1:3" x14ac:dyDescent="0.25">
      <c r="A4886" t="s">
        <v>28536</v>
      </c>
      <c r="B4886" t="s">
        <v>28537</v>
      </c>
      <c r="C4886" t="s">
        <v>28525</v>
      </c>
    </row>
    <row r="4887" spans="1:3" x14ac:dyDescent="0.25">
      <c r="A4887" t="s">
        <v>28538</v>
      </c>
      <c r="B4887" t="s">
        <v>28539</v>
      </c>
      <c r="C4887" t="s">
        <v>28540</v>
      </c>
    </row>
    <row r="4888" spans="1:3" x14ac:dyDescent="0.25">
      <c r="A4888" t="s">
        <v>28541</v>
      </c>
      <c r="B4888" t="s">
        <v>28542</v>
      </c>
      <c r="C4888" t="s">
        <v>28543</v>
      </c>
    </row>
    <row r="4889" spans="1:3" x14ac:dyDescent="0.25">
      <c r="A4889" t="s">
        <v>28544</v>
      </c>
      <c r="B4889" t="s">
        <v>28545</v>
      </c>
      <c r="C4889" t="s">
        <v>28543</v>
      </c>
    </row>
    <row r="4890" spans="1:3" x14ac:dyDescent="0.25">
      <c r="A4890" t="s">
        <v>28546</v>
      </c>
      <c r="B4890" t="s">
        <v>28547</v>
      </c>
      <c r="C4890" t="s">
        <v>28543</v>
      </c>
    </row>
    <row r="4891" spans="1:3" x14ac:dyDescent="0.25">
      <c r="A4891" t="s">
        <v>28548</v>
      </c>
      <c r="B4891" t="s">
        <v>28549</v>
      </c>
      <c r="C4891" t="s">
        <v>28543</v>
      </c>
    </row>
    <row r="4892" spans="1:3" x14ac:dyDescent="0.25">
      <c r="A4892" t="s">
        <v>28550</v>
      </c>
      <c r="B4892" t="s">
        <v>28551</v>
      </c>
      <c r="C4892" t="s">
        <v>28543</v>
      </c>
    </row>
    <row r="4893" spans="1:3" x14ac:dyDescent="0.25">
      <c r="A4893" t="s">
        <v>28552</v>
      </c>
      <c r="B4893" t="s">
        <v>28553</v>
      </c>
      <c r="C4893" t="s">
        <v>28554</v>
      </c>
    </row>
    <row r="4894" spans="1:3" x14ac:dyDescent="0.25">
      <c r="A4894" t="s">
        <v>28555</v>
      </c>
      <c r="B4894" t="s">
        <v>28556</v>
      </c>
      <c r="C4894" t="s">
        <v>28554</v>
      </c>
    </row>
    <row r="4895" spans="1:3" x14ac:dyDescent="0.25">
      <c r="A4895" t="s">
        <v>28557</v>
      </c>
      <c r="B4895" t="s">
        <v>28558</v>
      </c>
      <c r="C4895" t="s">
        <v>28554</v>
      </c>
    </row>
    <row r="4896" spans="1:3" x14ac:dyDescent="0.25">
      <c r="A4896" t="s">
        <v>28559</v>
      </c>
      <c r="B4896" t="s">
        <v>28560</v>
      </c>
      <c r="C4896" t="s">
        <v>28561</v>
      </c>
    </row>
    <row r="4897" spans="1:3" x14ac:dyDescent="0.25">
      <c r="A4897" t="s">
        <v>28562</v>
      </c>
      <c r="B4897" t="s">
        <v>28563</v>
      </c>
      <c r="C4897" t="s">
        <v>28564</v>
      </c>
    </row>
    <row r="4898" spans="1:3" x14ac:dyDescent="0.25">
      <c r="A4898" t="s">
        <v>28565</v>
      </c>
      <c r="B4898" t="s">
        <v>28566</v>
      </c>
      <c r="C4898" t="s">
        <v>28564</v>
      </c>
    </row>
    <row r="4899" spans="1:3" x14ac:dyDescent="0.25">
      <c r="A4899" t="s">
        <v>28567</v>
      </c>
      <c r="B4899" t="s">
        <v>28568</v>
      </c>
      <c r="C4899" t="s">
        <v>28564</v>
      </c>
    </row>
    <row r="4900" spans="1:3" x14ac:dyDescent="0.25">
      <c r="A4900" t="s">
        <v>28569</v>
      </c>
      <c r="B4900" t="s">
        <v>28570</v>
      </c>
      <c r="C4900" t="s">
        <v>28564</v>
      </c>
    </row>
    <row r="4901" spans="1:3" x14ac:dyDescent="0.25">
      <c r="A4901" t="s">
        <v>28571</v>
      </c>
      <c r="B4901" t="s">
        <v>28572</v>
      </c>
      <c r="C4901" t="s">
        <v>28564</v>
      </c>
    </row>
    <row r="4902" spans="1:3" x14ac:dyDescent="0.25">
      <c r="A4902" t="s">
        <v>28573</v>
      </c>
      <c r="B4902" t="s">
        <v>28574</v>
      </c>
      <c r="C4902" t="s">
        <v>28575</v>
      </c>
    </row>
    <row r="4903" spans="1:3" x14ac:dyDescent="0.25">
      <c r="A4903" t="s">
        <v>28576</v>
      </c>
      <c r="B4903" t="s">
        <v>28577</v>
      </c>
      <c r="C4903" t="s">
        <v>28561</v>
      </c>
    </row>
    <row r="4904" spans="1:3" x14ac:dyDescent="0.25">
      <c r="A4904" t="s">
        <v>28578</v>
      </c>
      <c r="B4904" t="s">
        <v>28579</v>
      </c>
      <c r="C4904" t="s">
        <v>28564</v>
      </c>
    </row>
    <row r="4905" spans="1:3" x14ac:dyDescent="0.25">
      <c r="A4905" t="s">
        <v>28580</v>
      </c>
      <c r="B4905" t="s">
        <v>28581</v>
      </c>
      <c r="C4905" t="s">
        <v>28554</v>
      </c>
    </row>
    <row r="4906" spans="1:3" x14ac:dyDescent="0.25">
      <c r="A4906" t="s">
        <v>28582</v>
      </c>
      <c r="B4906" t="s">
        <v>28583</v>
      </c>
      <c r="C4906" t="s">
        <v>28575</v>
      </c>
    </row>
    <row r="4907" spans="1:3" x14ac:dyDescent="0.25">
      <c r="A4907" t="s">
        <v>28584</v>
      </c>
      <c r="B4907" t="s">
        <v>28585</v>
      </c>
      <c r="C4907" t="s">
        <v>28575</v>
      </c>
    </row>
    <row r="4908" spans="1:3" x14ac:dyDescent="0.25">
      <c r="A4908" t="s">
        <v>28586</v>
      </c>
      <c r="B4908" t="s">
        <v>28587</v>
      </c>
      <c r="C4908" t="s">
        <v>28588</v>
      </c>
    </row>
    <row r="4909" spans="1:3" x14ac:dyDescent="0.25">
      <c r="A4909" t="s">
        <v>28589</v>
      </c>
      <c r="B4909" t="s">
        <v>28590</v>
      </c>
      <c r="C4909" t="s">
        <v>28561</v>
      </c>
    </row>
    <row r="4910" spans="1:3" x14ac:dyDescent="0.25">
      <c r="A4910" t="s">
        <v>28591</v>
      </c>
      <c r="B4910" t="s">
        <v>28592</v>
      </c>
      <c r="C4910" t="s">
        <v>28561</v>
      </c>
    </row>
    <row r="4911" spans="1:3" x14ac:dyDescent="0.25">
      <c r="A4911" t="s">
        <v>28593</v>
      </c>
      <c r="B4911" t="s">
        <v>28594</v>
      </c>
      <c r="C4911" t="s">
        <v>28588</v>
      </c>
    </row>
    <row r="4912" spans="1:3" x14ac:dyDescent="0.25">
      <c r="A4912" t="s">
        <v>28595</v>
      </c>
      <c r="B4912" t="s">
        <v>28596</v>
      </c>
      <c r="C4912" t="s">
        <v>28588</v>
      </c>
    </row>
    <row r="4913" spans="1:3" x14ac:dyDescent="0.25">
      <c r="A4913" t="s">
        <v>28597</v>
      </c>
      <c r="B4913" t="s">
        <v>28598</v>
      </c>
      <c r="C4913" t="s">
        <v>28575</v>
      </c>
    </row>
    <row r="4914" spans="1:3" x14ac:dyDescent="0.25">
      <c r="A4914" t="s">
        <v>28599</v>
      </c>
      <c r="B4914" t="s">
        <v>28600</v>
      </c>
      <c r="C4914" t="s">
        <v>28554</v>
      </c>
    </row>
    <row r="4915" spans="1:3" x14ac:dyDescent="0.25">
      <c r="A4915" t="s">
        <v>28601</v>
      </c>
      <c r="B4915" t="s">
        <v>28602</v>
      </c>
      <c r="C4915" t="s">
        <v>28575</v>
      </c>
    </row>
    <row r="4916" spans="1:3" x14ac:dyDescent="0.25">
      <c r="A4916" t="s">
        <v>28603</v>
      </c>
      <c r="B4916" t="s">
        <v>28604</v>
      </c>
      <c r="C4916" t="s">
        <v>28588</v>
      </c>
    </row>
    <row r="4917" spans="1:3" x14ac:dyDescent="0.25">
      <c r="A4917" t="s">
        <v>28605</v>
      </c>
      <c r="B4917" t="s">
        <v>28606</v>
      </c>
      <c r="C4917" t="s">
        <v>28575</v>
      </c>
    </row>
    <row r="4918" spans="1:3" x14ac:dyDescent="0.25">
      <c r="A4918" t="s">
        <v>28607</v>
      </c>
      <c r="B4918" t="s">
        <v>28608</v>
      </c>
      <c r="C4918" t="s">
        <v>28588</v>
      </c>
    </row>
    <row r="4919" spans="1:3" x14ac:dyDescent="0.25">
      <c r="A4919" t="s">
        <v>28609</v>
      </c>
      <c r="B4919" t="s">
        <v>28610</v>
      </c>
      <c r="C4919" t="s">
        <v>28611</v>
      </c>
    </row>
    <row r="4920" spans="1:3" x14ac:dyDescent="0.25">
      <c r="A4920" t="s">
        <v>28612</v>
      </c>
      <c r="B4920" t="s">
        <v>28613</v>
      </c>
      <c r="C4920" t="s">
        <v>28611</v>
      </c>
    </row>
    <row r="4921" spans="1:3" x14ac:dyDescent="0.25">
      <c r="A4921" t="s">
        <v>28614</v>
      </c>
      <c r="B4921" t="s">
        <v>28615</v>
      </c>
      <c r="C4921" t="s">
        <v>28588</v>
      </c>
    </row>
    <row r="4922" spans="1:3" x14ac:dyDescent="0.25">
      <c r="A4922" t="s">
        <v>28616</v>
      </c>
      <c r="B4922" t="s">
        <v>28617</v>
      </c>
      <c r="C4922" t="s">
        <v>28611</v>
      </c>
    </row>
    <row r="4923" spans="1:3" x14ac:dyDescent="0.25">
      <c r="A4923" t="s">
        <v>28618</v>
      </c>
      <c r="B4923" t="s">
        <v>28619</v>
      </c>
      <c r="C4923" t="s">
        <v>28611</v>
      </c>
    </row>
    <row r="4924" spans="1:3" x14ac:dyDescent="0.25">
      <c r="A4924" t="s">
        <v>28620</v>
      </c>
      <c r="B4924" t="s">
        <v>28621</v>
      </c>
      <c r="C4924" t="s">
        <v>28353</v>
      </c>
    </row>
    <row r="4925" spans="1:3" x14ac:dyDescent="0.25">
      <c r="A4925" t="s">
        <v>28622</v>
      </c>
      <c r="B4925" t="s">
        <v>28623</v>
      </c>
      <c r="C4925" t="s">
        <v>28611</v>
      </c>
    </row>
    <row r="4926" spans="1:3" x14ac:dyDescent="0.25">
      <c r="A4926" t="s">
        <v>28624</v>
      </c>
      <c r="B4926" t="s">
        <v>28625</v>
      </c>
      <c r="C4926" t="s">
        <v>28611</v>
      </c>
    </row>
    <row r="4927" spans="1:3" x14ac:dyDescent="0.25">
      <c r="A4927" t="s">
        <v>28626</v>
      </c>
      <c r="B4927" t="s">
        <v>28627</v>
      </c>
      <c r="C4927" t="s">
        <v>28575</v>
      </c>
    </row>
    <row r="4928" spans="1:3" x14ac:dyDescent="0.25">
      <c r="A4928" t="s">
        <v>28628</v>
      </c>
      <c r="B4928" t="s">
        <v>28629</v>
      </c>
      <c r="C4928" t="s">
        <v>28543</v>
      </c>
    </row>
    <row r="4929" spans="1:3" x14ac:dyDescent="0.25">
      <c r="A4929" t="s">
        <v>28630</v>
      </c>
      <c r="B4929" t="s">
        <v>28631</v>
      </c>
      <c r="C4929" t="s">
        <v>28575</v>
      </c>
    </row>
    <row r="4930" spans="1:3" x14ac:dyDescent="0.25">
      <c r="A4930" t="s">
        <v>28632</v>
      </c>
      <c r="B4930" t="s">
        <v>28633</v>
      </c>
      <c r="C4930" t="s">
        <v>28564</v>
      </c>
    </row>
    <row r="4931" spans="1:3" x14ac:dyDescent="0.25">
      <c r="A4931" t="s">
        <v>28634</v>
      </c>
      <c r="B4931" t="s">
        <v>28635</v>
      </c>
      <c r="C4931" t="s">
        <v>28611</v>
      </c>
    </row>
    <row r="4932" spans="1:3" x14ac:dyDescent="0.25">
      <c r="A4932" t="s">
        <v>28636</v>
      </c>
      <c r="B4932" t="s">
        <v>28637</v>
      </c>
      <c r="C4932" t="s">
        <v>28611</v>
      </c>
    </row>
    <row r="4933" spans="1:3" x14ac:dyDescent="0.25">
      <c r="A4933" t="s">
        <v>28638</v>
      </c>
      <c r="B4933" t="s">
        <v>28639</v>
      </c>
      <c r="C4933" t="s">
        <v>28543</v>
      </c>
    </row>
    <row r="4934" spans="1:3" x14ac:dyDescent="0.25">
      <c r="A4934" t="s">
        <v>28640</v>
      </c>
      <c r="B4934" t="s">
        <v>28641</v>
      </c>
      <c r="C4934" t="s">
        <v>28564</v>
      </c>
    </row>
    <row r="4935" spans="1:3" x14ac:dyDescent="0.25">
      <c r="A4935" t="s">
        <v>28642</v>
      </c>
      <c r="B4935" t="s">
        <v>28643</v>
      </c>
      <c r="C4935" t="s">
        <v>28543</v>
      </c>
    </row>
    <row r="4936" spans="1:3" x14ac:dyDescent="0.25">
      <c r="A4936" t="s">
        <v>28644</v>
      </c>
      <c r="B4936" t="s">
        <v>28645</v>
      </c>
      <c r="C4936" t="s">
        <v>28543</v>
      </c>
    </row>
    <row r="4937" spans="1:3" x14ac:dyDescent="0.25">
      <c r="A4937" t="s">
        <v>28646</v>
      </c>
      <c r="B4937" t="s">
        <v>28647</v>
      </c>
      <c r="C4937" t="s">
        <v>28543</v>
      </c>
    </row>
    <row r="4938" spans="1:3" x14ac:dyDescent="0.25">
      <c r="A4938" t="s">
        <v>28648</v>
      </c>
      <c r="B4938" t="s">
        <v>28649</v>
      </c>
      <c r="C4938" t="s">
        <v>28575</v>
      </c>
    </row>
    <row r="4939" spans="1:3" x14ac:dyDescent="0.25">
      <c r="A4939" t="s">
        <v>28650</v>
      </c>
      <c r="B4939" t="s">
        <v>28651</v>
      </c>
      <c r="C4939" t="s">
        <v>28588</v>
      </c>
    </row>
    <row r="4940" spans="1:3" x14ac:dyDescent="0.25">
      <c r="A4940" t="s">
        <v>28652</v>
      </c>
      <c r="B4940" t="s">
        <v>28653</v>
      </c>
      <c r="C4940" t="s">
        <v>28611</v>
      </c>
    </row>
    <row r="4941" spans="1:3" x14ac:dyDescent="0.25">
      <c r="A4941" t="s">
        <v>28654</v>
      </c>
      <c r="B4941" t="s">
        <v>28655</v>
      </c>
      <c r="C4941" t="s">
        <v>28543</v>
      </c>
    </row>
    <row r="4942" spans="1:3" x14ac:dyDescent="0.25">
      <c r="A4942" t="s">
        <v>28656</v>
      </c>
      <c r="B4942" t="s">
        <v>28657</v>
      </c>
      <c r="C4942" t="s">
        <v>28498</v>
      </c>
    </row>
    <row r="4943" spans="1:3" x14ac:dyDescent="0.25">
      <c r="A4943" t="s">
        <v>28658</v>
      </c>
      <c r="B4943" t="s">
        <v>28659</v>
      </c>
      <c r="C4943" t="s">
        <v>28575</v>
      </c>
    </row>
    <row r="4944" spans="1:3" x14ac:dyDescent="0.25">
      <c r="A4944" t="s">
        <v>28660</v>
      </c>
      <c r="B4944" t="s">
        <v>28661</v>
      </c>
      <c r="C4944" t="s">
        <v>28525</v>
      </c>
    </row>
    <row r="4945" spans="1:3" x14ac:dyDescent="0.25">
      <c r="A4945" t="s">
        <v>28662</v>
      </c>
      <c r="B4945" t="s">
        <v>28663</v>
      </c>
      <c r="C4945" t="s">
        <v>28540</v>
      </c>
    </row>
    <row r="4946" spans="1:3" x14ac:dyDescent="0.25">
      <c r="A4946" t="s">
        <v>28664</v>
      </c>
      <c r="B4946" t="s">
        <v>28665</v>
      </c>
      <c r="C4946" t="s">
        <v>28460</v>
      </c>
    </row>
    <row r="4947" spans="1:3" x14ac:dyDescent="0.25">
      <c r="A4947" t="s">
        <v>28666</v>
      </c>
      <c r="B4947" t="s">
        <v>28667</v>
      </c>
      <c r="C4947" t="s">
        <v>28460</v>
      </c>
    </row>
    <row r="4948" spans="1:3" x14ac:dyDescent="0.25">
      <c r="A4948" t="s">
        <v>28668</v>
      </c>
      <c r="B4948" t="s">
        <v>28669</v>
      </c>
      <c r="C4948" t="s">
        <v>28543</v>
      </c>
    </row>
    <row r="4949" spans="1:3" x14ac:dyDescent="0.25">
      <c r="A4949" t="s">
        <v>28670</v>
      </c>
      <c r="B4949" t="s">
        <v>28671</v>
      </c>
      <c r="C4949" t="s">
        <v>28498</v>
      </c>
    </row>
    <row r="4950" spans="1:3" x14ac:dyDescent="0.25">
      <c r="A4950" t="s">
        <v>28672</v>
      </c>
      <c r="B4950" t="s">
        <v>28673</v>
      </c>
      <c r="C4950" t="s">
        <v>28460</v>
      </c>
    </row>
    <row r="4951" spans="1:3" x14ac:dyDescent="0.25">
      <c r="A4951" t="s">
        <v>28674</v>
      </c>
      <c r="B4951" t="s">
        <v>28675</v>
      </c>
      <c r="C4951" t="s">
        <v>28575</v>
      </c>
    </row>
    <row r="4952" spans="1:3" x14ac:dyDescent="0.25">
      <c r="A4952" t="s">
        <v>28676</v>
      </c>
      <c r="B4952" t="s">
        <v>28676</v>
      </c>
      <c r="C4952" t="s">
        <v>28525</v>
      </c>
    </row>
    <row r="4953" spans="1:3" x14ac:dyDescent="0.25">
      <c r="A4953" t="s">
        <v>28677</v>
      </c>
      <c r="B4953" t="s">
        <v>28678</v>
      </c>
      <c r="C4953" t="s">
        <v>28498</v>
      </c>
    </row>
    <row r="4954" spans="1:3" x14ac:dyDescent="0.25">
      <c r="A4954" t="s">
        <v>28679</v>
      </c>
      <c r="B4954" t="s">
        <v>28680</v>
      </c>
      <c r="C4954" t="s">
        <v>28370</v>
      </c>
    </row>
    <row r="4955" spans="1:3" x14ac:dyDescent="0.25">
      <c r="A4955" t="s">
        <v>28681</v>
      </c>
      <c r="B4955" t="s">
        <v>28682</v>
      </c>
      <c r="C4955" t="s">
        <v>28575</v>
      </c>
    </row>
    <row r="4956" spans="1:3" x14ac:dyDescent="0.25">
      <c r="A4956" t="s">
        <v>28683</v>
      </c>
      <c r="B4956" t="s">
        <v>28684</v>
      </c>
      <c r="C4956" t="s">
        <v>28575</v>
      </c>
    </row>
    <row r="4957" spans="1:3" x14ac:dyDescent="0.25">
      <c r="A4957" t="s">
        <v>28685</v>
      </c>
      <c r="B4957" t="s">
        <v>28686</v>
      </c>
      <c r="C4957" t="s">
        <v>28575</v>
      </c>
    </row>
    <row r="4958" spans="1:3" x14ac:dyDescent="0.25">
      <c r="A4958" t="s">
        <v>28687</v>
      </c>
      <c r="B4958" t="s">
        <v>28688</v>
      </c>
      <c r="C4958" t="s">
        <v>28425</v>
      </c>
    </row>
    <row r="4959" spans="1:3" x14ac:dyDescent="0.25">
      <c r="A4959" t="s">
        <v>28689</v>
      </c>
      <c r="B4959" t="s">
        <v>28690</v>
      </c>
      <c r="C4959" t="s">
        <v>28425</v>
      </c>
    </row>
    <row r="4960" spans="1:3" x14ac:dyDescent="0.25">
      <c r="A4960" t="s">
        <v>28691</v>
      </c>
      <c r="B4960" t="s">
        <v>28692</v>
      </c>
      <c r="C4960" t="s">
        <v>28353</v>
      </c>
    </row>
    <row r="4961" spans="1:3" x14ac:dyDescent="0.25">
      <c r="A4961" t="s">
        <v>28693</v>
      </c>
      <c r="B4961" t="s">
        <v>28694</v>
      </c>
      <c r="C4961" t="s">
        <v>28611</v>
      </c>
    </row>
    <row r="4962" spans="1:3" x14ac:dyDescent="0.25">
      <c r="A4962" t="s">
        <v>28695</v>
      </c>
      <c r="B4962" t="s">
        <v>28696</v>
      </c>
      <c r="C4962" t="s">
        <v>28611</v>
      </c>
    </row>
    <row r="4963" spans="1:3" x14ac:dyDescent="0.25">
      <c r="A4963" t="s">
        <v>28697</v>
      </c>
      <c r="B4963" t="s">
        <v>28698</v>
      </c>
      <c r="C4963" t="s">
        <v>28540</v>
      </c>
    </row>
    <row r="4964" spans="1:3" x14ac:dyDescent="0.25">
      <c r="A4964" t="s">
        <v>28699</v>
      </c>
      <c r="B4964" t="s">
        <v>28700</v>
      </c>
      <c r="C4964" t="s">
        <v>28564</v>
      </c>
    </row>
    <row r="4965" spans="1:3" x14ac:dyDescent="0.25">
      <c r="A4965" t="s">
        <v>28701</v>
      </c>
      <c r="B4965" t="s">
        <v>28702</v>
      </c>
      <c r="C4965" t="s">
        <v>28540</v>
      </c>
    </row>
    <row r="4966" spans="1:3" x14ac:dyDescent="0.25">
      <c r="A4966" t="s">
        <v>28703</v>
      </c>
      <c r="B4966" t="s">
        <v>28704</v>
      </c>
      <c r="C4966" t="s">
        <v>28498</v>
      </c>
    </row>
    <row r="4967" spans="1:3" x14ac:dyDescent="0.25">
      <c r="A4967" t="s">
        <v>28705</v>
      </c>
      <c r="B4967" t="s">
        <v>16642</v>
      </c>
      <c r="C4967" t="s">
        <v>27863</v>
      </c>
    </row>
    <row r="4968" spans="1:3" x14ac:dyDescent="0.25">
      <c r="A4968" t="s">
        <v>28706</v>
      </c>
      <c r="B4968" t="s">
        <v>28707</v>
      </c>
      <c r="C4968" t="s">
        <v>28543</v>
      </c>
    </row>
    <row r="4969" spans="1:3" x14ac:dyDescent="0.25">
      <c r="A4969" t="s">
        <v>28708</v>
      </c>
      <c r="B4969" t="s">
        <v>28709</v>
      </c>
      <c r="C4969" t="s">
        <v>28525</v>
      </c>
    </row>
    <row r="4970" spans="1:3" x14ac:dyDescent="0.25">
      <c r="A4970" t="s">
        <v>28710</v>
      </c>
      <c r="B4970" t="s">
        <v>28711</v>
      </c>
      <c r="C4970" t="s">
        <v>28525</v>
      </c>
    </row>
    <row r="4971" spans="1:3" x14ac:dyDescent="0.25">
      <c r="A4971" t="s">
        <v>28712</v>
      </c>
      <c r="B4971" t="s">
        <v>28713</v>
      </c>
      <c r="C4971" t="s">
        <v>28564</v>
      </c>
    </row>
    <row r="4972" spans="1:3" x14ac:dyDescent="0.25">
      <c r="A4972" t="s">
        <v>28714</v>
      </c>
      <c r="B4972" t="s">
        <v>28715</v>
      </c>
      <c r="C4972" t="s">
        <v>28460</v>
      </c>
    </row>
    <row r="4973" spans="1:3" x14ac:dyDescent="0.25">
      <c r="A4973" t="s">
        <v>28716</v>
      </c>
      <c r="B4973" t="s">
        <v>28717</v>
      </c>
      <c r="C4973" t="s">
        <v>24030</v>
      </c>
    </row>
    <row r="4974" spans="1:3" x14ac:dyDescent="0.25">
      <c r="A4974" t="s">
        <v>28718</v>
      </c>
      <c r="B4974" t="s">
        <v>28719</v>
      </c>
      <c r="C4974" t="s">
        <v>24030</v>
      </c>
    </row>
    <row r="4975" spans="1:3" x14ac:dyDescent="0.25">
      <c r="A4975" t="s">
        <v>28720</v>
      </c>
      <c r="B4975" t="s">
        <v>28721</v>
      </c>
      <c r="C4975" t="s">
        <v>23857</v>
      </c>
    </row>
    <row r="4976" spans="1:3" x14ac:dyDescent="0.25">
      <c r="A4976" t="s">
        <v>28722</v>
      </c>
      <c r="B4976" t="s">
        <v>28723</v>
      </c>
      <c r="C4976" t="s">
        <v>28724</v>
      </c>
    </row>
    <row r="4977" spans="1:3" x14ac:dyDescent="0.25">
      <c r="A4977" t="s">
        <v>28725</v>
      </c>
      <c r="B4977" t="s">
        <v>28726</v>
      </c>
      <c r="C4977" t="s">
        <v>28724</v>
      </c>
    </row>
    <row r="4978" spans="1:3" x14ac:dyDescent="0.25">
      <c r="A4978" t="s">
        <v>28727</v>
      </c>
      <c r="B4978" t="s">
        <v>28728</v>
      </c>
      <c r="C4978" t="s">
        <v>28724</v>
      </c>
    </row>
    <row r="4979" spans="1:3" x14ac:dyDescent="0.25">
      <c r="A4979" t="s">
        <v>28729</v>
      </c>
      <c r="B4979" t="s">
        <v>28730</v>
      </c>
      <c r="C4979" t="s">
        <v>28724</v>
      </c>
    </row>
    <row r="4980" spans="1:3" x14ac:dyDescent="0.25">
      <c r="A4980" t="s">
        <v>28731</v>
      </c>
      <c r="B4980" t="s">
        <v>28732</v>
      </c>
      <c r="C4980" t="s">
        <v>28733</v>
      </c>
    </row>
    <row r="4981" spans="1:3" x14ac:dyDescent="0.25">
      <c r="A4981" t="s">
        <v>28734</v>
      </c>
      <c r="B4981" t="s">
        <v>28735</v>
      </c>
      <c r="C4981" t="s">
        <v>28733</v>
      </c>
    </row>
    <row r="4982" spans="1:3" x14ac:dyDescent="0.25">
      <c r="A4982" t="s">
        <v>28736</v>
      </c>
      <c r="B4982" t="s">
        <v>28737</v>
      </c>
      <c r="C4982" t="s">
        <v>28738</v>
      </c>
    </row>
    <row r="4983" spans="1:3" x14ac:dyDescent="0.25">
      <c r="A4983" t="s">
        <v>28739</v>
      </c>
      <c r="B4983" t="s">
        <v>28740</v>
      </c>
      <c r="C4983" t="s">
        <v>28733</v>
      </c>
    </row>
    <row r="4984" spans="1:3" x14ac:dyDescent="0.25">
      <c r="A4984" t="s">
        <v>28741</v>
      </c>
      <c r="B4984" t="s">
        <v>28742</v>
      </c>
      <c r="C4984" t="s">
        <v>28738</v>
      </c>
    </row>
    <row r="4985" spans="1:3" x14ac:dyDescent="0.25">
      <c r="A4985" t="s">
        <v>28743</v>
      </c>
      <c r="B4985" t="s">
        <v>28744</v>
      </c>
      <c r="C4985" t="s">
        <v>28738</v>
      </c>
    </row>
    <row r="4986" spans="1:3" x14ac:dyDescent="0.25">
      <c r="A4986" t="s">
        <v>28745</v>
      </c>
      <c r="B4986" t="s">
        <v>28746</v>
      </c>
      <c r="C4986" t="s">
        <v>28738</v>
      </c>
    </row>
    <row r="4987" spans="1:3" x14ac:dyDescent="0.25">
      <c r="A4987" t="s">
        <v>28747</v>
      </c>
      <c r="B4987" t="s">
        <v>28748</v>
      </c>
      <c r="C4987" t="s">
        <v>28749</v>
      </c>
    </row>
    <row r="4988" spans="1:3" x14ac:dyDescent="0.25">
      <c r="A4988" t="s">
        <v>28750</v>
      </c>
      <c r="B4988" t="s">
        <v>28751</v>
      </c>
      <c r="C4988" t="s">
        <v>28749</v>
      </c>
    </row>
    <row r="4989" spans="1:3" x14ac:dyDescent="0.25">
      <c r="A4989" t="s">
        <v>28752</v>
      </c>
      <c r="B4989" t="s">
        <v>28753</v>
      </c>
      <c r="C4989" t="s">
        <v>28749</v>
      </c>
    </row>
    <row r="4990" spans="1:3" x14ac:dyDescent="0.25">
      <c r="A4990" t="s">
        <v>28754</v>
      </c>
      <c r="B4990" t="s">
        <v>28755</v>
      </c>
      <c r="C4990" t="s">
        <v>28749</v>
      </c>
    </row>
    <row r="4991" spans="1:3" x14ac:dyDescent="0.25">
      <c r="A4991" t="s">
        <v>28756</v>
      </c>
      <c r="B4991" t="s">
        <v>28756</v>
      </c>
      <c r="C4991" t="s">
        <v>28724</v>
      </c>
    </row>
    <row r="4992" spans="1:3" x14ac:dyDescent="0.25">
      <c r="A4992" t="s">
        <v>28757</v>
      </c>
      <c r="B4992" t="s">
        <v>28758</v>
      </c>
      <c r="C4992" t="s">
        <v>28749</v>
      </c>
    </row>
    <row r="4993" spans="1:3" x14ac:dyDescent="0.25">
      <c r="A4993" t="s">
        <v>28759</v>
      </c>
      <c r="B4993" t="s">
        <v>28760</v>
      </c>
      <c r="C4993" t="s">
        <v>28724</v>
      </c>
    </row>
    <row r="4994" spans="1:3" x14ac:dyDescent="0.25">
      <c r="A4994" t="s">
        <v>28761</v>
      </c>
      <c r="B4994" t="s">
        <v>28762</v>
      </c>
      <c r="C4994" t="s">
        <v>28749</v>
      </c>
    </row>
    <row r="4995" spans="1:3" x14ac:dyDescent="0.25">
      <c r="A4995" t="s">
        <v>28763</v>
      </c>
      <c r="B4995" t="s">
        <v>28764</v>
      </c>
      <c r="C4995" t="s">
        <v>28738</v>
      </c>
    </row>
    <row r="4996" spans="1:3" x14ac:dyDescent="0.25">
      <c r="A4996" t="s">
        <v>28765</v>
      </c>
      <c r="B4996" t="s">
        <v>28766</v>
      </c>
      <c r="C4996" t="s">
        <v>28733</v>
      </c>
    </row>
    <row r="4997" spans="1:3" x14ac:dyDescent="0.25">
      <c r="A4997" t="s">
        <v>28767</v>
      </c>
      <c r="B4997" t="s">
        <v>28768</v>
      </c>
      <c r="C4997" t="s">
        <v>28749</v>
      </c>
    </row>
    <row r="4998" spans="1:3" x14ac:dyDescent="0.25">
      <c r="A4998" t="s">
        <v>28769</v>
      </c>
      <c r="B4998" t="s">
        <v>28770</v>
      </c>
      <c r="C4998" t="s">
        <v>28749</v>
      </c>
    </row>
    <row r="4999" spans="1:3" x14ac:dyDescent="0.25">
      <c r="A4999" t="s">
        <v>28771</v>
      </c>
      <c r="B4999" t="s">
        <v>28772</v>
      </c>
      <c r="C4999" t="s">
        <v>28773</v>
      </c>
    </row>
    <row r="5000" spans="1:3" x14ac:dyDescent="0.25">
      <c r="A5000" t="s">
        <v>28774</v>
      </c>
      <c r="B5000" t="s">
        <v>28775</v>
      </c>
      <c r="C5000" t="s">
        <v>28724</v>
      </c>
    </row>
    <row r="5001" spans="1:3" x14ac:dyDescent="0.25">
      <c r="A5001" t="s">
        <v>28776</v>
      </c>
      <c r="B5001" t="s">
        <v>28777</v>
      </c>
      <c r="C5001" t="s">
        <v>28773</v>
      </c>
    </row>
    <row r="5002" spans="1:3" x14ac:dyDescent="0.25">
      <c r="A5002" t="s">
        <v>28778</v>
      </c>
      <c r="B5002" t="s">
        <v>123</v>
      </c>
      <c r="C5002" t="s">
        <v>28749</v>
      </c>
    </row>
    <row r="5003" spans="1:3" x14ac:dyDescent="0.25">
      <c r="A5003" t="s">
        <v>28779</v>
      </c>
      <c r="B5003" t="s">
        <v>28780</v>
      </c>
      <c r="C5003" t="s">
        <v>28749</v>
      </c>
    </row>
    <row r="5004" spans="1:3" x14ac:dyDescent="0.25">
      <c r="A5004" t="s">
        <v>28781</v>
      </c>
      <c r="B5004" t="s">
        <v>28782</v>
      </c>
      <c r="C5004" t="s">
        <v>28773</v>
      </c>
    </row>
    <row r="5005" spans="1:3" x14ac:dyDescent="0.25">
      <c r="A5005" t="s">
        <v>28783</v>
      </c>
      <c r="B5005" t="s">
        <v>28784</v>
      </c>
      <c r="C5005" t="s">
        <v>28773</v>
      </c>
    </row>
    <row r="5006" spans="1:3" x14ac:dyDescent="0.25">
      <c r="A5006" t="s">
        <v>28785</v>
      </c>
      <c r="B5006" t="s">
        <v>28786</v>
      </c>
      <c r="C5006" t="s">
        <v>28749</v>
      </c>
    </row>
    <row r="5007" spans="1:3" x14ac:dyDescent="0.25">
      <c r="A5007" t="s">
        <v>28787</v>
      </c>
      <c r="B5007" t="s">
        <v>28788</v>
      </c>
      <c r="C5007" t="s">
        <v>28724</v>
      </c>
    </row>
    <row r="5008" spans="1:3" x14ac:dyDescent="0.25">
      <c r="A5008" t="s">
        <v>28789</v>
      </c>
      <c r="B5008" t="s">
        <v>28790</v>
      </c>
      <c r="C5008" t="s">
        <v>28738</v>
      </c>
    </row>
    <row r="5009" spans="1:3" x14ac:dyDescent="0.25">
      <c r="A5009" t="s">
        <v>28791</v>
      </c>
      <c r="B5009" t="s">
        <v>28792</v>
      </c>
      <c r="C5009" t="s">
        <v>28773</v>
      </c>
    </row>
    <row r="5010" spans="1:3" x14ac:dyDescent="0.25">
      <c r="A5010" t="s">
        <v>28793</v>
      </c>
      <c r="B5010" t="s">
        <v>28794</v>
      </c>
      <c r="C5010" t="s">
        <v>28749</v>
      </c>
    </row>
    <row r="5011" spans="1:3" x14ac:dyDescent="0.25">
      <c r="A5011" t="s">
        <v>28795</v>
      </c>
      <c r="B5011" t="s">
        <v>28796</v>
      </c>
      <c r="C5011" t="s">
        <v>28738</v>
      </c>
    </row>
    <row r="5012" spans="1:3" x14ac:dyDescent="0.25">
      <c r="A5012" t="s">
        <v>28797</v>
      </c>
      <c r="B5012" t="s">
        <v>28798</v>
      </c>
      <c r="C5012" t="s">
        <v>28773</v>
      </c>
    </row>
    <row r="5013" spans="1:3" x14ac:dyDescent="0.25">
      <c r="A5013" t="s">
        <v>28799</v>
      </c>
      <c r="B5013" t="s">
        <v>28800</v>
      </c>
      <c r="C5013" t="s">
        <v>28773</v>
      </c>
    </row>
    <row r="5014" spans="1:3" x14ac:dyDescent="0.25">
      <c r="A5014" t="s">
        <v>28801</v>
      </c>
      <c r="B5014" t="s">
        <v>28802</v>
      </c>
      <c r="C5014" t="s">
        <v>28733</v>
      </c>
    </row>
    <row r="5015" spans="1:3" x14ac:dyDescent="0.25">
      <c r="A5015" t="s">
        <v>28803</v>
      </c>
      <c r="B5015" t="s">
        <v>28804</v>
      </c>
      <c r="C5015" t="s">
        <v>28738</v>
      </c>
    </row>
    <row r="5016" spans="1:3" x14ac:dyDescent="0.25">
      <c r="A5016" t="s">
        <v>28805</v>
      </c>
      <c r="B5016" t="s">
        <v>28806</v>
      </c>
      <c r="C5016" t="s">
        <v>28773</v>
      </c>
    </row>
    <row r="5017" spans="1:3" x14ac:dyDescent="0.25">
      <c r="A5017" t="s">
        <v>28807</v>
      </c>
      <c r="B5017" t="s">
        <v>28808</v>
      </c>
      <c r="C5017" t="s">
        <v>28773</v>
      </c>
    </row>
    <row r="5018" spans="1:3" x14ac:dyDescent="0.25">
      <c r="A5018" t="s">
        <v>28809</v>
      </c>
      <c r="B5018" t="s">
        <v>28810</v>
      </c>
      <c r="C5018" t="s">
        <v>28738</v>
      </c>
    </row>
    <row r="5019" spans="1:3" x14ac:dyDescent="0.25">
      <c r="A5019" t="s">
        <v>28811</v>
      </c>
      <c r="B5019" t="s">
        <v>28812</v>
      </c>
      <c r="C5019" t="s">
        <v>28813</v>
      </c>
    </row>
    <row r="5020" spans="1:3" x14ac:dyDescent="0.25">
      <c r="A5020" t="s">
        <v>28814</v>
      </c>
      <c r="B5020" t="s">
        <v>28815</v>
      </c>
      <c r="C5020" t="s">
        <v>28813</v>
      </c>
    </row>
    <row r="5021" spans="1:3" x14ac:dyDescent="0.25">
      <c r="A5021" t="s">
        <v>28816</v>
      </c>
      <c r="B5021" t="s">
        <v>28817</v>
      </c>
      <c r="C5021" t="s">
        <v>28813</v>
      </c>
    </row>
    <row r="5022" spans="1:3" x14ac:dyDescent="0.25">
      <c r="A5022" t="s">
        <v>28818</v>
      </c>
      <c r="B5022" t="s">
        <v>28819</v>
      </c>
      <c r="C5022" t="s">
        <v>28813</v>
      </c>
    </row>
    <row r="5023" spans="1:3" x14ac:dyDescent="0.25">
      <c r="A5023" t="s">
        <v>28820</v>
      </c>
      <c r="B5023" t="s">
        <v>28821</v>
      </c>
      <c r="C5023" t="s">
        <v>28724</v>
      </c>
    </row>
    <row r="5024" spans="1:3" x14ac:dyDescent="0.25">
      <c r="A5024" t="s">
        <v>28822</v>
      </c>
      <c r="B5024" t="s">
        <v>28823</v>
      </c>
      <c r="C5024" t="s">
        <v>28813</v>
      </c>
    </row>
    <row r="5025" spans="1:3" x14ac:dyDescent="0.25">
      <c r="A5025" t="s">
        <v>28824</v>
      </c>
      <c r="B5025" t="s">
        <v>28825</v>
      </c>
      <c r="C5025" t="s">
        <v>28813</v>
      </c>
    </row>
    <row r="5026" spans="1:3" x14ac:dyDescent="0.25">
      <c r="A5026" t="s">
        <v>28826</v>
      </c>
      <c r="B5026" t="s">
        <v>28827</v>
      </c>
      <c r="C5026" t="s">
        <v>28813</v>
      </c>
    </row>
    <row r="5027" spans="1:3" x14ac:dyDescent="0.25">
      <c r="A5027" t="s">
        <v>28828</v>
      </c>
      <c r="B5027" t="s">
        <v>28829</v>
      </c>
      <c r="C5027" t="s">
        <v>28813</v>
      </c>
    </row>
    <row r="5028" spans="1:3" x14ac:dyDescent="0.25">
      <c r="A5028" t="s">
        <v>28830</v>
      </c>
      <c r="B5028" t="s">
        <v>28831</v>
      </c>
      <c r="C5028" t="s">
        <v>28749</v>
      </c>
    </row>
    <row r="5029" spans="1:3" x14ac:dyDescent="0.25">
      <c r="A5029" t="s">
        <v>28832</v>
      </c>
      <c r="B5029" t="s">
        <v>28833</v>
      </c>
      <c r="C5029" t="s">
        <v>28813</v>
      </c>
    </row>
    <row r="5030" spans="1:3" x14ac:dyDescent="0.25">
      <c r="A5030" t="s">
        <v>28834</v>
      </c>
      <c r="B5030" t="s">
        <v>28835</v>
      </c>
      <c r="C5030" t="s">
        <v>28813</v>
      </c>
    </row>
    <row r="5031" spans="1:3" x14ac:dyDescent="0.25">
      <c r="A5031" t="s">
        <v>28836</v>
      </c>
      <c r="B5031" t="s">
        <v>28837</v>
      </c>
      <c r="C5031" t="s">
        <v>28813</v>
      </c>
    </row>
    <row r="5032" spans="1:3" x14ac:dyDescent="0.25">
      <c r="A5032" t="s">
        <v>28838</v>
      </c>
      <c r="B5032" t="s">
        <v>28839</v>
      </c>
      <c r="C5032" t="s">
        <v>28773</v>
      </c>
    </row>
    <row r="5033" spans="1:3" x14ac:dyDescent="0.25">
      <c r="A5033" t="s">
        <v>28840</v>
      </c>
      <c r="B5033" t="s">
        <v>28841</v>
      </c>
      <c r="C5033" t="s">
        <v>28738</v>
      </c>
    </row>
    <row r="5034" spans="1:3" x14ac:dyDescent="0.25">
      <c r="A5034" t="s">
        <v>28842</v>
      </c>
      <c r="B5034" t="s">
        <v>28843</v>
      </c>
      <c r="C5034" t="s">
        <v>28844</v>
      </c>
    </row>
    <row r="5035" spans="1:3" x14ac:dyDescent="0.25">
      <c r="A5035" t="s">
        <v>28845</v>
      </c>
      <c r="B5035" t="s">
        <v>28846</v>
      </c>
      <c r="C5035" t="s">
        <v>28738</v>
      </c>
    </row>
    <row r="5036" spans="1:3" x14ac:dyDescent="0.25">
      <c r="A5036" t="s">
        <v>28847</v>
      </c>
      <c r="B5036" t="s">
        <v>28848</v>
      </c>
      <c r="C5036" t="s">
        <v>28844</v>
      </c>
    </row>
    <row r="5037" spans="1:3" x14ac:dyDescent="0.25">
      <c r="A5037" t="s">
        <v>28849</v>
      </c>
      <c r="B5037" t="s">
        <v>28850</v>
      </c>
      <c r="C5037" t="s">
        <v>28749</v>
      </c>
    </row>
    <row r="5038" spans="1:3" x14ac:dyDescent="0.25">
      <c r="A5038" t="s">
        <v>28851</v>
      </c>
      <c r="B5038" t="s">
        <v>28852</v>
      </c>
      <c r="C5038" t="s">
        <v>28844</v>
      </c>
    </row>
    <row r="5039" spans="1:3" x14ac:dyDescent="0.25">
      <c r="A5039" t="s">
        <v>28853</v>
      </c>
      <c r="B5039" t="s">
        <v>28854</v>
      </c>
      <c r="C5039" t="s">
        <v>28844</v>
      </c>
    </row>
    <row r="5040" spans="1:3" x14ac:dyDescent="0.25">
      <c r="A5040" t="s">
        <v>28855</v>
      </c>
      <c r="B5040" t="s">
        <v>28856</v>
      </c>
      <c r="C5040" t="s">
        <v>28844</v>
      </c>
    </row>
    <row r="5041" spans="1:3" x14ac:dyDescent="0.25">
      <c r="A5041" t="s">
        <v>28857</v>
      </c>
      <c r="B5041" t="s">
        <v>28858</v>
      </c>
      <c r="C5041" t="s">
        <v>28773</v>
      </c>
    </row>
    <row r="5042" spans="1:3" x14ac:dyDescent="0.25">
      <c r="A5042" t="s">
        <v>28859</v>
      </c>
      <c r="B5042" t="s">
        <v>28860</v>
      </c>
      <c r="C5042" t="s">
        <v>28773</v>
      </c>
    </row>
    <row r="5043" spans="1:3" x14ac:dyDescent="0.25">
      <c r="A5043" t="s">
        <v>28861</v>
      </c>
      <c r="B5043" t="s">
        <v>28862</v>
      </c>
      <c r="C5043" t="s">
        <v>28773</v>
      </c>
    </row>
    <row r="5044" spans="1:3" x14ac:dyDescent="0.25">
      <c r="A5044" t="s">
        <v>28863</v>
      </c>
      <c r="B5044" t="s">
        <v>28864</v>
      </c>
      <c r="C5044" t="s">
        <v>28749</v>
      </c>
    </row>
    <row r="5045" spans="1:3" x14ac:dyDescent="0.25">
      <c r="A5045" t="s">
        <v>28865</v>
      </c>
      <c r="B5045" t="s">
        <v>28866</v>
      </c>
      <c r="C5045" t="s">
        <v>28749</v>
      </c>
    </row>
    <row r="5046" spans="1:3" x14ac:dyDescent="0.25">
      <c r="A5046" t="s">
        <v>28867</v>
      </c>
      <c r="B5046" t="s">
        <v>28868</v>
      </c>
      <c r="C5046" t="s">
        <v>28869</v>
      </c>
    </row>
    <row r="5047" spans="1:3" x14ac:dyDescent="0.25">
      <c r="A5047" t="s">
        <v>28870</v>
      </c>
      <c r="B5047" t="s">
        <v>28871</v>
      </c>
      <c r="C5047" t="s">
        <v>28773</v>
      </c>
    </row>
    <row r="5048" spans="1:3" x14ac:dyDescent="0.25">
      <c r="A5048" t="s">
        <v>28872</v>
      </c>
      <c r="B5048" t="s">
        <v>28873</v>
      </c>
      <c r="C5048" t="s">
        <v>28749</v>
      </c>
    </row>
    <row r="5049" spans="1:3" x14ac:dyDescent="0.25">
      <c r="A5049" t="s">
        <v>28874</v>
      </c>
      <c r="B5049" t="s">
        <v>28875</v>
      </c>
      <c r="C5049" t="s">
        <v>28869</v>
      </c>
    </row>
    <row r="5050" spans="1:3" x14ac:dyDescent="0.25">
      <c r="A5050" t="s">
        <v>28876</v>
      </c>
      <c r="B5050" t="s">
        <v>28877</v>
      </c>
      <c r="C5050" t="s">
        <v>28554</v>
      </c>
    </row>
    <row r="5051" spans="1:3" x14ac:dyDescent="0.25">
      <c r="A5051" t="s">
        <v>28878</v>
      </c>
      <c r="B5051" t="s">
        <v>28879</v>
      </c>
      <c r="C5051" t="s">
        <v>28554</v>
      </c>
    </row>
    <row r="5052" spans="1:3" x14ac:dyDescent="0.25">
      <c r="A5052" t="s">
        <v>28880</v>
      </c>
      <c r="B5052" t="s">
        <v>28881</v>
      </c>
      <c r="C5052" t="s">
        <v>28554</v>
      </c>
    </row>
    <row r="5053" spans="1:3" x14ac:dyDescent="0.25">
      <c r="A5053" t="s">
        <v>28882</v>
      </c>
      <c r="B5053" t="s">
        <v>28883</v>
      </c>
      <c r="C5053" t="s">
        <v>28554</v>
      </c>
    </row>
    <row r="5054" spans="1:3" x14ac:dyDescent="0.25">
      <c r="A5054" t="s">
        <v>28884</v>
      </c>
      <c r="B5054" t="s">
        <v>28885</v>
      </c>
      <c r="C5054" t="s">
        <v>28869</v>
      </c>
    </row>
    <row r="5055" spans="1:3" x14ac:dyDescent="0.25">
      <c r="A5055" t="s">
        <v>28886</v>
      </c>
      <c r="B5055" t="s">
        <v>28887</v>
      </c>
      <c r="C5055" t="s">
        <v>28561</v>
      </c>
    </row>
    <row r="5056" spans="1:3" x14ac:dyDescent="0.25">
      <c r="A5056" t="s">
        <v>28888</v>
      </c>
      <c r="B5056" t="s">
        <v>28889</v>
      </c>
      <c r="C5056" t="s">
        <v>28561</v>
      </c>
    </row>
    <row r="5057" spans="1:3" x14ac:dyDescent="0.25">
      <c r="A5057" t="s">
        <v>28890</v>
      </c>
      <c r="B5057" t="s">
        <v>28891</v>
      </c>
      <c r="C5057" t="s">
        <v>28844</v>
      </c>
    </row>
    <row r="5058" spans="1:3" x14ac:dyDescent="0.25">
      <c r="A5058" t="s">
        <v>28892</v>
      </c>
      <c r="B5058" t="s">
        <v>28893</v>
      </c>
      <c r="C5058" t="s">
        <v>28869</v>
      </c>
    </row>
    <row r="5059" spans="1:3" x14ac:dyDescent="0.25">
      <c r="A5059" t="s">
        <v>28894</v>
      </c>
      <c r="B5059" t="s">
        <v>28895</v>
      </c>
      <c r="C5059" t="s">
        <v>28564</v>
      </c>
    </row>
    <row r="5060" spans="1:3" x14ac:dyDescent="0.25">
      <c r="A5060" t="s">
        <v>28896</v>
      </c>
      <c r="B5060" t="s">
        <v>28897</v>
      </c>
      <c r="C5060" t="s">
        <v>28813</v>
      </c>
    </row>
    <row r="5061" spans="1:3" x14ac:dyDescent="0.25">
      <c r="A5061" t="s">
        <v>28898</v>
      </c>
      <c r="B5061" t="s">
        <v>28899</v>
      </c>
      <c r="C5061" t="s">
        <v>28561</v>
      </c>
    </row>
    <row r="5062" spans="1:3" x14ac:dyDescent="0.25">
      <c r="A5062" t="s">
        <v>28900</v>
      </c>
      <c r="B5062" t="s">
        <v>28901</v>
      </c>
      <c r="C5062" t="s">
        <v>28564</v>
      </c>
    </row>
    <row r="5063" spans="1:3" x14ac:dyDescent="0.25">
      <c r="A5063" t="s">
        <v>28902</v>
      </c>
      <c r="B5063" t="s">
        <v>28903</v>
      </c>
      <c r="C5063" t="s">
        <v>28773</v>
      </c>
    </row>
    <row r="5064" spans="1:3" x14ac:dyDescent="0.25">
      <c r="A5064" t="s">
        <v>28904</v>
      </c>
      <c r="B5064" t="s">
        <v>28905</v>
      </c>
      <c r="C5064" t="s">
        <v>28564</v>
      </c>
    </row>
    <row r="5065" spans="1:3" x14ac:dyDescent="0.25">
      <c r="A5065" t="s">
        <v>28906</v>
      </c>
      <c r="B5065" t="s">
        <v>28907</v>
      </c>
      <c r="C5065" t="s">
        <v>28773</v>
      </c>
    </row>
    <row r="5066" spans="1:3" x14ac:dyDescent="0.25">
      <c r="A5066" t="s">
        <v>28908</v>
      </c>
      <c r="B5066" t="s">
        <v>28909</v>
      </c>
      <c r="C5066" t="s">
        <v>28869</v>
      </c>
    </row>
    <row r="5067" spans="1:3" x14ac:dyDescent="0.25">
      <c r="A5067" t="s">
        <v>28910</v>
      </c>
      <c r="B5067" t="s">
        <v>28911</v>
      </c>
      <c r="C5067" t="s">
        <v>28561</v>
      </c>
    </row>
    <row r="5068" spans="1:3" x14ac:dyDescent="0.25">
      <c r="A5068" t="s">
        <v>28912</v>
      </c>
      <c r="B5068" t="s">
        <v>28913</v>
      </c>
      <c r="C5068" t="s">
        <v>28611</v>
      </c>
    </row>
    <row r="5069" spans="1:3" x14ac:dyDescent="0.25">
      <c r="A5069" t="s">
        <v>28914</v>
      </c>
      <c r="B5069" t="s">
        <v>28915</v>
      </c>
      <c r="C5069" t="s">
        <v>28543</v>
      </c>
    </row>
    <row r="5070" spans="1:3" x14ac:dyDescent="0.25">
      <c r="A5070" t="s">
        <v>28916</v>
      </c>
      <c r="B5070" t="s">
        <v>28917</v>
      </c>
      <c r="C5070" t="s">
        <v>28564</v>
      </c>
    </row>
    <row r="5071" spans="1:3" x14ac:dyDescent="0.25">
      <c r="A5071" t="s">
        <v>28918</v>
      </c>
      <c r="B5071" t="s">
        <v>28919</v>
      </c>
      <c r="C5071" t="s">
        <v>28869</v>
      </c>
    </row>
    <row r="5072" spans="1:3" x14ac:dyDescent="0.25">
      <c r="A5072" t="s">
        <v>28920</v>
      </c>
      <c r="B5072" t="s">
        <v>28921</v>
      </c>
      <c r="C5072" t="s">
        <v>28869</v>
      </c>
    </row>
    <row r="5073" spans="1:3" x14ac:dyDescent="0.25">
      <c r="A5073" t="s">
        <v>28922</v>
      </c>
      <c r="B5073" t="s">
        <v>28923</v>
      </c>
      <c r="C5073" t="s">
        <v>28575</v>
      </c>
    </row>
    <row r="5074" spans="1:3" x14ac:dyDescent="0.25">
      <c r="A5074" t="s">
        <v>28924</v>
      </c>
      <c r="B5074" t="s">
        <v>28925</v>
      </c>
      <c r="C5074" t="s">
        <v>28869</v>
      </c>
    </row>
    <row r="5075" spans="1:3" x14ac:dyDescent="0.25">
      <c r="A5075" t="s">
        <v>28926</v>
      </c>
      <c r="B5075" t="s">
        <v>28927</v>
      </c>
      <c r="C5075" t="s">
        <v>28575</v>
      </c>
    </row>
    <row r="5076" spans="1:3" x14ac:dyDescent="0.25">
      <c r="A5076" t="s">
        <v>28928</v>
      </c>
      <c r="B5076" t="s">
        <v>4936</v>
      </c>
      <c r="C5076" t="s">
        <v>28844</v>
      </c>
    </row>
    <row r="5077" spans="1:3" x14ac:dyDescent="0.25">
      <c r="A5077" t="s">
        <v>28929</v>
      </c>
      <c r="B5077" t="s">
        <v>28930</v>
      </c>
      <c r="C5077" t="s">
        <v>28749</v>
      </c>
    </row>
    <row r="5078" spans="1:3" x14ac:dyDescent="0.25">
      <c r="A5078" t="s">
        <v>28931</v>
      </c>
      <c r="B5078" t="s">
        <v>28932</v>
      </c>
      <c r="C5078" t="s">
        <v>28575</v>
      </c>
    </row>
    <row r="5079" spans="1:3" x14ac:dyDescent="0.25">
      <c r="A5079" t="s">
        <v>28933</v>
      </c>
      <c r="B5079" t="s">
        <v>28934</v>
      </c>
      <c r="C5079" t="s">
        <v>28561</v>
      </c>
    </row>
    <row r="5080" spans="1:3" x14ac:dyDescent="0.25">
      <c r="A5080" t="s">
        <v>28935</v>
      </c>
      <c r="B5080" t="s">
        <v>28936</v>
      </c>
      <c r="C5080" t="s">
        <v>28749</v>
      </c>
    </row>
    <row r="5081" spans="1:3" x14ac:dyDescent="0.25">
      <c r="A5081" t="s">
        <v>28937</v>
      </c>
      <c r="B5081" t="s">
        <v>28938</v>
      </c>
      <c r="C5081" t="s">
        <v>28749</v>
      </c>
    </row>
    <row r="5082" spans="1:3" x14ac:dyDescent="0.25">
      <c r="A5082" t="s">
        <v>28939</v>
      </c>
      <c r="B5082" t="s">
        <v>28940</v>
      </c>
      <c r="C5082" t="s">
        <v>28869</v>
      </c>
    </row>
    <row r="5083" spans="1:3" x14ac:dyDescent="0.25">
      <c r="A5083" t="s">
        <v>28941</v>
      </c>
      <c r="B5083" t="s">
        <v>28942</v>
      </c>
      <c r="C5083" t="s">
        <v>28869</v>
      </c>
    </row>
    <row r="5084" spans="1:3" x14ac:dyDescent="0.25">
      <c r="A5084" t="s">
        <v>28943</v>
      </c>
      <c r="B5084" t="s">
        <v>28944</v>
      </c>
      <c r="C5084" t="s">
        <v>28738</v>
      </c>
    </row>
    <row r="5085" spans="1:3" x14ac:dyDescent="0.25">
      <c r="A5085" t="s">
        <v>28945</v>
      </c>
      <c r="B5085" t="s">
        <v>28946</v>
      </c>
      <c r="C5085" t="s">
        <v>28813</v>
      </c>
    </row>
    <row r="5086" spans="1:3" x14ac:dyDescent="0.25">
      <c r="A5086" t="s">
        <v>28947</v>
      </c>
      <c r="B5086" t="s">
        <v>28948</v>
      </c>
      <c r="C5086" t="s">
        <v>28561</v>
      </c>
    </row>
    <row r="5087" spans="1:3" x14ac:dyDescent="0.25">
      <c r="A5087" t="s">
        <v>28949</v>
      </c>
      <c r="B5087" t="s">
        <v>28950</v>
      </c>
      <c r="C5087" t="s">
        <v>28334</v>
      </c>
    </row>
    <row r="5088" spans="1:3" x14ac:dyDescent="0.25">
      <c r="A5088" t="s">
        <v>28951</v>
      </c>
      <c r="B5088" t="s">
        <v>28952</v>
      </c>
      <c r="C5088" t="s">
        <v>28749</v>
      </c>
    </row>
    <row r="5089" spans="1:3" x14ac:dyDescent="0.25">
      <c r="A5089" t="s">
        <v>28953</v>
      </c>
      <c r="B5089" t="s">
        <v>28954</v>
      </c>
      <c r="C5089" t="s">
        <v>28564</v>
      </c>
    </row>
    <row r="5090" spans="1:3" x14ac:dyDescent="0.25">
      <c r="A5090" t="s">
        <v>28955</v>
      </c>
      <c r="B5090" t="s">
        <v>28956</v>
      </c>
      <c r="C5090" t="s">
        <v>28813</v>
      </c>
    </row>
    <row r="5091" spans="1:3" x14ac:dyDescent="0.25">
      <c r="A5091" t="s">
        <v>28957</v>
      </c>
      <c r="B5091" t="s">
        <v>28958</v>
      </c>
      <c r="C5091" t="s">
        <v>28813</v>
      </c>
    </row>
    <row r="5092" spans="1:3" x14ac:dyDescent="0.25">
      <c r="A5092" t="s">
        <v>28959</v>
      </c>
      <c r="B5092" t="s">
        <v>28960</v>
      </c>
      <c r="C5092" t="s">
        <v>28869</v>
      </c>
    </row>
    <row r="5093" spans="1:3" x14ac:dyDescent="0.25">
      <c r="A5093" t="s">
        <v>28961</v>
      </c>
      <c r="B5093" t="s">
        <v>28962</v>
      </c>
      <c r="C5093" t="s">
        <v>28176</v>
      </c>
    </row>
    <row r="5094" spans="1:3" x14ac:dyDescent="0.25">
      <c r="A5094" t="s">
        <v>28963</v>
      </c>
      <c r="B5094" t="s">
        <v>28964</v>
      </c>
      <c r="C5094" t="s">
        <v>28738</v>
      </c>
    </row>
    <row r="5095" spans="1:3" x14ac:dyDescent="0.25">
      <c r="A5095" t="s">
        <v>28965</v>
      </c>
      <c r="B5095" t="s">
        <v>28966</v>
      </c>
      <c r="C5095" t="s">
        <v>28749</v>
      </c>
    </row>
    <row r="5096" spans="1:3" x14ac:dyDescent="0.25">
      <c r="A5096" t="s">
        <v>28967</v>
      </c>
      <c r="B5096" t="s">
        <v>27567</v>
      </c>
      <c r="C5096" t="s">
        <v>28588</v>
      </c>
    </row>
    <row r="5097" spans="1:3" x14ac:dyDescent="0.25">
      <c r="A5097" t="s">
        <v>28968</v>
      </c>
      <c r="B5097" t="s">
        <v>28969</v>
      </c>
      <c r="C5097" t="s">
        <v>28724</v>
      </c>
    </row>
    <row r="5098" spans="1:3" x14ac:dyDescent="0.25">
      <c r="A5098" t="s">
        <v>28970</v>
      </c>
      <c r="B5098" t="s">
        <v>28971</v>
      </c>
      <c r="C5098" t="s">
        <v>28564</v>
      </c>
    </row>
    <row r="5099" spans="1:3" x14ac:dyDescent="0.25">
      <c r="A5099" t="s">
        <v>28972</v>
      </c>
      <c r="B5099" t="s">
        <v>28973</v>
      </c>
      <c r="C5099" t="s">
        <v>28554</v>
      </c>
    </row>
    <row r="5100" spans="1:3" x14ac:dyDescent="0.25">
      <c r="A5100" t="s">
        <v>28974</v>
      </c>
      <c r="B5100" t="s">
        <v>28975</v>
      </c>
      <c r="C5100" t="s">
        <v>28813</v>
      </c>
    </row>
    <row r="5101" spans="1:3" x14ac:dyDescent="0.25">
      <c r="A5101" t="s">
        <v>28976</v>
      </c>
      <c r="B5101" t="s">
        <v>28977</v>
      </c>
      <c r="C5101" t="s">
        <v>23661</v>
      </c>
    </row>
    <row r="5102" spans="1:3" x14ac:dyDescent="0.25">
      <c r="A5102" t="s">
        <v>28978</v>
      </c>
      <c r="B5102" t="s">
        <v>28979</v>
      </c>
      <c r="C5102" t="s">
        <v>23857</v>
      </c>
    </row>
    <row r="5103" spans="1:3" x14ac:dyDescent="0.25">
      <c r="A5103" t="s">
        <v>28980</v>
      </c>
      <c r="B5103" t="s">
        <v>28981</v>
      </c>
      <c r="C5103" t="s">
        <v>28982</v>
      </c>
    </row>
    <row r="5104" spans="1:3" x14ac:dyDescent="0.25">
      <c r="A5104" t="s">
        <v>28983</v>
      </c>
      <c r="B5104" t="s">
        <v>28984</v>
      </c>
      <c r="C5104" t="s">
        <v>28985</v>
      </c>
    </row>
    <row r="5105" spans="1:3" x14ac:dyDescent="0.25">
      <c r="A5105" t="s">
        <v>28986</v>
      </c>
      <c r="B5105" t="s">
        <v>28987</v>
      </c>
      <c r="C5105" t="s">
        <v>28985</v>
      </c>
    </row>
    <row r="5106" spans="1:3" x14ac:dyDescent="0.25">
      <c r="A5106" t="s">
        <v>28988</v>
      </c>
      <c r="B5106" t="s">
        <v>28989</v>
      </c>
      <c r="C5106" t="s">
        <v>28990</v>
      </c>
    </row>
    <row r="5107" spans="1:3" x14ac:dyDescent="0.25">
      <c r="A5107" t="s">
        <v>28991</v>
      </c>
      <c r="B5107" t="s">
        <v>24436</v>
      </c>
      <c r="C5107" t="s">
        <v>28992</v>
      </c>
    </row>
    <row r="5108" spans="1:3" x14ac:dyDescent="0.25">
      <c r="A5108" t="s">
        <v>28993</v>
      </c>
      <c r="B5108" t="s">
        <v>28994</v>
      </c>
      <c r="C5108" t="s">
        <v>28992</v>
      </c>
    </row>
    <row r="5109" spans="1:3" x14ac:dyDescent="0.25">
      <c r="A5109" t="s">
        <v>28995</v>
      </c>
      <c r="B5109" t="s">
        <v>28996</v>
      </c>
      <c r="C5109" t="s">
        <v>28992</v>
      </c>
    </row>
    <row r="5110" spans="1:3" x14ac:dyDescent="0.25">
      <c r="A5110" t="s">
        <v>28997</v>
      </c>
      <c r="B5110" t="s">
        <v>28998</v>
      </c>
      <c r="C5110" t="s">
        <v>28992</v>
      </c>
    </row>
    <row r="5111" spans="1:3" x14ac:dyDescent="0.25">
      <c r="A5111" t="s">
        <v>28999</v>
      </c>
      <c r="B5111" t="s">
        <v>29000</v>
      </c>
      <c r="C5111" t="s">
        <v>28992</v>
      </c>
    </row>
    <row r="5112" spans="1:3" x14ac:dyDescent="0.25">
      <c r="A5112" t="s">
        <v>29001</v>
      </c>
      <c r="B5112" t="s">
        <v>29002</v>
      </c>
      <c r="C5112" t="s">
        <v>28992</v>
      </c>
    </row>
    <row r="5113" spans="1:3" x14ac:dyDescent="0.25">
      <c r="A5113" t="s">
        <v>29003</v>
      </c>
      <c r="B5113" t="s">
        <v>29004</v>
      </c>
      <c r="C5113" t="s">
        <v>28992</v>
      </c>
    </row>
    <row r="5114" spans="1:3" x14ac:dyDescent="0.25">
      <c r="A5114" t="s">
        <v>29005</v>
      </c>
      <c r="B5114" t="s">
        <v>29006</v>
      </c>
      <c r="C5114" t="s">
        <v>29007</v>
      </c>
    </row>
    <row r="5115" spans="1:3" x14ac:dyDescent="0.25">
      <c r="A5115" t="s">
        <v>29008</v>
      </c>
      <c r="B5115" t="s">
        <v>29009</v>
      </c>
      <c r="C5115" t="s">
        <v>28992</v>
      </c>
    </row>
    <row r="5116" spans="1:3" x14ac:dyDescent="0.25">
      <c r="A5116" t="s">
        <v>29010</v>
      </c>
      <c r="B5116" t="s">
        <v>9665</v>
      </c>
      <c r="C5116" t="s">
        <v>28992</v>
      </c>
    </row>
    <row r="5117" spans="1:3" x14ac:dyDescent="0.25">
      <c r="A5117" t="s">
        <v>29011</v>
      </c>
      <c r="B5117" t="s">
        <v>29012</v>
      </c>
      <c r="C5117" t="s">
        <v>28992</v>
      </c>
    </row>
    <row r="5118" spans="1:3" x14ac:dyDescent="0.25">
      <c r="A5118" t="s">
        <v>29013</v>
      </c>
      <c r="B5118" t="s">
        <v>29014</v>
      </c>
      <c r="C5118" t="s">
        <v>28990</v>
      </c>
    </row>
    <row r="5119" spans="1:3" x14ac:dyDescent="0.25">
      <c r="A5119" t="s">
        <v>29015</v>
      </c>
      <c r="B5119" t="s">
        <v>29016</v>
      </c>
      <c r="C5119" t="s">
        <v>28992</v>
      </c>
    </row>
    <row r="5120" spans="1:3" x14ac:dyDescent="0.25">
      <c r="A5120" t="s">
        <v>29017</v>
      </c>
      <c r="B5120" t="s">
        <v>29018</v>
      </c>
      <c r="C5120" t="s">
        <v>29007</v>
      </c>
    </row>
    <row r="5121" spans="1:3" x14ac:dyDescent="0.25">
      <c r="A5121" t="s">
        <v>29019</v>
      </c>
      <c r="B5121" t="s">
        <v>29020</v>
      </c>
      <c r="C5121" t="s">
        <v>29007</v>
      </c>
    </row>
    <row r="5122" spans="1:3" x14ac:dyDescent="0.25">
      <c r="A5122" t="s">
        <v>29021</v>
      </c>
      <c r="B5122" t="s">
        <v>29022</v>
      </c>
      <c r="C5122" t="s">
        <v>29007</v>
      </c>
    </row>
    <row r="5123" spans="1:3" x14ac:dyDescent="0.25">
      <c r="A5123" t="s">
        <v>29023</v>
      </c>
      <c r="B5123" t="s">
        <v>29024</v>
      </c>
      <c r="C5123" t="s">
        <v>28992</v>
      </c>
    </row>
    <row r="5124" spans="1:3" x14ac:dyDescent="0.25">
      <c r="A5124" t="s">
        <v>29025</v>
      </c>
      <c r="B5124" t="s">
        <v>29026</v>
      </c>
      <c r="C5124" t="s">
        <v>29007</v>
      </c>
    </row>
    <row r="5125" spans="1:3" x14ac:dyDescent="0.25">
      <c r="A5125" t="s">
        <v>29027</v>
      </c>
      <c r="B5125" t="s">
        <v>29028</v>
      </c>
      <c r="C5125" t="s">
        <v>29029</v>
      </c>
    </row>
    <row r="5126" spans="1:3" x14ac:dyDescent="0.25">
      <c r="A5126" t="s">
        <v>29030</v>
      </c>
      <c r="B5126" t="s">
        <v>29031</v>
      </c>
      <c r="C5126" t="s">
        <v>29029</v>
      </c>
    </row>
    <row r="5127" spans="1:3" x14ac:dyDescent="0.25">
      <c r="A5127" t="s">
        <v>29032</v>
      </c>
      <c r="B5127" t="s">
        <v>29033</v>
      </c>
      <c r="C5127" t="s">
        <v>29007</v>
      </c>
    </row>
    <row r="5128" spans="1:3" x14ac:dyDescent="0.25">
      <c r="A5128" t="s">
        <v>29034</v>
      </c>
      <c r="B5128" t="s">
        <v>29035</v>
      </c>
      <c r="C5128" t="s">
        <v>29029</v>
      </c>
    </row>
    <row r="5129" spans="1:3" x14ac:dyDescent="0.25">
      <c r="A5129" t="s">
        <v>29036</v>
      </c>
      <c r="B5129" t="s">
        <v>29037</v>
      </c>
      <c r="C5129" t="s">
        <v>29007</v>
      </c>
    </row>
    <row r="5130" spans="1:3" x14ac:dyDescent="0.25">
      <c r="A5130" t="s">
        <v>29038</v>
      </c>
      <c r="B5130" t="s">
        <v>29039</v>
      </c>
      <c r="C5130" t="s">
        <v>29029</v>
      </c>
    </row>
    <row r="5131" spans="1:3" x14ac:dyDescent="0.25">
      <c r="A5131" t="s">
        <v>29040</v>
      </c>
      <c r="B5131" t="s">
        <v>29041</v>
      </c>
      <c r="C5131" t="s">
        <v>29029</v>
      </c>
    </row>
    <row r="5132" spans="1:3" x14ac:dyDescent="0.25">
      <c r="A5132" t="s">
        <v>29042</v>
      </c>
      <c r="B5132" t="s">
        <v>29043</v>
      </c>
      <c r="C5132" t="s">
        <v>29007</v>
      </c>
    </row>
    <row r="5133" spans="1:3" x14ac:dyDescent="0.25">
      <c r="A5133" t="s">
        <v>29044</v>
      </c>
      <c r="B5133" t="s">
        <v>29045</v>
      </c>
      <c r="C5133" t="s">
        <v>29007</v>
      </c>
    </row>
    <row r="5134" spans="1:3" x14ac:dyDescent="0.25">
      <c r="A5134" t="s">
        <v>29046</v>
      </c>
      <c r="B5134" t="s">
        <v>29047</v>
      </c>
      <c r="C5134" t="s">
        <v>29029</v>
      </c>
    </row>
    <row r="5135" spans="1:3" x14ac:dyDescent="0.25">
      <c r="A5135" t="s">
        <v>29048</v>
      </c>
      <c r="B5135" t="s">
        <v>29049</v>
      </c>
      <c r="C5135" t="s">
        <v>29029</v>
      </c>
    </row>
    <row r="5136" spans="1:3" x14ac:dyDescent="0.25">
      <c r="A5136" t="s">
        <v>29050</v>
      </c>
      <c r="B5136" t="s">
        <v>29051</v>
      </c>
      <c r="C5136" t="s">
        <v>28990</v>
      </c>
    </row>
    <row r="5137" spans="1:3" x14ac:dyDescent="0.25">
      <c r="A5137" t="s">
        <v>29052</v>
      </c>
      <c r="B5137" t="s">
        <v>29053</v>
      </c>
      <c r="C5137" t="s">
        <v>29054</v>
      </c>
    </row>
    <row r="5138" spans="1:3" x14ac:dyDescent="0.25">
      <c r="A5138" t="s">
        <v>29055</v>
      </c>
      <c r="B5138" t="s">
        <v>29056</v>
      </c>
      <c r="C5138" t="s">
        <v>28985</v>
      </c>
    </row>
    <row r="5139" spans="1:3" x14ac:dyDescent="0.25">
      <c r="A5139" t="s">
        <v>29057</v>
      </c>
      <c r="B5139" t="s">
        <v>29058</v>
      </c>
      <c r="C5139" t="s">
        <v>29054</v>
      </c>
    </row>
    <row r="5140" spans="1:3" x14ac:dyDescent="0.25">
      <c r="A5140" t="s">
        <v>29059</v>
      </c>
      <c r="B5140" t="s">
        <v>29060</v>
      </c>
      <c r="C5140" t="s">
        <v>29061</v>
      </c>
    </row>
    <row r="5141" spans="1:3" x14ac:dyDescent="0.25">
      <c r="A5141" t="s">
        <v>29062</v>
      </c>
      <c r="B5141" t="s">
        <v>26315</v>
      </c>
      <c r="C5141" t="s">
        <v>29061</v>
      </c>
    </row>
    <row r="5142" spans="1:3" x14ac:dyDescent="0.25">
      <c r="A5142" t="s">
        <v>29063</v>
      </c>
      <c r="B5142" t="s">
        <v>29064</v>
      </c>
      <c r="C5142" t="s">
        <v>29054</v>
      </c>
    </row>
    <row r="5143" spans="1:3" x14ac:dyDescent="0.25">
      <c r="A5143" t="s">
        <v>29065</v>
      </c>
      <c r="B5143" t="s">
        <v>29066</v>
      </c>
      <c r="C5143" t="s">
        <v>28990</v>
      </c>
    </row>
    <row r="5144" spans="1:3" x14ac:dyDescent="0.25">
      <c r="A5144" t="s">
        <v>29067</v>
      </c>
      <c r="B5144" t="s">
        <v>29068</v>
      </c>
      <c r="C5144" t="s">
        <v>29007</v>
      </c>
    </row>
    <row r="5145" spans="1:3" x14ac:dyDescent="0.25">
      <c r="A5145" t="s">
        <v>29069</v>
      </c>
      <c r="B5145" t="s">
        <v>29070</v>
      </c>
      <c r="C5145" t="s">
        <v>29007</v>
      </c>
    </row>
    <row r="5146" spans="1:3" x14ac:dyDescent="0.25">
      <c r="A5146" t="s">
        <v>29071</v>
      </c>
      <c r="B5146" t="s">
        <v>29072</v>
      </c>
      <c r="C5146" t="s">
        <v>29029</v>
      </c>
    </row>
    <row r="5147" spans="1:3" x14ac:dyDescent="0.25">
      <c r="A5147" t="s">
        <v>29073</v>
      </c>
      <c r="B5147" t="s">
        <v>29074</v>
      </c>
      <c r="C5147" t="s">
        <v>29075</v>
      </c>
    </row>
    <row r="5148" spans="1:3" x14ac:dyDescent="0.25">
      <c r="A5148" t="s">
        <v>29076</v>
      </c>
      <c r="B5148" t="s">
        <v>29077</v>
      </c>
      <c r="C5148" t="s">
        <v>29054</v>
      </c>
    </row>
    <row r="5149" spans="1:3" x14ac:dyDescent="0.25">
      <c r="A5149" t="s">
        <v>29078</v>
      </c>
      <c r="B5149" t="s">
        <v>29079</v>
      </c>
      <c r="C5149" t="s">
        <v>29075</v>
      </c>
    </row>
    <row r="5150" spans="1:3" x14ac:dyDescent="0.25">
      <c r="A5150" t="s">
        <v>29080</v>
      </c>
      <c r="B5150" t="s">
        <v>29081</v>
      </c>
      <c r="C5150" t="s">
        <v>29075</v>
      </c>
    </row>
    <row r="5151" spans="1:3" x14ac:dyDescent="0.25">
      <c r="A5151" t="s">
        <v>29082</v>
      </c>
      <c r="B5151" t="s">
        <v>29083</v>
      </c>
      <c r="C5151" t="s">
        <v>28990</v>
      </c>
    </row>
    <row r="5152" spans="1:3" x14ac:dyDescent="0.25">
      <c r="A5152" t="s">
        <v>29084</v>
      </c>
      <c r="B5152" t="s">
        <v>29085</v>
      </c>
      <c r="C5152" t="s">
        <v>29075</v>
      </c>
    </row>
    <row r="5153" spans="1:3" x14ac:dyDescent="0.25">
      <c r="A5153" t="s">
        <v>29086</v>
      </c>
      <c r="B5153" t="s">
        <v>29087</v>
      </c>
      <c r="C5153" t="s">
        <v>29088</v>
      </c>
    </row>
    <row r="5154" spans="1:3" x14ac:dyDescent="0.25">
      <c r="A5154" t="s">
        <v>29089</v>
      </c>
      <c r="B5154" t="s">
        <v>3048</v>
      </c>
      <c r="C5154" t="s">
        <v>29054</v>
      </c>
    </row>
    <row r="5155" spans="1:3" x14ac:dyDescent="0.25">
      <c r="A5155" t="s">
        <v>29090</v>
      </c>
      <c r="B5155" t="s">
        <v>29091</v>
      </c>
      <c r="C5155" t="s">
        <v>29061</v>
      </c>
    </row>
    <row r="5156" spans="1:3" x14ac:dyDescent="0.25">
      <c r="A5156" t="s">
        <v>29092</v>
      </c>
      <c r="B5156" t="s">
        <v>29093</v>
      </c>
      <c r="C5156" t="s">
        <v>29088</v>
      </c>
    </row>
    <row r="5157" spans="1:3" x14ac:dyDescent="0.25">
      <c r="A5157" t="s">
        <v>29094</v>
      </c>
      <c r="B5157" t="s">
        <v>29095</v>
      </c>
      <c r="C5157" t="s">
        <v>29088</v>
      </c>
    </row>
    <row r="5158" spans="1:3" x14ac:dyDescent="0.25">
      <c r="A5158" t="s">
        <v>29096</v>
      </c>
      <c r="B5158" t="s">
        <v>29097</v>
      </c>
      <c r="C5158" t="s">
        <v>29054</v>
      </c>
    </row>
    <row r="5159" spans="1:3" x14ac:dyDescent="0.25">
      <c r="A5159" t="s">
        <v>29098</v>
      </c>
      <c r="B5159" t="s">
        <v>29099</v>
      </c>
      <c r="C5159" t="s">
        <v>29088</v>
      </c>
    </row>
    <row r="5160" spans="1:3" x14ac:dyDescent="0.25">
      <c r="A5160" t="s">
        <v>29100</v>
      </c>
      <c r="B5160" t="s">
        <v>29101</v>
      </c>
      <c r="C5160" t="s">
        <v>28990</v>
      </c>
    </row>
    <row r="5161" spans="1:3" x14ac:dyDescent="0.25">
      <c r="A5161" t="s">
        <v>29102</v>
      </c>
      <c r="B5161" t="s">
        <v>29103</v>
      </c>
      <c r="C5161" t="s">
        <v>28990</v>
      </c>
    </row>
    <row r="5162" spans="1:3" x14ac:dyDescent="0.25">
      <c r="A5162" t="s">
        <v>29104</v>
      </c>
      <c r="B5162" t="s">
        <v>29105</v>
      </c>
      <c r="C5162" t="s">
        <v>29088</v>
      </c>
    </row>
    <row r="5163" spans="1:3" x14ac:dyDescent="0.25">
      <c r="A5163" t="s">
        <v>29106</v>
      </c>
      <c r="B5163" t="s">
        <v>29107</v>
      </c>
      <c r="C5163" t="s">
        <v>29108</v>
      </c>
    </row>
    <row r="5164" spans="1:3" x14ac:dyDescent="0.25">
      <c r="A5164" t="s">
        <v>29109</v>
      </c>
      <c r="B5164" t="s">
        <v>16560</v>
      </c>
      <c r="C5164" t="s">
        <v>29108</v>
      </c>
    </row>
    <row r="5165" spans="1:3" x14ac:dyDescent="0.25">
      <c r="A5165" t="s">
        <v>29110</v>
      </c>
      <c r="B5165" t="s">
        <v>29111</v>
      </c>
      <c r="C5165" t="s">
        <v>29108</v>
      </c>
    </row>
    <row r="5166" spans="1:3" x14ac:dyDescent="0.25">
      <c r="A5166" t="s">
        <v>29112</v>
      </c>
      <c r="B5166" t="s">
        <v>29113</v>
      </c>
      <c r="C5166" t="s">
        <v>29061</v>
      </c>
    </row>
    <row r="5167" spans="1:3" x14ac:dyDescent="0.25">
      <c r="A5167" t="s">
        <v>29114</v>
      </c>
      <c r="B5167" t="s">
        <v>29115</v>
      </c>
      <c r="C5167" t="s">
        <v>29029</v>
      </c>
    </row>
    <row r="5168" spans="1:3" x14ac:dyDescent="0.25">
      <c r="A5168" t="s">
        <v>29116</v>
      </c>
      <c r="B5168" t="s">
        <v>29117</v>
      </c>
      <c r="C5168" t="s">
        <v>29108</v>
      </c>
    </row>
    <row r="5169" spans="1:3" x14ac:dyDescent="0.25">
      <c r="A5169" t="s">
        <v>29118</v>
      </c>
      <c r="B5169" t="s">
        <v>29119</v>
      </c>
      <c r="C5169" t="s">
        <v>29007</v>
      </c>
    </row>
    <row r="5170" spans="1:3" x14ac:dyDescent="0.25">
      <c r="A5170" t="s">
        <v>29120</v>
      </c>
      <c r="B5170" t="s">
        <v>29121</v>
      </c>
      <c r="C5170" t="s">
        <v>29108</v>
      </c>
    </row>
    <row r="5171" spans="1:3" x14ac:dyDescent="0.25">
      <c r="A5171" t="s">
        <v>29122</v>
      </c>
      <c r="B5171" t="s">
        <v>29123</v>
      </c>
      <c r="C5171" t="s">
        <v>29124</v>
      </c>
    </row>
    <row r="5172" spans="1:3" x14ac:dyDescent="0.25">
      <c r="A5172" t="s">
        <v>29125</v>
      </c>
      <c r="B5172" t="s">
        <v>29126</v>
      </c>
      <c r="C5172" t="s">
        <v>29124</v>
      </c>
    </row>
    <row r="5173" spans="1:3" x14ac:dyDescent="0.25">
      <c r="A5173" t="s">
        <v>29127</v>
      </c>
      <c r="B5173" t="s">
        <v>29128</v>
      </c>
      <c r="C5173" t="s">
        <v>29124</v>
      </c>
    </row>
    <row r="5174" spans="1:3" x14ac:dyDescent="0.25">
      <c r="A5174" t="s">
        <v>29129</v>
      </c>
      <c r="B5174" t="s">
        <v>29130</v>
      </c>
      <c r="C5174" t="s">
        <v>29075</v>
      </c>
    </row>
    <row r="5175" spans="1:3" x14ac:dyDescent="0.25">
      <c r="A5175" t="s">
        <v>29131</v>
      </c>
      <c r="B5175" t="s">
        <v>29132</v>
      </c>
      <c r="C5175" t="s">
        <v>29124</v>
      </c>
    </row>
    <row r="5176" spans="1:3" x14ac:dyDescent="0.25">
      <c r="A5176" t="s">
        <v>29133</v>
      </c>
      <c r="B5176" t="s">
        <v>29134</v>
      </c>
      <c r="C5176" t="s">
        <v>29124</v>
      </c>
    </row>
    <row r="5177" spans="1:3" x14ac:dyDescent="0.25">
      <c r="A5177" t="s">
        <v>29135</v>
      </c>
      <c r="B5177" t="s">
        <v>29136</v>
      </c>
      <c r="C5177" t="s">
        <v>29124</v>
      </c>
    </row>
    <row r="5178" spans="1:3" x14ac:dyDescent="0.25">
      <c r="A5178" t="s">
        <v>29137</v>
      </c>
      <c r="B5178" t="s">
        <v>29138</v>
      </c>
      <c r="C5178" t="s">
        <v>29124</v>
      </c>
    </row>
    <row r="5179" spans="1:3" x14ac:dyDescent="0.25">
      <c r="A5179" t="s">
        <v>29139</v>
      </c>
      <c r="B5179" t="s">
        <v>29140</v>
      </c>
      <c r="C5179" t="s">
        <v>29029</v>
      </c>
    </row>
    <row r="5180" spans="1:3" x14ac:dyDescent="0.25">
      <c r="A5180" t="s">
        <v>29141</v>
      </c>
      <c r="B5180" t="s">
        <v>29142</v>
      </c>
      <c r="C5180" t="s">
        <v>29124</v>
      </c>
    </row>
    <row r="5181" spans="1:3" x14ac:dyDescent="0.25">
      <c r="A5181" t="s">
        <v>29143</v>
      </c>
      <c r="B5181" t="s">
        <v>29144</v>
      </c>
      <c r="C5181" t="s">
        <v>29124</v>
      </c>
    </row>
    <row r="5182" spans="1:3" x14ac:dyDescent="0.25">
      <c r="A5182" t="s">
        <v>29145</v>
      </c>
      <c r="B5182" t="s">
        <v>29146</v>
      </c>
      <c r="C5182" t="s">
        <v>29108</v>
      </c>
    </row>
    <row r="5183" spans="1:3" x14ac:dyDescent="0.25">
      <c r="A5183" t="s">
        <v>29147</v>
      </c>
      <c r="B5183" t="s">
        <v>29148</v>
      </c>
      <c r="C5183" t="s">
        <v>29149</v>
      </c>
    </row>
    <row r="5184" spans="1:3" x14ac:dyDescent="0.25">
      <c r="A5184" t="s">
        <v>29150</v>
      </c>
      <c r="B5184" t="s">
        <v>29151</v>
      </c>
      <c r="C5184" t="s">
        <v>29088</v>
      </c>
    </row>
    <row r="5185" spans="1:3" x14ac:dyDescent="0.25">
      <c r="A5185" t="s">
        <v>29152</v>
      </c>
      <c r="B5185" t="s">
        <v>29153</v>
      </c>
      <c r="C5185" t="s">
        <v>29149</v>
      </c>
    </row>
    <row r="5186" spans="1:3" x14ac:dyDescent="0.25">
      <c r="A5186" t="s">
        <v>29154</v>
      </c>
      <c r="B5186" t="s">
        <v>29155</v>
      </c>
      <c r="C5186" t="s">
        <v>29149</v>
      </c>
    </row>
    <row r="5187" spans="1:3" x14ac:dyDescent="0.25">
      <c r="A5187" t="s">
        <v>29156</v>
      </c>
      <c r="B5187" t="s">
        <v>29157</v>
      </c>
      <c r="C5187" t="s">
        <v>29149</v>
      </c>
    </row>
    <row r="5188" spans="1:3" x14ac:dyDescent="0.25">
      <c r="A5188" t="s">
        <v>29158</v>
      </c>
      <c r="B5188" t="s">
        <v>29159</v>
      </c>
      <c r="C5188" t="s">
        <v>29108</v>
      </c>
    </row>
    <row r="5189" spans="1:3" x14ac:dyDescent="0.25">
      <c r="A5189" t="s">
        <v>29160</v>
      </c>
      <c r="B5189" t="s">
        <v>29161</v>
      </c>
      <c r="C5189" t="s">
        <v>29162</v>
      </c>
    </row>
    <row r="5190" spans="1:3" x14ac:dyDescent="0.25">
      <c r="A5190" t="s">
        <v>29163</v>
      </c>
      <c r="B5190" t="s">
        <v>29164</v>
      </c>
      <c r="C5190" t="s">
        <v>29149</v>
      </c>
    </row>
    <row r="5191" spans="1:3" x14ac:dyDescent="0.25">
      <c r="A5191" t="s">
        <v>29165</v>
      </c>
      <c r="B5191" t="s">
        <v>29166</v>
      </c>
      <c r="C5191" t="s">
        <v>29007</v>
      </c>
    </row>
    <row r="5192" spans="1:3" x14ac:dyDescent="0.25">
      <c r="A5192" t="s">
        <v>29167</v>
      </c>
      <c r="B5192" t="s">
        <v>29168</v>
      </c>
      <c r="C5192" t="s">
        <v>29124</v>
      </c>
    </row>
    <row r="5193" spans="1:3" x14ac:dyDescent="0.25">
      <c r="A5193" t="s">
        <v>29169</v>
      </c>
      <c r="B5193" t="s">
        <v>29170</v>
      </c>
      <c r="C5193" t="s">
        <v>28992</v>
      </c>
    </row>
    <row r="5194" spans="1:3" x14ac:dyDescent="0.25">
      <c r="A5194" t="s">
        <v>29171</v>
      </c>
      <c r="B5194" t="s">
        <v>29172</v>
      </c>
      <c r="C5194" t="s">
        <v>29149</v>
      </c>
    </row>
    <row r="5195" spans="1:3" x14ac:dyDescent="0.25">
      <c r="A5195" t="s">
        <v>29173</v>
      </c>
      <c r="B5195" t="s">
        <v>25101</v>
      </c>
      <c r="C5195" t="s">
        <v>28992</v>
      </c>
    </row>
    <row r="5196" spans="1:3" x14ac:dyDescent="0.25">
      <c r="A5196" t="s">
        <v>29174</v>
      </c>
      <c r="B5196" t="s">
        <v>29175</v>
      </c>
      <c r="C5196" t="s">
        <v>29149</v>
      </c>
    </row>
    <row r="5197" spans="1:3" x14ac:dyDescent="0.25">
      <c r="A5197" t="s">
        <v>29176</v>
      </c>
      <c r="B5197" t="s">
        <v>29177</v>
      </c>
      <c r="C5197" t="s">
        <v>28724</v>
      </c>
    </row>
    <row r="5198" spans="1:3" x14ac:dyDescent="0.25">
      <c r="A5198" t="s">
        <v>29178</v>
      </c>
      <c r="B5198" t="s">
        <v>3048</v>
      </c>
      <c r="C5198" t="s">
        <v>28724</v>
      </c>
    </row>
    <row r="5199" spans="1:3" x14ac:dyDescent="0.25">
      <c r="A5199" t="s">
        <v>29179</v>
      </c>
      <c r="B5199" t="s">
        <v>29180</v>
      </c>
      <c r="C5199" t="s">
        <v>28724</v>
      </c>
    </row>
    <row r="5200" spans="1:3" x14ac:dyDescent="0.25">
      <c r="A5200" t="s">
        <v>29181</v>
      </c>
      <c r="B5200" t="s">
        <v>29182</v>
      </c>
      <c r="C5200" t="s">
        <v>28992</v>
      </c>
    </row>
    <row r="5201" spans="1:3" x14ac:dyDescent="0.25">
      <c r="A5201" t="s">
        <v>29183</v>
      </c>
      <c r="B5201" t="s">
        <v>29184</v>
      </c>
      <c r="C5201" t="s">
        <v>29124</v>
      </c>
    </row>
    <row r="5202" spans="1:3" x14ac:dyDescent="0.25">
      <c r="A5202" t="s">
        <v>29185</v>
      </c>
      <c r="B5202" t="s">
        <v>29186</v>
      </c>
      <c r="C5202" t="s">
        <v>29075</v>
      </c>
    </row>
    <row r="5203" spans="1:3" x14ac:dyDescent="0.25">
      <c r="A5203" t="s">
        <v>29187</v>
      </c>
      <c r="B5203" t="s">
        <v>29188</v>
      </c>
      <c r="C5203" t="s">
        <v>29088</v>
      </c>
    </row>
    <row r="5204" spans="1:3" x14ac:dyDescent="0.25">
      <c r="A5204" t="s">
        <v>29189</v>
      </c>
      <c r="B5204" t="s">
        <v>29190</v>
      </c>
      <c r="C5204" t="s">
        <v>28724</v>
      </c>
    </row>
    <row r="5205" spans="1:3" x14ac:dyDescent="0.25">
      <c r="A5205" t="s">
        <v>29191</v>
      </c>
      <c r="B5205" t="s">
        <v>29192</v>
      </c>
      <c r="C5205" t="s">
        <v>29061</v>
      </c>
    </row>
    <row r="5206" spans="1:3" x14ac:dyDescent="0.25">
      <c r="A5206" t="s">
        <v>29193</v>
      </c>
      <c r="B5206" t="s">
        <v>29194</v>
      </c>
      <c r="C5206" t="s">
        <v>29029</v>
      </c>
    </row>
    <row r="5207" spans="1:3" x14ac:dyDescent="0.25">
      <c r="A5207" t="s">
        <v>29195</v>
      </c>
      <c r="B5207" t="s">
        <v>29196</v>
      </c>
      <c r="C5207" t="s">
        <v>29075</v>
      </c>
    </row>
    <row r="5208" spans="1:3" x14ac:dyDescent="0.25">
      <c r="A5208" t="s">
        <v>29197</v>
      </c>
      <c r="B5208" t="s">
        <v>29198</v>
      </c>
      <c r="C5208" t="s">
        <v>29162</v>
      </c>
    </row>
    <row r="5209" spans="1:3" x14ac:dyDescent="0.25">
      <c r="A5209" t="s">
        <v>29199</v>
      </c>
      <c r="B5209" t="s">
        <v>29200</v>
      </c>
      <c r="C5209" t="s">
        <v>29162</v>
      </c>
    </row>
    <row r="5210" spans="1:3" x14ac:dyDescent="0.25">
      <c r="A5210" t="s">
        <v>29201</v>
      </c>
      <c r="B5210" t="s">
        <v>29202</v>
      </c>
      <c r="C5210" t="s">
        <v>28733</v>
      </c>
    </row>
    <row r="5211" spans="1:3" x14ac:dyDescent="0.25">
      <c r="A5211" t="s">
        <v>29203</v>
      </c>
      <c r="B5211" t="s">
        <v>29204</v>
      </c>
      <c r="C5211" t="s">
        <v>29162</v>
      </c>
    </row>
    <row r="5212" spans="1:3" x14ac:dyDescent="0.25">
      <c r="A5212" t="s">
        <v>29205</v>
      </c>
      <c r="B5212" t="s">
        <v>29206</v>
      </c>
      <c r="C5212" t="s">
        <v>28738</v>
      </c>
    </row>
    <row r="5213" spans="1:3" x14ac:dyDescent="0.25">
      <c r="A5213" t="s">
        <v>29207</v>
      </c>
      <c r="B5213" t="s">
        <v>28604</v>
      </c>
      <c r="C5213" t="s">
        <v>29162</v>
      </c>
    </row>
    <row r="5214" spans="1:3" x14ac:dyDescent="0.25">
      <c r="A5214" t="s">
        <v>29208</v>
      </c>
      <c r="B5214" t="s">
        <v>29209</v>
      </c>
      <c r="C5214" t="s">
        <v>29162</v>
      </c>
    </row>
    <row r="5215" spans="1:3" x14ac:dyDescent="0.25">
      <c r="A5215" t="s">
        <v>29210</v>
      </c>
      <c r="B5215" t="s">
        <v>29211</v>
      </c>
      <c r="C5215" t="s">
        <v>28733</v>
      </c>
    </row>
    <row r="5216" spans="1:3" x14ac:dyDescent="0.25">
      <c r="A5216" t="s">
        <v>29212</v>
      </c>
      <c r="B5216" t="s">
        <v>29213</v>
      </c>
      <c r="C5216" t="s">
        <v>28738</v>
      </c>
    </row>
    <row r="5217" spans="1:3" x14ac:dyDescent="0.25">
      <c r="A5217" t="s">
        <v>29214</v>
      </c>
      <c r="B5217" t="s">
        <v>29215</v>
      </c>
      <c r="C5217" t="s">
        <v>29007</v>
      </c>
    </row>
    <row r="5218" spans="1:3" x14ac:dyDescent="0.25">
      <c r="A5218" t="s">
        <v>29216</v>
      </c>
      <c r="B5218" t="s">
        <v>29217</v>
      </c>
      <c r="C5218" t="s">
        <v>29075</v>
      </c>
    </row>
    <row r="5219" spans="1:3" x14ac:dyDescent="0.25">
      <c r="A5219" t="s">
        <v>29218</v>
      </c>
      <c r="B5219" t="s">
        <v>29219</v>
      </c>
      <c r="C5219" t="s">
        <v>28738</v>
      </c>
    </row>
    <row r="5220" spans="1:3" x14ac:dyDescent="0.25">
      <c r="A5220" t="s">
        <v>29220</v>
      </c>
      <c r="B5220" t="s">
        <v>29221</v>
      </c>
      <c r="C5220" t="s">
        <v>29149</v>
      </c>
    </row>
    <row r="5221" spans="1:3" x14ac:dyDescent="0.25">
      <c r="A5221" t="s">
        <v>29222</v>
      </c>
      <c r="B5221" t="s">
        <v>29223</v>
      </c>
      <c r="C5221" t="s">
        <v>28749</v>
      </c>
    </row>
    <row r="5222" spans="1:3" x14ac:dyDescent="0.25">
      <c r="A5222" t="s">
        <v>29224</v>
      </c>
      <c r="B5222" t="s">
        <v>29225</v>
      </c>
      <c r="C5222" t="s">
        <v>28773</v>
      </c>
    </row>
    <row r="5223" spans="1:3" x14ac:dyDescent="0.25">
      <c r="A5223" t="s">
        <v>29226</v>
      </c>
      <c r="B5223" t="s">
        <v>29227</v>
      </c>
      <c r="C5223" t="s">
        <v>28992</v>
      </c>
    </row>
    <row r="5224" spans="1:3" x14ac:dyDescent="0.25">
      <c r="A5224" t="s">
        <v>29228</v>
      </c>
      <c r="B5224" t="s">
        <v>29229</v>
      </c>
      <c r="C5224" t="s">
        <v>28749</v>
      </c>
    </row>
    <row r="5225" spans="1:3" x14ac:dyDescent="0.25">
      <c r="A5225" t="s">
        <v>29230</v>
      </c>
      <c r="B5225" t="s">
        <v>29231</v>
      </c>
      <c r="C5225" t="s">
        <v>29088</v>
      </c>
    </row>
    <row r="5226" spans="1:3" x14ac:dyDescent="0.25">
      <c r="A5226" t="s">
        <v>29232</v>
      </c>
      <c r="B5226" t="s">
        <v>29233</v>
      </c>
      <c r="C5226" t="s">
        <v>29029</v>
      </c>
    </row>
    <row r="5227" spans="1:3" x14ac:dyDescent="0.25">
      <c r="A5227" t="s">
        <v>29234</v>
      </c>
      <c r="B5227" t="s">
        <v>29235</v>
      </c>
      <c r="C5227" t="s">
        <v>28773</v>
      </c>
    </row>
    <row r="5228" spans="1:3" x14ac:dyDescent="0.25">
      <c r="A5228" t="s">
        <v>29236</v>
      </c>
      <c r="B5228" t="s">
        <v>29237</v>
      </c>
      <c r="C5228" t="s">
        <v>28724</v>
      </c>
    </row>
    <row r="5229" spans="1:3" x14ac:dyDescent="0.25">
      <c r="A5229" t="s">
        <v>29238</v>
      </c>
      <c r="B5229" t="s">
        <v>29239</v>
      </c>
      <c r="C5229" t="s">
        <v>28749</v>
      </c>
    </row>
    <row r="5230" spans="1:3" x14ac:dyDescent="0.25">
      <c r="A5230" t="s">
        <v>29240</v>
      </c>
      <c r="B5230" t="s">
        <v>29241</v>
      </c>
      <c r="C5230" t="s">
        <v>28738</v>
      </c>
    </row>
    <row r="5231" spans="1:3" x14ac:dyDescent="0.25">
      <c r="A5231" t="s">
        <v>29242</v>
      </c>
      <c r="B5231" t="s">
        <v>29243</v>
      </c>
      <c r="C5231" t="s">
        <v>29054</v>
      </c>
    </row>
    <row r="5232" spans="1:3" x14ac:dyDescent="0.25">
      <c r="A5232" t="s">
        <v>29244</v>
      </c>
      <c r="B5232" t="s">
        <v>29245</v>
      </c>
      <c r="C5232" t="s">
        <v>29108</v>
      </c>
    </row>
    <row r="5233" spans="1:3" x14ac:dyDescent="0.25">
      <c r="A5233" t="s">
        <v>29246</v>
      </c>
      <c r="B5233" t="s">
        <v>16130</v>
      </c>
      <c r="C5233" t="s">
        <v>29061</v>
      </c>
    </row>
    <row r="5234" spans="1:3" x14ac:dyDescent="0.25">
      <c r="A5234" t="s">
        <v>29247</v>
      </c>
      <c r="B5234" t="s">
        <v>29248</v>
      </c>
      <c r="C5234" t="s">
        <v>28869</v>
      </c>
    </row>
    <row r="5235" spans="1:3" x14ac:dyDescent="0.25">
      <c r="A5235" t="s">
        <v>29249</v>
      </c>
      <c r="B5235" t="s">
        <v>29250</v>
      </c>
      <c r="C5235" t="s">
        <v>28813</v>
      </c>
    </row>
    <row r="5236" spans="1:3" x14ac:dyDescent="0.25">
      <c r="A5236" t="s">
        <v>29251</v>
      </c>
      <c r="B5236" t="s">
        <v>29252</v>
      </c>
      <c r="C5236" t="s">
        <v>29108</v>
      </c>
    </row>
    <row r="5237" spans="1:3" x14ac:dyDescent="0.25">
      <c r="A5237" t="s">
        <v>29253</v>
      </c>
      <c r="B5237" t="s">
        <v>29254</v>
      </c>
      <c r="C5237" t="s">
        <v>29124</v>
      </c>
    </row>
    <row r="5238" spans="1:3" x14ac:dyDescent="0.25">
      <c r="A5238" t="s">
        <v>29255</v>
      </c>
      <c r="B5238" t="s">
        <v>29256</v>
      </c>
      <c r="C5238" t="s">
        <v>29075</v>
      </c>
    </row>
    <row r="5239" spans="1:3" x14ac:dyDescent="0.25">
      <c r="A5239" t="s">
        <v>29257</v>
      </c>
      <c r="B5239" t="s">
        <v>29258</v>
      </c>
      <c r="C5239" t="s">
        <v>29124</v>
      </c>
    </row>
    <row r="5240" spans="1:3" x14ac:dyDescent="0.25">
      <c r="A5240" t="s">
        <v>29259</v>
      </c>
      <c r="B5240" t="s">
        <v>29260</v>
      </c>
      <c r="C5240" t="s">
        <v>29088</v>
      </c>
    </row>
    <row r="5241" spans="1:3" x14ac:dyDescent="0.25">
      <c r="A5241" t="s">
        <v>29261</v>
      </c>
      <c r="B5241" t="s">
        <v>29262</v>
      </c>
      <c r="C5241" t="s">
        <v>29075</v>
      </c>
    </row>
    <row r="5242" spans="1:3" x14ac:dyDescent="0.25">
      <c r="A5242" t="s">
        <v>29263</v>
      </c>
      <c r="B5242" t="s">
        <v>29264</v>
      </c>
      <c r="C5242" t="s">
        <v>28749</v>
      </c>
    </row>
    <row r="5243" spans="1:3" x14ac:dyDescent="0.25">
      <c r="A5243" t="s">
        <v>29265</v>
      </c>
      <c r="B5243" t="s">
        <v>29266</v>
      </c>
      <c r="C5243" t="s">
        <v>28992</v>
      </c>
    </row>
    <row r="5244" spans="1:3" x14ac:dyDescent="0.25">
      <c r="A5244" t="s">
        <v>29267</v>
      </c>
      <c r="B5244" t="s">
        <v>29268</v>
      </c>
      <c r="C5244" t="s">
        <v>28564</v>
      </c>
    </row>
    <row r="5245" spans="1:3" x14ac:dyDescent="0.25">
      <c r="A5245" t="s">
        <v>29269</v>
      </c>
      <c r="B5245" t="s">
        <v>29270</v>
      </c>
      <c r="C5245" t="s">
        <v>28543</v>
      </c>
    </row>
    <row r="5246" spans="1:3" x14ac:dyDescent="0.25">
      <c r="A5246" t="s">
        <v>29271</v>
      </c>
      <c r="B5246" t="s">
        <v>29272</v>
      </c>
      <c r="C5246" t="s">
        <v>29054</v>
      </c>
    </row>
    <row r="5247" spans="1:3" x14ac:dyDescent="0.25">
      <c r="A5247" t="s">
        <v>29273</v>
      </c>
      <c r="B5247" t="s">
        <v>29274</v>
      </c>
      <c r="C5247" t="s">
        <v>29061</v>
      </c>
    </row>
    <row r="5248" spans="1:3" x14ac:dyDescent="0.25">
      <c r="A5248" t="s">
        <v>29275</v>
      </c>
      <c r="B5248" t="s">
        <v>29276</v>
      </c>
      <c r="C5248" t="s">
        <v>28992</v>
      </c>
    </row>
    <row r="5249" spans="1:3" x14ac:dyDescent="0.25">
      <c r="A5249" t="s">
        <v>29277</v>
      </c>
      <c r="B5249" t="s">
        <v>29278</v>
      </c>
      <c r="C5249" t="s">
        <v>28813</v>
      </c>
    </row>
    <row r="5250" spans="1:3" x14ac:dyDescent="0.25">
      <c r="A5250" t="s">
        <v>29279</v>
      </c>
      <c r="B5250" t="s">
        <v>29280</v>
      </c>
      <c r="C5250" t="s">
        <v>28392</v>
      </c>
    </row>
    <row r="5251" spans="1:3" x14ac:dyDescent="0.25">
      <c r="A5251" t="s">
        <v>29281</v>
      </c>
      <c r="B5251" t="s">
        <v>29282</v>
      </c>
      <c r="C5251" t="s">
        <v>28460</v>
      </c>
    </row>
    <row r="5252" spans="1:3" x14ac:dyDescent="0.25">
      <c r="A5252" t="s">
        <v>29283</v>
      </c>
      <c r="B5252" t="s">
        <v>29284</v>
      </c>
      <c r="C5252" t="s">
        <v>29007</v>
      </c>
    </row>
    <row r="5253" spans="1:3" x14ac:dyDescent="0.25">
      <c r="A5253" t="s">
        <v>29285</v>
      </c>
      <c r="B5253" t="s">
        <v>29286</v>
      </c>
      <c r="C5253" t="s">
        <v>29007</v>
      </c>
    </row>
    <row r="5254" spans="1:3" x14ac:dyDescent="0.25">
      <c r="A5254" t="s">
        <v>29287</v>
      </c>
      <c r="B5254" t="s">
        <v>29288</v>
      </c>
      <c r="C5254" t="s">
        <v>29149</v>
      </c>
    </row>
    <row r="5255" spans="1:3" x14ac:dyDescent="0.25">
      <c r="A5255" t="s">
        <v>29289</v>
      </c>
      <c r="B5255" t="s">
        <v>29290</v>
      </c>
      <c r="C5255" t="s">
        <v>28813</v>
      </c>
    </row>
    <row r="5256" spans="1:3" x14ac:dyDescent="0.25">
      <c r="A5256" t="s">
        <v>29291</v>
      </c>
      <c r="B5256" t="s">
        <v>29292</v>
      </c>
      <c r="C5256" t="s">
        <v>28773</v>
      </c>
    </row>
    <row r="5257" spans="1:3" x14ac:dyDescent="0.25">
      <c r="A5257" t="s">
        <v>29293</v>
      </c>
      <c r="B5257" t="s">
        <v>7773</v>
      </c>
      <c r="C5257" t="s">
        <v>29124</v>
      </c>
    </row>
    <row r="5258" spans="1:3" x14ac:dyDescent="0.25">
      <c r="A5258" t="s">
        <v>29294</v>
      </c>
      <c r="B5258" t="s">
        <v>29295</v>
      </c>
      <c r="C5258" t="s">
        <v>29061</v>
      </c>
    </row>
    <row r="5259" spans="1:3" x14ac:dyDescent="0.25">
      <c r="A5259" t="s">
        <v>29296</v>
      </c>
      <c r="B5259" t="s">
        <v>29297</v>
      </c>
      <c r="C5259" t="s">
        <v>29029</v>
      </c>
    </row>
    <row r="5260" spans="1:3" x14ac:dyDescent="0.25">
      <c r="A5260" t="s">
        <v>29298</v>
      </c>
      <c r="B5260" t="s">
        <v>29299</v>
      </c>
      <c r="C5260" t="s">
        <v>27893</v>
      </c>
    </row>
    <row r="5261" spans="1:3" x14ac:dyDescent="0.25">
      <c r="A5261" t="s">
        <v>29300</v>
      </c>
      <c r="B5261" t="s">
        <v>29301</v>
      </c>
      <c r="C5261" t="s">
        <v>29108</v>
      </c>
    </row>
    <row r="5262" spans="1:3" x14ac:dyDescent="0.25">
      <c r="A5262" t="s">
        <v>29302</v>
      </c>
      <c r="B5262" t="s">
        <v>29303</v>
      </c>
      <c r="C5262" t="s">
        <v>29007</v>
      </c>
    </row>
    <row r="5263" spans="1:3" x14ac:dyDescent="0.25">
      <c r="A5263" t="s">
        <v>29304</v>
      </c>
      <c r="B5263" t="s">
        <v>29305</v>
      </c>
      <c r="C5263" t="s">
        <v>29124</v>
      </c>
    </row>
    <row r="5264" spans="1:3" x14ac:dyDescent="0.25">
      <c r="A5264" t="s">
        <v>29306</v>
      </c>
      <c r="B5264" t="s">
        <v>29307</v>
      </c>
      <c r="C5264" t="s">
        <v>28733</v>
      </c>
    </row>
    <row r="5265" spans="1:3" x14ac:dyDescent="0.25">
      <c r="A5265" t="s">
        <v>29308</v>
      </c>
      <c r="B5265" t="s">
        <v>29309</v>
      </c>
      <c r="C5265" t="s">
        <v>29124</v>
      </c>
    </row>
    <row r="5266" spans="1:3" x14ac:dyDescent="0.25">
      <c r="A5266" t="s">
        <v>29310</v>
      </c>
      <c r="B5266" t="s">
        <v>29311</v>
      </c>
      <c r="C5266" t="s">
        <v>29124</v>
      </c>
    </row>
    <row r="5267" spans="1:3" x14ac:dyDescent="0.25">
      <c r="A5267" t="s">
        <v>29312</v>
      </c>
      <c r="B5267" t="s">
        <v>29313</v>
      </c>
      <c r="C5267" t="s">
        <v>29149</v>
      </c>
    </row>
    <row r="5268" spans="1:3" x14ac:dyDescent="0.25">
      <c r="A5268" t="s">
        <v>29314</v>
      </c>
      <c r="B5268" t="s">
        <v>24469</v>
      </c>
      <c r="C5268" t="s">
        <v>29054</v>
      </c>
    </row>
    <row r="5269" spans="1:3" x14ac:dyDescent="0.25">
      <c r="A5269" t="s">
        <v>29315</v>
      </c>
      <c r="B5269" t="s">
        <v>29316</v>
      </c>
      <c r="C5269" t="s">
        <v>29007</v>
      </c>
    </row>
    <row r="5270" spans="1:3" x14ac:dyDescent="0.25">
      <c r="A5270" t="s">
        <v>29317</v>
      </c>
      <c r="B5270" t="s">
        <v>29318</v>
      </c>
      <c r="C5270" t="s">
        <v>28982</v>
      </c>
    </row>
    <row r="5271" spans="1:3" x14ac:dyDescent="0.25">
      <c r="A5271" t="s">
        <v>29319</v>
      </c>
      <c r="B5271" t="s">
        <v>29320</v>
      </c>
      <c r="C5271" t="s">
        <v>26728</v>
      </c>
    </row>
    <row r="5272" spans="1:3" x14ac:dyDescent="0.25">
      <c r="A5272" t="s">
        <v>29321</v>
      </c>
      <c r="B5272" t="s">
        <v>29322</v>
      </c>
      <c r="C5272" t="s">
        <v>28749</v>
      </c>
    </row>
    <row r="5273" spans="1:3" x14ac:dyDescent="0.25">
      <c r="A5273" t="s">
        <v>29323</v>
      </c>
      <c r="B5273" t="s">
        <v>29324</v>
      </c>
      <c r="C5273" t="s">
        <v>28460</v>
      </c>
    </row>
    <row r="5274" spans="1:3" x14ac:dyDescent="0.25">
      <c r="A5274" t="s">
        <v>29325</v>
      </c>
      <c r="B5274" t="s">
        <v>29326</v>
      </c>
      <c r="C5274" t="s">
        <v>25411</v>
      </c>
    </row>
    <row r="5275" spans="1:3" x14ac:dyDescent="0.25">
      <c r="A5275" t="s">
        <v>29327</v>
      </c>
      <c r="B5275" t="s">
        <v>29328</v>
      </c>
      <c r="C5275" t="s">
        <v>29149</v>
      </c>
    </row>
    <row r="5276" spans="1:3" x14ac:dyDescent="0.25">
      <c r="A5276" t="s">
        <v>29329</v>
      </c>
      <c r="B5276" t="s">
        <v>29330</v>
      </c>
      <c r="C5276" t="s">
        <v>29029</v>
      </c>
    </row>
    <row r="5277" spans="1:3" x14ac:dyDescent="0.25">
      <c r="A5277" t="s">
        <v>29331</v>
      </c>
      <c r="B5277" t="s">
        <v>29332</v>
      </c>
      <c r="C5277" t="s">
        <v>23935</v>
      </c>
    </row>
    <row r="5278" spans="1:3" x14ac:dyDescent="0.25">
      <c r="A5278" t="s">
        <v>29333</v>
      </c>
      <c r="B5278" t="s">
        <v>29334</v>
      </c>
      <c r="C5278" t="s">
        <v>24030</v>
      </c>
    </row>
    <row r="5279" spans="1:3" x14ac:dyDescent="0.25">
      <c r="A5279" t="s">
        <v>29335</v>
      </c>
      <c r="B5279" t="s">
        <v>17707</v>
      </c>
      <c r="C5279" t="s">
        <v>22999</v>
      </c>
    </row>
    <row r="5280" spans="1:3" x14ac:dyDescent="0.25">
      <c r="A5280" t="s">
        <v>29336</v>
      </c>
      <c r="B5280" t="s">
        <v>8937</v>
      </c>
      <c r="C5280" t="s">
        <v>28992</v>
      </c>
    </row>
    <row r="5281" spans="1:3" x14ac:dyDescent="0.25">
      <c r="A5281" t="s">
        <v>29337</v>
      </c>
      <c r="B5281" t="s">
        <v>29338</v>
      </c>
      <c r="C5281" t="s">
        <v>28844</v>
      </c>
    </row>
    <row r="5282" spans="1:3" x14ac:dyDescent="0.25">
      <c r="A5282" t="s">
        <v>29339</v>
      </c>
      <c r="B5282" t="s">
        <v>29340</v>
      </c>
      <c r="C5282" t="s">
        <v>28813</v>
      </c>
    </row>
    <row r="5283" spans="1:3" x14ac:dyDescent="0.25">
      <c r="A5283" t="s">
        <v>29341</v>
      </c>
      <c r="B5283" t="s">
        <v>29342</v>
      </c>
      <c r="C5283" t="s">
        <v>29343</v>
      </c>
    </row>
    <row r="5284" spans="1:3" x14ac:dyDescent="0.25">
      <c r="A5284" t="s">
        <v>29344</v>
      </c>
      <c r="B5284" t="s">
        <v>29345</v>
      </c>
      <c r="C5284" t="s">
        <v>29346</v>
      </c>
    </row>
    <row r="5285" spans="1:3" x14ac:dyDescent="0.25">
      <c r="A5285" t="s">
        <v>29347</v>
      </c>
      <c r="B5285" t="s">
        <v>29348</v>
      </c>
      <c r="C5285" t="s">
        <v>29349</v>
      </c>
    </row>
    <row r="5286" spans="1:3" x14ac:dyDescent="0.25">
      <c r="A5286" t="s">
        <v>29350</v>
      </c>
      <c r="B5286" t="s">
        <v>29351</v>
      </c>
      <c r="C5286" t="s">
        <v>29343</v>
      </c>
    </row>
    <row r="5287" spans="1:3" x14ac:dyDescent="0.25">
      <c r="A5287" t="s">
        <v>29352</v>
      </c>
      <c r="B5287" t="s">
        <v>29353</v>
      </c>
      <c r="C5287" t="s">
        <v>29349</v>
      </c>
    </row>
    <row r="5288" spans="1:3" x14ac:dyDescent="0.25">
      <c r="A5288" t="s">
        <v>29354</v>
      </c>
      <c r="B5288" t="s">
        <v>29355</v>
      </c>
      <c r="C5288" t="s">
        <v>29349</v>
      </c>
    </row>
    <row r="5289" spans="1:3" x14ac:dyDescent="0.25">
      <c r="A5289" t="s">
        <v>29356</v>
      </c>
      <c r="B5289" t="s">
        <v>29357</v>
      </c>
      <c r="C5289" t="s">
        <v>29343</v>
      </c>
    </row>
    <row r="5290" spans="1:3" x14ac:dyDescent="0.25">
      <c r="A5290" t="s">
        <v>29358</v>
      </c>
      <c r="B5290" t="s">
        <v>29359</v>
      </c>
      <c r="C5290" t="s">
        <v>29349</v>
      </c>
    </row>
    <row r="5291" spans="1:3" x14ac:dyDescent="0.25">
      <c r="A5291" t="s">
        <v>29360</v>
      </c>
      <c r="B5291" t="s">
        <v>16218</v>
      </c>
      <c r="C5291" t="s">
        <v>29349</v>
      </c>
    </row>
    <row r="5292" spans="1:3" x14ac:dyDescent="0.25">
      <c r="A5292" t="s">
        <v>29361</v>
      </c>
      <c r="B5292" t="s">
        <v>29362</v>
      </c>
      <c r="C5292" t="s">
        <v>29349</v>
      </c>
    </row>
    <row r="5293" spans="1:3" x14ac:dyDescent="0.25">
      <c r="A5293" t="s">
        <v>29363</v>
      </c>
      <c r="B5293" t="s">
        <v>29364</v>
      </c>
      <c r="C5293" t="s">
        <v>29365</v>
      </c>
    </row>
    <row r="5294" spans="1:3" x14ac:dyDescent="0.25">
      <c r="A5294" t="s">
        <v>29366</v>
      </c>
      <c r="B5294" t="s">
        <v>29367</v>
      </c>
      <c r="C5294" t="s">
        <v>29346</v>
      </c>
    </row>
    <row r="5295" spans="1:3" x14ac:dyDescent="0.25">
      <c r="A5295" t="s">
        <v>29368</v>
      </c>
      <c r="B5295" t="s">
        <v>29369</v>
      </c>
      <c r="C5295" t="s">
        <v>29346</v>
      </c>
    </row>
    <row r="5296" spans="1:3" x14ac:dyDescent="0.25">
      <c r="A5296" t="s">
        <v>29370</v>
      </c>
      <c r="B5296" t="s">
        <v>29371</v>
      </c>
      <c r="C5296" t="s">
        <v>29365</v>
      </c>
    </row>
    <row r="5297" spans="1:3" x14ac:dyDescent="0.25">
      <c r="A5297" t="s">
        <v>29372</v>
      </c>
      <c r="B5297" t="s">
        <v>29373</v>
      </c>
      <c r="C5297" t="s">
        <v>29365</v>
      </c>
    </row>
    <row r="5298" spans="1:3" x14ac:dyDescent="0.25">
      <c r="A5298" t="s">
        <v>29374</v>
      </c>
      <c r="B5298" t="s">
        <v>29375</v>
      </c>
      <c r="C5298" t="s">
        <v>29365</v>
      </c>
    </row>
    <row r="5299" spans="1:3" x14ac:dyDescent="0.25">
      <c r="A5299" t="s">
        <v>29376</v>
      </c>
      <c r="B5299" t="s">
        <v>29377</v>
      </c>
      <c r="C5299" t="s">
        <v>29365</v>
      </c>
    </row>
    <row r="5300" spans="1:3" x14ac:dyDescent="0.25">
      <c r="A5300" t="s">
        <v>29378</v>
      </c>
      <c r="B5300" t="s">
        <v>29379</v>
      </c>
      <c r="C5300" t="s">
        <v>29365</v>
      </c>
    </row>
    <row r="5301" spans="1:3" x14ac:dyDescent="0.25">
      <c r="A5301" t="s">
        <v>29380</v>
      </c>
      <c r="B5301" t="s">
        <v>29381</v>
      </c>
      <c r="C5301" t="s">
        <v>29365</v>
      </c>
    </row>
    <row r="5302" spans="1:3" x14ac:dyDescent="0.25">
      <c r="A5302" t="s">
        <v>29382</v>
      </c>
      <c r="B5302" t="s">
        <v>29383</v>
      </c>
      <c r="C5302" t="s">
        <v>29365</v>
      </c>
    </row>
    <row r="5303" spans="1:3" x14ac:dyDescent="0.25">
      <c r="A5303" t="s">
        <v>29384</v>
      </c>
      <c r="B5303" t="s">
        <v>29385</v>
      </c>
      <c r="C5303" t="s">
        <v>29365</v>
      </c>
    </row>
    <row r="5304" spans="1:3" x14ac:dyDescent="0.25">
      <c r="A5304" t="s">
        <v>29386</v>
      </c>
      <c r="B5304" t="s">
        <v>29387</v>
      </c>
      <c r="C5304" t="s">
        <v>29365</v>
      </c>
    </row>
    <row r="5305" spans="1:3" x14ac:dyDescent="0.25">
      <c r="A5305" t="s">
        <v>29388</v>
      </c>
      <c r="B5305" t="s">
        <v>29389</v>
      </c>
      <c r="C5305" t="s">
        <v>29365</v>
      </c>
    </row>
    <row r="5306" spans="1:3" x14ac:dyDescent="0.25">
      <c r="A5306" t="s">
        <v>29390</v>
      </c>
      <c r="B5306" t="s">
        <v>29391</v>
      </c>
      <c r="C5306" t="s">
        <v>29392</v>
      </c>
    </row>
    <row r="5307" spans="1:3" x14ac:dyDescent="0.25">
      <c r="A5307" t="s">
        <v>29393</v>
      </c>
      <c r="B5307" t="s">
        <v>29394</v>
      </c>
      <c r="C5307" t="s">
        <v>29392</v>
      </c>
    </row>
    <row r="5308" spans="1:3" x14ac:dyDescent="0.25">
      <c r="A5308" t="s">
        <v>29395</v>
      </c>
      <c r="B5308" t="s">
        <v>29396</v>
      </c>
      <c r="C5308" t="s">
        <v>29349</v>
      </c>
    </row>
    <row r="5309" spans="1:3" x14ac:dyDescent="0.25">
      <c r="A5309" t="s">
        <v>29397</v>
      </c>
      <c r="B5309" t="s">
        <v>29398</v>
      </c>
      <c r="C5309" t="s">
        <v>29365</v>
      </c>
    </row>
    <row r="5310" spans="1:3" x14ac:dyDescent="0.25">
      <c r="A5310" t="s">
        <v>29399</v>
      </c>
      <c r="B5310" t="s">
        <v>29400</v>
      </c>
      <c r="C5310" t="s">
        <v>29401</v>
      </c>
    </row>
    <row r="5311" spans="1:3" x14ac:dyDescent="0.25">
      <c r="A5311" t="s">
        <v>29402</v>
      </c>
      <c r="B5311" t="s">
        <v>29403</v>
      </c>
      <c r="C5311" t="s">
        <v>29392</v>
      </c>
    </row>
    <row r="5312" spans="1:3" x14ac:dyDescent="0.25">
      <c r="A5312" t="s">
        <v>29404</v>
      </c>
      <c r="B5312" t="s">
        <v>29405</v>
      </c>
      <c r="C5312" t="s">
        <v>29401</v>
      </c>
    </row>
    <row r="5313" spans="1:3" x14ac:dyDescent="0.25">
      <c r="A5313" t="s">
        <v>29406</v>
      </c>
      <c r="B5313" t="s">
        <v>29407</v>
      </c>
      <c r="C5313" t="s">
        <v>29392</v>
      </c>
    </row>
    <row r="5314" spans="1:3" x14ac:dyDescent="0.25">
      <c r="A5314" t="s">
        <v>29408</v>
      </c>
      <c r="B5314" t="s">
        <v>29409</v>
      </c>
      <c r="C5314" t="s">
        <v>29401</v>
      </c>
    </row>
    <row r="5315" spans="1:3" x14ac:dyDescent="0.25">
      <c r="A5315" t="s">
        <v>29410</v>
      </c>
      <c r="B5315" t="s">
        <v>29411</v>
      </c>
      <c r="C5315" t="s">
        <v>29401</v>
      </c>
    </row>
    <row r="5316" spans="1:3" x14ac:dyDescent="0.25">
      <c r="A5316" t="s">
        <v>29412</v>
      </c>
      <c r="B5316" t="s">
        <v>29413</v>
      </c>
      <c r="C5316" t="s">
        <v>29392</v>
      </c>
    </row>
    <row r="5317" spans="1:3" x14ac:dyDescent="0.25">
      <c r="A5317" t="s">
        <v>29414</v>
      </c>
      <c r="B5317" t="s">
        <v>132</v>
      </c>
      <c r="C5317" t="s">
        <v>29401</v>
      </c>
    </row>
    <row r="5318" spans="1:3" x14ac:dyDescent="0.25">
      <c r="A5318" t="s">
        <v>29415</v>
      </c>
      <c r="B5318" t="s">
        <v>29416</v>
      </c>
      <c r="C5318" t="s">
        <v>28982</v>
      </c>
    </row>
    <row r="5319" spans="1:3" x14ac:dyDescent="0.25">
      <c r="A5319" t="s">
        <v>29417</v>
      </c>
      <c r="B5319" t="s">
        <v>29418</v>
      </c>
      <c r="C5319" t="s">
        <v>29365</v>
      </c>
    </row>
    <row r="5320" spans="1:3" x14ac:dyDescent="0.25">
      <c r="A5320" t="s">
        <v>29419</v>
      </c>
      <c r="B5320" t="s">
        <v>29420</v>
      </c>
      <c r="C5320" t="s">
        <v>29401</v>
      </c>
    </row>
    <row r="5321" spans="1:3" x14ac:dyDescent="0.25">
      <c r="A5321" t="s">
        <v>29421</v>
      </c>
      <c r="B5321" t="s">
        <v>29422</v>
      </c>
      <c r="C5321" t="s">
        <v>28982</v>
      </c>
    </row>
    <row r="5322" spans="1:3" x14ac:dyDescent="0.25">
      <c r="A5322" t="s">
        <v>29423</v>
      </c>
      <c r="B5322" t="s">
        <v>29424</v>
      </c>
      <c r="C5322" t="s">
        <v>28982</v>
      </c>
    </row>
    <row r="5323" spans="1:3" x14ac:dyDescent="0.25">
      <c r="A5323" t="s">
        <v>29425</v>
      </c>
      <c r="B5323" t="s">
        <v>29426</v>
      </c>
      <c r="C5323" t="s">
        <v>28982</v>
      </c>
    </row>
    <row r="5324" spans="1:3" x14ac:dyDescent="0.25">
      <c r="A5324" t="s">
        <v>29427</v>
      </c>
      <c r="B5324" t="s">
        <v>29428</v>
      </c>
      <c r="C5324" t="s">
        <v>28982</v>
      </c>
    </row>
    <row r="5325" spans="1:3" x14ac:dyDescent="0.25">
      <c r="A5325" t="s">
        <v>29429</v>
      </c>
      <c r="B5325" t="s">
        <v>29430</v>
      </c>
      <c r="C5325" t="s">
        <v>29349</v>
      </c>
    </row>
    <row r="5326" spans="1:3" x14ac:dyDescent="0.25">
      <c r="A5326" t="s">
        <v>29431</v>
      </c>
      <c r="B5326" t="s">
        <v>29432</v>
      </c>
      <c r="C5326" t="s">
        <v>28985</v>
      </c>
    </row>
    <row r="5327" spans="1:3" x14ac:dyDescent="0.25">
      <c r="A5327" t="s">
        <v>29433</v>
      </c>
      <c r="B5327" t="s">
        <v>29434</v>
      </c>
      <c r="C5327" t="s">
        <v>29401</v>
      </c>
    </row>
    <row r="5328" spans="1:3" x14ac:dyDescent="0.25">
      <c r="A5328" t="s">
        <v>29435</v>
      </c>
      <c r="B5328" t="s">
        <v>29436</v>
      </c>
      <c r="C5328" t="s">
        <v>28990</v>
      </c>
    </row>
    <row r="5329" spans="1:3" x14ac:dyDescent="0.25">
      <c r="A5329" t="s">
        <v>29437</v>
      </c>
      <c r="B5329" t="s">
        <v>29438</v>
      </c>
      <c r="C5329" t="s">
        <v>28990</v>
      </c>
    </row>
    <row r="5330" spans="1:3" x14ac:dyDescent="0.25">
      <c r="A5330" t="s">
        <v>29439</v>
      </c>
      <c r="B5330" t="s">
        <v>29440</v>
      </c>
      <c r="C5330" t="s">
        <v>28992</v>
      </c>
    </row>
    <row r="5331" spans="1:3" x14ac:dyDescent="0.25">
      <c r="A5331" t="s">
        <v>29441</v>
      </c>
      <c r="B5331" t="s">
        <v>29442</v>
      </c>
      <c r="C5331" t="s">
        <v>29401</v>
      </c>
    </row>
    <row r="5332" spans="1:3" x14ac:dyDescent="0.25">
      <c r="A5332" t="s">
        <v>29443</v>
      </c>
      <c r="B5332" t="s">
        <v>29444</v>
      </c>
      <c r="C5332" t="s">
        <v>28992</v>
      </c>
    </row>
    <row r="5333" spans="1:3" x14ac:dyDescent="0.25">
      <c r="A5333" t="s">
        <v>29445</v>
      </c>
      <c r="B5333" t="s">
        <v>29446</v>
      </c>
      <c r="C5333" t="s">
        <v>28990</v>
      </c>
    </row>
    <row r="5334" spans="1:3" x14ac:dyDescent="0.25">
      <c r="A5334" t="s">
        <v>29447</v>
      </c>
      <c r="B5334" t="s">
        <v>29448</v>
      </c>
      <c r="C5334" t="s">
        <v>28985</v>
      </c>
    </row>
    <row r="5335" spans="1:3" x14ac:dyDescent="0.25">
      <c r="A5335" t="s">
        <v>29449</v>
      </c>
      <c r="B5335" t="s">
        <v>29450</v>
      </c>
      <c r="C5335" t="s">
        <v>28992</v>
      </c>
    </row>
    <row r="5336" spans="1:3" x14ac:dyDescent="0.25">
      <c r="A5336" t="s">
        <v>29451</v>
      </c>
      <c r="B5336" t="s">
        <v>29452</v>
      </c>
      <c r="C5336" t="s">
        <v>29401</v>
      </c>
    </row>
    <row r="5337" spans="1:3" x14ac:dyDescent="0.25">
      <c r="A5337" t="s">
        <v>29453</v>
      </c>
      <c r="B5337" t="s">
        <v>29454</v>
      </c>
      <c r="C5337" t="s">
        <v>29007</v>
      </c>
    </row>
    <row r="5338" spans="1:3" x14ac:dyDescent="0.25">
      <c r="A5338" t="s">
        <v>29455</v>
      </c>
      <c r="B5338" t="s">
        <v>29456</v>
      </c>
      <c r="C5338" t="s">
        <v>28982</v>
      </c>
    </row>
    <row r="5339" spans="1:3" x14ac:dyDescent="0.25">
      <c r="A5339" t="s">
        <v>29457</v>
      </c>
      <c r="B5339" t="s">
        <v>29458</v>
      </c>
      <c r="C5339" t="s">
        <v>29401</v>
      </c>
    </row>
    <row r="5340" spans="1:3" x14ac:dyDescent="0.25">
      <c r="A5340" t="s">
        <v>29459</v>
      </c>
      <c r="B5340" t="s">
        <v>29460</v>
      </c>
      <c r="C5340" t="s">
        <v>28990</v>
      </c>
    </row>
    <row r="5341" spans="1:3" x14ac:dyDescent="0.25">
      <c r="A5341" t="s">
        <v>29461</v>
      </c>
      <c r="B5341" t="s">
        <v>29462</v>
      </c>
      <c r="C5341" t="s">
        <v>28992</v>
      </c>
    </row>
    <row r="5342" spans="1:3" x14ac:dyDescent="0.25">
      <c r="A5342" t="s">
        <v>29463</v>
      </c>
      <c r="B5342" t="s">
        <v>29464</v>
      </c>
      <c r="C5342" t="s">
        <v>28990</v>
      </c>
    </row>
    <row r="5343" spans="1:3" x14ac:dyDescent="0.25">
      <c r="A5343" t="s">
        <v>29465</v>
      </c>
      <c r="B5343" t="s">
        <v>29466</v>
      </c>
      <c r="C5343" t="s">
        <v>29054</v>
      </c>
    </row>
    <row r="5344" spans="1:3" x14ac:dyDescent="0.25">
      <c r="A5344" t="s">
        <v>29467</v>
      </c>
      <c r="B5344" t="s">
        <v>29468</v>
      </c>
      <c r="C5344" t="s">
        <v>29401</v>
      </c>
    </row>
    <row r="5345" spans="1:3" x14ac:dyDescent="0.25">
      <c r="A5345" t="s">
        <v>29469</v>
      </c>
      <c r="B5345" t="s">
        <v>29470</v>
      </c>
      <c r="C5345" t="s">
        <v>28992</v>
      </c>
    </row>
    <row r="5346" spans="1:3" x14ac:dyDescent="0.25">
      <c r="A5346" t="s">
        <v>29471</v>
      </c>
      <c r="B5346" t="s">
        <v>29472</v>
      </c>
      <c r="C5346" t="s">
        <v>29007</v>
      </c>
    </row>
    <row r="5347" spans="1:3" x14ac:dyDescent="0.25">
      <c r="A5347" t="s">
        <v>29473</v>
      </c>
      <c r="B5347" t="s">
        <v>29474</v>
      </c>
      <c r="C5347" t="s">
        <v>29075</v>
      </c>
    </row>
    <row r="5348" spans="1:3" x14ac:dyDescent="0.25">
      <c r="A5348" t="s">
        <v>29475</v>
      </c>
      <c r="B5348" t="s">
        <v>29476</v>
      </c>
      <c r="C5348" t="s">
        <v>29149</v>
      </c>
    </row>
    <row r="5349" spans="1:3" x14ac:dyDescent="0.25">
      <c r="A5349" t="s">
        <v>29477</v>
      </c>
      <c r="B5349" t="s">
        <v>29478</v>
      </c>
      <c r="C5349" t="s">
        <v>29349</v>
      </c>
    </row>
    <row r="5350" spans="1:3" x14ac:dyDescent="0.25">
      <c r="A5350" t="s">
        <v>29479</v>
      </c>
      <c r="B5350" t="s">
        <v>29480</v>
      </c>
      <c r="C5350" t="s">
        <v>29061</v>
      </c>
    </row>
    <row r="5351" spans="1:3" x14ac:dyDescent="0.25">
      <c r="A5351" t="s">
        <v>29481</v>
      </c>
      <c r="B5351" t="s">
        <v>29482</v>
      </c>
      <c r="C5351" t="s">
        <v>28985</v>
      </c>
    </row>
    <row r="5352" spans="1:3" x14ac:dyDescent="0.25">
      <c r="A5352" t="s">
        <v>29483</v>
      </c>
      <c r="B5352" t="s">
        <v>29484</v>
      </c>
      <c r="C5352" t="s">
        <v>29485</v>
      </c>
    </row>
    <row r="5353" spans="1:3" x14ac:dyDescent="0.25">
      <c r="A5353" t="s">
        <v>29486</v>
      </c>
      <c r="B5353" t="s">
        <v>29487</v>
      </c>
      <c r="C5353" t="s">
        <v>28992</v>
      </c>
    </row>
    <row r="5354" spans="1:3" x14ac:dyDescent="0.25">
      <c r="A5354" t="s">
        <v>29488</v>
      </c>
      <c r="B5354" t="s">
        <v>29489</v>
      </c>
      <c r="C5354" t="s">
        <v>29349</v>
      </c>
    </row>
    <row r="5355" spans="1:3" x14ac:dyDescent="0.25">
      <c r="A5355" t="s">
        <v>29490</v>
      </c>
      <c r="B5355" t="s">
        <v>29491</v>
      </c>
      <c r="C5355" t="s">
        <v>29149</v>
      </c>
    </row>
    <row r="5356" spans="1:3" x14ac:dyDescent="0.25">
      <c r="A5356" t="s">
        <v>29492</v>
      </c>
      <c r="B5356" t="s">
        <v>29493</v>
      </c>
      <c r="C5356" t="s">
        <v>29124</v>
      </c>
    </row>
    <row r="5357" spans="1:3" x14ac:dyDescent="0.25">
      <c r="A5357" t="s">
        <v>29494</v>
      </c>
      <c r="B5357" t="s">
        <v>29495</v>
      </c>
      <c r="C5357" t="s">
        <v>29349</v>
      </c>
    </row>
    <row r="5358" spans="1:3" x14ac:dyDescent="0.25">
      <c r="A5358" t="s">
        <v>29496</v>
      </c>
      <c r="B5358" t="s">
        <v>29497</v>
      </c>
      <c r="C5358" t="s">
        <v>29007</v>
      </c>
    </row>
    <row r="5359" spans="1:3" x14ac:dyDescent="0.25">
      <c r="A5359" t="s">
        <v>29498</v>
      </c>
      <c r="B5359" t="s">
        <v>29499</v>
      </c>
      <c r="C5359" t="s">
        <v>29365</v>
      </c>
    </row>
    <row r="5360" spans="1:3" x14ac:dyDescent="0.25">
      <c r="A5360" t="s">
        <v>29500</v>
      </c>
      <c r="B5360" t="s">
        <v>29501</v>
      </c>
      <c r="C5360" t="s">
        <v>29346</v>
      </c>
    </row>
    <row r="5361" spans="1:3" x14ac:dyDescent="0.25">
      <c r="A5361" t="s">
        <v>29502</v>
      </c>
      <c r="B5361" t="s">
        <v>29503</v>
      </c>
      <c r="C5361" t="s">
        <v>29392</v>
      </c>
    </row>
    <row r="5362" spans="1:3" x14ac:dyDescent="0.25">
      <c r="A5362" t="s">
        <v>29504</v>
      </c>
      <c r="B5362" t="s">
        <v>29505</v>
      </c>
      <c r="C5362" t="s">
        <v>29349</v>
      </c>
    </row>
    <row r="5363" spans="1:3" x14ac:dyDescent="0.25">
      <c r="A5363" t="s">
        <v>29506</v>
      </c>
      <c r="B5363" t="s">
        <v>29507</v>
      </c>
      <c r="C5363" t="s">
        <v>29349</v>
      </c>
    </row>
    <row r="5364" spans="1:3" x14ac:dyDescent="0.25">
      <c r="A5364" t="s">
        <v>29508</v>
      </c>
      <c r="B5364" t="s">
        <v>29509</v>
      </c>
      <c r="C5364" t="s">
        <v>29392</v>
      </c>
    </row>
    <row r="5365" spans="1:3" x14ac:dyDescent="0.25">
      <c r="A5365" t="s">
        <v>29510</v>
      </c>
      <c r="B5365" t="s">
        <v>29511</v>
      </c>
      <c r="C5365" t="s">
        <v>28982</v>
      </c>
    </row>
    <row r="5366" spans="1:3" x14ac:dyDescent="0.25">
      <c r="A5366" t="s">
        <v>29512</v>
      </c>
      <c r="B5366" t="s">
        <v>9059</v>
      </c>
      <c r="C5366" t="s">
        <v>29401</v>
      </c>
    </row>
    <row r="5367" spans="1:3" x14ac:dyDescent="0.25">
      <c r="A5367" t="s">
        <v>29513</v>
      </c>
      <c r="B5367" t="s">
        <v>29514</v>
      </c>
      <c r="C5367" t="s">
        <v>29515</v>
      </c>
    </row>
    <row r="5368" spans="1:3" x14ac:dyDescent="0.25">
      <c r="A5368" t="s">
        <v>29516</v>
      </c>
      <c r="B5368" t="s">
        <v>29517</v>
      </c>
      <c r="C5368" t="s">
        <v>29515</v>
      </c>
    </row>
    <row r="5369" spans="1:3" x14ac:dyDescent="0.25">
      <c r="A5369" t="s">
        <v>29518</v>
      </c>
      <c r="B5369" t="s">
        <v>29519</v>
      </c>
      <c r="C5369" t="s">
        <v>29515</v>
      </c>
    </row>
    <row r="5370" spans="1:3" x14ac:dyDescent="0.25">
      <c r="A5370" t="s">
        <v>29520</v>
      </c>
      <c r="B5370" t="s">
        <v>29521</v>
      </c>
      <c r="C5370" t="s">
        <v>29515</v>
      </c>
    </row>
    <row r="5371" spans="1:3" x14ac:dyDescent="0.25">
      <c r="A5371" t="s">
        <v>29522</v>
      </c>
      <c r="B5371" t="s">
        <v>29523</v>
      </c>
      <c r="C5371" t="s">
        <v>29515</v>
      </c>
    </row>
    <row r="5372" spans="1:3" x14ac:dyDescent="0.25">
      <c r="A5372" t="s">
        <v>29524</v>
      </c>
      <c r="B5372" t="s">
        <v>29525</v>
      </c>
      <c r="C5372" t="s">
        <v>29515</v>
      </c>
    </row>
    <row r="5373" spans="1:3" x14ac:dyDescent="0.25">
      <c r="A5373" t="s">
        <v>29526</v>
      </c>
      <c r="B5373" t="s">
        <v>29527</v>
      </c>
      <c r="C5373" t="s">
        <v>29515</v>
      </c>
    </row>
    <row r="5374" spans="1:3" x14ac:dyDescent="0.25">
      <c r="A5374" t="s">
        <v>29528</v>
      </c>
      <c r="B5374" t="s">
        <v>29529</v>
      </c>
      <c r="C5374" t="s">
        <v>29515</v>
      </c>
    </row>
    <row r="5375" spans="1:3" x14ac:dyDescent="0.25">
      <c r="A5375" t="s">
        <v>29530</v>
      </c>
      <c r="B5375" t="s">
        <v>29531</v>
      </c>
      <c r="C5375" t="s">
        <v>29515</v>
      </c>
    </row>
    <row r="5376" spans="1:3" x14ac:dyDescent="0.25">
      <c r="A5376" t="s">
        <v>29532</v>
      </c>
      <c r="B5376" t="s">
        <v>29533</v>
      </c>
      <c r="C5376" t="s">
        <v>29534</v>
      </c>
    </row>
    <row r="5377" spans="1:3" x14ac:dyDescent="0.25">
      <c r="A5377" t="s">
        <v>29535</v>
      </c>
      <c r="B5377" t="s">
        <v>29536</v>
      </c>
      <c r="C5377" t="s">
        <v>29534</v>
      </c>
    </row>
    <row r="5378" spans="1:3" x14ac:dyDescent="0.25">
      <c r="A5378" t="s">
        <v>29537</v>
      </c>
      <c r="B5378" t="s">
        <v>29538</v>
      </c>
      <c r="C5378" t="s">
        <v>29515</v>
      </c>
    </row>
    <row r="5379" spans="1:3" x14ac:dyDescent="0.25">
      <c r="A5379" t="s">
        <v>29539</v>
      </c>
      <c r="B5379" t="s">
        <v>29540</v>
      </c>
      <c r="C5379" t="s">
        <v>29534</v>
      </c>
    </row>
    <row r="5380" spans="1:3" x14ac:dyDescent="0.25">
      <c r="A5380" t="s">
        <v>29541</v>
      </c>
      <c r="B5380" t="s">
        <v>29542</v>
      </c>
      <c r="C5380" t="s">
        <v>29543</v>
      </c>
    </row>
    <row r="5381" spans="1:3" x14ac:dyDescent="0.25">
      <c r="A5381" t="s">
        <v>29544</v>
      </c>
      <c r="B5381" t="s">
        <v>29545</v>
      </c>
      <c r="C5381" t="s">
        <v>29543</v>
      </c>
    </row>
    <row r="5382" spans="1:3" x14ac:dyDescent="0.25">
      <c r="A5382" t="s">
        <v>29546</v>
      </c>
      <c r="B5382" t="s">
        <v>29547</v>
      </c>
      <c r="C5382" t="s">
        <v>29543</v>
      </c>
    </row>
    <row r="5383" spans="1:3" x14ac:dyDescent="0.25">
      <c r="A5383" t="s">
        <v>29548</v>
      </c>
      <c r="B5383" t="s">
        <v>29549</v>
      </c>
      <c r="C5383" t="s">
        <v>29550</v>
      </c>
    </row>
    <row r="5384" spans="1:3" x14ac:dyDescent="0.25">
      <c r="A5384" t="s">
        <v>29551</v>
      </c>
      <c r="B5384" t="s">
        <v>14514</v>
      </c>
      <c r="C5384" t="s">
        <v>29543</v>
      </c>
    </row>
    <row r="5385" spans="1:3" x14ac:dyDescent="0.25">
      <c r="A5385" t="s">
        <v>29552</v>
      </c>
      <c r="B5385" t="s">
        <v>29553</v>
      </c>
      <c r="C5385" t="s">
        <v>29550</v>
      </c>
    </row>
    <row r="5386" spans="1:3" x14ac:dyDescent="0.25">
      <c r="A5386" t="s">
        <v>29554</v>
      </c>
      <c r="B5386" t="s">
        <v>29555</v>
      </c>
      <c r="C5386" t="s">
        <v>29543</v>
      </c>
    </row>
    <row r="5387" spans="1:3" x14ac:dyDescent="0.25">
      <c r="A5387" t="s">
        <v>29556</v>
      </c>
      <c r="B5387" t="s">
        <v>29557</v>
      </c>
      <c r="C5387" t="s">
        <v>29558</v>
      </c>
    </row>
    <row r="5388" spans="1:3" x14ac:dyDescent="0.25">
      <c r="A5388" t="s">
        <v>29559</v>
      </c>
      <c r="B5388" t="s">
        <v>29560</v>
      </c>
      <c r="C5388" t="s">
        <v>29558</v>
      </c>
    </row>
    <row r="5389" spans="1:3" x14ac:dyDescent="0.25">
      <c r="A5389" t="s">
        <v>29561</v>
      </c>
      <c r="B5389" t="s">
        <v>29562</v>
      </c>
      <c r="C5389" t="s">
        <v>29550</v>
      </c>
    </row>
    <row r="5390" spans="1:3" x14ac:dyDescent="0.25">
      <c r="A5390" t="s">
        <v>29563</v>
      </c>
      <c r="B5390" t="s">
        <v>29564</v>
      </c>
      <c r="C5390" t="s">
        <v>29558</v>
      </c>
    </row>
    <row r="5391" spans="1:3" x14ac:dyDescent="0.25">
      <c r="A5391" t="s">
        <v>29565</v>
      </c>
      <c r="B5391" t="s">
        <v>29566</v>
      </c>
      <c r="C5391" t="s">
        <v>29558</v>
      </c>
    </row>
    <row r="5392" spans="1:3" x14ac:dyDescent="0.25">
      <c r="A5392" t="s">
        <v>29567</v>
      </c>
      <c r="B5392" t="s">
        <v>29568</v>
      </c>
      <c r="C5392" t="s">
        <v>29534</v>
      </c>
    </row>
    <row r="5393" spans="1:3" x14ac:dyDescent="0.25">
      <c r="A5393" t="s">
        <v>29569</v>
      </c>
      <c r="B5393" t="s">
        <v>29570</v>
      </c>
      <c r="C5393" t="s">
        <v>29571</v>
      </c>
    </row>
    <row r="5394" spans="1:3" x14ac:dyDescent="0.25">
      <c r="A5394" t="s">
        <v>29572</v>
      </c>
      <c r="B5394" t="s">
        <v>29573</v>
      </c>
      <c r="C5394" t="s">
        <v>29571</v>
      </c>
    </row>
    <row r="5395" spans="1:3" x14ac:dyDescent="0.25">
      <c r="A5395" t="s">
        <v>29574</v>
      </c>
      <c r="B5395" t="s">
        <v>29575</v>
      </c>
      <c r="C5395" t="s">
        <v>29543</v>
      </c>
    </row>
    <row r="5396" spans="1:3" x14ac:dyDescent="0.25">
      <c r="A5396" t="s">
        <v>29576</v>
      </c>
      <c r="B5396" t="s">
        <v>29577</v>
      </c>
      <c r="C5396" t="s">
        <v>29571</v>
      </c>
    </row>
    <row r="5397" spans="1:3" x14ac:dyDescent="0.25">
      <c r="A5397" t="s">
        <v>29578</v>
      </c>
      <c r="B5397" t="s">
        <v>29579</v>
      </c>
      <c r="C5397" t="s">
        <v>29571</v>
      </c>
    </row>
    <row r="5398" spans="1:3" x14ac:dyDescent="0.25">
      <c r="A5398" t="s">
        <v>29580</v>
      </c>
      <c r="B5398" t="s">
        <v>29581</v>
      </c>
      <c r="C5398" t="s">
        <v>29534</v>
      </c>
    </row>
    <row r="5399" spans="1:3" x14ac:dyDescent="0.25">
      <c r="A5399" t="s">
        <v>29582</v>
      </c>
      <c r="B5399" t="s">
        <v>29583</v>
      </c>
      <c r="C5399" t="s">
        <v>29550</v>
      </c>
    </row>
    <row r="5400" spans="1:3" x14ac:dyDescent="0.25">
      <c r="A5400" t="s">
        <v>29584</v>
      </c>
      <c r="B5400" t="s">
        <v>29585</v>
      </c>
      <c r="C5400" t="s">
        <v>29571</v>
      </c>
    </row>
    <row r="5401" spans="1:3" x14ac:dyDescent="0.25">
      <c r="A5401" t="s">
        <v>29586</v>
      </c>
      <c r="B5401" t="s">
        <v>29587</v>
      </c>
      <c r="C5401" t="s">
        <v>29571</v>
      </c>
    </row>
    <row r="5402" spans="1:3" x14ac:dyDescent="0.25">
      <c r="A5402" t="s">
        <v>29588</v>
      </c>
      <c r="B5402" t="s">
        <v>29589</v>
      </c>
      <c r="C5402" t="s">
        <v>29571</v>
      </c>
    </row>
    <row r="5403" spans="1:3" x14ac:dyDescent="0.25">
      <c r="A5403" t="s">
        <v>29590</v>
      </c>
      <c r="B5403" t="s">
        <v>29591</v>
      </c>
      <c r="C5403" t="s">
        <v>29558</v>
      </c>
    </row>
    <row r="5404" spans="1:3" x14ac:dyDescent="0.25">
      <c r="A5404" t="s">
        <v>29592</v>
      </c>
      <c r="B5404" t="s">
        <v>29593</v>
      </c>
      <c r="C5404" t="s">
        <v>29558</v>
      </c>
    </row>
    <row r="5405" spans="1:3" x14ac:dyDescent="0.25">
      <c r="A5405" t="s">
        <v>29594</v>
      </c>
      <c r="B5405" t="s">
        <v>29595</v>
      </c>
      <c r="C5405" t="s">
        <v>29571</v>
      </c>
    </row>
    <row r="5406" spans="1:3" x14ac:dyDescent="0.25">
      <c r="A5406" t="s">
        <v>29596</v>
      </c>
      <c r="B5406" t="s">
        <v>29597</v>
      </c>
      <c r="C5406" t="s">
        <v>29485</v>
      </c>
    </row>
    <row r="5407" spans="1:3" x14ac:dyDescent="0.25">
      <c r="A5407" t="s">
        <v>29598</v>
      </c>
      <c r="B5407" t="s">
        <v>29599</v>
      </c>
      <c r="C5407" t="s">
        <v>29543</v>
      </c>
    </row>
    <row r="5408" spans="1:3" x14ac:dyDescent="0.25">
      <c r="A5408" t="s">
        <v>29600</v>
      </c>
      <c r="B5408" t="s">
        <v>29601</v>
      </c>
      <c r="C5408" t="s">
        <v>29543</v>
      </c>
    </row>
    <row r="5409" spans="1:3" x14ac:dyDescent="0.25">
      <c r="A5409" t="s">
        <v>29602</v>
      </c>
      <c r="B5409" t="s">
        <v>29601</v>
      </c>
      <c r="C5409" t="s">
        <v>29543</v>
      </c>
    </row>
    <row r="5410" spans="1:3" x14ac:dyDescent="0.25">
      <c r="A5410" t="s">
        <v>29603</v>
      </c>
      <c r="B5410" t="s">
        <v>29604</v>
      </c>
      <c r="C5410" t="s">
        <v>29543</v>
      </c>
    </row>
    <row r="5411" spans="1:3" x14ac:dyDescent="0.25">
      <c r="A5411" t="s">
        <v>29605</v>
      </c>
      <c r="B5411" t="s">
        <v>29606</v>
      </c>
      <c r="C5411" t="s">
        <v>29485</v>
      </c>
    </row>
    <row r="5412" spans="1:3" x14ac:dyDescent="0.25">
      <c r="A5412" t="s">
        <v>29607</v>
      </c>
      <c r="B5412" t="s">
        <v>29608</v>
      </c>
      <c r="C5412" t="s">
        <v>29543</v>
      </c>
    </row>
    <row r="5413" spans="1:3" x14ac:dyDescent="0.25">
      <c r="A5413" t="s">
        <v>29609</v>
      </c>
      <c r="B5413" t="s">
        <v>29610</v>
      </c>
      <c r="C5413" t="s">
        <v>29485</v>
      </c>
    </row>
    <row r="5414" spans="1:3" x14ac:dyDescent="0.25">
      <c r="A5414" t="s">
        <v>29611</v>
      </c>
      <c r="B5414" t="s">
        <v>29612</v>
      </c>
      <c r="C5414" t="s">
        <v>29543</v>
      </c>
    </row>
    <row r="5415" spans="1:3" x14ac:dyDescent="0.25">
      <c r="A5415" t="s">
        <v>29613</v>
      </c>
      <c r="B5415" t="s">
        <v>29614</v>
      </c>
      <c r="C5415" t="s">
        <v>29485</v>
      </c>
    </row>
    <row r="5416" spans="1:3" x14ac:dyDescent="0.25">
      <c r="A5416" t="s">
        <v>29615</v>
      </c>
      <c r="B5416" t="s">
        <v>29616</v>
      </c>
      <c r="C5416" t="s">
        <v>29558</v>
      </c>
    </row>
    <row r="5417" spans="1:3" x14ac:dyDescent="0.25">
      <c r="A5417" t="s">
        <v>29617</v>
      </c>
      <c r="B5417" t="s">
        <v>29618</v>
      </c>
      <c r="C5417" t="s">
        <v>29343</v>
      </c>
    </row>
    <row r="5418" spans="1:3" x14ac:dyDescent="0.25">
      <c r="A5418" t="s">
        <v>29619</v>
      </c>
      <c r="B5418" t="s">
        <v>29620</v>
      </c>
      <c r="C5418" t="s">
        <v>29343</v>
      </c>
    </row>
    <row r="5419" spans="1:3" x14ac:dyDescent="0.25">
      <c r="A5419" t="s">
        <v>29621</v>
      </c>
      <c r="B5419" t="s">
        <v>29622</v>
      </c>
      <c r="C5419" t="s">
        <v>29343</v>
      </c>
    </row>
    <row r="5420" spans="1:3" x14ac:dyDescent="0.25">
      <c r="A5420" t="s">
        <v>29623</v>
      </c>
      <c r="B5420" t="s">
        <v>29624</v>
      </c>
      <c r="C5420" t="s">
        <v>29343</v>
      </c>
    </row>
    <row r="5421" spans="1:3" x14ac:dyDescent="0.25">
      <c r="A5421" t="s">
        <v>29625</v>
      </c>
      <c r="B5421" t="s">
        <v>29626</v>
      </c>
      <c r="C5421" t="s">
        <v>29550</v>
      </c>
    </row>
    <row r="5422" spans="1:3" x14ac:dyDescent="0.25">
      <c r="A5422" t="s">
        <v>29627</v>
      </c>
      <c r="B5422" t="s">
        <v>29628</v>
      </c>
      <c r="C5422" t="s">
        <v>29343</v>
      </c>
    </row>
    <row r="5423" spans="1:3" x14ac:dyDescent="0.25">
      <c r="A5423" t="s">
        <v>29629</v>
      </c>
      <c r="B5423" t="s">
        <v>29630</v>
      </c>
      <c r="C5423" t="s">
        <v>29343</v>
      </c>
    </row>
    <row r="5424" spans="1:3" x14ac:dyDescent="0.25">
      <c r="A5424" t="s">
        <v>29631</v>
      </c>
      <c r="B5424" t="s">
        <v>29632</v>
      </c>
      <c r="C5424" t="s">
        <v>29343</v>
      </c>
    </row>
    <row r="5425" spans="1:3" x14ac:dyDescent="0.25">
      <c r="A5425" t="s">
        <v>29633</v>
      </c>
      <c r="B5425" t="s">
        <v>29634</v>
      </c>
      <c r="C5425" t="s">
        <v>29571</v>
      </c>
    </row>
    <row r="5426" spans="1:3" x14ac:dyDescent="0.25">
      <c r="A5426" t="s">
        <v>29635</v>
      </c>
      <c r="B5426" t="s">
        <v>29636</v>
      </c>
      <c r="C5426" t="s">
        <v>29343</v>
      </c>
    </row>
    <row r="5427" spans="1:3" x14ac:dyDescent="0.25">
      <c r="A5427" t="s">
        <v>29637</v>
      </c>
      <c r="B5427" t="s">
        <v>29638</v>
      </c>
      <c r="C5427" t="s">
        <v>29343</v>
      </c>
    </row>
    <row r="5428" spans="1:3" x14ac:dyDescent="0.25">
      <c r="A5428" t="s">
        <v>29639</v>
      </c>
      <c r="B5428" t="s">
        <v>29640</v>
      </c>
      <c r="C5428" t="s">
        <v>29571</v>
      </c>
    </row>
    <row r="5429" spans="1:3" x14ac:dyDescent="0.25">
      <c r="A5429" t="s">
        <v>29641</v>
      </c>
      <c r="B5429" t="s">
        <v>29642</v>
      </c>
      <c r="C5429" t="s">
        <v>29343</v>
      </c>
    </row>
    <row r="5430" spans="1:3" x14ac:dyDescent="0.25">
      <c r="A5430" t="s">
        <v>29643</v>
      </c>
      <c r="B5430" t="s">
        <v>29644</v>
      </c>
      <c r="C5430" t="s">
        <v>29346</v>
      </c>
    </row>
    <row r="5431" spans="1:3" x14ac:dyDescent="0.25">
      <c r="A5431" t="s">
        <v>29645</v>
      </c>
      <c r="B5431" t="s">
        <v>29646</v>
      </c>
      <c r="C5431" t="s">
        <v>29346</v>
      </c>
    </row>
    <row r="5432" spans="1:3" x14ac:dyDescent="0.25">
      <c r="A5432" t="s">
        <v>29647</v>
      </c>
      <c r="B5432" t="s">
        <v>29648</v>
      </c>
      <c r="C5432" t="s">
        <v>29343</v>
      </c>
    </row>
    <row r="5433" spans="1:3" x14ac:dyDescent="0.25">
      <c r="A5433" t="s">
        <v>29649</v>
      </c>
      <c r="B5433" t="s">
        <v>29650</v>
      </c>
      <c r="C5433" t="s">
        <v>29346</v>
      </c>
    </row>
    <row r="5434" spans="1:3" x14ac:dyDescent="0.25">
      <c r="A5434" t="s">
        <v>29651</v>
      </c>
      <c r="B5434" t="s">
        <v>29652</v>
      </c>
      <c r="C5434" t="s">
        <v>29346</v>
      </c>
    </row>
    <row r="5435" spans="1:3" x14ac:dyDescent="0.25">
      <c r="A5435" t="s">
        <v>29653</v>
      </c>
      <c r="B5435" t="s">
        <v>29654</v>
      </c>
      <c r="C5435" t="s">
        <v>29346</v>
      </c>
    </row>
    <row r="5436" spans="1:3" x14ac:dyDescent="0.25">
      <c r="A5436" t="s">
        <v>29655</v>
      </c>
      <c r="B5436" t="s">
        <v>29656</v>
      </c>
      <c r="C5436" t="s">
        <v>29346</v>
      </c>
    </row>
    <row r="5437" spans="1:3" x14ac:dyDescent="0.25">
      <c r="A5437" t="s">
        <v>29657</v>
      </c>
      <c r="B5437" t="s">
        <v>29658</v>
      </c>
      <c r="C5437" t="s">
        <v>29346</v>
      </c>
    </row>
    <row r="5438" spans="1:3" x14ac:dyDescent="0.25">
      <c r="A5438" t="s">
        <v>29659</v>
      </c>
      <c r="B5438" t="s">
        <v>29660</v>
      </c>
      <c r="C5438" t="s">
        <v>29346</v>
      </c>
    </row>
    <row r="5439" spans="1:3" x14ac:dyDescent="0.25">
      <c r="A5439" t="s">
        <v>29661</v>
      </c>
      <c r="B5439" t="s">
        <v>3048</v>
      </c>
      <c r="C5439" t="s">
        <v>29346</v>
      </c>
    </row>
    <row r="5440" spans="1:3" x14ac:dyDescent="0.25">
      <c r="A5440" t="s">
        <v>29662</v>
      </c>
      <c r="B5440" t="s">
        <v>29663</v>
      </c>
      <c r="C5440" t="s">
        <v>29346</v>
      </c>
    </row>
    <row r="5441" spans="1:3" x14ac:dyDescent="0.25">
      <c r="A5441" t="s">
        <v>29664</v>
      </c>
      <c r="B5441" t="s">
        <v>29665</v>
      </c>
      <c r="C5441" t="s">
        <v>29346</v>
      </c>
    </row>
    <row r="5442" spans="1:3" x14ac:dyDescent="0.25">
      <c r="A5442" t="s">
        <v>29666</v>
      </c>
      <c r="B5442" t="s">
        <v>29667</v>
      </c>
      <c r="C5442" t="s">
        <v>29346</v>
      </c>
    </row>
    <row r="5443" spans="1:3" x14ac:dyDescent="0.25">
      <c r="A5443" t="s">
        <v>29668</v>
      </c>
      <c r="B5443" t="s">
        <v>29669</v>
      </c>
      <c r="C5443" t="s">
        <v>29346</v>
      </c>
    </row>
    <row r="5444" spans="1:3" x14ac:dyDescent="0.25">
      <c r="A5444" t="s">
        <v>29670</v>
      </c>
      <c r="B5444" t="s">
        <v>29671</v>
      </c>
      <c r="C5444" t="s">
        <v>29346</v>
      </c>
    </row>
    <row r="5445" spans="1:3" x14ac:dyDescent="0.25">
      <c r="A5445" t="s">
        <v>29672</v>
      </c>
      <c r="B5445" t="s">
        <v>29672</v>
      </c>
      <c r="C5445" t="s">
        <v>29346</v>
      </c>
    </row>
    <row r="5446" spans="1:3" x14ac:dyDescent="0.25">
      <c r="A5446" t="s">
        <v>29673</v>
      </c>
      <c r="B5446" t="s">
        <v>29674</v>
      </c>
      <c r="C5446" t="s">
        <v>29346</v>
      </c>
    </row>
    <row r="5447" spans="1:3" x14ac:dyDescent="0.25">
      <c r="A5447" t="s">
        <v>29675</v>
      </c>
      <c r="B5447" t="s">
        <v>29676</v>
      </c>
      <c r="C5447" t="s">
        <v>29346</v>
      </c>
    </row>
    <row r="5448" spans="1:3" x14ac:dyDescent="0.25">
      <c r="A5448" t="s">
        <v>29677</v>
      </c>
      <c r="B5448" t="s">
        <v>29678</v>
      </c>
      <c r="C5448" t="s">
        <v>29346</v>
      </c>
    </row>
    <row r="5449" spans="1:3" x14ac:dyDescent="0.25">
      <c r="A5449" t="s">
        <v>29679</v>
      </c>
      <c r="B5449" t="s">
        <v>29680</v>
      </c>
      <c r="C5449" t="s">
        <v>29346</v>
      </c>
    </row>
    <row r="5450" spans="1:3" x14ac:dyDescent="0.25">
      <c r="A5450" t="s">
        <v>29681</v>
      </c>
      <c r="B5450" t="s">
        <v>29682</v>
      </c>
      <c r="C5450" t="s">
        <v>29550</v>
      </c>
    </row>
    <row r="5451" spans="1:3" x14ac:dyDescent="0.25">
      <c r="A5451" t="s">
        <v>29683</v>
      </c>
      <c r="B5451" t="s">
        <v>29684</v>
      </c>
      <c r="C5451" t="s">
        <v>29349</v>
      </c>
    </row>
    <row r="5452" spans="1:3" x14ac:dyDescent="0.25">
      <c r="A5452" t="s">
        <v>29685</v>
      </c>
      <c r="B5452" t="s">
        <v>29686</v>
      </c>
      <c r="C5452" t="s">
        <v>29349</v>
      </c>
    </row>
    <row r="5453" spans="1:3" x14ac:dyDescent="0.25">
      <c r="A5453" t="s">
        <v>29687</v>
      </c>
      <c r="B5453" t="s">
        <v>29688</v>
      </c>
      <c r="C5453" t="s">
        <v>29349</v>
      </c>
    </row>
    <row r="5454" spans="1:3" x14ac:dyDescent="0.25">
      <c r="A5454" t="s">
        <v>29689</v>
      </c>
      <c r="B5454" t="s">
        <v>29690</v>
      </c>
      <c r="C5454" t="s">
        <v>29349</v>
      </c>
    </row>
    <row r="5455" spans="1:3" x14ac:dyDescent="0.25">
      <c r="A5455" t="s">
        <v>29691</v>
      </c>
      <c r="B5455" t="s">
        <v>29692</v>
      </c>
      <c r="C5455" t="s">
        <v>29349</v>
      </c>
    </row>
    <row r="5456" spans="1:3" x14ac:dyDescent="0.25">
      <c r="A5456" t="s">
        <v>29693</v>
      </c>
      <c r="B5456" t="s">
        <v>29694</v>
      </c>
      <c r="C5456" t="s">
        <v>29343</v>
      </c>
    </row>
    <row r="5457" spans="1:3" x14ac:dyDescent="0.25">
      <c r="A5457" t="s">
        <v>29695</v>
      </c>
      <c r="B5457" t="s">
        <v>29696</v>
      </c>
      <c r="C5457" t="s">
        <v>29365</v>
      </c>
    </row>
    <row r="5458" spans="1:3" x14ac:dyDescent="0.25">
      <c r="A5458" t="s">
        <v>29697</v>
      </c>
      <c r="B5458" t="s">
        <v>29698</v>
      </c>
      <c r="C5458" t="s">
        <v>29346</v>
      </c>
    </row>
    <row r="5459" spans="1:3" x14ac:dyDescent="0.25">
      <c r="A5459" t="s">
        <v>29699</v>
      </c>
      <c r="B5459" t="s">
        <v>29700</v>
      </c>
      <c r="C5459" t="s">
        <v>29392</v>
      </c>
    </row>
    <row r="5460" spans="1:3" x14ac:dyDescent="0.25">
      <c r="A5460" t="s">
        <v>29701</v>
      </c>
      <c r="B5460" t="s">
        <v>29702</v>
      </c>
      <c r="C5460" t="s">
        <v>29485</v>
      </c>
    </row>
    <row r="5461" spans="1:3" x14ac:dyDescent="0.25">
      <c r="A5461" t="s">
        <v>29703</v>
      </c>
      <c r="B5461" t="s">
        <v>29704</v>
      </c>
      <c r="C5461" t="s">
        <v>29392</v>
      </c>
    </row>
    <row r="5462" spans="1:3" x14ac:dyDescent="0.25">
      <c r="A5462" t="s">
        <v>29705</v>
      </c>
      <c r="B5462" t="s">
        <v>29706</v>
      </c>
      <c r="C5462" t="s">
        <v>29007</v>
      </c>
    </row>
    <row r="5463" spans="1:3" x14ac:dyDescent="0.25">
      <c r="A5463" t="s">
        <v>29707</v>
      </c>
      <c r="B5463" t="s">
        <v>29708</v>
      </c>
      <c r="C5463" t="s">
        <v>29346</v>
      </c>
    </row>
    <row r="5464" spans="1:3" x14ac:dyDescent="0.25">
      <c r="A5464" t="s">
        <v>29709</v>
      </c>
      <c r="B5464" t="s">
        <v>29060</v>
      </c>
      <c r="C5464" t="s">
        <v>29485</v>
      </c>
    </row>
    <row r="5465" spans="1:3" x14ac:dyDescent="0.25">
      <c r="A5465" t="s">
        <v>29710</v>
      </c>
      <c r="B5465" t="s">
        <v>29711</v>
      </c>
      <c r="C5465" t="s">
        <v>29346</v>
      </c>
    </row>
    <row r="5466" spans="1:3" x14ac:dyDescent="0.25">
      <c r="A5466" t="s">
        <v>29712</v>
      </c>
      <c r="B5466" t="s">
        <v>29713</v>
      </c>
      <c r="C5466" t="s">
        <v>29346</v>
      </c>
    </row>
    <row r="5467" spans="1:3" x14ac:dyDescent="0.25">
      <c r="A5467" t="s">
        <v>29714</v>
      </c>
      <c r="B5467" t="s">
        <v>29715</v>
      </c>
      <c r="C5467" t="s">
        <v>29401</v>
      </c>
    </row>
    <row r="5468" spans="1:3" x14ac:dyDescent="0.25">
      <c r="A5468" t="s">
        <v>29716</v>
      </c>
      <c r="B5468" t="s">
        <v>29717</v>
      </c>
      <c r="C5468" t="s">
        <v>29558</v>
      </c>
    </row>
    <row r="5469" spans="1:3" x14ac:dyDescent="0.25">
      <c r="A5469" t="s">
        <v>29718</v>
      </c>
      <c r="B5469" t="s">
        <v>29719</v>
      </c>
      <c r="C5469" t="s">
        <v>29343</v>
      </c>
    </row>
    <row r="5470" spans="1:3" x14ac:dyDescent="0.25">
      <c r="A5470" t="s">
        <v>29720</v>
      </c>
      <c r="B5470" t="s">
        <v>29721</v>
      </c>
      <c r="C5470" t="s">
        <v>29346</v>
      </c>
    </row>
    <row r="5471" spans="1:3" x14ac:dyDescent="0.25">
      <c r="A5471" t="s">
        <v>29722</v>
      </c>
      <c r="B5471" t="s">
        <v>29723</v>
      </c>
      <c r="C5471" t="s">
        <v>29543</v>
      </c>
    </row>
    <row r="5472" spans="1:3" x14ac:dyDescent="0.25">
      <c r="A5472" t="s">
        <v>29724</v>
      </c>
      <c r="B5472" t="s">
        <v>29725</v>
      </c>
      <c r="C5472" t="s">
        <v>29550</v>
      </c>
    </row>
    <row r="5473" spans="1:3" x14ac:dyDescent="0.25">
      <c r="A5473" t="s">
        <v>29726</v>
      </c>
      <c r="B5473" t="s">
        <v>29727</v>
      </c>
      <c r="C5473" t="s">
        <v>29365</v>
      </c>
    </row>
    <row r="5474" spans="1:3" x14ac:dyDescent="0.25">
      <c r="A5474" t="s">
        <v>29728</v>
      </c>
      <c r="B5474" t="s">
        <v>29729</v>
      </c>
      <c r="C5474" t="s">
        <v>28982</v>
      </c>
    </row>
    <row r="5475" spans="1:3" x14ac:dyDescent="0.25">
      <c r="A5475" t="s">
        <v>29730</v>
      </c>
      <c r="B5475" t="s">
        <v>29731</v>
      </c>
      <c r="C5475" t="s">
        <v>29571</v>
      </c>
    </row>
    <row r="5476" spans="1:3" x14ac:dyDescent="0.25">
      <c r="A5476" t="s">
        <v>29732</v>
      </c>
      <c r="B5476" t="s">
        <v>29733</v>
      </c>
      <c r="C5476" t="s">
        <v>29550</v>
      </c>
    </row>
    <row r="5477" spans="1:3" x14ac:dyDescent="0.25">
      <c r="A5477" t="s">
        <v>29734</v>
      </c>
      <c r="B5477" t="s">
        <v>29735</v>
      </c>
      <c r="C5477" t="s">
        <v>29349</v>
      </c>
    </row>
    <row r="5478" spans="1:3" x14ac:dyDescent="0.25">
      <c r="A5478" t="s">
        <v>29736</v>
      </c>
      <c r="B5478" t="s">
        <v>29737</v>
      </c>
      <c r="C5478" t="s">
        <v>29550</v>
      </c>
    </row>
    <row r="5479" spans="1:3" x14ac:dyDescent="0.25">
      <c r="A5479" t="s">
        <v>29738</v>
      </c>
      <c r="B5479" t="s">
        <v>29739</v>
      </c>
      <c r="C5479" t="s">
        <v>29343</v>
      </c>
    </row>
    <row r="5480" spans="1:3" x14ac:dyDescent="0.25">
      <c r="A5480" t="s">
        <v>29740</v>
      </c>
      <c r="B5480" t="s">
        <v>29741</v>
      </c>
      <c r="C5480" t="s">
        <v>29558</v>
      </c>
    </row>
    <row r="5481" spans="1:3" x14ac:dyDescent="0.25">
      <c r="A5481" t="s">
        <v>29742</v>
      </c>
      <c r="B5481" t="s">
        <v>29743</v>
      </c>
      <c r="C5481" t="s">
        <v>29550</v>
      </c>
    </row>
    <row r="5482" spans="1:3" x14ac:dyDescent="0.25">
      <c r="A5482" t="s">
        <v>29744</v>
      </c>
      <c r="B5482" t="s">
        <v>29745</v>
      </c>
      <c r="C5482" t="s">
        <v>29571</v>
      </c>
    </row>
    <row r="5483" spans="1:3" x14ac:dyDescent="0.25">
      <c r="A5483" t="s">
        <v>29746</v>
      </c>
      <c r="B5483" t="s">
        <v>29747</v>
      </c>
      <c r="C5483" t="s">
        <v>29558</v>
      </c>
    </row>
    <row r="5484" spans="1:3" x14ac:dyDescent="0.25">
      <c r="A5484" t="s">
        <v>29748</v>
      </c>
      <c r="B5484" t="s">
        <v>29749</v>
      </c>
      <c r="C5484" t="s">
        <v>29534</v>
      </c>
    </row>
    <row r="5485" spans="1:3" x14ac:dyDescent="0.25">
      <c r="A5485" t="s">
        <v>29750</v>
      </c>
      <c r="B5485" t="s">
        <v>29751</v>
      </c>
      <c r="C5485" t="s">
        <v>29571</v>
      </c>
    </row>
    <row r="5486" spans="1:3" x14ac:dyDescent="0.25">
      <c r="A5486" t="s">
        <v>29752</v>
      </c>
      <c r="B5486" t="s">
        <v>29753</v>
      </c>
      <c r="C5486" t="s">
        <v>29343</v>
      </c>
    </row>
    <row r="5487" spans="1:3" x14ac:dyDescent="0.25">
      <c r="A5487" t="s">
        <v>29754</v>
      </c>
      <c r="B5487" t="s">
        <v>29755</v>
      </c>
      <c r="C5487" t="s">
        <v>29343</v>
      </c>
    </row>
    <row r="5488" spans="1:3" x14ac:dyDescent="0.25">
      <c r="A5488" t="s">
        <v>29756</v>
      </c>
      <c r="B5488" t="s">
        <v>29757</v>
      </c>
      <c r="C5488" t="s">
        <v>29346</v>
      </c>
    </row>
    <row r="5489" spans="1:3" x14ac:dyDescent="0.25">
      <c r="A5489" t="s">
        <v>29758</v>
      </c>
      <c r="B5489" t="s">
        <v>29759</v>
      </c>
      <c r="C5489" t="s">
        <v>26728</v>
      </c>
    </row>
    <row r="5490" spans="1:3" x14ac:dyDescent="0.25">
      <c r="A5490" t="s">
        <v>29760</v>
      </c>
      <c r="B5490" t="s">
        <v>29761</v>
      </c>
      <c r="C5490" t="s">
        <v>29762</v>
      </c>
    </row>
    <row r="5491" spans="1:3" x14ac:dyDescent="0.25">
      <c r="A5491" t="s">
        <v>29763</v>
      </c>
      <c r="B5491" t="s">
        <v>29764</v>
      </c>
      <c r="C5491" t="s">
        <v>29765</v>
      </c>
    </row>
    <row r="5492" spans="1:3" x14ac:dyDescent="0.25">
      <c r="A5492" t="s">
        <v>29766</v>
      </c>
      <c r="B5492" t="s">
        <v>1605</v>
      </c>
      <c r="C5492" t="s">
        <v>29767</v>
      </c>
    </row>
    <row r="5493" spans="1:3" x14ac:dyDescent="0.25">
      <c r="A5493" t="s">
        <v>29768</v>
      </c>
      <c r="B5493" t="s">
        <v>29769</v>
      </c>
      <c r="C5493" t="s">
        <v>29767</v>
      </c>
    </row>
    <row r="5494" spans="1:3" x14ac:dyDescent="0.25">
      <c r="A5494" t="s">
        <v>29770</v>
      </c>
      <c r="B5494" t="s">
        <v>29770</v>
      </c>
      <c r="C5494" t="s">
        <v>29767</v>
      </c>
    </row>
    <row r="5495" spans="1:3" x14ac:dyDescent="0.25">
      <c r="A5495" t="s">
        <v>29771</v>
      </c>
      <c r="B5495" t="s">
        <v>29772</v>
      </c>
      <c r="C5495" t="s">
        <v>29767</v>
      </c>
    </row>
    <row r="5496" spans="1:3" x14ac:dyDescent="0.25">
      <c r="A5496" t="s">
        <v>29773</v>
      </c>
      <c r="B5496" t="s">
        <v>29774</v>
      </c>
      <c r="C5496" t="s">
        <v>29767</v>
      </c>
    </row>
    <row r="5497" spans="1:3" x14ac:dyDescent="0.25">
      <c r="A5497" t="s">
        <v>29775</v>
      </c>
      <c r="B5497" t="s">
        <v>29776</v>
      </c>
      <c r="C5497" t="s">
        <v>29767</v>
      </c>
    </row>
    <row r="5498" spans="1:3" x14ac:dyDescent="0.25">
      <c r="A5498" t="s">
        <v>29777</v>
      </c>
      <c r="B5498" t="s">
        <v>29778</v>
      </c>
      <c r="C5498" t="s">
        <v>29767</v>
      </c>
    </row>
    <row r="5499" spans="1:3" x14ac:dyDescent="0.25">
      <c r="A5499" t="s">
        <v>29779</v>
      </c>
      <c r="B5499" t="s">
        <v>29780</v>
      </c>
      <c r="C5499" t="s">
        <v>29781</v>
      </c>
    </row>
    <row r="5500" spans="1:3" x14ac:dyDescent="0.25">
      <c r="A5500" t="s">
        <v>29782</v>
      </c>
      <c r="B5500" t="s">
        <v>29783</v>
      </c>
      <c r="C5500" t="s">
        <v>29767</v>
      </c>
    </row>
    <row r="5501" spans="1:3" x14ac:dyDescent="0.25">
      <c r="A5501" t="s">
        <v>29784</v>
      </c>
      <c r="B5501" t="s">
        <v>29785</v>
      </c>
      <c r="C5501" t="s">
        <v>29767</v>
      </c>
    </row>
    <row r="5502" spans="1:3" x14ac:dyDescent="0.25">
      <c r="A5502" t="s">
        <v>29786</v>
      </c>
      <c r="B5502" t="s">
        <v>29787</v>
      </c>
      <c r="C5502" t="s">
        <v>29767</v>
      </c>
    </row>
    <row r="5503" spans="1:3" x14ac:dyDescent="0.25">
      <c r="A5503" t="s">
        <v>29788</v>
      </c>
      <c r="B5503" t="s">
        <v>29789</v>
      </c>
      <c r="C5503" t="s">
        <v>29767</v>
      </c>
    </row>
    <row r="5504" spans="1:3" x14ac:dyDescent="0.25">
      <c r="A5504" t="s">
        <v>29790</v>
      </c>
      <c r="B5504" t="s">
        <v>29791</v>
      </c>
      <c r="C5504" t="s">
        <v>29767</v>
      </c>
    </row>
    <row r="5505" spans="1:3" x14ac:dyDescent="0.25">
      <c r="A5505" t="s">
        <v>29792</v>
      </c>
      <c r="B5505" t="s">
        <v>29793</v>
      </c>
      <c r="C5505" t="s">
        <v>29767</v>
      </c>
    </row>
    <row r="5506" spans="1:3" x14ac:dyDescent="0.25">
      <c r="A5506" t="s">
        <v>29794</v>
      </c>
      <c r="B5506" t="s">
        <v>29795</v>
      </c>
      <c r="C5506" t="s">
        <v>29767</v>
      </c>
    </row>
    <row r="5507" spans="1:3" x14ac:dyDescent="0.25">
      <c r="A5507" t="s">
        <v>29796</v>
      </c>
      <c r="B5507" t="s">
        <v>29797</v>
      </c>
      <c r="C5507" t="s">
        <v>29767</v>
      </c>
    </row>
    <row r="5508" spans="1:3" x14ac:dyDescent="0.25">
      <c r="A5508" t="s">
        <v>29798</v>
      </c>
      <c r="B5508" t="s">
        <v>29799</v>
      </c>
      <c r="C5508" t="s">
        <v>29767</v>
      </c>
    </row>
    <row r="5509" spans="1:3" x14ac:dyDescent="0.25">
      <c r="A5509" t="s">
        <v>29800</v>
      </c>
      <c r="B5509" t="s">
        <v>29801</v>
      </c>
      <c r="C5509" t="s">
        <v>29767</v>
      </c>
    </row>
    <row r="5510" spans="1:3" x14ac:dyDescent="0.25">
      <c r="A5510" t="s">
        <v>29802</v>
      </c>
      <c r="B5510" t="s">
        <v>29803</v>
      </c>
      <c r="C5510" t="s">
        <v>29767</v>
      </c>
    </row>
    <row r="5511" spans="1:3" x14ac:dyDescent="0.25">
      <c r="A5511" t="s">
        <v>29804</v>
      </c>
      <c r="B5511" t="s">
        <v>29805</v>
      </c>
      <c r="C5511" t="s">
        <v>29767</v>
      </c>
    </row>
    <row r="5512" spans="1:3" x14ac:dyDescent="0.25">
      <c r="A5512" t="s">
        <v>29806</v>
      </c>
      <c r="B5512" t="s">
        <v>29807</v>
      </c>
      <c r="C5512" t="s">
        <v>29767</v>
      </c>
    </row>
    <row r="5513" spans="1:3" x14ac:dyDescent="0.25">
      <c r="A5513" t="s">
        <v>29808</v>
      </c>
      <c r="B5513" t="s">
        <v>29799</v>
      </c>
      <c r="C5513" t="s">
        <v>29767</v>
      </c>
    </row>
    <row r="5514" spans="1:3" x14ac:dyDescent="0.25">
      <c r="A5514" t="s">
        <v>29809</v>
      </c>
      <c r="B5514" t="s">
        <v>29810</v>
      </c>
      <c r="C5514" t="s">
        <v>29767</v>
      </c>
    </row>
    <row r="5515" spans="1:3" x14ac:dyDescent="0.25">
      <c r="A5515" t="s">
        <v>29811</v>
      </c>
      <c r="B5515" t="s">
        <v>29812</v>
      </c>
      <c r="C5515" t="s">
        <v>29767</v>
      </c>
    </row>
    <row r="5516" spans="1:3" x14ac:dyDescent="0.25">
      <c r="A5516" t="s">
        <v>29813</v>
      </c>
      <c r="B5516" t="s">
        <v>29814</v>
      </c>
      <c r="C5516" t="s">
        <v>29767</v>
      </c>
    </row>
    <row r="5517" spans="1:3" x14ac:dyDescent="0.25">
      <c r="A5517" t="s">
        <v>29815</v>
      </c>
      <c r="B5517" t="s">
        <v>29816</v>
      </c>
      <c r="C5517" t="s">
        <v>29767</v>
      </c>
    </row>
    <row r="5518" spans="1:3" x14ac:dyDescent="0.25">
      <c r="A5518" t="s">
        <v>29817</v>
      </c>
      <c r="B5518" t="s">
        <v>29818</v>
      </c>
      <c r="C5518" t="s">
        <v>29767</v>
      </c>
    </row>
    <row r="5519" spans="1:3" x14ac:dyDescent="0.25">
      <c r="A5519" t="s">
        <v>29819</v>
      </c>
      <c r="B5519" t="s">
        <v>29820</v>
      </c>
      <c r="C5519" t="s">
        <v>29821</v>
      </c>
    </row>
    <row r="5520" spans="1:3" x14ac:dyDescent="0.25">
      <c r="A5520" t="s">
        <v>29822</v>
      </c>
      <c r="B5520" t="s">
        <v>29823</v>
      </c>
      <c r="C5520" t="s">
        <v>29821</v>
      </c>
    </row>
    <row r="5521" spans="1:3" x14ac:dyDescent="0.25">
      <c r="A5521" t="s">
        <v>29824</v>
      </c>
      <c r="B5521" t="s">
        <v>29825</v>
      </c>
      <c r="C5521" t="s">
        <v>29821</v>
      </c>
    </row>
    <row r="5522" spans="1:3" x14ac:dyDescent="0.25">
      <c r="A5522" t="s">
        <v>29826</v>
      </c>
      <c r="B5522" t="s">
        <v>29827</v>
      </c>
      <c r="C5522" t="s">
        <v>29821</v>
      </c>
    </row>
    <row r="5523" spans="1:3" x14ac:dyDescent="0.25">
      <c r="A5523" t="s">
        <v>29828</v>
      </c>
      <c r="B5523" t="s">
        <v>29829</v>
      </c>
      <c r="C5523" t="s">
        <v>29821</v>
      </c>
    </row>
    <row r="5524" spans="1:3" x14ac:dyDescent="0.25">
      <c r="A5524" t="s">
        <v>29830</v>
      </c>
      <c r="B5524" t="s">
        <v>29831</v>
      </c>
      <c r="C5524" t="s">
        <v>29821</v>
      </c>
    </row>
    <row r="5525" spans="1:3" x14ac:dyDescent="0.25">
      <c r="A5525" t="s">
        <v>29832</v>
      </c>
      <c r="B5525" t="s">
        <v>21783</v>
      </c>
      <c r="C5525" t="s">
        <v>29821</v>
      </c>
    </row>
    <row r="5526" spans="1:3" x14ac:dyDescent="0.25">
      <c r="A5526" t="s">
        <v>29833</v>
      </c>
      <c r="B5526" t="s">
        <v>29834</v>
      </c>
      <c r="C5526" t="s">
        <v>29821</v>
      </c>
    </row>
    <row r="5527" spans="1:3" x14ac:dyDescent="0.25">
      <c r="A5527" t="s">
        <v>29835</v>
      </c>
      <c r="B5527" t="s">
        <v>29836</v>
      </c>
      <c r="C5527" t="s">
        <v>29821</v>
      </c>
    </row>
    <row r="5528" spans="1:3" x14ac:dyDescent="0.25">
      <c r="A5528" t="s">
        <v>29837</v>
      </c>
      <c r="B5528" t="s">
        <v>29838</v>
      </c>
      <c r="C5528" t="s">
        <v>29821</v>
      </c>
    </row>
    <row r="5529" spans="1:3" x14ac:dyDescent="0.25">
      <c r="A5529" t="s">
        <v>29839</v>
      </c>
      <c r="B5529" t="s">
        <v>29840</v>
      </c>
      <c r="C5529" t="s">
        <v>29821</v>
      </c>
    </row>
    <row r="5530" spans="1:3" x14ac:dyDescent="0.25">
      <c r="A5530" t="s">
        <v>29841</v>
      </c>
      <c r="B5530" t="s">
        <v>29842</v>
      </c>
      <c r="C5530" t="s">
        <v>29821</v>
      </c>
    </row>
    <row r="5531" spans="1:3" x14ac:dyDescent="0.25">
      <c r="A5531" t="s">
        <v>29843</v>
      </c>
      <c r="B5531" t="s">
        <v>29844</v>
      </c>
      <c r="C5531" t="s">
        <v>29821</v>
      </c>
    </row>
    <row r="5532" spans="1:3" x14ac:dyDescent="0.25">
      <c r="A5532" t="s">
        <v>29845</v>
      </c>
      <c r="B5532" t="s">
        <v>29846</v>
      </c>
      <c r="C5532" t="s">
        <v>29821</v>
      </c>
    </row>
    <row r="5533" spans="1:3" x14ac:dyDescent="0.25">
      <c r="A5533" t="s">
        <v>29847</v>
      </c>
      <c r="B5533" t="s">
        <v>29848</v>
      </c>
      <c r="C5533" t="s">
        <v>29821</v>
      </c>
    </row>
    <row r="5534" spans="1:3" x14ac:dyDescent="0.25">
      <c r="A5534" t="s">
        <v>29849</v>
      </c>
      <c r="B5534" t="s">
        <v>29850</v>
      </c>
      <c r="C5534" t="s">
        <v>29821</v>
      </c>
    </row>
    <row r="5535" spans="1:3" x14ac:dyDescent="0.25">
      <c r="A5535" t="s">
        <v>29851</v>
      </c>
      <c r="B5535" t="s">
        <v>29852</v>
      </c>
      <c r="C5535" t="s">
        <v>29821</v>
      </c>
    </row>
    <row r="5536" spans="1:3" x14ac:dyDescent="0.25">
      <c r="A5536" t="s">
        <v>29853</v>
      </c>
      <c r="B5536" t="s">
        <v>25564</v>
      </c>
      <c r="C5536" t="s">
        <v>29821</v>
      </c>
    </row>
    <row r="5537" spans="1:3" x14ac:dyDescent="0.25">
      <c r="A5537" t="s">
        <v>29854</v>
      </c>
      <c r="B5537" t="s">
        <v>29855</v>
      </c>
      <c r="C5537" t="s">
        <v>29821</v>
      </c>
    </row>
    <row r="5538" spans="1:3" x14ac:dyDescent="0.25">
      <c r="A5538" t="s">
        <v>29856</v>
      </c>
      <c r="B5538" t="s">
        <v>29857</v>
      </c>
      <c r="C5538" t="s">
        <v>29821</v>
      </c>
    </row>
    <row r="5539" spans="1:3" x14ac:dyDescent="0.25">
      <c r="A5539" t="s">
        <v>29858</v>
      </c>
      <c r="B5539" t="s">
        <v>29859</v>
      </c>
      <c r="C5539" t="s">
        <v>29821</v>
      </c>
    </row>
    <row r="5540" spans="1:3" x14ac:dyDescent="0.25">
      <c r="A5540" t="s">
        <v>29860</v>
      </c>
      <c r="B5540" t="s">
        <v>29861</v>
      </c>
      <c r="C5540" t="s">
        <v>29821</v>
      </c>
    </row>
    <row r="5541" spans="1:3" x14ac:dyDescent="0.25">
      <c r="A5541" t="s">
        <v>29862</v>
      </c>
      <c r="B5541" t="s">
        <v>29863</v>
      </c>
      <c r="C5541" t="s">
        <v>29821</v>
      </c>
    </row>
    <row r="5542" spans="1:3" x14ac:dyDescent="0.25">
      <c r="A5542" t="s">
        <v>29864</v>
      </c>
      <c r="B5542" t="s">
        <v>29865</v>
      </c>
      <c r="C5542" t="s">
        <v>29821</v>
      </c>
    </row>
    <row r="5543" spans="1:3" x14ac:dyDescent="0.25">
      <c r="A5543" t="s">
        <v>29866</v>
      </c>
      <c r="B5543" t="s">
        <v>29867</v>
      </c>
      <c r="C5543" t="s">
        <v>29821</v>
      </c>
    </row>
    <row r="5544" spans="1:3" x14ac:dyDescent="0.25">
      <c r="A5544" t="s">
        <v>29868</v>
      </c>
      <c r="B5544" t="s">
        <v>29869</v>
      </c>
      <c r="C5544" t="s">
        <v>29821</v>
      </c>
    </row>
    <row r="5545" spans="1:3" x14ac:dyDescent="0.25">
      <c r="A5545" t="s">
        <v>29870</v>
      </c>
      <c r="B5545" t="s">
        <v>29871</v>
      </c>
      <c r="C5545" t="s">
        <v>29821</v>
      </c>
    </row>
    <row r="5546" spans="1:3" x14ac:dyDescent="0.25">
      <c r="A5546" t="s">
        <v>29872</v>
      </c>
      <c r="B5546" t="s">
        <v>29873</v>
      </c>
      <c r="C5546" t="s">
        <v>29821</v>
      </c>
    </row>
    <row r="5547" spans="1:3" x14ac:dyDescent="0.25">
      <c r="A5547" t="s">
        <v>29874</v>
      </c>
      <c r="B5547" t="s">
        <v>29875</v>
      </c>
      <c r="C5547" t="s">
        <v>29821</v>
      </c>
    </row>
    <row r="5548" spans="1:3" x14ac:dyDescent="0.25">
      <c r="A5548" t="s">
        <v>29876</v>
      </c>
      <c r="B5548" t="s">
        <v>29877</v>
      </c>
      <c r="C5548" t="s">
        <v>29821</v>
      </c>
    </row>
    <row r="5549" spans="1:3" x14ac:dyDescent="0.25">
      <c r="A5549" t="s">
        <v>29878</v>
      </c>
      <c r="B5549" t="s">
        <v>29879</v>
      </c>
      <c r="C5549" t="s">
        <v>29821</v>
      </c>
    </row>
    <row r="5550" spans="1:3" x14ac:dyDescent="0.25">
      <c r="A5550" t="s">
        <v>29880</v>
      </c>
      <c r="B5550" t="s">
        <v>29881</v>
      </c>
      <c r="C5550" t="s">
        <v>29821</v>
      </c>
    </row>
    <row r="5551" spans="1:3" x14ac:dyDescent="0.25">
      <c r="A5551" t="s">
        <v>29882</v>
      </c>
      <c r="B5551" t="s">
        <v>29883</v>
      </c>
      <c r="C5551" t="s">
        <v>29821</v>
      </c>
    </row>
    <row r="5552" spans="1:3" x14ac:dyDescent="0.25">
      <c r="A5552" t="s">
        <v>29884</v>
      </c>
      <c r="B5552" t="s">
        <v>22373</v>
      </c>
      <c r="C5552" t="s">
        <v>29821</v>
      </c>
    </row>
    <row r="5553" spans="1:3" x14ac:dyDescent="0.25">
      <c r="A5553" t="s">
        <v>29885</v>
      </c>
      <c r="B5553" t="s">
        <v>29886</v>
      </c>
      <c r="C5553" t="s">
        <v>29821</v>
      </c>
    </row>
    <row r="5554" spans="1:3" x14ac:dyDescent="0.25">
      <c r="A5554" t="s">
        <v>29887</v>
      </c>
      <c r="B5554" t="s">
        <v>29888</v>
      </c>
      <c r="C5554" t="s">
        <v>29821</v>
      </c>
    </row>
    <row r="5555" spans="1:3" x14ac:dyDescent="0.25">
      <c r="A5555" t="s">
        <v>29889</v>
      </c>
      <c r="B5555" t="s">
        <v>29890</v>
      </c>
      <c r="C5555" t="s">
        <v>29821</v>
      </c>
    </row>
    <row r="5556" spans="1:3" x14ac:dyDescent="0.25">
      <c r="A5556" t="s">
        <v>29891</v>
      </c>
      <c r="B5556" t="s">
        <v>29892</v>
      </c>
      <c r="C5556" t="s">
        <v>29821</v>
      </c>
    </row>
    <row r="5557" spans="1:3" x14ac:dyDescent="0.25">
      <c r="A5557" t="s">
        <v>29893</v>
      </c>
      <c r="B5557" t="s">
        <v>29894</v>
      </c>
      <c r="C5557" t="s">
        <v>29821</v>
      </c>
    </row>
    <row r="5558" spans="1:3" x14ac:dyDescent="0.25">
      <c r="A5558" t="s">
        <v>29895</v>
      </c>
      <c r="B5558" t="s">
        <v>29896</v>
      </c>
      <c r="C5558" t="s">
        <v>29821</v>
      </c>
    </row>
    <row r="5559" spans="1:3" x14ac:dyDescent="0.25">
      <c r="A5559" t="s">
        <v>29897</v>
      </c>
      <c r="B5559" t="s">
        <v>29890</v>
      </c>
      <c r="C5559" t="s">
        <v>29821</v>
      </c>
    </row>
    <row r="5560" spans="1:3" x14ac:dyDescent="0.25">
      <c r="A5560" t="s">
        <v>29898</v>
      </c>
      <c r="B5560" t="s">
        <v>29899</v>
      </c>
      <c r="C5560" t="s">
        <v>29821</v>
      </c>
    </row>
    <row r="5561" spans="1:3" x14ac:dyDescent="0.25">
      <c r="A5561" t="s">
        <v>29900</v>
      </c>
      <c r="B5561" t="s">
        <v>29901</v>
      </c>
      <c r="C5561" t="s">
        <v>29821</v>
      </c>
    </row>
    <row r="5562" spans="1:3" x14ac:dyDescent="0.25">
      <c r="A5562" t="s">
        <v>29902</v>
      </c>
      <c r="B5562" t="s">
        <v>29903</v>
      </c>
      <c r="C5562" t="s">
        <v>29821</v>
      </c>
    </row>
    <row r="5563" spans="1:3" x14ac:dyDescent="0.25">
      <c r="A5563" t="s">
        <v>29904</v>
      </c>
      <c r="B5563" t="s">
        <v>29905</v>
      </c>
      <c r="C5563" t="s">
        <v>29821</v>
      </c>
    </row>
    <row r="5564" spans="1:3" x14ac:dyDescent="0.25">
      <c r="A5564" t="s">
        <v>29906</v>
      </c>
      <c r="B5564" t="s">
        <v>29907</v>
      </c>
      <c r="C5564" t="s">
        <v>29821</v>
      </c>
    </row>
    <row r="5565" spans="1:3" x14ac:dyDescent="0.25">
      <c r="A5565" t="s">
        <v>29908</v>
      </c>
      <c r="B5565" t="s">
        <v>29909</v>
      </c>
      <c r="C5565" t="s">
        <v>29821</v>
      </c>
    </row>
    <row r="5566" spans="1:3" x14ac:dyDescent="0.25">
      <c r="A5566" t="s">
        <v>29910</v>
      </c>
      <c r="B5566" t="s">
        <v>29911</v>
      </c>
      <c r="C5566" t="s">
        <v>29821</v>
      </c>
    </row>
    <row r="5567" spans="1:3" x14ac:dyDescent="0.25">
      <c r="A5567" t="s">
        <v>29912</v>
      </c>
      <c r="B5567" t="s">
        <v>29913</v>
      </c>
      <c r="C5567" t="s">
        <v>29821</v>
      </c>
    </row>
    <row r="5568" spans="1:3" x14ac:dyDescent="0.25">
      <c r="A5568" t="s">
        <v>29914</v>
      </c>
      <c r="B5568" t="s">
        <v>29915</v>
      </c>
      <c r="C5568" t="s">
        <v>29821</v>
      </c>
    </row>
    <row r="5569" spans="1:3" x14ac:dyDescent="0.25">
      <c r="A5569" t="s">
        <v>29916</v>
      </c>
      <c r="B5569" t="s">
        <v>29917</v>
      </c>
      <c r="C5569" t="s">
        <v>29821</v>
      </c>
    </row>
    <row r="5570" spans="1:3" x14ac:dyDescent="0.25">
      <c r="A5570" t="s">
        <v>29918</v>
      </c>
      <c r="B5570" t="s">
        <v>29919</v>
      </c>
      <c r="C5570" t="s">
        <v>29767</v>
      </c>
    </row>
    <row r="5571" spans="1:3" x14ac:dyDescent="0.25">
      <c r="A5571" t="s">
        <v>29920</v>
      </c>
      <c r="B5571" t="s">
        <v>29921</v>
      </c>
      <c r="C5571" t="s">
        <v>29922</v>
      </c>
    </row>
    <row r="5572" spans="1:3" x14ac:dyDescent="0.25">
      <c r="A5572" t="s">
        <v>29923</v>
      </c>
      <c r="B5572" t="s">
        <v>29924</v>
      </c>
      <c r="C5572" t="s">
        <v>29922</v>
      </c>
    </row>
    <row r="5573" spans="1:3" x14ac:dyDescent="0.25">
      <c r="A5573" t="s">
        <v>29925</v>
      </c>
      <c r="B5573" t="s">
        <v>29926</v>
      </c>
      <c r="C5573" t="s">
        <v>29922</v>
      </c>
    </row>
    <row r="5574" spans="1:3" x14ac:dyDescent="0.25">
      <c r="A5574" t="s">
        <v>29927</v>
      </c>
      <c r="B5574" t="s">
        <v>7773</v>
      </c>
      <c r="C5574" t="s">
        <v>29922</v>
      </c>
    </row>
    <row r="5575" spans="1:3" x14ac:dyDescent="0.25">
      <c r="A5575" t="s">
        <v>29928</v>
      </c>
      <c r="B5575" t="s">
        <v>29929</v>
      </c>
      <c r="C5575" t="s">
        <v>29922</v>
      </c>
    </row>
    <row r="5576" spans="1:3" x14ac:dyDescent="0.25">
      <c r="A5576" t="s">
        <v>29930</v>
      </c>
      <c r="B5576" t="s">
        <v>29931</v>
      </c>
      <c r="C5576" t="s">
        <v>29821</v>
      </c>
    </row>
    <row r="5577" spans="1:3" x14ac:dyDescent="0.25">
      <c r="A5577" t="s">
        <v>29932</v>
      </c>
      <c r="B5577" t="s">
        <v>29933</v>
      </c>
      <c r="C5577" t="s">
        <v>29922</v>
      </c>
    </row>
    <row r="5578" spans="1:3" x14ac:dyDescent="0.25">
      <c r="A5578" t="s">
        <v>29934</v>
      </c>
      <c r="B5578" t="s">
        <v>29935</v>
      </c>
      <c r="C5578" t="s">
        <v>29922</v>
      </c>
    </row>
    <row r="5579" spans="1:3" x14ac:dyDescent="0.25">
      <c r="A5579" t="s">
        <v>29936</v>
      </c>
      <c r="B5579" t="s">
        <v>29937</v>
      </c>
      <c r="C5579" t="s">
        <v>29922</v>
      </c>
    </row>
    <row r="5580" spans="1:3" x14ac:dyDescent="0.25">
      <c r="A5580" t="s">
        <v>29938</v>
      </c>
      <c r="B5580" t="s">
        <v>29939</v>
      </c>
      <c r="C5580" t="s">
        <v>29922</v>
      </c>
    </row>
    <row r="5581" spans="1:3" x14ac:dyDescent="0.25">
      <c r="A5581" t="s">
        <v>29940</v>
      </c>
      <c r="B5581" t="s">
        <v>13961</v>
      </c>
      <c r="C5581" t="s">
        <v>29922</v>
      </c>
    </row>
    <row r="5582" spans="1:3" x14ac:dyDescent="0.25">
      <c r="A5582" t="s">
        <v>29941</v>
      </c>
      <c r="B5582" t="s">
        <v>29942</v>
      </c>
      <c r="C5582" t="s">
        <v>29922</v>
      </c>
    </row>
    <row r="5583" spans="1:3" x14ac:dyDescent="0.25">
      <c r="A5583" t="s">
        <v>29943</v>
      </c>
      <c r="B5583" t="s">
        <v>29944</v>
      </c>
      <c r="C5583" t="s">
        <v>29922</v>
      </c>
    </row>
    <row r="5584" spans="1:3" x14ac:dyDescent="0.25">
      <c r="A5584" t="s">
        <v>29945</v>
      </c>
      <c r="B5584" t="s">
        <v>29946</v>
      </c>
      <c r="C5584" t="s">
        <v>29922</v>
      </c>
    </row>
    <row r="5585" spans="1:3" x14ac:dyDescent="0.25">
      <c r="A5585" t="s">
        <v>29947</v>
      </c>
      <c r="B5585" t="s">
        <v>29948</v>
      </c>
      <c r="C5585" t="s">
        <v>29949</v>
      </c>
    </row>
    <row r="5586" spans="1:3" x14ac:dyDescent="0.25">
      <c r="A5586" t="s">
        <v>29950</v>
      </c>
      <c r="B5586" t="s">
        <v>29951</v>
      </c>
      <c r="C5586" t="s">
        <v>29949</v>
      </c>
    </row>
    <row r="5587" spans="1:3" x14ac:dyDescent="0.25">
      <c r="A5587" t="s">
        <v>29952</v>
      </c>
      <c r="B5587" t="s">
        <v>29953</v>
      </c>
      <c r="C5587" t="s">
        <v>29949</v>
      </c>
    </row>
    <row r="5588" spans="1:3" x14ac:dyDescent="0.25">
      <c r="A5588" t="s">
        <v>29954</v>
      </c>
      <c r="B5588" t="s">
        <v>29955</v>
      </c>
      <c r="C5588" t="s">
        <v>29949</v>
      </c>
    </row>
    <row r="5589" spans="1:3" x14ac:dyDescent="0.25">
      <c r="A5589" t="s">
        <v>29956</v>
      </c>
      <c r="B5589" t="s">
        <v>29957</v>
      </c>
      <c r="C5589" t="s">
        <v>29949</v>
      </c>
    </row>
    <row r="5590" spans="1:3" x14ac:dyDescent="0.25">
      <c r="A5590" t="s">
        <v>29958</v>
      </c>
      <c r="B5590" t="s">
        <v>29959</v>
      </c>
      <c r="C5590" t="s">
        <v>29949</v>
      </c>
    </row>
    <row r="5591" spans="1:3" x14ac:dyDescent="0.25">
      <c r="A5591" t="s">
        <v>29960</v>
      </c>
      <c r="B5591" t="s">
        <v>29961</v>
      </c>
      <c r="C5591" t="s">
        <v>29949</v>
      </c>
    </row>
    <row r="5592" spans="1:3" x14ac:dyDescent="0.25">
      <c r="A5592" t="s">
        <v>29962</v>
      </c>
      <c r="B5592" t="s">
        <v>29963</v>
      </c>
      <c r="C5592" t="s">
        <v>29949</v>
      </c>
    </row>
    <row r="5593" spans="1:3" x14ac:dyDescent="0.25">
      <c r="A5593" t="s">
        <v>29964</v>
      </c>
      <c r="B5593" t="s">
        <v>29965</v>
      </c>
      <c r="C5593" t="s">
        <v>29949</v>
      </c>
    </row>
    <row r="5594" spans="1:3" x14ac:dyDescent="0.25">
      <c r="A5594" t="s">
        <v>29966</v>
      </c>
      <c r="B5594" t="s">
        <v>29967</v>
      </c>
      <c r="C5594" t="s">
        <v>29949</v>
      </c>
    </row>
    <row r="5595" spans="1:3" x14ac:dyDescent="0.25">
      <c r="A5595" t="s">
        <v>29968</v>
      </c>
      <c r="B5595" t="s">
        <v>29969</v>
      </c>
      <c r="C5595" t="s">
        <v>29949</v>
      </c>
    </row>
    <row r="5596" spans="1:3" x14ac:dyDescent="0.25">
      <c r="A5596" t="s">
        <v>29970</v>
      </c>
      <c r="B5596" t="s">
        <v>29971</v>
      </c>
      <c r="C5596" t="s">
        <v>29949</v>
      </c>
    </row>
    <row r="5597" spans="1:3" x14ac:dyDescent="0.25">
      <c r="A5597" t="s">
        <v>29972</v>
      </c>
      <c r="B5597" t="s">
        <v>29973</v>
      </c>
      <c r="C5597" t="s">
        <v>29949</v>
      </c>
    </row>
    <row r="5598" spans="1:3" x14ac:dyDescent="0.25">
      <c r="A5598" t="s">
        <v>29974</v>
      </c>
      <c r="B5598" t="s">
        <v>29975</v>
      </c>
      <c r="C5598" t="s">
        <v>29949</v>
      </c>
    </row>
    <row r="5599" spans="1:3" x14ac:dyDescent="0.25">
      <c r="A5599" t="s">
        <v>29976</v>
      </c>
      <c r="B5599" t="s">
        <v>29977</v>
      </c>
      <c r="C5599" t="s">
        <v>29765</v>
      </c>
    </row>
    <row r="5600" spans="1:3" x14ac:dyDescent="0.25">
      <c r="A5600" t="s">
        <v>29978</v>
      </c>
      <c r="B5600" t="s">
        <v>29979</v>
      </c>
      <c r="C5600" t="s">
        <v>29765</v>
      </c>
    </row>
    <row r="5601" spans="1:3" x14ac:dyDescent="0.25">
      <c r="A5601" t="s">
        <v>29980</v>
      </c>
      <c r="B5601" t="s">
        <v>29981</v>
      </c>
      <c r="C5601" t="s">
        <v>29949</v>
      </c>
    </row>
    <row r="5602" spans="1:3" x14ac:dyDescent="0.25">
      <c r="A5602" t="s">
        <v>29982</v>
      </c>
      <c r="B5602" t="s">
        <v>29983</v>
      </c>
      <c r="C5602" t="s">
        <v>29949</v>
      </c>
    </row>
    <row r="5603" spans="1:3" x14ac:dyDescent="0.25">
      <c r="A5603" t="s">
        <v>29984</v>
      </c>
      <c r="B5603" t="s">
        <v>29985</v>
      </c>
      <c r="C5603" t="s">
        <v>29767</v>
      </c>
    </row>
    <row r="5604" spans="1:3" x14ac:dyDescent="0.25">
      <c r="A5604" t="s">
        <v>29986</v>
      </c>
      <c r="B5604" t="s">
        <v>29987</v>
      </c>
      <c r="C5604" t="s">
        <v>29949</v>
      </c>
    </row>
    <row r="5605" spans="1:3" x14ac:dyDescent="0.25">
      <c r="A5605" t="s">
        <v>29988</v>
      </c>
      <c r="B5605" t="s">
        <v>29989</v>
      </c>
      <c r="C5605" t="s">
        <v>29949</v>
      </c>
    </row>
    <row r="5606" spans="1:3" x14ac:dyDescent="0.25">
      <c r="A5606" t="s">
        <v>29990</v>
      </c>
      <c r="B5606" t="s">
        <v>29991</v>
      </c>
      <c r="C5606" t="s">
        <v>29922</v>
      </c>
    </row>
    <row r="5607" spans="1:3" x14ac:dyDescent="0.25">
      <c r="A5607" t="s">
        <v>29992</v>
      </c>
      <c r="B5607" t="s">
        <v>29993</v>
      </c>
      <c r="C5607" t="s">
        <v>29994</v>
      </c>
    </row>
    <row r="5608" spans="1:3" x14ac:dyDescent="0.25">
      <c r="A5608" t="s">
        <v>29995</v>
      </c>
      <c r="B5608" t="s">
        <v>29996</v>
      </c>
      <c r="C5608" t="s">
        <v>29994</v>
      </c>
    </row>
    <row r="5609" spans="1:3" x14ac:dyDescent="0.25">
      <c r="A5609" t="s">
        <v>29997</v>
      </c>
      <c r="B5609" t="s">
        <v>29998</v>
      </c>
      <c r="C5609" t="s">
        <v>29765</v>
      </c>
    </row>
    <row r="5610" spans="1:3" x14ac:dyDescent="0.25">
      <c r="A5610" t="s">
        <v>29999</v>
      </c>
      <c r="B5610" t="s">
        <v>30000</v>
      </c>
      <c r="C5610" t="s">
        <v>29922</v>
      </c>
    </row>
    <row r="5611" spans="1:3" x14ac:dyDescent="0.25">
      <c r="A5611" t="s">
        <v>30001</v>
      </c>
      <c r="B5611" t="s">
        <v>30002</v>
      </c>
      <c r="C5611" t="s">
        <v>29994</v>
      </c>
    </row>
    <row r="5612" spans="1:3" x14ac:dyDescent="0.25">
      <c r="A5612" t="s">
        <v>30003</v>
      </c>
      <c r="B5612" t="s">
        <v>30004</v>
      </c>
      <c r="C5612" t="s">
        <v>29821</v>
      </c>
    </row>
    <row r="5613" spans="1:3" x14ac:dyDescent="0.25">
      <c r="A5613" t="s">
        <v>30005</v>
      </c>
      <c r="B5613" t="s">
        <v>4164</v>
      </c>
      <c r="C5613" t="s">
        <v>29994</v>
      </c>
    </row>
    <row r="5614" spans="1:3" x14ac:dyDescent="0.25">
      <c r="A5614" t="s">
        <v>30006</v>
      </c>
      <c r="B5614" t="s">
        <v>30007</v>
      </c>
      <c r="C5614" t="s">
        <v>29994</v>
      </c>
    </row>
    <row r="5615" spans="1:3" x14ac:dyDescent="0.25">
      <c r="A5615" t="s">
        <v>30008</v>
      </c>
      <c r="B5615" t="s">
        <v>30009</v>
      </c>
      <c r="C5615" t="s">
        <v>29821</v>
      </c>
    </row>
    <row r="5616" spans="1:3" x14ac:dyDescent="0.25">
      <c r="A5616" t="s">
        <v>30010</v>
      </c>
      <c r="B5616" t="s">
        <v>30011</v>
      </c>
      <c r="C5616" t="s">
        <v>29821</v>
      </c>
    </row>
    <row r="5617" spans="1:3" x14ac:dyDescent="0.25">
      <c r="A5617" t="s">
        <v>30012</v>
      </c>
      <c r="B5617" t="s">
        <v>30013</v>
      </c>
      <c r="C5617" t="s">
        <v>29821</v>
      </c>
    </row>
    <row r="5618" spans="1:3" x14ac:dyDescent="0.25">
      <c r="A5618" t="s">
        <v>30014</v>
      </c>
      <c r="B5618" t="s">
        <v>30015</v>
      </c>
      <c r="C5618" t="s">
        <v>29994</v>
      </c>
    </row>
    <row r="5619" spans="1:3" x14ac:dyDescent="0.25">
      <c r="A5619" t="s">
        <v>30016</v>
      </c>
      <c r="B5619" t="s">
        <v>30017</v>
      </c>
      <c r="C5619" t="s">
        <v>29922</v>
      </c>
    </row>
    <row r="5620" spans="1:3" x14ac:dyDescent="0.25">
      <c r="A5620" t="s">
        <v>30018</v>
      </c>
      <c r="B5620" t="s">
        <v>30019</v>
      </c>
      <c r="C5620" t="s">
        <v>29821</v>
      </c>
    </row>
    <row r="5621" spans="1:3" x14ac:dyDescent="0.25">
      <c r="A5621" t="s">
        <v>30020</v>
      </c>
      <c r="B5621" t="s">
        <v>30021</v>
      </c>
      <c r="C5621" t="s">
        <v>29994</v>
      </c>
    </row>
    <row r="5622" spans="1:3" x14ac:dyDescent="0.25">
      <c r="A5622" t="s">
        <v>30022</v>
      </c>
      <c r="B5622" t="s">
        <v>30023</v>
      </c>
      <c r="C5622" t="s">
        <v>29994</v>
      </c>
    </row>
    <row r="5623" spans="1:3" x14ac:dyDescent="0.25">
      <c r="A5623" t="s">
        <v>30024</v>
      </c>
      <c r="B5623" t="s">
        <v>30025</v>
      </c>
      <c r="C5623" t="s">
        <v>29821</v>
      </c>
    </row>
    <row r="5624" spans="1:3" x14ac:dyDescent="0.25">
      <c r="A5624" t="s">
        <v>30026</v>
      </c>
      <c r="B5624" t="s">
        <v>30027</v>
      </c>
      <c r="C5624" t="s">
        <v>29821</v>
      </c>
    </row>
    <row r="5625" spans="1:3" x14ac:dyDescent="0.25">
      <c r="A5625" t="s">
        <v>30028</v>
      </c>
      <c r="B5625" t="s">
        <v>30029</v>
      </c>
      <c r="C5625" t="s">
        <v>29821</v>
      </c>
    </row>
    <row r="5626" spans="1:3" x14ac:dyDescent="0.25">
      <c r="A5626" t="s">
        <v>30030</v>
      </c>
      <c r="B5626" t="s">
        <v>30031</v>
      </c>
      <c r="C5626" t="s">
        <v>29767</v>
      </c>
    </row>
    <row r="5627" spans="1:3" x14ac:dyDescent="0.25">
      <c r="A5627" t="s">
        <v>30032</v>
      </c>
      <c r="B5627" t="s">
        <v>30033</v>
      </c>
      <c r="C5627" t="s">
        <v>29767</v>
      </c>
    </row>
    <row r="5628" spans="1:3" x14ac:dyDescent="0.25">
      <c r="A5628" t="s">
        <v>30034</v>
      </c>
      <c r="B5628" t="s">
        <v>30035</v>
      </c>
      <c r="C5628" t="s">
        <v>29767</v>
      </c>
    </row>
    <row r="5629" spans="1:3" x14ac:dyDescent="0.25">
      <c r="A5629" t="s">
        <v>30036</v>
      </c>
      <c r="B5629" t="s">
        <v>30037</v>
      </c>
      <c r="C5629" t="s">
        <v>29767</v>
      </c>
    </row>
    <row r="5630" spans="1:3" x14ac:dyDescent="0.25">
      <c r="A5630" t="s">
        <v>30038</v>
      </c>
      <c r="B5630" t="s">
        <v>30039</v>
      </c>
      <c r="C5630" t="s">
        <v>29767</v>
      </c>
    </row>
    <row r="5631" spans="1:3" x14ac:dyDescent="0.25">
      <c r="A5631" t="s">
        <v>30040</v>
      </c>
      <c r="B5631" t="s">
        <v>30041</v>
      </c>
      <c r="C5631" t="s">
        <v>29994</v>
      </c>
    </row>
    <row r="5632" spans="1:3" x14ac:dyDescent="0.25">
      <c r="A5632" t="s">
        <v>30042</v>
      </c>
      <c r="B5632" t="s">
        <v>30043</v>
      </c>
      <c r="C5632" t="s">
        <v>29515</v>
      </c>
    </row>
    <row r="5633" spans="1:3" x14ac:dyDescent="0.25">
      <c r="A5633" t="s">
        <v>30044</v>
      </c>
      <c r="B5633" t="s">
        <v>30045</v>
      </c>
      <c r="C5633" t="s">
        <v>29515</v>
      </c>
    </row>
    <row r="5634" spans="1:3" x14ac:dyDescent="0.25">
      <c r="A5634" t="s">
        <v>30046</v>
      </c>
      <c r="B5634" t="s">
        <v>30047</v>
      </c>
      <c r="C5634" t="s">
        <v>29515</v>
      </c>
    </row>
    <row r="5635" spans="1:3" x14ac:dyDescent="0.25">
      <c r="A5635" t="s">
        <v>30048</v>
      </c>
      <c r="B5635" t="s">
        <v>30049</v>
      </c>
      <c r="C5635" t="s">
        <v>29515</v>
      </c>
    </row>
    <row r="5636" spans="1:3" x14ac:dyDescent="0.25">
      <c r="A5636" t="s">
        <v>30050</v>
      </c>
      <c r="B5636" t="s">
        <v>30051</v>
      </c>
      <c r="C5636" t="s">
        <v>29515</v>
      </c>
    </row>
    <row r="5637" spans="1:3" x14ac:dyDescent="0.25">
      <c r="A5637" t="s">
        <v>30052</v>
      </c>
      <c r="B5637" t="s">
        <v>30053</v>
      </c>
      <c r="C5637" t="s">
        <v>29515</v>
      </c>
    </row>
    <row r="5638" spans="1:3" x14ac:dyDescent="0.25">
      <c r="A5638" t="s">
        <v>30054</v>
      </c>
      <c r="B5638" t="s">
        <v>3048</v>
      </c>
      <c r="C5638" t="s">
        <v>29515</v>
      </c>
    </row>
    <row r="5639" spans="1:3" x14ac:dyDescent="0.25">
      <c r="A5639" t="s">
        <v>30055</v>
      </c>
      <c r="B5639" t="s">
        <v>30056</v>
      </c>
      <c r="C5639" t="s">
        <v>29515</v>
      </c>
    </row>
    <row r="5640" spans="1:3" x14ac:dyDescent="0.25">
      <c r="A5640" t="s">
        <v>30057</v>
      </c>
      <c r="B5640" t="s">
        <v>30058</v>
      </c>
      <c r="C5640" t="s">
        <v>29515</v>
      </c>
    </row>
    <row r="5641" spans="1:3" x14ac:dyDescent="0.25">
      <c r="A5641" t="s">
        <v>30059</v>
      </c>
      <c r="B5641" t="s">
        <v>30060</v>
      </c>
      <c r="C5641" t="s">
        <v>29515</v>
      </c>
    </row>
    <row r="5642" spans="1:3" x14ac:dyDescent="0.25">
      <c r="A5642" t="s">
        <v>30061</v>
      </c>
      <c r="B5642" t="s">
        <v>3452</v>
      </c>
      <c r="C5642" t="s">
        <v>29821</v>
      </c>
    </row>
    <row r="5643" spans="1:3" x14ac:dyDescent="0.25">
      <c r="A5643" t="s">
        <v>30062</v>
      </c>
      <c r="B5643" t="s">
        <v>30063</v>
      </c>
      <c r="C5643" t="s">
        <v>29515</v>
      </c>
    </row>
    <row r="5644" spans="1:3" x14ac:dyDescent="0.25">
      <c r="A5644" t="s">
        <v>30064</v>
      </c>
      <c r="B5644" t="s">
        <v>30065</v>
      </c>
      <c r="C5644" t="s">
        <v>29821</v>
      </c>
    </row>
    <row r="5645" spans="1:3" x14ac:dyDescent="0.25">
      <c r="A5645" t="s">
        <v>30066</v>
      </c>
      <c r="B5645" t="s">
        <v>30067</v>
      </c>
      <c r="C5645" t="s">
        <v>29821</v>
      </c>
    </row>
    <row r="5646" spans="1:3" x14ac:dyDescent="0.25">
      <c r="A5646" t="s">
        <v>30068</v>
      </c>
      <c r="B5646" t="s">
        <v>30069</v>
      </c>
      <c r="C5646" t="s">
        <v>29515</v>
      </c>
    </row>
    <row r="5647" spans="1:3" x14ac:dyDescent="0.25">
      <c r="A5647" t="s">
        <v>30070</v>
      </c>
      <c r="B5647" t="s">
        <v>30071</v>
      </c>
      <c r="C5647" t="s">
        <v>29534</v>
      </c>
    </row>
    <row r="5648" spans="1:3" x14ac:dyDescent="0.25">
      <c r="A5648" t="s">
        <v>30072</v>
      </c>
      <c r="B5648" t="s">
        <v>30073</v>
      </c>
      <c r="C5648" t="s">
        <v>29534</v>
      </c>
    </row>
    <row r="5649" spans="1:3" x14ac:dyDescent="0.25">
      <c r="A5649" t="s">
        <v>30074</v>
      </c>
      <c r="B5649" t="s">
        <v>30075</v>
      </c>
      <c r="C5649" t="s">
        <v>29534</v>
      </c>
    </row>
    <row r="5650" spans="1:3" x14ac:dyDescent="0.25">
      <c r="A5650" t="s">
        <v>30076</v>
      </c>
      <c r="B5650" t="s">
        <v>30077</v>
      </c>
      <c r="C5650" t="s">
        <v>29534</v>
      </c>
    </row>
    <row r="5651" spans="1:3" x14ac:dyDescent="0.25">
      <c r="A5651" t="s">
        <v>30078</v>
      </c>
      <c r="B5651" t="s">
        <v>30079</v>
      </c>
      <c r="C5651" t="s">
        <v>29534</v>
      </c>
    </row>
    <row r="5652" spans="1:3" x14ac:dyDescent="0.25">
      <c r="A5652" t="s">
        <v>30080</v>
      </c>
      <c r="B5652" t="s">
        <v>30081</v>
      </c>
      <c r="C5652" t="s">
        <v>29922</v>
      </c>
    </row>
    <row r="5653" spans="1:3" x14ac:dyDescent="0.25">
      <c r="A5653" t="s">
        <v>30082</v>
      </c>
      <c r="B5653" t="s">
        <v>30083</v>
      </c>
      <c r="C5653" t="s">
        <v>29543</v>
      </c>
    </row>
    <row r="5654" spans="1:3" x14ac:dyDescent="0.25">
      <c r="A5654" t="s">
        <v>30084</v>
      </c>
      <c r="B5654" t="s">
        <v>30085</v>
      </c>
      <c r="C5654" t="s">
        <v>29994</v>
      </c>
    </row>
    <row r="5655" spans="1:3" x14ac:dyDescent="0.25">
      <c r="A5655" t="s">
        <v>30086</v>
      </c>
      <c r="B5655" t="s">
        <v>30087</v>
      </c>
      <c r="C5655" t="s">
        <v>29515</v>
      </c>
    </row>
    <row r="5656" spans="1:3" x14ac:dyDescent="0.25">
      <c r="A5656" t="s">
        <v>30088</v>
      </c>
      <c r="B5656" t="s">
        <v>30089</v>
      </c>
      <c r="C5656" t="s">
        <v>29515</v>
      </c>
    </row>
    <row r="5657" spans="1:3" x14ac:dyDescent="0.25">
      <c r="A5657" t="s">
        <v>30090</v>
      </c>
      <c r="B5657" t="s">
        <v>30091</v>
      </c>
      <c r="C5657" t="s">
        <v>29994</v>
      </c>
    </row>
    <row r="5658" spans="1:3" x14ac:dyDescent="0.25">
      <c r="A5658" t="s">
        <v>30092</v>
      </c>
      <c r="B5658" t="s">
        <v>30093</v>
      </c>
      <c r="C5658" t="s">
        <v>29515</v>
      </c>
    </row>
    <row r="5659" spans="1:3" x14ac:dyDescent="0.25">
      <c r="A5659" t="s">
        <v>30094</v>
      </c>
      <c r="B5659" t="s">
        <v>30095</v>
      </c>
      <c r="C5659" t="s">
        <v>29515</v>
      </c>
    </row>
    <row r="5660" spans="1:3" x14ac:dyDescent="0.25">
      <c r="A5660" t="s">
        <v>30096</v>
      </c>
      <c r="B5660" t="s">
        <v>30097</v>
      </c>
      <c r="C5660" t="s">
        <v>29543</v>
      </c>
    </row>
    <row r="5661" spans="1:3" x14ac:dyDescent="0.25">
      <c r="A5661" t="s">
        <v>30098</v>
      </c>
      <c r="B5661" t="s">
        <v>30099</v>
      </c>
      <c r="C5661" t="s">
        <v>29949</v>
      </c>
    </row>
    <row r="5662" spans="1:3" x14ac:dyDescent="0.25">
      <c r="A5662" t="s">
        <v>30100</v>
      </c>
      <c r="B5662" t="s">
        <v>30101</v>
      </c>
      <c r="C5662" t="s">
        <v>29922</v>
      </c>
    </row>
    <row r="5663" spans="1:3" x14ac:dyDescent="0.25">
      <c r="A5663" t="s">
        <v>30102</v>
      </c>
      <c r="B5663" t="s">
        <v>30103</v>
      </c>
      <c r="C5663" t="s">
        <v>29485</v>
      </c>
    </row>
    <row r="5664" spans="1:3" x14ac:dyDescent="0.25">
      <c r="A5664" t="s">
        <v>30104</v>
      </c>
      <c r="B5664" t="s">
        <v>30105</v>
      </c>
      <c r="C5664" t="s">
        <v>29485</v>
      </c>
    </row>
    <row r="5665" spans="1:3" x14ac:dyDescent="0.25">
      <c r="A5665" t="s">
        <v>30106</v>
      </c>
      <c r="B5665" t="s">
        <v>30107</v>
      </c>
      <c r="C5665" t="s">
        <v>29994</v>
      </c>
    </row>
    <row r="5666" spans="1:3" x14ac:dyDescent="0.25">
      <c r="A5666" t="s">
        <v>30108</v>
      </c>
      <c r="B5666" t="s">
        <v>30109</v>
      </c>
      <c r="C5666" t="s">
        <v>29922</v>
      </c>
    </row>
    <row r="5667" spans="1:3" x14ac:dyDescent="0.25">
      <c r="A5667" t="s">
        <v>30110</v>
      </c>
      <c r="B5667" t="s">
        <v>30111</v>
      </c>
      <c r="C5667" t="s">
        <v>29515</v>
      </c>
    </row>
    <row r="5668" spans="1:3" x14ac:dyDescent="0.25">
      <c r="A5668" t="s">
        <v>30112</v>
      </c>
      <c r="B5668" t="s">
        <v>217</v>
      </c>
      <c r="C5668" t="s">
        <v>29767</v>
      </c>
    </row>
    <row r="5669" spans="1:3" x14ac:dyDescent="0.25">
      <c r="A5669" t="s">
        <v>30113</v>
      </c>
      <c r="B5669" t="s">
        <v>28690</v>
      </c>
      <c r="C5669" t="s">
        <v>29558</v>
      </c>
    </row>
    <row r="5670" spans="1:3" x14ac:dyDescent="0.25">
      <c r="A5670" t="s">
        <v>30114</v>
      </c>
      <c r="B5670" t="s">
        <v>30115</v>
      </c>
      <c r="C5670" t="s">
        <v>29949</v>
      </c>
    </row>
    <row r="5671" spans="1:3" x14ac:dyDescent="0.25">
      <c r="A5671" t="s">
        <v>30116</v>
      </c>
      <c r="B5671" t="s">
        <v>30117</v>
      </c>
      <c r="C5671" t="s">
        <v>29558</v>
      </c>
    </row>
    <row r="5672" spans="1:3" x14ac:dyDescent="0.25">
      <c r="A5672" t="s">
        <v>30118</v>
      </c>
      <c r="B5672" t="s">
        <v>3048</v>
      </c>
      <c r="C5672" t="s">
        <v>29515</v>
      </c>
    </row>
    <row r="5673" spans="1:3" x14ac:dyDescent="0.25">
      <c r="A5673" t="s">
        <v>30119</v>
      </c>
      <c r="B5673" t="s">
        <v>30120</v>
      </c>
      <c r="C5673" t="s">
        <v>29571</v>
      </c>
    </row>
    <row r="5674" spans="1:3" x14ac:dyDescent="0.25">
      <c r="A5674" t="s">
        <v>30121</v>
      </c>
      <c r="B5674" t="s">
        <v>30122</v>
      </c>
      <c r="C5674" t="s">
        <v>29534</v>
      </c>
    </row>
    <row r="5675" spans="1:3" x14ac:dyDescent="0.25">
      <c r="A5675" t="s">
        <v>30123</v>
      </c>
      <c r="B5675" t="s">
        <v>30124</v>
      </c>
      <c r="C5675" t="s">
        <v>29767</v>
      </c>
    </row>
    <row r="5676" spans="1:3" x14ac:dyDescent="0.25">
      <c r="A5676" t="s">
        <v>30125</v>
      </c>
      <c r="B5676" t="s">
        <v>30126</v>
      </c>
      <c r="C5676" t="s">
        <v>29075</v>
      </c>
    </row>
    <row r="5677" spans="1:3" x14ac:dyDescent="0.25">
      <c r="A5677" t="s">
        <v>30127</v>
      </c>
      <c r="B5677" t="s">
        <v>30128</v>
      </c>
      <c r="C5677" t="s">
        <v>29550</v>
      </c>
    </row>
    <row r="5678" spans="1:3" x14ac:dyDescent="0.25">
      <c r="A5678" t="s">
        <v>30129</v>
      </c>
      <c r="B5678" t="s">
        <v>30130</v>
      </c>
      <c r="C5678" t="s">
        <v>29922</v>
      </c>
    </row>
    <row r="5679" spans="1:3" x14ac:dyDescent="0.25">
      <c r="A5679" t="s">
        <v>30131</v>
      </c>
      <c r="B5679" t="s">
        <v>30132</v>
      </c>
      <c r="C5679" t="s">
        <v>29767</v>
      </c>
    </row>
    <row r="5680" spans="1:3" x14ac:dyDescent="0.25">
      <c r="A5680" t="s">
        <v>30133</v>
      </c>
      <c r="B5680" t="s">
        <v>30134</v>
      </c>
      <c r="C5680" t="s">
        <v>29550</v>
      </c>
    </row>
    <row r="5681" spans="1:3" x14ac:dyDescent="0.25">
      <c r="A5681" t="s">
        <v>30135</v>
      </c>
      <c r="B5681" t="s">
        <v>30136</v>
      </c>
      <c r="C5681" t="s">
        <v>29821</v>
      </c>
    </row>
    <row r="5682" spans="1:3" x14ac:dyDescent="0.25">
      <c r="A5682" t="s">
        <v>30137</v>
      </c>
      <c r="B5682" t="s">
        <v>21487</v>
      </c>
      <c r="C5682" t="s">
        <v>29515</v>
      </c>
    </row>
    <row r="5683" spans="1:3" x14ac:dyDescent="0.25">
      <c r="A5683" t="s">
        <v>30138</v>
      </c>
      <c r="B5683" t="s">
        <v>30139</v>
      </c>
      <c r="C5683" t="s">
        <v>29922</v>
      </c>
    </row>
    <row r="5684" spans="1:3" x14ac:dyDescent="0.25">
      <c r="A5684" t="s">
        <v>30140</v>
      </c>
      <c r="B5684" t="s">
        <v>30141</v>
      </c>
      <c r="C5684" t="s">
        <v>29994</v>
      </c>
    </row>
    <row r="5685" spans="1:3" x14ac:dyDescent="0.25">
      <c r="A5685" t="s">
        <v>30142</v>
      </c>
      <c r="B5685" t="s">
        <v>30143</v>
      </c>
      <c r="C5685" t="s">
        <v>29994</v>
      </c>
    </row>
    <row r="5686" spans="1:3" x14ac:dyDescent="0.25">
      <c r="A5686" t="s">
        <v>30144</v>
      </c>
      <c r="B5686" t="s">
        <v>30145</v>
      </c>
      <c r="C5686" t="s">
        <v>30146</v>
      </c>
    </row>
    <row r="5687" spans="1:3" x14ac:dyDescent="0.25">
      <c r="A5687" t="s">
        <v>30147</v>
      </c>
      <c r="B5687" t="s">
        <v>30148</v>
      </c>
      <c r="C5687" t="s">
        <v>30149</v>
      </c>
    </row>
    <row r="5688" spans="1:3" x14ac:dyDescent="0.25">
      <c r="A5688" t="s">
        <v>30150</v>
      </c>
      <c r="B5688" t="s">
        <v>30151</v>
      </c>
      <c r="C5688" t="s">
        <v>30149</v>
      </c>
    </row>
    <row r="5689" spans="1:3" x14ac:dyDescent="0.25">
      <c r="A5689" t="s">
        <v>30152</v>
      </c>
      <c r="B5689" t="s">
        <v>30153</v>
      </c>
      <c r="C5689" t="s">
        <v>30154</v>
      </c>
    </row>
    <row r="5690" spans="1:3" x14ac:dyDescent="0.25">
      <c r="A5690" t="s">
        <v>30155</v>
      </c>
      <c r="B5690" t="s">
        <v>30156</v>
      </c>
      <c r="C5690" t="s">
        <v>30157</v>
      </c>
    </row>
    <row r="5691" spans="1:3" x14ac:dyDescent="0.25">
      <c r="A5691" t="s">
        <v>30158</v>
      </c>
      <c r="B5691" t="s">
        <v>30159</v>
      </c>
      <c r="C5691" t="s">
        <v>30157</v>
      </c>
    </row>
    <row r="5692" spans="1:3" x14ac:dyDescent="0.25">
      <c r="A5692" t="s">
        <v>30160</v>
      </c>
      <c r="B5692" t="s">
        <v>30160</v>
      </c>
      <c r="C5692" t="s">
        <v>30157</v>
      </c>
    </row>
    <row r="5693" spans="1:3" x14ac:dyDescent="0.25">
      <c r="A5693" t="s">
        <v>30161</v>
      </c>
      <c r="B5693" t="s">
        <v>30162</v>
      </c>
      <c r="C5693" t="s">
        <v>30157</v>
      </c>
    </row>
    <row r="5694" spans="1:3" x14ac:dyDescent="0.25">
      <c r="A5694" t="s">
        <v>30163</v>
      </c>
      <c r="B5694" t="s">
        <v>30164</v>
      </c>
      <c r="C5694" t="s">
        <v>30157</v>
      </c>
    </row>
    <row r="5695" spans="1:3" x14ac:dyDescent="0.25">
      <c r="A5695" t="s">
        <v>30165</v>
      </c>
      <c r="B5695" t="s">
        <v>30166</v>
      </c>
      <c r="C5695" t="s">
        <v>30157</v>
      </c>
    </row>
    <row r="5696" spans="1:3" x14ac:dyDescent="0.25">
      <c r="A5696" t="s">
        <v>30167</v>
      </c>
      <c r="B5696" t="s">
        <v>30168</v>
      </c>
      <c r="C5696" t="s">
        <v>30157</v>
      </c>
    </row>
    <row r="5697" spans="1:3" x14ac:dyDescent="0.25">
      <c r="A5697" t="s">
        <v>30169</v>
      </c>
      <c r="B5697" t="s">
        <v>30169</v>
      </c>
      <c r="C5697" t="s">
        <v>30157</v>
      </c>
    </row>
    <row r="5698" spans="1:3" x14ac:dyDescent="0.25">
      <c r="A5698" t="s">
        <v>30170</v>
      </c>
      <c r="B5698" t="s">
        <v>30171</v>
      </c>
      <c r="C5698" t="s">
        <v>30157</v>
      </c>
    </row>
    <row r="5699" spans="1:3" x14ac:dyDescent="0.25">
      <c r="A5699" t="s">
        <v>30172</v>
      </c>
      <c r="B5699" t="s">
        <v>30173</v>
      </c>
      <c r="C5699" t="s">
        <v>30174</v>
      </c>
    </row>
    <row r="5700" spans="1:3" x14ac:dyDescent="0.25">
      <c r="A5700" t="s">
        <v>30175</v>
      </c>
      <c r="B5700" t="s">
        <v>30176</v>
      </c>
      <c r="C5700" t="s">
        <v>30157</v>
      </c>
    </row>
    <row r="5701" spans="1:3" x14ac:dyDescent="0.25">
      <c r="A5701" t="s">
        <v>30177</v>
      </c>
      <c r="B5701" t="s">
        <v>30178</v>
      </c>
      <c r="C5701" t="s">
        <v>30174</v>
      </c>
    </row>
    <row r="5702" spans="1:3" x14ac:dyDescent="0.25">
      <c r="A5702" t="s">
        <v>30179</v>
      </c>
      <c r="B5702" t="s">
        <v>30180</v>
      </c>
      <c r="C5702" t="s">
        <v>30174</v>
      </c>
    </row>
    <row r="5703" spans="1:3" x14ac:dyDescent="0.25">
      <c r="A5703" t="s">
        <v>30181</v>
      </c>
      <c r="B5703" t="s">
        <v>27827</v>
      </c>
      <c r="C5703" t="s">
        <v>30174</v>
      </c>
    </row>
    <row r="5704" spans="1:3" x14ac:dyDescent="0.25">
      <c r="A5704" t="s">
        <v>30182</v>
      </c>
      <c r="B5704" t="s">
        <v>30183</v>
      </c>
      <c r="C5704" t="s">
        <v>30174</v>
      </c>
    </row>
    <row r="5705" spans="1:3" x14ac:dyDescent="0.25">
      <c r="A5705" t="s">
        <v>30184</v>
      </c>
      <c r="B5705" t="s">
        <v>30185</v>
      </c>
      <c r="C5705" t="s">
        <v>30174</v>
      </c>
    </row>
    <row r="5706" spans="1:3" x14ac:dyDescent="0.25">
      <c r="A5706" t="s">
        <v>30186</v>
      </c>
      <c r="B5706" t="s">
        <v>30187</v>
      </c>
      <c r="C5706" t="s">
        <v>30174</v>
      </c>
    </row>
    <row r="5707" spans="1:3" x14ac:dyDescent="0.25">
      <c r="A5707" t="s">
        <v>30188</v>
      </c>
      <c r="B5707" t="s">
        <v>30189</v>
      </c>
      <c r="C5707" t="s">
        <v>30174</v>
      </c>
    </row>
    <row r="5708" spans="1:3" x14ac:dyDescent="0.25">
      <c r="A5708" t="s">
        <v>30190</v>
      </c>
      <c r="B5708" t="s">
        <v>30191</v>
      </c>
      <c r="C5708" t="s">
        <v>30174</v>
      </c>
    </row>
    <row r="5709" spans="1:3" x14ac:dyDescent="0.25">
      <c r="A5709" t="s">
        <v>30192</v>
      </c>
      <c r="B5709" t="s">
        <v>30193</v>
      </c>
      <c r="C5709" t="s">
        <v>30174</v>
      </c>
    </row>
    <row r="5710" spans="1:3" x14ac:dyDescent="0.25">
      <c r="A5710" t="s">
        <v>30194</v>
      </c>
      <c r="B5710" t="s">
        <v>30195</v>
      </c>
      <c r="C5710" t="s">
        <v>30174</v>
      </c>
    </row>
    <row r="5711" spans="1:3" x14ac:dyDescent="0.25">
      <c r="A5711" t="s">
        <v>30196</v>
      </c>
      <c r="B5711" t="s">
        <v>30197</v>
      </c>
      <c r="C5711" t="s">
        <v>30174</v>
      </c>
    </row>
    <row r="5712" spans="1:3" x14ac:dyDescent="0.25">
      <c r="A5712" t="s">
        <v>30198</v>
      </c>
      <c r="B5712" t="s">
        <v>30199</v>
      </c>
      <c r="C5712" t="s">
        <v>30174</v>
      </c>
    </row>
    <row r="5713" spans="1:3" x14ac:dyDescent="0.25">
      <c r="A5713" t="s">
        <v>30200</v>
      </c>
      <c r="B5713" t="s">
        <v>30201</v>
      </c>
      <c r="C5713" t="s">
        <v>30202</v>
      </c>
    </row>
    <row r="5714" spans="1:3" x14ac:dyDescent="0.25">
      <c r="A5714" t="s">
        <v>30203</v>
      </c>
      <c r="B5714" t="s">
        <v>30204</v>
      </c>
      <c r="C5714" t="s">
        <v>30157</v>
      </c>
    </row>
    <row r="5715" spans="1:3" x14ac:dyDescent="0.25">
      <c r="A5715" t="s">
        <v>30205</v>
      </c>
      <c r="B5715" t="s">
        <v>30206</v>
      </c>
      <c r="C5715" t="s">
        <v>30202</v>
      </c>
    </row>
    <row r="5716" spans="1:3" x14ac:dyDescent="0.25">
      <c r="A5716" t="s">
        <v>30207</v>
      </c>
      <c r="B5716" t="s">
        <v>30208</v>
      </c>
      <c r="C5716" t="s">
        <v>30202</v>
      </c>
    </row>
    <row r="5717" spans="1:3" x14ac:dyDescent="0.25">
      <c r="A5717" t="s">
        <v>30209</v>
      </c>
      <c r="B5717" t="s">
        <v>30210</v>
      </c>
      <c r="C5717" t="s">
        <v>30202</v>
      </c>
    </row>
    <row r="5718" spans="1:3" x14ac:dyDescent="0.25">
      <c r="A5718" t="s">
        <v>30211</v>
      </c>
      <c r="B5718" t="s">
        <v>30212</v>
      </c>
      <c r="C5718" t="s">
        <v>30174</v>
      </c>
    </row>
    <row r="5719" spans="1:3" x14ac:dyDescent="0.25">
      <c r="A5719" t="s">
        <v>30213</v>
      </c>
      <c r="B5719" t="s">
        <v>30214</v>
      </c>
      <c r="C5719" t="s">
        <v>30202</v>
      </c>
    </row>
    <row r="5720" spans="1:3" x14ac:dyDescent="0.25">
      <c r="A5720" t="s">
        <v>30215</v>
      </c>
      <c r="B5720" t="s">
        <v>30216</v>
      </c>
      <c r="C5720" t="s">
        <v>30202</v>
      </c>
    </row>
    <row r="5721" spans="1:3" x14ac:dyDescent="0.25">
      <c r="A5721" t="s">
        <v>30217</v>
      </c>
      <c r="B5721" t="s">
        <v>30218</v>
      </c>
      <c r="C5721" t="s">
        <v>30202</v>
      </c>
    </row>
    <row r="5722" spans="1:3" x14ac:dyDescent="0.25">
      <c r="A5722" t="s">
        <v>30219</v>
      </c>
      <c r="B5722" t="s">
        <v>30220</v>
      </c>
      <c r="C5722" t="s">
        <v>30202</v>
      </c>
    </row>
    <row r="5723" spans="1:3" x14ac:dyDescent="0.25">
      <c r="A5723" t="s">
        <v>30221</v>
      </c>
      <c r="B5723" t="s">
        <v>30222</v>
      </c>
      <c r="C5723" t="s">
        <v>30202</v>
      </c>
    </row>
    <row r="5724" spans="1:3" x14ac:dyDescent="0.25">
      <c r="A5724" t="s">
        <v>30223</v>
      </c>
      <c r="B5724" t="s">
        <v>30224</v>
      </c>
      <c r="C5724" t="s">
        <v>30202</v>
      </c>
    </row>
    <row r="5725" spans="1:3" x14ac:dyDescent="0.25">
      <c r="A5725" t="s">
        <v>30225</v>
      </c>
      <c r="B5725" t="s">
        <v>30226</v>
      </c>
      <c r="C5725" t="s">
        <v>30154</v>
      </c>
    </row>
    <row r="5726" spans="1:3" x14ac:dyDescent="0.25">
      <c r="A5726" t="s">
        <v>30227</v>
      </c>
      <c r="B5726" t="s">
        <v>30228</v>
      </c>
      <c r="C5726" t="s">
        <v>30202</v>
      </c>
    </row>
    <row r="5727" spans="1:3" x14ac:dyDescent="0.25">
      <c r="A5727" t="s">
        <v>30229</v>
      </c>
      <c r="B5727" t="s">
        <v>30230</v>
      </c>
      <c r="C5727" t="s">
        <v>30174</v>
      </c>
    </row>
    <row r="5728" spans="1:3" x14ac:dyDescent="0.25">
      <c r="A5728" t="s">
        <v>30231</v>
      </c>
      <c r="B5728" t="s">
        <v>30232</v>
      </c>
      <c r="C5728" t="s">
        <v>30202</v>
      </c>
    </row>
    <row r="5729" spans="1:3" x14ac:dyDescent="0.25">
      <c r="A5729" t="s">
        <v>30233</v>
      </c>
      <c r="B5729" t="s">
        <v>30234</v>
      </c>
      <c r="C5729" t="s">
        <v>30235</v>
      </c>
    </row>
    <row r="5730" spans="1:3" x14ac:dyDescent="0.25">
      <c r="A5730" t="s">
        <v>30236</v>
      </c>
      <c r="B5730" t="s">
        <v>30237</v>
      </c>
      <c r="C5730" t="s">
        <v>30235</v>
      </c>
    </row>
    <row r="5731" spans="1:3" x14ac:dyDescent="0.25">
      <c r="A5731" t="s">
        <v>30238</v>
      </c>
      <c r="B5731" t="s">
        <v>30239</v>
      </c>
      <c r="C5731" t="s">
        <v>30202</v>
      </c>
    </row>
    <row r="5732" spans="1:3" x14ac:dyDescent="0.25">
      <c r="A5732" t="s">
        <v>30240</v>
      </c>
      <c r="B5732" t="s">
        <v>30241</v>
      </c>
      <c r="C5732" t="s">
        <v>30202</v>
      </c>
    </row>
    <row r="5733" spans="1:3" x14ac:dyDescent="0.25">
      <c r="A5733" t="s">
        <v>30242</v>
      </c>
      <c r="B5733" t="s">
        <v>30243</v>
      </c>
      <c r="C5733" t="s">
        <v>30235</v>
      </c>
    </row>
    <row r="5734" spans="1:3" x14ac:dyDescent="0.25">
      <c r="A5734" t="s">
        <v>30244</v>
      </c>
      <c r="B5734" t="s">
        <v>30245</v>
      </c>
      <c r="C5734" t="s">
        <v>30235</v>
      </c>
    </row>
    <row r="5735" spans="1:3" x14ac:dyDescent="0.25">
      <c r="A5735" t="s">
        <v>30246</v>
      </c>
      <c r="B5735" t="s">
        <v>30247</v>
      </c>
      <c r="C5735" t="s">
        <v>30235</v>
      </c>
    </row>
    <row r="5736" spans="1:3" x14ac:dyDescent="0.25">
      <c r="A5736" t="s">
        <v>30248</v>
      </c>
      <c r="B5736" t="s">
        <v>30249</v>
      </c>
      <c r="C5736" t="s">
        <v>30235</v>
      </c>
    </row>
    <row r="5737" spans="1:3" x14ac:dyDescent="0.25">
      <c r="A5737" t="s">
        <v>30250</v>
      </c>
      <c r="B5737" t="s">
        <v>30251</v>
      </c>
      <c r="C5737" t="s">
        <v>30174</v>
      </c>
    </row>
    <row r="5738" spans="1:3" x14ac:dyDescent="0.25">
      <c r="A5738" t="s">
        <v>30252</v>
      </c>
      <c r="B5738" t="s">
        <v>30253</v>
      </c>
      <c r="C5738" t="s">
        <v>30235</v>
      </c>
    </row>
    <row r="5739" spans="1:3" x14ac:dyDescent="0.25">
      <c r="A5739" t="s">
        <v>30254</v>
      </c>
      <c r="B5739" t="s">
        <v>30255</v>
      </c>
      <c r="C5739" t="s">
        <v>30202</v>
      </c>
    </row>
    <row r="5740" spans="1:3" x14ac:dyDescent="0.25">
      <c r="A5740" t="s">
        <v>30256</v>
      </c>
      <c r="B5740" t="s">
        <v>30257</v>
      </c>
      <c r="C5740" t="s">
        <v>30202</v>
      </c>
    </row>
    <row r="5741" spans="1:3" x14ac:dyDescent="0.25">
      <c r="A5741" t="s">
        <v>30258</v>
      </c>
      <c r="B5741" t="s">
        <v>30259</v>
      </c>
      <c r="C5741" t="s">
        <v>30235</v>
      </c>
    </row>
    <row r="5742" spans="1:3" x14ac:dyDescent="0.25">
      <c r="A5742" t="s">
        <v>30260</v>
      </c>
      <c r="B5742" t="s">
        <v>30261</v>
      </c>
      <c r="C5742" t="s">
        <v>29781</v>
      </c>
    </row>
    <row r="5743" spans="1:3" x14ac:dyDescent="0.25">
      <c r="A5743" t="s">
        <v>30262</v>
      </c>
      <c r="B5743" t="s">
        <v>30263</v>
      </c>
      <c r="C5743" t="s">
        <v>29781</v>
      </c>
    </row>
    <row r="5744" spans="1:3" x14ac:dyDescent="0.25">
      <c r="A5744" t="s">
        <v>30264</v>
      </c>
      <c r="B5744" t="s">
        <v>30265</v>
      </c>
      <c r="C5744" t="s">
        <v>30174</v>
      </c>
    </row>
    <row r="5745" spans="1:3" x14ac:dyDescent="0.25">
      <c r="A5745" t="s">
        <v>30266</v>
      </c>
      <c r="B5745" t="s">
        <v>30267</v>
      </c>
      <c r="C5745" t="s">
        <v>30154</v>
      </c>
    </row>
    <row r="5746" spans="1:3" x14ac:dyDescent="0.25">
      <c r="A5746" t="s">
        <v>30268</v>
      </c>
      <c r="B5746" t="s">
        <v>30269</v>
      </c>
      <c r="C5746" t="s">
        <v>30157</v>
      </c>
    </row>
    <row r="5747" spans="1:3" x14ac:dyDescent="0.25">
      <c r="A5747" t="s">
        <v>30270</v>
      </c>
      <c r="B5747" t="s">
        <v>30271</v>
      </c>
      <c r="C5747" t="s">
        <v>30235</v>
      </c>
    </row>
    <row r="5748" spans="1:3" x14ac:dyDescent="0.25">
      <c r="A5748" t="s">
        <v>30272</v>
      </c>
      <c r="B5748" t="s">
        <v>30273</v>
      </c>
      <c r="C5748" t="s">
        <v>30235</v>
      </c>
    </row>
    <row r="5749" spans="1:3" x14ac:dyDescent="0.25">
      <c r="A5749" t="s">
        <v>30274</v>
      </c>
      <c r="B5749" t="s">
        <v>28374</v>
      </c>
      <c r="C5749" t="s">
        <v>29765</v>
      </c>
    </row>
    <row r="5750" spans="1:3" x14ac:dyDescent="0.25">
      <c r="A5750" t="s">
        <v>30275</v>
      </c>
      <c r="B5750" t="s">
        <v>30276</v>
      </c>
      <c r="C5750" t="s">
        <v>29781</v>
      </c>
    </row>
    <row r="5751" spans="1:3" x14ac:dyDescent="0.25">
      <c r="A5751" t="s">
        <v>30277</v>
      </c>
      <c r="B5751" t="s">
        <v>30278</v>
      </c>
      <c r="C5751" t="s">
        <v>29765</v>
      </c>
    </row>
    <row r="5752" spans="1:3" x14ac:dyDescent="0.25">
      <c r="A5752" t="s">
        <v>30279</v>
      </c>
      <c r="B5752" t="s">
        <v>30280</v>
      </c>
      <c r="C5752" t="s">
        <v>29765</v>
      </c>
    </row>
    <row r="5753" spans="1:3" x14ac:dyDescent="0.25">
      <c r="A5753" t="s">
        <v>30281</v>
      </c>
      <c r="B5753" t="s">
        <v>30282</v>
      </c>
      <c r="C5753" t="s">
        <v>29765</v>
      </c>
    </row>
    <row r="5754" spans="1:3" x14ac:dyDescent="0.25">
      <c r="A5754" t="s">
        <v>30283</v>
      </c>
      <c r="B5754" t="s">
        <v>30284</v>
      </c>
      <c r="C5754" t="s">
        <v>29765</v>
      </c>
    </row>
    <row r="5755" spans="1:3" x14ac:dyDescent="0.25">
      <c r="A5755" t="s">
        <v>30285</v>
      </c>
      <c r="B5755" t="s">
        <v>30286</v>
      </c>
      <c r="C5755" t="s">
        <v>29765</v>
      </c>
    </row>
    <row r="5756" spans="1:3" x14ac:dyDescent="0.25">
      <c r="A5756" t="s">
        <v>30287</v>
      </c>
      <c r="B5756" t="s">
        <v>30288</v>
      </c>
      <c r="C5756" t="s">
        <v>30157</v>
      </c>
    </row>
    <row r="5757" spans="1:3" x14ac:dyDescent="0.25">
      <c r="A5757" t="s">
        <v>30289</v>
      </c>
      <c r="B5757" t="s">
        <v>30290</v>
      </c>
      <c r="C5757" t="s">
        <v>30157</v>
      </c>
    </row>
    <row r="5758" spans="1:3" x14ac:dyDescent="0.25">
      <c r="A5758" t="s">
        <v>30291</v>
      </c>
      <c r="B5758" t="s">
        <v>30292</v>
      </c>
      <c r="C5758" t="s">
        <v>29765</v>
      </c>
    </row>
    <row r="5759" spans="1:3" x14ac:dyDescent="0.25">
      <c r="A5759" t="s">
        <v>30293</v>
      </c>
      <c r="B5759" t="s">
        <v>30292</v>
      </c>
      <c r="C5759" t="s">
        <v>29765</v>
      </c>
    </row>
    <row r="5760" spans="1:3" x14ac:dyDescent="0.25">
      <c r="A5760" t="s">
        <v>30294</v>
      </c>
      <c r="B5760" t="s">
        <v>30295</v>
      </c>
      <c r="C5760" t="s">
        <v>29765</v>
      </c>
    </row>
    <row r="5761" spans="1:3" x14ac:dyDescent="0.25">
      <c r="A5761" t="s">
        <v>30296</v>
      </c>
      <c r="B5761" t="s">
        <v>30297</v>
      </c>
      <c r="C5761" t="s">
        <v>29765</v>
      </c>
    </row>
    <row r="5762" spans="1:3" x14ac:dyDescent="0.25">
      <c r="A5762" t="s">
        <v>30298</v>
      </c>
      <c r="B5762" t="s">
        <v>29803</v>
      </c>
      <c r="C5762" t="s">
        <v>29765</v>
      </c>
    </row>
    <row r="5763" spans="1:3" x14ac:dyDescent="0.25">
      <c r="A5763" t="s">
        <v>30299</v>
      </c>
      <c r="B5763" t="s">
        <v>29803</v>
      </c>
      <c r="C5763" t="s">
        <v>29765</v>
      </c>
    </row>
    <row r="5764" spans="1:3" x14ac:dyDescent="0.25">
      <c r="A5764" t="s">
        <v>30300</v>
      </c>
      <c r="B5764" t="s">
        <v>29803</v>
      </c>
      <c r="C5764" t="s">
        <v>29765</v>
      </c>
    </row>
    <row r="5765" spans="1:3" x14ac:dyDescent="0.25">
      <c r="A5765" t="s">
        <v>30301</v>
      </c>
      <c r="B5765" t="s">
        <v>30302</v>
      </c>
      <c r="C5765" t="s">
        <v>29762</v>
      </c>
    </row>
    <row r="5766" spans="1:3" x14ac:dyDescent="0.25">
      <c r="A5766" t="s">
        <v>30303</v>
      </c>
      <c r="B5766" t="s">
        <v>30304</v>
      </c>
      <c r="C5766" t="s">
        <v>29762</v>
      </c>
    </row>
    <row r="5767" spans="1:3" x14ac:dyDescent="0.25">
      <c r="A5767" t="s">
        <v>30305</v>
      </c>
      <c r="B5767" t="s">
        <v>30306</v>
      </c>
      <c r="C5767" t="s">
        <v>30174</v>
      </c>
    </row>
    <row r="5768" spans="1:3" x14ac:dyDescent="0.25">
      <c r="A5768" t="s">
        <v>30307</v>
      </c>
      <c r="B5768" t="s">
        <v>30308</v>
      </c>
      <c r="C5768" t="s">
        <v>29762</v>
      </c>
    </row>
    <row r="5769" spans="1:3" x14ac:dyDescent="0.25">
      <c r="A5769" t="s">
        <v>30309</v>
      </c>
      <c r="B5769" t="s">
        <v>30310</v>
      </c>
      <c r="C5769" t="s">
        <v>29781</v>
      </c>
    </row>
    <row r="5770" spans="1:3" x14ac:dyDescent="0.25">
      <c r="A5770" t="s">
        <v>30311</v>
      </c>
      <c r="B5770" t="s">
        <v>30312</v>
      </c>
      <c r="C5770" t="s">
        <v>29762</v>
      </c>
    </row>
    <row r="5771" spans="1:3" x14ac:dyDescent="0.25">
      <c r="A5771" t="s">
        <v>30313</v>
      </c>
      <c r="B5771" t="s">
        <v>30314</v>
      </c>
      <c r="C5771" t="s">
        <v>29762</v>
      </c>
    </row>
    <row r="5772" spans="1:3" x14ac:dyDescent="0.25">
      <c r="A5772" t="s">
        <v>30315</v>
      </c>
      <c r="B5772" t="s">
        <v>30316</v>
      </c>
      <c r="C5772" t="s">
        <v>29762</v>
      </c>
    </row>
    <row r="5773" spans="1:3" x14ac:dyDescent="0.25">
      <c r="A5773" t="s">
        <v>30317</v>
      </c>
      <c r="B5773" t="s">
        <v>30318</v>
      </c>
      <c r="C5773" t="s">
        <v>29762</v>
      </c>
    </row>
    <row r="5774" spans="1:3" x14ac:dyDescent="0.25">
      <c r="A5774" t="s">
        <v>30319</v>
      </c>
      <c r="B5774" t="s">
        <v>30320</v>
      </c>
      <c r="C5774" t="s">
        <v>30154</v>
      </c>
    </row>
    <row r="5775" spans="1:3" x14ac:dyDescent="0.25">
      <c r="A5775" t="s">
        <v>30321</v>
      </c>
      <c r="B5775" t="s">
        <v>30322</v>
      </c>
      <c r="C5775" t="s">
        <v>30154</v>
      </c>
    </row>
    <row r="5776" spans="1:3" x14ac:dyDescent="0.25">
      <c r="A5776" t="s">
        <v>30323</v>
      </c>
      <c r="B5776" t="s">
        <v>30324</v>
      </c>
      <c r="C5776" t="s">
        <v>29762</v>
      </c>
    </row>
    <row r="5777" spans="1:3" x14ac:dyDescent="0.25">
      <c r="A5777" t="s">
        <v>30325</v>
      </c>
      <c r="B5777" t="s">
        <v>30326</v>
      </c>
      <c r="C5777" t="s">
        <v>29765</v>
      </c>
    </row>
    <row r="5778" spans="1:3" x14ac:dyDescent="0.25">
      <c r="A5778" t="s">
        <v>30327</v>
      </c>
      <c r="B5778" t="s">
        <v>30328</v>
      </c>
      <c r="C5778" t="s">
        <v>29762</v>
      </c>
    </row>
    <row r="5779" spans="1:3" x14ac:dyDescent="0.25">
      <c r="A5779" t="s">
        <v>30329</v>
      </c>
      <c r="B5779" t="s">
        <v>30330</v>
      </c>
      <c r="C5779" t="s">
        <v>29762</v>
      </c>
    </row>
    <row r="5780" spans="1:3" x14ac:dyDescent="0.25">
      <c r="A5780" t="s">
        <v>30331</v>
      </c>
      <c r="B5780" t="s">
        <v>30332</v>
      </c>
      <c r="C5780" t="s">
        <v>29762</v>
      </c>
    </row>
    <row r="5781" spans="1:3" x14ac:dyDescent="0.25">
      <c r="A5781" t="s">
        <v>30333</v>
      </c>
      <c r="B5781" t="s">
        <v>30334</v>
      </c>
      <c r="C5781" t="s">
        <v>29762</v>
      </c>
    </row>
    <row r="5782" spans="1:3" x14ac:dyDescent="0.25">
      <c r="A5782" t="s">
        <v>30335</v>
      </c>
      <c r="B5782" t="s">
        <v>30336</v>
      </c>
      <c r="C5782" t="s">
        <v>29762</v>
      </c>
    </row>
    <row r="5783" spans="1:3" x14ac:dyDescent="0.25">
      <c r="A5783" t="s">
        <v>30337</v>
      </c>
      <c r="B5783" t="s">
        <v>30338</v>
      </c>
      <c r="C5783" t="s">
        <v>29762</v>
      </c>
    </row>
    <row r="5784" spans="1:3" x14ac:dyDescent="0.25">
      <c r="A5784" t="s">
        <v>30339</v>
      </c>
      <c r="B5784" t="s">
        <v>30340</v>
      </c>
      <c r="C5784" t="s">
        <v>29762</v>
      </c>
    </row>
    <row r="5785" spans="1:3" x14ac:dyDescent="0.25">
      <c r="A5785" t="s">
        <v>30341</v>
      </c>
      <c r="B5785" t="s">
        <v>30342</v>
      </c>
      <c r="C5785" t="s">
        <v>29762</v>
      </c>
    </row>
    <row r="5786" spans="1:3" x14ac:dyDescent="0.25">
      <c r="A5786" t="s">
        <v>30343</v>
      </c>
      <c r="B5786" t="s">
        <v>2025</v>
      </c>
      <c r="C5786" t="s">
        <v>29762</v>
      </c>
    </row>
    <row r="5787" spans="1:3" x14ac:dyDescent="0.25">
      <c r="A5787" t="s">
        <v>30344</v>
      </c>
      <c r="B5787" t="s">
        <v>30345</v>
      </c>
      <c r="C5787" t="s">
        <v>29762</v>
      </c>
    </row>
    <row r="5788" spans="1:3" x14ac:dyDescent="0.25">
      <c r="A5788" t="s">
        <v>30346</v>
      </c>
      <c r="B5788" t="s">
        <v>30347</v>
      </c>
      <c r="C5788" t="s">
        <v>29762</v>
      </c>
    </row>
    <row r="5789" spans="1:3" x14ac:dyDescent="0.25">
      <c r="A5789" t="s">
        <v>30348</v>
      </c>
      <c r="B5789" t="s">
        <v>30349</v>
      </c>
      <c r="C5789" t="s">
        <v>29762</v>
      </c>
    </row>
    <row r="5790" spans="1:3" x14ac:dyDescent="0.25">
      <c r="A5790" t="s">
        <v>30350</v>
      </c>
      <c r="B5790" t="s">
        <v>30351</v>
      </c>
      <c r="C5790" t="s">
        <v>29762</v>
      </c>
    </row>
    <row r="5791" spans="1:3" x14ac:dyDescent="0.25">
      <c r="A5791" t="s">
        <v>30352</v>
      </c>
      <c r="B5791" t="s">
        <v>30353</v>
      </c>
      <c r="C5791" t="s">
        <v>29762</v>
      </c>
    </row>
    <row r="5792" spans="1:3" x14ac:dyDescent="0.25">
      <c r="A5792" t="s">
        <v>30354</v>
      </c>
      <c r="B5792" t="s">
        <v>30355</v>
      </c>
      <c r="C5792" t="s">
        <v>29762</v>
      </c>
    </row>
    <row r="5793" spans="1:3" x14ac:dyDescent="0.25">
      <c r="A5793" t="s">
        <v>30356</v>
      </c>
      <c r="B5793" t="s">
        <v>30357</v>
      </c>
      <c r="C5793" t="s">
        <v>29762</v>
      </c>
    </row>
    <row r="5794" spans="1:3" x14ac:dyDescent="0.25">
      <c r="A5794" t="s">
        <v>30358</v>
      </c>
      <c r="B5794" t="s">
        <v>30359</v>
      </c>
      <c r="C5794" t="s">
        <v>29762</v>
      </c>
    </row>
    <row r="5795" spans="1:3" x14ac:dyDescent="0.25">
      <c r="A5795" t="s">
        <v>30360</v>
      </c>
      <c r="B5795" t="s">
        <v>30361</v>
      </c>
      <c r="C5795" t="s">
        <v>29762</v>
      </c>
    </row>
    <row r="5796" spans="1:3" x14ac:dyDescent="0.25">
      <c r="A5796" t="s">
        <v>30362</v>
      </c>
      <c r="B5796" t="s">
        <v>30363</v>
      </c>
      <c r="C5796" t="s">
        <v>29762</v>
      </c>
    </row>
    <row r="5797" spans="1:3" x14ac:dyDescent="0.25">
      <c r="A5797" t="s">
        <v>30364</v>
      </c>
      <c r="B5797" t="s">
        <v>30365</v>
      </c>
      <c r="C5797" t="s">
        <v>29762</v>
      </c>
    </row>
    <row r="5798" spans="1:3" x14ac:dyDescent="0.25">
      <c r="A5798" t="s">
        <v>30366</v>
      </c>
      <c r="B5798" t="s">
        <v>30367</v>
      </c>
      <c r="C5798" t="s">
        <v>29762</v>
      </c>
    </row>
    <row r="5799" spans="1:3" x14ac:dyDescent="0.25">
      <c r="A5799" t="s">
        <v>30368</v>
      </c>
      <c r="B5799" t="s">
        <v>30369</v>
      </c>
      <c r="C5799" t="s">
        <v>29762</v>
      </c>
    </row>
    <row r="5800" spans="1:3" x14ac:dyDescent="0.25">
      <c r="A5800" t="s">
        <v>30370</v>
      </c>
      <c r="B5800" t="s">
        <v>30371</v>
      </c>
      <c r="C5800" t="s">
        <v>29762</v>
      </c>
    </row>
    <row r="5801" spans="1:3" x14ac:dyDescent="0.25">
      <c r="A5801" t="s">
        <v>30372</v>
      </c>
      <c r="B5801" t="s">
        <v>30373</v>
      </c>
      <c r="C5801" t="s">
        <v>29762</v>
      </c>
    </row>
    <row r="5802" spans="1:3" x14ac:dyDescent="0.25">
      <c r="A5802" t="s">
        <v>30374</v>
      </c>
      <c r="B5802" t="s">
        <v>30375</v>
      </c>
      <c r="C5802" t="s">
        <v>29762</v>
      </c>
    </row>
    <row r="5803" spans="1:3" x14ac:dyDescent="0.25">
      <c r="A5803" t="s">
        <v>30376</v>
      </c>
      <c r="B5803" t="s">
        <v>30377</v>
      </c>
      <c r="C5803" t="s">
        <v>29762</v>
      </c>
    </row>
    <row r="5804" spans="1:3" x14ac:dyDescent="0.25">
      <c r="A5804" t="s">
        <v>30378</v>
      </c>
      <c r="B5804" t="s">
        <v>30379</v>
      </c>
      <c r="C5804" t="s">
        <v>29762</v>
      </c>
    </row>
    <row r="5805" spans="1:3" x14ac:dyDescent="0.25">
      <c r="A5805" t="s">
        <v>30380</v>
      </c>
      <c r="B5805" t="s">
        <v>30381</v>
      </c>
      <c r="C5805" t="s">
        <v>29762</v>
      </c>
    </row>
    <row r="5806" spans="1:3" x14ac:dyDescent="0.25">
      <c r="A5806" t="s">
        <v>30382</v>
      </c>
      <c r="B5806" t="s">
        <v>30383</v>
      </c>
      <c r="C5806" t="s">
        <v>29762</v>
      </c>
    </row>
    <row r="5807" spans="1:3" x14ac:dyDescent="0.25">
      <c r="A5807" t="s">
        <v>30384</v>
      </c>
      <c r="B5807" t="s">
        <v>30385</v>
      </c>
      <c r="C5807" t="s">
        <v>29762</v>
      </c>
    </row>
    <row r="5808" spans="1:3" x14ac:dyDescent="0.25">
      <c r="A5808" t="s">
        <v>30386</v>
      </c>
      <c r="B5808" t="s">
        <v>30387</v>
      </c>
      <c r="C5808" t="s">
        <v>30157</v>
      </c>
    </row>
    <row r="5809" spans="1:3" x14ac:dyDescent="0.25">
      <c r="A5809" t="s">
        <v>30388</v>
      </c>
      <c r="B5809" t="s">
        <v>30389</v>
      </c>
      <c r="C5809" t="s">
        <v>29762</v>
      </c>
    </row>
    <row r="5810" spans="1:3" x14ac:dyDescent="0.25">
      <c r="A5810" t="s">
        <v>30390</v>
      </c>
      <c r="B5810" t="s">
        <v>30391</v>
      </c>
      <c r="C5810" t="s">
        <v>30174</v>
      </c>
    </row>
    <row r="5811" spans="1:3" x14ac:dyDescent="0.25">
      <c r="A5811" t="s">
        <v>30392</v>
      </c>
      <c r="B5811" t="s">
        <v>30393</v>
      </c>
      <c r="C5811" t="s">
        <v>29762</v>
      </c>
    </row>
    <row r="5812" spans="1:3" x14ac:dyDescent="0.25">
      <c r="A5812" t="s">
        <v>30394</v>
      </c>
      <c r="B5812" t="s">
        <v>30395</v>
      </c>
      <c r="C5812" t="s">
        <v>29762</v>
      </c>
    </row>
    <row r="5813" spans="1:3" x14ac:dyDescent="0.25">
      <c r="A5813" t="s">
        <v>30396</v>
      </c>
      <c r="B5813" t="s">
        <v>30397</v>
      </c>
      <c r="C5813" t="s">
        <v>29767</v>
      </c>
    </row>
    <row r="5814" spans="1:3" x14ac:dyDescent="0.25">
      <c r="A5814" t="s">
        <v>30398</v>
      </c>
      <c r="B5814" t="s">
        <v>30399</v>
      </c>
      <c r="C5814" t="s">
        <v>29765</v>
      </c>
    </row>
    <row r="5815" spans="1:3" x14ac:dyDescent="0.25">
      <c r="A5815" t="s">
        <v>30400</v>
      </c>
      <c r="B5815" t="s">
        <v>30401</v>
      </c>
      <c r="C5815" t="s">
        <v>29767</v>
      </c>
    </row>
    <row r="5816" spans="1:3" x14ac:dyDescent="0.25">
      <c r="A5816" t="s">
        <v>30402</v>
      </c>
      <c r="B5816" t="s">
        <v>30403</v>
      </c>
      <c r="C5816" t="s">
        <v>29767</v>
      </c>
    </row>
    <row r="5817" spans="1:3" x14ac:dyDescent="0.25">
      <c r="A5817" t="s">
        <v>30404</v>
      </c>
      <c r="B5817" t="s">
        <v>30405</v>
      </c>
      <c r="C5817" t="s">
        <v>29767</v>
      </c>
    </row>
    <row r="5818" spans="1:3" x14ac:dyDescent="0.25">
      <c r="A5818" t="s">
        <v>30406</v>
      </c>
      <c r="B5818" t="s">
        <v>30407</v>
      </c>
      <c r="C5818" t="s">
        <v>29765</v>
      </c>
    </row>
    <row r="5819" spans="1:3" x14ac:dyDescent="0.25">
      <c r="A5819" t="s">
        <v>30408</v>
      </c>
      <c r="B5819" t="s">
        <v>26684</v>
      </c>
      <c r="C5819" t="s">
        <v>29767</v>
      </c>
    </row>
    <row r="5820" spans="1:3" x14ac:dyDescent="0.25">
      <c r="A5820" t="s">
        <v>30409</v>
      </c>
      <c r="B5820" t="s">
        <v>30410</v>
      </c>
      <c r="C5820" t="s">
        <v>30174</v>
      </c>
    </row>
    <row r="5821" spans="1:3" x14ac:dyDescent="0.25">
      <c r="A5821" t="s">
        <v>30411</v>
      </c>
      <c r="B5821" t="s">
        <v>30412</v>
      </c>
      <c r="C5821" t="s">
        <v>29767</v>
      </c>
    </row>
    <row r="5822" spans="1:3" x14ac:dyDescent="0.25">
      <c r="A5822" t="s">
        <v>30413</v>
      </c>
      <c r="B5822" t="s">
        <v>30414</v>
      </c>
      <c r="C5822" t="s">
        <v>30174</v>
      </c>
    </row>
    <row r="5823" spans="1:3" x14ac:dyDescent="0.25">
      <c r="A5823" t="s">
        <v>30415</v>
      </c>
      <c r="B5823" t="s">
        <v>30416</v>
      </c>
      <c r="C5823" t="s">
        <v>29767</v>
      </c>
    </row>
    <row r="5824" spans="1:3" x14ac:dyDescent="0.25">
      <c r="A5824" t="s">
        <v>30417</v>
      </c>
      <c r="B5824" t="s">
        <v>30418</v>
      </c>
      <c r="C5824" t="s">
        <v>29767</v>
      </c>
    </row>
    <row r="5825" spans="1:3" x14ac:dyDescent="0.25">
      <c r="A5825" t="s">
        <v>30419</v>
      </c>
      <c r="B5825" t="s">
        <v>30420</v>
      </c>
      <c r="C5825" t="s">
        <v>30174</v>
      </c>
    </row>
    <row r="5826" spans="1:3" x14ac:dyDescent="0.25">
      <c r="A5826" t="s">
        <v>30421</v>
      </c>
      <c r="B5826" t="s">
        <v>30422</v>
      </c>
      <c r="C5826" t="s">
        <v>29821</v>
      </c>
    </row>
    <row r="5827" spans="1:3" x14ac:dyDescent="0.25">
      <c r="A5827" t="s">
        <v>30423</v>
      </c>
      <c r="B5827" t="s">
        <v>30424</v>
      </c>
      <c r="C5827" t="s">
        <v>29765</v>
      </c>
    </row>
    <row r="5828" spans="1:3" x14ac:dyDescent="0.25">
      <c r="A5828" t="s">
        <v>30425</v>
      </c>
      <c r="B5828" t="s">
        <v>30426</v>
      </c>
      <c r="C5828" t="s">
        <v>30157</v>
      </c>
    </row>
    <row r="5829" spans="1:3" x14ac:dyDescent="0.25">
      <c r="A5829" t="s">
        <v>30427</v>
      </c>
      <c r="B5829" t="s">
        <v>30428</v>
      </c>
      <c r="C5829" t="s">
        <v>30202</v>
      </c>
    </row>
    <row r="5830" spans="1:3" x14ac:dyDescent="0.25">
      <c r="A5830" t="s">
        <v>30429</v>
      </c>
      <c r="B5830" t="s">
        <v>30430</v>
      </c>
      <c r="C5830" t="s">
        <v>29781</v>
      </c>
    </row>
    <row r="5831" spans="1:3" x14ac:dyDescent="0.25">
      <c r="A5831" t="s">
        <v>30431</v>
      </c>
      <c r="B5831" t="s">
        <v>30432</v>
      </c>
      <c r="C5831" t="s">
        <v>29767</v>
      </c>
    </row>
    <row r="5832" spans="1:3" x14ac:dyDescent="0.25">
      <c r="A5832" t="s">
        <v>30433</v>
      </c>
      <c r="B5832" t="s">
        <v>30434</v>
      </c>
      <c r="C5832" t="s">
        <v>30174</v>
      </c>
    </row>
    <row r="5833" spans="1:3" x14ac:dyDescent="0.25">
      <c r="A5833" t="s">
        <v>30435</v>
      </c>
      <c r="B5833" t="s">
        <v>30436</v>
      </c>
      <c r="C5833" t="s">
        <v>29781</v>
      </c>
    </row>
    <row r="5834" spans="1:3" x14ac:dyDescent="0.25">
      <c r="A5834" t="s">
        <v>30437</v>
      </c>
      <c r="B5834" t="s">
        <v>30438</v>
      </c>
      <c r="C5834" t="s">
        <v>29922</v>
      </c>
    </row>
    <row r="5835" spans="1:3" x14ac:dyDescent="0.25">
      <c r="A5835" t="s">
        <v>30439</v>
      </c>
      <c r="B5835" t="s">
        <v>30440</v>
      </c>
      <c r="C5835" t="s">
        <v>29949</v>
      </c>
    </row>
    <row r="5836" spans="1:3" x14ac:dyDescent="0.25">
      <c r="A5836" t="s">
        <v>30441</v>
      </c>
      <c r="B5836" t="s">
        <v>30442</v>
      </c>
      <c r="C5836" t="s">
        <v>29821</v>
      </c>
    </row>
    <row r="5837" spans="1:3" x14ac:dyDescent="0.25">
      <c r="A5837" t="s">
        <v>30443</v>
      </c>
      <c r="B5837" t="s">
        <v>30444</v>
      </c>
      <c r="C5837" t="s">
        <v>29949</v>
      </c>
    </row>
    <row r="5838" spans="1:3" x14ac:dyDescent="0.25">
      <c r="A5838" t="s">
        <v>30445</v>
      </c>
      <c r="B5838" t="s">
        <v>30446</v>
      </c>
      <c r="C5838" t="s">
        <v>29762</v>
      </c>
    </row>
    <row r="5839" spans="1:3" x14ac:dyDescent="0.25">
      <c r="A5839" t="s">
        <v>30447</v>
      </c>
      <c r="B5839" t="s">
        <v>30448</v>
      </c>
      <c r="C5839" t="s">
        <v>29515</v>
      </c>
    </row>
    <row r="5840" spans="1:3" x14ac:dyDescent="0.25">
      <c r="A5840" t="s">
        <v>30449</v>
      </c>
      <c r="B5840" t="s">
        <v>30450</v>
      </c>
      <c r="C5840" t="s">
        <v>29949</v>
      </c>
    </row>
    <row r="5841" spans="1:3" x14ac:dyDescent="0.25">
      <c r="A5841" t="s">
        <v>30451</v>
      </c>
      <c r="B5841" t="s">
        <v>30452</v>
      </c>
      <c r="C5841" t="s">
        <v>29767</v>
      </c>
    </row>
    <row r="5842" spans="1:3" x14ac:dyDescent="0.25">
      <c r="A5842" t="s">
        <v>30453</v>
      </c>
      <c r="B5842" t="s">
        <v>30454</v>
      </c>
      <c r="C5842" t="s">
        <v>30235</v>
      </c>
    </row>
    <row r="5843" spans="1:3" x14ac:dyDescent="0.25">
      <c r="A5843" t="s">
        <v>30455</v>
      </c>
      <c r="B5843" t="s">
        <v>30456</v>
      </c>
      <c r="C5843" t="s">
        <v>29781</v>
      </c>
    </row>
    <row r="5844" spans="1:3" x14ac:dyDescent="0.25">
      <c r="A5844" t="s">
        <v>30457</v>
      </c>
      <c r="B5844" t="s">
        <v>30458</v>
      </c>
      <c r="C5844" t="s">
        <v>29922</v>
      </c>
    </row>
    <row r="5845" spans="1:3" x14ac:dyDescent="0.25">
      <c r="A5845" t="s">
        <v>30459</v>
      </c>
      <c r="B5845" t="s">
        <v>30460</v>
      </c>
      <c r="C5845" t="s">
        <v>30202</v>
      </c>
    </row>
    <row r="5846" spans="1:3" x14ac:dyDescent="0.25">
      <c r="A5846" t="s">
        <v>30461</v>
      </c>
      <c r="B5846" t="s">
        <v>30462</v>
      </c>
      <c r="C5846" t="s">
        <v>29781</v>
      </c>
    </row>
    <row r="5847" spans="1:3" x14ac:dyDescent="0.25">
      <c r="A5847" t="s">
        <v>30463</v>
      </c>
      <c r="B5847" t="s">
        <v>30464</v>
      </c>
      <c r="C5847" t="s">
        <v>30154</v>
      </c>
    </row>
    <row r="5848" spans="1:3" x14ac:dyDescent="0.25">
      <c r="A5848" t="s">
        <v>30465</v>
      </c>
      <c r="B5848" t="s">
        <v>30466</v>
      </c>
      <c r="C5848" t="s">
        <v>30157</v>
      </c>
    </row>
    <row r="5849" spans="1:3" x14ac:dyDescent="0.25">
      <c r="A5849" t="s">
        <v>30467</v>
      </c>
      <c r="B5849" t="s">
        <v>30468</v>
      </c>
      <c r="C5849" t="s">
        <v>30157</v>
      </c>
    </row>
    <row r="5850" spans="1:3" x14ac:dyDescent="0.25">
      <c r="A5850" t="s">
        <v>30469</v>
      </c>
      <c r="B5850" t="s">
        <v>30470</v>
      </c>
      <c r="C5850" t="s">
        <v>29922</v>
      </c>
    </row>
    <row r="5851" spans="1:3" x14ac:dyDescent="0.25">
      <c r="A5851" t="s">
        <v>30471</v>
      </c>
      <c r="B5851" t="s">
        <v>30472</v>
      </c>
      <c r="C5851" t="s">
        <v>29767</v>
      </c>
    </row>
    <row r="5852" spans="1:3" x14ac:dyDescent="0.25">
      <c r="A5852" t="s">
        <v>30473</v>
      </c>
      <c r="B5852" t="s">
        <v>30474</v>
      </c>
      <c r="C5852" t="s">
        <v>30202</v>
      </c>
    </row>
    <row r="5853" spans="1:3" x14ac:dyDescent="0.25">
      <c r="A5853" t="s">
        <v>30475</v>
      </c>
      <c r="B5853" t="s">
        <v>30476</v>
      </c>
      <c r="C5853" t="s">
        <v>29762</v>
      </c>
    </row>
    <row r="5854" spans="1:3" x14ac:dyDescent="0.25">
      <c r="A5854" t="s">
        <v>30477</v>
      </c>
      <c r="B5854" t="s">
        <v>30478</v>
      </c>
      <c r="C5854" t="s">
        <v>30202</v>
      </c>
    </row>
    <row r="5855" spans="1:3" x14ac:dyDescent="0.25">
      <c r="A5855" t="s">
        <v>30479</v>
      </c>
      <c r="B5855" t="s">
        <v>30480</v>
      </c>
      <c r="C5855" t="s">
        <v>29765</v>
      </c>
    </row>
    <row r="5856" spans="1:3" x14ac:dyDescent="0.25">
      <c r="A5856" t="s">
        <v>30481</v>
      </c>
      <c r="B5856" t="s">
        <v>30482</v>
      </c>
      <c r="C5856" t="s">
        <v>30174</v>
      </c>
    </row>
    <row r="5857" spans="1:3" x14ac:dyDescent="0.25">
      <c r="A5857" t="s">
        <v>30483</v>
      </c>
      <c r="B5857" t="s">
        <v>30484</v>
      </c>
      <c r="C5857" t="s">
        <v>27969</v>
      </c>
    </row>
    <row r="5858" spans="1:3" x14ac:dyDescent="0.25">
      <c r="A5858" t="s">
        <v>30485</v>
      </c>
      <c r="B5858" t="s">
        <v>30486</v>
      </c>
      <c r="C5858" t="s">
        <v>29994</v>
      </c>
    </row>
    <row r="5859" spans="1:3" x14ac:dyDescent="0.25">
      <c r="A5859" t="s">
        <v>30487</v>
      </c>
      <c r="B5859" t="s">
        <v>30488</v>
      </c>
      <c r="C5859" t="s">
        <v>29781</v>
      </c>
    </row>
    <row r="5860" spans="1:3" x14ac:dyDescent="0.25">
      <c r="A5860" t="s">
        <v>30489</v>
      </c>
      <c r="B5860" t="s">
        <v>30490</v>
      </c>
      <c r="C5860" t="s">
        <v>30202</v>
      </c>
    </row>
    <row r="5861" spans="1:3" x14ac:dyDescent="0.25">
      <c r="A5861" t="s">
        <v>30491</v>
      </c>
      <c r="B5861" t="s">
        <v>30492</v>
      </c>
      <c r="C5861" t="s">
        <v>30202</v>
      </c>
    </row>
    <row r="5862" spans="1:3" x14ac:dyDescent="0.25">
      <c r="A5862" t="s">
        <v>30493</v>
      </c>
      <c r="B5862" t="s">
        <v>7445</v>
      </c>
      <c r="C5862" t="s">
        <v>29767</v>
      </c>
    </row>
    <row r="5863" spans="1:3" x14ac:dyDescent="0.25">
      <c r="A5863" t="s">
        <v>30494</v>
      </c>
      <c r="B5863" t="s">
        <v>30494</v>
      </c>
      <c r="C5863" t="s">
        <v>30157</v>
      </c>
    </row>
    <row r="5864" spans="1:3" x14ac:dyDescent="0.25">
      <c r="A5864" t="s">
        <v>30495</v>
      </c>
      <c r="B5864" t="s">
        <v>30496</v>
      </c>
      <c r="C5864" t="s">
        <v>29765</v>
      </c>
    </row>
    <row r="5865" spans="1:3" x14ac:dyDescent="0.25">
      <c r="A5865" t="s">
        <v>30497</v>
      </c>
      <c r="B5865" t="s">
        <v>9000</v>
      </c>
      <c r="C5865" t="s">
        <v>30202</v>
      </c>
    </row>
    <row r="5866" spans="1:3" x14ac:dyDescent="0.25">
      <c r="A5866" t="s">
        <v>30498</v>
      </c>
      <c r="B5866" t="s">
        <v>8251</v>
      </c>
      <c r="C5866" t="s">
        <v>30235</v>
      </c>
    </row>
    <row r="5867" spans="1:3" x14ac:dyDescent="0.25">
      <c r="A5867" t="s">
        <v>30499</v>
      </c>
      <c r="B5867" t="s">
        <v>30500</v>
      </c>
      <c r="C5867" t="s">
        <v>30501</v>
      </c>
    </row>
    <row r="5868" spans="1:3" x14ac:dyDescent="0.25">
      <c r="A5868" t="s">
        <v>30502</v>
      </c>
      <c r="B5868" t="s">
        <v>30503</v>
      </c>
      <c r="C5868" t="s">
        <v>30504</v>
      </c>
    </row>
    <row r="5869" spans="1:3" x14ac:dyDescent="0.25">
      <c r="A5869" t="s">
        <v>30505</v>
      </c>
      <c r="B5869" t="s">
        <v>30506</v>
      </c>
      <c r="C5869" t="s">
        <v>30504</v>
      </c>
    </row>
    <row r="5870" spans="1:3" x14ac:dyDescent="0.25">
      <c r="A5870" t="s">
        <v>30507</v>
      </c>
      <c r="B5870" t="s">
        <v>30508</v>
      </c>
      <c r="C5870" t="s">
        <v>30504</v>
      </c>
    </row>
    <row r="5871" spans="1:3" x14ac:dyDescent="0.25">
      <c r="A5871" t="s">
        <v>30509</v>
      </c>
      <c r="B5871" t="s">
        <v>30510</v>
      </c>
      <c r="C5871" t="s">
        <v>30504</v>
      </c>
    </row>
    <row r="5872" spans="1:3" x14ac:dyDescent="0.25">
      <c r="A5872" t="s">
        <v>30511</v>
      </c>
      <c r="B5872" t="s">
        <v>30512</v>
      </c>
      <c r="C5872" t="s">
        <v>30504</v>
      </c>
    </row>
    <row r="5873" spans="1:3" x14ac:dyDescent="0.25">
      <c r="A5873" t="s">
        <v>30513</v>
      </c>
      <c r="B5873" t="s">
        <v>30514</v>
      </c>
      <c r="C5873" t="s">
        <v>30515</v>
      </c>
    </row>
    <row r="5874" spans="1:3" x14ac:dyDescent="0.25">
      <c r="A5874" t="s">
        <v>30516</v>
      </c>
      <c r="B5874" t="s">
        <v>30517</v>
      </c>
      <c r="C5874" t="s">
        <v>30518</v>
      </c>
    </row>
    <row r="5875" spans="1:3" x14ac:dyDescent="0.25">
      <c r="A5875" t="s">
        <v>30519</v>
      </c>
      <c r="B5875" t="s">
        <v>30520</v>
      </c>
      <c r="C5875" t="s">
        <v>30518</v>
      </c>
    </row>
    <row r="5876" spans="1:3" x14ac:dyDescent="0.25">
      <c r="A5876" t="s">
        <v>30521</v>
      </c>
      <c r="B5876" t="s">
        <v>30522</v>
      </c>
      <c r="C5876" t="s">
        <v>30515</v>
      </c>
    </row>
    <row r="5877" spans="1:3" x14ac:dyDescent="0.25">
      <c r="A5877" t="s">
        <v>30523</v>
      </c>
      <c r="B5877" t="s">
        <v>30524</v>
      </c>
      <c r="C5877" t="s">
        <v>30518</v>
      </c>
    </row>
    <row r="5878" spans="1:3" x14ac:dyDescent="0.25">
      <c r="A5878" t="s">
        <v>30525</v>
      </c>
      <c r="B5878" t="s">
        <v>30526</v>
      </c>
      <c r="C5878" t="s">
        <v>30518</v>
      </c>
    </row>
    <row r="5879" spans="1:3" x14ac:dyDescent="0.25">
      <c r="A5879" t="s">
        <v>30527</v>
      </c>
      <c r="B5879" t="s">
        <v>30528</v>
      </c>
      <c r="C5879" t="s">
        <v>30518</v>
      </c>
    </row>
    <row r="5880" spans="1:3" x14ac:dyDescent="0.25">
      <c r="A5880" t="s">
        <v>30529</v>
      </c>
      <c r="B5880" t="s">
        <v>30530</v>
      </c>
      <c r="C5880" t="s">
        <v>30518</v>
      </c>
    </row>
    <row r="5881" spans="1:3" x14ac:dyDescent="0.25">
      <c r="A5881" t="s">
        <v>30531</v>
      </c>
      <c r="B5881" t="s">
        <v>30532</v>
      </c>
      <c r="C5881" t="s">
        <v>30533</v>
      </c>
    </row>
    <row r="5882" spans="1:3" x14ac:dyDescent="0.25">
      <c r="A5882" t="s">
        <v>30534</v>
      </c>
      <c r="B5882" t="s">
        <v>30535</v>
      </c>
      <c r="C5882" t="s">
        <v>30533</v>
      </c>
    </row>
    <row r="5883" spans="1:3" x14ac:dyDescent="0.25">
      <c r="A5883" t="s">
        <v>30536</v>
      </c>
      <c r="B5883" t="s">
        <v>30537</v>
      </c>
      <c r="C5883" t="s">
        <v>30533</v>
      </c>
    </row>
    <row r="5884" spans="1:3" x14ac:dyDescent="0.25">
      <c r="A5884" t="s">
        <v>30538</v>
      </c>
      <c r="B5884" t="s">
        <v>30539</v>
      </c>
      <c r="C5884" t="s">
        <v>30518</v>
      </c>
    </row>
    <row r="5885" spans="1:3" x14ac:dyDescent="0.25">
      <c r="A5885" t="s">
        <v>30540</v>
      </c>
      <c r="B5885" t="s">
        <v>30541</v>
      </c>
      <c r="C5885" t="s">
        <v>30533</v>
      </c>
    </row>
    <row r="5886" spans="1:3" x14ac:dyDescent="0.25">
      <c r="A5886" t="s">
        <v>30542</v>
      </c>
      <c r="B5886" t="s">
        <v>30543</v>
      </c>
      <c r="C5886" t="s">
        <v>30533</v>
      </c>
    </row>
    <row r="5887" spans="1:3" x14ac:dyDescent="0.25">
      <c r="A5887" t="s">
        <v>30544</v>
      </c>
      <c r="B5887" t="s">
        <v>30545</v>
      </c>
      <c r="C5887" t="s">
        <v>30546</v>
      </c>
    </row>
    <row r="5888" spans="1:3" x14ac:dyDescent="0.25">
      <c r="A5888" t="s">
        <v>30547</v>
      </c>
      <c r="B5888" t="s">
        <v>30548</v>
      </c>
      <c r="C5888" t="s">
        <v>30546</v>
      </c>
    </row>
    <row r="5889" spans="1:3" x14ac:dyDescent="0.25">
      <c r="A5889" t="s">
        <v>30549</v>
      </c>
      <c r="B5889" t="s">
        <v>30550</v>
      </c>
      <c r="C5889" t="s">
        <v>30546</v>
      </c>
    </row>
    <row r="5890" spans="1:3" x14ac:dyDescent="0.25">
      <c r="A5890" t="s">
        <v>30551</v>
      </c>
      <c r="B5890" t="s">
        <v>30552</v>
      </c>
      <c r="C5890" t="s">
        <v>30553</v>
      </c>
    </row>
    <row r="5891" spans="1:3" x14ac:dyDescent="0.25">
      <c r="A5891" t="s">
        <v>30554</v>
      </c>
      <c r="B5891" t="s">
        <v>30555</v>
      </c>
      <c r="C5891" t="s">
        <v>30546</v>
      </c>
    </row>
    <row r="5892" spans="1:3" x14ac:dyDescent="0.25">
      <c r="A5892" t="s">
        <v>30556</v>
      </c>
      <c r="B5892" t="s">
        <v>30557</v>
      </c>
      <c r="C5892" t="s">
        <v>30533</v>
      </c>
    </row>
    <row r="5893" spans="1:3" x14ac:dyDescent="0.25">
      <c r="A5893" t="s">
        <v>30558</v>
      </c>
      <c r="B5893" t="s">
        <v>30559</v>
      </c>
      <c r="C5893" t="s">
        <v>30533</v>
      </c>
    </row>
    <row r="5894" spans="1:3" x14ac:dyDescent="0.25">
      <c r="A5894" t="s">
        <v>30560</v>
      </c>
      <c r="B5894" t="s">
        <v>30561</v>
      </c>
      <c r="C5894" t="s">
        <v>30553</v>
      </c>
    </row>
    <row r="5895" spans="1:3" x14ac:dyDescent="0.25">
      <c r="A5895" t="s">
        <v>30562</v>
      </c>
      <c r="B5895" t="s">
        <v>30563</v>
      </c>
      <c r="C5895" t="s">
        <v>30553</v>
      </c>
    </row>
    <row r="5896" spans="1:3" x14ac:dyDescent="0.25">
      <c r="A5896" t="s">
        <v>30564</v>
      </c>
      <c r="B5896" t="s">
        <v>30565</v>
      </c>
      <c r="C5896" t="s">
        <v>30546</v>
      </c>
    </row>
    <row r="5897" spans="1:3" x14ac:dyDescent="0.25">
      <c r="A5897" t="s">
        <v>30566</v>
      </c>
      <c r="B5897" t="s">
        <v>30567</v>
      </c>
      <c r="C5897" t="s">
        <v>30568</v>
      </c>
    </row>
    <row r="5898" spans="1:3" x14ac:dyDescent="0.25">
      <c r="A5898" t="s">
        <v>30569</v>
      </c>
      <c r="B5898" t="s">
        <v>30570</v>
      </c>
      <c r="C5898" t="s">
        <v>30553</v>
      </c>
    </row>
    <row r="5899" spans="1:3" x14ac:dyDescent="0.25">
      <c r="A5899" t="s">
        <v>30571</v>
      </c>
      <c r="B5899" t="s">
        <v>30572</v>
      </c>
      <c r="C5899" t="s">
        <v>30533</v>
      </c>
    </row>
    <row r="5900" spans="1:3" x14ac:dyDescent="0.25">
      <c r="A5900" t="s">
        <v>30573</v>
      </c>
      <c r="B5900" t="s">
        <v>30574</v>
      </c>
      <c r="C5900" t="s">
        <v>30568</v>
      </c>
    </row>
    <row r="5901" spans="1:3" x14ac:dyDescent="0.25">
      <c r="A5901" t="s">
        <v>30575</v>
      </c>
      <c r="B5901" t="s">
        <v>30576</v>
      </c>
      <c r="C5901" t="s">
        <v>30568</v>
      </c>
    </row>
    <row r="5902" spans="1:3" x14ac:dyDescent="0.25">
      <c r="A5902" t="s">
        <v>30577</v>
      </c>
      <c r="B5902" t="s">
        <v>30578</v>
      </c>
      <c r="C5902" t="s">
        <v>30568</v>
      </c>
    </row>
    <row r="5903" spans="1:3" x14ac:dyDescent="0.25">
      <c r="A5903" t="s">
        <v>30579</v>
      </c>
      <c r="B5903" t="s">
        <v>30580</v>
      </c>
      <c r="C5903" t="s">
        <v>30568</v>
      </c>
    </row>
    <row r="5904" spans="1:3" x14ac:dyDescent="0.25">
      <c r="A5904" t="s">
        <v>30581</v>
      </c>
      <c r="B5904" t="s">
        <v>30582</v>
      </c>
      <c r="C5904" t="s">
        <v>30568</v>
      </c>
    </row>
    <row r="5905" spans="1:3" x14ac:dyDescent="0.25">
      <c r="A5905" t="s">
        <v>30583</v>
      </c>
      <c r="B5905" t="s">
        <v>30584</v>
      </c>
      <c r="C5905" t="s">
        <v>30568</v>
      </c>
    </row>
    <row r="5906" spans="1:3" x14ac:dyDescent="0.25">
      <c r="A5906" t="s">
        <v>30585</v>
      </c>
      <c r="B5906" t="s">
        <v>30586</v>
      </c>
      <c r="C5906" t="s">
        <v>30146</v>
      </c>
    </row>
    <row r="5907" spans="1:3" x14ac:dyDescent="0.25">
      <c r="A5907" t="s">
        <v>30587</v>
      </c>
      <c r="B5907" t="s">
        <v>30588</v>
      </c>
      <c r="C5907" t="s">
        <v>30568</v>
      </c>
    </row>
    <row r="5908" spans="1:3" x14ac:dyDescent="0.25">
      <c r="A5908" t="s">
        <v>30589</v>
      </c>
      <c r="B5908" t="s">
        <v>30590</v>
      </c>
      <c r="C5908" t="s">
        <v>30553</v>
      </c>
    </row>
    <row r="5909" spans="1:3" x14ac:dyDescent="0.25">
      <c r="A5909" t="s">
        <v>30591</v>
      </c>
      <c r="B5909" t="s">
        <v>30592</v>
      </c>
      <c r="C5909" t="s">
        <v>30501</v>
      </c>
    </row>
    <row r="5910" spans="1:3" x14ac:dyDescent="0.25">
      <c r="A5910" t="s">
        <v>30593</v>
      </c>
      <c r="B5910" t="s">
        <v>30594</v>
      </c>
      <c r="C5910" t="s">
        <v>30501</v>
      </c>
    </row>
    <row r="5911" spans="1:3" x14ac:dyDescent="0.25">
      <c r="A5911" t="s">
        <v>30595</v>
      </c>
      <c r="B5911" t="s">
        <v>30596</v>
      </c>
      <c r="C5911" t="s">
        <v>30501</v>
      </c>
    </row>
    <row r="5912" spans="1:3" x14ac:dyDescent="0.25">
      <c r="A5912" t="s">
        <v>30597</v>
      </c>
      <c r="B5912" t="s">
        <v>30598</v>
      </c>
      <c r="C5912" t="s">
        <v>30146</v>
      </c>
    </row>
    <row r="5913" spans="1:3" x14ac:dyDescent="0.25">
      <c r="A5913" t="s">
        <v>30599</v>
      </c>
      <c r="B5913" t="s">
        <v>30600</v>
      </c>
      <c r="C5913" t="s">
        <v>30146</v>
      </c>
    </row>
    <row r="5914" spans="1:3" x14ac:dyDescent="0.25">
      <c r="A5914" t="s">
        <v>30601</v>
      </c>
      <c r="B5914" t="s">
        <v>30602</v>
      </c>
      <c r="C5914" t="s">
        <v>30546</v>
      </c>
    </row>
    <row r="5915" spans="1:3" x14ac:dyDescent="0.25">
      <c r="A5915" t="s">
        <v>30603</v>
      </c>
      <c r="B5915" t="s">
        <v>30604</v>
      </c>
      <c r="C5915" t="s">
        <v>30149</v>
      </c>
    </row>
    <row r="5916" spans="1:3" x14ac:dyDescent="0.25">
      <c r="A5916" t="s">
        <v>30605</v>
      </c>
      <c r="B5916" t="s">
        <v>30606</v>
      </c>
      <c r="C5916" t="s">
        <v>30149</v>
      </c>
    </row>
    <row r="5917" spans="1:3" x14ac:dyDescent="0.25">
      <c r="A5917" t="s">
        <v>30607</v>
      </c>
      <c r="B5917" t="s">
        <v>30608</v>
      </c>
      <c r="C5917" t="s">
        <v>30533</v>
      </c>
    </row>
    <row r="5918" spans="1:3" x14ac:dyDescent="0.25">
      <c r="A5918" t="s">
        <v>30609</v>
      </c>
      <c r="B5918" t="s">
        <v>30610</v>
      </c>
      <c r="C5918" t="s">
        <v>30146</v>
      </c>
    </row>
    <row r="5919" spans="1:3" x14ac:dyDescent="0.25">
      <c r="A5919" t="s">
        <v>30611</v>
      </c>
      <c r="B5919" t="s">
        <v>30612</v>
      </c>
      <c r="C5919" t="s">
        <v>30149</v>
      </c>
    </row>
    <row r="5920" spans="1:3" x14ac:dyDescent="0.25">
      <c r="A5920" t="s">
        <v>30613</v>
      </c>
      <c r="B5920" t="s">
        <v>30614</v>
      </c>
      <c r="C5920" t="s">
        <v>30568</v>
      </c>
    </row>
    <row r="5921" spans="1:3" x14ac:dyDescent="0.25">
      <c r="A5921" t="s">
        <v>30615</v>
      </c>
      <c r="B5921" t="s">
        <v>30616</v>
      </c>
      <c r="C5921" t="s">
        <v>30149</v>
      </c>
    </row>
    <row r="5922" spans="1:3" x14ac:dyDescent="0.25">
      <c r="A5922" t="s">
        <v>30617</v>
      </c>
      <c r="B5922" t="s">
        <v>30618</v>
      </c>
      <c r="C5922" t="s">
        <v>30149</v>
      </c>
    </row>
    <row r="5923" spans="1:3" x14ac:dyDescent="0.25">
      <c r="A5923" t="s">
        <v>30619</v>
      </c>
      <c r="B5923" t="s">
        <v>30620</v>
      </c>
      <c r="C5923" t="s">
        <v>30149</v>
      </c>
    </row>
    <row r="5924" spans="1:3" x14ac:dyDescent="0.25">
      <c r="A5924" t="s">
        <v>30621</v>
      </c>
      <c r="B5924" t="s">
        <v>30622</v>
      </c>
      <c r="C5924" t="s">
        <v>30149</v>
      </c>
    </row>
    <row r="5925" spans="1:3" x14ac:dyDescent="0.25">
      <c r="A5925" t="s">
        <v>30623</v>
      </c>
      <c r="B5925" t="s">
        <v>30624</v>
      </c>
      <c r="C5925" t="s">
        <v>30149</v>
      </c>
    </row>
    <row r="5926" spans="1:3" x14ac:dyDescent="0.25">
      <c r="A5926" t="s">
        <v>30625</v>
      </c>
      <c r="B5926" t="s">
        <v>30626</v>
      </c>
      <c r="C5926" t="s">
        <v>30149</v>
      </c>
    </row>
    <row r="5927" spans="1:3" x14ac:dyDescent="0.25">
      <c r="A5927" t="s">
        <v>30627</v>
      </c>
      <c r="B5927" t="s">
        <v>24873</v>
      </c>
      <c r="C5927" t="s">
        <v>30149</v>
      </c>
    </row>
    <row r="5928" spans="1:3" x14ac:dyDescent="0.25">
      <c r="A5928" t="s">
        <v>30628</v>
      </c>
      <c r="B5928" t="s">
        <v>30629</v>
      </c>
      <c r="C5928" t="s">
        <v>30149</v>
      </c>
    </row>
    <row r="5929" spans="1:3" x14ac:dyDescent="0.25">
      <c r="A5929" t="s">
        <v>30630</v>
      </c>
      <c r="B5929" t="s">
        <v>30631</v>
      </c>
      <c r="C5929" t="s">
        <v>30553</v>
      </c>
    </row>
    <row r="5930" spans="1:3" x14ac:dyDescent="0.25">
      <c r="A5930" t="s">
        <v>30632</v>
      </c>
      <c r="B5930" t="s">
        <v>30633</v>
      </c>
      <c r="C5930" t="s">
        <v>30553</v>
      </c>
    </row>
    <row r="5931" spans="1:3" x14ac:dyDescent="0.25">
      <c r="A5931" t="s">
        <v>30634</v>
      </c>
      <c r="B5931" t="s">
        <v>30635</v>
      </c>
      <c r="C5931" t="s">
        <v>30154</v>
      </c>
    </row>
    <row r="5932" spans="1:3" x14ac:dyDescent="0.25">
      <c r="A5932" t="s">
        <v>30636</v>
      </c>
      <c r="B5932" t="s">
        <v>30637</v>
      </c>
      <c r="C5932" t="s">
        <v>30553</v>
      </c>
    </row>
    <row r="5933" spans="1:3" x14ac:dyDescent="0.25">
      <c r="A5933" t="s">
        <v>30638</v>
      </c>
      <c r="B5933" t="s">
        <v>30639</v>
      </c>
      <c r="C5933" t="s">
        <v>30157</v>
      </c>
    </row>
    <row r="5934" spans="1:3" x14ac:dyDescent="0.25">
      <c r="A5934" t="s">
        <v>30640</v>
      </c>
      <c r="B5934" t="s">
        <v>30641</v>
      </c>
      <c r="C5934" t="s">
        <v>30518</v>
      </c>
    </row>
    <row r="5935" spans="1:3" x14ac:dyDescent="0.25">
      <c r="A5935" t="s">
        <v>30642</v>
      </c>
      <c r="B5935" t="s">
        <v>30643</v>
      </c>
      <c r="C5935" t="s">
        <v>30515</v>
      </c>
    </row>
    <row r="5936" spans="1:3" x14ac:dyDescent="0.25">
      <c r="A5936" t="s">
        <v>30644</v>
      </c>
      <c r="B5936" t="s">
        <v>30645</v>
      </c>
      <c r="C5936" t="s">
        <v>30553</v>
      </c>
    </row>
    <row r="5937" spans="1:3" x14ac:dyDescent="0.25">
      <c r="A5937" t="s">
        <v>30646</v>
      </c>
      <c r="B5937" t="s">
        <v>30647</v>
      </c>
      <c r="C5937" t="s">
        <v>30146</v>
      </c>
    </row>
    <row r="5938" spans="1:3" x14ac:dyDescent="0.25">
      <c r="A5938" t="s">
        <v>30648</v>
      </c>
      <c r="B5938" t="s">
        <v>30649</v>
      </c>
      <c r="C5938" t="s">
        <v>30174</v>
      </c>
    </row>
    <row r="5939" spans="1:3" x14ac:dyDescent="0.25">
      <c r="A5939" t="s">
        <v>30650</v>
      </c>
      <c r="B5939" t="s">
        <v>30651</v>
      </c>
      <c r="C5939" t="s">
        <v>30146</v>
      </c>
    </row>
    <row r="5940" spans="1:3" x14ac:dyDescent="0.25">
      <c r="A5940" t="s">
        <v>30652</v>
      </c>
      <c r="B5940" t="s">
        <v>30653</v>
      </c>
      <c r="C5940" t="s">
        <v>30518</v>
      </c>
    </row>
    <row r="5941" spans="1:3" x14ac:dyDescent="0.25">
      <c r="A5941" t="s">
        <v>30654</v>
      </c>
      <c r="B5941" t="s">
        <v>30654</v>
      </c>
      <c r="C5941" t="s">
        <v>30202</v>
      </c>
    </row>
    <row r="5942" spans="1:3" x14ac:dyDescent="0.25">
      <c r="A5942" t="s">
        <v>30655</v>
      </c>
      <c r="B5942" t="s">
        <v>30656</v>
      </c>
      <c r="C5942" t="s">
        <v>30202</v>
      </c>
    </row>
    <row r="5943" spans="1:3" x14ac:dyDescent="0.25">
      <c r="A5943" t="s">
        <v>30657</v>
      </c>
      <c r="B5943" t="s">
        <v>30658</v>
      </c>
      <c r="C5943" t="s">
        <v>30553</v>
      </c>
    </row>
    <row r="5944" spans="1:3" x14ac:dyDescent="0.25">
      <c r="A5944" t="s">
        <v>30659</v>
      </c>
      <c r="B5944" t="s">
        <v>21868</v>
      </c>
      <c r="C5944" t="s">
        <v>30553</v>
      </c>
    </row>
    <row r="5945" spans="1:3" x14ac:dyDescent="0.25">
      <c r="A5945" t="s">
        <v>30660</v>
      </c>
      <c r="B5945" t="s">
        <v>30661</v>
      </c>
      <c r="C5945" t="s">
        <v>30235</v>
      </c>
    </row>
    <row r="5946" spans="1:3" x14ac:dyDescent="0.25">
      <c r="A5946" t="s">
        <v>30662</v>
      </c>
      <c r="B5946" t="s">
        <v>30663</v>
      </c>
      <c r="C5946" t="s">
        <v>30235</v>
      </c>
    </row>
    <row r="5947" spans="1:3" x14ac:dyDescent="0.25">
      <c r="A5947" t="s">
        <v>30664</v>
      </c>
      <c r="B5947" t="s">
        <v>30665</v>
      </c>
      <c r="C5947" t="s">
        <v>30501</v>
      </c>
    </row>
    <row r="5948" spans="1:3" x14ac:dyDescent="0.25">
      <c r="A5948" t="s">
        <v>30666</v>
      </c>
      <c r="B5948" t="s">
        <v>30667</v>
      </c>
      <c r="C5948" t="s">
        <v>30202</v>
      </c>
    </row>
    <row r="5949" spans="1:3" x14ac:dyDescent="0.25">
      <c r="A5949" t="s">
        <v>30668</v>
      </c>
      <c r="B5949" t="s">
        <v>16259</v>
      </c>
      <c r="C5949" t="s">
        <v>30518</v>
      </c>
    </row>
    <row r="5950" spans="1:3" x14ac:dyDescent="0.25">
      <c r="A5950" t="s">
        <v>30669</v>
      </c>
      <c r="B5950" t="s">
        <v>30670</v>
      </c>
      <c r="C5950" t="s">
        <v>30518</v>
      </c>
    </row>
    <row r="5951" spans="1:3" x14ac:dyDescent="0.25">
      <c r="A5951" t="s">
        <v>30671</v>
      </c>
      <c r="B5951" t="s">
        <v>30672</v>
      </c>
      <c r="C5951" t="s">
        <v>30149</v>
      </c>
    </row>
    <row r="5952" spans="1:3" x14ac:dyDescent="0.25">
      <c r="A5952" t="s">
        <v>30673</v>
      </c>
      <c r="B5952" t="s">
        <v>30674</v>
      </c>
      <c r="C5952" t="s">
        <v>29765</v>
      </c>
    </row>
    <row r="5953" spans="1:3" x14ac:dyDescent="0.25">
      <c r="A5953" t="s">
        <v>30675</v>
      </c>
      <c r="B5953" t="s">
        <v>30676</v>
      </c>
      <c r="C5953" t="s">
        <v>29781</v>
      </c>
    </row>
    <row r="5954" spans="1:3" x14ac:dyDescent="0.25">
      <c r="A5954" t="s">
        <v>30677</v>
      </c>
      <c r="B5954" t="s">
        <v>30678</v>
      </c>
      <c r="C5954" t="s">
        <v>29781</v>
      </c>
    </row>
    <row r="5955" spans="1:3" x14ac:dyDescent="0.25">
      <c r="A5955" t="s">
        <v>30679</v>
      </c>
      <c r="B5955" t="s">
        <v>30680</v>
      </c>
      <c r="C5955" t="s">
        <v>29762</v>
      </c>
    </row>
    <row r="5956" spans="1:3" x14ac:dyDescent="0.25">
      <c r="A5956" t="s">
        <v>30681</v>
      </c>
      <c r="B5956" t="s">
        <v>121</v>
      </c>
      <c r="C5956" t="s">
        <v>30202</v>
      </c>
    </row>
    <row r="5957" spans="1:3" x14ac:dyDescent="0.25">
      <c r="A5957" t="s">
        <v>30682</v>
      </c>
      <c r="B5957" t="s">
        <v>30683</v>
      </c>
      <c r="C5957" t="s">
        <v>29762</v>
      </c>
    </row>
    <row r="5958" spans="1:3" x14ac:dyDescent="0.25">
      <c r="A5958" t="s">
        <v>30684</v>
      </c>
      <c r="B5958" t="s">
        <v>30685</v>
      </c>
      <c r="C5958" t="s">
        <v>29762</v>
      </c>
    </row>
    <row r="5959" spans="1:3" x14ac:dyDescent="0.25">
      <c r="A5959" t="s">
        <v>30686</v>
      </c>
      <c r="B5959" t="s">
        <v>30687</v>
      </c>
      <c r="C5959" t="s">
        <v>30149</v>
      </c>
    </row>
    <row r="5960" spans="1:3" x14ac:dyDescent="0.25">
      <c r="A5960" t="s">
        <v>30688</v>
      </c>
      <c r="B5960" t="s">
        <v>30688</v>
      </c>
      <c r="C5960" t="s">
        <v>29762</v>
      </c>
    </row>
    <row r="5961" spans="1:3" x14ac:dyDescent="0.25">
      <c r="A5961" t="s">
        <v>30689</v>
      </c>
      <c r="B5961" t="s">
        <v>30690</v>
      </c>
      <c r="C5961" t="s">
        <v>29762</v>
      </c>
    </row>
    <row r="5962" spans="1:3" x14ac:dyDescent="0.25">
      <c r="A5962" t="s">
        <v>30691</v>
      </c>
      <c r="B5962" t="s">
        <v>30692</v>
      </c>
      <c r="C5962" t="s">
        <v>29767</v>
      </c>
    </row>
    <row r="5963" spans="1:3" x14ac:dyDescent="0.25">
      <c r="A5963" t="s">
        <v>30693</v>
      </c>
      <c r="B5963" t="s">
        <v>30694</v>
      </c>
      <c r="C5963" t="s">
        <v>29767</v>
      </c>
    </row>
    <row r="5964" spans="1:3" x14ac:dyDescent="0.25">
      <c r="A5964" t="s">
        <v>30695</v>
      </c>
      <c r="B5964" t="s">
        <v>30696</v>
      </c>
      <c r="C5964" t="s">
        <v>29767</v>
      </c>
    </row>
    <row r="5965" spans="1:3" x14ac:dyDescent="0.25">
      <c r="A5965" t="s">
        <v>30697</v>
      </c>
      <c r="B5965" t="s">
        <v>30698</v>
      </c>
      <c r="C5965" t="s">
        <v>29767</v>
      </c>
    </row>
    <row r="5966" spans="1:3" x14ac:dyDescent="0.25">
      <c r="A5966" t="s">
        <v>30699</v>
      </c>
      <c r="B5966" t="s">
        <v>30700</v>
      </c>
      <c r="C5966" t="s">
        <v>29767</v>
      </c>
    </row>
    <row r="5967" spans="1:3" x14ac:dyDescent="0.25">
      <c r="A5967" t="s">
        <v>30701</v>
      </c>
      <c r="B5967" t="s">
        <v>30702</v>
      </c>
      <c r="C5967" t="s">
        <v>29767</v>
      </c>
    </row>
    <row r="5968" spans="1:3" x14ac:dyDescent="0.25">
      <c r="A5968" t="s">
        <v>30703</v>
      </c>
      <c r="B5968" t="s">
        <v>30704</v>
      </c>
      <c r="C5968" t="s">
        <v>29767</v>
      </c>
    </row>
    <row r="5969" spans="1:3" x14ac:dyDescent="0.25">
      <c r="A5969" t="s">
        <v>30705</v>
      </c>
      <c r="B5969" t="s">
        <v>30706</v>
      </c>
      <c r="C5969" t="s">
        <v>29767</v>
      </c>
    </row>
    <row r="5970" spans="1:3" x14ac:dyDescent="0.25">
      <c r="A5970" t="s">
        <v>30707</v>
      </c>
      <c r="B5970" t="s">
        <v>30708</v>
      </c>
      <c r="C5970" t="s">
        <v>30157</v>
      </c>
    </row>
    <row r="5971" spans="1:3" x14ac:dyDescent="0.25">
      <c r="A5971" t="s">
        <v>30709</v>
      </c>
      <c r="B5971" t="s">
        <v>17372</v>
      </c>
      <c r="C5971" t="s">
        <v>30568</v>
      </c>
    </row>
    <row r="5972" spans="1:3" x14ac:dyDescent="0.25">
      <c r="A5972" t="s">
        <v>30710</v>
      </c>
      <c r="B5972" t="s">
        <v>30711</v>
      </c>
      <c r="C5972" t="s">
        <v>29821</v>
      </c>
    </row>
    <row r="5973" spans="1:3" x14ac:dyDescent="0.25">
      <c r="A5973" t="s">
        <v>30712</v>
      </c>
      <c r="B5973" t="s">
        <v>30713</v>
      </c>
      <c r="C5973" t="s">
        <v>29821</v>
      </c>
    </row>
    <row r="5974" spans="1:3" x14ac:dyDescent="0.25">
      <c r="A5974" t="s">
        <v>30714</v>
      </c>
      <c r="B5974" t="s">
        <v>30715</v>
      </c>
      <c r="C5974" t="s">
        <v>29821</v>
      </c>
    </row>
    <row r="5975" spans="1:3" x14ac:dyDescent="0.25">
      <c r="A5975" t="s">
        <v>30716</v>
      </c>
      <c r="B5975" t="s">
        <v>30717</v>
      </c>
      <c r="C5975" t="s">
        <v>29821</v>
      </c>
    </row>
    <row r="5976" spans="1:3" x14ac:dyDescent="0.25">
      <c r="A5976" t="s">
        <v>30718</v>
      </c>
      <c r="B5976" t="s">
        <v>30719</v>
      </c>
      <c r="C5976" t="s">
        <v>29821</v>
      </c>
    </row>
    <row r="5977" spans="1:3" x14ac:dyDescent="0.25">
      <c r="A5977" t="s">
        <v>30720</v>
      </c>
      <c r="B5977" t="s">
        <v>30721</v>
      </c>
      <c r="C5977" t="s">
        <v>29821</v>
      </c>
    </row>
    <row r="5978" spans="1:3" x14ac:dyDescent="0.25">
      <c r="A5978" t="s">
        <v>30722</v>
      </c>
      <c r="B5978" t="s">
        <v>30723</v>
      </c>
      <c r="C5978" t="s">
        <v>29821</v>
      </c>
    </row>
    <row r="5979" spans="1:3" x14ac:dyDescent="0.25">
      <c r="A5979" t="s">
        <v>30724</v>
      </c>
      <c r="B5979" t="s">
        <v>30725</v>
      </c>
      <c r="C5979" t="s">
        <v>29821</v>
      </c>
    </row>
    <row r="5980" spans="1:3" x14ac:dyDescent="0.25">
      <c r="A5980" t="s">
        <v>30726</v>
      </c>
      <c r="B5980" t="s">
        <v>30727</v>
      </c>
      <c r="C5980" t="s">
        <v>29821</v>
      </c>
    </row>
    <row r="5981" spans="1:3" x14ac:dyDescent="0.25">
      <c r="A5981" t="s">
        <v>30728</v>
      </c>
      <c r="B5981" t="s">
        <v>30729</v>
      </c>
      <c r="C5981" t="s">
        <v>30154</v>
      </c>
    </row>
    <row r="5982" spans="1:3" x14ac:dyDescent="0.25">
      <c r="A5982" t="s">
        <v>30730</v>
      </c>
      <c r="B5982" t="s">
        <v>30731</v>
      </c>
      <c r="C5982" t="s">
        <v>29949</v>
      </c>
    </row>
    <row r="5983" spans="1:3" x14ac:dyDescent="0.25">
      <c r="A5983" t="s">
        <v>30732</v>
      </c>
      <c r="B5983" t="s">
        <v>30733</v>
      </c>
      <c r="C5983" t="s">
        <v>29949</v>
      </c>
    </row>
    <row r="5984" spans="1:3" x14ac:dyDescent="0.25">
      <c r="A5984" t="s">
        <v>30734</v>
      </c>
      <c r="B5984" t="s">
        <v>30735</v>
      </c>
      <c r="C5984" t="s">
        <v>29922</v>
      </c>
    </row>
    <row r="5985" spans="1:3" x14ac:dyDescent="0.25">
      <c r="A5985" t="s">
        <v>30736</v>
      </c>
      <c r="B5985" t="s">
        <v>30737</v>
      </c>
      <c r="C5985" t="s">
        <v>29994</v>
      </c>
    </row>
    <row r="5986" spans="1:3" x14ac:dyDescent="0.25">
      <c r="A5986" t="s">
        <v>30738</v>
      </c>
      <c r="B5986" t="s">
        <v>30739</v>
      </c>
      <c r="C5986" t="s">
        <v>29949</v>
      </c>
    </row>
    <row r="5987" spans="1:3" x14ac:dyDescent="0.25">
      <c r="A5987" t="s">
        <v>30740</v>
      </c>
      <c r="B5987" t="s">
        <v>30741</v>
      </c>
      <c r="C5987" t="s">
        <v>30518</v>
      </c>
    </row>
    <row r="5988" spans="1:3" x14ac:dyDescent="0.25">
      <c r="A5988" t="s">
        <v>30742</v>
      </c>
      <c r="B5988" t="s">
        <v>30743</v>
      </c>
      <c r="C5988" t="s">
        <v>29994</v>
      </c>
    </row>
    <row r="5989" spans="1:3" x14ac:dyDescent="0.25">
      <c r="A5989" t="s">
        <v>30744</v>
      </c>
      <c r="B5989" t="s">
        <v>30745</v>
      </c>
      <c r="C5989" t="s">
        <v>30568</v>
      </c>
    </row>
    <row r="5990" spans="1:3" x14ac:dyDescent="0.25">
      <c r="A5990" t="s">
        <v>30746</v>
      </c>
      <c r="B5990" t="s">
        <v>30747</v>
      </c>
      <c r="C5990" t="s">
        <v>29994</v>
      </c>
    </row>
    <row r="5991" spans="1:3" x14ac:dyDescent="0.25">
      <c r="A5991" t="s">
        <v>30748</v>
      </c>
      <c r="B5991" t="s">
        <v>30749</v>
      </c>
      <c r="C5991" t="s">
        <v>29515</v>
      </c>
    </row>
    <row r="5992" spans="1:3" x14ac:dyDescent="0.25">
      <c r="A5992" t="s">
        <v>30750</v>
      </c>
      <c r="B5992" t="s">
        <v>30751</v>
      </c>
      <c r="C5992" t="s">
        <v>29515</v>
      </c>
    </row>
    <row r="5993" spans="1:3" x14ac:dyDescent="0.25">
      <c r="A5993" t="s">
        <v>30752</v>
      </c>
      <c r="B5993" t="s">
        <v>30753</v>
      </c>
      <c r="C5993" t="s">
        <v>29767</v>
      </c>
    </row>
    <row r="5994" spans="1:3" x14ac:dyDescent="0.25">
      <c r="A5994" t="s">
        <v>30754</v>
      </c>
      <c r="B5994" t="s">
        <v>30755</v>
      </c>
      <c r="C5994" t="s">
        <v>30518</v>
      </c>
    </row>
    <row r="5995" spans="1:3" x14ac:dyDescent="0.25">
      <c r="A5995" t="s">
        <v>30756</v>
      </c>
      <c r="B5995" t="s">
        <v>30757</v>
      </c>
      <c r="C5995" t="s">
        <v>30146</v>
      </c>
    </row>
    <row r="5996" spans="1:3" x14ac:dyDescent="0.25">
      <c r="A5996" t="s">
        <v>30758</v>
      </c>
      <c r="B5996" t="s">
        <v>30759</v>
      </c>
      <c r="C5996" t="s">
        <v>29543</v>
      </c>
    </row>
    <row r="5997" spans="1:3" x14ac:dyDescent="0.25">
      <c r="A5997" t="s">
        <v>30760</v>
      </c>
      <c r="B5997" t="s">
        <v>30761</v>
      </c>
      <c r="C5997" t="s">
        <v>29571</v>
      </c>
    </row>
    <row r="5998" spans="1:3" x14ac:dyDescent="0.25">
      <c r="A5998" t="s">
        <v>30762</v>
      </c>
      <c r="B5998" t="s">
        <v>30763</v>
      </c>
      <c r="C5998" t="s">
        <v>29762</v>
      </c>
    </row>
    <row r="5999" spans="1:3" x14ac:dyDescent="0.25">
      <c r="A5999" t="s">
        <v>30764</v>
      </c>
      <c r="B5999" t="s">
        <v>30765</v>
      </c>
      <c r="C5999" t="s">
        <v>30553</v>
      </c>
    </row>
    <row r="6000" spans="1:3" x14ac:dyDescent="0.25">
      <c r="A6000" t="s">
        <v>30766</v>
      </c>
      <c r="B6000" t="s">
        <v>30767</v>
      </c>
      <c r="C6000" t="s">
        <v>21483</v>
      </c>
    </row>
    <row r="6001" spans="1:3" x14ac:dyDescent="0.25">
      <c r="A6001" t="s">
        <v>30768</v>
      </c>
      <c r="B6001" t="s">
        <v>30769</v>
      </c>
      <c r="C6001" t="s">
        <v>29485</v>
      </c>
    </row>
    <row r="6002" spans="1:3" x14ac:dyDescent="0.25">
      <c r="A6002" t="s">
        <v>30770</v>
      </c>
      <c r="B6002" t="s">
        <v>30771</v>
      </c>
      <c r="C6002" t="s">
        <v>29346</v>
      </c>
    </row>
    <row r="6003" spans="1:3" x14ac:dyDescent="0.25">
      <c r="A6003" t="s">
        <v>30772</v>
      </c>
      <c r="B6003" t="s">
        <v>30773</v>
      </c>
      <c r="C6003" t="s">
        <v>29346</v>
      </c>
    </row>
    <row r="6004" spans="1:3" x14ac:dyDescent="0.25">
      <c r="A6004" t="s">
        <v>30774</v>
      </c>
      <c r="B6004" t="s">
        <v>30775</v>
      </c>
      <c r="C6004" t="s">
        <v>30157</v>
      </c>
    </row>
    <row r="6005" spans="1:3" x14ac:dyDescent="0.25">
      <c r="A6005" t="s">
        <v>30776</v>
      </c>
      <c r="B6005" t="s">
        <v>30777</v>
      </c>
      <c r="C6005" t="s">
        <v>29365</v>
      </c>
    </row>
    <row r="6006" spans="1:3" x14ac:dyDescent="0.25">
      <c r="A6006" t="s">
        <v>30778</v>
      </c>
      <c r="B6006" t="s">
        <v>30779</v>
      </c>
      <c r="C6006" t="s">
        <v>30518</v>
      </c>
    </row>
    <row r="6007" spans="1:3" x14ac:dyDescent="0.25">
      <c r="A6007" t="s">
        <v>30780</v>
      </c>
      <c r="B6007" t="s">
        <v>30781</v>
      </c>
      <c r="C6007" t="s">
        <v>30553</v>
      </c>
    </row>
    <row r="6008" spans="1:3" x14ac:dyDescent="0.25">
      <c r="A6008" t="s">
        <v>30782</v>
      </c>
      <c r="B6008" t="s">
        <v>30783</v>
      </c>
      <c r="C6008" t="s">
        <v>30546</v>
      </c>
    </row>
    <row r="6009" spans="1:3" x14ac:dyDescent="0.25">
      <c r="A6009" t="s">
        <v>30784</v>
      </c>
      <c r="B6009" t="s">
        <v>30785</v>
      </c>
      <c r="C6009" t="s">
        <v>30202</v>
      </c>
    </row>
    <row r="6010" spans="1:3" x14ac:dyDescent="0.25">
      <c r="A6010" t="s">
        <v>30786</v>
      </c>
      <c r="B6010" t="s">
        <v>30787</v>
      </c>
      <c r="C6010" t="s">
        <v>30146</v>
      </c>
    </row>
    <row r="6011" spans="1:3" x14ac:dyDescent="0.25">
      <c r="A6011" t="s">
        <v>30788</v>
      </c>
      <c r="B6011" t="s">
        <v>30789</v>
      </c>
      <c r="C6011" t="s">
        <v>30568</v>
      </c>
    </row>
    <row r="6012" spans="1:3" x14ac:dyDescent="0.25">
      <c r="A6012" t="s">
        <v>30790</v>
      </c>
      <c r="B6012" t="s">
        <v>30791</v>
      </c>
      <c r="C6012" t="s">
        <v>30202</v>
      </c>
    </row>
    <row r="6013" spans="1:3" x14ac:dyDescent="0.25">
      <c r="A6013" t="s">
        <v>30792</v>
      </c>
      <c r="B6013" t="s">
        <v>30793</v>
      </c>
      <c r="C6013" t="s">
        <v>28205</v>
      </c>
    </row>
    <row r="6014" spans="1:3" x14ac:dyDescent="0.25">
      <c r="A6014" t="s">
        <v>30794</v>
      </c>
      <c r="B6014" t="s">
        <v>30795</v>
      </c>
      <c r="C6014" t="s">
        <v>30568</v>
      </c>
    </row>
    <row r="6015" spans="1:3" x14ac:dyDescent="0.25">
      <c r="A6015" t="s">
        <v>30796</v>
      </c>
      <c r="B6015" t="s">
        <v>30797</v>
      </c>
      <c r="C6015" t="s">
        <v>30202</v>
      </c>
    </row>
    <row r="6016" spans="1:3" x14ac:dyDescent="0.25">
      <c r="A6016" t="s">
        <v>30798</v>
      </c>
      <c r="B6016" t="s">
        <v>30799</v>
      </c>
      <c r="C6016" t="s">
        <v>27969</v>
      </c>
    </row>
    <row r="6017" spans="1:3" x14ac:dyDescent="0.25">
      <c r="A6017" t="s">
        <v>30800</v>
      </c>
      <c r="B6017" t="s">
        <v>30801</v>
      </c>
      <c r="C6017" t="s">
        <v>27969</v>
      </c>
    </row>
    <row r="6018" spans="1:3" x14ac:dyDescent="0.25">
      <c r="A6018" t="s">
        <v>30802</v>
      </c>
      <c r="B6018" t="s">
        <v>30803</v>
      </c>
      <c r="C6018" t="s">
        <v>27969</v>
      </c>
    </row>
    <row r="6019" spans="1:3" x14ac:dyDescent="0.25">
      <c r="A6019" t="s">
        <v>30804</v>
      </c>
      <c r="B6019" t="s">
        <v>30805</v>
      </c>
      <c r="C6019" t="s">
        <v>27893</v>
      </c>
    </row>
    <row r="6020" spans="1:3" x14ac:dyDescent="0.25">
      <c r="A6020" t="s">
        <v>30806</v>
      </c>
      <c r="B6020" t="s">
        <v>30807</v>
      </c>
      <c r="C6020" t="s">
        <v>27893</v>
      </c>
    </row>
    <row r="6021" spans="1:3" x14ac:dyDescent="0.25">
      <c r="A6021" t="s">
        <v>30808</v>
      </c>
      <c r="B6021" t="s">
        <v>30809</v>
      </c>
      <c r="C6021" t="s">
        <v>27893</v>
      </c>
    </row>
    <row r="6022" spans="1:3" x14ac:dyDescent="0.25">
      <c r="A6022" t="s">
        <v>30810</v>
      </c>
      <c r="B6022" t="s">
        <v>30811</v>
      </c>
      <c r="C6022" t="s">
        <v>30515</v>
      </c>
    </row>
    <row r="6023" spans="1:3" x14ac:dyDescent="0.25">
      <c r="A6023" t="s">
        <v>30812</v>
      </c>
      <c r="B6023" t="s">
        <v>30813</v>
      </c>
      <c r="C6023" t="s">
        <v>30202</v>
      </c>
    </row>
    <row r="6024" spans="1:3" x14ac:dyDescent="0.25">
      <c r="A6024" t="s">
        <v>30814</v>
      </c>
      <c r="B6024" t="s">
        <v>30815</v>
      </c>
      <c r="C6024" t="s">
        <v>30568</v>
      </c>
    </row>
    <row r="6025" spans="1:3" x14ac:dyDescent="0.25">
      <c r="A6025" t="s">
        <v>30816</v>
      </c>
      <c r="B6025" t="s">
        <v>30817</v>
      </c>
      <c r="C6025" t="s">
        <v>26505</v>
      </c>
    </row>
    <row r="6026" spans="1:3" x14ac:dyDescent="0.25">
      <c r="A6026" t="s">
        <v>30818</v>
      </c>
      <c r="B6026" t="s">
        <v>30819</v>
      </c>
      <c r="C6026" t="s">
        <v>30546</v>
      </c>
    </row>
    <row r="6027" spans="1:3" x14ac:dyDescent="0.25">
      <c r="A6027" t="s">
        <v>30820</v>
      </c>
      <c r="B6027" t="s">
        <v>30821</v>
      </c>
      <c r="C6027" t="s">
        <v>30202</v>
      </c>
    </row>
    <row r="6028" spans="1:3" x14ac:dyDescent="0.25">
      <c r="A6028" t="s">
        <v>30822</v>
      </c>
      <c r="B6028" t="s">
        <v>30823</v>
      </c>
      <c r="C6028" t="s">
        <v>25308</v>
      </c>
    </row>
    <row r="6029" spans="1:3" x14ac:dyDescent="0.25">
      <c r="A6029" t="s">
        <v>30824</v>
      </c>
      <c r="B6029" t="s">
        <v>30825</v>
      </c>
      <c r="C6029" t="s">
        <v>25308</v>
      </c>
    </row>
    <row r="6030" spans="1:3" x14ac:dyDescent="0.25">
      <c r="A6030" t="s">
        <v>30826</v>
      </c>
      <c r="B6030" t="s">
        <v>15311</v>
      </c>
      <c r="C6030" t="s">
        <v>25158</v>
      </c>
    </row>
    <row r="6031" spans="1:3" x14ac:dyDescent="0.25">
      <c r="A6031" t="s">
        <v>30827</v>
      </c>
      <c r="B6031" t="s">
        <v>30828</v>
      </c>
      <c r="C6031" t="s">
        <v>25071</v>
      </c>
    </row>
    <row r="6032" spans="1:3" x14ac:dyDescent="0.25">
      <c r="A6032" t="s">
        <v>30829</v>
      </c>
      <c r="B6032" t="s">
        <v>30830</v>
      </c>
      <c r="C6032" t="s">
        <v>24708</v>
      </c>
    </row>
    <row r="6033" spans="1:3" x14ac:dyDescent="0.25">
      <c r="A6033" t="s">
        <v>30831</v>
      </c>
      <c r="B6033" t="s">
        <v>30832</v>
      </c>
      <c r="C6033" t="s">
        <v>30202</v>
      </c>
    </row>
    <row r="6034" spans="1:3" x14ac:dyDescent="0.25">
      <c r="A6034" t="s">
        <v>30833</v>
      </c>
      <c r="B6034" t="s">
        <v>30834</v>
      </c>
      <c r="C6034" t="s">
        <v>23565</v>
      </c>
    </row>
    <row r="6035" spans="1:3" x14ac:dyDescent="0.25">
      <c r="A6035" t="s">
        <v>30835</v>
      </c>
      <c r="B6035" t="s">
        <v>30836</v>
      </c>
      <c r="C6035" t="s">
        <v>24135</v>
      </c>
    </row>
    <row r="6036" spans="1:3" x14ac:dyDescent="0.25">
      <c r="A6036" t="s">
        <v>30837</v>
      </c>
      <c r="B6036" t="s">
        <v>30838</v>
      </c>
      <c r="C6036" t="s">
        <v>30174</v>
      </c>
    </row>
    <row r="6037" spans="1:3" x14ac:dyDescent="0.25">
      <c r="A6037" t="s">
        <v>30839</v>
      </c>
      <c r="B6037" t="s">
        <v>30840</v>
      </c>
      <c r="C6037" t="s">
        <v>30202</v>
      </c>
    </row>
    <row r="6038" spans="1:3" x14ac:dyDescent="0.25">
      <c r="A6038" t="s">
        <v>30841</v>
      </c>
      <c r="B6038" t="s">
        <v>30842</v>
      </c>
      <c r="C6038" t="s">
        <v>30202</v>
      </c>
    </row>
    <row r="6039" spans="1:3" x14ac:dyDescent="0.25">
      <c r="A6039" t="s">
        <v>30843</v>
      </c>
      <c r="B6039" t="s">
        <v>30844</v>
      </c>
      <c r="C6039" t="s">
        <v>30202</v>
      </c>
    </row>
    <row r="6040" spans="1:3" x14ac:dyDescent="0.25">
      <c r="A6040" t="s">
        <v>30845</v>
      </c>
      <c r="B6040" t="s">
        <v>30846</v>
      </c>
      <c r="C6040" t="s">
        <v>30533</v>
      </c>
    </row>
    <row r="6041" spans="1:3" x14ac:dyDescent="0.25">
      <c r="A6041" t="s">
        <v>30847</v>
      </c>
      <c r="B6041" t="s">
        <v>30848</v>
      </c>
      <c r="C6041" t="s">
        <v>21633</v>
      </c>
    </row>
    <row r="6042" spans="1:3" x14ac:dyDescent="0.25">
      <c r="A6042" t="s">
        <v>30849</v>
      </c>
      <c r="B6042" t="s">
        <v>30850</v>
      </c>
      <c r="C6042" t="s">
        <v>30504</v>
      </c>
    </row>
    <row r="6043" spans="1:3" x14ac:dyDescent="0.25">
      <c r="A6043" t="s">
        <v>30851</v>
      </c>
      <c r="B6043" t="s">
        <v>30852</v>
      </c>
      <c r="C6043" t="s">
        <v>22767</v>
      </c>
    </row>
    <row r="6044" spans="1:3" x14ac:dyDescent="0.25">
      <c r="A6044" t="s">
        <v>30853</v>
      </c>
      <c r="B6044" t="s">
        <v>8114</v>
      </c>
      <c r="C6044" t="s">
        <v>30202</v>
      </c>
    </row>
    <row r="6045" spans="1:3" x14ac:dyDescent="0.25">
      <c r="A6045" t="s">
        <v>30854</v>
      </c>
      <c r="B6045" t="s">
        <v>8248</v>
      </c>
      <c r="C6045" t="s">
        <v>30202</v>
      </c>
    </row>
    <row r="6046" spans="1:3" x14ac:dyDescent="0.25">
      <c r="A6046" t="s">
        <v>30855</v>
      </c>
      <c r="B6046" t="s">
        <v>7773</v>
      </c>
      <c r="C6046" t="s">
        <v>30856</v>
      </c>
    </row>
    <row r="6047" spans="1:3" x14ac:dyDescent="0.25">
      <c r="A6047" t="s">
        <v>30857</v>
      </c>
      <c r="B6047" t="s">
        <v>30858</v>
      </c>
      <c r="C6047" t="s">
        <v>30859</v>
      </c>
    </row>
    <row r="6048" spans="1:3" x14ac:dyDescent="0.25">
      <c r="A6048" t="s">
        <v>30860</v>
      </c>
      <c r="B6048" t="s">
        <v>30861</v>
      </c>
      <c r="C6048" t="s">
        <v>30859</v>
      </c>
    </row>
    <row r="6049" spans="1:3" x14ac:dyDescent="0.25">
      <c r="A6049" t="s">
        <v>30862</v>
      </c>
      <c r="B6049" t="s">
        <v>30863</v>
      </c>
      <c r="C6049" t="s">
        <v>30864</v>
      </c>
    </row>
    <row r="6050" spans="1:3" x14ac:dyDescent="0.25">
      <c r="A6050" t="s">
        <v>30865</v>
      </c>
      <c r="B6050" t="s">
        <v>30866</v>
      </c>
      <c r="C6050" t="s">
        <v>30856</v>
      </c>
    </row>
    <row r="6051" spans="1:3" x14ac:dyDescent="0.25">
      <c r="A6051" t="s">
        <v>30867</v>
      </c>
      <c r="B6051" t="s">
        <v>30868</v>
      </c>
      <c r="C6051" t="s">
        <v>30864</v>
      </c>
    </row>
    <row r="6052" spans="1:3" x14ac:dyDescent="0.25">
      <c r="A6052" t="s">
        <v>30869</v>
      </c>
      <c r="B6052" t="s">
        <v>30870</v>
      </c>
      <c r="C6052" t="s">
        <v>30871</v>
      </c>
    </row>
    <row r="6053" spans="1:3" x14ac:dyDescent="0.25">
      <c r="A6053" t="s">
        <v>30872</v>
      </c>
      <c r="B6053" t="s">
        <v>30873</v>
      </c>
      <c r="C6053" t="s">
        <v>30871</v>
      </c>
    </row>
    <row r="6054" spans="1:3" x14ac:dyDescent="0.25">
      <c r="A6054" t="s">
        <v>30874</v>
      </c>
      <c r="B6054" t="s">
        <v>30875</v>
      </c>
      <c r="C6054" t="s">
        <v>30876</v>
      </c>
    </row>
    <row r="6055" spans="1:3" x14ac:dyDescent="0.25">
      <c r="A6055" t="s">
        <v>30877</v>
      </c>
      <c r="B6055" t="s">
        <v>30878</v>
      </c>
      <c r="C6055" t="s">
        <v>30876</v>
      </c>
    </row>
    <row r="6056" spans="1:3" x14ac:dyDescent="0.25">
      <c r="A6056" t="s">
        <v>30879</v>
      </c>
      <c r="B6056" t="s">
        <v>30880</v>
      </c>
      <c r="C6056" t="s">
        <v>30876</v>
      </c>
    </row>
    <row r="6057" spans="1:3" x14ac:dyDescent="0.25">
      <c r="A6057" t="s">
        <v>30881</v>
      </c>
      <c r="B6057" t="s">
        <v>30882</v>
      </c>
      <c r="C6057" t="s">
        <v>30876</v>
      </c>
    </row>
    <row r="6058" spans="1:3" x14ac:dyDescent="0.25">
      <c r="A6058" t="s">
        <v>30883</v>
      </c>
      <c r="B6058" t="s">
        <v>30884</v>
      </c>
      <c r="C6058" t="s">
        <v>30876</v>
      </c>
    </row>
    <row r="6059" spans="1:3" x14ac:dyDescent="0.25">
      <c r="A6059" t="s">
        <v>30885</v>
      </c>
      <c r="B6059" t="s">
        <v>30886</v>
      </c>
      <c r="C6059" t="s">
        <v>30887</v>
      </c>
    </row>
    <row r="6060" spans="1:3" x14ac:dyDescent="0.25">
      <c r="A6060" t="s">
        <v>30888</v>
      </c>
      <c r="B6060" t="s">
        <v>30889</v>
      </c>
      <c r="C6060" t="s">
        <v>30887</v>
      </c>
    </row>
    <row r="6061" spans="1:3" x14ac:dyDescent="0.25">
      <c r="A6061" t="s">
        <v>30890</v>
      </c>
      <c r="B6061" t="s">
        <v>3048</v>
      </c>
      <c r="C6061" t="s">
        <v>30887</v>
      </c>
    </row>
    <row r="6062" spans="1:3" x14ac:dyDescent="0.25">
      <c r="A6062" t="s">
        <v>30891</v>
      </c>
      <c r="B6062" t="s">
        <v>7773</v>
      </c>
      <c r="C6062" t="s">
        <v>30887</v>
      </c>
    </row>
    <row r="6063" spans="1:3" x14ac:dyDescent="0.25">
      <c r="A6063" t="s">
        <v>30892</v>
      </c>
      <c r="B6063" t="s">
        <v>30893</v>
      </c>
      <c r="C6063" t="s">
        <v>30887</v>
      </c>
    </row>
    <row r="6064" spans="1:3" x14ac:dyDescent="0.25">
      <c r="A6064" t="s">
        <v>30894</v>
      </c>
      <c r="B6064" t="s">
        <v>30895</v>
      </c>
      <c r="C6064" t="s">
        <v>30876</v>
      </c>
    </row>
    <row r="6065" spans="1:3" x14ac:dyDescent="0.25">
      <c r="A6065" t="s">
        <v>30896</v>
      </c>
      <c r="B6065" t="s">
        <v>30897</v>
      </c>
      <c r="C6065" t="s">
        <v>30887</v>
      </c>
    </row>
    <row r="6066" spans="1:3" x14ac:dyDescent="0.25">
      <c r="A6066" t="s">
        <v>30898</v>
      </c>
      <c r="B6066" t="s">
        <v>14029</v>
      </c>
      <c r="C6066" t="s">
        <v>30501</v>
      </c>
    </row>
    <row r="6067" spans="1:3" x14ac:dyDescent="0.25">
      <c r="A6067" t="s">
        <v>30899</v>
      </c>
      <c r="B6067" t="s">
        <v>7773</v>
      </c>
      <c r="C6067" t="s">
        <v>30501</v>
      </c>
    </row>
    <row r="6068" spans="1:3" x14ac:dyDescent="0.25">
      <c r="A6068" t="s">
        <v>30900</v>
      </c>
      <c r="B6068" t="s">
        <v>30901</v>
      </c>
      <c r="C6068" t="s">
        <v>30501</v>
      </c>
    </row>
    <row r="6069" spans="1:3" x14ac:dyDescent="0.25">
      <c r="A6069" t="s">
        <v>30902</v>
      </c>
      <c r="B6069" t="s">
        <v>30903</v>
      </c>
      <c r="C6069" t="s">
        <v>30501</v>
      </c>
    </row>
    <row r="6070" spans="1:3" x14ac:dyDescent="0.25">
      <c r="A6070" t="s">
        <v>30904</v>
      </c>
      <c r="B6070" t="s">
        <v>30905</v>
      </c>
      <c r="C6070" t="s">
        <v>30887</v>
      </c>
    </row>
    <row r="6071" spans="1:3" x14ac:dyDescent="0.25">
      <c r="A6071" t="s">
        <v>30906</v>
      </c>
      <c r="B6071" t="s">
        <v>30907</v>
      </c>
      <c r="C6071" t="s">
        <v>30501</v>
      </c>
    </row>
    <row r="6072" spans="1:3" x14ac:dyDescent="0.25">
      <c r="A6072" t="s">
        <v>30908</v>
      </c>
      <c r="B6072" t="s">
        <v>30846</v>
      </c>
      <c r="C6072" t="s">
        <v>30501</v>
      </c>
    </row>
    <row r="6073" spans="1:3" x14ac:dyDescent="0.25">
      <c r="A6073" t="s">
        <v>30909</v>
      </c>
      <c r="B6073" t="s">
        <v>30910</v>
      </c>
      <c r="C6073" t="s">
        <v>30501</v>
      </c>
    </row>
    <row r="6074" spans="1:3" x14ac:dyDescent="0.25">
      <c r="A6074" t="s">
        <v>30911</v>
      </c>
      <c r="B6074" t="s">
        <v>30912</v>
      </c>
      <c r="C6074" t="s">
        <v>30504</v>
      </c>
    </row>
    <row r="6075" spans="1:3" x14ac:dyDescent="0.25">
      <c r="A6075" t="s">
        <v>30913</v>
      </c>
      <c r="B6075" t="s">
        <v>30914</v>
      </c>
      <c r="C6075" t="s">
        <v>30504</v>
      </c>
    </row>
    <row r="6076" spans="1:3" x14ac:dyDescent="0.25">
      <c r="A6076" t="s">
        <v>30915</v>
      </c>
      <c r="B6076" t="s">
        <v>30916</v>
      </c>
      <c r="C6076" t="s">
        <v>30515</v>
      </c>
    </row>
    <row r="6077" spans="1:3" x14ac:dyDescent="0.25">
      <c r="A6077" t="s">
        <v>30917</v>
      </c>
      <c r="B6077" t="s">
        <v>30918</v>
      </c>
      <c r="C6077" t="s">
        <v>30515</v>
      </c>
    </row>
    <row r="6078" spans="1:3" x14ac:dyDescent="0.25">
      <c r="A6078" t="s">
        <v>30919</v>
      </c>
      <c r="B6078" t="s">
        <v>30920</v>
      </c>
      <c r="C6078" t="s">
        <v>30871</v>
      </c>
    </row>
    <row r="6079" spans="1:3" x14ac:dyDescent="0.25">
      <c r="A6079" t="s">
        <v>30921</v>
      </c>
      <c r="B6079" t="s">
        <v>30922</v>
      </c>
      <c r="C6079" t="s">
        <v>30515</v>
      </c>
    </row>
    <row r="6080" spans="1:3" x14ac:dyDescent="0.25">
      <c r="A6080" t="s">
        <v>30923</v>
      </c>
      <c r="B6080" t="s">
        <v>30924</v>
      </c>
      <c r="C6080" t="s">
        <v>30515</v>
      </c>
    </row>
    <row r="6081" spans="1:3" x14ac:dyDescent="0.25">
      <c r="A6081" t="s">
        <v>30925</v>
      </c>
      <c r="B6081" t="s">
        <v>30926</v>
      </c>
      <c r="C6081" t="s">
        <v>30515</v>
      </c>
    </row>
    <row r="6082" spans="1:3" x14ac:dyDescent="0.25">
      <c r="A6082" t="s">
        <v>30927</v>
      </c>
      <c r="B6082" t="s">
        <v>30927</v>
      </c>
      <c r="C6082" t="s">
        <v>30515</v>
      </c>
    </row>
    <row r="6083" spans="1:3" x14ac:dyDescent="0.25">
      <c r="A6083" t="s">
        <v>30928</v>
      </c>
      <c r="B6083" t="s">
        <v>30929</v>
      </c>
      <c r="C6083" t="s">
        <v>30515</v>
      </c>
    </row>
    <row r="6084" spans="1:3" x14ac:dyDescent="0.25">
      <c r="A6084" t="s">
        <v>30930</v>
      </c>
      <c r="B6084" t="s">
        <v>30931</v>
      </c>
      <c r="C6084" t="s">
        <v>30515</v>
      </c>
    </row>
    <row r="6085" spans="1:3" x14ac:dyDescent="0.25">
      <c r="A6085" t="s">
        <v>30932</v>
      </c>
      <c r="B6085" t="s">
        <v>30933</v>
      </c>
      <c r="C6085" t="s">
        <v>30876</v>
      </c>
    </row>
    <row r="6086" spans="1:3" x14ac:dyDescent="0.25">
      <c r="A6086" t="s">
        <v>30934</v>
      </c>
      <c r="B6086" t="s">
        <v>30935</v>
      </c>
      <c r="C6086" t="s">
        <v>30504</v>
      </c>
    </row>
    <row r="6087" spans="1:3" x14ac:dyDescent="0.25">
      <c r="A6087" t="s">
        <v>30936</v>
      </c>
      <c r="B6087" t="s">
        <v>30937</v>
      </c>
      <c r="C6087" t="s">
        <v>30518</v>
      </c>
    </row>
    <row r="6088" spans="1:3" x14ac:dyDescent="0.25">
      <c r="A6088" t="s">
        <v>30938</v>
      </c>
      <c r="B6088" t="s">
        <v>30939</v>
      </c>
      <c r="C6088" t="s">
        <v>30518</v>
      </c>
    </row>
    <row r="6089" spans="1:3" x14ac:dyDescent="0.25">
      <c r="A6089" t="s">
        <v>30940</v>
      </c>
      <c r="B6089" t="s">
        <v>30941</v>
      </c>
      <c r="C6089" t="s">
        <v>30553</v>
      </c>
    </row>
    <row r="6090" spans="1:3" x14ac:dyDescent="0.25">
      <c r="A6090" t="s">
        <v>30942</v>
      </c>
      <c r="B6090" t="s">
        <v>30943</v>
      </c>
      <c r="C6090" t="s">
        <v>30533</v>
      </c>
    </row>
    <row r="6091" spans="1:3" x14ac:dyDescent="0.25">
      <c r="A6091" t="s">
        <v>30944</v>
      </c>
      <c r="B6091" t="s">
        <v>30945</v>
      </c>
      <c r="C6091" t="s">
        <v>30553</v>
      </c>
    </row>
    <row r="6092" spans="1:3" x14ac:dyDescent="0.25">
      <c r="A6092" t="s">
        <v>30946</v>
      </c>
      <c r="B6092" t="s">
        <v>30947</v>
      </c>
      <c r="C6092" t="s">
        <v>30568</v>
      </c>
    </row>
    <row r="6093" spans="1:3" x14ac:dyDescent="0.25">
      <c r="A6093" t="s">
        <v>30948</v>
      </c>
      <c r="B6093" t="s">
        <v>30949</v>
      </c>
      <c r="C6093" t="s">
        <v>30876</v>
      </c>
    </row>
    <row r="6094" spans="1:3" x14ac:dyDescent="0.25">
      <c r="A6094" t="s">
        <v>30950</v>
      </c>
      <c r="B6094" t="s">
        <v>30951</v>
      </c>
      <c r="C6094" t="s">
        <v>30553</v>
      </c>
    </row>
    <row r="6095" spans="1:3" x14ac:dyDescent="0.25">
      <c r="A6095" t="s">
        <v>30952</v>
      </c>
      <c r="B6095" t="s">
        <v>30953</v>
      </c>
      <c r="C6095" t="s">
        <v>30533</v>
      </c>
    </row>
    <row r="6096" spans="1:3" x14ac:dyDescent="0.25">
      <c r="A6096" t="s">
        <v>30954</v>
      </c>
      <c r="B6096" t="s">
        <v>30955</v>
      </c>
      <c r="C6096" t="s">
        <v>30515</v>
      </c>
    </row>
    <row r="6097" spans="1:3" x14ac:dyDescent="0.25">
      <c r="A6097" t="s">
        <v>30956</v>
      </c>
      <c r="B6097" t="s">
        <v>30957</v>
      </c>
      <c r="C6097" t="s">
        <v>30202</v>
      </c>
    </row>
    <row r="6098" spans="1:3" x14ac:dyDescent="0.25">
      <c r="A6098" t="s">
        <v>30958</v>
      </c>
      <c r="B6098" t="s">
        <v>30959</v>
      </c>
      <c r="C6098" t="s">
        <v>30157</v>
      </c>
    </row>
    <row r="6099" spans="1:3" x14ac:dyDescent="0.25">
      <c r="A6099" t="s">
        <v>30960</v>
      </c>
      <c r="B6099" t="s">
        <v>30961</v>
      </c>
      <c r="C6099" t="s">
        <v>30154</v>
      </c>
    </row>
    <row r="6100" spans="1:3" x14ac:dyDescent="0.25">
      <c r="A6100" t="s">
        <v>30962</v>
      </c>
      <c r="B6100" t="s">
        <v>30963</v>
      </c>
      <c r="C6100" t="s">
        <v>29821</v>
      </c>
    </row>
    <row r="6101" spans="1:3" x14ac:dyDescent="0.25">
      <c r="A6101" t="s">
        <v>30964</v>
      </c>
      <c r="B6101" t="s">
        <v>30965</v>
      </c>
      <c r="C6101" t="s">
        <v>30501</v>
      </c>
    </row>
    <row r="6102" spans="1:3" x14ac:dyDescent="0.25">
      <c r="A6102" t="s">
        <v>30966</v>
      </c>
      <c r="B6102" t="s">
        <v>30967</v>
      </c>
      <c r="C6102" t="s">
        <v>30871</v>
      </c>
    </row>
    <row r="6103" spans="1:3" x14ac:dyDescent="0.25">
      <c r="A6103" t="s">
        <v>30968</v>
      </c>
      <c r="B6103" t="s">
        <v>30969</v>
      </c>
      <c r="C6103" t="s">
        <v>30887</v>
      </c>
    </row>
    <row r="6104" spans="1:3" x14ac:dyDescent="0.25">
      <c r="A6104" t="s">
        <v>30970</v>
      </c>
      <c r="B6104" t="s">
        <v>30971</v>
      </c>
      <c r="C6104" t="s">
        <v>30553</v>
      </c>
    </row>
    <row r="6105" spans="1:3" x14ac:dyDescent="0.25">
      <c r="A6105" t="s">
        <v>30972</v>
      </c>
      <c r="B6105" t="s">
        <v>30973</v>
      </c>
      <c r="C6105" t="s">
        <v>30887</v>
      </c>
    </row>
    <row r="6106" spans="1:3" x14ac:dyDescent="0.25">
      <c r="A6106" t="s">
        <v>30974</v>
      </c>
      <c r="B6106" t="s">
        <v>30975</v>
      </c>
      <c r="C6106" t="s">
        <v>30501</v>
      </c>
    </row>
    <row r="6107" spans="1:3" x14ac:dyDescent="0.25">
      <c r="A6107" t="s">
        <v>30976</v>
      </c>
      <c r="B6107" t="s">
        <v>30977</v>
      </c>
      <c r="C6107" t="s">
        <v>30504</v>
      </c>
    </row>
    <row r="6108" spans="1:3" x14ac:dyDescent="0.25">
      <c r="A6108" t="s">
        <v>30978</v>
      </c>
      <c r="B6108" t="s">
        <v>30979</v>
      </c>
      <c r="C6108" t="s">
        <v>30553</v>
      </c>
    </row>
    <row r="6109" spans="1:3" x14ac:dyDescent="0.25">
      <c r="A6109" t="s">
        <v>30980</v>
      </c>
      <c r="B6109" t="s">
        <v>30981</v>
      </c>
      <c r="C6109" t="s">
        <v>29485</v>
      </c>
    </row>
    <row r="6110" spans="1:3" x14ac:dyDescent="0.25">
      <c r="A6110" t="s">
        <v>30982</v>
      </c>
      <c r="B6110" t="s">
        <v>30983</v>
      </c>
      <c r="C6110" t="s">
        <v>30501</v>
      </c>
    </row>
    <row r="6111" spans="1:3" x14ac:dyDescent="0.25">
      <c r="A6111" t="s">
        <v>30984</v>
      </c>
      <c r="B6111" t="s">
        <v>15981</v>
      </c>
      <c r="C6111" t="s">
        <v>30501</v>
      </c>
    </row>
    <row r="6112" spans="1:3" x14ac:dyDescent="0.25">
      <c r="A6112" t="s">
        <v>30985</v>
      </c>
      <c r="B6112" t="s">
        <v>30986</v>
      </c>
      <c r="C6112" t="s">
        <v>30876</v>
      </c>
    </row>
    <row r="6113" spans="1:3" x14ac:dyDescent="0.25">
      <c r="A6113" t="s">
        <v>30987</v>
      </c>
      <c r="B6113" t="s">
        <v>30988</v>
      </c>
      <c r="C6113" t="s">
        <v>30546</v>
      </c>
    </row>
    <row r="6114" spans="1:3" x14ac:dyDescent="0.25">
      <c r="A6114" t="s">
        <v>30989</v>
      </c>
      <c r="B6114" t="s">
        <v>30990</v>
      </c>
      <c r="C6114" t="s">
        <v>30504</v>
      </c>
    </row>
    <row r="6115" spans="1:3" x14ac:dyDescent="0.25">
      <c r="A6115" t="s">
        <v>30991</v>
      </c>
      <c r="B6115" t="s">
        <v>29634</v>
      </c>
      <c r="C6115" t="s">
        <v>30871</v>
      </c>
    </row>
    <row r="6116" spans="1:3" x14ac:dyDescent="0.25">
      <c r="A6116" t="s">
        <v>30992</v>
      </c>
      <c r="B6116" t="s">
        <v>30993</v>
      </c>
      <c r="C6116" t="s">
        <v>30887</v>
      </c>
    </row>
    <row r="6117" spans="1:3" x14ac:dyDescent="0.25">
      <c r="A6117" t="s">
        <v>30994</v>
      </c>
      <c r="B6117" t="s">
        <v>30995</v>
      </c>
      <c r="C6117" t="s">
        <v>30864</v>
      </c>
    </row>
    <row r="6118" spans="1:3" x14ac:dyDescent="0.25">
      <c r="A6118" t="s">
        <v>30996</v>
      </c>
      <c r="B6118" t="s">
        <v>30997</v>
      </c>
      <c r="C6118" t="s">
        <v>30504</v>
      </c>
    </row>
    <row r="6119" spans="1:3" x14ac:dyDescent="0.25">
      <c r="A6119" t="s">
        <v>30998</v>
      </c>
      <c r="B6119" t="s">
        <v>30999</v>
      </c>
      <c r="C6119" t="s">
        <v>30515</v>
      </c>
    </row>
    <row r="6120" spans="1:3" x14ac:dyDescent="0.25">
      <c r="A6120" t="s">
        <v>31000</v>
      </c>
      <c r="B6120" t="s">
        <v>31001</v>
      </c>
      <c r="C6120" t="s">
        <v>30871</v>
      </c>
    </row>
    <row r="6121" spans="1:3" x14ac:dyDescent="0.25">
      <c r="A6121" t="s">
        <v>31002</v>
      </c>
      <c r="B6121" t="s">
        <v>31003</v>
      </c>
      <c r="C6121" t="s">
        <v>31004</v>
      </c>
    </row>
    <row r="6122" spans="1:3" x14ac:dyDescent="0.25">
      <c r="A6122" t="s">
        <v>31005</v>
      </c>
      <c r="B6122" t="s">
        <v>31006</v>
      </c>
      <c r="C6122" t="s">
        <v>31004</v>
      </c>
    </row>
    <row r="6123" spans="1:3" x14ac:dyDescent="0.25">
      <c r="A6123" t="s">
        <v>31007</v>
      </c>
      <c r="B6123" t="s">
        <v>31008</v>
      </c>
      <c r="C6123" t="s">
        <v>31009</v>
      </c>
    </row>
    <row r="6124" spans="1:3" x14ac:dyDescent="0.25">
      <c r="A6124" t="s">
        <v>31010</v>
      </c>
      <c r="B6124" t="s">
        <v>31011</v>
      </c>
      <c r="C6124" t="s">
        <v>31012</v>
      </c>
    </row>
    <row r="6125" spans="1:3" x14ac:dyDescent="0.25">
      <c r="A6125" t="s">
        <v>31013</v>
      </c>
      <c r="B6125" t="s">
        <v>31014</v>
      </c>
      <c r="C6125" t="s">
        <v>31012</v>
      </c>
    </row>
    <row r="6126" spans="1:3" x14ac:dyDescent="0.25">
      <c r="A6126" t="s">
        <v>31015</v>
      </c>
      <c r="B6126" t="s">
        <v>2678</v>
      </c>
      <c r="C6126" t="s">
        <v>31012</v>
      </c>
    </row>
    <row r="6127" spans="1:3" x14ac:dyDescent="0.25">
      <c r="A6127" t="s">
        <v>31016</v>
      </c>
      <c r="B6127" t="s">
        <v>31017</v>
      </c>
      <c r="C6127" t="s">
        <v>31012</v>
      </c>
    </row>
    <row r="6128" spans="1:3" x14ac:dyDescent="0.25">
      <c r="A6128" t="s">
        <v>31018</v>
      </c>
      <c r="B6128" t="s">
        <v>31019</v>
      </c>
      <c r="C6128" t="s">
        <v>31012</v>
      </c>
    </row>
    <row r="6129" spans="1:3" x14ac:dyDescent="0.25">
      <c r="A6129" t="s">
        <v>31020</v>
      </c>
      <c r="B6129" t="s">
        <v>31021</v>
      </c>
      <c r="C6129" t="s">
        <v>31012</v>
      </c>
    </row>
    <row r="6130" spans="1:3" x14ac:dyDescent="0.25">
      <c r="A6130" t="s">
        <v>31022</v>
      </c>
      <c r="B6130" t="s">
        <v>31023</v>
      </c>
      <c r="C6130" t="s">
        <v>31012</v>
      </c>
    </row>
    <row r="6131" spans="1:3" x14ac:dyDescent="0.25">
      <c r="A6131" t="s">
        <v>31024</v>
      </c>
      <c r="B6131" t="s">
        <v>31025</v>
      </c>
      <c r="C6131" t="s">
        <v>31012</v>
      </c>
    </row>
    <row r="6132" spans="1:3" x14ac:dyDescent="0.25">
      <c r="A6132" t="s">
        <v>31026</v>
      </c>
      <c r="B6132" t="s">
        <v>31027</v>
      </c>
      <c r="C6132" t="s">
        <v>31028</v>
      </c>
    </row>
    <row r="6133" spans="1:3" x14ac:dyDescent="0.25">
      <c r="A6133" t="s">
        <v>31029</v>
      </c>
      <c r="B6133" t="s">
        <v>31030</v>
      </c>
      <c r="C6133" t="s">
        <v>31028</v>
      </c>
    </row>
    <row r="6134" spans="1:3" x14ac:dyDescent="0.25">
      <c r="A6134" t="s">
        <v>31031</v>
      </c>
      <c r="B6134" t="s">
        <v>31032</v>
      </c>
      <c r="C6134" t="s">
        <v>31033</v>
      </c>
    </row>
    <row r="6135" spans="1:3" x14ac:dyDescent="0.25">
      <c r="A6135" t="s">
        <v>31034</v>
      </c>
      <c r="B6135" t="s">
        <v>31035</v>
      </c>
      <c r="C6135" t="s">
        <v>31028</v>
      </c>
    </row>
    <row r="6136" spans="1:3" x14ac:dyDescent="0.25">
      <c r="A6136" t="s">
        <v>31036</v>
      </c>
      <c r="B6136" t="s">
        <v>31037</v>
      </c>
      <c r="C6136" t="s">
        <v>31028</v>
      </c>
    </row>
    <row r="6137" spans="1:3" x14ac:dyDescent="0.25">
      <c r="A6137" t="s">
        <v>31038</v>
      </c>
      <c r="B6137" t="s">
        <v>31039</v>
      </c>
      <c r="C6137" t="s">
        <v>31033</v>
      </c>
    </row>
    <row r="6138" spans="1:3" x14ac:dyDescent="0.25">
      <c r="A6138" t="s">
        <v>31040</v>
      </c>
      <c r="B6138" t="s">
        <v>31041</v>
      </c>
      <c r="C6138" t="s">
        <v>31028</v>
      </c>
    </row>
    <row r="6139" spans="1:3" x14ac:dyDescent="0.25">
      <c r="A6139" t="s">
        <v>31042</v>
      </c>
      <c r="B6139" t="s">
        <v>31043</v>
      </c>
      <c r="C6139" t="s">
        <v>31033</v>
      </c>
    </row>
    <row r="6140" spans="1:3" x14ac:dyDescent="0.25">
      <c r="A6140" t="s">
        <v>31044</v>
      </c>
      <c r="B6140" t="s">
        <v>31045</v>
      </c>
      <c r="C6140" t="s">
        <v>31033</v>
      </c>
    </row>
    <row r="6141" spans="1:3" x14ac:dyDescent="0.25">
      <c r="A6141" t="s">
        <v>31046</v>
      </c>
      <c r="B6141" t="s">
        <v>29812</v>
      </c>
      <c r="C6141" t="s">
        <v>31033</v>
      </c>
    </row>
    <row r="6142" spans="1:3" x14ac:dyDescent="0.25">
      <c r="A6142" t="s">
        <v>31047</v>
      </c>
      <c r="B6142" t="s">
        <v>4164</v>
      </c>
      <c r="C6142" t="s">
        <v>31033</v>
      </c>
    </row>
    <row r="6143" spans="1:3" x14ac:dyDescent="0.25">
      <c r="A6143" t="s">
        <v>31048</v>
      </c>
      <c r="B6143" t="s">
        <v>31049</v>
      </c>
      <c r="C6143" t="s">
        <v>31028</v>
      </c>
    </row>
    <row r="6144" spans="1:3" x14ac:dyDescent="0.25">
      <c r="A6144" t="s">
        <v>31050</v>
      </c>
      <c r="B6144" t="s">
        <v>31051</v>
      </c>
      <c r="C6144" t="s">
        <v>31052</v>
      </c>
    </row>
    <row r="6145" spans="1:3" x14ac:dyDescent="0.25">
      <c r="A6145" t="s">
        <v>31053</v>
      </c>
      <c r="B6145" t="s">
        <v>31054</v>
      </c>
      <c r="C6145" t="s">
        <v>31052</v>
      </c>
    </row>
    <row r="6146" spans="1:3" x14ac:dyDescent="0.25">
      <c r="A6146" t="s">
        <v>31055</v>
      </c>
      <c r="B6146" t="s">
        <v>31056</v>
      </c>
      <c r="C6146" t="s">
        <v>31028</v>
      </c>
    </row>
    <row r="6147" spans="1:3" x14ac:dyDescent="0.25">
      <c r="A6147" t="s">
        <v>31057</v>
      </c>
      <c r="B6147" t="s">
        <v>31058</v>
      </c>
      <c r="C6147" t="s">
        <v>31052</v>
      </c>
    </row>
    <row r="6148" spans="1:3" x14ac:dyDescent="0.25">
      <c r="A6148" t="s">
        <v>31059</v>
      </c>
      <c r="B6148" t="s">
        <v>31060</v>
      </c>
      <c r="C6148" t="s">
        <v>31052</v>
      </c>
    </row>
    <row r="6149" spans="1:3" x14ac:dyDescent="0.25">
      <c r="A6149" t="s">
        <v>31061</v>
      </c>
      <c r="B6149" t="s">
        <v>31062</v>
      </c>
      <c r="C6149" t="s">
        <v>31052</v>
      </c>
    </row>
    <row r="6150" spans="1:3" x14ac:dyDescent="0.25">
      <c r="A6150" t="s">
        <v>31063</v>
      </c>
      <c r="B6150" t="s">
        <v>31064</v>
      </c>
      <c r="C6150" t="s">
        <v>31028</v>
      </c>
    </row>
    <row r="6151" spans="1:3" x14ac:dyDescent="0.25">
      <c r="A6151" t="s">
        <v>31065</v>
      </c>
      <c r="B6151" t="s">
        <v>31066</v>
      </c>
      <c r="C6151" t="s">
        <v>30856</v>
      </c>
    </row>
    <row r="6152" spans="1:3" x14ac:dyDescent="0.25">
      <c r="A6152" t="s">
        <v>31067</v>
      </c>
      <c r="B6152" t="s">
        <v>31068</v>
      </c>
      <c r="C6152" t="s">
        <v>31052</v>
      </c>
    </row>
    <row r="6153" spans="1:3" x14ac:dyDescent="0.25">
      <c r="A6153" t="s">
        <v>31069</v>
      </c>
      <c r="B6153" t="s">
        <v>31070</v>
      </c>
      <c r="C6153" t="s">
        <v>31052</v>
      </c>
    </row>
    <row r="6154" spans="1:3" x14ac:dyDescent="0.25">
      <c r="A6154" t="s">
        <v>31071</v>
      </c>
      <c r="B6154" t="s">
        <v>31072</v>
      </c>
      <c r="C6154" t="s">
        <v>31012</v>
      </c>
    </row>
    <row r="6155" spans="1:3" x14ac:dyDescent="0.25">
      <c r="A6155" t="s">
        <v>31073</v>
      </c>
      <c r="B6155" t="s">
        <v>31074</v>
      </c>
      <c r="C6155" t="s">
        <v>30856</v>
      </c>
    </row>
    <row r="6156" spans="1:3" x14ac:dyDescent="0.25">
      <c r="A6156" t="s">
        <v>31075</v>
      </c>
      <c r="B6156" t="s">
        <v>31076</v>
      </c>
      <c r="C6156" t="s">
        <v>30856</v>
      </c>
    </row>
    <row r="6157" spans="1:3" x14ac:dyDescent="0.25">
      <c r="A6157" t="s">
        <v>31077</v>
      </c>
      <c r="B6157" t="s">
        <v>31078</v>
      </c>
      <c r="C6157" t="s">
        <v>30859</v>
      </c>
    </row>
    <row r="6158" spans="1:3" x14ac:dyDescent="0.25">
      <c r="A6158" t="s">
        <v>31079</v>
      </c>
      <c r="B6158" t="s">
        <v>31080</v>
      </c>
      <c r="C6158" t="s">
        <v>30859</v>
      </c>
    </row>
    <row r="6159" spans="1:3" x14ac:dyDescent="0.25">
      <c r="A6159" t="s">
        <v>31081</v>
      </c>
      <c r="B6159" t="s">
        <v>31082</v>
      </c>
      <c r="C6159" t="s">
        <v>30859</v>
      </c>
    </row>
    <row r="6160" spans="1:3" x14ac:dyDescent="0.25">
      <c r="A6160" t="s">
        <v>31083</v>
      </c>
      <c r="B6160" t="s">
        <v>31084</v>
      </c>
      <c r="C6160" t="s">
        <v>30856</v>
      </c>
    </row>
    <row r="6161" spans="1:3" x14ac:dyDescent="0.25">
      <c r="A6161" t="s">
        <v>31085</v>
      </c>
      <c r="B6161" t="s">
        <v>31086</v>
      </c>
      <c r="C6161" t="s">
        <v>30859</v>
      </c>
    </row>
    <row r="6162" spans="1:3" x14ac:dyDescent="0.25">
      <c r="A6162" t="s">
        <v>31087</v>
      </c>
      <c r="B6162" t="s">
        <v>31088</v>
      </c>
      <c r="C6162" t="s">
        <v>30859</v>
      </c>
    </row>
    <row r="6163" spans="1:3" x14ac:dyDescent="0.25">
      <c r="A6163" t="s">
        <v>31089</v>
      </c>
      <c r="B6163" t="s">
        <v>31090</v>
      </c>
      <c r="C6163" t="s">
        <v>30856</v>
      </c>
    </row>
    <row r="6164" spans="1:3" x14ac:dyDescent="0.25">
      <c r="A6164" t="s">
        <v>31091</v>
      </c>
      <c r="B6164" t="s">
        <v>31092</v>
      </c>
      <c r="C6164" t="s">
        <v>31033</v>
      </c>
    </row>
    <row r="6165" spans="1:3" x14ac:dyDescent="0.25">
      <c r="A6165" t="s">
        <v>31093</v>
      </c>
      <c r="B6165" t="s">
        <v>31094</v>
      </c>
      <c r="C6165" t="s">
        <v>30859</v>
      </c>
    </row>
    <row r="6166" spans="1:3" x14ac:dyDescent="0.25">
      <c r="A6166" t="s">
        <v>31095</v>
      </c>
      <c r="B6166" t="s">
        <v>31096</v>
      </c>
      <c r="C6166" t="s">
        <v>30859</v>
      </c>
    </row>
    <row r="6167" spans="1:3" x14ac:dyDescent="0.25">
      <c r="A6167" t="s">
        <v>31097</v>
      </c>
      <c r="B6167" t="s">
        <v>31098</v>
      </c>
      <c r="C6167" t="s">
        <v>30864</v>
      </c>
    </row>
    <row r="6168" spans="1:3" x14ac:dyDescent="0.25">
      <c r="A6168" t="s">
        <v>31099</v>
      </c>
      <c r="B6168" t="s">
        <v>31100</v>
      </c>
      <c r="C6168" t="s">
        <v>30871</v>
      </c>
    </row>
    <row r="6169" spans="1:3" x14ac:dyDescent="0.25">
      <c r="A6169" t="s">
        <v>31101</v>
      </c>
      <c r="B6169" t="s">
        <v>31102</v>
      </c>
      <c r="C6169" t="s">
        <v>31028</v>
      </c>
    </row>
    <row r="6170" spans="1:3" x14ac:dyDescent="0.25">
      <c r="A6170" t="s">
        <v>31103</v>
      </c>
      <c r="B6170" t="s">
        <v>31104</v>
      </c>
      <c r="C6170" t="s">
        <v>31052</v>
      </c>
    </row>
    <row r="6171" spans="1:3" x14ac:dyDescent="0.25">
      <c r="A6171" t="s">
        <v>31105</v>
      </c>
      <c r="B6171" t="s">
        <v>31106</v>
      </c>
      <c r="C6171" t="s">
        <v>30887</v>
      </c>
    </row>
    <row r="6172" spans="1:3" x14ac:dyDescent="0.25">
      <c r="A6172" t="s">
        <v>31107</v>
      </c>
      <c r="B6172" t="s">
        <v>31108</v>
      </c>
      <c r="C6172" t="s">
        <v>31009</v>
      </c>
    </row>
    <row r="6173" spans="1:3" x14ac:dyDescent="0.25">
      <c r="A6173" t="s">
        <v>31109</v>
      </c>
      <c r="B6173" t="s">
        <v>31110</v>
      </c>
      <c r="C6173" t="s">
        <v>31052</v>
      </c>
    </row>
    <row r="6174" spans="1:3" x14ac:dyDescent="0.25">
      <c r="A6174" t="s">
        <v>31111</v>
      </c>
      <c r="B6174" t="s">
        <v>31111</v>
      </c>
      <c r="C6174" t="s">
        <v>30515</v>
      </c>
    </row>
    <row r="6175" spans="1:3" x14ac:dyDescent="0.25">
      <c r="A6175" t="s">
        <v>31112</v>
      </c>
      <c r="B6175" t="s">
        <v>31113</v>
      </c>
      <c r="C6175" t="s">
        <v>31028</v>
      </c>
    </row>
    <row r="6176" spans="1:3" x14ac:dyDescent="0.25">
      <c r="A6176" t="s">
        <v>31114</v>
      </c>
      <c r="B6176" t="s">
        <v>31115</v>
      </c>
      <c r="C6176" t="s">
        <v>30533</v>
      </c>
    </row>
    <row r="6177" spans="1:3" x14ac:dyDescent="0.25">
      <c r="A6177" t="s">
        <v>31116</v>
      </c>
      <c r="B6177" t="s">
        <v>31117</v>
      </c>
      <c r="C6177" t="s">
        <v>31052</v>
      </c>
    </row>
    <row r="6178" spans="1:3" x14ac:dyDescent="0.25">
      <c r="A6178" t="s">
        <v>31118</v>
      </c>
      <c r="B6178" t="s">
        <v>31119</v>
      </c>
      <c r="C6178" t="s">
        <v>30871</v>
      </c>
    </row>
    <row r="6179" spans="1:3" x14ac:dyDescent="0.25">
      <c r="A6179" t="s">
        <v>31120</v>
      </c>
      <c r="B6179" t="s">
        <v>31121</v>
      </c>
      <c r="C6179" t="s">
        <v>31033</v>
      </c>
    </row>
    <row r="6180" spans="1:3" x14ac:dyDescent="0.25">
      <c r="A6180" t="s">
        <v>31122</v>
      </c>
      <c r="B6180" t="s">
        <v>31123</v>
      </c>
      <c r="C6180" t="s">
        <v>30859</v>
      </c>
    </row>
    <row r="6181" spans="1:3" x14ac:dyDescent="0.25">
      <c r="A6181" t="s">
        <v>31124</v>
      </c>
      <c r="B6181" t="s">
        <v>31125</v>
      </c>
      <c r="C6181" t="s">
        <v>30154</v>
      </c>
    </row>
    <row r="6182" spans="1:3" x14ac:dyDescent="0.25">
      <c r="A6182" t="s">
        <v>31126</v>
      </c>
      <c r="B6182" t="s">
        <v>31127</v>
      </c>
      <c r="C6182" t="s">
        <v>31052</v>
      </c>
    </row>
    <row r="6183" spans="1:3" x14ac:dyDescent="0.25">
      <c r="A6183" t="s">
        <v>31128</v>
      </c>
      <c r="B6183" t="s">
        <v>31129</v>
      </c>
      <c r="C6183" t="s">
        <v>30859</v>
      </c>
    </row>
    <row r="6184" spans="1:3" x14ac:dyDescent="0.25">
      <c r="A6184" t="s">
        <v>31130</v>
      </c>
      <c r="B6184" t="s">
        <v>31131</v>
      </c>
      <c r="C6184" t="s">
        <v>31052</v>
      </c>
    </row>
    <row r="6185" spans="1:3" x14ac:dyDescent="0.25">
      <c r="A6185" t="s">
        <v>31132</v>
      </c>
      <c r="B6185" t="s">
        <v>31133</v>
      </c>
      <c r="C6185" t="s">
        <v>30553</v>
      </c>
    </row>
    <row r="6186" spans="1:3" x14ac:dyDescent="0.25">
      <c r="A6186" t="s">
        <v>31134</v>
      </c>
      <c r="B6186" t="s">
        <v>31135</v>
      </c>
      <c r="C6186" t="s">
        <v>30864</v>
      </c>
    </row>
    <row r="6187" spans="1:3" x14ac:dyDescent="0.25">
      <c r="A6187" t="s">
        <v>31136</v>
      </c>
      <c r="B6187" t="s">
        <v>31137</v>
      </c>
      <c r="C6187" t="s">
        <v>30504</v>
      </c>
    </row>
    <row r="6188" spans="1:3" x14ac:dyDescent="0.25">
      <c r="A6188" t="s">
        <v>31138</v>
      </c>
      <c r="B6188" t="s">
        <v>31139</v>
      </c>
      <c r="C6188" t="s">
        <v>31028</v>
      </c>
    </row>
    <row r="6189" spans="1:3" x14ac:dyDescent="0.25">
      <c r="A6189" t="s">
        <v>31140</v>
      </c>
      <c r="B6189" t="s">
        <v>17716</v>
      </c>
      <c r="C6189" t="s">
        <v>30504</v>
      </c>
    </row>
    <row r="6190" spans="1:3" x14ac:dyDescent="0.25">
      <c r="A6190" t="s">
        <v>31141</v>
      </c>
      <c r="B6190" t="s">
        <v>31142</v>
      </c>
      <c r="C6190" t="s">
        <v>30871</v>
      </c>
    </row>
    <row r="6191" spans="1:3" x14ac:dyDescent="0.25">
      <c r="A6191" t="s">
        <v>31143</v>
      </c>
      <c r="B6191" t="s">
        <v>31144</v>
      </c>
      <c r="C6191" t="s">
        <v>30856</v>
      </c>
    </row>
    <row r="6192" spans="1:3" x14ac:dyDescent="0.25">
      <c r="A6192" t="s">
        <v>31145</v>
      </c>
      <c r="B6192" t="s">
        <v>31146</v>
      </c>
      <c r="C6192" t="s">
        <v>27863</v>
      </c>
    </row>
    <row r="6193" spans="1:3" x14ac:dyDescent="0.25">
      <c r="A6193" t="s">
        <v>31147</v>
      </c>
      <c r="B6193" t="s">
        <v>31148</v>
      </c>
      <c r="C6193" t="s">
        <v>27743</v>
      </c>
    </row>
    <row r="6194" spans="1:3" x14ac:dyDescent="0.25">
      <c r="A6194" t="s">
        <v>31149</v>
      </c>
      <c r="B6194" t="s">
        <v>31150</v>
      </c>
      <c r="C6194" t="s">
        <v>31012</v>
      </c>
    </row>
    <row r="6195" spans="1:3" x14ac:dyDescent="0.25">
      <c r="A6195" t="s">
        <v>31151</v>
      </c>
      <c r="B6195" t="s">
        <v>31152</v>
      </c>
      <c r="C6195" t="s">
        <v>30871</v>
      </c>
    </row>
    <row r="6196" spans="1:3" x14ac:dyDescent="0.25">
      <c r="A6196" t="s">
        <v>31153</v>
      </c>
      <c r="B6196" t="s">
        <v>31154</v>
      </c>
      <c r="C6196" t="s">
        <v>30515</v>
      </c>
    </row>
    <row r="6197" spans="1:3" x14ac:dyDescent="0.25">
      <c r="A6197" t="s">
        <v>31155</v>
      </c>
      <c r="B6197" t="s">
        <v>8657</v>
      </c>
      <c r="C6197" t="s">
        <v>31028</v>
      </c>
    </row>
    <row r="6198" spans="1:3" x14ac:dyDescent="0.25">
      <c r="A6198" t="s">
        <v>31156</v>
      </c>
      <c r="B6198" t="s">
        <v>31157</v>
      </c>
      <c r="C6198" t="s">
        <v>31158</v>
      </c>
    </row>
    <row r="6199" spans="1:3" x14ac:dyDescent="0.25">
      <c r="A6199" t="s">
        <v>31159</v>
      </c>
      <c r="B6199" t="s">
        <v>31160</v>
      </c>
      <c r="C6199" t="s">
        <v>31158</v>
      </c>
    </row>
    <row r="6200" spans="1:3" x14ac:dyDescent="0.25">
      <c r="A6200" t="s">
        <v>31161</v>
      </c>
      <c r="B6200" t="s">
        <v>31162</v>
      </c>
      <c r="C6200" t="s">
        <v>31158</v>
      </c>
    </row>
    <row r="6201" spans="1:3" x14ac:dyDescent="0.25">
      <c r="A6201" t="s">
        <v>31163</v>
      </c>
      <c r="B6201" t="s">
        <v>31164</v>
      </c>
      <c r="C6201" t="s">
        <v>31165</v>
      </c>
    </row>
    <row r="6202" spans="1:3" x14ac:dyDescent="0.25">
      <c r="A6202" t="s">
        <v>31166</v>
      </c>
      <c r="B6202" t="s">
        <v>31167</v>
      </c>
      <c r="C6202" t="s">
        <v>31168</v>
      </c>
    </row>
    <row r="6203" spans="1:3" x14ac:dyDescent="0.25">
      <c r="A6203" t="s">
        <v>31169</v>
      </c>
      <c r="B6203" t="s">
        <v>31170</v>
      </c>
      <c r="C6203" t="s">
        <v>31168</v>
      </c>
    </row>
    <row r="6204" spans="1:3" x14ac:dyDescent="0.25">
      <c r="A6204" t="s">
        <v>31171</v>
      </c>
      <c r="B6204" t="s">
        <v>31172</v>
      </c>
      <c r="C6204" t="s">
        <v>31173</v>
      </c>
    </row>
    <row r="6205" spans="1:3" x14ac:dyDescent="0.25">
      <c r="A6205" t="s">
        <v>31174</v>
      </c>
      <c r="B6205" t="s">
        <v>31175</v>
      </c>
      <c r="C6205" t="s">
        <v>31173</v>
      </c>
    </row>
    <row r="6206" spans="1:3" x14ac:dyDescent="0.25">
      <c r="A6206" t="s">
        <v>31176</v>
      </c>
      <c r="B6206" t="s">
        <v>31177</v>
      </c>
      <c r="C6206" t="s">
        <v>31168</v>
      </c>
    </row>
    <row r="6207" spans="1:3" x14ac:dyDescent="0.25">
      <c r="A6207" t="s">
        <v>31178</v>
      </c>
      <c r="B6207" t="s">
        <v>31179</v>
      </c>
      <c r="C6207" t="s">
        <v>31173</v>
      </c>
    </row>
    <row r="6208" spans="1:3" x14ac:dyDescent="0.25">
      <c r="A6208" t="s">
        <v>31180</v>
      </c>
      <c r="B6208" t="s">
        <v>31181</v>
      </c>
      <c r="C6208" t="s">
        <v>31182</v>
      </c>
    </row>
    <row r="6209" spans="1:3" x14ac:dyDescent="0.25">
      <c r="A6209" t="s">
        <v>31183</v>
      </c>
      <c r="B6209" t="s">
        <v>31184</v>
      </c>
      <c r="C6209" t="s">
        <v>31182</v>
      </c>
    </row>
    <row r="6210" spans="1:3" x14ac:dyDescent="0.25">
      <c r="A6210" t="s">
        <v>31185</v>
      </c>
      <c r="B6210" t="s">
        <v>31186</v>
      </c>
      <c r="C6210" t="s">
        <v>31173</v>
      </c>
    </row>
    <row r="6211" spans="1:3" x14ac:dyDescent="0.25">
      <c r="A6211" t="s">
        <v>31187</v>
      </c>
      <c r="B6211" t="s">
        <v>31188</v>
      </c>
      <c r="C6211" t="s">
        <v>31168</v>
      </c>
    </row>
    <row r="6212" spans="1:3" x14ac:dyDescent="0.25">
      <c r="A6212" t="s">
        <v>31189</v>
      </c>
      <c r="B6212" t="s">
        <v>31190</v>
      </c>
      <c r="C6212" t="s">
        <v>31182</v>
      </c>
    </row>
    <row r="6213" spans="1:3" x14ac:dyDescent="0.25">
      <c r="A6213" t="s">
        <v>31191</v>
      </c>
      <c r="B6213" t="s">
        <v>31192</v>
      </c>
      <c r="C6213" t="s">
        <v>31182</v>
      </c>
    </row>
    <row r="6214" spans="1:3" x14ac:dyDescent="0.25">
      <c r="A6214" t="s">
        <v>31193</v>
      </c>
      <c r="B6214" t="s">
        <v>31194</v>
      </c>
      <c r="C6214" t="s">
        <v>31182</v>
      </c>
    </row>
    <row r="6215" spans="1:3" x14ac:dyDescent="0.25">
      <c r="A6215" t="s">
        <v>31195</v>
      </c>
      <c r="B6215" t="s">
        <v>31196</v>
      </c>
      <c r="C6215" t="s">
        <v>31182</v>
      </c>
    </row>
    <row r="6216" spans="1:3" x14ac:dyDescent="0.25">
      <c r="A6216" t="s">
        <v>31197</v>
      </c>
      <c r="B6216" t="s">
        <v>31198</v>
      </c>
      <c r="C6216" t="s">
        <v>31199</v>
      </c>
    </row>
    <row r="6217" spans="1:3" x14ac:dyDescent="0.25">
      <c r="A6217" t="s">
        <v>31200</v>
      </c>
      <c r="B6217" t="s">
        <v>31201</v>
      </c>
      <c r="C6217" t="s">
        <v>31199</v>
      </c>
    </row>
    <row r="6218" spans="1:3" x14ac:dyDescent="0.25">
      <c r="A6218" t="s">
        <v>31202</v>
      </c>
      <c r="B6218" t="s">
        <v>31203</v>
      </c>
      <c r="C6218" t="s">
        <v>31199</v>
      </c>
    </row>
    <row r="6219" spans="1:3" x14ac:dyDescent="0.25">
      <c r="A6219" t="s">
        <v>31204</v>
      </c>
      <c r="B6219" t="s">
        <v>31205</v>
      </c>
      <c r="C6219" t="s">
        <v>31168</v>
      </c>
    </row>
    <row r="6220" spans="1:3" x14ac:dyDescent="0.25">
      <c r="A6220" t="s">
        <v>31206</v>
      </c>
      <c r="B6220" t="s">
        <v>31207</v>
      </c>
      <c r="C6220" t="s">
        <v>31173</v>
      </c>
    </row>
    <row r="6221" spans="1:3" x14ac:dyDescent="0.25">
      <c r="A6221" t="s">
        <v>31208</v>
      </c>
      <c r="B6221" t="s">
        <v>31209</v>
      </c>
      <c r="C6221" t="s">
        <v>31199</v>
      </c>
    </row>
    <row r="6222" spans="1:3" x14ac:dyDescent="0.25">
      <c r="A6222" t="s">
        <v>31210</v>
      </c>
      <c r="B6222" t="s">
        <v>31211</v>
      </c>
      <c r="C6222" t="s">
        <v>31199</v>
      </c>
    </row>
    <row r="6223" spans="1:3" x14ac:dyDescent="0.25">
      <c r="A6223" t="s">
        <v>31212</v>
      </c>
      <c r="B6223" t="s">
        <v>31213</v>
      </c>
      <c r="C6223" t="s">
        <v>31165</v>
      </c>
    </row>
    <row r="6224" spans="1:3" x14ac:dyDescent="0.25">
      <c r="A6224" t="s">
        <v>31214</v>
      </c>
      <c r="B6224" t="s">
        <v>31215</v>
      </c>
      <c r="C6224" t="s">
        <v>31182</v>
      </c>
    </row>
    <row r="6225" spans="1:3" x14ac:dyDescent="0.25">
      <c r="A6225" t="s">
        <v>31216</v>
      </c>
      <c r="B6225" t="s">
        <v>31217</v>
      </c>
      <c r="C6225" t="s">
        <v>31218</v>
      </c>
    </row>
    <row r="6226" spans="1:3" x14ac:dyDescent="0.25">
      <c r="A6226" t="s">
        <v>31219</v>
      </c>
      <c r="B6226" t="s">
        <v>31219</v>
      </c>
      <c r="C6226" t="s">
        <v>31218</v>
      </c>
    </row>
    <row r="6227" spans="1:3" x14ac:dyDescent="0.25">
      <c r="A6227" t="s">
        <v>31220</v>
      </c>
      <c r="B6227" t="s">
        <v>31221</v>
      </c>
      <c r="C6227" t="s">
        <v>31168</v>
      </c>
    </row>
    <row r="6228" spans="1:3" x14ac:dyDescent="0.25">
      <c r="A6228" t="s">
        <v>31222</v>
      </c>
      <c r="B6228" t="s">
        <v>31222</v>
      </c>
      <c r="C6228" t="s">
        <v>31218</v>
      </c>
    </row>
    <row r="6229" spans="1:3" x14ac:dyDescent="0.25">
      <c r="A6229" t="s">
        <v>31223</v>
      </c>
      <c r="B6229" t="s">
        <v>31224</v>
      </c>
      <c r="C6229" t="s">
        <v>31225</v>
      </c>
    </row>
    <row r="6230" spans="1:3" x14ac:dyDescent="0.25">
      <c r="A6230" t="s">
        <v>31226</v>
      </c>
      <c r="B6230" t="s">
        <v>31227</v>
      </c>
      <c r="C6230" t="s">
        <v>31228</v>
      </c>
    </row>
    <row r="6231" spans="1:3" x14ac:dyDescent="0.25">
      <c r="A6231" t="s">
        <v>31229</v>
      </c>
      <c r="B6231" t="s">
        <v>31230</v>
      </c>
      <c r="C6231" t="s">
        <v>31173</v>
      </c>
    </row>
    <row r="6232" spans="1:3" x14ac:dyDescent="0.25">
      <c r="A6232" t="s">
        <v>31231</v>
      </c>
      <c r="B6232" t="s">
        <v>31232</v>
      </c>
      <c r="C6232" t="s">
        <v>31233</v>
      </c>
    </row>
    <row r="6233" spans="1:3" x14ac:dyDescent="0.25">
      <c r="A6233" t="s">
        <v>31234</v>
      </c>
      <c r="B6233" t="s">
        <v>31235</v>
      </c>
      <c r="C6233" t="s">
        <v>31233</v>
      </c>
    </row>
    <row r="6234" spans="1:3" x14ac:dyDescent="0.25">
      <c r="A6234" t="s">
        <v>31236</v>
      </c>
      <c r="B6234" t="s">
        <v>31235</v>
      </c>
      <c r="C6234" t="s">
        <v>31233</v>
      </c>
    </row>
    <row r="6235" spans="1:3" x14ac:dyDescent="0.25">
      <c r="A6235" t="s">
        <v>31237</v>
      </c>
      <c r="B6235" t="s">
        <v>31238</v>
      </c>
      <c r="C6235" t="s">
        <v>31173</v>
      </c>
    </row>
    <row r="6236" spans="1:3" x14ac:dyDescent="0.25">
      <c r="A6236" t="s">
        <v>31239</v>
      </c>
      <c r="B6236" t="s">
        <v>22001</v>
      </c>
      <c r="C6236" t="s">
        <v>31233</v>
      </c>
    </row>
    <row r="6237" spans="1:3" x14ac:dyDescent="0.25">
      <c r="A6237" t="s">
        <v>31240</v>
      </c>
      <c r="B6237" t="s">
        <v>31241</v>
      </c>
      <c r="C6237" t="s">
        <v>31199</v>
      </c>
    </row>
    <row r="6238" spans="1:3" x14ac:dyDescent="0.25">
      <c r="A6238" t="s">
        <v>31242</v>
      </c>
      <c r="B6238" t="s">
        <v>29418</v>
      </c>
      <c r="C6238" t="s">
        <v>31199</v>
      </c>
    </row>
    <row r="6239" spans="1:3" x14ac:dyDescent="0.25">
      <c r="A6239" t="s">
        <v>31243</v>
      </c>
      <c r="B6239" t="s">
        <v>31244</v>
      </c>
      <c r="C6239" t="s">
        <v>31199</v>
      </c>
    </row>
    <row r="6240" spans="1:3" x14ac:dyDescent="0.25">
      <c r="A6240" t="s">
        <v>31245</v>
      </c>
      <c r="B6240" t="s">
        <v>31246</v>
      </c>
      <c r="C6240" t="s">
        <v>31199</v>
      </c>
    </row>
    <row r="6241" spans="1:3" x14ac:dyDescent="0.25">
      <c r="A6241" t="s">
        <v>31247</v>
      </c>
      <c r="B6241" t="s">
        <v>31248</v>
      </c>
      <c r="C6241" t="s">
        <v>31158</v>
      </c>
    </row>
    <row r="6242" spans="1:3" x14ac:dyDescent="0.25">
      <c r="A6242" t="s">
        <v>31249</v>
      </c>
      <c r="B6242" t="s">
        <v>31250</v>
      </c>
      <c r="C6242" t="s">
        <v>31233</v>
      </c>
    </row>
    <row r="6243" spans="1:3" x14ac:dyDescent="0.25">
      <c r="A6243" t="s">
        <v>31251</v>
      </c>
      <c r="B6243" t="s">
        <v>31252</v>
      </c>
      <c r="C6243" t="s">
        <v>31173</v>
      </c>
    </row>
    <row r="6244" spans="1:3" x14ac:dyDescent="0.25">
      <c r="A6244" t="s">
        <v>31253</v>
      </c>
      <c r="B6244" t="s">
        <v>31254</v>
      </c>
      <c r="C6244" t="s">
        <v>31255</v>
      </c>
    </row>
    <row r="6245" spans="1:3" x14ac:dyDescent="0.25">
      <c r="A6245" t="s">
        <v>31256</v>
      </c>
      <c r="B6245" t="s">
        <v>31257</v>
      </c>
      <c r="C6245" t="s">
        <v>31173</v>
      </c>
    </row>
    <row r="6246" spans="1:3" x14ac:dyDescent="0.25">
      <c r="A6246" t="s">
        <v>31258</v>
      </c>
      <c r="B6246" t="s">
        <v>31259</v>
      </c>
      <c r="C6246" t="s">
        <v>31255</v>
      </c>
    </row>
    <row r="6247" spans="1:3" x14ac:dyDescent="0.25">
      <c r="A6247" t="s">
        <v>31260</v>
      </c>
      <c r="B6247" t="s">
        <v>31261</v>
      </c>
      <c r="C6247" t="s">
        <v>31262</v>
      </c>
    </row>
    <row r="6248" spans="1:3" x14ac:dyDescent="0.25">
      <c r="A6248" t="s">
        <v>31263</v>
      </c>
      <c r="B6248" t="s">
        <v>31264</v>
      </c>
      <c r="C6248" t="s">
        <v>31233</v>
      </c>
    </row>
    <row r="6249" spans="1:3" x14ac:dyDescent="0.25">
      <c r="A6249" t="s">
        <v>31265</v>
      </c>
      <c r="B6249" t="s">
        <v>31266</v>
      </c>
      <c r="C6249" t="s">
        <v>31173</v>
      </c>
    </row>
    <row r="6250" spans="1:3" x14ac:dyDescent="0.25">
      <c r="A6250" t="s">
        <v>31267</v>
      </c>
      <c r="B6250" t="s">
        <v>31268</v>
      </c>
      <c r="C6250" t="s">
        <v>31199</v>
      </c>
    </row>
    <row r="6251" spans="1:3" x14ac:dyDescent="0.25">
      <c r="A6251" t="s">
        <v>31269</v>
      </c>
      <c r="B6251" t="s">
        <v>31270</v>
      </c>
      <c r="C6251" t="s">
        <v>31255</v>
      </c>
    </row>
    <row r="6252" spans="1:3" x14ac:dyDescent="0.25">
      <c r="A6252" t="s">
        <v>31271</v>
      </c>
      <c r="B6252" t="s">
        <v>31272</v>
      </c>
      <c r="C6252" t="s">
        <v>31233</v>
      </c>
    </row>
    <row r="6253" spans="1:3" x14ac:dyDescent="0.25">
      <c r="A6253" t="s">
        <v>31273</v>
      </c>
      <c r="B6253" t="s">
        <v>31274</v>
      </c>
      <c r="C6253" t="s">
        <v>31218</v>
      </c>
    </row>
    <row r="6254" spans="1:3" x14ac:dyDescent="0.25">
      <c r="A6254" t="s">
        <v>31275</v>
      </c>
      <c r="B6254" t="s">
        <v>31276</v>
      </c>
      <c r="C6254" t="s">
        <v>31262</v>
      </c>
    </row>
    <row r="6255" spans="1:3" x14ac:dyDescent="0.25">
      <c r="A6255" t="s">
        <v>31277</v>
      </c>
      <c r="B6255" t="s">
        <v>31278</v>
      </c>
      <c r="C6255" t="s">
        <v>31262</v>
      </c>
    </row>
    <row r="6256" spans="1:3" x14ac:dyDescent="0.25">
      <c r="A6256" t="s">
        <v>31279</v>
      </c>
      <c r="B6256" t="s">
        <v>31280</v>
      </c>
      <c r="C6256" t="s">
        <v>31168</v>
      </c>
    </row>
    <row r="6257" spans="1:3" x14ac:dyDescent="0.25">
      <c r="A6257" t="s">
        <v>31281</v>
      </c>
      <c r="B6257" t="s">
        <v>31282</v>
      </c>
      <c r="C6257" t="s">
        <v>31262</v>
      </c>
    </row>
    <row r="6258" spans="1:3" x14ac:dyDescent="0.25">
      <c r="A6258" t="s">
        <v>31283</v>
      </c>
      <c r="B6258" t="s">
        <v>31284</v>
      </c>
      <c r="C6258" t="s">
        <v>31262</v>
      </c>
    </row>
    <row r="6259" spans="1:3" x14ac:dyDescent="0.25">
      <c r="A6259" t="s">
        <v>31285</v>
      </c>
      <c r="B6259" t="s">
        <v>31286</v>
      </c>
      <c r="C6259" t="s">
        <v>31262</v>
      </c>
    </row>
    <row r="6260" spans="1:3" x14ac:dyDescent="0.25">
      <c r="A6260" t="s">
        <v>31287</v>
      </c>
      <c r="B6260" t="s">
        <v>31288</v>
      </c>
      <c r="C6260" t="s">
        <v>31228</v>
      </c>
    </row>
    <row r="6261" spans="1:3" x14ac:dyDescent="0.25">
      <c r="A6261" t="s">
        <v>31289</v>
      </c>
      <c r="B6261" t="s">
        <v>31290</v>
      </c>
      <c r="C6261" t="s">
        <v>31182</v>
      </c>
    </row>
    <row r="6262" spans="1:3" x14ac:dyDescent="0.25">
      <c r="A6262" t="s">
        <v>31291</v>
      </c>
      <c r="B6262" t="s">
        <v>31292</v>
      </c>
      <c r="C6262" t="s">
        <v>31293</v>
      </c>
    </row>
    <row r="6263" spans="1:3" x14ac:dyDescent="0.25">
      <c r="A6263" t="s">
        <v>31294</v>
      </c>
      <c r="B6263" t="s">
        <v>31295</v>
      </c>
      <c r="C6263" t="s">
        <v>31262</v>
      </c>
    </row>
    <row r="6264" spans="1:3" x14ac:dyDescent="0.25">
      <c r="A6264" t="s">
        <v>31296</v>
      </c>
      <c r="B6264" t="s">
        <v>31297</v>
      </c>
      <c r="C6264" t="s">
        <v>31293</v>
      </c>
    </row>
    <row r="6265" spans="1:3" x14ac:dyDescent="0.25">
      <c r="A6265" t="s">
        <v>31298</v>
      </c>
      <c r="B6265" t="s">
        <v>31299</v>
      </c>
      <c r="C6265" t="s">
        <v>31293</v>
      </c>
    </row>
    <row r="6266" spans="1:3" x14ac:dyDescent="0.25">
      <c r="A6266" t="s">
        <v>31300</v>
      </c>
      <c r="B6266" t="s">
        <v>31301</v>
      </c>
      <c r="C6266" t="s">
        <v>31199</v>
      </c>
    </row>
    <row r="6267" spans="1:3" x14ac:dyDescent="0.25">
      <c r="A6267" t="s">
        <v>31302</v>
      </c>
      <c r="B6267" t="s">
        <v>31303</v>
      </c>
      <c r="C6267" t="s">
        <v>31293</v>
      </c>
    </row>
    <row r="6268" spans="1:3" x14ac:dyDescent="0.25">
      <c r="A6268" t="s">
        <v>31304</v>
      </c>
      <c r="B6268" t="s">
        <v>31305</v>
      </c>
      <c r="C6268" t="s">
        <v>31293</v>
      </c>
    </row>
    <row r="6269" spans="1:3" x14ac:dyDescent="0.25">
      <c r="A6269" t="s">
        <v>31306</v>
      </c>
      <c r="B6269" t="s">
        <v>31307</v>
      </c>
      <c r="C6269" t="s">
        <v>31173</v>
      </c>
    </row>
    <row r="6270" spans="1:3" x14ac:dyDescent="0.25">
      <c r="A6270" t="s">
        <v>31308</v>
      </c>
      <c r="B6270" t="s">
        <v>31309</v>
      </c>
      <c r="C6270" t="s">
        <v>31262</v>
      </c>
    </row>
    <row r="6271" spans="1:3" x14ac:dyDescent="0.25">
      <c r="A6271" t="s">
        <v>31310</v>
      </c>
      <c r="B6271" t="s">
        <v>31311</v>
      </c>
      <c r="C6271" t="s">
        <v>31293</v>
      </c>
    </row>
    <row r="6272" spans="1:3" x14ac:dyDescent="0.25">
      <c r="A6272" t="s">
        <v>31312</v>
      </c>
      <c r="B6272" t="s">
        <v>31313</v>
      </c>
      <c r="C6272" t="s">
        <v>31255</v>
      </c>
    </row>
    <row r="6273" spans="1:3" x14ac:dyDescent="0.25">
      <c r="A6273" t="s">
        <v>31314</v>
      </c>
      <c r="B6273" t="s">
        <v>31315</v>
      </c>
      <c r="C6273" t="s">
        <v>31255</v>
      </c>
    </row>
    <row r="6274" spans="1:3" x14ac:dyDescent="0.25">
      <c r="A6274" t="s">
        <v>31316</v>
      </c>
      <c r="B6274" t="s">
        <v>31317</v>
      </c>
      <c r="C6274" t="s">
        <v>31318</v>
      </c>
    </row>
    <row r="6275" spans="1:3" x14ac:dyDescent="0.25">
      <c r="A6275" t="s">
        <v>31319</v>
      </c>
      <c r="B6275" t="s">
        <v>31320</v>
      </c>
      <c r="C6275" t="s">
        <v>31318</v>
      </c>
    </row>
    <row r="6276" spans="1:3" x14ac:dyDescent="0.25">
      <c r="A6276" t="s">
        <v>31321</v>
      </c>
      <c r="B6276" t="s">
        <v>7685</v>
      </c>
      <c r="C6276" t="s">
        <v>31293</v>
      </c>
    </row>
    <row r="6277" spans="1:3" x14ac:dyDescent="0.25">
      <c r="A6277" t="s">
        <v>31322</v>
      </c>
      <c r="B6277" t="s">
        <v>31323</v>
      </c>
      <c r="C6277" t="s">
        <v>31199</v>
      </c>
    </row>
    <row r="6278" spans="1:3" x14ac:dyDescent="0.25">
      <c r="A6278" t="s">
        <v>31324</v>
      </c>
      <c r="B6278" t="s">
        <v>3305</v>
      </c>
      <c r="C6278" t="s">
        <v>31318</v>
      </c>
    </row>
    <row r="6279" spans="1:3" x14ac:dyDescent="0.25">
      <c r="A6279" t="s">
        <v>31325</v>
      </c>
      <c r="B6279" t="s">
        <v>31326</v>
      </c>
      <c r="C6279" t="s">
        <v>31262</v>
      </c>
    </row>
    <row r="6280" spans="1:3" x14ac:dyDescent="0.25">
      <c r="A6280" t="s">
        <v>31327</v>
      </c>
      <c r="B6280" t="s">
        <v>31328</v>
      </c>
      <c r="C6280" t="s">
        <v>31318</v>
      </c>
    </row>
    <row r="6281" spans="1:3" x14ac:dyDescent="0.25">
      <c r="A6281" t="s">
        <v>31329</v>
      </c>
      <c r="B6281" t="s">
        <v>31330</v>
      </c>
      <c r="C6281" t="s">
        <v>31318</v>
      </c>
    </row>
    <row r="6282" spans="1:3" x14ac:dyDescent="0.25">
      <c r="A6282" t="s">
        <v>31331</v>
      </c>
      <c r="B6282" t="s">
        <v>31332</v>
      </c>
      <c r="C6282" t="s">
        <v>31318</v>
      </c>
    </row>
    <row r="6283" spans="1:3" x14ac:dyDescent="0.25">
      <c r="A6283" t="s">
        <v>31333</v>
      </c>
      <c r="B6283" t="s">
        <v>31334</v>
      </c>
      <c r="C6283" t="s">
        <v>31335</v>
      </c>
    </row>
    <row r="6284" spans="1:3" x14ac:dyDescent="0.25">
      <c r="A6284" t="s">
        <v>31336</v>
      </c>
      <c r="B6284" t="s">
        <v>31337</v>
      </c>
      <c r="C6284" t="s">
        <v>31335</v>
      </c>
    </row>
    <row r="6285" spans="1:3" x14ac:dyDescent="0.25">
      <c r="A6285" t="s">
        <v>31338</v>
      </c>
      <c r="B6285" t="s">
        <v>31339</v>
      </c>
      <c r="C6285" t="s">
        <v>31335</v>
      </c>
    </row>
    <row r="6286" spans="1:3" x14ac:dyDescent="0.25">
      <c r="A6286" t="s">
        <v>31340</v>
      </c>
      <c r="B6286" t="s">
        <v>31341</v>
      </c>
      <c r="C6286" t="s">
        <v>31335</v>
      </c>
    </row>
    <row r="6287" spans="1:3" x14ac:dyDescent="0.25">
      <c r="A6287" t="s">
        <v>31342</v>
      </c>
      <c r="B6287" t="s">
        <v>31343</v>
      </c>
      <c r="C6287" t="s">
        <v>31335</v>
      </c>
    </row>
    <row r="6288" spans="1:3" x14ac:dyDescent="0.25">
      <c r="A6288" t="s">
        <v>31344</v>
      </c>
      <c r="B6288" t="s">
        <v>31345</v>
      </c>
      <c r="C6288" t="s">
        <v>31255</v>
      </c>
    </row>
    <row r="6289" spans="1:3" x14ac:dyDescent="0.25">
      <c r="A6289" t="s">
        <v>31346</v>
      </c>
      <c r="B6289" t="s">
        <v>31347</v>
      </c>
      <c r="C6289" t="s">
        <v>31318</v>
      </c>
    </row>
    <row r="6290" spans="1:3" x14ac:dyDescent="0.25">
      <c r="A6290" t="s">
        <v>31348</v>
      </c>
      <c r="B6290" t="s">
        <v>31349</v>
      </c>
      <c r="C6290" t="s">
        <v>31318</v>
      </c>
    </row>
    <row r="6291" spans="1:3" x14ac:dyDescent="0.25">
      <c r="A6291" t="s">
        <v>31350</v>
      </c>
      <c r="B6291" t="s">
        <v>31351</v>
      </c>
      <c r="C6291" t="s">
        <v>31004</v>
      </c>
    </row>
    <row r="6292" spans="1:3" x14ac:dyDescent="0.25">
      <c r="A6292" t="s">
        <v>31352</v>
      </c>
      <c r="B6292" t="s">
        <v>31353</v>
      </c>
      <c r="C6292" t="s">
        <v>31004</v>
      </c>
    </row>
    <row r="6293" spans="1:3" x14ac:dyDescent="0.25">
      <c r="A6293" t="s">
        <v>31354</v>
      </c>
      <c r="B6293" t="s">
        <v>31355</v>
      </c>
      <c r="C6293" t="s">
        <v>31004</v>
      </c>
    </row>
    <row r="6294" spans="1:3" x14ac:dyDescent="0.25">
      <c r="A6294" t="s">
        <v>31356</v>
      </c>
      <c r="B6294" t="s">
        <v>31357</v>
      </c>
      <c r="C6294" t="s">
        <v>31004</v>
      </c>
    </row>
    <row r="6295" spans="1:3" x14ac:dyDescent="0.25">
      <c r="A6295" t="s">
        <v>31358</v>
      </c>
      <c r="B6295" t="s">
        <v>31359</v>
      </c>
      <c r="C6295" t="s">
        <v>31004</v>
      </c>
    </row>
    <row r="6296" spans="1:3" x14ac:dyDescent="0.25">
      <c r="A6296" t="s">
        <v>31360</v>
      </c>
      <c r="B6296" t="s">
        <v>31361</v>
      </c>
      <c r="C6296" t="s">
        <v>31009</v>
      </c>
    </row>
    <row r="6297" spans="1:3" x14ac:dyDescent="0.25">
      <c r="A6297" t="s">
        <v>31362</v>
      </c>
      <c r="B6297" t="s">
        <v>31363</v>
      </c>
      <c r="C6297" t="s">
        <v>31009</v>
      </c>
    </row>
    <row r="6298" spans="1:3" x14ac:dyDescent="0.25">
      <c r="A6298" t="s">
        <v>31364</v>
      </c>
      <c r="B6298" t="s">
        <v>31365</v>
      </c>
      <c r="C6298" t="s">
        <v>31225</v>
      </c>
    </row>
    <row r="6299" spans="1:3" x14ac:dyDescent="0.25">
      <c r="A6299" t="s">
        <v>31366</v>
      </c>
      <c r="B6299" t="s">
        <v>31367</v>
      </c>
      <c r="C6299" t="s">
        <v>31009</v>
      </c>
    </row>
    <row r="6300" spans="1:3" x14ac:dyDescent="0.25">
      <c r="A6300" t="s">
        <v>31368</v>
      </c>
      <c r="B6300" t="s">
        <v>31369</v>
      </c>
      <c r="C6300" t="s">
        <v>31199</v>
      </c>
    </row>
    <row r="6301" spans="1:3" x14ac:dyDescent="0.25">
      <c r="A6301" t="s">
        <v>31370</v>
      </c>
      <c r="B6301" t="s">
        <v>31371</v>
      </c>
      <c r="C6301" t="s">
        <v>31012</v>
      </c>
    </row>
    <row r="6302" spans="1:3" x14ac:dyDescent="0.25">
      <c r="A6302" t="s">
        <v>31372</v>
      </c>
      <c r="B6302" t="s">
        <v>13470</v>
      </c>
      <c r="C6302" t="s">
        <v>31199</v>
      </c>
    </row>
    <row r="6303" spans="1:3" x14ac:dyDescent="0.25">
      <c r="A6303" t="s">
        <v>31373</v>
      </c>
      <c r="B6303" t="s">
        <v>31374</v>
      </c>
      <c r="C6303" t="s">
        <v>31199</v>
      </c>
    </row>
    <row r="6304" spans="1:3" x14ac:dyDescent="0.25">
      <c r="A6304" t="s">
        <v>31375</v>
      </c>
      <c r="B6304" t="s">
        <v>31376</v>
      </c>
      <c r="C6304" t="s">
        <v>31199</v>
      </c>
    </row>
    <row r="6305" spans="1:3" x14ac:dyDescent="0.25">
      <c r="A6305" t="s">
        <v>31377</v>
      </c>
      <c r="B6305" t="s">
        <v>31378</v>
      </c>
      <c r="C6305" t="s">
        <v>31033</v>
      </c>
    </row>
    <row r="6306" spans="1:3" x14ac:dyDescent="0.25">
      <c r="A6306" t="s">
        <v>31379</v>
      </c>
      <c r="B6306" t="s">
        <v>31380</v>
      </c>
      <c r="C6306" t="s">
        <v>31012</v>
      </c>
    </row>
    <row r="6307" spans="1:3" x14ac:dyDescent="0.25">
      <c r="A6307" t="s">
        <v>31381</v>
      </c>
      <c r="B6307" t="s">
        <v>31382</v>
      </c>
      <c r="C6307" t="s">
        <v>31033</v>
      </c>
    </row>
    <row r="6308" spans="1:3" x14ac:dyDescent="0.25">
      <c r="A6308" t="s">
        <v>31383</v>
      </c>
      <c r="B6308" t="s">
        <v>31384</v>
      </c>
      <c r="C6308" t="s">
        <v>31004</v>
      </c>
    </row>
    <row r="6309" spans="1:3" x14ac:dyDescent="0.25">
      <c r="A6309" t="s">
        <v>31385</v>
      </c>
      <c r="B6309" t="s">
        <v>31386</v>
      </c>
      <c r="C6309" t="s">
        <v>31028</v>
      </c>
    </row>
    <row r="6310" spans="1:3" x14ac:dyDescent="0.25">
      <c r="A6310" t="s">
        <v>31387</v>
      </c>
      <c r="B6310" t="s">
        <v>31388</v>
      </c>
      <c r="C6310" t="s">
        <v>31335</v>
      </c>
    </row>
    <row r="6311" spans="1:3" x14ac:dyDescent="0.25">
      <c r="A6311" t="s">
        <v>31389</v>
      </c>
      <c r="B6311" t="s">
        <v>31390</v>
      </c>
      <c r="C6311" t="s">
        <v>31052</v>
      </c>
    </row>
    <row r="6312" spans="1:3" x14ac:dyDescent="0.25">
      <c r="A6312" t="s">
        <v>31391</v>
      </c>
      <c r="B6312" t="s">
        <v>31392</v>
      </c>
      <c r="C6312" t="s">
        <v>31033</v>
      </c>
    </row>
    <row r="6313" spans="1:3" x14ac:dyDescent="0.25">
      <c r="A6313" t="s">
        <v>31393</v>
      </c>
      <c r="B6313" t="s">
        <v>31394</v>
      </c>
      <c r="C6313" t="s">
        <v>31262</v>
      </c>
    </row>
    <row r="6314" spans="1:3" x14ac:dyDescent="0.25">
      <c r="A6314" t="s">
        <v>31395</v>
      </c>
      <c r="B6314" t="s">
        <v>31396</v>
      </c>
      <c r="C6314" t="s">
        <v>30859</v>
      </c>
    </row>
    <row r="6315" spans="1:3" x14ac:dyDescent="0.25">
      <c r="A6315" t="s">
        <v>31397</v>
      </c>
      <c r="B6315" t="s">
        <v>31398</v>
      </c>
      <c r="C6315" t="s">
        <v>30859</v>
      </c>
    </row>
    <row r="6316" spans="1:3" x14ac:dyDescent="0.25">
      <c r="A6316" t="s">
        <v>31399</v>
      </c>
      <c r="B6316" t="s">
        <v>31400</v>
      </c>
      <c r="C6316" t="s">
        <v>30859</v>
      </c>
    </row>
    <row r="6317" spans="1:3" x14ac:dyDescent="0.25">
      <c r="A6317" t="s">
        <v>31401</v>
      </c>
      <c r="B6317" t="s">
        <v>31402</v>
      </c>
      <c r="C6317" t="s">
        <v>30859</v>
      </c>
    </row>
    <row r="6318" spans="1:3" x14ac:dyDescent="0.25">
      <c r="A6318" t="s">
        <v>31403</v>
      </c>
      <c r="B6318" t="s">
        <v>31404</v>
      </c>
      <c r="C6318" t="s">
        <v>31293</v>
      </c>
    </row>
    <row r="6319" spans="1:3" x14ac:dyDescent="0.25">
      <c r="A6319" t="s">
        <v>31405</v>
      </c>
      <c r="B6319" t="s">
        <v>27031</v>
      </c>
      <c r="C6319" t="s">
        <v>31233</v>
      </c>
    </row>
    <row r="6320" spans="1:3" x14ac:dyDescent="0.25">
      <c r="A6320" t="s">
        <v>31406</v>
      </c>
      <c r="B6320" t="s">
        <v>31407</v>
      </c>
      <c r="C6320" t="s">
        <v>30871</v>
      </c>
    </row>
    <row r="6321" spans="1:3" x14ac:dyDescent="0.25">
      <c r="A6321" t="s">
        <v>31408</v>
      </c>
      <c r="B6321" t="s">
        <v>31409</v>
      </c>
      <c r="C6321" t="s">
        <v>30871</v>
      </c>
    </row>
    <row r="6322" spans="1:3" x14ac:dyDescent="0.25">
      <c r="A6322" t="s">
        <v>31410</v>
      </c>
      <c r="B6322" t="s">
        <v>31411</v>
      </c>
      <c r="C6322" t="s">
        <v>31052</v>
      </c>
    </row>
    <row r="6323" spans="1:3" x14ac:dyDescent="0.25">
      <c r="A6323" t="s">
        <v>31412</v>
      </c>
      <c r="B6323" t="s">
        <v>31413</v>
      </c>
      <c r="C6323" t="s">
        <v>30887</v>
      </c>
    </row>
    <row r="6324" spans="1:3" x14ac:dyDescent="0.25">
      <c r="A6324" t="s">
        <v>31414</v>
      </c>
      <c r="B6324" t="s">
        <v>31415</v>
      </c>
      <c r="C6324" t="s">
        <v>31033</v>
      </c>
    </row>
    <row r="6325" spans="1:3" x14ac:dyDescent="0.25">
      <c r="A6325" t="s">
        <v>31416</v>
      </c>
      <c r="B6325" t="s">
        <v>31417</v>
      </c>
      <c r="C6325" t="s">
        <v>31255</v>
      </c>
    </row>
    <row r="6326" spans="1:3" x14ac:dyDescent="0.25">
      <c r="A6326" t="s">
        <v>31418</v>
      </c>
      <c r="B6326" t="s">
        <v>31419</v>
      </c>
      <c r="C6326" t="s">
        <v>30504</v>
      </c>
    </row>
    <row r="6327" spans="1:3" x14ac:dyDescent="0.25">
      <c r="A6327" t="s">
        <v>31420</v>
      </c>
      <c r="B6327" t="s">
        <v>31421</v>
      </c>
      <c r="C6327" t="s">
        <v>31255</v>
      </c>
    </row>
    <row r="6328" spans="1:3" x14ac:dyDescent="0.25">
      <c r="A6328" t="s">
        <v>31422</v>
      </c>
      <c r="B6328" t="s">
        <v>31423</v>
      </c>
      <c r="C6328" t="s">
        <v>31293</v>
      </c>
    </row>
    <row r="6329" spans="1:3" x14ac:dyDescent="0.25">
      <c r="A6329" t="s">
        <v>31424</v>
      </c>
      <c r="B6329" t="s">
        <v>31425</v>
      </c>
      <c r="C6329" t="s">
        <v>30515</v>
      </c>
    </row>
    <row r="6330" spans="1:3" x14ac:dyDescent="0.25">
      <c r="A6330" t="s">
        <v>31426</v>
      </c>
      <c r="B6330" t="s">
        <v>31427</v>
      </c>
      <c r="C6330" t="s">
        <v>30864</v>
      </c>
    </row>
    <row r="6331" spans="1:3" x14ac:dyDescent="0.25">
      <c r="A6331" t="s">
        <v>31428</v>
      </c>
      <c r="B6331" t="s">
        <v>31429</v>
      </c>
      <c r="C6331" t="s">
        <v>30149</v>
      </c>
    </row>
    <row r="6332" spans="1:3" x14ac:dyDescent="0.25">
      <c r="A6332" t="s">
        <v>31430</v>
      </c>
      <c r="B6332" t="s">
        <v>31431</v>
      </c>
      <c r="C6332" t="s">
        <v>30149</v>
      </c>
    </row>
    <row r="6333" spans="1:3" x14ac:dyDescent="0.25">
      <c r="A6333" t="s">
        <v>31432</v>
      </c>
      <c r="B6333" t="s">
        <v>31433</v>
      </c>
      <c r="C6333" t="s">
        <v>31262</v>
      </c>
    </row>
    <row r="6334" spans="1:3" x14ac:dyDescent="0.25">
      <c r="A6334" t="s">
        <v>31434</v>
      </c>
      <c r="B6334" t="s">
        <v>31435</v>
      </c>
      <c r="C6334" t="s">
        <v>30202</v>
      </c>
    </row>
    <row r="6335" spans="1:3" x14ac:dyDescent="0.25">
      <c r="A6335" t="s">
        <v>31436</v>
      </c>
      <c r="B6335" t="s">
        <v>31437</v>
      </c>
      <c r="C6335" t="s">
        <v>29762</v>
      </c>
    </row>
    <row r="6336" spans="1:3" x14ac:dyDescent="0.25">
      <c r="A6336" t="s">
        <v>31438</v>
      </c>
      <c r="B6336" t="s">
        <v>31439</v>
      </c>
      <c r="C6336" t="s">
        <v>29762</v>
      </c>
    </row>
    <row r="6337" spans="1:3" x14ac:dyDescent="0.25">
      <c r="A6337" t="s">
        <v>31440</v>
      </c>
      <c r="B6337" t="s">
        <v>31441</v>
      </c>
      <c r="C6337" t="s">
        <v>30149</v>
      </c>
    </row>
    <row r="6338" spans="1:3" x14ac:dyDescent="0.25">
      <c r="A6338" t="s">
        <v>31442</v>
      </c>
      <c r="B6338" t="s">
        <v>31443</v>
      </c>
      <c r="C6338" t="s">
        <v>30235</v>
      </c>
    </row>
    <row r="6339" spans="1:3" x14ac:dyDescent="0.25">
      <c r="A6339" t="s">
        <v>31444</v>
      </c>
      <c r="B6339" t="s">
        <v>31445</v>
      </c>
      <c r="C6339" t="s">
        <v>29767</v>
      </c>
    </row>
    <row r="6340" spans="1:3" x14ac:dyDescent="0.25">
      <c r="A6340" t="s">
        <v>31446</v>
      </c>
      <c r="B6340" t="s">
        <v>31447</v>
      </c>
      <c r="C6340" t="s">
        <v>31009</v>
      </c>
    </row>
    <row r="6341" spans="1:3" x14ac:dyDescent="0.25">
      <c r="A6341" t="s">
        <v>31448</v>
      </c>
      <c r="B6341" t="s">
        <v>31449</v>
      </c>
      <c r="C6341" t="s">
        <v>31033</v>
      </c>
    </row>
    <row r="6342" spans="1:3" x14ac:dyDescent="0.25">
      <c r="A6342" t="s">
        <v>31450</v>
      </c>
      <c r="B6342" t="s">
        <v>31451</v>
      </c>
      <c r="C6342" t="s">
        <v>30876</v>
      </c>
    </row>
    <row r="6343" spans="1:3" x14ac:dyDescent="0.25">
      <c r="A6343" t="s">
        <v>31452</v>
      </c>
      <c r="B6343" t="s">
        <v>31452</v>
      </c>
      <c r="C6343" t="s">
        <v>29821</v>
      </c>
    </row>
    <row r="6344" spans="1:3" x14ac:dyDescent="0.25">
      <c r="A6344" t="s">
        <v>31453</v>
      </c>
      <c r="B6344" t="s">
        <v>31454</v>
      </c>
      <c r="C6344" t="s">
        <v>29821</v>
      </c>
    </row>
    <row r="6345" spans="1:3" x14ac:dyDescent="0.25">
      <c r="A6345" t="s">
        <v>31455</v>
      </c>
      <c r="B6345" t="s">
        <v>31456</v>
      </c>
      <c r="C6345" t="s">
        <v>31199</v>
      </c>
    </row>
    <row r="6346" spans="1:3" x14ac:dyDescent="0.25">
      <c r="A6346" t="s">
        <v>31457</v>
      </c>
      <c r="B6346" t="s">
        <v>31458</v>
      </c>
      <c r="C6346" t="s">
        <v>31033</v>
      </c>
    </row>
    <row r="6347" spans="1:3" x14ac:dyDescent="0.25">
      <c r="A6347" t="s">
        <v>31459</v>
      </c>
      <c r="B6347" t="s">
        <v>31460</v>
      </c>
      <c r="C6347" t="s">
        <v>29949</v>
      </c>
    </row>
    <row r="6348" spans="1:3" x14ac:dyDescent="0.25">
      <c r="A6348" t="s">
        <v>31461</v>
      </c>
      <c r="B6348" t="s">
        <v>31462</v>
      </c>
      <c r="C6348" t="s">
        <v>31233</v>
      </c>
    </row>
    <row r="6349" spans="1:3" x14ac:dyDescent="0.25">
      <c r="A6349" t="s">
        <v>31463</v>
      </c>
      <c r="B6349" t="s">
        <v>31464</v>
      </c>
      <c r="C6349" t="s">
        <v>29343</v>
      </c>
    </row>
    <row r="6350" spans="1:3" x14ac:dyDescent="0.25">
      <c r="A6350" t="s">
        <v>31465</v>
      </c>
      <c r="B6350" t="s">
        <v>31466</v>
      </c>
      <c r="C6350" t="s">
        <v>29346</v>
      </c>
    </row>
    <row r="6351" spans="1:3" x14ac:dyDescent="0.25">
      <c r="A6351" t="s">
        <v>31467</v>
      </c>
      <c r="B6351" t="s">
        <v>31468</v>
      </c>
      <c r="C6351" t="s">
        <v>30864</v>
      </c>
    </row>
    <row r="6352" spans="1:3" x14ac:dyDescent="0.25">
      <c r="A6352" t="s">
        <v>31469</v>
      </c>
      <c r="B6352" t="s">
        <v>15998</v>
      </c>
      <c r="C6352" t="s">
        <v>30856</v>
      </c>
    </row>
    <row r="6353" spans="1:3" x14ac:dyDescent="0.25">
      <c r="A6353" t="s">
        <v>31470</v>
      </c>
      <c r="B6353" t="s">
        <v>31471</v>
      </c>
      <c r="C6353" t="s">
        <v>31004</v>
      </c>
    </row>
    <row r="6354" spans="1:3" x14ac:dyDescent="0.25">
      <c r="A6354" t="s">
        <v>31472</v>
      </c>
      <c r="B6354" t="s">
        <v>31473</v>
      </c>
      <c r="C6354" t="s">
        <v>31218</v>
      </c>
    </row>
    <row r="6355" spans="1:3" x14ac:dyDescent="0.25">
      <c r="A6355" t="s">
        <v>31474</v>
      </c>
      <c r="B6355" t="s">
        <v>31475</v>
      </c>
      <c r="C6355" t="s">
        <v>31255</v>
      </c>
    </row>
    <row r="6356" spans="1:3" x14ac:dyDescent="0.25">
      <c r="A6356" t="s">
        <v>31476</v>
      </c>
      <c r="B6356" t="s">
        <v>31477</v>
      </c>
      <c r="C6356" t="s">
        <v>31218</v>
      </c>
    </row>
    <row r="6357" spans="1:3" x14ac:dyDescent="0.25">
      <c r="A6357" t="s">
        <v>31478</v>
      </c>
      <c r="B6357" t="s">
        <v>31479</v>
      </c>
      <c r="C6357" t="s">
        <v>31293</v>
      </c>
    </row>
    <row r="6358" spans="1:3" x14ac:dyDescent="0.25">
      <c r="A6358" t="s">
        <v>31480</v>
      </c>
      <c r="B6358" t="s">
        <v>31481</v>
      </c>
      <c r="C6358" t="s">
        <v>31318</v>
      </c>
    </row>
    <row r="6359" spans="1:3" x14ac:dyDescent="0.25">
      <c r="A6359" t="s">
        <v>31482</v>
      </c>
      <c r="B6359" t="s">
        <v>31483</v>
      </c>
      <c r="C6359" t="s">
        <v>27969</v>
      </c>
    </row>
    <row r="6360" spans="1:3" x14ac:dyDescent="0.25">
      <c r="A6360" t="s">
        <v>31484</v>
      </c>
      <c r="B6360" t="s">
        <v>31485</v>
      </c>
      <c r="C6360" t="s">
        <v>27599</v>
      </c>
    </row>
    <row r="6361" spans="1:3" x14ac:dyDescent="0.25">
      <c r="A6361" t="s">
        <v>31486</v>
      </c>
      <c r="B6361" t="s">
        <v>31487</v>
      </c>
      <c r="C6361" t="s">
        <v>27528</v>
      </c>
    </row>
    <row r="6362" spans="1:3" x14ac:dyDescent="0.25">
      <c r="A6362" t="s">
        <v>31488</v>
      </c>
      <c r="B6362" t="s">
        <v>31489</v>
      </c>
      <c r="C6362" t="s">
        <v>31233</v>
      </c>
    </row>
    <row r="6363" spans="1:3" x14ac:dyDescent="0.25">
      <c r="A6363" t="s">
        <v>31490</v>
      </c>
      <c r="B6363" t="s">
        <v>31491</v>
      </c>
      <c r="C6363" t="s">
        <v>31012</v>
      </c>
    </row>
    <row r="6364" spans="1:3" x14ac:dyDescent="0.25">
      <c r="A6364" t="s">
        <v>31492</v>
      </c>
      <c r="B6364" t="s">
        <v>672</v>
      </c>
      <c r="C6364" t="s">
        <v>26937</v>
      </c>
    </row>
    <row r="6365" spans="1:3" x14ac:dyDescent="0.25">
      <c r="A6365" t="s">
        <v>31493</v>
      </c>
      <c r="B6365" t="s">
        <v>15497</v>
      </c>
      <c r="C6365" t="s">
        <v>31228</v>
      </c>
    </row>
    <row r="6366" spans="1:3" x14ac:dyDescent="0.25">
      <c r="A6366" t="s">
        <v>31494</v>
      </c>
      <c r="B6366" t="s">
        <v>31495</v>
      </c>
      <c r="C6366" t="s">
        <v>31293</v>
      </c>
    </row>
    <row r="6367" spans="1:3" x14ac:dyDescent="0.25">
      <c r="A6367" t="s">
        <v>31496</v>
      </c>
      <c r="B6367" t="s">
        <v>31497</v>
      </c>
      <c r="C6367" t="s">
        <v>25308</v>
      </c>
    </row>
    <row r="6368" spans="1:3" x14ac:dyDescent="0.25">
      <c r="A6368" t="s">
        <v>31498</v>
      </c>
      <c r="B6368" t="s">
        <v>31499</v>
      </c>
      <c r="C6368" t="s">
        <v>24708</v>
      </c>
    </row>
    <row r="6369" spans="1:3" x14ac:dyDescent="0.25">
      <c r="A6369" t="s">
        <v>31500</v>
      </c>
      <c r="B6369" t="s">
        <v>31501</v>
      </c>
      <c r="C6369" t="s">
        <v>24634</v>
      </c>
    </row>
    <row r="6370" spans="1:3" x14ac:dyDescent="0.25">
      <c r="A6370" t="s">
        <v>31502</v>
      </c>
      <c r="B6370" t="s">
        <v>31503</v>
      </c>
      <c r="C6370" t="s">
        <v>30154</v>
      </c>
    </row>
    <row r="6371" spans="1:3" x14ac:dyDescent="0.25">
      <c r="A6371" t="s">
        <v>31504</v>
      </c>
      <c r="B6371" t="s">
        <v>31505</v>
      </c>
      <c r="C6371" t="s">
        <v>24135</v>
      </c>
    </row>
    <row r="6372" spans="1:3" x14ac:dyDescent="0.25">
      <c r="A6372" t="s">
        <v>31506</v>
      </c>
      <c r="B6372" t="s">
        <v>31507</v>
      </c>
      <c r="C6372" t="s">
        <v>24030</v>
      </c>
    </row>
    <row r="6373" spans="1:3" x14ac:dyDescent="0.25">
      <c r="A6373" t="s">
        <v>31508</v>
      </c>
      <c r="B6373" t="s">
        <v>31509</v>
      </c>
      <c r="C6373" t="s">
        <v>23935</v>
      </c>
    </row>
    <row r="6374" spans="1:3" x14ac:dyDescent="0.25">
      <c r="A6374" t="s">
        <v>31510</v>
      </c>
      <c r="B6374" t="s">
        <v>31511</v>
      </c>
      <c r="C6374" t="s">
        <v>23661</v>
      </c>
    </row>
    <row r="6375" spans="1:3" x14ac:dyDescent="0.25">
      <c r="A6375" t="s">
        <v>31512</v>
      </c>
      <c r="B6375" t="s">
        <v>31513</v>
      </c>
      <c r="C6375" t="s">
        <v>23517</v>
      </c>
    </row>
    <row r="6376" spans="1:3" x14ac:dyDescent="0.25">
      <c r="A6376" t="s">
        <v>31514</v>
      </c>
      <c r="B6376" t="s">
        <v>31515</v>
      </c>
      <c r="C6376" t="s">
        <v>23517</v>
      </c>
    </row>
    <row r="6377" spans="1:3" x14ac:dyDescent="0.25">
      <c r="A6377" t="s">
        <v>31516</v>
      </c>
      <c r="B6377" t="s">
        <v>31517</v>
      </c>
      <c r="C6377" t="s">
        <v>23469</v>
      </c>
    </row>
    <row r="6378" spans="1:3" x14ac:dyDescent="0.25">
      <c r="A6378" t="s">
        <v>31518</v>
      </c>
      <c r="B6378" t="s">
        <v>31519</v>
      </c>
      <c r="C6378" t="s">
        <v>23404</v>
      </c>
    </row>
    <row r="6379" spans="1:3" x14ac:dyDescent="0.25">
      <c r="A6379" t="s">
        <v>31520</v>
      </c>
      <c r="B6379" t="s">
        <v>31521</v>
      </c>
      <c r="C6379" t="s">
        <v>23404</v>
      </c>
    </row>
    <row r="6380" spans="1:3" x14ac:dyDescent="0.25">
      <c r="A6380" t="s">
        <v>31522</v>
      </c>
      <c r="B6380" t="s">
        <v>31523</v>
      </c>
      <c r="C6380" t="s">
        <v>23287</v>
      </c>
    </row>
    <row r="6381" spans="1:3" x14ac:dyDescent="0.25">
      <c r="A6381" t="s">
        <v>31524</v>
      </c>
      <c r="B6381" t="s">
        <v>31525</v>
      </c>
      <c r="C6381" t="s">
        <v>23165</v>
      </c>
    </row>
    <row r="6382" spans="1:3" x14ac:dyDescent="0.25">
      <c r="A6382" t="s">
        <v>31526</v>
      </c>
      <c r="B6382" t="s">
        <v>31527</v>
      </c>
      <c r="C6382" t="s">
        <v>30174</v>
      </c>
    </row>
    <row r="6383" spans="1:3" x14ac:dyDescent="0.25">
      <c r="A6383" t="s">
        <v>31528</v>
      </c>
      <c r="B6383" t="s">
        <v>31529</v>
      </c>
      <c r="C6383" t="s">
        <v>24030</v>
      </c>
    </row>
    <row r="6384" spans="1:3" x14ac:dyDescent="0.25">
      <c r="A6384" t="s">
        <v>31530</v>
      </c>
      <c r="B6384" t="s">
        <v>31531</v>
      </c>
      <c r="C6384" t="s">
        <v>23098</v>
      </c>
    </row>
    <row r="6385" spans="1:3" x14ac:dyDescent="0.25">
      <c r="A6385" t="s">
        <v>31532</v>
      </c>
      <c r="B6385" t="s">
        <v>31533</v>
      </c>
      <c r="C6385" t="s">
        <v>22999</v>
      </c>
    </row>
    <row r="6386" spans="1:3" x14ac:dyDescent="0.25">
      <c r="A6386" t="s">
        <v>31534</v>
      </c>
      <c r="B6386" t="s">
        <v>31535</v>
      </c>
      <c r="C6386" t="s">
        <v>22999</v>
      </c>
    </row>
    <row r="6387" spans="1:3" x14ac:dyDescent="0.25">
      <c r="A6387" t="s">
        <v>31536</v>
      </c>
      <c r="B6387" t="s">
        <v>31537</v>
      </c>
      <c r="C6387" t="s">
        <v>31262</v>
      </c>
    </row>
    <row r="6388" spans="1:3" x14ac:dyDescent="0.25">
      <c r="A6388" t="s">
        <v>31538</v>
      </c>
      <c r="B6388" t="s">
        <v>31539</v>
      </c>
      <c r="C6388" t="s">
        <v>31262</v>
      </c>
    </row>
    <row r="6389" spans="1:3" x14ac:dyDescent="0.25">
      <c r="A6389" t="s">
        <v>31540</v>
      </c>
      <c r="B6389" t="s">
        <v>31541</v>
      </c>
      <c r="C6389" t="s">
        <v>22243</v>
      </c>
    </row>
    <row r="6390" spans="1:3" x14ac:dyDescent="0.25">
      <c r="A6390" t="s">
        <v>31542</v>
      </c>
      <c r="B6390" t="s">
        <v>31543</v>
      </c>
      <c r="C6390" t="s">
        <v>30533</v>
      </c>
    </row>
    <row r="6391" spans="1:3" x14ac:dyDescent="0.25">
      <c r="A6391" t="s">
        <v>31544</v>
      </c>
      <c r="B6391" t="s">
        <v>31545</v>
      </c>
      <c r="C6391" t="s">
        <v>31546</v>
      </c>
    </row>
    <row r="6392" spans="1:3" x14ac:dyDescent="0.25">
      <c r="A6392" t="s">
        <v>31547</v>
      </c>
      <c r="B6392" t="s">
        <v>31548</v>
      </c>
      <c r="C6392" t="s">
        <v>31546</v>
      </c>
    </row>
    <row r="6393" spans="1:3" x14ac:dyDescent="0.25">
      <c r="A6393" t="s">
        <v>31549</v>
      </c>
      <c r="B6393" t="s">
        <v>31550</v>
      </c>
      <c r="C6393" t="s">
        <v>31551</v>
      </c>
    </row>
    <row r="6394" spans="1:3" x14ac:dyDescent="0.25">
      <c r="A6394" t="s">
        <v>31552</v>
      </c>
      <c r="B6394" t="s">
        <v>31553</v>
      </c>
      <c r="C6394" t="s">
        <v>31551</v>
      </c>
    </row>
    <row r="6395" spans="1:3" x14ac:dyDescent="0.25">
      <c r="A6395" t="s">
        <v>31554</v>
      </c>
      <c r="B6395" t="s">
        <v>31555</v>
      </c>
      <c r="C6395" t="s">
        <v>31551</v>
      </c>
    </row>
    <row r="6396" spans="1:3" x14ac:dyDescent="0.25">
      <c r="A6396" t="s">
        <v>31556</v>
      </c>
      <c r="B6396" t="s">
        <v>31557</v>
      </c>
      <c r="C6396" t="s">
        <v>31551</v>
      </c>
    </row>
    <row r="6397" spans="1:3" x14ac:dyDescent="0.25">
      <c r="A6397" t="s">
        <v>31558</v>
      </c>
      <c r="B6397" t="s">
        <v>31559</v>
      </c>
      <c r="C6397" t="s">
        <v>31551</v>
      </c>
    </row>
    <row r="6398" spans="1:3" x14ac:dyDescent="0.25">
      <c r="A6398" t="s">
        <v>31560</v>
      </c>
      <c r="B6398" t="s">
        <v>31561</v>
      </c>
      <c r="C6398" t="s">
        <v>31551</v>
      </c>
    </row>
    <row r="6399" spans="1:3" x14ac:dyDescent="0.25">
      <c r="A6399" t="s">
        <v>31562</v>
      </c>
      <c r="B6399" t="s">
        <v>31563</v>
      </c>
      <c r="C6399" t="s">
        <v>31564</v>
      </c>
    </row>
    <row r="6400" spans="1:3" x14ac:dyDescent="0.25">
      <c r="A6400" t="s">
        <v>31565</v>
      </c>
      <c r="B6400" t="s">
        <v>31566</v>
      </c>
      <c r="C6400" t="s">
        <v>31564</v>
      </c>
    </row>
    <row r="6401" spans="1:3" x14ac:dyDescent="0.25">
      <c r="A6401" t="s">
        <v>31567</v>
      </c>
      <c r="B6401" t="s">
        <v>31568</v>
      </c>
      <c r="C6401" t="s">
        <v>31564</v>
      </c>
    </row>
    <row r="6402" spans="1:3" x14ac:dyDescent="0.25">
      <c r="A6402" t="s">
        <v>31569</v>
      </c>
      <c r="B6402" t="s">
        <v>31570</v>
      </c>
      <c r="C6402" t="s">
        <v>31564</v>
      </c>
    </row>
    <row r="6403" spans="1:3" x14ac:dyDescent="0.25">
      <c r="A6403" t="s">
        <v>31571</v>
      </c>
      <c r="B6403" t="s">
        <v>31572</v>
      </c>
      <c r="C6403" t="s">
        <v>31564</v>
      </c>
    </row>
    <row r="6404" spans="1:3" x14ac:dyDescent="0.25">
      <c r="A6404" t="s">
        <v>31573</v>
      </c>
      <c r="B6404" t="s">
        <v>31574</v>
      </c>
      <c r="C6404" t="s">
        <v>31564</v>
      </c>
    </row>
    <row r="6405" spans="1:3" x14ac:dyDescent="0.25">
      <c r="A6405" t="s">
        <v>31575</v>
      </c>
      <c r="B6405" t="s">
        <v>31576</v>
      </c>
      <c r="C6405" t="s">
        <v>31564</v>
      </c>
    </row>
    <row r="6406" spans="1:3" x14ac:dyDescent="0.25">
      <c r="A6406" t="s">
        <v>31577</v>
      </c>
      <c r="B6406" t="s">
        <v>31578</v>
      </c>
      <c r="C6406" t="s">
        <v>31564</v>
      </c>
    </row>
    <row r="6407" spans="1:3" x14ac:dyDescent="0.25">
      <c r="A6407" t="s">
        <v>31579</v>
      </c>
      <c r="B6407" t="s">
        <v>31580</v>
      </c>
      <c r="C6407" t="s">
        <v>31564</v>
      </c>
    </row>
    <row r="6408" spans="1:3" x14ac:dyDescent="0.25">
      <c r="A6408" t="s">
        <v>31581</v>
      </c>
      <c r="B6408" t="s">
        <v>31582</v>
      </c>
      <c r="C6408" t="s">
        <v>31564</v>
      </c>
    </row>
    <row r="6409" spans="1:3" x14ac:dyDescent="0.25">
      <c r="A6409" t="s">
        <v>31583</v>
      </c>
      <c r="B6409" t="s">
        <v>31584</v>
      </c>
      <c r="C6409" t="s">
        <v>31585</v>
      </c>
    </row>
    <row r="6410" spans="1:3" x14ac:dyDescent="0.25">
      <c r="A6410" t="s">
        <v>31586</v>
      </c>
      <c r="B6410" t="s">
        <v>31587</v>
      </c>
      <c r="C6410" t="s">
        <v>31564</v>
      </c>
    </row>
    <row r="6411" spans="1:3" x14ac:dyDescent="0.25">
      <c r="A6411" t="s">
        <v>31588</v>
      </c>
      <c r="B6411" t="s">
        <v>31589</v>
      </c>
      <c r="C6411" t="s">
        <v>31585</v>
      </c>
    </row>
    <row r="6412" spans="1:3" x14ac:dyDescent="0.25">
      <c r="A6412" t="s">
        <v>31590</v>
      </c>
      <c r="B6412" t="s">
        <v>31591</v>
      </c>
      <c r="C6412" t="s">
        <v>31585</v>
      </c>
    </row>
    <row r="6413" spans="1:3" x14ac:dyDescent="0.25">
      <c r="A6413" t="s">
        <v>31592</v>
      </c>
      <c r="B6413" t="s">
        <v>31593</v>
      </c>
      <c r="C6413" t="s">
        <v>31564</v>
      </c>
    </row>
    <row r="6414" spans="1:3" x14ac:dyDescent="0.25">
      <c r="A6414" t="s">
        <v>31594</v>
      </c>
      <c r="B6414" t="s">
        <v>31595</v>
      </c>
      <c r="C6414" t="s">
        <v>31585</v>
      </c>
    </row>
    <row r="6415" spans="1:3" x14ac:dyDescent="0.25">
      <c r="A6415" t="s">
        <v>31596</v>
      </c>
      <c r="B6415" t="s">
        <v>31597</v>
      </c>
      <c r="C6415" t="s">
        <v>31585</v>
      </c>
    </row>
    <row r="6416" spans="1:3" x14ac:dyDescent="0.25">
      <c r="A6416" t="s">
        <v>31598</v>
      </c>
      <c r="B6416" t="s">
        <v>31599</v>
      </c>
      <c r="C6416" t="s">
        <v>31585</v>
      </c>
    </row>
    <row r="6417" spans="1:3" x14ac:dyDescent="0.25">
      <c r="A6417" t="s">
        <v>31600</v>
      </c>
      <c r="B6417" t="s">
        <v>31601</v>
      </c>
      <c r="C6417" t="s">
        <v>31585</v>
      </c>
    </row>
    <row r="6418" spans="1:3" x14ac:dyDescent="0.25">
      <c r="A6418" t="s">
        <v>31602</v>
      </c>
      <c r="B6418" t="s">
        <v>31603</v>
      </c>
      <c r="C6418" t="s">
        <v>31585</v>
      </c>
    </row>
    <row r="6419" spans="1:3" x14ac:dyDescent="0.25">
      <c r="A6419" t="s">
        <v>31604</v>
      </c>
      <c r="B6419" t="s">
        <v>31605</v>
      </c>
      <c r="C6419" t="s">
        <v>31585</v>
      </c>
    </row>
    <row r="6420" spans="1:3" x14ac:dyDescent="0.25">
      <c r="A6420" t="s">
        <v>31606</v>
      </c>
      <c r="B6420" t="s">
        <v>31607</v>
      </c>
      <c r="C6420" t="s">
        <v>31585</v>
      </c>
    </row>
    <row r="6421" spans="1:3" x14ac:dyDescent="0.25">
      <c r="A6421" t="s">
        <v>31608</v>
      </c>
      <c r="B6421" t="s">
        <v>31609</v>
      </c>
      <c r="C6421" t="s">
        <v>31610</v>
      </c>
    </row>
    <row r="6422" spans="1:3" x14ac:dyDescent="0.25">
      <c r="A6422" t="s">
        <v>31611</v>
      </c>
      <c r="B6422" t="s">
        <v>31612</v>
      </c>
      <c r="C6422" t="s">
        <v>31610</v>
      </c>
    </row>
    <row r="6423" spans="1:3" x14ac:dyDescent="0.25">
      <c r="A6423" t="s">
        <v>31613</v>
      </c>
      <c r="B6423" t="s">
        <v>31614</v>
      </c>
      <c r="C6423" t="s">
        <v>31610</v>
      </c>
    </row>
    <row r="6424" spans="1:3" x14ac:dyDescent="0.25">
      <c r="A6424" t="s">
        <v>31615</v>
      </c>
      <c r="B6424" t="s">
        <v>31616</v>
      </c>
      <c r="C6424" t="s">
        <v>31610</v>
      </c>
    </row>
    <row r="6425" spans="1:3" x14ac:dyDescent="0.25">
      <c r="A6425" t="s">
        <v>31617</v>
      </c>
      <c r="B6425" t="s">
        <v>31618</v>
      </c>
      <c r="C6425" t="s">
        <v>31551</v>
      </c>
    </row>
    <row r="6426" spans="1:3" x14ac:dyDescent="0.25">
      <c r="A6426" t="s">
        <v>31619</v>
      </c>
      <c r="B6426" t="s">
        <v>31620</v>
      </c>
      <c r="C6426" t="s">
        <v>31585</v>
      </c>
    </row>
    <row r="6427" spans="1:3" x14ac:dyDescent="0.25">
      <c r="A6427" t="s">
        <v>31621</v>
      </c>
      <c r="B6427" t="s">
        <v>31622</v>
      </c>
      <c r="C6427" t="s">
        <v>31610</v>
      </c>
    </row>
    <row r="6428" spans="1:3" x14ac:dyDescent="0.25">
      <c r="A6428" t="s">
        <v>31623</v>
      </c>
      <c r="B6428" t="s">
        <v>31624</v>
      </c>
      <c r="C6428" t="s">
        <v>31610</v>
      </c>
    </row>
    <row r="6429" spans="1:3" x14ac:dyDescent="0.25">
      <c r="A6429" t="s">
        <v>31625</v>
      </c>
      <c r="B6429" t="s">
        <v>31626</v>
      </c>
      <c r="C6429" t="s">
        <v>31225</v>
      </c>
    </row>
    <row r="6430" spans="1:3" x14ac:dyDescent="0.25">
      <c r="A6430" t="s">
        <v>31627</v>
      </c>
      <c r="B6430" t="s">
        <v>31628</v>
      </c>
      <c r="C6430" t="s">
        <v>31225</v>
      </c>
    </row>
    <row r="6431" spans="1:3" x14ac:dyDescent="0.25">
      <c r="A6431" t="s">
        <v>31629</v>
      </c>
      <c r="B6431" t="s">
        <v>31630</v>
      </c>
      <c r="C6431" t="s">
        <v>31225</v>
      </c>
    </row>
    <row r="6432" spans="1:3" x14ac:dyDescent="0.25">
      <c r="A6432" t="s">
        <v>31631</v>
      </c>
      <c r="B6432" t="s">
        <v>31632</v>
      </c>
      <c r="C6432" t="s">
        <v>31551</v>
      </c>
    </row>
    <row r="6433" spans="1:3" x14ac:dyDescent="0.25">
      <c r="A6433" t="s">
        <v>31633</v>
      </c>
      <c r="B6433" t="s">
        <v>31634</v>
      </c>
      <c r="C6433" t="s">
        <v>31225</v>
      </c>
    </row>
    <row r="6434" spans="1:3" x14ac:dyDescent="0.25">
      <c r="A6434" t="s">
        <v>31635</v>
      </c>
      <c r="B6434" t="s">
        <v>31636</v>
      </c>
      <c r="C6434" t="s">
        <v>31225</v>
      </c>
    </row>
    <row r="6435" spans="1:3" x14ac:dyDescent="0.25">
      <c r="A6435" t="s">
        <v>31637</v>
      </c>
      <c r="B6435" t="s">
        <v>31638</v>
      </c>
      <c r="C6435" t="s">
        <v>31225</v>
      </c>
    </row>
    <row r="6436" spans="1:3" x14ac:dyDescent="0.25">
      <c r="A6436" t="s">
        <v>31639</v>
      </c>
      <c r="B6436" t="s">
        <v>31640</v>
      </c>
      <c r="C6436" t="s">
        <v>31225</v>
      </c>
    </row>
    <row r="6437" spans="1:3" x14ac:dyDescent="0.25">
      <c r="A6437" t="s">
        <v>31641</v>
      </c>
      <c r="B6437" t="s">
        <v>31642</v>
      </c>
      <c r="C6437" t="s">
        <v>31158</v>
      </c>
    </row>
    <row r="6438" spans="1:3" x14ac:dyDescent="0.25">
      <c r="A6438" t="s">
        <v>31643</v>
      </c>
      <c r="B6438" t="s">
        <v>31644</v>
      </c>
      <c r="C6438" t="s">
        <v>31158</v>
      </c>
    </row>
    <row r="6439" spans="1:3" x14ac:dyDescent="0.25">
      <c r="A6439" t="s">
        <v>31645</v>
      </c>
      <c r="B6439" t="s">
        <v>31646</v>
      </c>
      <c r="C6439" t="s">
        <v>31158</v>
      </c>
    </row>
    <row r="6440" spans="1:3" x14ac:dyDescent="0.25">
      <c r="A6440" t="s">
        <v>31647</v>
      </c>
      <c r="B6440" t="s">
        <v>31648</v>
      </c>
      <c r="C6440" t="s">
        <v>31158</v>
      </c>
    </row>
    <row r="6441" spans="1:3" x14ac:dyDescent="0.25">
      <c r="A6441" t="s">
        <v>31649</v>
      </c>
      <c r="B6441" t="s">
        <v>31650</v>
      </c>
      <c r="C6441" t="s">
        <v>31225</v>
      </c>
    </row>
    <row r="6442" spans="1:3" x14ac:dyDescent="0.25">
      <c r="A6442" t="s">
        <v>31651</v>
      </c>
      <c r="B6442" t="s">
        <v>31652</v>
      </c>
      <c r="C6442" t="s">
        <v>31158</v>
      </c>
    </row>
    <row r="6443" spans="1:3" x14ac:dyDescent="0.25">
      <c r="A6443" t="s">
        <v>31653</v>
      </c>
      <c r="B6443" t="s">
        <v>31654</v>
      </c>
      <c r="C6443" t="s">
        <v>31158</v>
      </c>
    </row>
    <row r="6444" spans="1:3" x14ac:dyDescent="0.25">
      <c r="A6444" t="s">
        <v>31655</v>
      </c>
      <c r="B6444" t="s">
        <v>31656</v>
      </c>
      <c r="C6444" t="s">
        <v>31158</v>
      </c>
    </row>
    <row r="6445" spans="1:3" x14ac:dyDescent="0.25">
      <c r="A6445" t="s">
        <v>31657</v>
      </c>
      <c r="B6445" t="s">
        <v>31658</v>
      </c>
      <c r="C6445" t="s">
        <v>31158</v>
      </c>
    </row>
    <row r="6446" spans="1:3" x14ac:dyDescent="0.25">
      <c r="A6446" t="s">
        <v>31659</v>
      </c>
      <c r="B6446" t="s">
        <v>31660</v>
      </c>
      <c r="C6446" t="s">
        <v>31158</v>
      </c>
    </row>
    <row r="6447" spans="1:3" x14ac:dyDescent="0.25">
      <c r="A6447" t="s">
        <v>31661</v>
      </c>
      <c r="B6447" t="s">
        <v>31662</v>
      </c>
      <c r="C6447" t="s">
        <v>31585</v>
      </c>
    </row>
    <row r="6448" spans="1:3" x14ac:dyDescent="0.25">
      <c r="A6448" t="s">
        <v>31663</v>
      </c>
      <c r="B6448" t="s">
        <v>31664</v>
      </c>
      <c r="C6448" t="s">
        <v>31564</v>
      </c>
    </row>
    <row r="6449" spans="1:3" x14ac:dyDescent="0.25">
      <c r="A6449" t="s">
        <v>31665</v>
      </c>
      <c r="B6449" t="s">
        <v>31666</v>
      </c>
      <c r="C6449" t="s">
        <v>31158</v>
      </c>
    </row>
    <row r="6450" spans="1:3" x14ac:dyDescent="0.25">
      <c r="A6450" t="s">
        <v>31667</v>
      </c>
      <c r="B6450" t="s">
        <v>31668</v>
      </c>
      <c r="C6450" t="s">
        <v>31158</v>
      </c>
    </row>
    <row r="6451" spans="1:3" x14ac:dyDescent="0.25">
      <c r="A6451" t="s">
        <v>31669</v>
      </c>
      <c r="B6451" t="s">
        <v>31670</v>
      </c>
      <c r="C6451" t="s">
        <v>31564</v>
      </c>
    </row>
    <row r="6452" spans="1:3" x14ac:dyDescent="0.25">
      <c r="A6452" t="s">
        <v>31671</v>
      </c>
      <c r="B6452" t="s">
        <v>31672</v>
      </c>
      <c r="C6452" t="s">
        <v>31158</v>
      </c>
    </row>
    <row r="6453" spans="1:3" x14ac:dyDescent="0.25">
      <c r="A6453" t="s">
        <v>31673</v>
      </c>
      <c r="B6453" t="s">
        <v>31674</v>
      </c>
      <c r="C6453" t="s">
        <v>31158</v>
      </c>
    </row>
    <row r="6454" spans="1:3" x14ac:dyDescent="0.25">
      <c r="A6454" t="s">
        <v>31675</v>
      </c>
      <c r="B6454" t="s">
        <v>31676</v>
      </c>
      <c r="C6454" t="s">
        <v>31158</v>
      </c>
    </row>
    <row r="6455" spans="1:3" x14ac:dyDescent="0.25">
      <c r="A6455" t="s">
        <v>31677</v>
      </c>
      <c r="B6455" t="s">
        <v>31678</v>
      </c>
      <c r="C6455" t="s">
        <v>31158</v>
      </c>
    </row>
    <row r="6456" spans="1:3" x14ac:dyDescent="0.25">
      <c r="A6456" t="s">
        <v>31679</v>
      </c>
      <c r="B6456" t="s">
        <v>31680</v>
      </c>
      <c r="C6456" t="s">
        <v>31158</v>
      </c>
    </row>
    <row r="6457" spans="1:3" x14ac:dyDescent="0.25">
      <c r="A6457" t="s">
        <v>31681</v>
      </c>
      <c r="B6457" t="s">
        <v>31682</v>
      </c>
      <c r="C6457" t="s">
        <v>31158</v>
      </c>
    </row>
    <row r="6458" spans="1:3" x14ac:dyDescent="0.25">
      <c r="A6458" t="s">
        <v>31683</v>
      </c>
      <c r="B6458" t="s">
        <v>31684</v>
      </c>
      <c r="C6458" t="s">
        <v>31158</v>
      </c>
    </row>
    <row r="6459" spans="1:3" x14ac:dyDescent="0.25">
      <c r="A6459" t="s">
        <v>31685</v>
      </c>
      <c r="B6459" t="s">
        <v>31686</v>
      </c>
      <c r="C6459" t="s">
        <v>31158</v>
      </c>
    </row>
    <row r="6460" spans="1:3" x14ac:dyDescent="0.25">
      <c r="A6460" t="s">
        <v>31687</v>
      </c>
      <c r="B6460" t="s">
        <v>31688</v>
      </c>
      <c r="C6460" t="s">
        <v>31165</v>
      </c>
    </row>
    <row r="6461" spans="1:3" x14ac:dyDescent="0.25">
      <c r="A6461" t="s">
        <v>31689</v>
      </c>
      <c r="B6461" t="s">
        <v>31690</v>
      </c>
      <c r="C6461" t="s">
        <v>31165</v>
      </c>
    </row>
    <row r="6462" spans="1:3" x14ac:dyDescent="0.25">
      <c r="A6462" t="s">
        <v>31691</v>
      </c>
      <c r="B6462" t="s">
        <v>31692</v>
      </c>
      <c r="C6462" t="s">
        <v>31158</v>
      </c>
    </row>
    <row r="6463" spans="1:3" x14ac:dyDescent="0.25">
      <c r="A6463" t="s">
        <v>31693</v>
      </c>
      <c r="B6463" t="s">
        <v>31694</v>
      </c>
      <c r="C6463" t="s">
        <v>31165</v>
      </c>
    </row>
    <row r="6464" spans="1:3" x14ac:dyDescent="0.25">
      <c r="A6464" t="s">
        <v>31695</v>
      </c>
      <c r="B6464" t="s">
        <v>27164</v>
      </c>
      <c r="C6464" t="s">
        <v>31165</v>
      </c>
    </row>
    <row r="6465" spans="1:3" x14ac:dyDescent="0.25">
      <c r="A6465" t="s">
        <v>31696</v>
      </c>
      <c r="B6465" t="s">
        <v>31697</v>
      </c>
      <c r="C6465" t="s">
        <v>31168</v>
      </c>
    </row>
    <row r="6466" spans="1:3" x14ac:dyDescent="0.25">
      <c r="A6466" t="s">
        <v>31698</v>
      </c>
      <c r="B6466" t="s">
        <v>31699</v>
      </c>
      <c r="C6466" t="s">
        <v>31610</v>
      </c>
    </row>
    <row r="6467" spans="1:3" x14ac:dyDescent="0.25">
      <c r="A6467" t="s">
        <v>31700</v>
      </c>
      <c r="B6467" t="s">
        <v>31701</v>
      </c>
      <c r="C6467" t="s">
        <v>31165</v>
      </c>
    </row>
    <row r="6468" spans="1:3" x14ac:dyDescent="0.25">
      <c r="A6468" t="s">
        <v>31702</v>
      </c>
      <c r="B6468" t="s">
        <v>31703</v>
      </c>
      <c r="C6468" t="s">
        <v>31564</v>
      </c>
    </row>
    <row r="6469" spans="1:3" x14ac:dyDescent="0.25">
      <c r="A6469" t="s">
        <v>31704</v>
      </c>
      <c r="B6469" t="s">
        <v>31705</v>
      </c>
      <c r="C6469" t="s">
        <v>31182</v>
      </c>
    </row>
    <row r="6470" spans="1:3" x14ac:dyDescent="0.25">
      <c r="A6470" t="s">
        <v>31706</v>
      </c>
      <c r="B6470" t="s">
        <v>31707</v>
      </c>
      <c r="C6470" t="s">
        <v>31173</v>
      </c>
    </row>
    <row r="6471" spans="1:3" x14ac:dyDescent="0.25">
      <c r="A6471" t="s">
        <v>31708</v>
      </c>
      <c r="B6471" t="s">
        <v>31709</v>
      </c>
      <c r="C6471" t="s">
        <v>31168</v>
      </c>
    </row>
    <row r="6472" spans="1:3" x14ac:dyDescent="0.25">
      <c r="A6472" t="s">
        <v>31710</v>
      </c>
      <c r="B6472" t="s">
        <v>31711</v>
      </c>
      <c r="C6472" t="s">
        <v>31173</v>
      </c>
    </row>
    <row r="6473" spans="1:3" x14ac:dyDescent="0.25">
      <c r="A6473" t="s">
        <v>31712</v>
      </c>
      <c r="B6473" t="s">
        <v>31713</v>
      </c>
      <c r="C6473" t="s">
        <v>31225</v>
      </c>
    </row>
    <row r="6474" spans="1:3" x14ac:dyDescent="0.25">
      <c r="A6474" t="s">
        <v>31714</v>
      </c>
      <c r="B6474" t="s">
        <v>31715</v>
      </c>
      <c r="C6474" t="s">
        <v>31225</v>
      </c>
    </row>
    <row r="6475" spans="1:3" x14ac:dyDescent="0.25">
      <c r="A6475" t="s">
        <v>31716</v>
      </c>
      <c r="B6475" t="s">
        <v>31717</v>
      </c>
      <c r="C6475" t="s">
        <v>31158</v>
      </c>
    </row>
    <row r="6476" spans="1:3" x14ac:dyDescent="0.25">
      <c r="A6476" t="s">
        <v>31718</v>
      </c>
      <c r="B6476" t="s">
        <v>31719</v>
      </c>
      <c r="C6476" t="s">
        <v>31218</v>
      </c>
    </row>
    <row r="6477" spans="1:3" x14ac:dyDescent="0.25">
      <c r="A6477" t="s">
        <v>31720</v>
      </c>
      <c r="B6477" t="s">
        <v>30410</v>
      </c>
      <c r="C6477" t="s">
        <v>31585</v>
      </c>
    </row>
    <row r="6478" spans="1:3" x14ac:dyDescent="0.25">
      <c r="A6478" t="s">
        <v>31721</v>
      </c>
      <c r="B6478" t="s">
        <v>31722</v>
      </c>
      <c r="C6478" t="s">
        <v>31610</v>
      </c>
    </row>
    <row r="6479" spans="1:3" x14ac:dyDescent="0.25">
      <c r="A6479" t="s">
        <v>31723</v>
      </c>
      <c r="B6479" t="s">
        <v>31724</v>
      </c>
      <c r="C6479" t="s">
        <v>31255</v>
      </c>
    </row>
    <row r="6480" spans="1:3" x14ac:dyDescent="0.25">
      <c r="A6480" t="s">
        <v>31725</v>
      </c>
      <c r="B6480" t="s">
        <v>31726</v>
      </c>
      <c r="C6480" t="s">
        <v>31585</v>
      </c>
    </row>
    <row r="6481" spans="1:3" x14ac:dyDescent="0.25">
      <c r="A6481" t="s">
        <v>31727</v>
      </c>
      <c r="B6481" t="s">
        <v>31728</v>
      </c>
      <c r="C6481" t="s">
        <v>31218</v>
      </c>
    </row>
    <row r="6482" spans="1:3" x14ac:dyDescent="0.25">
      <c r="A6482" t="s">
        <v>31729</v>
      </c>
      <c r="B6482" t="s">
        <v>31730</v>
      </c>
      <c r="C6482" t="s">
        <v>31165</v>
      </c>
    </row>
    <row r="6483" spans="1:3" x14ac:dyDescent="0.25">
      <c r="A6483" t="s">
        <v>31731</v>
      </c>
      <c r="B6483" t="s">
        <v>31732</v>
      </c>
      <c r="C6483" t="s">
        <v>31168</v>
      </c>
    </row>
    <row r="6484" spans="1:3" x14ac:dyDescent="0.25">
      <c r="A6484" t="s">
        <v>31733</v>
      </c>
      <c r="B6484" t="s">
        <v>31734</v>
      </c>
      <c r="C6484" t="s">
        <v>31610</v>
      </c>
    </row>
    <row r="6485" spans="1:3" x14ac:dyDescent="0.25">
      <c r="A6485" t="s">
        <v>31735</v>
      </c>
      <c r="B6485" t="s">
        <v>31736</v>
      </c>
      <c r="C6485" t="s">
        <v>31564</v>
      </c>
    </row>
    <row r="6486" spans="1:3" x14ac:dyDescent="0.25">
      <c r="A6486" t="s">
        <v>31737</v>
      </c>
      <c r="B6486" t="s">
        <v>31738</v>
      </c>
      <c r="C6486" t="s">
        <v>31610</v>
      </c>
    </row>
    <row r="6487" spans="1:3" x14ac:dyDescent="0.25">
      <c r="A6487" t="s">
        <v>31739</v>
      </c>
      <c r="B6487" t="s">
        <v>31740</v>
      </c>
      <c r="C6487" t="s">
        <v>31741</v>
      </c>
    </row>
    <row r="6488" spans="1:3" x14ac:dyDescent="0.25">
      <c r="A6488" t="s">
        <v>31742</v>
      </c>
      <c r="B6488" t="s">
        <v>31743</v>
      </c>
      <c r="C6488" t="s">
        <v>31585</v>
      </c>
    </row>
    <row r="6489" spans="1:3" x14ac:dyDescent="0.25">
      <c r="A6489" t="s">
        <v>31744</v>
      </c>
      <c r="B6489" t="s">
        <v>31745</v>
      </c>
      <c r="C6489" t="s">
        <v>31225</v>
      </c>
    </row>
    <row r="6490" spans="1:3" x14ac:dyDescent="0.25">
      <c r="A6490" t="s">
        <v>31746</v>
      </c>
      <c r="B6490" t="s">
        <v>31747</v>
      </c>
      <c r="C6490" t="s">
        <v>29515</v>
      </c>
    </row>
    <row r="6491" spans="1:3" x14ac:dyDescent="0.25">
      <c r="A6491" t="s">
        <v>31748</v>
      </c>
      <c r="B6491" t="s">
        <v>31749</v>
      </c>
      <c r="C6491" t="s">
        <v>29515</v>
      </c>
    </row>
    <row r="6492" spans="1:3" x14ac:dyDescent="0.25">
      <c r="A6492" t="s">
        <v>31750</v>
      </c>
      <c r="B6492" t="s">
        <v>31751</v>
      </c>
      <c r="C6492" t="s">
        <v>31551</v>
      </c>
    </row>
    <row r="6493" spans="1:3" x14ac:dyDescent="0.25">
      <c r="A6493" t="s">
        <v>31752</v>
      </c>
      <c r="B6493" t="s">
        <v>31753</v>
      </c>
      <c r="C6493" t="s">
        <v>31168</v>
      </c>
    </row>
    <row r="6494" spans="1:3" x14ac:dyDescent="0.25">
      <c r="A6494" t="s">
        <v>31754</v>
      </c>
      <c r="B6494" t="s">
        <v>31755</v>
      </c>
      <c r="C6494" t="s">
        <v>31610</v>
      </c>
    </row>
    <row r="6495" spans="1:3" x14ac:dyDescent="0.25">
      <c r="A6495" t="s">
        <v>31756</v>
      </c>
      <c r="B6495" t="s">
        <v>31757</v>
      </c>
      <c r="C6495" t="s">
        <v>31551</v>
      </c>
    </row>
    <row r="6496" spans="1:3" x14ac:dyDescent="0.25">
      <c r="A6496" t="s">
        <v>31758</v>
      </c>
      <c r="B6496" t="s">
        <v>18886</v>
      </c>
      <c r="C6496" t="s">
        <v>31585</v>
      </c>
    </row>
    <row r="6497" spans="1:3" x14ac:dyDescent="0.25">
      <c r="A6497" t="s">
        <v>31759</v>
      </c>
      <c r="B6497" t="s">
        <v>31760</v>
      </c>
      <c r="C6497" t="s">
        <v>31165</v>
      </c>
    </row>
    <row r="6498" spans="1:3" x14ac:dyDescent="0.25">
      <c r="A6498" t="s">
        <v>31761</v>
      </c>
      <c r="B6498" t="s">
        <v>30338</v>
      </c>
      <c r="C6498" t="s">
        <v>28588</v>
      </c>
    </row>
    <row r="6499" spans="1:3" x14ac:dyDescent="0.25">
      <c r="A6499" t="s">
        <v>31762</v>
      </c>
      <c r="B6499" t="s">
        <v>31763</v>
      </c>
      <c r="C6499" t="s">
        <v>31764</v>
      </c>
    </row>
    <row r="6500" spans="1:3" x14ac:dyDescent="0.25">
      <c r="A6500" t="s">
        <v>31765</v>
      </c>
      <c r="B6500" t="s">
        <v>31766</v>
      </c>
      <c r="C6500" t="s">
        <v>31767</v>
      </c>
    </row>
    <row r="6501" spans="1:3" x14ac:dyDescent="0.25">
      <c r="A6501" t="s">
        <v>31768</v>
      </c>
      <c r="B6501" t="s">
        <v>31769</v>
      </c>
      <c r="C6501" t="s">
        <v>31767</v>
      </c>
    </row>
    <row r="6502" spans="1:3" x14ac:dyDescent="0.25">
      <c r="A6502" t="s">
        <v>31770</v>
      </c>
      <c r="B6502" t="s">
        <v>31771</v>
      </c>
      <c r="C6502" t="s">
        <v>31767</v>
      </c>
    </row>
    <row r="6503" spans="1:3" x14ac:dyDescent="0.25">
      <c r="A6503" t="s">
        <v>31772</v>
      </c>
      <c r="B6503" t="s">
        <v>31773</v>
      </c>
      <c r="C6503" t="s">
        <v>31767</v>
      </c>
    </row>
    <row r="6504" spans="1:3" x14ac:dyDescent="0.25">
      <c r="A6504" t="s">
        <v>31774</v>
      </c>
      <c r="B6504" t="s">
        <v>31775</v>
      </c>
      <c r="C6504" t="s">
        <v>31767</v>
      </c>
    </row>
    <row r="6505" spans="1:3" x14ac:dyDescent="0.25">
      <c r="A6505" t="s">
        <v>31776</v>
      </c>
      <c r="B6505" t="s">
        <v>31777</v>
      </c>
      <c r="C6505" t="s">
        <v>31767</v>
      </c>
    </row>
    <row r="6506" spans="1:3" x14ac:dyDescent="0.25">
      <c r="A6506" t="s">
        <v>31778</v>
      </c>
      <c r="B6506" t="s">
        <v>31779</v>
      </c>
      <c r="C6506" t="s">
        <v>31767</v>
      </c>
    </row>
    <row r="6507" spans="1:3" x14ac:dyDescent="0.25">
      <c r="A6507" t="s">
        <v>31780</v>
      </c>
      <c r="B6507" t="s">
        <v>31781</v>
      </c>
      <c r="C6507" t="s">
        <v>31767</v>
      </c>
    </row>
    <row r="6508" spans="1:3" x14ac:dyDescent="0.25">
      <c r="A6508" t="s">
        <v>31782</v>
      </c>
      <c r="B6508" t="s">
        <v>31783</v>
      </c>
      <c r="C6508" t="s">
        <v>31784</v>
      </c>
    </row>
    <row r="6509" spans="1:3" x14ac:dyDescent="0.25">
      <c r="A6509" t="s">
        <v>31785</v>
      </c>
      <c r="B6509" t="s">
        <v>31786</v>
      </c>
      <c r="C6509" t="s">
        <v>31784</v>
      </c>
    </row>
    <row r="6510" spans="1:3" x14ac:dyDescent="0.25">
      <c r="A6510" t="s">
        <v>31787</v>
      </c>
      <c r="B6510" t="s">
        <v>31788</v>
      </c>
      <c r="C6510" t="s">
        <v>31764</v>
      </c>
    </row>
    <row r="6511" spans="1:3" x14ac:dyDescent="0.25">
      <c r="A6511" t="s">
        <v>31789</v>
      </c>
      <c r="B6511" t="s">
        <v>31790</v>
      </c>
      <c r="C6511" t="s">
        <v>31784</v>
      </c>
    </row>
    <row r="6512" spans="1:3" x14ac:dyDescent="0.25">
      <c r="A6512" t="s">
        <v>31791</v>
      </c>
      <c r="B6512" t="s">
        <v>31792</v>
      </c>
      <c r="C6512" t="s">
        <v>31767</v>
      </c>
    </row>
    <row r="6513" spans="1:3" x14ac:dyDescent="0.25">
      <c r="A6513" t="s">
        <v>31793</v>
      </c>
      <c r="B6513" t="s">
        <v>31794</v>
      </c>
      <c r="C6513" t="s">
        <v>31784</v>
      </c>
    </row>
    <row r="6514" spans="1:3" x14ac:dyDescent="0.25">
      <c r="A6514" t="s">
        <v>31795</v>
      </c>
      <c r="B6514" t="s">
        <v>31796</v>
      </c>
      <c r="C6514" t="s">
        <v>31784</v>
      </c>
    </row>
    <row r="6515" spans="1:3" x14ac:dyDescent="0.25">
      <c r="A6515" t="s">
        <v>31797</v>
      </c>
      <c r="B6515" t="s">
        <v>31798</v>
      </c>
      <c r="C6515" t="s">
        <v>31784</v>
      </c>
    </row>
    <row r="6516" spans="1:3" x14ac:dyDescent="0.25">
      <c r="A6516" t="s">
        <v>31799</v>
      </c>
      <c r="B6516" t="s">
        <v>31800</v>
      </c>
      <c r="C6516" t="s">
        <v>31784</v>
      </c>
    </row>
    <row r="6517" spans="1:3" x14ac:dyDescent="0.25">
      <c r="A6517" t="s">
        <v>31801</v>
      </c>
      <c r="B6517" t="s">
        <v>31802</v>
      </c>
      <c r="C6517" t="s">
        <v>31767</v>
      </c>
    </row>
    <row r="6518" spans="1:3" x14ac:dyDescent="0.25">
      <c r="A6518" t="s">
        <v>31803</v>
      </c>
      <c r="B6518" t="s">
        <v>31804</v>
      </c>
      <c r="C6518" t="s">
        <v>31805</v>
      </c>
    </row>
    <row r="6519" spans="1:3" x14ac:dyDescent="0.25">
      <c r="A6519" t="s">
        <v>31806</v>
      </c>
      <c r="B6519" t="s">
        <v>31807</v>
      </c>
      <c r="C6519" t="s">
        <v>31784</v>
      </c>
    </row>
    <row r="6520" spans="1:3" x14ac:dyDescent="0.25">
      <c r="A6520" t="s">
        <v>31808</v>
      </c>
      <c r="B6520" t="s">
        <v>31809</v>
      </c>
      <c r="C6520" t="s">
        <v>31805</v>
      </c>
    </row>
    <row r="6521" spans="1:3" x14ac:dyDescent="0.25">
      <c r="A6521" t="s">
        <v>31810</v>
      </c>
      <c r="B6521" t="s">
        <v>31811</v>
      </c>
      <c r="C6521" t="s">
        <v>31805</v>
      </c>
    </row>
    <row r="6522" spans="1:3" x14ac:dyDescent="0.25">
      <c r="A6522" t="s">
        <v>31812</v>
      </c>
      <c r="B6522" t="s">
        <v>31813</v>
      </c>
      <c r="C6522" t="s">
        <v>31805</v>
      </c>
    </row>
    <row r="6523" spans="1:3" x14ac:dyDescent="0.25">
      <c r="A6523" t="s">
        <v>31814</v>
      </c>
      <c r="B6523" t="s">
        <v>28570</v>
      </c>
      <c r="C6523" t="s">
        <v>31805</v>
      </c>
    </row>
    <row r="6524" spans="1:3" x14ac:dyDescent="0.25">
      <c r="A6524" t="s">
        <v>31815</v>
      </c>
      <c r="B6524" t="s">
        <v>31816</v>
      </c>
      <c r="C6524" t="s">
        <v>31817</v>
      </c>
    </row>
    <row r="6525" spans="1:3" x14ac:dyDescent="0.25">
      <c r="A6525" t="s">
        <v>31818</v>
      </c>
      <c r="B6525" t="s">
        <v>31819</v>
      </c>
      <c r="C6525" t="s">
        <v>31767</v>
      </c>
    </row>
    <row r="6526" spans="1:3" x14ac:dyDescent="0.25">
      <c r="A6526" t="s">
        <v>31820</v>
      </c>
      <c r="B6526" t="s">
        <v>31821</v>
      </c>
      <c r="C6526" t="s">
        <v>31817</v>
      </c>
    </row>
    <row r="6527" spans="1:3" x14ac:dyDescent="0.25">
      <c r="A6527" t="s">
        <v>31822</v>
      </c>
      <c r="B6527" t="s">
        <v>31823</v>
      </c>
      <c r="C6527" t="s">
        <v>31805</v>
      </c>
    </row>
    <row r="6528" spans="1:3" x14ac:dyDescent="0.25">
      <c r="A6528" t="s">
        <v>31824</v>
      </c>
      <c r="B6528" t="s">
        <v>31825</v>
      </c>
      <c r="C6528" t="s">
        <v>31764</v>
      </c>
    </row>
    <row r="6529" spans="1:3" x14ac:dyDescent="0.25">
      <c r="A6529" t="s">
        <v>31826</v>
      </c>
      <c r="B6529" t="s">
        <v>31827</v>
      </c>
      <c r="C6529" t="s">
        <v>31817</v>
      </c>
    </row>
    <row r="6530" spans="1:3" x14ac:dyDescent="0.25">
      <c r="A6530" t="s">
        <v>31828</v>
      </c>
      <c r="B6530" t="s">
        <v>31829</v>
      </c>
      <c r="C6530" t="s">
        <v>31805</v>
      </c>
    </row>
    <row r="6531" spans="1:3" x14ac:dyDescent="0.25">
      <c r="A6531" t="s">
        <v>31830</v>
      </c>
      <c r="B6531" t="s">
        <v>31831</v>
      </c>
      <c r="C6531" t="s">
        <v>31805</v>
      </c>
    </row>
    <row r="6532" spans="1:3" x14ac:dyDescent="0.25">
      <c r="A6532" t="s">
        <v>31832</v>
      </c>
      <c r="B6532" t="s">
        <v>31833</v>
      </c>
      <c r="C6532" t="s">
        <v>31817</v>
      </c>
    </row>
    <row r="6533" spans="1:3" x14ac:dyDescent="0.25">
      <c r="A6533" t="s">
        <v>31834</v>
      </c>
      <c r="B6533" t="s">
        <v>31835</v>
      </c>
      <c r="C6533" t="s">
        <v>31805</v>
      </c>
    </row>
    <row r="6534" spans="1:3" x14ac:dyDescent="0.25">
      <c r="A6534" t="s">
        <v>31836</v>
      </c>
      <c r="B6534" t="s">
        <v>31837</v>
      </c>
      <c r="C6534" t="s">
        <v>31817</v>
      </c>
    </row>
    <row r="6535" spans="1:3" x14ac:dyDescent="0.25">
      <c r="A6535" t="s">
        <v>31838</v>
      </c>
      <c r="B6535" t="s">
        <v>31839</v>
      </c>
      <c r="C6535" t="s">
        <v>31817</v>
      </c>
    </row>
    <row r="6536" spans="1:3" x14ac:dyDescent="0.25">
      <c r="A6536" t="s">
        <v>31840</v>
      </c>
      <c r="B6536" t="s">
        <v>31841</v>
      </c>
      <c r="C6536" t="s">
        <v>31784</v>
      </c>
    </row>
    <row r="6537" spans="1:3" x14ac:dyDescent="0.25">
      <c r="A6537" t="s">
        <v>31842</v>
      </c>
      <c r="B6537" t="s">
        <v>31843</v>
      </c>
      <c r="C6537" t="s">
        <v>31844</v>
      </c>
    </row>
    <row r="6538" spans="1:3" x14ac:dyDescent="0.25">
      <c r="A6538" t="s">
        <v>31845</v>
      </c>
      <c r="B6538" t="s">
        <v>31846</v>
      </c>
      <c r="C6538" t="s">
        <v>31844</v>
      </c>
    </row>
    <row r="6539" spans="1:3" x14ac:dyDescent="0.25">
      <c r="A6539" t="s">
        <v>31847</v>
      </c>
      <c r="B6539" t="s">
        <v>31848</v>
      </c>
      <c r="C6539" t="s">
        <v>31844</v>
      </c>
    </row>
    <row r="6540" spans="1:3" x14ac:dyDescent="0.25">
      <c r="A6540" t="s">
        <v>31849</v>
      </c>
      <c r="B6540" t="s">
        <v>31850</v>
      </c>
      <c r="C6540" t="s">
        <v>31844</v>
      </c>
    </row>
    <row r="6541" spans="1:3" x14ac:dyDescent="0.25">
      <c r="A6541" t="s">
        <v>31851</v>
      </c>
      <c r="B6541" t="s">
        <v>31852</v>
      </c>
      <c r="C6541" t="s">
        <v>31844</v>
      </c>
    </row>
    <row r="6542" spans="1:3" x14ac:dyDescent="0.25">
      <c r="A6542" t="s">
        <v>31853</v>
      </c>
      <c r="B6542" t="s">
        <v>31854</v>
      </c>
      <c r="C6542" t="s">
        <v>31844</v>
      </c>
    </row>
    <row r="6543" spans="1:3" x14ac:dyDescent="0.25">
      <c r="A6543" t="s">
        <v>31855</v>
      </c>
      <c r="B6543" t="s">
        <v>31856</v>
      </c>
      <c r="C6543" t="s">
        <v>31844</v>
      </c>
    </row>
    <row r="6544" spans="1:3" x14ac:dyDescent="0.25">
      <c r="A6544" t="s">
        <v>31857</v>
      </c>
      <c r="B6544" t="s">
        <v>31858</v>
      </c>
      <c r="C6544" t="s">
        <v>31817</v>
      </c>
    </row>
    <row r="6545" spans="1:3" x14ac:dyDescent="0.25">
      <c r="A6545" t="s">
        <v>31859</v>
      </c>
      <c r="B6545" t="s">
        <v>31860</v>
      </c>
      <c r="C6545" t="s">
        <v>31817</v>
      </c>
    </row>
    <row r="6546" spans="1:3" x14ac:dyDescent="0.25">
      <c r="A6546" t="s">
        <v>31861</v>
      </c>
      <c r="B6546" t="s">
        <v>31862</v>
      </c>
      <c r="C6546" t="s">
        <v>31546</v>
      </c>
    </row>
    <row r="6547" spans="1:3" x14ac:dyDescent="0.25">
      <c r="A6547" t="s">
        <v>31863</v>
      </c>
      <c r="B6547" t="s">
        <v>31864</v>
      </c>
      <c r="C6547" t="s">
        <v>31805</v>
      </c>
    </row>
    <row r="6548" spans="1:3" x14ac:dyDescent="0.25">
      <c r="A6548" t="s">
        <v>31865</v>
      </c>
      <c r="B6548" t="s">
        <v>31866</v>
      </c>
      <c r="C6548" t="s">
        <v>31844</v>
      </c>
    </row>
    <row r="6549" spans="1:3" x14ac:dyDescent="0.25">
      <c r="A6549" t="s">
        <v>31867</v>
      </c>
      <c r="B6549" t="s">
        <v>31868</v>
      </c>
      <c r="C6549" t="s">
        <v>31741</v>
      </c>
    </row>
    <row r="6550" spans="1:3" x14ac:dyDescent="0.25">
      <c r="A6550" t="s">
        <v>31869</v>
      </c>
      <c r="B6550" t="s">
        <v>31870</v>
      </c>
      <c r="C6550" t="s">
        <v>31741</v>
      </c>
    </row>
    <row r="6551" spans="1:3" x14ac:dyDescent="0.25">
      <c r="A6551" t="s">
        <v>31871</v>
      </c>
      <c r="B6551" t="s">
        <v>31872</v>
      </c>
      <c r="C6551" t="s">
        <v>31741</v>
      </c>
    </row>
    <row r="6552" spans="1:3" x14ac:dyDescent="0.25">
      <c r="A6552" t="s">
        <v>31873</v>
      </c>
      <c r="B6552" t="s">
        <v>31874</v>
      </c>
      <c r="C6552" t="s">
        <v>31844</v>
      </c>
    </row>
    <row r="6553" spans="1:3" x14ac:dyDescent="0.25">
      <c r="A6553" t="s">
        <v>31875</v>
      </c>
      <c r="B6553" t="s">
        <v>31876</v>
      </c>
      <c r="C6553" t="s">
        <v>31741</v>
      </c>
    </row>
    <row r="6554" spans="1:3" x14ac:dyDescent="0.25">
      <c r="A6554" t="s">
        <v>31877</v>
      </c>
      <c r="B6554" t="s">
        <v>31878</v>
      </c>
      <c r="C6554" t="s">
        <v>31741</v>
      </c>
    </row>
    <row r="6555" spans="1:3" x14ac:dyDescent="0.25">
      <c r="A6555" t="s">
        <v>31879</v>
      </c>
      <c r="B6555" t="s">
        <v>31880</v>
      </c>
      <c r="C6555" t="s">
        <v>31741</v>
      </c>
    </row>
    <row r="6556" spans="1:3" x14ac:dyDescent="0.25">
      <c r="A6556" t="s">
        <v>31881</v>
      </c>
      <c r="B6556" t="s">
        <v>31882</v>
      </c>
      <c r="C6556" t="s">
        <v>31741</v>
      </c>
    </row>
    <row r="6557" spans="1:3" x14ac:dyDescent="0.25">
      <c r="A6557" t="s">
        <v>31883</v>
      </c>
      <c r="B6557" t="s">
        <v>31884</v>
      </c>
      <c r="C6557" t="s">
        <v>31741</v>
      </c>
    </row>
    <row r="6558" spans="1:3" x14ac:dyDescent="0.25">
      <c r="A6558" t="s">
        <v>31885</v>
      </c>
      <c r="B6558" t="s">
        <v>31886</v>
      </c>
      <c r="C6558" t="s">
        <v>31741</v>
      </c>
    </row>
    <row r="6559" spans="1:3" x14ac:dyDescent="0.25">
      <c r="A6559" t="s">
        <v>31887</v>
      </c>
      <c r="B6559" t="s">
        <v>31888</v>
      </c>
      <c r="C6559" t="s">
        <v>31805</v>
      </c>
    </row>
    <row r="6560" spans="1:3" x14ac:dyDescent="0.25">
      <c r="A6560" t="s">
        <v>31889</v>
      </c>
      <c r="B6560" t="s">
        <v>31890</v>
      </c>
      <c r="C6560" t="s">
        <v>31551</v>
      </c>
    </row>
    <row r="6561" spans="1:3" x14ac:dyDescent="0.25">
      <c r="A6561" t="s">
        <v>31891</v>
      </c>
      <c r="B6561" t="s">
        <v>31892</v>
      </c>
      <c r="C6561" t="s">
        <v>31551</v>
      </c>
    </row>
    <row r="6562" spans="1:3" x14ac:dyDescent="0.25">
      <c r="A6562" t="s">
        <v>31893</v>
      </c>
      <c r="B6562" t="s">
        <v>31894</v>
      </c>
      <c r="C6562" t="s">
        <v>31741</v>
      </c>
    </row>
    <row r="6563" spans="1:3" x14ac:dyDescent="0.25">
      <c r="A6563" t="s">
        <v>31895</v>
      </c>
      <c r="B6563" t="s">
        <v>31896</v>
      </c>
      <c r="C6563" t="s">
        <v>31551</v>
      </c>
    </row>
    <row r="6564" spans="1:3" x14ac:dyDescent="0.25">
      <c r="A6564" t="s">
        <v>31897</v>
      </c>
      <c r="B6564" t="s">
        <v>31898</v>
      </c>
      <c r="C6564" t="s">
        <v>31899</v>
      </c>
    </row>
    <row r="6565" spans="1:3" x14ac:dyDescent="0.25">
      <c r="A6565" t="s">
        <v>31900</v>
      </c>
      <c r="B6565" t="s">
        <v>31901</v>
      </c>
      <c r="C6565" t="s">
        <v>31551</v>
      </c>
    </row>
    <row r="6566" spans="1:3" x14ac:dyDescent="0.25">
      <c r="A6566" t="s">
        <v>31902</v>
      </c>
      <c r="B6566" t="s">
        <v>31903</v>
      </c>
      <c r="C6566" t="s">
        <v>31551</v>
      </c>
    </row>
    <row r="6567" spans="1:3" x14ac:dyDescent="0.25">
      <c r="A6567" t="s">
        <v>31904</v>
      </c>
      <c r="B6567" t="s">
        <v>31905</v>
      </c>
      <c r="C6567" t="s">
        <v>31551</v>
      </c>
    </row>
    <row r="6568" spans="1:3" x14ac:dyDescent="0.25">
      <c r="A6568" t="s">
        <v>31906</v>
      </c>
      <c r="B6568" t="s">
        <v>31907</v>
      </c>
      <c r="C6568" t="s">
        <v>31741</v>
      </c>
    </row>
    <row r="6569" spans="1:3" x14ac:dyDescent="0.25">
      <c r="A6569" t="s">
        <v>31908</v>
      </c>
      <c r="B6569" t="s">
        <v>31909</v>
      </c>
      <c r="C6569" t="s">
        <v>31817</v>
      </c>
    </row>
    <row r="6570" spans="1:3" x14ac:dyDescent="0.25">
      <c r="A6570" t="s">
        <v>31910</v>
      </c>
      <c r="B6570" t="s">
        <v>31911</v>
      </c>
      <c r="C6570" t="s">
        <v>31585</v>
      </c>
    </row>
    <row r="6571" spans="1:3" x14ac:dyDescent="0.25">
      <c r="A6571" t="s">
        <v>31912</v>
      </c>
      <c r="B6571" t="s">
        <v>31913</v>
      </c>
      <c r="C6571" t="s">
        <v>31585</v>
      </c>
    </row>
    <row r="6572" spans="1:3" x14ac:dyDescent="0.25">
      <c r="A6572" t="s">
        <v>31914</v>
      </c>
      <c r="B6572" t="s">
        <v>31915</v>
      </c>
      <c r="C6572" t="s">
        <v>31585</v>
      </c>
    </row>
    <row r="6573" spans="1:3" x14ac:dyDescent="0.25">
      <c r="A6573" t="s">
        <v>31916</v>
      </c>
      <c r="B6573" t="s">
        <v>31917</v>
      </c>
      <c r="C6573" t="s">
        <v>31784</v>
      </c>
    </row>
    <row r="6574" spans="1:3" x14ac:dyDescent="0.25">
      <c r="A6574" t="s">
        <v>31918</v>
      </c>
      <c r="B6574" t="s">
        <v>31919</v>
      </c>
      <c r="C6574" t="s">
        <v>31585</v>
      </c>
    </row>
    <row r="6575" spans="1:3" x14ac:dyDescent="0.25">
      <c r="A6575" t="s">
        <v>31920</v>
      </c>
      <c r="B6575" t="s">
        <v>31921</v>
      </c>
      <c r="C6575" t="s">
        <v>31585</v>
      </c>
    </row>
    <row r="6576" spans="1:3" x14ac:dyDescent="0.25">
      <c r="A6576" t="s">
        <v>31922</v>
      </c>
      <c r="B6576" t="s">
        <v>31923</v>
      </c>
      <c r="C6576" t="s">
        <v>31784</v>
      </c>
    </row>
    <row r="6577" spans="1:3" x14ac:dyDescent="0.25">
      <c r="A6577" t="s">
        <v>31924</v>
      </c>
      <c r="B6577" t="s">
        <v>31925</v>
      </c>
      <c r="C6577" t="s">
        <v>31564</v>
      </c>
    </row>
    <row r="6578" spans="1:3" x14ac:dyDescent="0.25">
      <c r="A6578" t="s">
        <v>31926</v>
      </c>
      <c r="B6578" t="s">
        <v>31927</v>
      </c>
      <c r="C6578" t="s">
        <v>31158</v>
      </c>
    </row>
    <row r="6579" spans="1:3" x14ac:dyDescent="0.25">
      <c r="A6579" t="s">
        <v>31928</v>
      </c>
      <c r="B6579" t="s">
        <v>31929</v>
      </c>
      <c r="C6579" t="s">
        <v>31165</v>
      </c>
    </row>
    <row r="6580" spans="1:3" x14ac:dyDescent="0.25">
      <c r="A6580" t="s">
        <v>31930</v>
      </c>
      <c r="B6580" t="s">
        <v>31931</v>
      </c>
      <c r="C6580" t="s">
        <v>31551</v>
      </c>
    </row>
    <row r="6581" spans="1:3" x14ac:dyDescent="0.25">
      <c r="A6581" t="s">
        <v>31932</v>
      </c>
      <c r="B6581" t="s">
        <v>31933</v>
      </c>
      <c r="C6581" t="s">
        <v>31817</v>
      </c>
    </row>
    <row r="6582" spans="1:3" x14ac:dyDescent="0.25">
      <c r="A6582" t="s">
        <v>31934</v>
      </c>
      <c r="B6582" t="s">
        <v>31935</v>
      </c>
      <c r="C6582" t="s">
        <v>31741</v>
      </c>
    </row>
    <row r="6583" spans="1:3" x14ac:dyDescent="0.25">
      <c r="A6583" t="s">
        <v>31936</v>
      </c>
      <c r="B6583" t="s">
        <v>31937</v>
      </c>
      <c r="C6583" t="s">
        <v>31805</v>
      </c>
    </row>
    <row r="6584" spans="1:3" x14ac:dyDescent="0.25">
      <c r="A6584" t="s">
        <v>31938</v>
      </c>
      <c r="B6584" t="s">
        <v>31939</v>
      </c>
      <c r="C6584" t="s">
        <v>31784</v>
      </c>
    </row>
    <row r="6585" spans="1:3" x14ac:dyDescent="0.25">
      <c r="A6585" t="s">
        <v>31940</v>
      </c>
      <c r="B6585" t="s">
        <v>31941</v>
      </c>
      <c r="C6585" t="s">
        <v>31817</v>
      </c>
    </row>
    <row r="6586" spans="1:3" x14ac:dyDescent="0.25">
      <c r="A6586" t="s">
        <v>31942</v>
      </c>
      <c r="B6586" t="s">
        <v>31943</v>
      </c>
      <c r="C6586" t="s">
        <v>31817</v>
      </c>
    </row>
    <row r="6587" spans="1:3" x14ac:dyDescent="0.25">
      <c r="A6587" t="s">
        <v>31944</v>
      </c>
      <c r="B6587" t="s">
        <v>31945</v>
      </c>
      <c r="C6587" t="s">
        <v>31564</v>
      </c>
    </row>
    <row r="6588" spans="1:3" x14ac:dyDescent="0.25">
      <c r="A6588" t="s">
        <v>31946</v>
      </c>
      <c r="B6588" t="s">
        <v>31947</v>
      </c>
      <c r="C6588" t="s">
        <v>31551</v>
      </c>
    </row>
    <row r="6589" spans="1:3" x14ac:dyDescent="0.25">
      <c r="A6589" t="s">
        <v>31948</v>
      </c>
      <c r="B6589" t="s">
        <v>31949</v>
      </c>
      <c r="C6589" t="s">
        <v>30859</v>
      </c>
    </row>
    <row r="6590" spans="1:3" x14ac:dyDescent="0.25">
      <c r="A6590" t="s">
        <v>31950</v>
      </c>
      <c r="B6590" t="s">
        <v>31951</v>
      </c>
      <c r="C6590" t="s">
        <v>31805</v>
      </c>
    </row>
    <row r="6591" spans="1:3" x14ac:dyDescent="0.25">
      <c r="A6591" t="s">
        <v>31952</v>
      </c>
      <c r="B6591" t="s">
        <v>31953</v>
      </c>
      <c r="C6591" t="s">
        <v>31844</v>
      </c>
    </row>
    <row r="6592" spans="1:3" x14ac:dyDescent="0.25">
      <c r="A6592" t="s">
        <v>31954</v>
      </c>
      <c r="B6592" t="s">
        <v>31955</v>
      </c>
      <c r="C6592" t="s">
        <v>31784</v>
      </c>
    </row>
    <row r="6593" spans="1:3" x14ac:dyDescent="0.25">
      <c r="A6593" t="s">
        <v>31956</v>
      </c>
      <c r="B6593" t="s">
        <v>31957</v>
      </c>
      <c r="C6593" t="s">
        <v>31844</v>
      </c>
    </row>
    <row r="6594" spans="1:3" x14ac:dyDescent="0.25">
      <c r="A6594" t="s">
        <v>31958</v>
      </c>
      <c r="B6594" t="s">
        <v>31959</v>
      </c>
      <c r="C6594" t="s">
        <v>31844</v>
      </c>
    </row>
    <row r="6595" spans="1:3" x14ac:dyDescent="0.25">
      <c r="A6595" t="s">
        <v>31960</v>
      </c>
      <c r="B6595" t="s">
        <v>31961</v>
      </c>
      <c r="C6595" t="s">
        <v>27599</v>
      </c>
    </row>
    <row r="6596" spans="1:3" x14ac:dyDescent="0.25">
      <c r="A6596" t="s">
        <v>31962</v>
      </c>
      <c r="B6596" t="s">
        <v>31963</v>
      </c>
      <c r="C6596" t="s">
        <v>24827</v>
      </c>
    </row>
    <row r="6597" spans="1:3" x14ac:dyDescent="0.25">
      <c r="A6597" t="s">
        <v>31964</v>
      </c>
      <c r="B6597" t="s">
        <v>31965</v>
      </c>
      <c r="C6597" t="s">
        <v>31546</v>
      </c>
    </row>
    <row r="6598" spans="1:3" x14ac:dyDescent="0.25">
      <c r="A6598" t="s">
        <v>31966</v>
      </c>
      <c r="B6598" t="s">
        <v>31967</v>
      </c>
      <c r="C6598" t="s">
        <v>31805</v>
      </c>
    </row>
    <row r="6599" spans="1:3" x14ac:dyDescent="0.25">
      <c r="A6599" t="s">
        <v>31968</v>
      </c>
      <c r="B6599" t="s">
        <v>31969</v>
      </c>
      <c r="C6599" t="s">
        <v>31844</v>
      </c>
    </row>
    <row r="6600" spans="1:3" x14ac:dyDescent="0.25">
      <c r="A6600" t="s">
        <v>31970</v>
      </c>
      <c r="B6600" t="s">
        <v>31971</v>
      </c>
      <c r="C6600" t="s">
        <v>31972</v>
      </c>
    </row>
    <row r="6601" spans="1:3" x14ac:dyDescent="0.25">
      <c r="A6601" t="s">
        <v>31973</v>
      </c>
      <c r="B6601" t="s">
        <v>31974</v>
      </c>
      <c r="C6601" t="s">
        <v>31972</v>
      </c>
    </row>
    <row r="6602" spans="1:3" x14ac:dyDescent="0.25">
      <c r="A6602" t="s">
        <v>31975</v>
      </c>
      <c r="B6602" t="s">
        <v>31976</v>
      </c>
      <c r="C6602" t="s">
        <v>31972</v>
      </c>
    </row>
    <row r="6603" spans="1:3" x14ac:dyDescent="0.25">
      <c r="A6603" t="s">
        <v>31977</v>
      </c>
      <c r="B6603" t="s">
        <v>31978</v>
      </c>
      <c r="C6603" t="s">
        <v>31979</v>
      </c>
    </row>
    <row r="6604" spans="1:3" x14ac:dyDescent="0.25">
      <c r="A6604" t="s">
        <v>31980</v>
      </c>
      <c r="B6604" t="s">
        <v>31981</v>
      </c>
      <c r="C6604" t="s">
        <v>31982</v>
      </c>
    </row>
    <row r="6605" spans="1:3" x14ac:dyDescent="0.25">
      <c r="A6605" t="s">
        <v>31983</v>
      </c>
      <c r="B6605" t="s">
        <v>31984</v>
      </c>
      <c r="C6605" t="s">
        <v>31982</v>
      </c>
    </row>
    <row r="6606" spans="1:3" x14ac:dyDescent="0.25">
      <c r="A6606" t="s">
        <v>31985</v>
      </c>
      <c r="B6606" t="s">
        <v>31986</v>
      </c>
      <c r="C6606" t="s">
        <v>31987</v>
      </c>
    </row>
    <row r="6607" spans="1:3" x14ac:dyDescent="0.25">
      <c r="A6607" t="s">
        <v>31988</v>
      </c>
      <c r="B6607" t="s">
        <v>31989</v>
      </c>
      <c r="C6607" t="s">
        <v>31987</v>
      </c>
    </row>
    <row r="6608" spans="1:3" x14ac:dyDescent="0.25">
      <c r="A6608" t="s">
        <v>31990</v>
      </c>
      <c r="B6608" t="s">
        <v>31991</v>
      </c>
      <c r="C6608" t="s">
        <v>31987</v>
      </c>
    </row>
    <row r="6609" spans="1:3" x14ac:dyDescent="0.25">
      <c r="A6609" t="s">
        <v>31992</v>
      </c>
      <c r="B6609" t="s">
        <v>31993</v>
      </c>
      <c r="C6609" t="s">
        <v>31987</v>
      </c>
    </row>
    <row r="6610" spans="1:3" x14ac:dyDescent="0.25">
      <c r="A6610" t="s">
        <v>31994</v>
      </c>
      <c r="B6610" t="s">
        <v>31995</v>
      </c>
      <c r="C6610" t="s">
        <v>31996</v>
      </c>
    </row>
    <row r="6611" spans="1:3" x14ac:dyDescent="0.25">
      <c r="A6611" t="s">
        <v>31997</v>
      </c>
      <c r="B6611" t="s">
        <v>31998</v>
      </c>
      <c r="C6611" t="s">
        <v>31996</v>
      </c>
    </row>
    <row r="6612" spans="1:3" x14ac:dyDescent="0.25">
      <c r="A6612" t="s">
        <v>31999</v>
      </c>
      <c r="B6612" t="s">
        <v>32000</v>
      </c>
      <c r="C6612" t="s">
        <v>31996</v>
      </c>
    </row>
    <row r="6613" spans="1:3" x14ac:dyDescent="0.25">
      <c r="A6613" t="s">
        <v>32001</v>
      </c>
      <c r="B6613" t="s">
        <v>32002</v>
      </c>
      <c r="C6613" t="s">
        <v>31996</v>
      </c>
    </row>
    <row r="6614" spans="1:3" x14ac:dyDescent="0.25">
      <c r="A6614" t="s">
        <v>32003</v>
      </c>
      <c r="B6614" t="s">
        <v>32004</v>
      </c>
      <c r="C6614" t="s">
        <v>31996</v>
      </c>
    </row>
    <row r="6615" spans="1:3" x14ac:dyDescent="0.25">
      <c r="A6615" t="s">
        <v>32005</v>
      </c>
      <c r="B6615" t="s">
        <v>32006</v>
      </c>
      <c r="C6615" t="s">
        <v>31996</v>
      </c>
    </row>
    <row r="6616" spans="1:3" x14ac:dyDescent="0.25">
      <c r="A6616" t="s">
        <v>32007</v>
      </c>
      <c r="B6616" t="s">
        <v>32008</v>
      </c>
      <c r="C6616" t="s">
        <v>32009</v>
      </c>
    </row>
    <row r="6617" spans="1:3" x14ac:dyDescent="0.25">
      <c r="A6617" t="s">
        <v>32010</v>
      </c>
      <c r="B6617" t="s">
        <v>32011</v>
      </c>
      <c r="C6617" t="s">
        <v>32009</v>
      </c>
    </row>
    <row r="6618" spans="1:3" x14ac:dyDescent="0.25">
      <c r="A6618" t="s">
        <v>32012</v>
      </c>
      <c r="B6618" t="s">
        <v>32013</v>
      </c>
      <c r="C6618" t="s">
        <v>32009</v>
      </c>
    </row>
    <row r="6619" spans="1:3" x14ac:dyDescent="0.25">
      <c r="A6619" t="s">
        <v>32014</v>
      </c>
      <c r="B6619" t="s">
        <v>32015</v>
      </c>
      <c r="C6619" t="s">
        <v>32009</v>
      </c>
    </row>
    <row r="6620" spans="1:3" x14ac:dyDescent="0.25">
      <c r="A6620" t="s">
        <v>32016</v>
      </c>
      <c r="B6620" t="s">
        <v>32017</v>
      </c>
      <c r="C6620" t="s">
        <v>31996</v>
      </c>
    </row>
    <row r="6621" spans="1:3" x14ac:dyDescent="0.25">
      <c r="A6621" t="s">
        <v>32018</v>
      </c>
      <c r="B6621" t="s">
        <v>32019</v>
      </c>
      <c r="C6621" t="s">
        <v>32009</v>
      </c>
    </row>
    <row r="6622" spans="1:3" x14ac:dyDescent="0.25">
      <c r="A6622" t="s">
        <v>32020</v>
      </c>
      <c r="B6622" t="s">
        <v>32021</v>
      </c>
      <c r="C6622" t="s">
        <v>32022</v>
      </c>
    </row>
    <row r="6623" spans="1:3" x14ac:dyDescent="0.25">
      <c r="A6623" t="s">
        <v>32023</v>
      </c>
      <c r="B6623" t="s">
        <v>32024</v>
      </c>
      <c r="C6623" t="s">
        <v>32009</v>
      </c>
    </row>
    <row r="6624" spans="1:3" x14ac:dyDescent="0.25">
      <c r="A6624" t="s">
        <v>32025</v>
      </c>
      <c r="B6624" t="s">
        <v>32026</v>
      </c>
      <c r="C6624" t="s">
        <v>32009</v>
      </c>
    </row>
    <row r="6625" spans="1:3" x14ac:dyDescent="0.25">
      <c r="A6625" t="s">
        <v>32027</v>
      </c>
      <c r="B6625" t="s">
        <v>32028</v>
      </c>
      <c r="C6625" t="s">
        <v>32022</v>
      </c>
    </row>
    <row r="6626" spans="1:3" x14ac:dyDescent="0.25">
      <c r="A6626" t="s">
        <v>32029</v>
      </c>
      <c r="B6626" t="s">
        <v>32030</v>
      </c>
      <c r="C6626" t="s">
        <v>32022</v>
      </c>
    </row>
    <row r="6627" spans="1:3" x14ac:dyDescent="0.25">
      <c r="A6627" t="s">
        <v>32031</v>
      </c>
      <c r="B6627" t="s">
        <v>32032</v>
      </c>
      <c r="C6627" t="s">
        <v>32022</v>
      </c>
    </row>
    <row r="6628" spans="1:3" x14ac:dyDescent="0.25">
      <c r="A6628" t="s">
        <v>32033</v>
      </c>
      <c r="B6628" t="s">
        <v>32034</v>
      </c>
      <c r="C6628" t="s">
        <v>32022</v>
      </c>
    </row>
    <row r="6629" spans="1:3" x14ac:dyDescent="0.25">
      <c r="A6629" t="s">
        <v>32035</v>
      </c>
      <c r="B6629" t="s">
        <v>32036</v>
      </c>
      <c r="C6629" t="s">
        <v>32022</v>
      </c>
    </row>
    <row r="6630" spans="1:3" x14ac:dyDescent="0.25">
      <c r="A6630" t="s">
        <v>32037</v>
      </c>
      <c r="B6630" t="s">
        <v>32038</v>
      </c>
      <c r="C6630" t="s">
        <v>32022</v>
      </c>
    </row>
    <row r="6631" spans="1:3" x14ac:dyDescent="0.25">
      <c r="A6631" t="s">
        <v>32039</v>
      </c>
      <c r="B6631" t="s">
        <v>32040</v>
      </c>
      <c r="C6631" t="s">
        <v>32022</v>
      </c>
    </row>
    <row r="6632" spans="1:3" x14ac:dyDescent="0.25">
      <c r="A6632" t="s">
        <v>32041</v>
      </c>
      <c r="B6632" t="s">
        <v>32042</v>
      </c>
      <c r="C6632" t="s">
        <v>31979</v>
      </c>
    </row>
    <row r="6633" spans="1:3" x14ac:dyDescent="0.25">
      <c r="A6633" t="s">
        <v>32043</v>
      </c>
      <c r="B6633" t="s">
        <v>32044</v>
      </c>
      <c r="C6633" t="s">
        <v>32045</v>
      </c>
    </row>
    <row r="6634" spans="1:3" x14ac:dyDescent="0.25">
      <c r="A6634" t="s">
        <v>32046</v>
      </c>
      <c r="B6634" t="s">
        <v>32047</v>
      </c>
      <c r="C6634" t="s">
        <v>32022</v>
      </c>
    </row>
    <row r="6635" spans="1:3" x14ac:dyDescent="0.25">
      <c r="A6635" t="s">
        <v>32048</v>
      </c>
      <c r="B6635" t="s">
        <v>32049</v>
      </c>
      <c r="C6635" t="s">
        <v>32045</v>
      </c>
    </row>
    <row r="6636" spans="1:3" x14ac:dyDescent="0.25">
      <c r="A6636" t="s">
        <v>32050</v>
      </c>
      <c r="B6636" t="s">
        <v>32050</v>
      </c>
      <c r="C6636" t="s">
        <v>32045</v>
      </c>
    </row>
    <row r="6637" spans="1:3" x14ac:dyDescent="0.25">
      <c r="A6637" t="s">
        <v>32051</v>
      </c>
      <c r="B6637" t="s">
        <v>32052</v>
      </c>
      <c r="C6637" t="s">
        <v>32045</v>
      </c>
    </row>
    <row r="6638" spans="1:3" x14ac:dyDescent="0.25">
      <c r="A6638" t="s">
        <v>32053</v>
      </c>
      <c r="B6638" t="s">
        <v>32054</v>
      </c>
      <c r="C6638" t="s">
        <v>31982</v>
      </c>
    </row>
    <row r="6639" spans="1:3" x14ac:dyDescent="0.25">
      <c r="A6639" t="s">
        <v>32055</v>
      </c>
      <c r="B6639" t="s">
        <v>32056</v>
      </c>
      <c r="C6639" t="s">
        <v>32045</v>
      </c>
    </row>
    <row r="6640" spans="1:3" x14ac:dyDescent="0.25">
      <c r="A6640" t="s">
        <v>32057</v>
      </c>
      <c r="B6640" t="s">
        <v>32058</v>
      </c>
      <c r="C6640" t="s">
        <v>32059</v>
      </c>
    </row>
    <row r="6641" spans="1:3" x14ac:dyDescent="0.25">
      <c r="A6641" t="s">
        <v>32060</v>
      </c>
      <c r="B6641" t="s">
        <v>32061</v>
      </c>
      <c r="C6641" t="s">
        <v>32022</v>
      </c>
    </row>
    <row r="6642" spans="1:3" x14ac:dyDescent="0.25">
      <c r="A6642" t="s">
        <v>32062</v>
      </c>
      <c r="B6642" t="s">
        <v>32063</v>
      </c>
      <c r="C6642" t="s">
        <v>32009</v>
      </c>
    </row>
    <row r="6643" spans="1:3" x14ac:dyDescent="0.25">
      <c r="A6643" t="s">
        <v>32064</v>
      </c>
      <c r="B6643" t="s">
        <v>32065</v>
      </c>
      <c r="C6643" t="s">
        <v>32059</v>
      </c>
    </row>
    <row r="6644" spans="1:3" x14ac:dyDescent="0.25">
      <c r="A6644" t="s">
        <v>32066</v>
      </c>
      <c r="B6644" t="s">
        <v>32067</v>
      </c>
      <c r="C6644" t="s">
        <v>32059</v>
      </c>
    </row>
    <row r="6645" spans="1:3" x14ac:dyDescent="0.25">
      <c r="A6645" t="s">
        <v>32068</v>
      </c>
      <c r="B6645" t="s">
        <v>32069</v>
      </c>
      <c r="C6645" t="s">
        <v>32059</v>
      </c>
    </row>
    <row r="6646" spans="1:3" x14ac:dyDescent="0.25">
      <c r="A6646" t="s">
        <v>32070</v>
      </c>
      <c r="B6646" t="s">
        <v>32071</v>
      </c>
      <c r="C6646" t="s">
        <v>32059</v>
      </c>
    </row>
    <row r="6647" spans="1:3" x14ac:dyDescent="0.25">
      <c r="A6647" t="s">
        <v>32072</v>
      </c>
      <c r="B6647" t="s">
        <v>32073</v>
      </c>
      <c r="C6647" t="s">
        <v>32059</v>
      </c>
    </row>
    <row r="6648" spans="1:3" x14ac:dyDescent="0.25">
      <c r="A6648" t="s">
        <v>32074</v>
      </c>
      <c r="B6648" t="s">
        <v>32075</v>
      </c>
      <c r="C6648" t="s">
        <v>32059</v>
      </c>
    </row>
    <row r="6649" spans="1:3" x14ac:dyDescent="0.25">
      <c r="A6649" t="s">
        <v>32076</v>
      </c>
      <c r="B6649" t="s">
        <v>32077</v>
      </c>
      <c r="C6649" t="s">
        <v>32059</v>
      </c>
    </row>
    <row r="6650" spans="1:3" x14ac:dyDescent="0.25">
      <c r="A6650" t="s">
        <v>32078</v>
      </c>
      <c r="B6650" t="s">
        <v>32079</v>
      </c>
      <c r="C6650" t="s">
        <v>32080</v>
      </c>
    </row>
    <row r="6651" spans="1:3" x14ac:dyDescent="0.25">
      <c r="A6651" t="s">
        <v>32081</v>
      </c>
      <c r="B6651" t="s">
        <v>32082</v>
      </c>
      <c r="C6651" t="s">
        <v>32059</v>
      </c>
    </row>
    <row r="6652" spans="1:3" x14ac:dyDescent="0.25">
      <c r="A6652" t="s">
        <v>32083</v>
      </c>
      <c r="B6652" t="s">
        <v>3048</v>
      </c>
      <c r="C6652" t="s">
        <v>32080</v>
      </c>
    </row>
    <row r="6653" spans="1:3" x14ac:dyDescent="0.25">
      <c r="A6653" t="s">
        <v>32084</v>
      </c>
      <c r="B6653" t="s">
        <v>32085</v>
      </c>
      <c r="C6653" t="s">
        <v>31982</v>
      </c>
    </row>
    <row r="6654" spans="1:3" x14ac:dyDescent="0.25">
      <c r="A6654" t="s">
        <v>32086</v>
      </c>
      <c r="B6654" t="s">
        <v>32087</v>
      </c>
      <c r="C6654" t="s">
        <v>32080</v>
      </c>
    </row>
    <row r="6655" spans="1:3" x14ac:dyDescent="0.25">
      <c r="A6655" t="s">
        <v>32088</v>
      </c>
      <c r="B6655" t="s">
        <v>32089</v>
      </c>
      <c r="C6655" t="s">
        <v>32045</v>
      </c>
    </row>
    <row r="6656" spans="1:3" x14ac:dyDescent="0.25">
      <c r="A6656" t="s">
        <v>32090</v>
      </c>
      <c r="B6656" t="s">
        <v>32091</v>
      </c>
      <c r="C6656" t="s">
        <v>31982</v>
      </c>
    </row>
    <row r="6657" spans="1:3" x14ac:dyDescent="0.25">
      <c r="A6657" t="s">
        <v>32092</v>
      </c>
      <c r="B6657" t="s">
        <v>32093</v>
      </c>
      <c r="C6657" t="s">
        <v>32080</v>
      </c>
    </row>
    <row r="6658" spans="1:3" x14ac:dyDescent="0.25">
      <c r="A6658" t="s">
        <v>32094</v>
      </c>
      <c r="B6658" t="s">
        <v>32095</v>
      </c>
      <c r="C6658" t="s">
        <v>32080</v>
      </c>
    </row>
    <row r="6659" spans="1:3" x14ac:dyDescent="0.25">
      <c r="A6659" t="s">
        <v>32096</v>
      </c>
      <c r="B6659" t="s">
        <v>32097</v>
      </c>
      <c r="C6659" t="s">
        <v>32080</v>
      </c>
    </row>
    <row r="6660" spans="1:3" x14ac:dyDescent="0.25">
      <c r="A6660" t="s">
        <v>32098</v>
      </c>
      <c r="B6660" t="s">
        <v>32099</v>
      </c>
      <c r="C6660" t="s">
        <v>31764</v>
      </c>
    </row>
    <row r="6661" spans="1:3" x14ac:dyDescent="0.25">
      <c r="A6661" t="s">
        <v>32100</v>
      </c>
      <c r="B6661" t="s">
        <v>32101</v>
      </c>
      <c r="C6661" t="s">
        <v>31764</v>
      </c>
    </row>
    <row r="6662" spans="1:3" x14ac:dyDescent="0.25">
      <c r="A6662" t="s">
        <v>32102</v>
      </c>
      <c r="B6662" t="s">
        <v>32103</v>
      </c>
      <c r="C6662" t="s">
        <v>31764</v>
      </c>
    </row>
    <row r="6663" spans="1:3" x14ac:dyDescent="0.25">
      <c r="A6663" t="s">
        <v>32104</v>
      </c>
      <c r="B6663" t="s">
        <v>32105</v>
      </c>
      <c r="C6663" t="s">
        <v>31764</v>
      </c>
    </row>
    <row r="6664" spans="1:3" x14ac:dyDescent="0.25">
      <c r="A6664" t="s">
        <v>32106</v>
      </c>
      <c r="B6664" t="s">
        <v>32107</v>
      </c>
      <c r="C6664" t="s">
        <v>31764</v>
      </c>
    </row>
    <row r="6665" spans="1:3" x14ac:dyDescent="0.25">
      <c r="A6665" t="s">
        <v>32108</v>
      </c>
      <c r="B6665" t="s">
        <v>32109</v>
      </c>
      <c r="C6665" t="s">
        <v>32080</v>
      </c>
    </row>
    <row r="6666" spans="1:3" x14ac:dyDescent="0.25">
      <c r="A6666" t="s">
        <v>32110</v>
      </c>
      <c r="B6666" t="s">
        <v>32111</v>
      </c>
      <c r="C6666" t="s">
        <v>31899</v>
      </c>
    </row>
    <row r="6667" spans="1:3" x14ac:dyDescent="0.25">
      <c r="A6667" t="s">
        <v>32112</v>
      </c>
      <c r="B6667" t="s">
        <v>32113</v>
      </c>
      <c r="C6667" t="s">
        <v>31764</v>
      </c>
    </row>
    <row r="6668" spans="1:3" x14ac:dyDescent="0.25">
      <c r="A6668" t="s">
        <v>32114</v>
      </c>
      <c r="B6668" t="s">
        <v>32115</v>
      </c>
      <c r="C6668" t="s">
        <v>31899</v>
      </c>
    </row>
    <row r="6669" spans="1:3" x14ac:dyDescent="0.25">
      <c r="A6669" t="s">
        <v>32116</v>
      </c>
      <c r="B6669" t="s">
        <v>32117</v>
      </c>
      <c r="C6669" t="s">
        <v>31899</v>
      </c>
    </row>
    <row r="6670" spans="1:3" x14ac:dyDescent="0.25">
      <c r="A6670" t="s">
        <v>32118</v>
      </c>
      <c r="B6670" t="s">
        <v>32119</v>
      </c>
      <c r="C6670" t="s">
        <v>31767</v>
      </c>
    </row>
    <row r="6671" spans="1:3" x14ac:dyDescent="0.25">
      <c r="A6671" t="s">
        <v>32120</v>
      </c>
      <c r="B6671" t="s">
        <v>32121</v>
      </c>
      <c r="C6671" t="s">
        <v>31899</v>
      </c>
    </row>
    <row r="6672" spans="1:3" x14ac:dyDescent="0.25">
      <c r="A6672" t="s">
        <v>32122</v>
      </c>
      <c r="B6672" t="s">
        <v>7504</v>
      </c>
      <c r="C6672" t="s">
        <v>31899</v>
      </c>
    </row>
    <row r="6673" spans="1:3" x14ac:dyDescent="0.25">
      <c r="A6673" t="s">
        <v>32123</v>
      </c>
      <c r="B6673" t="s">
        <v>32124</v>
      </c>
      <c r="C6673" t="s">
        <v>31767</v>
      </c>
    </row>
    <row r="6674" spans="1:3" x14ac:dyDescent="0.25">
      <c r="A6674" t="s">
        <v>32125</v>
      </c>
      <c r="B6674" t="s">
        <v>32126</v>
      </c>
      <c r="C6674" t="s">
        <v>32080</v>
      </c>
    </row>
    <row r="6675" spans="1:3" x14ac:dyDescent="0.25">
      <c r="A6675" t="s">
        <v>32127</v>
      </c>
      <c r="B6675" t="s">
        <v>32128</v>
      </c>
      <c r="C6675" t="s">
        <v>31767</v>
      </c>
    </row>
    <row r="6676" spans="1:3" x14ac:dyDescent="0.25">
      <c r="A6676" t="s">
        <v>32129</v>
      </c>
      <c r="B6676" t="s">
        <v>32130</v>
      </c>
      <c r="C6676" t="s">
        <v>32045</v>
      </c>
    </row>
    <row r="6677" spans="1:3" x14ac:dyDescent="0.25">
      <c r="A6677" t="s">
        <v>32131</v>
      </c>
      <c r="B6677" t="s">
        <v>32132</v>
      </c>
      <c r="C6677" t="s">
        <v>32080</v>
      </c>
    </row>
    <row r="6678" spans="1:3" x14ac:dyDescent="0.25">
      <c r="A6678" t="s">
        <v>32133</v>
      </c>
      <c r="B6678" t="s">
        <v>32134</v>
      </c>
      <c r="C6678" t="s">
        <v>32080</v>
      </c>
    </row>
    <row r="6679" spans="1:3" x14ac:dyDescent="0.25">
      <c r="A6679" t="s">
        <v>32135</v>
      </c>
      <c r="B6679" t="s">
        <v>32136</v>
      </c>
      <c r="C6679" t="s">
        <v>31899</v>
      </c>
    </row>
    <row r="6680" spans="1:3" x14ac:dyDescent="0.25">
      <c r="A6680" t="s">
        <v>32137</v>
      </c>
      <c r="B6680" t="s">
        <v>32138</v>
      </c>
      <c r="C6680" t="s">
        <v>32045</v>
      </c>
    </row>
    <row r="6681" spans="1:3" x14ac:dyDescent="0.25">
      <c r="A6681" t="s">
        <v>32139</v>
      </c>
      <c r="B6681" t="s">
        <v>32140</v>
      </c>
      <c r="C6681" t="s">
        <v>31899</v>
      </c>
    </row>
    <row r="6682" spans="1:3" x14ac:dyDescent="0.25">
      <c r="A6682" t="s">
        <v>32141</v>
      </c>
      <c r="B6682" t="s">
        <v>32142</v>
      </c>
      <c r="C6682" t="s">
        <v>31805</v>
      </c>
    </row>
    <row r="6683" spans="1:3" x14ac:dyDescent="0.25">
      <c r="A6683" t="s">
        <v>32143</v>
      </c>
      <c r="B6683" t="s">
        <v>32144</v>
      </c>
      <c r="C6683" t="s">
        <v>31805</v>
      </c>
    </row>
    <row r="6684" spans="1:3" x14ac:dyDescent="0.25">
      <c r="A6684" t="s">
        <v>32145</v>
      </c>
      <c r="B6684" t="s">
        <v>32146</v>
      </c>
      <c r="C6684" t="s">
        <v>32059</v>
      </c>
    </row>
    <row r="6685" spans="1:3" x14ac:dyDescent="0.25">
      <c r="A6685" t="s">
        <v>32147</v>
      </c>
      <c r="B6685" t="s">
        <v>32148</v>
      </c>
      <c r="C6685" t="s">
        <v>32009</v>
      </c>
    </row>
    <row r="6686" spans="1:3" x14ac:dyDescent="0.25">
      <c r="A6686" t="s">
        <v>32149</v>
      </c>
      <c r="B6686" t="s">
        <v>32150</v>
      </c>
      <c r="C6686" t="s">
        <v>31987</v>
      </c>
    </row>
    <row r="6687" spans="1:3" x14ac:dyDescent="0.25">
      <c r="A6687" t="s">
        <v>32151</v>
      </c>
      <c r="B6687" t="s">
        <v>32152</v>
      </c>
      <c r="C6687" t="s">
        <v>31805</v>
      </c>
    </row>
    <row r="6688" spans="1:3" x14ac:dyDescent="0.25">
      <c r="A6688" t="s">
        <v>32153</v>
      </c>
      <c r="B6688" t="s">
        <v>32154</v>
      </c>
      <c r="C6688" t="s">
        <v>31899</v>
      </c>
    </row>
    <row r="6689" spans="1:3" x14ac:dyDescent="0.25">
      <c r="A6689" t="s">
        <v>32155</v>
      </c>
      <c r="B6689" t="s">
        <v>32156</v>
      </c>
      <c r="C6689" t="s">
        <v>31767</v>
      </c>
    </row>
    <row r="6690" spans="1:3" x14ac:dyDescent="0.25">
      <c r="A6690" t="s">
        <v>32157</v>
      </c>
      <c r="B6690" t="s">
        <v>32158</v>
      </c>
      <c r="C6690" t="s">
        <v>31979</v>
      </c>
    </row>
    <row r="6691" spans="1:3" x14ac:dyDescent="0.25">
      <c r="A6691" t="s">
        <v>32159</v>
      </c>
      <c r="B6691" t="s">
        <v>32160</v>
      </c>
      <c r="C6691" t="s">
        <v>31564</v>
      </c>
    </row>
    <row r="6692" spans="1:3" x14ac:dyDescent="0.25">
      <c r="A6692" t="s">
        <v>32161</v>
      </c>
      <c r="B6692" t="s">
        <v>32162</v>
      </c>
      <c r="C6692" t="s">
        <v>31817</v>
      </c>
    </row>
    <row r="6693" spans="1:3" x14ac:dyDescent="0.25">
      <c r="A6693" t="s">
        <v>32163</v>
      </c>
      <c r="B6693" t="s">
        <v>32164</v>
      </c>
      <c r="C6693" t="s">
        <v>31158</v>
      </c>
    </row>
    <row r="6694" spans="1:3" x14ac:dyDescent="0.25">
      <c r="A6694" t="s">
        <v>32165</v>
      </c>
      <c r="B6694" t="s">
        <v>32166</v>
      </c>
      <c r="C6694" t="s">
        <v>32080</v>
      </c>
    </row>
    <row r="6695" spans="1:3" x14ac:dyDescent="0.25">
      <c r="A6695" t="s">
        <v>32167</v>
      </c>
      <c r="B6695" t="s">
        <v>32168</v>
      </c>
      <c r="C6695" t="s">
        <v>32080</v>
      </c>
    </row>
    <row r="6696" spans="1:3" x14ac:dyDescent="0.25">
      <c r="A6696" t="s">
        <v>32169</v>
      </c>
      <c r="B6696" t="s">
        <v>32170</v>
      </c>
      <c r="C6696" t="s">
        <v>31996</v>
      </c>
    </row>
    <row r="6697" spans="1:3" x14ac:dyDescent="0.25">
      <c r="A6697" t="s">
        <v>32171</v>
      </c>
      <c r="B6697" t="s">
        <v>32172</v>
      </c>
      <c r="C6697" t="s">
        <v>31784</v>
      </c>
    </row>
    <row r="6698" spans="1:3" x14ac:dyDescent="0.25">
      <c r="A6698" t="s">
        <v>32173</v>
      </c>
      <c r="B6698" t="s">
        <v>32174</v>
      </c>
      <c r="C6698" t="s">
        <v>30864</v>
      </c>
    </row>
    <row r="6699" spans="1:3" x14ac:dyDescent="0.25">
      <c r="A6699" t="s">
        <v>32175</v>
      </c>
      <c r="B6699" t="s">
        <v>32176</v>
      </c>
      <c r="C6699" t="s">
        <v>30504</v>
      </c>
    </row>
    <row r="6700" spans="1:3" x14ac:dyDescent="0.25">
      <c r="A6700" t="s">
        <v>32177</v>
      </c>
      <c r="B6700" t="s">
        <v>32178</v>
      </c>
      <c r="C6700" t="s">
        <v>30202</v>
      </c>
    </row>
    <row r="6701" spans="1:3" x14ac:dyDescent="0.25">
      <c r="A6701" t="s">
        <v>32179</v>
      </c>
      <c r="B6701" t="s">
        <v>32180</v>
      </c>
      <c r="C6701" t="s">
        <v>29762</v>
      </c>
    </row>
    <row r="6702" spans="1:3" x14ac:dyDescent="0.25">
      <c r="A6702" t="s">
        <v>32181</v>
      </c>
      <c r="B6702" t="s">
        <v>32182</v>
      </c>
      <c r="C6702" t="s">
        <v>29949</v>
      </c>
    </row>
    <row r="6703" spans="1:3" x14ac:dyDescent="0.25">
      <c r="A6703" t="s">
        <v>32183</v>
      </c>
      <c r="B6703" t="s">
        <v>32184</v>
      </c>
      <c r="C6703" t="s">
        <v>32009</v>
      </c>
    </row>
    <row r="6704" spans="1:3" x14ac:dyDescent="0.25">
      <c r="A6704" t="s">
        <v>32185</v>
      </c>
      <c r="B6704" t="s">
        <v>32186</v>
      </c>
      <c r="C6704" t="s">
        <v>32045</v>
      </c>
    </row>
    <row r="6705" spans="1:3" x14ac:dyDescent="0.25">
      <c r="A6705" t="s">
        <v>32187</v>
      </c>
      <c r="B6705" t="s">
        <v>32188</v>
      </c>
      <c r="C6705" t="s">
        <v>31767</v>
      </c>
    </row>
    <row r="6706" spans="1:3" x14ac:dyDescent="0.25">
      <c r="A6706" t="s">
        <v>32189</v>
      </c>
      <c r="B6706" t="s">
        <v>32190</v>
      </c>
      <c r="C6706" t="s">
        <v>28540</v>
      </c>
    </row>
    <row r="6707" spans="1:3" x14ac:dyDescent="0.25">
      <c r="A6707" t="s">
        <v>32191</v>
      </c>
      <c r="B6707" t="s">
        <v>32192</v>
      </c>
      <c r="C6707" t="s">
        <v>32059</v>
      </c>
    </row>
    <row r="6708" spans="1:3" x14ac:dyDescent="0.25">
      <c r="A6708" t="s">
        <v>32193</v>
      </c>
      <c r="B6708" t="s">
        <v>32194</v>
      </c>
      <c r="C6708" t="s">
        <v>27528</v>
      </c>
    </row>
    <row r="6709" spans="1:3" x14ac:dyDescent="0.25">
      <c r="A6709" t="s">
        <v>32195</v>
      </c>
      <c r="B6709" t="s">
        <v>32196</v>
      </c>
      <c r="C6709" t="s">
        <v>27545</v>
      </c>
    </row>
    <row r="6710" spans="1:3" x14ac:dyDescent="0.25">
      <c r="A6710" t="s">
        <v>32197</v>
      </c>
      <c r="B6710" t="s">
        <v>32198</v>
      </c>
      <c r="C6710" t="s">
        <v>31767</v>
      </c>
    </row>
    <row r="6711" spans="1:3" x14ac:dyDescent="0.25">
      <c r="A6711" t="s">
        <v>32199</v>
      </c>
      <c r="B6711" t="s">
        <v>32200</v>
      </c>
      <c r="C6711" t="s">
        <v>32201</v>
      </c>
    </row>
    <row r="6712" spans="1:3" x14ac:dyDescent="0.25">
      <c r="A6712" t="s">
        <v>32202</v>
      </c>
      <c r="B6712" t="s">
        <v>32203</v>
      </c>
      <c r="C6712" t="s">
        <v>32201</v>
      </c>
    </row>
    <row r="6713" spans="1:3" x14ac:dyDescent="0.25">
      <c r="A6713" t="s">
        <v>32204</v>
      </c>
      <c r="B6713" t="s">
        <v>32205</v>
      </c>
      <c r="C6713" t="s">
        <v>32206</v>
      </c>
    </row>
    <row r="6714" spans="1:3" x14ac:dyDescent="0.25">
      <c r="A6714" t="s">
        <v>32207</v>
      </c>
      <c r="B6714" t="s">
        <v>32208</v>
      </c>
      <c r="C6714" t="s">
        <v>32201</v>
      </c>
    </row>
    <row r="6715" spans="1:3" x14ac:dyDescent="0.25">
      <c r="A6715" t="s">
        <v>32209</v>
      </c>
      <c r="B6715" t="s">
        <v>32210</v>
      </c>
      <c r="C6715" t="s">
        <v>32211</v>
      </c>
    </row>
    <row r="6716" spans="1:3" x14ac:dyDescent="0.25">
      <c r="A6716" t="s">
        <v>32212</v>
      </c>
      <c r="B6716" t="s">
        <v>32213</v>
      </c>
      <c r="C6716" t="s">
        <v>32211</v>
      </c>
    </row>
    <row r="6717" spans="1:3" x14ac:dyDescent="0.25">
      <c r="A6717" t="s">
        <v>32214</v>
      </c>
      <c r="B6717" t="s">
        <v>32215</v>
      </c>
      <c r="C6717" t="s">
        <v>32211</v>
      </c>
    </row>
    <row r="6718" spans="1:3" x14ac:dyDescent="0.25">
      <c r="A6718" t="s">
        <v>32216</v>
      </c>
      <c r="B6718" t="s">
        <v>32217</v>
      </c>
      <c r="C6718" t="s">
        <v>32211</v>
      </c>
    </row>
    <row r="6719" spans="1:3" x14ac:dyDescent="0.25">
      <c r="A6719" t="s">
        <v>32218</v>
      </c>
      <c r="B6719" t="s">
        <v>32219</v>
      </c>
      <c r="C6719" t="s">
        <v>32211</v>
      </c>
    </row>
    <row r="6720" spans="1:3" x14ac:dyDescent="0.25">
      <c r="A6720" t="s">
        <v>32220</v>
      </c>
      <c r="B6720" t="s">
        <v>32221</v>
      </c>
      <c r="C6720" t="s">
        <v>32211</v>
      </c>
    </row>
    <row r="6721" spans="1:3" x14ac:dyDescent="0.25">
      <c r="A6721" t="s">
        <v>32222</v>
      </c>
      <c r="B6721" t="s">
        <v>32223</v>
      </c>
      <c r="C6721" t="s">
        <v>32224</v>
      </c>
    </row>
    <row r="6722" spans="1:3" x14ac:dyDescent="0.25">
      <c r="A6722" t="s">
        <v>32225</v>
      </c>
      <c r="B6722" t="s">
        <v>32226</v>
      </c>
      <c r="C6722" t="s">
        <v>32224</v>
      </c>
    </row>
    <row r="6723" spans="1:3" x14ac:dyDescent="0.25">
      <c r="A6723" t="s">
        <v>32227</v>
      </c>
      <c r="B6723" t="s">
        <v>32228</v>
      </c>
      <c r="C6723" t="s">
        <v>32224</v>
      </c>
    </row>
    <row r="6724" spans="1:3" x14ac:dyDescent="0.25">
      <c r="A6724" t="s">
        <v>32229</v>
      </c>
      <c r="B6724" t="s">
        <v>32230</v>
      </c>
      <c r="C6724" t="s">
        <v>32224</v>
      </c>
    </row>
    <row r="6725" spans="1:3" x14ac:dyDescent="0.25">
      <c r="A6725" t="s">
        <v>32231</v>
      </c>
      <c r="B6725" t="s">
        <v>32232</v>
      </c>
      <c r="C6725" t="s">
        <v>32224</v>
      </c>
    </row>
    <row r="6726" spans="1:3" x14ac:dyDescent="0.25">
      <c r="A6726" t="s">
        <v>32233</v>
      </c>
      <c r="B6726" t="s">
        <v>32234</v>
      </c>
      <c r="C6726" t="s">
        <v>32224</v>
      </c>
    </row>
    <row r="6727" spans="1:3" x14ac:dyDescent="0.25">
      <c r="A6727" t="s">
        <v>32235</v>
      </c>
      <c r="B6727" t="s">
        <v>32236</v>
      </c>
      <c r="C6727" t="s">
        <v>32211</v>
      </c>
    </row>
    <row r="6728" spans="1:3" x14ac:dyDescent="0.25">
      <c r="A6728" t="s">
        <v>32237</v>
      </c>
      <c r="B6728" t="s">
        <v>32238</v>
      </c>
      <c r="C6728" t="s">
        <v>32224</v>
      </c>
    </row>
    <row r="6729" spans="1:3" x14ac:dyDescent="0.25">
      <c r="A6729" t="s">
        <v>32239</v>
      </c>
      <c r="B6729" t="s">
        <v>32240</v>
      </c>
      <c r="C6729" t="s">
        <v>32224</v>
      </c>
    </row>
    <row r="6730" spans="1:3" x14ac:dyDescent="0.25">
      <c r="A6730" t="s">
        <v>32241</v>
      </c>
      <c r="B6730" t="s">
        <v>32242</v>
      </c>
      <c r="C6730" t="s">
        <v>32211</v>
      </c>
    </row>
    <row r="6731" spans="1:3" x14ac:dyDescent="0.25">
      <c r="A6731" t="s">
        <v>32243</v>
      </c>
      <c r="B6731" t="s">
        <v>32244</v>
      </c>
      <c r="C6731" t="s">
        <v>32224</v>
      </c>
    </row>
    <row r="6732" spans="1:3" x14ac:dyDescent="0.25">
      <c r="A6732" t="s">
        <v>32245</v>
      </c>
      <c r="B6732" t="s">
        <v>32246</v>
      </c>
      <c r="C6732" t="s">
        <v>32224</v>
      </c>
    </row>
    <row r="6733" spans="1:3" x14ac:dyDescent="0.25">
      <c r="A6733" t="s">
        <v>32247</v>
      </c>
      <c r="B6733" t="s">
        <v>32248</v>
      </c>
      <c r="C6733" t="s">
        <v>32249</v>
      </c>
    </row>
    <row r="6734" spans="1:3" x14ac:dyDescent="0.25">
      <c r="A6734" t="s">
        <v>32250</v>
      </c>
      <c r="B6734" t="s">
        <v>32251</v>
      </c>
      <c r="C6734" t="s">
        <v>32249</v>
      </c>
    </row>
    <row r="6735" spans="1:3" x14ac:dyDescent="0.25">
      <c r="A6735" t="s">
        <v>32252</v>
      </c>
      <c r="B6735" t="s">
        <v>32253</v>
      </c>
      <c r="C6735" t="s">
        <v>32224</v>
      </c>
    </row>
    <row r="6736" spans="1:3" x14ac:dyDescent="0.25">
      <c r="A6736" t="s">
        <v>32254</v>
      </c>
      <c r="B6736" t="s">
        <v>32255</v>
      </c>
      <c r="C6736" t="s">
        <v>32211</v>
      </c>
    </row>
    <row r="6737" spans="1:3" x14ac:dyDescent="0.25">
      <c r="A6737" t="s">
        <v>32256</v>
      </c>
      <c r="B6737" t="s">
        <v>32257</v>
      </c>
      <c r="C6737" t="s">
        <v>32249</v>
      </c>
    </row>
    <row r="6738" spans="1:3" x14ac:dyDescent="0.25">
      <c r="A6738" t="s">
        <v>32258</v>
      </c>
      <c r="B6738" t="s">
        <v>32259</v>
      </c>
      <c r="C6738" t="s">
        <v>32249</v>
      </c>
    </row>
    <row r="6739" spans="1:3" x14ac:dyDescent="0.25">
      <c r="A6739" t="s">
        <v>32260</v>
      </c>
      <c r="B6739" t="s">
        <v>32261</v>
      </c>
      <c r="C6739" t="s">
        <v>32224</v>
      </c>
    </row>
    <row r="6740" spans="1:3" x14ac:dyDescent="0.25">
      <c r="A6740" t="s">
        <v>32262</v>
      </c>
      <c r="B6740" t="s">
        <v>32263</v>
      </c>
      <c r="C6740" t="s">
        <v>32249</v>
      </c>
    </row>
    <row r="6741" spans="1:3" x14ac:dyDescent="0.25">
      <c r="A6741" t="s">
        <v>32264</v>
      </c>
      <c r="B6741" t="s">
        <v>32265</v>
      </c>
      <c r="C6741" t="s">
        <v>32266</v>
      </c>
    </row>
    <row r="6742" spans="1:3" x14ac:dyDescent="0.25">
      <c r="A6742" t="s">
        <v>32267</v>
      </c>
      <c r="B6742" t="s">
        <v>32268</v>
      </c>
      <c r="C6742" t="s">
        <v>32266</v>
      </c>
    </row>
    <row r="6743" spans="1:3" x14ac:dyDescent="0.25">
      <c r="A6743" t="s">
        <v>32269</v>
      </c>
      <c r="B6743" t="s">
        <v>32270</v>
      </c>
      <c r="C6743" t="s">
        <v>32266</v>
      </c>
    </row>
    <row r="6744" spans="1:3" x14ac:dyDescent="0.25">
      <c r="A6744" t="s">
        <v>32271</v>
      </c>
      <c r="B6744" t="s">
        <v>32272</v>
      </c>
      <c r="C6744" t="s">
        <v>32211</v>
      </c>
    </row>
    <row r="6745" spans="1:3" x14ac:dyDescent="0.25">
      <c r="A6745" t="s">
        <v>32273</v>
      </c>
      <c r="B6745" t="s">
        <v>32274</v>
      </c>
      <c r="C6745" t="s">
        <v>32266</v>
      </c>
    </row>
    <row r="6746" spans="1:3" x14ac:dyDescent="0.25">
      <c r="A6746" t="s">
        <v>32275</v>
      </c>
      <c r="B6746" t="s">
        <v>32276</v>
      </c>
      <c r="C6746" t="s">
        <v>32266</v>
      </c>
    </row>
    <row r="6747" spans="1:3" x14ac:dyDescent="0.25">
      <c r="A6747" t="s">
        <v>32277</v>
      </c>
      <c r="B6747" t="s">
        <v>32278</v>
      </c>
      <c r="C6747" t="s">
        <v>32266</v>
      </c>
    </row>
    <row r="6748" spans="1:3" x14ac:dyDescent="0.25">
      <c r="A6748" t="s">
        <v>32279</v>
      </c>
      <c r="B6748" t="s">
        <v>32280</v>
      </c>
      <c r="C6748" t="s">
        <v>32266</v>
      </c>
    </row>
    <row r="6749" spans="1:3" x14ac:dyDescent="0.25">
      <c r="A6749" t="s">
        <v>32281</v>
      </c>
      <c r="B6749" t="s">
        <v>32282</v>
      </c>
      <c r="C6749" t="s">
        <v>32266</v>
      </c>
    </row>
    <row r="6750" spans="1:3" x14ac:dyDescent="0.25">
      <c r="A6750" t="s">
        <v>32283</v>
      </c>
      <c r="B6750" t="s">
        <v>32284</v>
      </c>
      <c r="C6750" t="s">
        <v>32266</v>
      </c>
    </row>
    <row r="6751" spans="1:3" x14ac:dyDescent="0.25">
      <c r="A6751" t="s">
        <v>32285</v>
      </c>
      <c r="B6751" t="s">
        <v>32286</v>
      </c>
      <c r="C6751" t="s">
        <v>32266</v>
      </c>
    </row>
    <row r="6752" spans="1:3" x14ac:dyDescent="0.25">
      <c r="A6752" t="s">
        <v>32287</v>
      </c>
      <c r="B6752" t="s">
        <v>32288</v>
      </c>
      <c r="C6752" t="s">
        <v>32249</v>
      </c>
    </row>
    <row r="6753" spans="1:3" x14ac:dyDescent="0.25">
      <c r="A6753" t="s">
        <v>32289</v>
      </c>
      <c r="B6753" t="s">
        <v>32290</v>
      </c>
      <c r="C6753" t="s">
        <v>32291</v>
      </c>
    </row>
    <row r="6754" spans="1:3" x14ac:dyDescent="0.25">
      <c r="A6754" t="s">
        <v>32292</v>
      </c>
      <c r="B6754" t="s">
        <v>32293</v>
      </c>
      <c r="C6754" t="s">
        <v>32294</v>
      </c>
    </row>
    <row r="6755" spans="1:3" x14ac:dyDescent="0.25">
      <c r="A6755" t="s">
        <v>32295</v>
      </c>
      <c r="B6755" t="s">
        <v>32296</v>
      </c>
      <c r="C6755" t="s">
        <v>32294</v>
      </c>
    </row>
    <row r="6756" spans="1:3" x14ac:dyDescent="0.25">
      <c r="A6756" t="s">
        <v>32297</v>
      </c>
      <c r="B6756" t="s">
        <v>20898</v>
      </c>
      <c r="C6756" t="s">
        <v>32294</v>
      </c>
    </row>
    <row r="6757" spans="1:3" x14ac:dyDescent="0.25">
      <c r="A6757" t="s">
        <v>32298</v>
      </c>
      <c r="B6757" t="s">
        <v>32299</v>
      </c>
      <c r="C6757" t="s">
        <v>32211</v>
      </c>
    </row>
    <row r="6758" spans="1:3" x14ac:dyDescent="0.25">
      <c r="A6758" t="s">
        <v>32300</v>
      </c>
      <c r="B6758" t="s">
        <v>30367</v>
      </c>
      <c r="C6758" t="s">
        <v>32294</v>
      </c>
    </row>
    <row r="6759" spans="1:3" x14ac:dyDescent="0.25">
      <c r="A6759" t="s">
        <v>32301</v>
      </c>
      <c r="B6759" t="s">
        <v>21480</v>
      </c>
      <c r="C6759" t="s">
        <v>32302</v>
      </c>
    </row>
    <row r="6760" spans="1:3" x14ac:dyDescent="0.25">
      <c r="A6760" t="s">
        <v>32303</v>
      </c>
      <c r="B6760" t="s">
        <v>32304</v>
      </c>
      <c r="C6760" t="s">
        <v>32249</v>
      </c>
    </row>
    <row r="6761" spans="1:3" x14ac:dyDescent="0.25">
      <c r="A6761" t="s">
        <v>32305</v>
      </c>
      <c r="B6761" t="s">
        <v>32306</v>
      </c>
      <c r="C6761" t="s">
        <v>32302</v>
      </c>
    </row>
    <row r="6762" spans="1:3" x14ac:dyDescent="0.25">
      <c r="A6762" t="s">
        <v>32307</v>
      </c>
      <c r="B6762" t="s">
        <v>32308</v>
      </c>
      <c r="C6762" t="s">
        <v>32302</v>
      </c>
    </row>
    <row r="6763" spans="1:3" x14ac:dyDescent="0.25">
      <c r="A6763" t="s">
        <v>32309</v>
      </c>
      <c r="B6763" t="s">
        <v>32310</v>
      </c>
      <c r="C6763" t="s">
        <v>32294</v>
      </c>
    </row>
    <row r="6764" spans="1:3" x14ac:dyDescent="0.25">
      <c r="A6764" t="s">
        <v>32311</v>
      </c>
      <c r="B6764" t="s">
        <v>32312</v>
      </c>
      <c r="C6764" t="s">
        <v>32302</v>
      </c>
    </row>
    <row r="6765" spans="1:3" x14ac:dyDescent="0.25">
      <c r="A6765" t="s">
        <v>32313</v>
      </c>
      <c r="B6765" t="s">
        <v>32314</v>
      </c>
      <c r="C6765" t="s">
        <v>32302</v>
      </c>
    </row>
    <row r="6766" spans="1:3" x14ac:dyDescent="0.25">
      <c r="A6766" t="s">
        <v>32315</v>
      </c>
      <c r="B6766" t="s">
        <v>32316</v>
      </c>
      <c r="C6766" t="s">
        <v>32302</v>
      </c>
    </row>
    <row r="6767" spans="1:3" x14ac:dyDescent="0.25">
      <c r="A6767" t="s">
        <v>32317</v>
      </c>
      <c r="B6767" t="s">
        <v>32318</v>
      </c>
      <c r="C6767" t="s">
        <v>32266</v>
      </c>
    </row>
    <row r="6768" spans="1:3" x14ac:dyDescent="0.25">
      <c r="A6768" t="s">
        <v>32319</v>
      </c>
      <c r="B6768" t="s">
        <v>32320</v>
      </c>
      <c r="C6768" t="s">
        <v>32249</v>
      </c>
    </row>
    <row r="6769" spans="1:3" x14ac:dyDescent="0.25">
      <c r="A6769" t="s">
        <v>32321</v>
      </c>
      <c r="B6769" t="s">
        <v>32322</v>
      </c>
      <c r="C6769" t="s">
        <v>32249</v>
      </c>
    </row>
    <row r="6770" spans="1:3" x14ac:dyDescent="0.25">
      <c r="A6770" t="s">
        <v>32323</v>
      </c>
      <c r="B6770" t="s">
        <v>32324</v>
      </c>
      <c r="C6770" t="s">
        <v>32325</v>
      </c>
    </row>
    <row r="6771" spans="1:3" x14ac:dyDescent="0.25">
      <c r="A6771" t="s">
        <v>32326</v>
      </c>
      <c r="B6771" t="s">
        <v>32327</v>
      </c>
      <c r="C6771" t="s">
        <v>32325</v>
      </c>
    </row>
    <row r="6772" spans="1:3" x14ac:dyDescent="0.25">
      <c r="A6772" t="s">
        <v>32328</v>
      </c>
      <c r="B6772" t="s">
        <v>32329</v>
      </c>
      <c r="C6772" t="s">
        <v>32249</v>
      </c>
    </row>
    <row r="6773" spans="1:3" x14ac:dyDescent="0.25">
      <c r="A6773" t="s">
        <v>32330</v>
      </c>
      <c r="B6773" t="s">
        <v>32331</v>
      </c>
      <c r="C6773" t="s">
        <v>32332</v>
      </c>
    </row>
    <row r="6774" spans="1:3" x14ac:dyDescent="0.25">
      <c r="A6774" t="s">
        <v>32333</v>
      </c>
      <c r="B6774" t="s">
        <v>32334</v>
      </c>
      <c r="C6774" t="s">
        <v>32332</v>
      </c>
    </row>
    <row r="6775" spans="1:3" x14ac:dyDescent="0.25">
      <c r="A6775" t="s">
        <v>32335</v>
      </c>
      <c r="B6775" t="s">
        <v>32336</v>
      </c>
      <c r="C6775" t="s">
        <v>32332</v>
      </c>
    </row>
    <row r="6776" spans="1:3" x14ac:dyDescent="0.25">
      <c r="A6776" t="s">
        <v>32337</v>
      </c>
      <c r="B6776" t="s">
        <v>32338</v>
      </c>
      <c r="C6776" t="s">
        <v>32266</v>
      </c>
    </row>
    <row r="6777" spans="1:3" x14ac:dyDescent="0.25">
      <c r="A6777" t="s">
        <v>32339</v>
      </c>
      <c r="B6777" t="s">
        <v>32340</v>
      </c>
      <c r="C6777" t="s">
        <v>32332</v>
      </c>
    </row>
    <row r="6778" spans="1:3" x14ac:dyDescent="0.25">
      <c r="A6778" t="s">
        <v>32341</v>
      </c>
      <c r="B6778" t="s">
        <v>32342</v>
      </c>
      <c r="C6778" t="s">
        <v>32332</v>
      </c>
    </row>
    <row r="6779" spans="1:3" x14ac:dyDescent="0.25">
      <c r="A6779" t="s">
        <v>32343</v>
      </c>
      <c r="B6779" t="s">
        <v>32344</v>
      </c>
      <c r="C6779" t="s">
        <v>32332</v>
      </c>
    </row>
    <row r="6780" spans="1:3" x14ac:dyDescent="0.25">
      <c r="A6780" t="s">
        <v>32345</v>
      </c>
      <c r="B6780" t="s">
        <v>32346</v>
      </c>
      <c r="C6780" t="s">
        <v>32302</v>
      </c>
    </row>
    <row r="6781" spans="1:3" x14ac:dyDescent="0.25">
      <c r="A6781" t="s">
        <v>32347</v>
      </c>
      <c r="B6781" t="s">
        <v>32348</v>
      </c>
      <c r="C6781" t="s">
        <v>32332</v>
      </c>
    </row>
    <row r="6782" spans="1:3" x14ac:dyDescent="0.25">
      <c r="A6782" t="s">
        <v>32349</v>
      </c>
      <c r="B6782" t="s">
        <v>32350</v>
      </c>
      <c r="C6782" t="s">
        <v>32211</v>
      </c>
    </row>
    <row r="6783" spans="1:3" x14ac:dyDescent="0.25">
      <c r="A6783" t="s">
        <v>32351</v>
      </c>
      <c r="B6783" t="s">
        <v>32352</v>
      </c>
      <c r="C6783" t="s">
        <v>32332</v>
      </c>
    </row>
    <row r="6784" spans="1:3" x14ac:dyDescent="0.25">
      <c r="A6784" t="s">
        <v>32353</v>
      </c>
      <c r="B6784" t="s">
        <v>32354</v>
      </c>
      <c r="C6784" t="s">
        <v>32325</v>
      </c>
    </row>
    <row r="6785" spans="1:3" x14ac:dyDescent="0.25">
      <c r="A6785" t="s">
        <v>32355</v>
      </c>
      <c r="B6785" t="s">
        <v>32356</v>
      </c>
      <c r="C6785" t="s">
        <v>32332</v>
      </c>
    </row>
    <row r="6786" spans="1:3" x14ac:dyDescent="0.25">
      <c r="A6786" t="s">
        <v>32357</v>
      </c>
      <c r="B6786" t="s">
        <v>32358</v>
      </c>
      <c r="C6786" t="s">
        <v>32332</v>
      </c>
    </row>
    <row r="6787" spans="1:3" x14ac:dyDescent="0.25">
      <c r="A6787" t="s">
        <v>32359</v>
      </c>
      <c r="B6787" t="s">
        <v>25144</v>
      </c>
      <c r="C6787" t="s">
        <v>32332</v>
      </c>
    </row>
    <row r="6788" spans="1:3" x14ac:dyDescent="0.25">
      <c r="A6788" t="s">
        <v>32360</v>
      </c>
      <c r="B6788" t="s">
        <v>32361</v>
      </c>
      <c r="C6788" t="s">
        <v>32332</v>
      </c>
    </row>
    <row r="6789" spans="1:3" x14ac:dyDescent="0.25">
      <c r="A6789" t="s">
        <v>32362</v>
      </c>
      <c r="B6789" t="s">
        <v>32363</v>
      </c>
      <c r="C6789" t="s">
        <v>32332</v>
      </c>
    </row>
    <row r="6790" spans="1:3" x14ac:dyDescent="0.25">
      <c r="A6790" t="s">
        <v>32364</v>
      </c>
      <c r="B6790" t="s">
        <v>32365</v>
      </c>
      <c r="C6790" t="s">
        <v>32266</v>
      </c>
    </row>
    <row r="6791" spans="1:3" x14ac:dyDescent="0.25">
      <c r="A6791" t="s">
        <v>32366</v>
      </c>
      <c r="B6791" t="s">
        <v>32367</v>
      </c>
      <c r="C6791" t="s">
        <v>32224</v>
      </c>
    </row>
    <row r="6792" spans="1:3" x14ac:dyDescent="0.25">
      <c r="A6792" t="s">
        <v>32368</v>
      </c>
      <c r="B6792" t="s">
        <v>32369</v>
      </c>
      <c r="C6792" t="s">
        <v>32211</v>
      </c>
    </row>
    <row r="6793" spans="1:3" x14ac:dyDescent="0.25">
      <c r="A6793" t="s">
        <v>32370</v>
      </c>
      <c r="B6793" t="s">
        <v>32371</v>
      </c>
      <c r="C6793" t="s">
        <v>32332</v>
      </c>
    </row>
    <row r="6794" spans="1:3" x14ac:dyDescent="0.25">
      <c r="A6794" t="s">
        <v>32372</v>
      </c>
      <c r="B6794" t="s">
        <v>32373</v>
      </c>
      <c r="C6794" t="s">
        <v>32374</v>
      </c>
    </row>
    <row r="6795" spans="1:3" x14ac:dyDescent="0.25">
      <c r="A6795" t="s">
        <v>32375</v>
      </c>
      <c r="B6795" t="s">
        <v>32376</v>
      </c>
      <c r="C6795" t="s">
        <v>32374</v>
      </c>
    </row>
    <row r="6796" spans="1:3" x14ac:dyDescent="0.25">
      <c r="A6796" t="s">
        <v>32377</v>
      </c>
      <c r="B6796" t="s">
        <v>32378</v>
      </c>
      <c r="C6796" t="s">
        <v>32374</v>
      </c>
    </row>
    <row r="6797" spans="1:3" x14ac:dyDescent="0.25">
      <c r="A6797" t="s">
        <v>32379</v>
      </c>
      <c r="B6797" t="s">
        <v>32380</v>
      </c>
      <c r="C6797" t="s">
        <v>32374</v>
      </c>
    </row>
    <row r="6798" spans="1:3" x14ac:dyDescent="0.25">
      <c r="A6798" t="s">
        <v>32381</v>
      </c>
      <c r="B6798" t="s">
        <v>32382</v>
      </c>
      <c r="C6798" t="s">
        <v>32302</v>
      </c>
    </row>
    <row r="6799" spans="1:3" x14ac:dyDescent="0.25">
      <c r="A6799" t="s">
        <v>32383</v>
      </c>
      <c r="B6799" t="s">
        <v>32384</v>
      </c>
      <c r="C6799" t="s">
        <v>32325</v>
      </c>
    </row>
    <row r="6800" spans="1:3" x14ac:dyDescent="0.25">
      <c r="A6800" t="s">
        <v>32385</v>
      </c>
      <c r="B6800" t="s">
        <v>32386</v>
      </c>
      <c r="C6800" t="s">
        <v>32266</v>
      </c>
    </row>
    <row r="6801" spans="1:3" x14ac:dyDescent="0.25">
      <c r="A6801" t="s">
        <v>32387</v>
      </c>
      <c r="B6801" t="s">
        <v>32388</v>
      </c>
      <c r="C6801" t="s">
        <v>32374</v>
      </c>
    </row>
    <row r="6802" spans="1:3" x14ac:dyDescent="0.25">
      <c r="A6802" t="s">
        <v>32389</v>
      </c>
      <c r="B6802" t="s">
        <v>32390</v>
      </c>
      <c r="C6802" t="s">
        <v>32374</v>
      </c>
    </row>
    <row r="6803" spans="1:3" x14ac:dyDescent="0.25">
      <c r="A6803" t="s">
        <v>32391</v>
      </c>
      <c r="B6803" t="s">
        <v>32392</v>
      </c>
      <c r="C6803" t="s">
        <v>32374</v>
      </c>
    </row>
    <row r="6804" spans="1:3" x14ac:dyDescent="0.25">
      <c r="A6804" t="s">
        <v>32393</v>
      </c>
      <c r="B6804" t="s">
        <v>32394</v>
      </c>
      <c r="C6804" t="s">
        <v>32294</v>
      </c>
    </row>
    <row r="6805" spans="1:3" x14ac:dyDescent="0.25">
      <c r="A6805" t="s">
        <v>32395</v>
      </c>
      <c r="B6805" t="s">
        <v>32396</v>
      </c>
      <c r="C6805" t="s">
        <v>32206</v>
      </c>
    </row>
    <row r="6806" spans="1:3" x14ac:dyDescent="0.25">
      <c r="A6806" t="s">
        <v>32397</v>
      </c>
      <c r="B6806" t="s">
        <v>32398</v>
      </c>
      <c r="C6806" t="s">
        <v>32399</v>
      </c>
    </row>
    <row r="6807" spans="1:3" x14ac:dyDescent="0.25">
      <c r="A6807" t="s">
        <v>32400</v>
      </c>
      <c r="B6807" t="s">
        <v>32401</v>
      </c>
      <c r="C6807" t="s">
        <v>32249</v>
      </c>
    </row>
    <row r="6808" spans="1:3" x14ac:dyDescent="0.25">
      <c r="A6808" t="s">
        <v>32402</v>
      </c>
      <c r="B6808" t="s">
        <v>32403</v>
      </c>
      <c r="C6808" t="s">
        <v>32399</v>
      </c>
    </row>
    <row r="6809" spans="1:3" x14ac:dyDescent="0.25">
      <c r="A6809" t="s">
        <v>32404</v>
      </c>
      <c r="B6809" t="s">
        <v>32405</v>
      </c>
      <c r="C6809" t="s">
        <v>32399</v>
      </c>
    </row>
    <row r="6810" spans="1:3" x14ac:dyDescent="0.25">
      <c r="A6810" t="s">
        <v>32406</v>
      </c>
      <c r="B6810" t="s">
        <v>32407</v>
      </c>
      <c r="C6810" t="s">
        <v>32249</v>
      </c>
    </row>
    <row r="6811" spans="1:3" x14ac:dyDescent="0.25">
      <c r="A6811" t="s">
        <v>32408</v>
      </c>
      <c r="B6811" t="s">
        <v>32409</v>
      </c>
      <c r="C6811" t="s">
        <v>32266</v>
      </c>
    </row>
    <row r="6812" spans="1:3" x14ac:dyDescent="0.25">
      <c r="A6812" t="s">
        <v>32410</v>
      </c>
      <c r="B6812" t="s">
        <v>30622</v>
      </c>
      <c r="C6812" t="s">
        <v>32374</v>
      </c>
    </row>
    <row r="6813" spans="1:3" x14ac:dyDescent="0.25">
      <c r="A6813" t="s">
        <v>32411</v>
      </c>
      <c r="B6813" t="s">
        <v>32412</v>
      </c>
      <c r="C6813" t="s">
        <v>32332</v>
      </c>
    </row>
    <row r="6814" spans="1:3" x14ac:dyDescent="0.25">
      <c r="A6814" t="s">
        <v>32413</v>
      </c>
      <c r="B6814" t="s">
        <v>32414</v>
      </c>
      <c r="C6814" t="s">
        <v>32399</v>
      </c>
    </row>
    <row r="6815" spans="1:3" x14ac:dyDescent="0.25">
      <c r="A6815" t="s">
        <v>32415</v>
      </c>
      <c r="B6815" t="s">
        <v>32416</v>
      </c>
      <c r="C6815" t="s">
        <v>32399</v>
      </c>
    </row>
    <row r="6816" spans="1:3" x14ac:dyDescent="0.25">
      <c r="A6816" t="s">
        <v>32417</v>
      </c>
      <c r="B6816" t="s">
        <v>32418</v>
      </c>
      <c r="C6816" t="s">
        <v>32399</v>
      </c>
    </row>
    <row r="6817" spans="1:3" x14ac:dyDescent="0.25">
      <c r="A6817" t="s">
        <v>32419</v>
      </c>
      <c r="B6817" t="s">
        <v>32420</v>
      </c>
      <c r="C6817" t="s">
        <v>32399</v>
      </c>
    </row>
    <row r="6818" spans="1:3" x14ac:dyDescent="0.25">
      <c r="A6818" t="s">
        <v>32421</v>
      </c>
      <c r="B6818" t="s">
        <v>32422</v>
      </c>
      <c r="C6818" t="s">
        <v>32294</v>
      </c>
    </row>
    <row r="6819" spans="1:3" x14ac:dyDescent="0.25">
      <c r="A6819" t="s">
        <v>32423</v>
      </c>
      <c r="B6819" t="s">
        <v>32424</v>
      </c>
      <c r="C6819" t="s">
        <v>32374</v>
      </c>
    </row>
    <row r="6820" spans="1:3" x14ac:dyDescent="0.25">
      <c r="A6820" t="s">
        <v>32425</v>
      </c>
      <c r="B6820" t="s">
        <v>32426</v>
      </c>
      <c r="C6820" t="s">
        <v>32427</v>
      </c>
    </row>
    <row r="6821" spans="1:3" x14ac:dyDescent="0.25">
      <c r="A6821" t="s">
        <v>32428</v>
      </c>
      <c r="B6821" t="s">
        <v>9287</v>
      </c>
      <c r="C6821" t="s">
        <v>32399</v>
      </c>
    </row>
    <row r="6822" spans="1:3" x14ac:dyDescent="0.25">
      <c r="A6822" t="s">
        <v>32429</v>
      </c>
      <c r="B6822" t="s">
        <v>32430</v>
      </c>
      <c r="C6822" t="s">
        <v>32211</v>
      </c>
    </row>
    <row r="6823" spans="1:3" x14ac:dyDescent="0.25">
      <c r="A6823" t="s">
        <v>32431</v>
      </c>
      <c r="B6823" t="s">
        <v>32432</v>
      </c>
      <c r="C6823" t="s">
        <v>32266</v>
      </c>
    </row>
    <row r="6824" spans="1:3" x14ac:dyDescent="0.25">
      <c r="A6824" t="s">
        <v>32433</v>
      </c>
      <c r="B6824" t="s">
        <v>32434</v>
      </c>
      <c r="C6824" t="s">
        <v>32427</v>
      </c>
    </row>
    <row r="6825" spans="1:3" x14ac:dyDescent="0.25">
      <c r="A6825" t="s">
        <v>32435</v>
      </c>
      <c r="B6825" t="s">
        <v>32436</v>
      </c>
      <c r="C6825" t="s">
        <v>32294</v>
      </c>
    </row>
    <row r="6826" spans="1:3" x14ac:dyDescent="0.25">
      <c r="A6826" t="s">
        <v>32437</v>
      </c>
      <c r="B6826" t="s">
        <v>32438</v>
      </c>
      <c r="C6826" t="s">
        <v>32427</v>
      </c>
    </row>
    <row r="6827" spans="1:3" x14ac:dyDescent="0.25">
      <c r="A6827" t="s">
        <v>32439</v>
      </c>
      <c r="B6827" t="s">
        <v>32440</v>
      </c>
      <c r="C6827" t="s">
        <v>32325</v>
      </c>
    </row>
    <row r="6828" spans="1:3" x14ac:dyDescent="0.25">
      <c r="A6828" t="s">
        <v>32441</v>
      </c>
      <c r="B6828" t="s">
        <v>9285</v>
      </c>
      <c r="C6828" t="s">
        <v>32266</v>
      </c>
    </row>
    <row r="6829" spans="1:3" x14ac:dyDescent="0.25">
      <c r="A6829" t="s">
        <v>32442</v>
      </c>
      <c r="B6829" t="s">
        <v>32443</v>
      </c>
      <c r="C6829" t="s">
        <v>32444</v>
      </c>
    </row>
    <row r="6830" spans="1:3" x14ac:dyDescent="0.25">
      <c r="A6830" t="s">
        <v>32445</v>
      </c>
      <c r="B6830" t="s">
        <v>32446</v>
      </c>
      <c r="C6830" t="s">
        <v>32444</v>
      </c>
    </row>
    <row r="6831" spans="1:3" x14ac:dyDescent="0.25">
      <c r="A6831" t="s">
        <v>32447</v>
      </c>
      <c r="B6831" t="s">
        <v>32448</v>
      </c>
      <c r="C6831" t="s">
        <v>32444</v>
      </c>
    </row>
    <row r="6832" spans="1:3" x14ac:dyDescent="0.25">
      <c r="A6832" t="s">
        <v>32449</v>
      </c>
      <c r="B6832" t="s">
        <v>32450</v>
      </c>
      <c r="C6832" t="s">
        <v>32444</v>
      </c>
    </row>
    <row r="6833" spans="1:3" x14ac:dyDescent="0.25">
      <c r="A6833" t="s">
        <v>32451</v>
      </c>
      <c r="B6833" t="s">
        <v>32452</v>
      </c>
      <c r="C6833" t="s">
        <v>32444</v>
      </c>
    </row>
    <row r="6834" spans="1:3" x14ac:dyDescent="0.25">
      <c r="A6834" t="s">
        <v>32453</v>
      </c>
      <c r="B6834" t="s">
        <v>32454</v>
      </c>
      <c r="C6834" t="s">
        <v>32444</v>
      </c>
    </row>
    <row r="6835" spans="1:3" x14ac:dyDescent="0.25">
      <c r="A6835" t="s">
        <v>32455</v>
      </c>
      <c r="B6835" t="s">
        <v>32456</v>
      </c>
      <c r="C6835" t="s">
        <v>32444</v>
      </c>
    </row>
    <row r="6836" spans="1:3" x14ac:dyDescent="0.25">
      <c r="A6836" t="s">
        <v>32457</v>
      </c>
      <c r="B6836" t="s">
        <v>32458</v>
      </c>
      <c r="C6836" t="s">
        <v>32444</v>
      </c>
    </row>
    <row r="6837" spans="1:3" x14ac:dyDescent="0.25">
      <c r="A6837" t="s">
        <v>32459</v>
      </c>
      <c r="B6837" t="s">
        <v>32460</v>
      </c>
      <c r="C6837" t="s">
        <v>32444</v>
      </c>
    </row>
    <row r="6838" spans="1:3" x14ac:dyDescent="0.25">
      <c r="A6838" t="s">
        <v>32461</v>
      </c>
      <c r="B6838" t="s">
        <v>32462</v>
      </c>
      <c r="C6838" t="s">
        <v>32444</v>
      </c>
    </row>
    <row r="6839" spans="1:3" x14ac:dyDescent="0.25">
      <c r="A6839" t="s">
        <v>32463</v>
      </c>
      <c r="B6839" t="s">
        <v>32464</v>
      </c>
      <c r="C6839" t="s">
        <v>32444</v>
      </c>
    </row>
    <row r="6840" spans="1:3" x14ac:dyDescent="0.25">
      <c r="A6840" t="s">
        <v>32465</v>
      </c>
      <c r="B6840" t="s">
        <v>32466</v>
      </c>
      <c r="C6840" t="s">
        <v>32302</v>
      </c>
    </row>
    <row r="6841" spans="1:3" x14ac:dyDescent="0.25">
      <c r="A6841" t="s">
        <v>32467</v>
      </c>
      <c r="B6841" t="s">
        <v>32468</v>
      </c>
      <c r="C6841" t="s">
        <v>32302</v>
      </c>
    </row>
    <row r="6842" spans="1:3" x14ac:dyDescent="0.25">
      <c r="A6842" t="s">
        <v>32469</v>
      </c>
      <c r="B6842" t="s">
        <v>32470</v>
      </c>
      <c r="C6842" t="s">
        <v>32444</v>
      </c>
    </row>
    <row r="6843" spans="1:3" x14ac:dyDescent="0.25">
      <c r="A6843" t="s">
        <v>32471</v>
      </c>
      <c r="B6843" t="s">
        <v>32472</v>
      </c>
      <c r="C6843" t="s">
        <v>32444</v>
      </c>
    </row>
    <row r="6844" spans="1:3" x14ac:dyDescent="0.25">
      <c r="A6844" t="s">
        <v>32473</v>
      </c>
      <c r="B6844" t="s">
        <v>32474</v>
      </c>
      <c r="C6844" t="s">
        <v>32444</v>
      </c>
    </row>
    <row r="6845" spans="1:3" x14ac:dyDescent="0.25">
      <c r="A6845" t="s">
        <v>32475</v>
      </c>
      <c r="B6845" t="s">
        <v>32476</v>
      </c>
      <c r="C6845" t="s">
        <v>32444</v>
      </c>
    </row>
    <row r="6846" spans="1:3" x14ac:dyDescent="0.25">
      <c r="A6846" t="s">
        <v>32477</v>
      </c>
      <c r="B6846" t="s">
        <v>32478</v>
      </c>
      <c r="C6846" t="s">
        <v>32444</v>
      </c>
    </row>
    <row r="6847" spans="1:3" x14ac:dyDescent="0.25">
      <c r="A6847" t="s">
        <v>32479</v>
      </c>
      <c r="B6847" t="s">
        <v>32480</v>
      </c>
      <c r="C6847" t="s">
        <v>32444</v>
      </c>
    </row>
    <row r="6848" spans="1:3" x14ac:dyDescent="0.25">
      <c r="A6848" t="s">
        <v>32481</v>
      </c>
      <c r="B6848" t="s">
        <v>32482</v>
      </c>
      <c r="C6848" t="s">
        <v>32444</v>
      </c>
    </row>
    <row r="6849" spans="1:3" x14ac:dyDescent="0.25">
      <c r="A6849" t="s">
        <v>32483</v>
      </c>
      <c r="B6849" t="s">
        <v>32484</v>
      </c>
      <c r="C6849" t="s">
        <v>32444</v>
      </c>
    </row>
    <row r="6850" spans="1:3" x14ac:dyDescent="0.25">
      <c r="A6850" t="s">
        <v>32485</v>
      </c>
      <c r="B6850" t="s">
        <v>32486</v>
      </c>
      <c r="C6850" t="s">
        <v>32444</v>
      </c>
    </row>
    <row r="6851" spans="1:3" x14ac:dyDescent="0.25">
      <c r="A6851" t="s">
        <v>32487</v>
      </c>
      <c r="B6851" t="s">
        <v>32488</v>
      </c>
      <c r="C6851" t="s">
        <v>32444</v>
      </c>
    </row>
    <row r="6852" spans="1:3" x14ac:dyDescent="0.25">
      <c r="A6852" t="s">
        <v>32489</v>
      </c>
      <c r="B6852" t="s">
        <v>32490</v>
      </c>
      <c r="C6852" t="s">
        <v>32427</v>
      </c>
    </row>
    <row r="6853" spans="1:3" x14ac:dyDescent="0.25">
      <c r="A6853" t="s">
        <v>32491</v>
      </c>
      <c r="B6853" t="s">
        <v>32492</v>
      </c>
      <c r="C6853" t="s">
        <v>32249</v>
      </c>
    </row>
    <row r="6854" spans="1:3" x14ac:dyDescent="0.25">
      <c r="A6854" t="s">
        <v>32493</v>
      </c>
      <c r="B6854" t="s">
        <v>32494</v>
      </c>
      <c r="C6854" t="s">
        <v>32495</v>
      </c>
    </row>
    <row r="6855" spans="1:3" x14ac:dyDescent="0.25">
      <c r="A6855" t="s">
        <v>32496</v>
      </c>
      <c r="B6855" t="s">
        <v>32497</v>
      </c>
      <c r="C6855" t="s">
        <v>32495</v>
      </c>
    </row>
    <row r="6856" spans="1:3" x14ac:dyDescent="0.25">
      <c r="A6856" t="s">
        <v>32498</v>
      </c>
      <c r="B6856" t="s">
        <v>32499</v>
      </c>
      <c r="C6856" t="s">
        <v>32495</v>
      </c>
    </row>
    <row r="6857" spans="1:3" x14ac:dyDescent="0.25">
      <c r="A6857" t="s">
        <v>32500</v>
      </c>
      <c r="B6857" t="s">
        <v>32501</v>
      </c>
      <c r="C6857" t="s">
        <v>32495</v>
      </c>
    </row>
    <row r="6858" spans="1:3" x14ac:dyDescent="0.25">
      <c r="A6858" t="s">
        <v>32502</v>
      </c>
      <c r="B6858" t="s">
        <v>32503</v>
      </c>
      <c r="C6858" t="s">
        <v>32294</v>
      </c>
    </row>
    <row r="6859" spans="1:3" x14ac:dyDescent="0.25">
      <c r="A6859" t="s">
        <v>32504</v>
      </c>
      <c r="B6859" t="s">
        <v>32505</v>
      </c>
      <c r="C6859" t="s">
        <v>32495</v>
      </c>
    </row>
    <row r="6860" spans="1:3" x14ac:dyDescent="0.25">
      <c r="A6860" t="s">
        <v>32506</v>
      </c>
      <c r="B6860" t="s">
        <v>32507</v>
      </c>
      <c r="C6860" t="s">
        <v>32302</v>
      </c>
    </row>
    <row r="6861" spans="1:3" x14ac:dyDescent="0.25">
      <c r="A6861" t="s">
        <v>32508</v>
      </c>
      <c r="B6861" t="s">
        <v>32509</v>
      </c>
      <c r="C6861" t="s">
        <v>32266</v>
      </c>
    </row>
    <row r="6862" spans="1:3" x14ac:dyDescent="0.25">
      <c r="A6862" t="s">
        <v>32510</v>
      </c>
      <c r="B6862" t="s">
        <v>32511</v>
      </c>
      <c r="C6862" t="s">
        <v>32495</v>
      </c>
    </row>
    <row r="6863" spans="1:3" x14ac:dyDescent="0.25">
      <c r="A6863" t="s">
        <v>32512</v>
      </c>
      <c r="B6863" t="s">
        <v>32513</v>
      </c>
      <c r="C6863" t="s">
        <v>32495</v>
      </c>
    </row>
    <row r="6864" spans="1:3" x14ac:dyDescent="0.25">
      <c r="A6864" t="s">
        <v>32514</v>
      </c>
      <c r="B6864" t="s">
        <v>7773</v>
      </c>
      <c r="C6864" t="s">
        <v>32399</v>
      </c>
    </row>
    <row r="6865" spans="1:3" x14ac:dyDescent="0.25">
      <c r="A6865" t="s">
        <v>32515</v>
      </c>
      <c r="B6865" t="s">
        <v>32516</v>
      </c>
      <c r="C6865" t="s">
        <v>32517</v>
      </c>
    </row>
    <row r="6866" spans="1:3" x14ac:dyDescent="0.25">
      <c r="A6866" t="s">
        <v>32518</v>
      </c>
      <c r="B6866" t="s">
        <v>32519</v>
      </c>
      <c r="C6866" t="s">
        <v>32444</v>
      </c>
    </row>
    <row r="6867" spans="1:3" x14ac:dyDescent="0.25">
      <c r="A6867" t="s">
        <v>32520</v>
      </c>
      <c r="B6867" t="s">
        <v>32521</v>
      </c>
      <c r="C6867" t="s">
        <v>32517</v>
      </c>
    </row>
    <row r="6868" spans="1:3" x14ac:dyDescent="0.25">
      <c r="A6868" t="s">
        <v>32522</v>
      </c>
      <c r="B6868" t="s">
        <v>32523</v>
      </c>
      <c r="C6868" t="s">
        <v>32517</v>
      </c>
    </row>
    <row r="6869" spans="1:3" x14ac:dyDescent="0.25">
      <c r="A6869" t="s">
        <v>32524</v>
      </c>
      <c r="B6869" t="s">
        <v>32525</v>
      </c>
      <c r="C6869" t="s">
        <v>32517</v>
      </c>
    </row>
    <row r="6870" spans="1:3" x14ac:dyDescent="0.25">
      <c r="A6870" t="s">
        <v>32526</v>
      </c>
      <c r="B6870" t="s">
        <v>32527</v>
      </c>
      <c r="C6870" t="s">
        <v>32517</v>
      </c>
    </row>
    <row r="6871" spans="1:3" x14ac:dyDescent="0.25">
      <c r="A6871" t="s">
        <v>32528</v>
      </c>
      <c r="B6871" t="s">
        <v>32529</v>
      </c>
      <c r="C6871" t="s">
        <v>32517</v>
      </c>
    </row>
    <row r="6872" spans="1:3" x14ac:dyDescent="0.25">
      <c r="A6872" t="s">
        <v>32530</v>
      </c>
      <c r="B6872" t="s">
        <v>32531</v>
      </c>
      <c r="C6872" t="s">
        <v>32266</v>
      </c>
    </row>
    <row r="6873" spans="1:3" x14ac:dyDescent="0.25">
      <c r="A6873" t="s">
        <v>32532</v>
      </c>
      <c r="B6873" t="s">
        <v>32533</v>
      </c>
      <c r="C6873" t="s">
        <v>32517</v>
      </c>
    </row>
    <row r="6874" spans="1:3" x14ac:dyDescent="0.25">
      <c r="A6874" t="s">
        <v>32534</v>
      </c>
      <c r="B6874" t="s">
        <v>32535</v>
      </c>
      <c r="C6874" t="s">
        <v>32517</v>
      </c>
    </row>
    <row r="6875" spans="1:3" x14ac:dyDescent="0.25">
      <c r="A6875" t="s">
        <v>32536</v>
      </c>
      <c r="B6875" t="s">
        <v>32537</v>
      </c>
      <c r="C6875" t="s">
        <v>32399</v>
      </c>
    </row>
    <row r="6876" spans="1:3" x14ac:dyDescent="0.25">
      <c r="A6876" t="s">
        <v>32538</v>
      </c>
      <c r="B6876" t="s">
        <v>32539</v>
      </c>
      <c r="C6876" t="s">
        <v>32224</v>
      </c>
    </row>
    <row r="6877" spans="1:3" x14ac:dyDescent="0.25">
      <c r="A6877" t="s">
        <v>32540</v>
      </c>
      <c r="B6877" t="s">
        <v>32541</v>
      </c>
      <c r="C6877" t="s">
        <v>32517</v>
      </c>
    </row>
    <row r="6878" spans="1:3" x14ac:dyDescent="0.25">
      <c r="A6878" t="s">
        <v>32542</v>
      </c>
      <c r="B6878" t="s">
        <v>7773</v>
      </c>
      <c r="C6878" t="s">
        <v>32517</v>
      </c>
    </row>
    <row r="6879" spans="1:3" x14ac:dyDescent="0.25">
      <c r="A6879" t="s">
        <v>32543</v>
      </c>
      <c r="B6879" t="s">
        <v>32544</v>
      </c>
      <c r="C6879" t="s">
        <v>32266</v>
      </c>
    </row>
    <row r="6880" spans="1:3" x14ac:dyDescent="0.25">
      <c r="A6880" t="s">
        <v>32545</v>
      </c>
      <c r="B6880" t="s">
        <v>32546</v>
      </c>
      <c r="C6880" t="s">
        <v>32547</v>
      </c>
    </row>
    <row r="6881" spans="1:3" x14ac:dyDescent="0.25">
      <c r="A6881" t="s">
        <v>32548</v>
      </c>
      <c r="B6881" t="s">
        <v>32549</v>
      </c>
      <c r="C6881" t="s">
        <v>32547</v>
      </c>
    </row>
    <row r="6882" spans="1:3" x14ac:dyDescent="0.25">
      <c r="A6882" t="s">
        <v>32550</v>
      </c>
      <c r="B6882" t="s">
        <v>32551</v>
      </c>
      <c r="C6882" t="s">
        <v>32211</v>
      </c>
    </row>
    <row r="6883" spans="1:3" x14ac:dyDescent="0.25">
      <c r="A6883" t="s">
        <v>32552</v>
      </c>
      <c r="B6883" t="s">
        <v>32553</v>
      </c>
      <c r="C6883" t="s">
        <v>32547</v>
      </c>
    </row>
    <row r="6884" spans="1:3" x14ac:dyDescent="0.25">
      <c r="A6884" t="s">
        <v>32554</v>
      </c>
      <c r="B6884" t="s">
        <v>32555</v>
      </c>
      <c r="C6884" t="s">
        <v>32547</v>
      </c>
    </row>
    <row r="6885" spans="1:3" x14ac:dyDescent="0.25">
      <c r="A6885" t="s">
        <v>32556</v>
      </c>
      <c r="B6885" t="s">
        <v>32557</v>
      </c>
      <c r="C6885" t="s">
        <v>32294</v>
      </c>
    </row>
    <row r="6886" spans="1:3" x14ac:dyDescent="0.25">
      <c r="A6886" t="s">
        <v>32558</v>
      </c>
      <c r="B6886" t="s">
        <v>32559</v>
      </c>
      <c r="C6886" t="s">
        <v>32547</v>
      </c>
    </row>
    <row r="6887" spans="1:3" x14ac:dyDescent="0.25">
      <c r="A6887" t="s">
        <v>32560</v>
      </c>
      <c r="B6887" t="s">
        <v>32561</v>
      </c>
      <c r="C6887" t="s">
        <v>32547</v>
      </c>
    </row>
    <row r="6888" spans="1:3" x14ac:dyDescent="0.25">
      <c r="A6888" t="s">
        <v>32562</v>
      </c>
      <c r="B6888" t="s">
        <v>32563</v>
      </c>
      <c r="C6888" t="s">
        <v>32547</v>
      </c>
    </row>
    <row r="6889" spans="1:3" x14ac:dyDescent="0.25">
      <c r="A6889" t="s">
        <v>32564</v>
      </c>
      <c r="B6889" t="s">
        <v>32565</v>
      </c>
      <c r="C6889" t="s">
        <v>32517</v>
      </c>
    </row>
    <row r="6890" spans="1:3" x14ac:dyDescent="0.25">
      <c r="A6890" t="s">
        <v>32566</v>
      </c>
      <c r="B6890" t="s">
        <v>32567</v>
      </c>
      <c r="C6890" t="s">
        <v>32427</v>
      </c>
    </row>
    <row r="6891" spans="1:3" x14ac:dyDescent="0.25">
      <c r="A6891" t="s">
        <v>32568</v>
      </c>
      <c r="B6891" t="s">
        <v>32569</v>
      </c>
      <c r="C6891" t="s">
        <v>32517</v>
      </c>
    </row>
    <row r="6892" spans="1:3" x14ac:dyDescent="0.25">
      <c r="A6892" t="s">
        <v>32570</v>
      </c>
      <c r="B6892" t="s">
        <v>32571</v>
      </c>
      <c r="C6892" t="s">
        <v>32547</v>
      </c>
    </row>
    <row r="6893" spans="1:3" x14ac:dyDescent="0.25">
      <c r="A6893" t="s">
        <v>32572</v>
      </c>
      <c r="B6893" t="s">
        <v>32573</v>
      </c>
      <c r="C6893" t="s">
        <v>32547</v>
      </c>
    </row>
    <row r="6894" spans="1:3" x14ac:dyDescent="0.25">
      <c r="A6894" t="s">
        <v>32574</v>
      </c>
      <c r="B6894" t="s">
        <v>32575</v>
      </c>
      <c r="C6894" t="s">
        <v>32547</v>
      </c>
    </row>
    <row r="6895" spans="1:3" x14ac:dyDescent="0.25">
      <c r="A6895" t="s">
        <v>32576</v>
      </c>
      <c r="B6895" t="s">
        <v>32577</v>
      </c>
      <c r="C6895" t="s">
        <v>32547</v>
      </c>
    </row>
    <row r="6896" spans="1:3" x14ac:dyDescent="0.25">
      <c r="A6896" t="s">
        <v>32578</v>
      </c>
      <c r="B6896" t="s">
        <v>32579</v>
      </c>
      <c r="C6896" t="s">
        <v>32547</v>
      </c>
    </row>
    <row r="6897" spans="1:3" x14ac:dyDescent="0.25">
      <c r="A6897" t="s">
        <v>32580</v>
      </c>
      <c r="B6897" t="s">
        <v>32581</v>
      </c>
      <c r="C6897" t="s">
        <v>32517</v>
      </c>
    </row>
    <row r="6898" spans="1:3" x14ac:dyDescent="0.25">
      <c r="A6898" t="s">
        <v>32582</v>
      </c>
      <c r="B6898" t="s">
        <v>32583</v>
      </c>
      <c r="C6898" t="s">
        <v>32584</v>
      </c>
    </row>
    <row r="6899" spans="1:3" x14ac:dyDescent="0.25">
      <c r="A6899" t="s">
        <v>32585</v>
      </c>
      <c r="B6899" t="s">
        <v>17890</v>
      </c>
      <c r="C6899" t="s">
        <v>32547</v>
      </c>
    </row>
    <row r="6900" spans="1:3" x14ac:dyDescent="0.25">
      <c r="A6900" t="s">
        <v>32586</v>
      </c>
      <c r="B6900" t="s">
        <v>32587</v>
      </c>
      <c r="C6900" t="s">
        <v>32374</v>
      </c>
    </row>
    <row r="6901" spans="1:3" x14ac:dyDescent="0.25">
      <c r="A6901" t="s">
        <v>32588</v>
      </c>
      <c r="B6901" t="s">
        <v>32589</v>
      </c>
      <c r="C6901" t="s">
        <v>32584</v>
      </c>
    </row>
    <row r="6902" spans="1:3" x14ac:dyDescent="0.25">
      <c r="A6902" t="s">
        <v>32590</v>
      </c>
      <c r="B6902" t="s">
        <v>32591</v>
      </c>
      <c r="C6902" t="s">
        <v>32547</v>
      </c>
    </row>
    <row r="6903" spans="1:3" x14ac:dyDescent="0.25">
      <c r="A6903" t="s">
        <v>32592</v>
      </c>
      <c r="B6903" t="s">
        <v>32593</v>
      </c>
      <c r="C6903" t="s">
        <v>32547</v>
      </c>
    </row>
    <row r="6904" spans="1:3" x14ac:dyDescent="0.25">
      <c r="A6904" t="s">
        <v>32594</v>
      </c>
      <c r="B6904" t="s">
        <v>32595</v>
      </c>
      <c r="C6904" t="s">
        <v>32266</v>
      </c>
    </row>
    <row r="6905" spans="1:3" x14ac:dyDescent="0.25">
      <c r="A6905" t="s">
        <v>32596</v>
      </c>
      <c r="B6905" t="s">
        <v>31599</v>
      </c>
      <c r="C6905" t="s">
        <v>32584</v>
      </c>
    </row>
    <row r="6906" spans="1:3" x14ac:dyDescent="0.25">
      <c r="A6906" t="s">
        <v>32597</v>
      </c>
      <c r="B6906" t="s">
        <v>32598</v>
      </c>
      <c r="C6906" t="s">
        <v>32584</v>
      </c>
    </row>
    <row r="6907" spans="1:3" x14ac:dyDescent="0.25">
      <c r="A6907" t="s">
        <v>32599</v>
      </c>
      <c r="B6907" t="s">
        <v>32600</v>
      </c>
      <c r="C6907" t="s">
        <v>32294</v>
      </c>
    </row>
    <row r="6908" spans="1:3" x14ac:dyDescent="0.25">
      <c r="A6908" t="s">
        <v>32601</v>
      </c>
      <c r="B6908" t="s">
        <v>32602</v>
      </c>
      <c r="C6908" t="s">
        <v>32517</v>
      </c>
    </row>
    <row r="6909" spans="1:3" x14ac:dyDescent="0.25">
      <c r="A6909" t="s">
        <v>32603</v>
      </c>
      <c r="B6909" t="s">
        <v>32604</v>
      </c>
      <c r="C6909" t="s">
        <v>32266</v>
      </c>
    </row>
    <row r="6910" spans="1:3" x14ac:dyDescent="0.25">
      <c r="A6910" t="s">
        <v>32605</v>
      </c>
      <c r="B6910" t="s">
        <v>32606</v>
      </c>
      <c r="C6910" t="s">
        <v>32517</v>
      </c>
    </row>
    <row r="6911" spans="1:3" x14ac:dyDescent="0.25">
      <c r="A6911" t="s">
        <v>32607</v>
      </c>
      <c r="B6911" t="s">
        <v>32608</v>
      </c>
      <c r="C6911" t="s">
        <v>32609</v>
      </c>
    </row>
    <row r="6912" spans="1:3" x14ac:dyDescent="0.25">
      <c r="A6912" t="s">
        <v>32610</v>
      </c>
      <c r="B6912" t="s">
        <v>32611</v>
      </c>
      <c r="C6912" t="s">
        <v>32612</v>
      </c>
    </row>
    <row r="6913" spans="1:3" x14ac:dyDescent="0.25">
      <c r="A6913" t="s">
        <v>32613</v>
      </c>
      <c r="B6913" t="s">
        <v>32614</v>
      </c>
      <c r="C6913" t="s">
        <v>32609</v>
      </c>
    </row>
    <row r="6914" spans="1:3" x14ac:dyDescent="0.25">
      <c r="A6914" t="s">
        <v>32615</v>
      </c>
      <c r="B6914" t="s">
        <v>32616</v>
      </c>
      <c r="C6914" t="s">
        <v>32609</v>
      </c>
    </row>
    <row r="6915" spans="1:3" x14ac:dyDescent="0.25">
      <c r="A6915" t="s">
        <v>32617</v>
      </c>
      <c r="B6915" t="s">
        <v>32618</v>
      </c>
      <c r="C6915" t="s">
        <v>32609</v>
      </c>
    </row>
    <row r="6916" spans="1:3" x14ac:dyDescent="0.25">
      <c r="A6916" t="s">
        <v>32619</v>
      </c>
      <c r="B6916" t="s">
        <v>32620</v>
      </c>
      <c r="C6916" t="s">
        <v>32609</v>
      </c>
    </row>
    <row r="6917" spans="1:3" x14ac:dyDescent="0.25">
      <c r="A6917" t="s">
        <v>32621</v>
      </c>
      <c r="B6917" t="s">
        <v>32622</v>
      </c>
      <c r="C6917" t="s">
        <v>32609</v>
      </c>
    </row>
    <row r="6918" spans="1:3" x14ac:dyDescent="0.25">
      <c r="A6918" t="s">
        <v>32623</v>
      </c>
      <c r="B6918" t="s">
        <v>32624</v>
      </c>
      <c r="C6918" t="s">
        <v>32302</v>
      </c>
    </row>
    <row r="6919" spans="1:3" x14ac:dyDescent="0.25">
      <c r="A6919" t="s">
        <v>32625</v>
      </c>
      <c r="B6919" t="s">
        <v>32626</v>
      </c>
      <c r="C6919" t="s">
        <v>32609</v>
      </c>
    </row>
    <row r="6920" spans="1:3" x14ac:dyDescent="0.25">
      <c r="A6920" t="s">
        <v>32627</v>
      </c>
      <c r="B6920" t="s">
        <v>32628</v>
      </c>
      <c r="C6920" t="s">
        <v>32399</v>
      </c>
    </row>
    <row r="6921" spans="1:3" x14ac:dyDescent="0.25">
      <c r="A6921" t="s">
        <v>32629</v>
      </c>
      <c r="B6921" t="s">
        <v>32630</v>
      </c>
      <c r="C6921" t="s">
        <v>32609</v>
      </c>
    </row>
    <row r="6922" spans="1:3" x14ac:dyDescent="0.25">
      <c r="A6922" t="s">
        <v>32631</v>
      </c>
      <c r="B6922" t="s">
        <v>32632</v>
      </c>
      <c r="C6922" t="s">
        <v>32612</v>
      </c>
    </row>
    <row r="6923" spans="1:3" x14ac:dyDescent="0.25">
      <c r="A6923" t="s">
        <v>32633</v>
      </c>
      <c r="B6923" t="s">
        <v>32634</v>
      </c>
      <c r="C6923" t="s">
        <v>32635</v>
      </c>
    </row>
    <row r="6924" spans="1:3" x14ac:dyDescent="0.25">
      <c r="A6924" t="s">
        <v>32636</v>
      </c>
      <c r="B6924" t="s">
        <v>32637</v>
      </c>
      <c r="C6924" t="s">
        <v>32584</v>
      </c>
    </row>
    <row r="6925" spans="1:3" x14ac:dyDescent="0.25">
      <c r="A6925" t="s">
        <v>32638</v>
      </c>
      <c r="B6925" t="s">
        <v>32639</v>
      </c>
      <c r="C6925" t="s">
        <v>32325</v>
      </c>
    </row>
    <row r="6926" spans="1:3" x14ac:dyDescent="0.25">
      <c r="A6926" t="s">
        <v>32640</v>
      </c>
      <c r="B6926" t="s">
        <v>32641</v>
      </c>
      <c r="C6926" t="s">
        <v>32635</v>
      </c>
    </row>
    <row r="6927" spans="1:3" x14ac:dyDescent="0.25">
      <c r="A6927" t="s">
        <v>32642</v>
      </c>
      <c r="B6927" t="s">
        <v>32643</v>
      </c>
      <c r="C6927" t="s">
        <v>32635</v>
      </c>
    </row>
    <row r="6928" spans="1:3" x14ac:dyDescent="0.25">
      <c r="A6928" t="s">
        <v>32644</v>
      </c>
      <c r="B6928" t="s">
        <v>32645</v>
      </c>
      <c r="C6928" t="s">
        <v>32635</v>
      </c>
    </row>
    <row r="6929" spans="1:3" x14ac:dyDescent="0.25">
      <c r="A6929" t="s">
        <v>32646</v>
      </c>
      <c r="B6929" t="s">
        <v>32647</v>
      </c>
      <c r="C6929" t="s">
        <v>32635</v>
      </c>
    </row>
    <row r="6930" spans="1:3" x14ac:dyDescent="0.25">
      <c r="A6930" t="s">
        <v>32648</v>
      </c>
      <c r="B6930" t="s">
        <v>32649</v>
      </c>
      <c r="C6930" t="s">
        <v>32635</v>
      </c>
    </row>
    <row r="6931" spans="1:3" x14ac:dyDescent="0.25">
      <c r="A6931" t="s">
        <v>32650</v>
      </c>
      <c r="B6931" t="s">
        <v>32651</v>
      </c>
      <c r="C6931" t="s">
        <v>32635</v>
      </c>
    </row>
    <row r="6932" spans="1:3" x14ac:dyDescent="0.25">
      <c r="A6932" t="s">
        <v>32652</v>
      </c>
      <c r="B6932" t="s">
        <v>32653</v>
      </c>
      <c r="C6932" t="s">
        <v>32635</v>
      </c>
    </row>
    <row r="6933" spans="1:3" x14ac:dyDescent="0.25">
      <c r="A6933" t="s">
        <v>32654</v>
      </c>
      <c r="B6933" t="s">
        <v>32655</v>
      </c>
      <c r="C6933" t="s">
        <v>32635</v>
      </c>
    </row>
    <row r="6934" spans="1:3" x14ac:dyDescent="0.25">
      <c r="A6934" t="s">
        <v>32656</v>
      </c>
      <c r="B6934" t="s">
        <v>32657</v>
      </c>
      <c r="C6934" t="s">
        <v>32635</v>
      </c>
    </row>
    <row r="6935" spans="1:3" x14ac:dyDescent="0.25">
      <c r="A6935" t="s">
        <v>32658</v>
      </c>
      <c r="B6935" t="s">
        <v>32659</v>
      </c>
      <c r="C6935" t="s">
        <v>32635</v>
      </c>
    </row>
    <row r="6936" spans="1:3" x14ac:dyDescent="0.25">
      <c r="A6936" t="s">
        <v>32660</v>
      </c>
      <c r="B6936" t="s">
        <v>32661</v>
      </c>
      <c r="C6936" t="s">
        <v>32635</v>
      </c>
    </row>
    <row r="6937" spans="1:3" x14ac:dyDescent="0.25">
      <c r="A6937" t="s">
        <v>32662</v>
      </c>
      <c r="B6937" t="s">
        <v>32663</v>
      </c>
      <c r="C6937" t="s">
        <v>32635</v>
      </c>
    </row>
    <row r="6938" spans="1:3" x14ac:dyDescent="0.25">
      <c r="A6938" t="s">
        <v>32664</v>
      </c>
      <c r="B6938" t="s">
        <v>32665</v>
      </c>
      <c r="C6938" t="s">
        <v>32249</v>
      </c>
    </row>
    <row r="6939" spans="1:3" x14ac:dyDescent="0.25">
      <c r="A6939" t="s">
        <v>32666</v>
      </c>
      <c r="B6939" t="s">
        <v>32667</v>
      </c>
      <c r="C6939" t="s">
        <v>32612</v>
      </c>
    </row>
    <row r="6940" spans="1:3" x14ac:dyDescent="0.25">
      <c r="A6940" t="s">
        <v>32668</v>
      </c>
      <c r="B6940" t="s">
        <v>32669</v>
      </c>
      <c r="C6940" t="s">
        <v>32444</v>
      </c>
    </row>
    <row r="6941" spans="1:3" x14ac:dyDescent="0.25">
      <c r="A6941" t="s">
        <v>32670</v>
      </c>
      <c r="B6941" t="s">
        <v>3180</v>
      </c>
      <c r="C6941" t="s">
        <v>32671</v>
      </c>
    </row>
    <row r="6942" spans="1:3" x14ac:dyDescent="0.25">
      <c r="A6942" t="s">
        <v>32672</v>
      </c>
      <c r="B6942" t="s">
        <v>32673</v>
      </c>
      <c r="C6942" t="s">
        <v>32671</v>
      </c>
    </row>
    <row r="6943" spans="1:3" x14ac:dyDescent="0.25">
      <c r="A6943" t="s">
        <v>32674</v>
      </c>
      <c r="B6943" t="s">
        <v>32675</v>
      </c>
      <c r="C6943" t="s">
        <v>32671</v>
      </c>
    </row>
    <row r="6944" spans="1:3" x14ac:dyDescent="0.25">
      <c r="A6944" t="s">
        <v>32676</v>
      </c>
      <c r="B6944" t="s">
        <v>32677</v>
      </c>
      <c r="C6944" t="s">
        <v>32671</v>
      </c>
    </row>
    <row r="6945" spans="1:3" x14ac:dyDescent="0.25">
      <c r="A6945" t="s">
        <v>32678</v>
      </c>
      <c r="B6945" t="s">
        <v>32679</v>
      </c>
      <c r="C6945" t="s">
        <v>32671</v>
      </c>
    </row>
    <row r="6946" spans="1:3" x14ac:dyDescent="0.25">
      <c r="A6946" t="s">
        <v>32680</v>
      </c>
      <c r="B6946" t="s">
        <v>32681</v>
      </c>
      <c r="C6946" t="s">
        <v>32671</v>
      </c>
    </row>
    <row r="6947" spans="1:3" x14ac:dyDescent="0.25">
      <c r="A6947" t="s">
        <v>32682</v>
      </c>
      <c r="B6947" t="s">
        <v>32683</v>
      </c>
      <c r="C6947" t="s">
        <v>32671</v>
      </c>
    </row>
    <row r="6948" spans="1:3" x14ac:dyDescent="0.25">
      <c r="A6948" t="s">
        <v>32684</v>
      </c>
      <c r="B6948" t="s">
        <v>32685</v>
      </c>
      <c r="C6948" t="s">
        <v>32671</v>
      </c>
    </row>
    <row r="6949" spans="1:3" x14ac:dyDescent="0.25">
      <c r="A6949" t="s">
        <v>32686</v>
      </c>
      <c r="B6949" t="s">
        <v>32687</v>
      </c>
      <c r="C6949" t="s">
        <v>32671</v>
      </c>
    </row>
    <row r="6950" spans="1:3" x14ac:dyDescent="0.25">
      <c r="A6950" t="s">
        <v>32688</v>
      </c>
      <c r="B6950" t="s">
        <v>32689</v>
      </c>
      <c r="C6950" t="s">
        <v>32671</v>
      </c>
    </row>
    <row r="6951" spans="1:3" x14ac:dyDescent="0.25">
      <c r="A6951" t="s">
        <v>32690</v>
      </c>
      <c r="B6951" t="s">
        <v>32691</v>
      </c>
      <c r="C6951" t="s">
        <v>32671</v>
      </c>
    </row>
    <row r="6952" spans="1:3" x14ac:dyDescent="0.25">
      <c r="A6952" t="s">
        <v>32692</v>
      </c>
      <c r="B6952" t="s">
        <v>32693</v>
      </c>
      <c r="C6952" t="s">
        <v>32427</v>
      </c>
    </row>
    <row r="6953" spans="1:3" x14ac:dyDescent="0.25">
      <c r="A6953" t="s">
        <v>32694</v>
      </c>
      <c r="B6953" t="s">
        <v>32695</v>
      </c>
      <c r="C6953" t="s">
        <v>32427</v>
      </c>
    </row>
    <row r="6954" spans="1:3" x14ac:dyDescent="0.25">
      <c r="A6954" t="s">
        <v>32696</v>
      </c>
      <c r="B6954" t="s">
        <v>32697</v>
      </c>
      <c r="C6954" t="s">
        <v>32698</v>
      </c>
    </row>
    <row r="6955" spans="1:3" x14ac:dyDescent="0.25">
      <c r="A6955" t="s">
        <v>32699</v>
      </c>
      <c r="B6955" t="s">
        <v>32700</v>
      </c>
      <c r="C6955" t="s">
        <v>32698</v>
      </c>
    </row>
    <row r="6956" spans="1:3" x14ac:dyDescent="0.25">
      <c r="A6956" t="s">
        <v>32701</v>
      </c>
      <c r="B6956" t="s">
        <v>21928</v>
      </c>
      <c r="C6956" t="s">
        <v>32211</v>
      </c>
    </row>
    <row r="6957" spans="1:3" x14ac:dyDescent="0.25">
      <c r="A6957" t="s">
        <v>32702</v>
      </c>
      <c r="B6957" t="s">
        <v>32703</v>
      </c>
      <c r="C6957" t="s">
        <v>32609</v>
      </c>
    </row>
    <row r="6958" spans="1:3" x14ac:dyDescent="0.25">
      <c r="A6958" t="s">
        <v>32704</v>
      </c>
      <c r="B6958" t="s">
        <v>32705</v>
      </c>
      <c r="C6958" t="s">
        <v>32698</v>
      </c>
    </row>
    <row r="6959" spans="1:3" x14ac:dyDescent="0.25">
      <c r="A6959" t="s">
        <v>32706</v>
      </c>
      <c r="B6959" t="s">
        <v>32707</v>
      </c>
      <c r="C6959" t="s">
        <v>32612</v>
      </c>
    </row>
    <row r="6960" spans="1:3" x14ac:dyDescent="0.25">
      <c r="A6960" t="s">
        <v>32708</v>
      </c>
      <c r="B6960" t="s">
        <v>32709</v>
      </c>
      <c r="C6960" t="s">
        <v>32710</v>
      </c>
    </row>
    <row r="6961" spans="1:3" x14ac:dyDescent="0.25">
      <c r="A6961" t="s">
        <v>32711</v>
      </c>
      <c r="B6961" t="s">
        <v>32712</v>
      </c>
      <c r="C6961" t="s">
        <v>32710</v>
      </c>
    </row>
    <row r="6962" spans="1:3" x14ac:dyDescent="0.25">
      <c r="A6962" t="s">
        <v>32713</v>
      </c>
      <c r="B6962" t="s">
        <v>32714</v>
      </c>
      <c r="C6962" t="s">
        <v>32698</v>
      </c>
    </row>
    <row r="6963" spans="1:3" x14ac:dyDescent="0.25">
      <c r="A6963" t="s">
        <v>32715</v>
      </c>
      <c r="B6963" t="s">
        <v>32716</v>
      </c>
      <c r="C6963" t="s">
        <v>32710</v>
      </c>
    </row>
    <row r="6964" spans="1:3" x14ac:dyDescent="0.25">
      <c r="A6964" t="s">
        <v>32717</v>
      </c>
      <c r="B6964" t="s">
        <v>32718</v>
      </c>
      <c r="C6964" t="s">
        <v>32710</v>
      </c>
    </row>
    <row r="6965" spans="1:3" x14ac:dyDescent="0.25">
      <c r="A6965" t="s">
        <v>32719</v>
      </c>
      <c r="B6965" t="s">
        <v>32720</v>
      </c>
      <c r="C6965" t="s">
        <v>32206</v>
      </c>
    </row>
    <row r="6966" spans="1:3" x14ac:dyDescent="0.25">
      <c r="A6966" t="s">
        <v>32721</v>
      </c>
      <c r="B6966" t="s">
        <v>32722</v>
      </c>
      <c r="C6966" t="s">
        <v>32609</v>
      </c>
    </row>
    <row r="6967" spans="1:3" x14ac:dyDescent="0.25">
      <c r="A6967" t="s">
        <v>32723</v>
      </c>
      <c r="B6967" t="s">
        <v>32724</v>
      </c>
      <c r="C6967" t="s">
        <v>32399</v>
      </c>
    </row>
    <row r="6968" spans="1:3" x14ac:dyDescent="0.25">
      <c r="A6968" t="s">
        <v>32725</v>
      </c>
      <c r="B6968" t="s">
        <v>32726</v>
      </c>
      <c r="C6968" t="s">
        <v>32710</v>
      </c>
    </row>
    <row r="6969" spans="1:3" x14ac:dyDescent="0.25">
      <c r="A6969" t="s">
        <v>32727</v>
      </c>
      <c r="B6969" t="s">
        <v>32728</v>
      </c>
      <c r="C6969" t="s">
        <v>32332</v>
      </c>
    </row>
    <row r="6970" spans="1:3" x14ac:dyDescent="0.25">
      <c r="A6970" t="s">
        <v>32729</v>
      </c>
      <c r="B6970" t="s">
        <v>32730</v>
      </c>
      <c r="C6970" t="s">
        <v>32731</v>
      </c>
    </row>
    <row r="6971" spans="1:3" x14ac:dyDescent="0.25">
      <c r="A6971" t="s">
        <v>32732</v>
      </c>
      <c r="B6971" t="s">
        <v>32733</v>
      </c>
      <c r="C6971" t="s">
        <v>32698</v>
      </c>
    </row>
    <row r="6972" spans="1:3" x14ac:dyDescent="0.25">
      <c r="A6972" t="s">
        <v>32734</v>
      </c>
      <c r="B6972" t="s">
        <v>32735</v>
      </c>
      <c r="C6972" t="s">
        <v>32710</v>
      </c>
    </row>
    <row r="6973" spans="1:3" x14ac:dyDescent="0.25">
      <c r="A6973" t="s">
        <v>32736</v>
      </c>
      <c r="B6973" t="s">
        <v>32737</v>
      </c>
      <c r="C6973" t="s">
        <v>32635</v>
      </c>
    </row>
    <row r="6974" spans="1:3" x14ac:dyDescent="0.25">
      <c r="A6974" t="s">
        <v>32738</v>
      </c>
      <c r="B6974" t="s">
        <v>32739</v>
      </c>
      <c r="C6974" t="s">
        <v>32731</v>
      </c>
    </row>
    <row r="6975" spans="1:3" x14ac:dyDescent="0.25">
      <c r="A6975" t="s">
        <v>32740</v>
      </c>
      <c r="B6975" t="s">
        <v>32741</v>
      </c>
      <c r="C6975" t="s">
        <v>23287</v>
      </c>
    </row>
    <row r="6976" spans="1:3" x14ac:dyDescent="0.25">
      <c r="A6976" t="s">
        <v>32742</v>
      </c>
      <c r="B6976" t="s">
        <v>32743</v>
      </c>
      <c r="C6976" t="s">
        <v>32731</v>
      </c>
    </row>
    <row r="6977" spans="1:3" x14ac:dyDescent="0.25">
      <c r="A6977" t="s">
        <v>32744</v>
      </c>
      <c r="B6977" t="s">
        <v>32745</v>
      </c>
      <c r="C6977" t="s">
        <v>32399</v>
      </c>
    </row>
    <row r="6978" spans="1:3" x14ac:dyDescent="0.25">
      <c r="A6978" t="s">
        <v>32746</v>
      </c>
      <c r="B6978" t="s">
        <v>32747</v>
      </c>
      <c r="C6978" t="s">
        <v>32249</v>
      </c>
    </row>
    <row r="6979" spans="1:3" x14ac:dyDescent="0.25">
      <c r="A6979" t="s">
        <v>32748</v>
      </c>
      <c r="B6979" t="s">
        <v>32749</v>
      </c>
      <c r="C6979" t="s">
        <v>32302</v>
      </c>
    </row>
    <row r="6980" spans="1:3" x14ac:dyDescent="0.25">
      <c r="A6980" t="s">
        <v>32750</v>
      </c>
      <c r="B6980" t="s">
        <v>32751</v>
      </c>
      <c r="C6980" t="s">
        <v>32224</v>
      </c>
    </row>
    <row r="6981" spans="1:3" x14ac:dyDescent="0.25">
      <c r="A6981" t="s">
        <v>32752</v>
      </c>
      <c r="B6981" t="s">
        <v>32753</v>
      </c>
      <c r="C6981" t="s">
        <v>32731</v>
      </c>
    </row>
    <row r="6982" spans="1:3" x14ac:dyDescent="0.25">
      <c r="A6982" t="s">
        <v>32754</v>
      </c>
      <c r="B6982" t="s">
        <v>32755</v>
      </c>
      <c r="C6982" t="s">
        <v>32731</v>
      </c>
    </row>
    <row r="6983" spans="1:3" x14ac:dyDescent="0.25">
      <c r="A6983" t="s">
        <v>32756</v>
      </c>
      <c r="B6983" t="s">
        <v>32757</v>
      </c>
      <c r="C6983" t="s">
        <v>32224</v>
      </c>
    </row>
    <row r="6984" spans="1:3" x14ac:dyDescent="0.25">
      <c r="A6984" t="s">
        <v>32758</v>
      </c>
      <c r="B6984" t="s">
        <v>32759</v>
      </c>
      <c r="C6984" t="s">
        <v>32710</v>
      </c>
    </row>
    <row r="6985" spans="1:3" x14ac:dyDescent="0.25">
      <c r="A6985" t="s">
        <v>32760</v>
      </c>
      <c r="B6985" t="s">
        <v>3048</v>
      </c>
      <c r="C6985" t="s">
        <v>32731</v>
      </c>
    </row>
    <row r="6986" spans="1:3" x14ac:dyDescent="0.25">
      <c r="A6986" t="s">
        <v>32761</v>
      </c>
      <c r="B6986" t="s">
        <v>32762</v>
      </c>
      <c r="C6986" t="s">
        <v>32249</v>
      </c>
    </row>
    <row r="6987" spans="1:3" x14ac:dyDescent="0.25">
      <c r="A6987" t="s">
        <v>32763</v>
      </c>
      <c r="B6987" t="s">
        <v>32764</v>
      </c>
      <c r="C6987" t="s">
        <v>32731</v>
      </c>
    </row>
    <row r="6988" spans="1:3" x14ac:dyDescent="0.25">
      <c r="A6988" t="s">
        <v>32765</v>
      </c>
      <c r="B6988" t="s">
        <v>32766</v>
      </c>
      <c r="C6988" t="s">
        <v>32731</v>
      </c>
    </row>
    <row r="6989" spans="1:3" x14ac:dyDescent="0.25">
      <c r="A6989" t="s">
        <v>32767</v>
      </c>
      <c r="B6989" t="s">
        <v>32768</v>
      </c>
      <c r="C6989" t="s">
        <v>32769</v>
      </c>
    </row>
    <row r="6990" spans="1:3" x14ac:dyDescent="0.25">
      <c r="A6990" t="s">
        <v>32770</v>
      </c>
      <c r="B6990" t="s">
        <v>32771</v>
      </c>
      <c r="C6990" t="s">
        <v>32698</v>
      </c>
    </row>
    <row r="6991" spans="1:3" x14ac:dyDescent="0.25">
      <c r="A6991" t="s">
        <v>32772</v>
      </c>
      <c r="B6991" t="s">
        <v>32773</v>
      </c>
      <c r="C6991" t="s">
        <v>32769</v>
      </c>
    </row>
    <row r="6992" spans="1:3" x14ac:dyDescent="0.25">
      <c r="A6992" t="s">
        <v>32774</v>
      </c>
      <c r="B6992" t="s">
        <v>32775</v>
      </c>
      <c r="C6992" t="s">
        <v>32769</v>
      </c>
    </row>
    <row r="6993" spans="1:3" x14ac:dyDescent="0.25">
      <c r="A6993" t="s">
        <v>32776</v>
      </c>
      <c r="B6993" t="s">
        <v>32777</v>
      </c>
      <c r="C6993" t="s">
        <v>32731</v>
      </c>
    </row>
    <row r="6994" spans="1:3" x14ac:dyDescent="0.25">
      <c r="A6994" t="s">
        <v>32778</v>
      </c>
      <c r="B6994" t="s">
        <v>32779</v>
      </c>
      <c r="C6994" t="s">
        <v>32266</v>
      </c>
    </row>
    <row r="6995" spans="1:3" x14ac:dyDescent="0.25">
      <c r="A6995" t="s">
        <v>32780</v>
      </c>
      <c r="B6995" t="s">
        <v>32781</v>
      </c>
      <c r="C6995" t="s">
        <v>32612</v>
      </c>
    </row>
    <row r="6996" spans="1:3" x14ac:dyDescent="0.25">
      <c r="A6996" t="s">
        <v>32782</v>
      </c>
      <c r="B6996" t="s">
        <v>32783</v>
      </c>
      <c r="C6996" t="s">
        <v>32784</v>
      </c>
    </row>
    <row r="6997" spans="1:3" x14ac:dyDescent="0.25">
      <c r="A6997" t="s">
        <v>32785</v>
      </c>
      <c r="B6997" t="s">
        <v>32786</v>
      </c>
      <c r="C6997" t="s">
        <v>32784</v>
      </c>
    </row>
    <row r="6998" spans="1:3" x14ac:dyDescent="0.25">
      <c r="A6998" t="s">
        <v>32787</v>
      </c>
      <c r="B6998" t="s">
        <v>32788</v>
      </c>
      <c r="C6998" t="s">
        <v>32784</v>
      </c>
    </row>
    <row r="6999" spans="1:3" x14ac:dyDescent="0.25">
      <c r="A6999" t="s">
        <v>32789</v>
      </c>
      <c r="B6999" t="s">
        <v>32790</v>
      </c>
      <c r="C6999" t="s">
        <v>32784</v>
      </c>
    </row>
    <row r="7000" spans="1:3" x14ac:dyDescent="0.25">
      <c r="A7000" t="s">
        <v>32791</v>
      </c>
      <c r="B7000" t="s">
        <v>32792</v>
      </c>
      <c r="C7000" t="s">
        <v>32784</v>
      </c>
    </row>
    <row r="7001" spans="1:3" x14ac:dyDescent="0.25">
      <c r="A7001" t="s">
        <v>32793</v>
      </c>
      <c r="B7001" t="s">
        <v>32794</v>
      </c>
      <c r="C7001" t="s">
        <v>32784</v>
      </c>
    </row>
    <row r="7002" spans="1:3" x14ac:dyDescent="0.25">
      <c r="A7002" t="s">
        <v>32795</v>
      </c>
      <c r="B7002" t="s">
        <v>32796</v>
      </c>
      <c r="C7002" t="s">
        <v>32249</v>
      </c>
    </row>
    <row r="7003" spans="1:3" x14ac:dyDescent="0.25">
      <c r="A7003" t="s">
        <v>32797</v>
      </c>
      <c r="B7003" t="s">
        <v>32798</v>
      </c>
      <c r="C7003" t="s">
        <v>32206</v>
      </c>
    </row>
    <row r="7004" spans="1:3" x14ac:dyDescent="0.25">
      <c r="A7004" t="s">
        <v>32799</v>
      </c>
      <c r="B7004" t="s">
        <v>32800</v>
      </c>
      <c r="C7004" t="s">
        <v>32801</v>
      </c>
    </row>
    <row r="7005" spans="1:3" x14ac:dyDescent="0.25">
      <c r="A7005" t="s">
        <v>32802</v>
      </c>
      <c r="B7005" t="s">
        <v>32803</v>
      </c>
      <c r="C7005" t="s">
        <v>32801</v>
      </c>
    </row>
    <row r="7006" spans="1:3" x14ac:dyDescent="0.25">
      <c r="A7006" t="s">
        <v>32804</v>
      </c>
      <c r="B7006" t="s">
        <v>32805</v>
      </c>
      <c r="C7006" t="s">
        <v>32801</v>
      </c>
    </row>
    <row r="7007" spans="1:3" x14ac:dyDescent="0.25">
      <c r="A7007" t="s">
        <v>32806</v>
      </c>
      <c r="B7007" t="s">
        <v>32807</v>
      </c>
      <c r="C7007" t="s">
        <v>32710</v>
      </c>
    </row>
    <row r="7008" spans="1:3" x14ac:dyDescent="0.25">
      <c r="A7008" t="s">
        <v>32808</v>
      </c>
      <c r="B7008" t="s">
        <v>32809</v>
      </c>
      <c r="C7008" t="s">
        <v>32249</v>
      </c>
    </row>
    <row r="7009" spans="1:3" x14ac:dyDescent="0.25">
      <c r="A7009" t="s">
        <v>32810</v>
      </c>
      <c r="B7009" t="s">
        <v>32811</v>
      </c>
      <c r="C7009" t="s">
        <v>32801</v>
      </c>
    </row>
    <row r="7010" spans="1:3" x14ac:dyDescent="0.25">
      <c r="A7010" t="s">
        <v>32812</v>
      </c>
      <c r="B7010" t="s">
        <v>32813</v>
      </c>
      <c r="C7010" t="s">
        <v>32801</v>
      </c>
    </row>
    <row r="7011" spans="1:3" x14ac:dyDescent="0.25">
      <c r="A7011" t="s">
        <v>32814</v>
      </c>
      <c r="B7011" t="s">
        <v>32815</v>
      </c>
      <c r="C7011" t="s">
        <v>32801</v>
      </c>
    </row>
    <row r="7012" spans="1:3" x14ac:dyDescent="0.25">
      <c r="A7012" t="s">
        <v>32816</v>
      </c>
      <c r="B7012" t="s">
        <v>32815</v>
      </c>
      <c r="C7012" t="s">
        <v>32801</v>
      </c>
    </row>
    <row r="7013" spans="1:3" x14ac:dyDescent="0.25">
      <c r="A7013" t="s">
        <v>32817</v>
      </c>
      <c r="B7013" t="s">
        <v>16257</v>
      </c>
      <c r="C7013" t="s">
        <v>32769</v>
      </c>
    </row>
    <row r="7014" spans="1:3" x14ac:dyDescent="0.25">
      <c r="A7014" t="s">
        <v>32818</v>
      </c>
      <c r="B7014" t="s">
        <v>32819</v>
      </c>
      <c r="C7014" t="s">
        <v>32820</v>
      </c>
    </row>
    <row r="7015" spans="1:3" x14ac:dyDescent="0.25">
      <c r="A7015" t="s">
        <v>32821</v>
      </c>
      <c r="B7015" t="s">
        <v>32822</v>
      </c>
      <c r="C7015" t="s">
        <v>32784</v>
      </c>
    </row>
    <row r="7016" spans="1:3" x14ac:dyDescent="0.25">
      <c r="A7016" t="s">
        <v>32823</v>
      </c>
      <c r="B7016" t="s">
        <v>32824</v>
      </c>
      <c r="C7016" t="s">
        <v>32294</v>
      </c>
    </row>
    <row r="7017" spans="1:3" x14ac:dyDescent="0.25">
      <c r="A7017" t="s">
        <v>32825</v>
      </c>
      <c r="B7017" t="s">
        <v>29812</v>
      </c>
      <c r="C7017" t="s">
        <v>32820</v>
      </c>
    </row>
    <row r="7018" spans="1:3" x14ac:dyDescent="0.25">
      <c r="A7018" t="s">
        <v>32826</v>
      </c>
      <c r="B7018" t="s">
        <v>32826</v>
      </c>
      <c r="C7018" t="s">
        <v>32820</v>
      </c>
    </row>
    <row r="7019" spans="1:3" x14ac:dyDescent="0.25">
      <c r="A7019" t="s">
        <v>32827</v>
      </c>
      <c r="B7019" t="s">
        <v>32828</v>
      </c>
      <c r="C7019" t="s">
        <v>32266</v>
      </c>
    </row>
    <row r="7020" spans="1:3" x14ac:dyDescent="0.25">
      <c r="A7020" t="s">
        <v>32829</v>
      </c>
      <c r="B7020" t="s">
        <v>32830</v>
      </c>
      <c r="C7020" t="s">
        <v>32698</v>
      </c>
    </row>
    <row r="7021" spans="1:3" x14ac:dyDescent="0.25">
      <c r="A7021" t="s">
        <v>32831</v>
      </c>
      <c r="B7021" t="s">
        <v>32832</v>
      </c>
      <c r="C7021" t="s">
        <v>32820</v>
      </c>
    </row>
    <row r="7022" spans="1:3" x14ac:dyDescent="0.25">
      <c r="A7022" t="s">
        <v>32833</v>
      </c>
      <c r="B7022" t="s">
        <v>32834</v>
      </c>
      <c r="C7022" t="s">
        <v>32820</v>
      </c>
    </row>
    <row r="7023" spans="1:3" x14ac:dyDescent="0.25">
      <c r="A7023" t="s">
        <v>32835</v>
      </c>
      <c r="B7023" t="s">
        <v>32836</v>
      </c>
      <c r="C7023" t="s">
        <v>32399</v>
      </c>
    </row>
    <row r="7024" spans="1:3" x14ac:dyDescent="0.25">
      <c r="A7024" t="s">
        <v>32837</v>
      </c>
      <c r="B7024" t="s">
        <v>32838</v>
      </c>
      <c r="C7024" t="s">
        <v>32399</v>
      </c>
    </row>
    <row r="7025" spans="1:3" x14ac:dyDescent="0.25">
      <c r="A7025" t="s">
        <v>32839</v>
      </c>
      <c r="B7025" t="s">
        <v>32840</v>
      </c>
      <c r="C7025" t="s">
        <v>32671</v>
      </c>
    </row>
    <row r="7026" spans="1:3" x14ac:dyDescent="0.25">
      <c r="A7026" t="s">
        <v>32841</v>
      </c>
      <c r="B7026" t="s">
        <v>37</v>
      </c>
      <c r="C7026" t="s">
        <v>32842</v>
      </c>
    </row>
    <row r="7027" spans="1:3" x14ac:dyDescent="0.25">
      <c r="A7027" t="s">
        <v>32843</v>
      </c>
      <c r="B7027" t="s">
        <v>32844</v>
      </c>
      <c r="C7027" t="s">
        <v>32302</v>
      </c>
    </row>
    <row r="7028" spans="1:3" x14ac:dyDescent="0.25">
      <c r="A7028" t="s">
        <v>32845</v>
      </c>
      <c r="B7028" t="s">
        <v>32846</v>
      </c>
      <c r="C7028" t="s">
        <v>32801</v>
      </c>
    </row>
    <row r="7029" spans="1:3" x14ac:dyDescent="0.25">
      <c r="A7029" t="s">
        <v>32847</v>
      </c>
      <c r="B7029" t="s">
        <v>32848</v>
      </c>
      <c r="C7029" t="s">
        <v>32842</v>
      </c>
    </row>
    <row r="7030" spans="1:3" x14ac:dyDescent="0.25">
      <c r="A7030" t="s">
        <v>32849</v>
      </c>
      <c r="B7030" t="s">
        <v>32850</v>
      </c>
      <c r="C7030" t="s">
        <v>32842</v>
      </c>
    </row>
    <row r="7031" spans="1:3" x14ac:dyDescent="0.25">
      <c r="A7031" t="s">
        <v>32851</v>
      </c>
      <c r="B7031" t="s">
        <v>25560</v>
      </c>
      <c r="C7031" t="s">
        <v>32842</v>
      </c>
    </row>
    <row r="7032" spans="1:3" x14ac:dyDescent="0.25">
      <c r="A7032" t="s">
        <v>32852</v>
      </c>
      <c r="B7032" t="s">
        <v>32853</v>
      </c>
      <c r="C7032" t="s">
        <v>32427</v>
      </c>
    </row>
    <row r="7033" spans="1:3" x14ac:dyDescent="0.25">
      <c r="A7033" t="s">
        <v>32854</v>
      </c>
      <c r="B7033" t="s">
        <v>32855</v>
      </c>
      <c r="C7033" t="s">
        <v>32842</v>
      </c>
    </row>
    <row r="7034" spans="1:3" x14ac:dyDescent="0.25">
      <c r="A7034" t="s">
        <v>32856</v>
      </c>
      <c r="B7034" t="s">
        <v>32857</v>
      </c>
      <c r="C7034" t="s">
        <v>32842</v>
      </c>
    </row>
    <row r="7035" spans="1:3" x14ac:dyDescent="0.25">
      <c r="A7035" t="s">
        <v>32858</v>
      </c>
      <c r="B7035" t="s">
        <v>32859</v>
      </c>
      <c r="C7035" t="s">
        <v>32842</v>
      </c>
    </row>
    <row r="7036" spans="1:3" x14ac:dyDescent="0.25">
      <c r="A7036" t="s">
        <v>32860</v>
      </c>
      <c r="B7036" t="s">
        <v>32861</v>
      </c>
      <c r="C7036" t="s">
        <v>32842</v>
      </c>
    </row>
    <row r="7037" spans="1:3" x14ac:dyDescent="0.25">
      <c r="A7037" t="s">
        <v>32862</v>
      </c>
      <c r="B7037" t="s">
        <v>32863</v>
      </c>
      <c r="C7037" t="s">
        <v>32842</v>
      </c>
    </row>
    <row r="7038" spans="1:3" x14ac:dyDescent="0.25">
      <c r="A7038" t="s">
        <v>32864</v>
      </c>
      <c r="B7038" t="s">
        <v>32865</v>
      </c>
      <c r="C7038" t="s">
        <v>32842</v>
      </c>
    </row>
    <row r="7039" spans="1:3" x14ac:dyDescent="0.25">
      <c r="A7039" t="s">
        <v>32866</v>
      </c>
      <c r="B7039" t="s">
        <v>32867</v>
      </c>
      <c r="C7039" t="s">
        <v>32820</v>
      </c>
    </row>
    <row r="7040" spans="1:3" x14ac:dyDescent="0.25">
      <c r="A7040" t="s">
        <v>32868</v>
      </c>
      <c r="B7040" t="s">
        <v>32869</v>
      </c>
      <c r="C7040" t="s">
        <v>32870</v>
      </c>
    </row>
    <row r="7041" spans="1:3" x14ac:dyDescent="0.25">
      <c r="A7041" t="s">
        <v>32871</v>
      </c>
      <c r="B7041" t="s">
        <v>32872</v>
      </c>
      <c r="C7041" t="s">
        <v>32698</v>
      </c>
    </row>
    <row r="7042" spans="1:3" x14ac:dyDescent="0.25">
      <c r="A7042" t="s">
        <v>32873</v>
      </c>
      <c r="B7042" t="s">
        <v>32874</v>
      </c>
      <c r="C7042" t="s">
        <v>32870</v>
      </c>
    </row>
    <row r="7043" spans="1:3" x14ac:dyDescent="0.25">
      <c r="A7043" t="s">
        <v>32875</v>
      </c>
      <c r="B7043" t="s">
        <v>32876</v>
      </c>
      <c r="C7043" t="s">
        <v>32584</v>
      </c>
    </row>
    <row r="7044" spans="1:3" x14ac:dyDescent="0.25">
      <c r="A7044" t="s">
        <v>32877</v>
      </c>
      <c r="B7044" t="s">
        <v>19199</v>
      </c>
      <c r="C7044" t="s">
        <v>32870</v>
      </c>
    </row>
    <row r="7045" spans="1:3" x14ac:dyDescent="0.25">
      <c r="A7045" t="s">
        <v>32878</v>
      </c>
      <c r="B7045" t="s">
        <v>32879</v>
      </c>
      <c r="C7045" t="s">
        <v>32784</v>
      </c>
    </row>
    <row r="7046" spans="1:3" x14ac:dyDescent="0.25">
      <c r="A7046" t="s">
        <v>32880</v>
      </c>
      <c r="B7046" t="s">
        <v>32881</v>
      </c>
      <c r="C7046" t="s">
        <v>32302</v>
      </c>
    </row>
    <row r="7047" spans="1:3" x14ac:dyDescent="0.25">
      <c r="A7047" t="s">
        <v>32882</v>
      </c>
      <c r="B7047" t="s">
        <v>32883</v>
      </c>
      <c r="C7047" t="s">
        <v>32325</v>
      </c>
    </row>
    <row r="7048" spans="1:3" x14ac:dyDescent="0.25">
      <c r="A7048" t="s">
        <v>32884</v>
      </c>
      <c r="B7048" t="s">
        <v>32885</v>
      </c>
      <c r="C7048" t="s">
        <v>32294</v>
      </c>
    </row>
    <row r="7049" spans="1:3" x14ac:dyDescent="0.25">
      <c r="A7049" t="s">
        <v>32886</v>
      </c>
      <c r="B7049" t="s">
        <v>32887</v>
      </c>
      <c r="C7049" t="s">
        <v>31972</v>
      </c>
    </row>
    <row r="7050" spans="1:3" x14ac:dyDescent="0.25">
      <c r="A7050" t="s">
        <v>32888</v>
      </c>
      <c r="B7050" t="s">
        <v>32889</v>
      </c>
      <c r="C7050" t="s">
        <v>32801</v>
      </c>
    </row>
    <row r="7051" spans="1:3" x14ac:dyDescent="0.25">
      <c r="A7051" t="s">
        <v>32890</v>
      </c>
      <c r="B7051" t="s">
        <v>32891</v>
      </c>
      <c r="C7051" t="s">
        <v>31972</v>
      </c>
    </row>
    <row r="7052" spans="1:3" x14ac:dyDescent="0.25">
      <c r="A7052" t="s">
        <v>32892</v>
      </c>
      <c r="B7052" t="s">
        <v>8988</v>
      </c>
      <c r="C7052" t="s">
        <v>32206</v>
      </c>
    </row>
    <row r="7053" spans="1:3" x14ac:dyDescent="0.25">
      <c r="A7053" t="s">
        <v>32893</v>
      </c>
      <c r="B7053" t="s">
        <v>32894</v>
      </c>
      <c r="C7053" t="s">
        <v>31972</v>
      </c>
    </row>
    <row r="7054" spans="1:3" x14ac:dyDescent="0.25">
      <c r="A7054" t="s">
        <v>32895</v>
      </c>
      <c r="B7054" t="s">
        <v>22290</v>
      </c>
      <c r="C7054" t="s">
        <v>32842</v>
      </c>
    </row>
    <row r="7055" spans="1:3" x14ac:dyDescent="0.25">
      <c r="A7055" t="s">
        <v>32896</v>
      </c>
      <c r="B7055" t="s">
        <v>32897</v>
      </c>
      <c r="C7055" t="s">
        <v>31972</v>
      </c>
    </row>
    <row r="7056" spans="1:3" x14ac:dyDescent="0.25">
      <c r="A7056" t="s">
        <v>32898</v>
      </c>
      <c r="B7056" t="s">
        <v>32899</v>
      </c>
      <c r="C7056" t="s">
        <v>32842</v>
      </c>
    </row>
    <row r="7057" spans="1:3" x14ac:dyDescent="0.25">
      <c r="A7057" t="s">
        <v>32900</v>
      </c>
      <c r="B7057" t="s">
        <v>32901</v>
      </c>
      <c r="C7057" t="s">
        <v>31972</v>
      </c>
    </row>
    <row r="7058" spans="1:3" x14ac:dyDescent="0.25">
      <c r="A7058" t="s">
        <v>32902</v>
      </c>
      <c r="B7058" t="s">
        <v>32903</v>
      </c>
      <c r="C7058" t="s">
        <v>31972</v>
      </c>
    </row>
    <row r="7059" spans="1:3" x14ac:dyDescent="0.25">
      <c r="A7059" t="s">
        <v>32904</v>
      </c>
      <c r="B7059" t="s">
        <v>32905</v>
      </c>
      <c r="C7059" t="s">
        <v>32444</v>
      </c>
    </row>
    <row r="7060" spans="1:3" x14ac:dyDescent="0.25">
      <c r="A7060" t="s">
        <v>32906</v>
      </c>
      <c r="B7060" t="s">
        <v>32907</v>
      </c>
      <c r="C7060" t="s">
        <v>32698</v>
      </c>
    </row>
    <row r="7061" spans="1:3" x14ac:dyDescent="0.25">
      <c r="A7061" t="s">
        <v>32908</v>
      </c>
      <c r="B7061" t="s">
        <v>32909</v>
      </c>
      <c r="C7061" t="s">
        <v>31979</v>
      </c>
    </row>
    <row r="7062" spans="1:3" x14ac:dyDescent="0.25">
      <c r="A7062" t="s">
        <v>32910</v>
      </c>
      <c r="B7062" t="s">
        <v>32911</v>
      </c>
      <c r="C7062" t="s">
        <v>32820</v>
      </c>
    </row>
    <row r="7063" spans="1:3" x14ac:dyDescent="0.25">
      <c r="A7063" t="s">
        <v>32912</v>
      </c>
      <c r="B7063" t="s">
        <v>32913</v>
      </c>
      <c r="C7063" t="s">
        <v>32427</v>
      </c>
    </row>
    <row r="7064" spans="1:3" x14ac:dyDescent="0.25">
      <c r="A7064" t="s">
        <v>32914</v>
      </c>
      <c r="B7064" t="s">
        <v>32915</v>
      </c>
      <c r="C7064" t="s">
        <v>32547</v>
      </c>
    </row>
    <row r="7065" spans="1:3" x14ac:dyDescent="0.25">
      <c r="A7065" t="s">
        <v>32916</v>
      </c>
      <c r="B7065" t="s">
        <v>32917</v>
      </c>
      <c r="C7065" t="s">
        <v>32801</v>
      </c>
    </row>
    <row r="7066" spans="1:3" x14ac:dyDescent="0.25">
      <c r="A7066" t="s">
        <v>32918</v>
      </c>
      <c r="B7066" t="s">
        <v>32919</v>
      </c>
      <c r="C7066" t="s">
        <v>31972</v>
      </c>
    </row>
    <row r="7067" spans="1:3" x14ac:dyDescent="0.25">
      <c r="A7067" t="s">
        <v>32920</v>
      </c>
      <c r="B7067" t="s">
        <v>32921</v>
      </c>
      <c r="C7067" t="s">
        <v>32612</v>
      </c>
    </row>
    <row r="7068" spans="1:3" x14ac:dyDescent="0.25">
      <c r="A7068" t="s">
        <v>32922</v>
      </c>
      <c r="B7068" t="s">
        <v>32923</v>
      </c>
      <c r="C7068" t="s">
        <v>32870</v>
      </c>
    </row>
    <row r="7069" spans="1:3" x14ac:dyDescent="0.25">
      <c r="A7069" t="s">
        <v>32924</v>
      </c>
      <c r="B7069" t="s">
        <v>32925</v>
      </c>
      <c r="C7069" t="s">
        <v>31982</v>
      </c>
    </row>
    <row r="7070" spans="1:3" x14ac:dyDescent="0.25">
      <c r="A7070" t="s">
        <v>32926</v>
      </c>
      <c r="B7070" t="s">
        <v>32927</v>
      </c>
      <c r="C7070" t="s">
        <v>32517</v>
      </c>
    </row>
    <row r="7071" spans="1:3" x14ac:dyDescent="0.25">
      <c r="A7071" t="s">
        <v>32928</v>
      </c>
      <c r="B7071" t="s">
        <v>32929</v>
      </c>
      <c r="C7071" t="s">
        <v>31972</v>
      </c>
    </row>
    <row r="7072" spans="1:3" x14ac:dyDescent="0.25">
      <c r="A7072" t="s">
        <v>32930</v>
      </c>
      <c r="B7072" t="s">
        <v>32931</v>
      </c>
      <c r="C7072" t="s">
        <v>31982</v>
      </c>
    </row>
    <row r="7073" spans="1:3" x14ac:dyDescent="0.25">
      <c r="A7073" t="s">
        <v>32932</v>
      </c>
      <c r="B7073" t="s">
        <v>32933</v>
      </c>
      <c r="C7073" t="s">
        <v>31982</v>
      </c>
    </row>
    <row r="7074" spans="1:3" x14ac:dyDescent="0.25">
      <c r="A7074" t="s">
        <v>32934</v>
      </c>
      <c r="B7074" t="s">
        <v>32935</v>
      </c>
      <c r="C7074" t="s">
        <v>31982</v>
      </c>
    </row>
    <row r="7075" spans="1:3" x14ac:dyDescent="0.25">
      <c r="A7075" t="s">
        <v>32936</v>
      </c>
      <c r="B7075" t="s">
        <v>32937</v>
      </c>
      <c r="C7075" t="s">
        <v>32325</v>
      </c>
    </row>
    <row r="7076" spans="1:3" x14ac:dyDescent="0.25">
      <c r="A7076" t="s">
        <v>32938</v>
      </c>
      <c r="B7076" t="s">
        <v>32939</v>
      </c>
      <c r="C7076" t="s">
        <v>31982</v>
      </c>
    </row>
    <row r="7077" spans="1:3" x14ac:dyDescent="0.25">
      <c r="A7077" t="s">
        <v>32940</v>
      </c>
      <c r="B7077" t="s">
        <v>32941</v>
      </c>
      <c r="C7077" t="s">
        <v>31979</v>
      </c>
    </row>
    <row r="7078" spans="1:3" x14ac:dyDescent="0.25">
      <c r="A7078" t="s">
        <v>32942</v>
      </c>
      <c r="B7078" t="s">
        <v>32943</v>
      </c>
      <c r="C7078" t="s">
        <v>32842</v>
      </c>
    </row>
    <row r="7079" spans="1:3" x14ac:dyDescent="0.25">
      <c r="A7079" t="s">
        <v>32944</v>
      </c>
      <c r="B7079" t="s">
        <v>32945</v>
      </c>
      <c r="C7079" t="s">
        <v>31982</v>
      </c>
    </row>
    <row r="7080" spans="1:3" x14ac:dyDescent="0.25">
      <c r="A7080" t="s">
        <v>32946</v>
      </c>
      <c r="B7080" t="s">
        <v>32947</v>
      </c>
      <c r="C7080" t="s">
        <v>32769</v>
      </c>
    </row>
    <row r="7081" spans="1:3" x14ac:dyDescent="0.25">
      <c r="A7081" t="s">
        <v>32948</v>
      </c>
      <c r="B7081" t="s">
        <v>32949</v>
      </c>
      <c r="C7081" t="s">
        <v>31982</v>
      </c>
    </row>
    <row r="7082" spans="1:3" x14ac:dyDescent="0.25">
      <c r="A7082" t="s">
        <v>32950</v>
      </c>
      <c r="B7082" t="s">
        <v>32951</v>
      </c>
      <c r="C7082" t="s">
        <v>32731</v>
      </c>
    </row>
    <row r="7083" spans="1:3" x14ac:dyDescent="0.25">
      <c r="A7083" t="s">
        <v>32952</v>
      </c>
      <c r="B7083" t="s">
        <v>32953</v>
      </c>
      <c r="C7083" t="s">
        <v>32842</v>
      </c>
    </row>
    <row r="7084" spans="1:3" x14ac:dyDescent="0.25">
      <c r="A7084" t="s">
        <v>32954</v>
      </c>
      <c r="B7084" t="s">
        <v>32955</v>
      </c>
      <c r="C7084" t="s">
        <v>32842</v>
      </c>
    </row>
    <row r="7085" spans="1:3" x14ac:dyDescent="0.25">
      <c r="A7085" t="s">
        <v>32956</v>
      </c>
      <c r="B7085" t="s">
        <v>32957</v>
      </c>
      <c r="C7085" t="s">
        <v>31982</v>
      </c>
    </row>
    <row r="7086" spans="1:3" x14ac:dyDescent="0.25">
      <c r="A7086" t="s">
        <v>32958</v>
      </c>
      <c r="B7086" t="s">
        <v>32959</v>
      </c>
      <c r="C7086" t="s">
        <v>32266</v>
      </c>
    </row>
    <row r="7087" spans="1:3" x14ac:dyDescent="0.25">
      <c r="A7087" t="s">
        <v>32960</v>
      </c>
      <c r="B7087" t="s">
        <v>32961</v>
      </c>
      <c r="C7087" t="s">
        <v>31987</v>
      </c>
    </row>
    <row r="7088" spans="1:3" x14ac:dyDescent="0.25">
      <c r="A7088" t="s">
        <v>32962</v>
      </c>
      <c r="B7088" t="s">
        <v>32963</v>
      </c>
      <c r="C7088" t="s">
        <v>31987</v>
      </c>
    </row>
    <row r="7089" spans="1:3" x14ac:dyDescent="0.25">
      <c r="A7089" t="s">
        <v>32964</v>
      </c>
      <c r="B7089" t="s">
        <v>32965</v>
      </c>
      <c r="C7089" t="s">
        <v>31982</v>
      </c>
    </row>
    <row r="7090" spans="1:3" x14ac:dyDescent="0.25">
      <c r="A7090" t="s">
        <v>32966</v>
      </c>
      <c r="B7090" t="s">
        <v>32967</v>
      </c>
      <c r="C7090" t="s">
        <v>31982</v>
      </c>
    </row>
    <row r="7091" spans="1:3" x14ac:dyDescent="0.25">
      <c r="A7091" t="s">
        <v>32968</v>
      </c>
      <c r="B7091" t="s">
        <v>32969</v>
      </c>
      <c r="C7091" t="s">
        <v>31987</v>
      </c>
    </row>
    <row r="7092" spans="1:3" x14ac:dyDescent="0.25">
      <c r="A7092" t="s">
        <v>32970</v>
      </c>
      <c r="B7092" t="s">
        <v>32971</v>
      </c>
      <c r="C7092" t="s">
        <v>31982</v>
      </c>
    </row>
    <row r="7093" spans="1:3" x14ac:dyDescent="0.25">
      <c r="A7093" t="s">
        <v>32972</v>
      </c>
      <c r="B7093" t="s">
        <v>32973</v>
      </c>
      <c r="C7093" t="s">
        <v>31987</v>
      </c>
    </row>
    <row r="7094" spans="1:3" x14ac:dyDescent="0.25">
      <c r="A7094" t="s">
        <v>32974</v>
      </c>
      <c r="B7094" t="s">
        <v>32975</v>
      </c>
      <c r="C7094" t="s">
        <v>31987</v>
      </c>
    </row>
    <row r="7095" spans="1:3" x14ac:dyDescent="0.25">
      <c r="A7095" t="s">
        <v>32976</v>
      </c>
      <c r="B7095" t="s">
        <v>32977</v>
      </c>
      <c r="C7095" t="s">
        <v>31987</v>
      </c>
    </row>
    <row r="7096" spans="1:3" x14ac:dyDescent="0.25">
      <c r="A7096" t="s">
        <v>32978</v>
      </c>
      <c r="B7096" t="s">
        <v>32979</v>
      </c>
      <c r="C7096" t="s">
        <v>32698</v>
      </c>
    </row>
    <row r="7097" spans="1:3" x14ac:dyDescent="0.25">
      <c r="A7097" t="s">
        <v>32980</v>
      </c>
      <c r="B7097" t="s">
        <v>32981</v>
      </c>
      <c r="C7097" t="s">
        <v>31972</v>
      </c>
    </row>
    <row r="7098" spans="1:3" x14ac:dyDescent="0.25">
      <c r="A7098" t="s">
        <v>32982</v>
      </c>
      <c r="B7098" t="s">
        <v>32983</v>
      </c>
      <c r="C7098" t="s">
        <v>32249</v>
      </c>
    </row>
    <row r="7099" spans="1:3" x14ac:dyDescent="0.25">
      <c r="A7099" t="s">
        <v>32984</v>
      </c>
      <c r="B7099" t="s">
        <v>32985</v>
      </c>
      <c r="C7099" t="s">
        <v>31996</v>
      </c>
    </row>
    <row r="7100" spans="1:3" x14ac:dyDescent="0.25">
      <c r="A7100" t="s">
        <v>32986</v>
      </c>
      <c r="B7100" t="s">
        <v>32987</v>
      </c>
      <c r="C7100" t="s">
        <v>31979</v>
      </c>
    </row>
    <row r="7101" spans="1:3" x14ac:dyDescent="0.25">
      <c r="A7101" t="s">
        <v>32988</v>
      </c>
      <c r="B7101" t="s">
        <v>32989</v>
      </c>
      <c r="C7101" t="s">
        <v>31996</v>
      </c>
    </row>
    <row r="7102" spans="1:3" x14ac:dyDescent="0.25">
      <c r="A7102" t="s">
        <v>32990</v>
      </c>
      <c r="B7102" t="s">
        <v>32991</v>
      </c>
      <c r="C7102" t="s">
        <v>32842</v>
      </c>
    </row>
    <row r="7103" spans="1:3" x14ac:dyDescent="0.25">
      <c r="A7103" t="s">
        <v>32992</v>
      </c>
      <c r="B7103" t="s">
        <v>32993</v>
      </c>
      <c r="C7103" t="s">
        <v>32612</v>
      </c>
    </row>
    <row r="7104" spans="1:3" x14ac:dyDescent="0.25">
      <c r="A7104" t="s">
        <v>32994</v>
      </c>
      <c r="B7104" t="s">
        <v>32995</v>
      </c>
      <c r="C7104" t="s">
        <v>31987</v>
      </c>
    </row>
    <row r="7105" spans="1:3" x14ac:dyDescent="0.25">
      <c r="A7105" t="s">
        <v>32996</v>
      </c>
      <c r="B7105" t="s">
        <v>8817</v>
      </c>
      <c r="C7105" t="s">
        <v>32294</v>
      </c>
    </row>
    <row r="7106" spans="1:3" x14ac:dyDescent="0.25">
      <c r="A7106" t="s">
        <v>32997</v>
      </c>
      <c r="B7106" t="s">
        <v>32998</v>
      </c>
      <c r="C7106" t="s">
        <v>32009</v>
      </c>
    </row>
    <row r="7107" spans="1:3" x14ac:dyDescent="0.25">
      <c r="A7107" t="s">
        <v>32999</v>
      </c>
      <c r="B7107" t="s">
        <v>33000</v>
      </c>
      <c r="C7107" t="s">
        <v>32325</v>
      </c>
    </row>
    <row r="7108" spans="1:3" x14ac:dyDescent="0.25">
      <c r="A7108" t="s">
        <v>33001</v>
      </c>
      <c r="B7108" t="s">
        <v>33002</v>
      </c>
      <c r="C7108" t="s">
        <v>32022</v>
      </c>
    </row>
    <row r="7109" spans="1:3" x14ac:dyDescent="0.25">
      <c r="A7109" t="s">
        <v>33003</v>
      </c>
      <c r="B7109" t="s">
        <v>33004</v>
      </c>
      <c r="C7109" t="s">
        <v>32801</v>
      </c>
    </row>
    <row r="7110" spans="1:3" x14ac:dyDescent="0.25">
      <c r="A7110" t="s">
        <v>33005</v>
      </c>
      <c r="B7110" t="s">
        <v>33006</v>
      </c>
      <c r="C7110" t="s">
        <v>32266</v>
      </c>
    </row>
    <row r="7111" spans="1:3" x14ac:dyDescent="0.25">
      <c r="A7111" t="s">
        <v>33007</v>
      </c>
      <c r="B7111" t="s">
        <v>33008</v>
      </c>
      <c r="C7111" t="s">
        <v>32022</v>
      </c>
    </row>
    <row r="7112" spans="1:3" x14ac:dyDescent="0.25">
      <c r="A7112" t="s">
        <v>33009</v>
      </c>
      <c r="B7112" t="s">
        <v>33010</v>
      </c>
      <c r="C7112" t="s">
        <v>32609</v>
      </c>
    </row>
    <row r="7113" spans="1:3" x14ac:dyDescent="0.25">
      <c r="A7113" t="s">
        <v>33011</v>
      </c>
      <c r="B7113" t="s">
        <v>33012</v>
      </c>
      <c r="C7113" t="s">
        <v>32022</v>
      </c>
    </row>
    <row r="7114" spans="1:3" x14ac:dyDescent="0.25">
      <c r="A7114" t="s">
        <v>33013</v>
      </c>
      <c r="B7114" t="s">
        <v>33014</v>
      </c>
      <c r="C7114" t="s">
        <v>32784</v>
      </c>
    </row>
    <row r="7115" spans="1:3" x14ac:dyDescent="0.25">
      <c r="A7115" t="s">
        <v>33015</v>
      </c>
      <c r="B7115" t="s">
        <v>33016</v>
      </c>
      <c r="C7115" t="s">
        <v>31982</v>
      </c>
    </row>
    <row r="7116" spans="1:3" x14ac:dyDescent="0.25">
      <c r="A7116" t="s">
        <v>33017</v>
      </c>
      <c r="B7116" t="s">
        <v>33018</v>
      </c>
      <c r="C7116" t="s">
        <v>31972</v>
      </c>
    </row>
    <row r="7117" spans="1:3" x14ac:dyDescent="0.25">
      <c r="A7117" t="s">
        <v>33019</v>
      </c>
      <c r="B7117" t="s">
        <v>33020</v>
      </c>
      <c r="C7117" t="s">
        <v>31987</v>
      </c>
    </row>
    <row r="7118" spans="1:3" x14ac:dyDescent="0.25">
      <c r="A7118" t="s">
        <v>33021</v>
      </c>
      <c r="B7118" t="s">
        <v>33022</v>
      </c>
      <c r="C7118" t="s">
        <v>32374</v>
      </c>
    </row>
    <row r="7119" spans="1:3" x14ac:dyDescent="0.25">
      <c r="A7119" t="s">
        <v>33023</v>
      </c>
      <c r="B7119" t="s">
        <v>33024</v>
      </c>
      <c r="C7119" t="s">
        <v>32325</v>
      </c>
    </row>
    <row r="7120" spans="1:3" x14ac:dyDescent="0.25">
      <c r="A7120" t="s">
        <v>33025</v>
      </c>
      <c r="B7120" t="s">
        <v>33026</v>
      </c>
      <c r="C7120" t="s">
        <v>32080</v>
      </c>
    </row>
    <row r="7121" spans="1:3" x14ac:dyDescent="0.25">
      <c r="A7121" t="s">
        <v>33027</v>
      </c>
      <c r="B7121" t="s">
        <v>33028</v>
      </c>
      <c r="C7121" t="s">
        <v>31982</v>
      </c>
    </row>
    <row r="7122" spans="1:3" x14ac:dyDescent="0.25">
      <c r="A7122" t="s">
        <v>33029</v>
      </c>
      <c r="B7122" t="s">
        <v>33030</v>
      </c>
      <c r="C7122" t="s">
        <v>31979</v>
      </c>
    </row>
    <row r="7123" spans="1:3" x14ac:dyDescent="0.25">
      <c r="A7123" t="s">
        <v>33031</v>
      </c>
      <c r="B7123" t="s">
        <v>33032</v>
      </c>
      <c r="C7123" t="s">
        <v>31764</v>
      </c>
    </row>
    <row r="7124" spans="1:3" x14ac:dyDescent="0.25">
      <c r="A7124" t="s">
        <v>33033</v>
      </c>
      <c r="B7124" t="s">
        <v>33034</v>
      </c>
      <c r="C7124" t="s">
        <v>31764</v>
      </c>
    </row>
    <row r="7125" spans="1:3" x14ac:dyDescent="0.25">
      <c r="A7125" t="s">
        <v>33035</v>
      </c>
      <c r="B7125" t="s">
        <v>15921</v>
      </c>
      <c r="C7125" t="s">
        <v>32374</v>
      </c>
    </row>
    <row r="7126" spans="1:3" x14ac:dyDescent="0.25">
      <c r="A7126" t="s">
        <v>33036</v>
      </c>
      <c r="B7126" t="s">
        <v>33037</v>
      </c>
      <c r="C7126" t="s">
        <v>32325</v>
      </c>
    </row>
    <row r="7127" spans="1:3" x14ac:dyDescent="0.25">
      <c r="A7127" t="s">
        <v>33038</v>
      </c>
      <c r="B7127" t="s">
        <v>33039</v>
      </c>
      <c r="C7127" t="s">
        <v>31899</v>
      </c>
    </row>
    <row r="7128" spans="1:3" x14ac:dyDescent="0.25">
      <c r="A7128" t="s">
        <v>33040</v>
      </c>
      <c r="B7128" t="s">
        <v>33041</v>
      </c>
      <c r="C7128" t="s">
        <v>32495</v>
      </c>
    </row>
    <row r="7129" spans="1:3" x14ac:dyDescent="0.25">
      <c r="A7129" t="s">
        <v>33042</v>
      </c>
      <c r="B7129" t="s">
        <v>33043</v>
      </c>
      <c r="C7129" t="s">
        <v>31767</v>
      </c>
    </row>
    <row r="7130" spans="1:3" x14ac:dyDescent="0.25">
      <c r="A7130" t="s">
        <v>33044</v>
      </c>
      <c r="B7130" t="s">
        <v>33045</v>
      </c>
      <c r="C7130" t="s">
        <v>32495</v>
      </c>
    </row>
    <row r="7131" spans="1:3" x14ac:dyDescent="0.25">
      <c r="A7131" t="s">
        <v>33046</v>
      </c>
      <c r="B7131" t="s">
        <v>33047</v>
      </c>
      <c r="C7131" t="s">
        <v>31784</v>
      </c>
    </row>
    <row r="7132" spans="1:3" x14ac:dyDescent="0.25">
      <c r="A7132" t="s">
        <v>33048</v>
      </c>
      <c r="B7132" t="s">
        <v>33049</v>
      </c>
      <c r="C7132" t="s">
        <v>31784</v>
      </c>
    </row>
    <row r="7133" spans="1:3" x14ac:dyDescent="0.25">
      <c r="A7133" t="s">
        <v>33050</v>
      </c>
      <c r="B7133" t="s">
        <v>33051</v>
      </c>
      <c r="C7133" t="s">
        <v>32842</v>
      </c>
    </row>
    <row r="7134" spans="1:3" x14ac:dyDescent="0.25">
      <c r="A7134" t="s">
        <v>33052</v>
      </c>
      <c r="B7134" t="s">
        <v>33053</v>
      </c>
      <c r="C7134" t="s">
        <v>31805</v>
      </c>
    </row>
    <row r="7135" spans="1:3" x14ac:dyDescent="0.25">
      <c r="A7135" t="s">
        <v>33054</v>
      </c>
      <c r="B7135" t="s">
        <v>33055</v>
      </c>
      <c r="C7135" t="s">
        <v>32399</v>
      </c>
    </row>
    <row r="7136" spans="1:3" x14ac:dyDescent="0.25">
      <c r="A7136" t="s">
        <v>33056</v>
      </c>
      <c r="B7136" t="s">
        <v>33057</v>
      </c>
      <c r="C7136" t="s">
        <v>31844</v>
      </c>
    </row>
    <row r="7137" spans="1:3" x14ac:dyDescent="0.25">
      <c r="A7137" t="s">
        <v>33058</v>
      </c>
      <c r="B7137" t="s">
        <v>30454</v>
      </c>
      <c r="C7137" t="s">
        <v>32547</v>
      </c>
    </row>
    <row r="7138" spans="1:3" x14ac:dyDescent="0.25">
      <c r="A7138" t="s">
        <v>33059</v>
      </c>
      <c r="B7138" t="s">
        <v>33060</v>
      </c>
      <c r="C7138" t="s">
        <v>32022</v>
      </c>
    </row>
    <row r="7139" spans="1:3" x14ac:dyDescent="0.25">
      <c r="A7139" t="s">
        <v>33061</v>
      </c>
      <c r="B7139" t="s">
        <v>33062</v>
      </c>
      <c r="C7139" t="s">
        <v>31741</v>
      </c>
    </row>
    <row r="7140" spans="1:3" x14ac:dyDescent="0.25">
      <c r="A7140" t="s">
        <v>33063</v>
      </c>
      <c r="B7140" t="s">
        <v>33064</v>
      </c>
      <c r="C7140" t="s">
        <v>32609</v>
      </c>
    </row>
    <row r="7141" spans="1:3" x14ac:dyDescent="0.25">
      <c r="A7141" t="s">
        <v>33065</v>
      </c>
      <c r="B7141" t="s">
        <v>33066</v>
      </c>
      <c r="C7141" t="s">
        <v>32609</v>
      </c>
    </row>
    <row r="7142" spans="1:3" x14ac:dyDescent="0.25">
      <c r="A7142" t="s">
        <v>33067</v>
      </c>
      <c r="B7142" t="s">
        <v>33068</v>
      </c>
      <c r="C7142" t="s">
        <v>32731</v>
      </c>
    </row>
    <row r="7143" spans="1:3" x14ac:dyDescent="0.25">
      <c r="A7143" t="s">
        <v>33069</v>
      </c>
      <c r="B7143" t="s">
        <v>33070</v>
      </c>
      <c r="C7143" t="s">
        <v>32609</v>
      </c>
    </row>
    <row r="7144" spans="1:3" x14ac:dyDescent="0.25">
      <c r="A7144" t="s">
        <v>33071</v>
      </c>
      <c r="B7144" t="s">
        <v>33072</v>
      </c>
      <c r="C7144" t="s">
        <v>32784</v>
      </c>
    </row>
    <row r="7145" spans="1:3" x14ac:dyDescent="0.25">
      <c r="A7145" t="s">
        <v>33073</v>
      </c>
      <c r="B7145" t="s">
        <v>33074</v>
      </c>
      <c r="C7145" t="s">
        <v>31585</v>
      </c>
    </row>
    <row r="7146" spans="1:3" x14ac:dyDescent="0.25">
      <c r="A7146" t="s">
        <v>33075</v>
      </c>
      <c r="B7146" t="s">
        <v>33076</v>
      </c>
      <c r="C7146" t="s">
        <v>32784</v>
      </c>
    </row>
    <row r="7147" spans="1:3" x14ac:dyDescent="0.25">
      <c r="A7147" t="s">
        <v>33077</v>
      </c>
      <c r="B7147" t="s">
        <v>33078</v>
      </c>
      <c r="C7147" t="s">
        <v>31585</v>
      </c>
    </row>
    <row r="7148" spans="1:3" x14ac:dyDescent="0.25">
      <c r="A7148" t="s">
        <v>33079</v>
      </c>
      <c r="B7148" t="s">
        <v>33080</v>
      </c>
      <c r="C7148" t="s">
        <v>31610</v>
      </c>
    </row>
    <row r="7149" spans="1:3" x14ac:dyDescent="0.25">
      <c r="A7149" t="s">
        <v>33081</v>
      </c>
      <c r="B7149" t="s">
        <v>33082</v>
      </c>
      <c r="C7149" t="s">
        <v>31225</v>
      </c>
    </row>
    <row r="7150" spans="1:3" x14ac:dyDescent="0.25">
      <c r="A7150" t="s">
        <v>33083</v>
      </c>
      <c r="B7150" t="s">
        <v>33084</v>
      </c>
      <c r="C7150" t="s">
        <v>32517</v>
      </c>
    </row>
    <row r="7151" spans="1:3" x14ac:dyDescent="0.25">
      <c r="A7151" t="s">
        <v>33085</v>
      </c>
      <c r="B7151" t="s">
        <v>33086</v>
      </c>
      <c r="C7151" t="s">
        <v>31158</v>
      </c>
    </row>
    <row r="7152" spans="1:3" x14ac:dyDescent="0.25">
      <c r="A7152" t="s">
        <v>33087</v>
      </c>
      <c r="B7152" t="s">
        <v>33088</v>
      </c>
      <c r="C7152" t="s">
        <v>31158</v>
      </c>
    </row>
    <row r="7153" spans="1:3" x14ac:dyDescent="0.25">
      <c r="A7153" t="s">
        <v>33089</v>
      </c>
      <c r="B7153" t="s">
        <v>33090</v>
      </c>
      <c r="C7153" t="s">
        <v>32731</v>
      </c>
    </row>
    <row r="7154" spans="1:3" x14ac:dyDescent="0.25">
      <c r="A7154" t="s">
        <v>33091</v>
      </c>
      <c r="B7154" t="s">
        <v>33092</v>
      </c>
      <c r="C7154" t="s">
        <v>32609</v>
      </c>
    </row>
    <row r="7155" spans="1:3" x14ac:dyDescent="0.25">
      <c r="A7155" t="s">
        <v>33093</v>
      </c>
      <c r="B7155" t="s">
        <v>33094</v>
      </c>
      <c r="C7155" t="s">
        <v>32870</v>
      </c>
    </row>
    <row r="7156" spans="1:3" x14ac:dyDescent="0.25">
      <c r="A7156" t="s">
        <v>33095</v>
      </c>
      <c r="B7156" t="s">
        <v>33096</v>
      </c>
      <c r="C7156" t="s">
        <v>31168</v>
      </c>
    </row>
    <row r="7157" spans="1:3" x14ac:dyDescent="0.25">
      <c r="A7157" t="s">
        <v>33097</v>
      </c>
      <c r="B7157" t="s">
        <v>31380</v>
      </c>
      <c r="C7157" t="s">
        <v>31844</v>
      </c>
    </row>
    <row r="7158" spans="1:3" x14ac:dyDescent="0.25">
      <c r="A7158" t="s">
        <v>33098</v>
      </c>
      <c r="B7158" t="s">
        <v>33099</v>
      </c>
      <c r="C7158" t="s">
        <v>32325</v>
      </c>
    </row>
    <row r="7159" spans="1:3" x14ac:dyDescent="0.25">
      <c r="A7159" t="s">
        <v>33100</v>
      </c>
      <c r="B7159" t="s">
        <v>33101</v>
      </c>
      <c r="C7159" t="s">
        <v>32769</v>
      </c>
    </row>
    <row r="7160" spans="1:3" x14ac:dyDescent="0.25">
      <c r="A7160" t="s">
        <v>33102</v>
      </c>
      <c r="B7160" t="s">
        <v>33103</v>
      </c>
      <c r="C7160" t="s">
        <v>32332</v>
      </c>
    </row>
    <row r="7161" spans="1:3" x14ac:dyDescent="0.25">
      <c r="A7161" t="s">
        <v>33104</v>
      </c>
      <c r="B7161" t="s">
        <v>33105</v>
      </c>
      <c r="C7161" t="s">
        <v>31335</v>
      </c>
    </row>
    <row r="7162" spans="1:3" x14ac:dyDescent="0.25">
      <c r="A7162" t="s">
        <v>33106</v>
      </c>
      <c r="B7162" t="s">
        <v>33107</v>
      </c>
      <c r="C7162" t="s">
        <v>32266</v>
      </c>
    </row>
    <row r="7163" spans="1:3" x14ac:dyDescent="0.25">
      <c r="A7163" t="s">
        <v>33108</v>
      </c>
      <c r="B7163" t="s">
        <v>33109</v>
      </c>
      <c r="C7163" t="s">
        <v>32266</v>
      </c>
    </row>
    <row r="7164" spans="1:3" x14ac:dyDescent="0.25">
      <c r="A7164" t="s">
        <v>33110</v>
      </c>
      <c r="B7164" t="s">
        <v>33111</v>
      </c>
      <c r="C7164" t="s">
        <v>31004</v>
      </c>
    </row>
    <row r="7165" spans="1:3" x14ac:dyDescent="0.25">
      <c r="A7165" t="s">
        <v>33112</v>
      </c>
      <c r="B7165" t="s">
        <v>33113</v>
      </c>
      <c r="C7165" t="s">
        <v>32671</v>
      </c>
    </row>
    <row r="7166" spans="1:3" x14ac:dyDescent="0.25">
      <c r="A7166" t="s">
        <v>33114</v>
      </c>
      <c r="B7166" t="s">
        <v>33115</v>
      </c>
      <c r="C7166" t="s">
        <v>31972</v>
      </c>
    </row>
    <row r="7167" spans="1:3" x14ac:dyDescent="0.25">
      <c r="A7167" t="s">
        <v>33116</v>
      </c>
      <c r="B7167" t="s">
        <v>33117</v>
      </c>
      <c r="C7167" t="s">
        <v>30859</v>
      </c>
    </row>
    <row r="7168" spans="1:3" x14ac:dyDescent="0.25">
      <c r="A7168" t="s">
        <v>33118</v>
      </c>
      <c r="B7168" t="s">
        <v>33119</v>
      </c>
      <c r="C7168" t="s">
        <v>30859</v>
      </c>
    </row>
    <row r="7169" spans="1:3" x14ac:dyDescent="0.25">
      <c r="A7169" t="s">
        <v>33120</v>
      </c>
      <c r="B7169" t="s">
        <v>33121</v>
      </c>
      <c r="C7169" t="s">
        <v>30859</v>
      </c>
    </row>
    <row r="7170" spans="1:3" x14ac:dyDescent="0.25">
      <c r="A7170" t="s">
        <v>33122</v>
      </c>
      <c r="B7170" t="s">
        <v>33123</v>
      </c>
      <c r="C7170" t="s">
        <v>30859</v>
      </c>
    </row>
    <row r="7171" spans="1:3" x14ac:dyDescent="0.25">
      <c r="A7171" t="s">
        <v>33124</v>
      </c>
      <c r="B7171" t="s">
        <v>33125</v>
      </c>
      <c r="C7171" t="s">
        <v>30859</v>
      </c>
    </row>
    <row r="7172" spans="1:3" x14ac:dyDescent="0.25">
      <c r="A7172" t="s">
        <v>33126</v>
      </c>
      <c r="B7172" t="s">
        <v>33127</v>
      </c>
      <c r="C7172" t="s">
        <v>31972</v>
      </c>
    </row>
    <row r="7173" spans="1:3" x14ac:dyDescent="0.25">
      <c r="A7173" t="s">
        <v>33128</v>
      </c>
      <c r="B7173" t="s">
        <v>33129</v>
      </c>
      <c r="C7173" t="s">
        <v>31972</v>
      </c>
    </row>
    <row r="7174" spans="1:3" x14ac:dyDescent="0.25">
      <c r="A7174" t="s">
        <v>33130</v>
      </c>
      <c r="B7174" t="s">
        <v>33131</v>
      </c>
      <c r="C7174" t="s">
        <v>30501</v>
      </c>
    </row>
    <row r="7175" spans="1:3" x14ac:dyDescent="0.25">
      <c r="A7175" t="s">
        <v>33132</v>
      </c>
      <c r="B7175" t="s">
        <v>33133</v>
      </c>
      <c r="C7175" t="s">
        <v>30515</v>
      </c>
    </row>
    <row r="7176" spans="1:3" x14ac:dyDescent="0.25">
      <c r="A7176" t="s">
        <v>33134</v>
      </c>
      <c r="B7176" t="s">
        <v>33135</v>
      </c>
      <c r="C7176" t="s">
        <v>30515</v>
      </c>
    </row>
    <row r="7177" spans="1:3" x14ac:dyDescent="0.25">
      <c r="A7177" t="s">
        <v>33136</v>
      </c>
      <c r="B7177" t="s">
        <v>33137</v>
      </c>
      <c r="C7177" t="s">
        <v>30518</v>
      </c>
    </row>
    <row r="7178" spans="1:3" x14ac:dyDescent="0.25">
      <c r="A7178" t="s">
        <v>33138</v>
      </c>
      <c r="B7178" t="s">
        <v>33139</v>
      </c>
      <c r="C7178" t="s">
        <v>30546</v>
      </c>
    </row>
    <row r="7179" spans="1:3" x14ac:dyDescent="0.25">
      <c r="A7179" t="s">
        <v>33140</v>
      </c>
      <c r="B7179" t="s">
        <v>33141</v>
      </c>
      <c r="C7179" t="s">
        <v>30553</v>
      </c>
    </row>
    <row r="7180" spans="1:3" x14ac:dyDescent="0.25">
      <c r="A7180" t="s">
        <v>33142</v>
      </c>
      <c r="B7180" t="s">
        <v>33143</v>
      </c>
      <c r="C7180" t="s">
        <v>30553</v>
      </c>
    </row>
    <row r="7181" spans="1:3" x14ac:dyDescent="0.25">
      <c r="A7181" t="s">
        <v>33144</v>
      </c>
      <c r="B7181" t="s">
        <v>33145</v>
      </c>
      <c r="C7181" t="s">
        <v>30202</v>
      </c>
    </row>
    <row r="7182" spans="1:3" x14ac:dyDescent="0.25">
      <c r="A7182" t="s">
        <v>33146</v>
      </c>
      <c r="B7182" t="s">
        <v>33147</v>
      </c>
      <c r="C7182" t="s">
        <v>32206</v>
      </c>
    </row>
    <row r="7183" spans="1:3" x14ac:dyDescent="0.25">
      <c r="A7183" t="s">
        <v>33148</v>
      </c>
      <c r="B7183" t="s">
        <v>29829</v>
      </c>
      <c r="C7183" t="s">
        <v>32612</v>
      </c>
    </row>
    <row r="7184" spans="1:3" x14ac:dyDescent="0.25">
      <c r="A7184" t="s">
        <v>33149</v>
      </c>
      <c r="B7184" t="s">
        <v>33149</v>
      </c>
      <c r="C7184" t="s">
        <v>31218</v>
      </c>
    </row>
    <row r="7185" spans="1:3" x14ac:dyDescent="0.25">
      <c r="A7185" t="s">
        <v>33150</v>
      </c>
      <c r="B7185" t="s">
        <v>33151</v>
      </c>
      <c r="C7185" t="s">
        <v>31012</v>
      </c>
    </row>
    <row r="7186" spans="1:3" x14ac:dyDescent="0.25">
      <c r="A7186" t="s">
        <v>33152</v>
      </c>
      <c r="B7186" t="s">
        <v>33153</v>
      </c>
      <c r="C7186" t="s">
        <v>29821</v>
      </c>
    </row>
    <row r="7187" spans="1:3" x14ac:dyDescent="0.25">
      <c r="A7187" t="s">
        <v>33154</v>
      </c>
      <c r="B7187" t="s">
        <v>33155</v>
      </c>
      <c r="C7187" t="s">
        <v>29922</v>
      </c>
    </row>
    <row r="7188" spans="1:3" x14ac:dyDescent="0.25">
      <c r="A7188" t="s">
        <v>33156</v>
      </c>
      <c r="B7188" t="s">
        <v>33157</v>
      </c>
      <c r="C7188" t="s">
        <v>29994</v>
      </c>
    </row>
    <row r="7189" spans="1:3" x14ac:dyDescent="0.25">
      <c r="A7189" t="s">
        <v>33158</v>
      </c>
      <c r="B7189" t="s">
        <v>33159</v>
      </c>
      <c r="C7189" t="s">
        <v>29515</v>
      </c>
    </row>
    <row r="7190" spans="1:3" x14ac:dyDescent="0.25">
      <c r="A7190" t="s">
        <v>33160</v>
      </c>
      <c r="B7190" t="s">
        <v>33161</v>
      </c>
      <c r="C7190" t="s">
        <v>32671</v>
      </c>
    </row>
    <row r="7191" spans="1:3" x14ac:dyDescent="0.25">
      <c r="A7191" t="s">
        <v>33162</v>
      </c>
      <c r="B7191" t="s">
        <v>33163</v>
      </c>
      <c r="C7191" t="s">
        <v>29346</v>
      </c>
    </row>
    <row r="7192" spans="1:3" x14ac:dyDescent="0.25">
      <c r="A7192" t="s">
        <v>33164</v>
      </c>
      <c r="B7192" t="s">
        <v>33165</v>
      </c>
      <c r="C7192" t="s">
        <v>29365</v>
      </c>
    </row>
    <row r="7193" spans="1:3" x14ac:dyDescent="0.25">
      <c r="A7193" t="s">
        <v>33166</v>
      </c>
      <c r="B7193" t="s">
        <v>33167</v>
      </c>
      <c r="C7193" t="s">
        <v>29108</v>
      </c>
    </row>
    <row r="7194" spans="1:3" x14ac:dyDescent="0.25">
      <c r="A7194" t="s">
        <v>33168</v>
      </c>
      <c r="B7194" t="s">
        <v>33169</v>
      </c>
      <c r="C7194" t="s">
        <v>31972</v>
      </c>
    </row>
    <row r="7195" spans="1:3" x14ac:dyDescent="0.25">
      <c r="A7195" t="s">
        <v>33170</v>
      </c>
      <c r="B7195" t="s">
        <v>33171</v>
      </c>
      <c r="C7195" t="s">
        <v>32612</v>
      </c>
    </row>
    <row r="7196" spans="1:3" x14ac:dyDescent="0.25">
      <c r="A7196" t="s">
        <v>33172</v>
      </c>
      <c r="B7196" t="s">
        <v>28590</v>
      </c>
      <c r="C7196" t="s">
        <v>31972</v>
      </c>
    </row>
    <row r="7197" spans="1:3" x14ac:dyDescent="0.25">
      <c r="A7197" t="s">
        <v>33173</v>
      </c>
      <c r="B7197" t="s">
        <v>33174</v>
      </c>
      <c r="C7197" t="s">
        <v>32294</v>
      </c>
    </row>
    <row r="7198" spans="1:3" x14ac:dyDescent="0.25">
      <c r="A7198" t="s">
        <v>33175</v>
      </c>
      <c r="B7198" t="s">
        <v>33176</v>
      </c>
      <c r="C7198" t="s">
        <v>32325</v>
      </c>
    </row>
    <row r="7199" spans="1:3" x14ac:dyDescent="0.25">
      <c r="A7199" t="s">
        <v>33177</v>
      </c>
      <c r="B7199" t="s">
        <v>33178</v>
      </c>
      <c r="C7199" t="s">
        <v>32211</v>
      </c>
    </row>
    <row r="7200" spans="1:3" x14ac:dyDescent="0.25">
      <c r="A7200" t="s">
        <v>33179</v>
      </c>
      <c r="B7200" t="s">
        <v>33180</v>
      </c>
      <c r="C7200" t="s">
        <v>28425</v>
      </c>
    </row>
    <row r="7201" spans="1:3" x14ac:dyDescent="0.25">
      <c r="A7201" t="s">
        <v>33181</v>
      </c>
      <c r="B7201" t="s">
        <v>33182</v>
      </c>
      <c r="C7201" t="s">
        <v>28334</v>
      </c>
    </row>
    <row r="7202" spans="1:3" x14ac:dyDescent="0.25">
      <c r="A7202" t="s">
        <v>33183</v>
      </c>
      <c r="B7202" t="s">
        <v>33184</v>
      </c>
      <c r="C7202" t="s">
        <v>27599</v>
      </c>
    </row>
    <row r="7203" spans="1:3" x14ac:dyDescent="0.25">
      <c r="A7203" t="s">
        <v>33185</v>
      </c>
      <c r="B7203" t="s">
        <v>33186</v>
      </c>
      <c r="C7203" t="s">
        <v>27528</v>
      </c>
    </row>
    <row r="7204" spans="1:3" x14ac:dyDescent="0.25">
      <c r="A7204" t="s">
        <v>33187</v>
      </c>
      <c r="B7204" t="s">
        <v>33188</v>
      </c>
      <c r="C7204" t="s">
        <v>27486</v>
      </c>
    </row>
    <row r="7205" spans="1:3" x14ac:dyDescent="0.25">
      <c r="A7205" t="s">
        <v>33189</v>
      </c>
      <c r="B7205" t="s">
        <v>33190</v>
      </c>
      <c r="C7205" t="s">
        <v>32224</v>
      </c>
    </row>
    <row r="7206" spans="1:3" x14ac:dyDescent="0.25">
      <c r="A7206" t="s">
        <v>33191</v>
      </c>
      <c r="B7206" t="s">
        <v>33192</v>
      </c>
      <c r="C7206" t="s">
        <v>32201</v>
      </c>
    </row>
    <row r="7207" spans="1:3" x14ac:dyDescent="0.25">
      <c r="A7207" t="s">
        <v>33193</v>
      </c>
      <c r="B7207" t="s">
        <v>33194</v>
      </c>
      <c r="C7207" t="s">
        <v>32224</v>
      </c>
    </row>
    <row r="7208" spans="1:3" x14ac:dyDescent="0.25">
      <c r="A7208" t="s">
        <v>33195</v>
      </c>
      <c r="B7208" t="s">
        <v>33196</v>
      </c>
      <c r="C7208" t="s">
        <v>32211</v>
      </c>
    </row>
    <row r="7209" spans="1:3" x14ac:dyDescent="0.25">
      <c r="A7209" t="s">
        <v>33197</v>
      </c>
      <c r="B7209" t="s">
        <v>33198</v>
      </c>
      <c r="C7209" t="s">
        <v>32495</v>
      </c>
    </row>
    <row r="7210" spans="1:3" x14ac:dyDescent="0.25">
      <c r="A7210" t="s">
        <v>33199</v>
      </c>
      <c r="B7210" t="s">
        <v>33200</v>
      </c>
      <c r="C7210" t="s">
        <v>32769</v>
      </c>
    </row>
    <row r="7211" spans="1:3" x14ac:dyDescent="0.25">
      <c r="A7211" t="s">
        <v>33201</v>
      </c>
      <c r="B7211" t="s">
        <v>33202</v>
      </c>
      <c r="C7211" t="s">
        <v>24827</v>
      </c>
    </row>
    <row r="7212" spans="1:3" x14ac:dyDescent="0.25">
      <c r="A7212" t="s">
        <v>33203</v>
      </c>
      <c r="B7212" t="s">
        <v>33204</v>
      </c>
      <c r="C7212" t="s">
        <v>32325</v>
      </c>
    </row>
    <row r="7213" spans="1:3" x14ac:dyDescent="0.25">
      <c r="A7213" t="s">
        <v>33205</v>
      </c>
      <c r="B7213" t="s">
        <v>33206</v>
      </c>
      <c r="C7213" t="s">
        <v>32224</v>
      </c>
    </row>
    <row r="7214" spans="1:3" x14ac:dyDescent="0.25">
      <c r="A7214" t="s">
        <v>33207</v>
      </c>
      <c r="B7214" t="s">
        <v>33208</v>
      </c>
      <c r="C7214" t="s">
        <v>23935</v>
      </c>
    </row>
    <row r="7215" spans="1:3" x14ac:dyDescent="0.25">
      <c r="A7215" t="s">
        <v>33209</v>
      </c>
      <c r="B7215" t="s">
        <v>33210</v>
      </c>
      <c r="C7215" t="s">
        <v>23857</v>
      </c>
    </row>
    <row r="7216" spans="1:3" x14ac:dyDescent="0.25">
      <c r="A7216" t="s">
        <v>33211</v>
      </c>
      <c r="B7216" t="s">
        <v>33212</v>
      </c>
      <c r="C7216" t="s">
        <v>24030</v>
      </c>
    </row>
    <row r="7217" spans="1:3" x14ac:dyDescent="0.25">
      <c r="A7217" t="s">
        <v>33213</v>
      </c>
      <c r="B7217" t="s">
        <v>33214</v>
      </c>
      <c r="C7217" t="s">
        <v>32671</v>
      </c>
    </row>
    <row r="7218" spans="1:3" x14ac:dyDescent="0.25">
      <c r="A7218" t="s">
        <v>33215</v>
      </c>
      <c r="B7218" t="s">
        <v>33216</v>
      </c>
      <c r="C7218" t="s">
        <v>23935</v>
      </c>
    </row>
    <row r="7219" spans="1:3" x14ac:dyDescent="0.25">
      <c r="A7219" t="s">
        <v>33217</v>
      </c>
      <c r="B7219" t="s">
        <v>33218</v>
      </c>
      <c r="C7219" t="s">
        <v>21952</v>
      </c>
    </row>
    <row r="7220" spans="1:3" x14ac:dyDescent="0.25">
      <c r="A7220" t="s">
        <v>33219</v>
      </c>
      <c r="B7220" t="s">
        <v>9050</v>
      </c>
      <c r="C7220" t="s">
        <v>20584</v>
      </c>
    </row>
    <row r="7221" spans="1:3" x14ac:dyDescent="0.25">
      <c r="A7221" t="s">
        <v>33220</v>
      </c>
      <c r="B7221" t="s">
        <v>33221</v>
      </c>
      <c r="C7221" t="s">
        <v>20493</v>
      </c>
    </row>
    <row r="7222" spans="1:3" x14ac:dyDescent="0.25">
      <c r="A7222" t="s">
        <v>33222</v>
      </c>
      <c r="B7222" t="s">
        <v>33223</v>
      </c>
      <c r="C7222" t="s">
        <v>20493</v>
      </c>
    </row>
    <row r="7223" spans="1:3" x14ac:dyDescent="0.25">
      <c r="A7223" t="s">
        <v>33224</v>
      </c>
      <c r="B7223" t="s">
        <v>33225</v>
      </c>
      <c r="C7223" t="s">
        <v>32870</v>
      </c>
    </row>
    <row r="7224" spans="1:3" x14ac:dyDescent="0.25">
      <c r="A7224" t="s">
        <v>33226</v>
      </c>
      <c r="B7224" t="s">
        <v>8428</v>
      </c>
      <c r="C7224" t="s">
        <v>32399</v>
      </c>
    </row>
    <row r="7225" spans="1:3" x14ac:dyDescent="0.25">
      <c r="A7225" t="s">
        <v>33227</v>
      </c>
      <c r="B7225" t="s">
        <v>33228</v>
      </c>
      <c r="C7225" t="s">
        <v>33229</v>
      </c>
    </row>
    <row r="7226" spans="1:3" x14ac:dyDescent="0.25">
      <c r="A7226" t="s">
        <v>33230</v>
      </c>
      <c r="B7226" t="s">
        <v>33231</v>
      </c>
      <c r="C7226" t="s">
        <v>33232</v>
      </c>
    </row>
    <row r="7227" spans="1:3" x14ac:dyDescent="0.25">
      <c r="A7227" t="s">
        <v>33233</v>
      </c>
      <c r="B7227" t="s">
        <v>33234</v>
      </c>
      <c r="C7227" t="s">
        <v>33235</v>
      </c>
    </row>
    <row r="7228" spans="1:3" x14ac:dyDescent="0.25">
      <c r="A7228" t="s">
        <v>33236</v>
      </c>
      <c r="B7228" t="s">
        <v>33237</v>
      </c>
      <c r="C7228" t="s">
        <v>33235</v>
      </c>
    </row>
    <row r="7229" spans="1:3" x14ac:dyDescent="0.25">
      <c r="A7229" t="s">
        <v>33238</v>
      </c>
      <c r="B7229" t="s">
        <v>33239</v>
      </c>
      <c r="C7229" t="s">
        <v>33235</v>
      </c>
    </row>
    <row r="7230" spans="1:3" x14ac:dyDescent="0.25">
      <c r="A7230" t="s">
        <v>33240</v>
      </c>
      <c r="B7230" t="s">
        <v>33241</v>
      </c>
      <c r="C7230" t="s">
        <v>33235</v>
      </c>
    </row>
    <row r="7231" spans="1:3" x14ac:dyDescent="0.25">
      <c r="A7231" t="s">
        <v>33242</v>
      </c>
      <c r="B7231" t="s">
        <v>33243</v>
      </c>
      <c r="C7231" t="s">
        <v>33235</v>
      </c>
    </row>
    <row r="7232" spans="1:3" x14ac:dyDescent="0.25">
      <c r="A7232" t="s">
        <v>33244</v>
      </c>
      <c r="B7232" t="s">
        <v>33245</v>
      </c>
      <c r="C7232" t="s">
        <v>33235</v>
      </c>
    </row>
    <row r="7233" spans="1:3" x14ac:dyDescent="0.25">
      <c r="A7233" t="s">
        <v>33246</v>
      </c>
      <c r="B7233" t="s">
        <v>33247</v>
      </c>
      <c r="C7233" t="s">
        <v>33235</v>
      </c>
    </row>
    <row r="7234" spans="1:3" x14ac:dyDescent="0.25">
      <c r="A7234" t="s">
        <v>33248</v>
      </c>
      <c r="B7234" t="s">
        <v>33249</v>
      </c>
      <c r="C7234" t="s">
        <v>33232</v>
      </c>
    </row>
    <row r="7235" spans="1:3" x14ac:dyDescent="0.25">
      <c r="A7235" t="s">
        <v>33250</v>
      </c>
      <c r="B7235" t="s">
        <v>33251</v>
      </c>
      <c r="C7235" t="s">
        <v>33235</v>
      </c>
    </row>
    <row r="7236" spans="1:3" x14ac:dyDescent="0.25">
      <c r="A7236" t="s">
        <v>33252</v>
      </c>
      <c r="B7236" t="s">
        <v>33253</v>
      </c>
      <c r="C7236" t="s">
        <v>33235</v>
      </c>
    </row>
    <row r="7237" spans="1:3" x14ac:dyDescent="0.25">
      <c r="A7237" t="s">
        <v>33254</v>
      </c>
      <c r="B7237" t="s">
        <v>33255</v>
      </c>
      <c r="C7237" t="s">
        <v>33235</v>
      </c>
    </row>
    <row r="7238" spans="1:3" x14ac:dyDescent="0.25">
      <c r="A7238" t="s">
        <v>33256</v>
      </c>
      <c r="B7238" t="s">
        <v>33257</v>
      </c>
      <c r="C7238" t="s">
        <v>33235</v>
      </c>
    </row>
    <row r="7239" spans="1:3" x14ac:dyDescent="0.25">
      <c r="A7239" t="s">
        <v>33258</v>
      </c>
      <c r="B7239" t="s">
        <v>33259</v>
      </c>
      <c r="C7239" t="s">
        <v>33235</v>
      </c>
    </row>
    <row r="7240" spans="1:3" x14ac:dyDescent="0.25">
      <c r="A7240" t="s">
        <v>33260</v>
      </c>
      <c r="B7240" t="s">
        <v>33261</v>
      </c>
      <c r="C7240" t="s">
        <v>33235</v>
      </c>
    </row>
    <row r="7241" spans="1:3" x14ac:dyDescent="0.25">
      <c r="A7241" t="s">
        <v>33262</v>
      </c>
      <c r="B7241" t="s">
        <v>33263</v>
      </c>
      <c r="C7241" t="s">
        <v>33235</v>
      </c>
    </row>
    <row r="7242" spans="1:3" x14ac:dyDescent="0.25">
      <c r="A7242" t="s">
        <v>33264</v>
      </c>
      <c r="B7242" t="s">
        <v>33265</v>
      </c>
      <c r="C7242" t="s">
        <v>33266</v>
      </c>
    </row>
    <row r="7243" spans="1:3" x14ac:dyDescent="0.25">
      <c r="A7243" t="s">
        <v>33267</v>
      </c>
      <c r="B7243" t="s">
        <v>33268</v>
      </c>
      <c r="C7243" t="s">
        <v>33266</v>
      </c>
    </row>
    <row r="7244" spans="1:3" x14ac:dyDescent="0.25">
      <c r="A7244" t="s">
        <v>33269</v>
      </c>
      <c r="B7244" t="s">
        <v>25757</v>
      </c>
      <c r="C7244" t="s">
        <v>33266</v>
      </c>
    </row>
    <row r="7245" spans="1:3" x14ac:dyDescent="0.25">
      <c r="A7245" t="s">
        <v>33270</v>
      </c>
      <c r="B7245" t="s">
        <v>33271</v>
      </c>
      <c r="C7245" t="s">
        <v>33266</v>
      </c>
    </row>
    <row r="7246" spans="1:3" x14ac:dyDescent="0.25">
      <c r="A7246" t="s">
        <v>33272</v>
      </c>
      <c r="B7246" t="s">
        <v>33273</v>
      </c>
      <c r="C7246" t="s">
        <v>33232</v>
      </c>
    </row>
    <row r="7247" spans="1:3" x14ac:dyDescent="0.25">
      <c r="A7247" t="s">
        <v>33274</v>
      </c>
      <c r="B7247" t="s">
        <v>33275</v>
      </c>
      <c r="C7247" t="s">
        <v>33266</v>
      </c>
    </row>
    <row r="7248" spans="1:3" x14ac:dyDescent="0.25">
      <c r="A7248" t="s">
        <v>33276</v>
      </c>
      <c r="B7248" t="s">
        <v>33277</v>
      </c>
      <c r="C7248" t="s">
        <v>33266</v>
      </c>
    </row>
    <row r="7249" spans="1:3" x14ac:dyDescent="0.25">
      <c r="A7249" t="s">
        <v>33278</v>
      </c>
      <c r="B7249" t="s">
        <v>33279</v>
      </c>
      <c r="C7249" t="s">
        <v>33266</v>
      </c>
    </row>
    <row r="7250" spans="1:3" x14ac:dyDescent="0.25">
      <c r="A7250" t="s">
        <v>33280</v>
      </c>
      <c r="B7250" t="s">
        <v>33281</v>
      </c>
      <c r="C7250" t="s">
        <v>33266</v>
      </c>
    </row>
    <row r="7251" spans="1:3" x14ac:dyDescent="0.25">
      <c r="A7251" t="s">
        <v>33282</v>
      </c>
      <c r="B7251" t="s">
        <v>33283</v>
      </c>
      <c r="C7251" t="s">
        <v>33266</v>
      </c>
    </row>
    <row r="7252" spans="1:3" x14ac:dyDescent="0.25">
      <c r="A7252" t="s">
        <v>33284</v>
      </c>
      <c r="B7252" t="s">
        <v>33285</v>
      </c>
      <c r="C7252" t="s">
        <v>33266</v>
      </c>
    </row>
    <row r="7253" spans="1:3" x14ac:dyDescent="0.25">
      <c r="A7253" t="s">
        <v>33286</v>
      </c>
      <c r="B7253" t="s">
        <v>33287</v>
      </c>
      <c r="C7253" t="s">
        <v>33266</v>
      </c>
    </row>
    <row r="7254" spans="1:3" x14ac:dyDescent="0.25">
      <c r="A7254" t="s">
        <v>33288</v>
      </c>
      <c r="B7254" t="s">
        <v>33289</v>
      </c>
      <c r="C7254" t="s">
        <v>33266</v>
      </c>
    </row>
    <row r="7255" spans="1:3" x14ac:dyDescent="0.25">
      <c r="A7255" t="s">
        <v>33290</v>
      </c>
      <c r="B7255" t="s">
        <v>33291</v>
      </c>
      <c r="C7255" t="s">
        <v>33266</v>
      </c>
    </row>
    <row r="7256" spans="1:3" x14ac:dyDescent="0.25">
      <c r="A7256" t="s">
        <v>33292</v>
      </c>
      <c r="B7256" t="s">
        <v>33293</v>
      </c>
      <c r="C7256" t="s">
        <v>33266</v>
      </c>
    </row>
    <row r="7257" spans="1:3" x14ac:dyDescent="0.25">
      <c r="A7257" t="s">
        <v>33294</v>
      </c>
      <c r="B7257" t="s">
        <v>33295</v>
      </c>
      <c r="C7257" t="s">
        <v>33266</v>
      </c>
    </row>
    <row r="7258" spans="1:3" x14ac:dyDescent="0.25">
      <c r="A7258" t="s">
        <v>33296</v>
      </c>
      <c r="B7258" t="s">
        <v>33297</v>
      </c>
      <c r="C7258" t="s">
        <v>33266</v>
      </c>
    </row>
    <row r="7259" spans="1:3" x14ac:dyDescent="0.25">
      <c r="A7259" t="s">
        <v>33298</v>
      </c>
      <c r="B7259" t="s">
        <v>33298</v>
      </c>
      <c r="C7259" t="s">
        <v>33235</v>
      </c>
    </row>
    <row r="7260" spans="1:3" x14ac:dyDescent="0.25">
      <c r="A7260" t="s">
        <v>33299</v>
      </c>
      <c r="B7260" t="s">
        <v>33300</v>
      </c>
      <c r="C7260" t="s">
        <v>33301</v>
      </c>
    </row>
    <row r="7261" spans="1:3" x14ac:dyDescent="0.25">
      <c r="A7261" t="s">
        <v>33302</v>
      </c>
      <c r="B7261" t="s">
        <v>33303</v>
      </c>
      <c r="C7261" t="s">
        <v>33232</v>
      </c>
    </row>
    <row r="7262" spans="1:3" x14ac:dyDescent="0.25">
      <c r="A7262" t="s">
        <v>33304</v>
      </c>
      <c r="B7262" t="s">
        <v>33305</v>
      </c>
      <c r="C7262" t="s">
        <v>33301</v>
      </c>
    </row>
    <row r="7263" spans="1:3" x14ac:dyDescent="0.25">
      <c r="A7263" t="s">
        <v>33306</v>
      </c>
      <c r="B7263" t="s">
        <v>33307</v>
      </c>
      <c r="C7263" t="s">
        <v>33301</v>
      </c>
    </row>
    <row r="7264" spans="1:3" x14ac:dyDescent="0.25">
      <c r="A7264" t="s">
        <v>33308</v>
      </c>
      <c r="B7264" t="s">
        <v>33309</v>
      </c>
      <c r="C7264" t="s">
        <v>33301</v>
      </c>
    </row>
    <row r="7265" spans="1:3" x14ac:dyDescent="0.25">
      <c r="A7265" t="s">
        <v>33310</v>
      </c>
      <c r="B7265" t="s">
        <v>33311</v>
      </c>
      <c r="C7265" t="s">
        <v>33301</v>
      </c>
    </row>
    <row r="7266" spans="1:3" x14ac:dyDescent="0.25">
      <c r="A7266" t="s">
        <v>33312</v>
      </c>
      <c r="B7266" t="s">
        <v>33313</v>
      </c>
      <c r="C7266" t="s">
        <v>33314</v>
      </c>
    </row>
    <row r="7267" spans="1:3" x14ac:dyDescent="0.25">
      <c r="A7267" t="s">
        <v>33315</v>
      </c>
      <c r="B7267" t="s">
        <v>33316</v>
      </c>
      <c r="C7267" t="s">
        <v>33235</v>
      </c>
    </row>
    <row r="7268" spans="1:3" x14ac:dyDescent="0.25">
      <c r="A7268" t="s">
        <v>33317</v>
      </c>
      <c r="B7268" t="s">
        <v>33318</v>
      </c>
      <c r="C7268" t="s">
        <v>33232</v>
      </c>
    </row>
    <row r="7269" spans="1:3" x14ac:dyDescent="0.25">
      <c r="A7269" t="s">
        <v>33319</v>
      </c>
      <c r="B7269" t="s">
        <v>33320</v>
      </c>
      <c r="C7269" t="s">
        <v>33314</v>
      </c>
    </row>
    <row r="7270" spans="1:3" x14ac:dyDescent="0.25">
      <c r="A7270" t="s">
        <v>33321</v>
      </c>
      <c r="B7270" t="s">
        <v>33322</v>
      </c>
      <c r="C7270" t="s">
        <v>33314</v>
      </c>
    </row>
    <row r="7271" spans="1:3" x14ac:dyDescent="0.25">
      <c r="A7271" t="s">
        <v>33323</v>
      </c>
      <c r="B7271" t="s">
        <v>33324</v>
      </c>
      <c r="C7271" t="s">
        <v>33314</v>
      </c>
    </row>
    <row r="7272" spans="1:3" x14ac:dyDescent="0.25">
      <c r="A7272" t="s">
        <v>33325</v>
      </c>
      <c r="B7272" t="s">
        <v>33326</v>
      </c>
      <c r="C7272" t="s">
        <v>33314</v>
      </c>
    </row>
    <row r="7273" spans="1:3" x14ac:dyDescent="0.25">
      <c r="A7273" t="s">
        <v>33327</v>
      </c>
      <c r="B7273" t="s">
        <v>33328</v>
      </c>
      <c r="C7273" t="s">
        <v>33314</v>
      </c>
    </row>
    <row r="7274" spans="1:3" x14ac:dyDescent="0.25">
      <c r="A7274" t="s">
        <v>33329</v>
      </c>
      <c r="B7274" t="s">
        <v>33330</v>
      </c>
      <c r="C7274" t="s">
        <v>33314</v>
      </c>
    </row>
    <row r="7275" spans="1:3" x14ac:dyDescent="0.25">
      <c r="A7275" t="s">
        <v>33331</v>
      </c>
      <c r="B7275" t="s">
        <v>33332</v>
      </c>
      <c r="C7275" t="s">
        <v>33333</v>
      </c>
    </row>
    <row r="7276" spans="1:3" x14ac:dyDescent="0.25">
      <c r="A7276" t="s">
        <v>33334</v>
      </c>
      <c r="B7276" t="s">
        <v>33335</v>
      </c>
      <c r="C7276" t="s">
        <v>33333</v>
      </c>
    </row>
    <row r="7277" spans="1:3" x14ac:dyDescent="0.25">
      <c r="A7277" t="s">
        <v>33336</v>
      </c>
      <c r="B7277" t="s">
        <v>33337</v>
      </c>
      <c r="C7277" t="s">
        <v>33333</v>
      </c>
    </row>
    <row r="7278" spans="1:3" x14ac:dyDescent="0.25">
      <c r="A7278" t="s">
        <v>33338</v>
      </c>
      <c r="B7278" t="s">
        <v>33339</v>
      </c>
      <c r="C7278" t="s">
        <v>33333</v>
      </c>
    </row>
    <row r="7279" spans="1:3" x14ac:dyDescent="0.25">
      <c r="A7279" t="s">
        <v>33340</v>
      </c>
      <c r="B7279" t="s">
        <v>33341</v>
      </c>
      <c r="C7279" t="s">
        <v>33314</v>
      </c>
    </row>
    <row r="7280" spans="1:3" x14ac:dyDescent="0.25">
      <c r="A7280" t="s">
        <v>33342</v>
      </c>
      <c r="B7280" t="s">
        <v>33343</v>
      </c>
      <c r="C7280" t="s">
        <v>33344</v>
      </c>
    </row>
    <row r="7281" spans="1:3" x14ac:dyDescent="0.25">
      <c r="A7281" t="s">
        <v>33345</v>
      </c>
      <c r="B7281" t="s">
        <v>33346</v>
      </c>
      <c r="C7281" t="s">
        <v>33347</v>
      </c>
    </row>
    <row r="7282" spans="1:3" x14ac:dyDescent="0.25">
      <c r="A7282" t="s">
        <v>33348</v>
      </c>
      <c r="B7282" t="s">
        <v>33349</v>
      </c>
      <c r="C7282" t="s">
        <v>33314</v>
      </c>
    </row>
    <row r="7283" spans="1:3" x14ac:dyDescent="0.25">
      <c r="A7283" t="s">
        <v>33350</v>
      </c>
      <c r="B7283" t="s">
        <v>33351</v>
      </c>
      <c r="C7283" t="s">
        <v>33301</v>
      </c>
    </row>
    <row r="7284" spans="1:3" x14ac:dyDescent="0.25">
      <c r="A7284" t="s">
        <v>33352</v>
      </c>
      <c r="B7284" t="s">
        <v>33353</v>
      </c>
      <c r="C7284" t="s">
        <v>33301</v>
      </c>
    </row>
    <row r="7285" spans="1:3" x14ac:dyDescent="0.25">
      <c r="A7285" t="s">
        <v>33354</v>
      </c>
      <c r="B7285" t="s">
        <v>33355</v>
      </c>
      <c r="C7285" t="s">
        <v>33347</v>
      </c>
    </row>
    <row r="7286" spans="1:3" x14ac:dyDescent="0.25">
      <c r="A7286" t="s">
        <v>33356</v>
      </c>
      <c r="B7286" t="s">
        <v>33357</v>
      </c>
      <c r="C7286" t="s">
        <v>33347</v>
      </c>
    </row>
    <row r="7287" spans="1:3" x14ac:dyDescent="0.25">
      <c r="A7287" t="s">
        <v>33358</v>
      </c>
      <c r="B7287" t="s">
        <v>33359</v>
      </c>
      <c r="C7287" t="s">
        <v>33347</v>
      </c>
    </row>
    <row r="7288" spans="1:3" x14ac:dyDescent="0.25">
      <c r="A7288" t="s">
        <v>33360</v>
      </c>
      <c r="B7288" t="s">
        <v>33361</v>
      </c>
      <c r="C7288" t="s">
        <v>33333</v>
      </c>
    </row>
    <row r="7289" spans="1:3" x14ac:dyDescent="0.25">
      <c r="A7289" t="s">
        <v>33362</v>
      </c>
      <c r="B7289" t="s">
        <v>33363</v>
      </c>
      <c r="C7289" t="s">
        <v>33235</v>
      </c>
    </row>
    <row r="7290" spans="1:3" x14ac:dyDescent="0.25">
      <c r="A7290" t="s">
        <v>33364</v>
      </c>
      <c r="B7290" t="s">
        <v>33365</v>
      </c>
      <c r="C7290" t="s">
        <v>33347</v>
      </c>
    </row>
    <row r="7291" spans="1:3" x14ac:dyDescent="0.25">
      <c r="A7291" t="s">
        <v>33366</v>
      </c>
      <c r="B7291" t="s">
        <v>33367</v>
      </c>
      <c r="C7291" t="s">
        <v>33266</v>
      </c>
    </row>
    <row r="7292" spans="1:3" x14ac:dyDescent="0.25">
      <c r="A7292" t="s">
        <v>33368</v>
      </c>
      <c r="B7292" t="s">
        <v>33369</v>
      </c>
      <c r="C7292" t="s">
        <v>33347</v>
      </c>
    </row>
    <row r="7293" spans="1:3" x14ac:dyDescent="0.25">
      <c r="A7293" t="s">
        <v>33370</v>
      </c>
      <c r="B7293" t="s">
        <v>33371</v>
      </c>
      <c r="C7293" t="s">
        <v>33347</v>
      </c>
    </row>
    <row r="7294" spans="1:3" x14ac:dyDescent="0.25">
      <c r="A7294" t="s">
        <v>33372</v>
      </c>
      <c r="B7294" t="s">
        <v>33373</v>
      </c>
      <c r="C7294" t="s">
        <v>33347</v>
      </c>
    </row>
    <row r="7295" spans="1:3" x14ac:dyDescent="0.25">
      <c r="A7295" t="s">
        <v>33374</v>
      </c>
      <c r="B7295" t="s">
        <v>33375</v>
      </c>
      <c r="C7295" t="s">
        <v>33235</v>
      </c>
    </row>
    <row r="7296" spans="1:3" x14ac:dyDescent="0.25">
      <c r="A7296" t="s">
        <v>33376</v>
      </c>
      <c r="B7296" t="s">
        <v>33377</v>
      </c>
      <c r="C7296" t="s">
        <v>33347</v>
      </c>
    </row>
    <row r="7297" spans="1:3" x14ac:dyDescent="0.25">
      <c r="A7297" t="s">
        <v>33378</v>
      </c>
      <c r="B7297" t="s">
        <v>33379</v>
      </c>
      <c r="C7297" t="s">
        <v>33380</v>
      </c>
    </row>
    <row r="7298" spans="1:3" x14ac:dyDescent="0.25">
      <c r="A7298" t="s">
        <v>33381</v>
      </c>
      <c r="B7298" t="s">
        <v>33382</v>
      </c>
      <c r="C7298" t="s">
        <v>33380</v>
      </c>
    </row>
    <row r="7299" spans="1:3" x14ac:dyDescent="0.25">
      <c r="A7299" t="s">
        <v>33383</v>
      </c>
      <c r="B7299" t="s">
        <v>33384</v>
      </c>
      <c r="C7299" t="s">
        <v>33380</v>
      </c>
    </row>
    <row r="7300" spans="1:3" x14ac:dyDescent="0.25">
      <c r="A7300" t="s">
        <v>33385</v>
      </c>
      <c r="B7300" t="s">
        <v>33386</v>
      </c>
      <c r="C7300" t="s">
        <v>33380</v>
      </c>
    </row>
    <row r="7301" spans="1:3" x14ac:dyDescent="0.25">
      <c r="A7301" t="s">
        <v>33387</v>
      </c>
      <c r="B7301" t="s">
        <v>33388</v>
      </c>
      <c r="C7301" t="s">
        <v>33380</v>
      </c>
    </row>
    <row r="7302" spans="1:3" x14ac:dyDescent="0.25">
      <c r="A7302" t="s">
        <v>33389</v>
      </c>
      <c r="B7302" t="s">
        <v>33390</v>
      </c>
      <c r="C7302" t="s">
        <v>33380</v>
      </c>
    </row>
    <row r="7303" spans="1:3" x14ac:dyDescent="0.25">
      <c r="A7303" t="s">
        <v>33391</v>
      </c>
      <c r="B7303" t="s">
        <v>33392</v>
      </c>
      <c r="C7303" t="s">
        <v>33380</v>
      </c>
    </row>
    <row r="7304" spans="1:3" x14ac:dyDescent="0.25">
      <c r="A7304" t="s">
        <v>33393</v>
      </c>
      <c r="B7304" t="s">
        <v>33394</v>
      </c>
      <c r="C7304" t="s">
        <v>33380</v>
      </c>
    </row>
    <row r="7305" spans="1:3" x14ac:dyDescent="0.25">
      <c r="A7305" t="s">
        <v>33395</v>
      </c>
      <c r="B7305" t="s">
        <v>33396</v>
      </c>
      <c r="C7305" t="s">
        <v>33380</v>
      </c>
    </row>
    <row r="7306" spans="1:3" x14ac:dyDescent="0.25">
      <c r="A7306" t="s">
        <v>33397</v>
      </c>
      <c r="B7306" t="s">
        <v>20886</v>
      </c>
      <c r="C7306" t="s">
        <v>33380</v>
      </c>
    </row>
    <row r="7307" spans="1:3" x14ac:dyDescent="0.25">
      <c r="A7307" t="s">
        <v>33398</v>
      </c>
      <c r="B7307" t="s">
        <v>33399</v>
      </c>
      <c r="C7307" t="s">
        <v>33380</v>
      </c>
    </row>
    <row r="7308" spans="1:3" x14ac:dyDescent="0.25">
      <c r="A7308" t="s">
        <v>33400</v>
      </c>
      <c r="B7308" t="s">
        <v>33401</v>
      </c>
      <c r="C7308" t="s">
        <v>33380</v>
      </c>
    </row>
    <row r="7309" spans="1:3" x14ac:dyDescent="0.25">
      <c r="A7309" t="s">
        <v>33402</v>
      </c>
      <c r="B7309" t="s">
        <v>33403</v>
      </c>
      <c r="C7309" t="s">
        <v>33314</v>
      </c>
    </row>
    <row r="7310" spans="1:3" x14ac:dyDescent="0.25">
      <c r="A7310" t="s">
        <v>33404</v>
      </c>
      <c r="B7310" t="s">
        <v>33405</v>
      </c>
      <c r="C7310" t="s">
        <v>33380</v>
      </c>
    </row>
    <row r="7311" spans="1:3" x14ac:dyDescent="0.25">
      <c r="A7311" t="s">
        <v>33406</v>
      </c>
      <c r="B7311" t="s">
        <v>33407</v>
      </c>
      <c r="C7311" t="s">
        <v>33301</v>
      </c>
    </row>
    <row r="7312" spans="1:3" x14ac:dyDescent="0.25">
      <c r="A7312" t="s">
        <v>33408</v>
      </c>
      <c r="B7312" t="s">
        <v>33409</v>
      </c>
      <c r="C7312" t="s">
        <v>33380</v>
      </c>
    </row>
    <row r="7313" spans="1:3" x14ac:dyDescent="0.25">
      <c r="A7313" t="s">
        <v>33410</v>
      </c>
      <c r="B7313" t="s">
        <v>33411</v>
      </c>
      <c r="C7313" t="s">
        <v>33380</v>
      </c>
    </row>
    <row r="7314" spans="1:3" x14ac:dyDescent="0.25">
      <c r="A7314" t="s">
        <v>33412</v>
      </c>
      <c r="B7314" t="s">
        <v>33413</v>
      </c>
      <c r="C7314" t="s">
        <v>33380</v>
      </c>
    </row>
    <row r="7315" spans="1:3" x14ac:dyDescent="0.25">
      <c r="A7315" t="s">
        <v>33414</v>
      </c>
      <c r="B7315" t="s">
        <v>33415</v>
      </c>
      <c r="C7315" t="s">
        <v>33416</v>
      </c>
    </row>
    <row r="7316" spans="1:3" x14ac:dyDescent="0.25">
      <c r="A7316" t="s">
        <v>33417</v>
      </c>
      <c r="B7316" t="s">
        <v>33418</v>
      </c>
      <c r="C7316" t="s">
        <v>33416</v>
      </c>
    </row>
    <row r="7317" spans="1:3" x14ac:dyDescent="0.25">
      <c r="A7317" t="s">
        <v>33419</v>
      </c>
      <c r="B7317" t="s">
        <v>33420</v>
      </c>
      <c r="C7317" t="s">
        <v>33416</v>
      </c>
    </row>
    <row r="7318" spans="1:3" x14ac:dyDescent="0.25">
      <c r="A7318" t="s">
        <v>33421</v>
      </c>
      <c r="B7318" t="s">
        <v>33422</v>
      </c>
      <c r="C7318" t="s">
        <v>33416</v>
      </c>
    </row>
    <row r="7319" spans="1:3" x14ac:dyDescent="0.25">
      <c r="A7319" t="s">
        <v>33423</v>
      </c>
      <c r="B7319" t="s">
        <v>33424</v>
      </c>
      <c r="C7319" t="s">
        <v>33416</v>
      </c>
    </row>
    <row r="7320" spans="1:3" x14ac:dyDescent="0.25">
      <c r="A7320" t="s">
        <v>33425</v>
      </c>
      <c r="B7320" t="s">
        <v>33426</v>
      </c>
      <c r="C7320" t="s">
        <v>33416</v>
      </c>
    </row>
    <row r="7321" spans="1:3" x14ac:dyDescent="0.25">
      <c r="A7321" t="s">
        <v>33427</v>
      </c>
      <c r="B7321" t="s">
        <v>33428</v>
      </c>
      <c r="C7321" t="s">
        <v>33416</v>
      </c>
    </row>
    <row r="7322" spans="1:3" x14ac:dyDescent="0.25">
      <c r="A7322" t="s">
        <v>33429</v>
      </c>
      <c r="B7322" t="s">
        <v>33430</v>
      </c>
      <c r="C7322" t="s">
        <v>33416</v>
      </c>
    </row>
    <row r="7323" spans="1:3" x14ac:dyDescent="0.25">
      <c r="A7323" t="s">
        <v>33431</v>
      </c>
      <c r="B7323" t="s">
        <v>33432</v>
      </c>
      <c r="C7323" t="s">
        <v>33416</v>
      </c>
    </row>
    <row r="7324" spans="1:3" x14ac:dyDescent="0.25">
      <c r="A7324" t="s">
        <v>33433</v>
      </c>
      <c r="B7324" t="s">
        <v>33434</v>
      </c>
      <c r="C7324" t="s">
        <v>33416</v>
      </c>
    </row>
    <row r="7325" spans="1:3" x14ac:dyDescent="0.25">
      <c r="A7325" t="s">
        <v>33435</v>
      </c>
      <c r="B7325" t="s">
        <v>33436</v>
      </c>
      <c r="C7325" t="s">
        <v>33416</v>
      </c>
    </row>
    <row r="7326" spans="1:3" x14ac:dyDescent="0.25">
      <c r="A7326" t="s">
        <v>33437</v>
      </c>
      <c r="B7326" t="s">
        <v>33438</v>
      </c>
      <c r="C7326" t="s">
        <v>33333</v>
      </c>
    </row>
    <row r="7327" spans="1:3" x14ac:dyDescent="0.25">
      <c r="A7327" t="s">
        <v>33439</v>
      </c>
      <c r="B7327" t="s">
        <v>33440</v>
      </c>
      <c r="C7327" t="s">
        <v>33416</v>
      </c>
    </row>
    <row r="7328" spans="1:3" x14ac:dyDescent="0.25">
      <c r="A7328" t="s">
        <v>33441</v>
      </c>
      <c r="B7328" t="s">
        <v>33442</v>
      </c>
      <c r="C7328" t="s">
        <v>33416</v>
      </c>
    </row>
    <row r="7329" spans="1:3" x14ac:dyDescent="0.25">
      <c r="A7329" t="s">
        <v>33443</v>
      </c>
      <c r="B7329" t="s">
        <v>33444</v>
      </c>
      <c r="C7329" t="s">
        <v>33416</v>
      </c>
    </row>
    <row r="7330" spans="1:3" x14ac:dyDescent="0.25">
      <c r="A7330" t="s">
        <v>33445</v>
      </c>
      <c r="B7330" t="s">
        <v>33446</v>
      </c>
      <c r="C7330" t="s">
        <v>33416</v>
      </c>
    </row>
    <row r="7331" spans="1:3" x14ac:dyDescent="0.25">
      <c r="A7331" t="s">
        <v>33447</v>
      </c>
      <c r="B7331" t="s">
        <v>33448</v>
      </c>
      <c r="C7331" t="s">
        <v>33416</v>
      </c>
    </row>
    <row r="7332" spans="1:3" x14ac:dyDescent="0.25">
      <c r="A7332" t="s">
        <v>33449</v>
      </c>
      <c r="B7332" t="s">
        <v>33450</v>
      </c>
      <c r="C7332" t="s">
        <v>33416</v>
      </c>
    </row>
    <row r="7333" spans="1:3" x14ac:dyDescent="0.25">
      <c r="A7333" t="s">
        <v>33451</v>
      </c>
      <c r="B7333" t="s">
        <v>33452</v>
      </c>
      <c r="C7333" t="s">
        <v>33416</v>
      </c>
    </row>
    <row r="7334" spans="1:3" x14ac:dyDescent="0.25">
      <c r="A7334" t="s">
        <v>33453</v>
      </c>
      <c r="B7334" t="s">
        <v>33454</v>
      </c>
      <c r="C7334" t="s">
        <v>33416</v>
      </c>
    </row>
    <row r="7335" spans="1:3" x14ac:dyDescent="0.25">
      <c r="A7335" t="s">
        <v>33455</v>
      </c>
      <c r="B7335" t="s">
        <v>33456</v>
      </c>
      <c r="C7335" t="s">
        <v>33416</v>
      </c>
    </row>
    <row r="7336" spans="1:3" x14ac:dyDescent="0.25">
      <c r="A7336" t="s">
        <v>33457</v>
      </c>
      <c r="B7336" t="s">
        <v>33458</v>
      </c>
      <c r="C7336" t="s">
        <v>33235</v>
      </c>
    </row>
    <row r="7337" spans="1:3" x14ac:dyDescent="0.25">
      <c r="A7337" t="s">
        <v>33459</v>
      </c>
      <c r="B7337" t="s">
        <v>33460</v>
      </c>
      <c r="C7337" t="s">
        <v>33416</v>
      </c>
    </row>
    <row r="7338" spans="1:3" x14ac:dyDescent="0.25">
      <c r="A7338" t="s">
        <v>33461</v>
      </c>
      <c r="B7338" t="s">
        <v>33462</v>
      </c>
      <c r="C7338" t="s">
        <v>33416</v>
      </c>
    </row>
    <row r="7339" spans="1:3" x14ac:dyDescent="0.25">
      <c r="A7339" t="s">
        <v>33463</v>
      </c>
      <c r="B7339" t="s">
        <v>3242</v>
      </c>
      <c r="C7339" t="s">
        <v>33416</v>
      </c>
    </row>
    <row r="7340" spans="1:3" x14ac:dyDescent="0.25">
      <c r="A7340" t="s">
        <v>33464</v>
      </c>
      <c r="B7340" t="s">
        <v>33465</v>
      </c>
      <c r="C7340" t="s">
        <v>33416</v>
      </c>
    </row>
    <row r="7341" spans="1:3" x14ac:dyDescent="0.25">
      <c r="A7341" t="s">
        <v>33466</v>
      </c>
      <c r="B7341" t="s">
        <v>33467</v>
      </c>
      <c r="C7341" t="s">
        <v>33416</v>
      </c>
    </row>
    <row r="7342" spans="1:3" x14ac:dyDescent="0.25">
      <c r="A7342" t="s">
        <v>33468</v>
      </c>
      <c r="B7342" t="s">
        <v>33469</v>
      </c>
      <c r="C7342" t="s">
        <v>33416</v>
      </c>
    </row>
    <row r="7343" spans="1:3" x14ac:dyDescent="0.25">
      <c r="A7343" t="s">
        <v>33470</v>
      </c>
      <c r="B7343" t="s">
        <v>33471</v>
      </c>
      <c r="C7343" t="s">
        <v>33416</v>
      </c>
    </row>
    <row r="7344" spans="1:3" x14ac:dyDescent="0.25">
      <c r="A7344" t="s">
        <v>33472</v>
      </c>
      <c r="B7344" t="s">
        <v>33473</v>
      </c>
      <c r="C7344" t="s">
        <v>33416</v>
      </c>
    </row>
    <row r="7345" spans="1:3" x14ac:dyDescent="0.25">
      <c r="A7345" t="s">
        <v>33474</v>
      </c>
      <c r="B7345" t="s">
        <v>33475</v>
      </c>
      <c r="C7345" t="s">
        <v>33416</v>
      </c>
    </row>
    <row r="7346" spans="1:3" x14ac:dyDescent="0.25">
      <c r="A7346" t="s">
        <v>33476</v>
      </c>
      <c r="B7346" t="s">
        <v>33477</v>
      </c>
      <c r="C7346" t="s">
        <v>33416</v>
      </c>
    </row>
    <row r="7347" spans="1:3" x14ac:dyDescent="0.25">
      <c r="A7347" t="s">
        <v>33478</v>
      </c>
      <c r="B7347" t="s">
        <v>33479</v>
      </c>
      <c r="C7347" t="s">
        <v>33416</v>
      </c>
    </row>
    <row r="7348" spans="1:3" x14ac:dyDescent="0.25">
      <c r="A7348" t="s">
        <v>33480</v>
      </c>
      <c r="B7348" t="s">
        <v>33481</v>
      </c>
      <c r="C7348" t="s">
        <v>33380</v>
      </c>
    </row>
    <row r="7349" spans="1:3" x14ac:dyDescent="0.25">
      <c r="A7349" t="s">
        <v>33482</v>
      </c>
      <c r="B7349" t="s">
        <v>33483</v>
      </c>
      <c r="C7349" t="s">
        <v>33416</v>
      </c>
    </row>
    <row r="7350" spans="1:3" x14ac:dyDescent="0.25">
      <c r="A7350" t="s">
        <v>33484</v>
      </c>
      <c r="B7350" t="s">
        <v>33485</v>
      </c>
      <c r="C7350" t="s">
        <v>33416</v>
      </c>
    </row>
    <row r="7351" spans="1:3" x14ac:dyDescent="0.25">
      <c r="A7351" t="s">
        <v>33486</v>
      </c>
      <c r="B7351" t="s">
        <v>33487</v>
      </c>
      <c r="C7351" t="s">
        <v>33266</v>
      </c>
    </row>
    <row r="7352" spans="1:3" x14ac:dyDescent="0.25">
      <c r="A7352" t="s">
        <v>33488</v>
      </c>
      <c r="B7352" t="s">
        <v>33489</v>
      </c>
      <c r="C7352" t="s">
        <v>33416</v>
      </c>
    </row>
    <row r="7353" spans="1:3" x14ac:dyDescent="0.25">
      <c r="A7353" t="s">
        <v>33490</v>
      </c>
      <c r="B7353" t="s">
        <v>33491</v>
      </c>
      <c r="C7353" t="s">
        <v>33416</v>
      </c>
    </row>
    <row r="7354" spans="1:3" x14ac:dyDescent="0.25">
      <c r="A7354" t="s">
        <v>33492</v>
      </c>
      <c r="B7354" t="s">
        <v>33493</v>
      </c>
      <c r="C7354" t="s">
        <v>33416</v>
      </c>
    </row>
    <row r="7355" spans="1:3" x14ac:dyDescent="0.25">
      <c r="A7355" t="s">
        <v>33494</v>
      </c>
      <c r="B7355" t="s">
        <v>33495</v>
      </c>
      <c r="C7355" t="s">
        <v>33496</v>
      </c>
    </row>
    <row r="7356" spans="1:3" x14ac:dyDescent="0.25">
      <c r="A7356" t="s">
        <v>33497</v>
      </c>
      <c r="B7356" t="s">
        <v>33498</v>
      </c>
      <c r="C7356" t="s">
        <v>33496</v>
      </c>
    </row>
    <row r="7357" spans="1:3" x14ac:dyDescent="0.25">
      <c r="A7357" t="s">
        <v>33499</v>
      </c>
      <c r="B7357" t="s">
        <v>33500</v>
      </c>
      <c r="C7357" t="s">
        <v>33496</v>
      </c>
    </row>
    <row r="7358" spans="1:3" x14ac:dyDescent="0.25">
      <c r="A7358" t="s">
        <v>33501</v>
      </c>
      <c r="B7358" t="s">
        <v>33502</v>
      </c>
      <c r="C7358" t="s">
        <v>33496</v>
      </c>
    </row>
    <row r="7359" spans="1:3" x14ac:dyDescent="0.25">
      <c r="A7359" t="s">
        <v>33503</v>
      </c>
      <c r="B7359" t="s">
        <v>33504</v>
      </c>
      <c r="C7359" t="s">
        <v>33496</v>
      </c>
    </row>
    <row r="7360" spans="1:3" x14ac:dyDescent="0.25">
      <c r="A7360" t="s">
        <v>33505</v>
      </c>
      <c r="B7360" t="s">
        <v>33506</v>
      </c>
      <c r="C7360" t="s">
        <v>33496</v>
      </c>
    </row>
    <row r="7361" spans="1:3" x14ac:dyDescent="0.25">
      <c r="A7361" t="s">
        <v>33507</v>
      </c>
      <c r="B7361" t="s">
        <v>33508</v>
      </c>
      <c r="C7361" t="s">
        <v>33496</v>
      </c>
    </row>
    <row r="7362" spans="1:3" x14ac:dyDescent="0.25">
      <c r="A7362" t="s">
        <v>33509</v>
      </c>
      <c r="B7362" t="s">
        <v>33510</v>
      </c>
      <c r="C7362" t="s">
        <v>33496</v>
      </c>
    </row>
    <row r="7363" spans="1:3" x14ac:dyDescent="0.25">
      <c r="A7363" t="s">
        <v>33511</v>
      </c>
      <c r="B7363" t="s">
        <v>33512</v>
      </c>
      <c r="C7363" t="s">
        <v>33496</v>
      </c>
    </row>
    <row r="7364" spans="1:3" x14ac:dyDescent="0.25">
      <c r="A7364" t="s">
        <v>33513</v>
      </c>
      <c r="B7364" t="s">
        <v>33514</v>
      </c>
      <c r="C7364" t="s">
        <v>33496</v>
      </c>
    </row>
    <row r="7365" spans="1:3" x14ac:dyDescent="0.25">
      <c r="A7365" t="s">
        <v>33515</v>
      </c>
      <c r="B7365" t="s">
        <v>33516</v>
      </c>
      <c r="C7365" t="s">
        <v>33496</v>
      </c>
    </row>
    <row r="7366" spans="1:3" x14ac:dyDescent="0.25">
      <c r="A7366" t="s">
        <v>33517</v>
      </c>
      <c r="B7366" t="s">
        <v>33518</v>
      </c>
      <c r="C7366" t="s">
        <v>33496</v>
      </c>
    </row>
    <row r="7367" spans="1:3" x14ac:dyDescent="0.25">
      <c r="A7367" t="s">
        <v>33519</v>
      </c>
      <c r="B7367" t="s">
        <v>33520</v>
      </c>
      <c r="C7367" t="s">
        <v>33496</v>
      </c>
    </row>
    <row r="7368" spans="1:3" x14ac:dyDescent="0.25">
      <c r="A7368" t="s">
        <v>33521</v>
      </c>
      <c r="B7368" t="s">
        <v>33522</v>
      </c>
      <c r="C7368" t="s">
        <v>33496</v>
      </c>
    </row>
    <row r="7369" spans="1:3" x14ac:dyDescent="0.25">
      <c r="A7369" t="s">
        <v>33523</v>
      </c>
      <c r="B7369" t="s">
        <v>33524</v>
      </c>
      <c r="C7369" t="s">
        <v>33496</v>
      </c>
    </row>
    <row r="7370" spans="1:3" x14ac:dyDescent="0.25">
      <c r="A7370" t="s">
        <v>33525</v>
      </c>
      <c r="B7370" t="s">
        <v>33526</v>
      </c>
      <c r="C7370" t="s">
        <v>33496</v>
      </c>
    </row>
    <row r="7371" spans="1:3" x14ac:dyDescent="0.25">
      <c r="A7371" t="s">
        <v>33527</v>
      </c>
      <c r="B7371" t="s">
        <v>33528</v>
      </c>
      <c r="C7371" t="s">
        <v>33496</v>
      </c>
    </row>
    <row r="7372" spans="1:3" x14ac:dyDescent="0.25">
      <c r="A7372" t="s">
        <v>33529</v>
      </c>
      <c r="B7372" t="s">
        <v>33530</v>
      </c>
      <c r="C7372" t="s">
        <v>33496</v>
      </c>
    </row>
    <row r="7373" spans="1:3" x14ac:dyDescent="0.25">
      <c r="A7373" t="s">
        <v>33531</v>
      </c>
      <c r="B7373" t="s">
        <v>33532</v>
      </c>
      <c r="C7373" t="s">
        <v>33496</v>
      </c>
    </row>
    <row r="7374" spans="1:3" x14ac:dyDescent="0.25">
      <c r="A7374" t="s">
        <v>33533</v>
      </c>
      <c r="B7374" t="s">
        <v>33534</v>
      </c>
      <c r="C7374" t="s">
        <v>33496</v>
      </c>
    </row>
    <row r="7375" spans="1:3" x14ac:dyDescent="0.25">
      <c r="A7375" t="s">
        <v>33535</v>
      </c>
      <c r="B7375" t="s">
        <v>33536</v>
      </c>
      <c r="C7375" t="s">
        <v>33496</v>
      </c>
    </row>
    <row r="7376" spans="1:3" x14ac:dyDescent="0.25">
      <c r="A7376" t="s">
        <v>33537</v>
      </c>
      <c r="B7376" t="s">
        <v>33538</v>
      </c>
      <c r="C7376" t="s">
        <v>33496</v>
      </c>
    </row>
    <row r="7377" spans="1:3" x14ac:dyDescent="0.25">
      <c r="A7377" t="s">
        <v>33539</v>
      </c>
      <c r="B7377" t="s">
        <v>33540</v>
      </c>
      <c r="C7377" t="s">
        <v>33496</v>
      </c>
    </row>
    <row r="7378" spans="1:3" x14ac:dyDescent="0.25">
      <c r="A7378" t="s">
        <v>33541</v>
      </c>
      <c r="B7378" t="s">
        <v>33542</v>
      </c>
      <c r="C7378" t="s">
        <v>33496</v>
      </c>
    </row>
    <row r="7379" spans="1:3" x14ac:dyDescent="0.25">
      <c r="A7379" t="s">
        <v>33543</v>
      </c>
      <c r="B7379" t="s">
        <v>3284</v>
      </c>
      <c r="C7379" t="s">
        <v>33496</v>
      </c>
    </row>
    <row r="7380" spans="1:3" x14ac:dyDescent="0.25">
      <c r="A7380" t="s">
        <v>33544</v>
      </c>
      <c r="B7380" t="s">
        <v>33545</v>
      </c>
      <c r="C7380" t="s">
        <v>33496</v>
      </c>
    </row>
    <row r="7381" spans="1:3" x14ac:dyDescent="0.25">
      <c r="A7381" t="s">
        <v>33546</v>
      </c>
      <c r="B7381" t="s">
        <v>33547</v>
      </c>
      <c r="C7381" t="s">
        <v>33496</v>
      </c>
    </row>
    <row r="7382" spans="1:3" x14ac:dyDescent="0.25">
      <c r="A7382" t="s">
        <v>33548</v>
      </c>
      <c r="B7382" t="s">
        <v>33549</v>
      </c>
      <c r="C7382" t="s">
        <v>33496</v>
      </c>
    </row>
    <row r="7383" spans="1:3" x14ac:dyDescent="0.25">
      <c r="A7383" t="s">
        <v>33550</v>
      </c>
      <c r="B7383" t="s">
        <v>33551</v>
      </c>
      <c r="C7383" t="s">
        <v>33496</v>
      </c>
    </row>
    <row r="7384" spans="1:3" x14ac:dyDescent="0.25">
      <c r="A7384" t="s">
        <v>33552</v>
      </c>
      <c r="B7384" t="s">
        <v>33553</v>
      </c>
      <c r="C7384" t="s">
        <v>33496</v>
      </c>
    </row>
    <row r="7385" spans="1:3" x14ac:dyDescent="0.25">
      <c r="A7385" t="s">
        <v>33554</v>
      </c>
      <c r="B7385" t="s">
        <v>33555</v>
      </c>
      <c r="C7385" t="s">
        <v>33496</v>
      </c>
    </row>
    <row r="7386" spans="1:3" x14ac:dyDescent="0.25">
      <c r="A7386" t="s">
        <v>33556</v>
      </c>
      <c r="B7386" t="s">
        <v>33557</v>
      </c>
      <c r="C7386" t="s">
        <v>33496</v>
      </c>
    </row>
    <row r="7387" spans="1:3" x14ac:dyDescent="0.25">
      <c r="A7387" t="s">
        <v>33558</v>
      </c>
      <c r="B7387" t="s">
        <v>33559</v>
      </c>
      <c r="C7387" t="s">
        <v>33496</v>
      </c>
    </row>
    <row r="7388" spans="1:3" x14ac:dyDescent="0.25">
      <c r="A7388" t="s">
        <v>33560</v>
      </c>
      <c r="B7388" t="s">
        <v>33561</v>
      </c>
      <c r="C7388" t="s">
        <v>33496</v>
      </c>
    </row>
    <row r="7389" spans="1:3" x14ac:dyDescent="0.25">
      <c r="A7389" t="s">
        <v>33562</v>
      </c>
      <c r="B7389" t="s">
        <v>33563</v>
      </c>
      <c r="C7389" t="s">
        <v>33496</v>
      </c>
    </row>
    <row r="7390" spans="1:3" x14ac:dyDescent="0.25">
      <c r="A7390" t="s">
        <v>33564</v>
      </c>
      <c r="B7390" t="s">
        <v>33565</v>
      </c>
      <c r="C7390" t="s">
        <v>33496</v>
      </c>
    </row>
    <row r="7391" spans="1:3" x14ac:dyDescent="0.25">
      <c r="A7391" t="s">
        <v>33566</v>
      </c>
      <c r="B7391" t="s">
        <v>33567</v>
      </c>
      <c r="C7391" t="s">
        <v>33496</v>
      </c>
    </row>
    <row r="7392" spans="1:3" x14ac:dyDescent="0.25">
      <c r="A7392" t="s">
        <v>33568</v>
      </c>
      <c r="B7392" t="s">
        <v>33569</v>
      </c>
      <c r="C7392" t="s">
        <v>33496</v>
      </c>
    </row>
    <row r="7393" spans="1:3" x14ac:dyDescent="0.25">
      <c r="A7393" t="s">
        <v>33570</v>
      </c>
      <c r="B7393" t="s">
        <v>32180</v>
      </c>
      <c r="C7393" t="s">
        <v>33496</v>
      </c>
    </row>
    <row r="7394" spans="1:3" x14ac:dyDescent="0.25">
      <c r="A7394" t="s">
        <v>33571</v>
      </c>
      <c r="B7394" t="s">
        <v>33572</v>
      </c>
      <c r="C7394" t="s">
        <v>33496</v>
      </c>
    </row>
    <row r="7395" spans="1:3" x14ac:dyDescent="0.25">
      <c r="A7395" t="s">
        <v>33573</v>
      </c>
      <c r="B7395" t="s">
        <v>33574</v>
      </c>
      <c r="C7395" t="s">
        <v>33496</v>
      </c>
    </row>
    <row r="7396" spans="1:3" x14ac:dyDescent="0.25">
      <c r="A7396" t="s">
        <v>33575</v>
      </c>
      <c r="B7396" t="s">
        <v>33576</v>
      </c>
      <c r="C7396" t="s">
        <v>33496</v>
      </c>
    </row>
    <row r="7397" spans="1:3" x14ac:dyDescent="0.25">
      <c r="A7397" t="s">
        <v>33577</v>
      </c>
      <c r="B7397" t="s">
        <v>33578</v>
      </c>
      <c r="C7397" t="s">
        <v>33496</v>
      </c>
    </row>
    <row r="7398" spans="1:3" x14ac:dyDescent="0.25">
      <c r="A7398" t="s">
        <v>33579</v>
      </c>
      <c r="B7398" t="s">
        <v>33580</v>
      </c>
      <c r="C7398" t="s">
        <v>33266</v>
      </c>
    </row>
    <row r="7399" spans="1:3" x14ac:dyDescent="0.25">
      <c r="A7399" t="s">
        <v>33581</v>
      </c>
      <c r="B7399" t="s">
        <v>33582</v>
      </c>
      <c r="C7399" t="s">
        <v>33416</v>
      </c>
    </row>
    <row r="7400" spans="1:3" x14ac:dyDescent="0.25">
      <c r="A7400" t="s">
        <v>33583</v>
      </c>
      <c r="B7400" t="s">
        <v>33584</v>
      </c>
      <c r="C7400" t="s">
        <v>33585</v>
      </c>
    </row>
    <row r="7401" spans="1:3" x14ac:dyDescent="0.25">
      <c r="A7401" t="s">
        <v>33586</v>
      </c>
      <c r="B7401" t="s">
        <v>33587</v>
      </c>
      <c r="C7401" t="s">
        <v>33585</v>
      </c>
    </row>
    <row r="7402" spans="1:3" x14ac:dyDescent="0.25">
      <c r="A7402" t="s">
        <v>33588</v>
      </c>
      <c r="B7402" t="s">
        <v>33589</v>
      </c>
      <c r="C7402" t="s">
        <v>33585</v>
      </c>
    </row>
    <row r="7403" spans="1:3" x14ac:dyDescent="0.25">
      <c r="A7403" t="s">
        <v>33590</v>
      </c>
      <c r="B7403" t="s">
        <v>33591</v>
      </c>
      <c r="C7403" t="s">
        <v>33585</v>
      </c>
    </row>
    <row r="7404" spans="1:3" x14ac:dyDescent="0.25">
      <c r="A7404" t="s">
        <v>33592</v>
      </c>
      <c r="B7404" t="s">
        <v>33593</v>
      </c>
      <c r="C7404" t="s">
        <v>33585</v>
      </c>
    </row>
    <row r="7405" spans="1:3" x14ac:dyDescent="0.25">
      <c r="A7405" t="s">
        <v>33594</v>
      </c>
      <c r="B7405" t="s">
        <v>33595</v>
      </c>
      <c r="C7405" t="s">
        <v>33585</v>
      </c>
    </row>
    <row r="7406" spans="1:3" x14ac:dyDescent="0.25">
      <c r="A7406" t="s">
        <v>33596</v>
      </c>
      <c r="B7406" t="s">
        <v>33597</v>
      </c>
      <c r="C7406" t="s">
        <v>33585</v>
      </c>
    </row>
    <row r="7407" spans="1:3" x14ac:dyDescent="0.25">
      <c r="A7407" t="s">
        <v>33598</v>
      </c>
      <c r="B7407" t="s">
        <v>33599</v>
      </c>
      <c r="C7407" t="s">
        <v>33333</v>
      </c>
    </row>
    <row r="7408" spans="1:3" x14ac:dyDescent="0.25">
      <c r="A7408" t="s">
        <v>33600</v>
      </c>
      <c r="B7408" t="s">
        <v>33601</v>
      </c>
      <c r="C7408" t="s">
        <v>33347</v>
      </c>
    </row>
    <row r="7409" spans="1:3" x14ac:dyDescent="0.25">
      <c r="A7409" t="s">
        <v>33602</v>
      </c>
      <c r="B7409" t="s">
        <v>33603</v>
      </c>
      <c r="C7409" t="s">
        <v>33347</v>
      </c>
    </row>
    <row r="7410" spans="1:3" x14ac:dyDescent="0.25">
      <c r="A7410" t="s">
        <v>33604</v>
      </c>
      <c r="B7410" t="s">
        <v>33605</v>
      </c>
      <c r="C7410" t="s">
        <v>33606</v>
      </c>
    </row>
    <row r="7411" spans="1:3" x14ac:dyDescent="0.25">
      <c r="A7411" t="s">
        <v>33607</v>
      </c>
      <c r="B7411" t="s">
        <v>33608</v>
      </c>
      <c r="C7411" t="s">
        <v>33333</v>
      </c>
    </row>
    <row r="7412" spans="1:3" x14ac:dyDescent="0.25">
      <c r="A7412" t="s">
        <v>33609</v>
      </c>
      <c r="B7412" t="s">
        <v>33610</v>
      </c>
      <c r="C7412" t="s">
        <v>33606</v>
      </c>
    </row>
    <row r="7413" spans="1:3" x14ac:dyDescent="0.25">
      <c r="A7413" t="s">
        <v>33611</v>
      </c>
      <c r="B7413" t="s">
        <v>29848</v>
      </c>
      <c r="C7413" t="s">
        <v>33585</v>
      </c>
    </row>
    <row r="7414" spans="1:3" x14ac:dyDescent="0.25">
      <c r="A7414" t="s">
        <v>33612</v>
      </c>
      <c r="B7414" t="s">
        <v>33613</v>
      </c>
      <c r="C7414" t="s">
        <v>33606</v>
      </c>
    </row>
    <row r="7415" spans="1:3" x14ac:dyDescent="0.25">
      <c r="A7415" t="s">
        <v>33614</v>
      </c>
      <c r="B7415" t="s">
        <v>33615</v>
      </c>
      <c r="C7415" t="s">
        <v>33616</v>
      </c>
    </row>
    <row r="7416" spans="1:3" x14ac:dyDescent="0.25">
      <c r="A7416" t="s">
        <v>33617</v>
      </c>
      <c r="B7416" t="s">
        <v>33618</v>
      </c>
      <c r="C7416" t="s">
        <v>33616</v>
      </c>
    </row>
    <row r="7417" spans="1:3" x14ac:dyDescent="0.25">
      <c r="A7417" t="s">
        <v>33619</v>
      </c>
      <c r="B7417" t="s">
        <v>33620</v>
      </c>
      <c r="C7417" t="s">
        <v>33416</v>
      </c>
    </row>
    <row r="7418" spans="1:3" x14ac:dyDescent="0.25">
      <c r="A7418" t="s">
        <v>33621</v>
      </c>
      <c r="B7418" t="s">
        <v>33622</v>
      </c>
      <c r="C7418" t="s">
        <v>33585</v>
      </c>
    </row>
    <row r="7419" spans="1:3" x14ac:dyDescent="0.25">
      <c r="A7419" t="s">
        <v>33623</v>
      </c>
      <c r="B7419" t="s">
        <v>33624</v>
      </c>
      <c r="C7419" t="s">
        <v>33616</v>
      </c>
    </row>
    <row r="7420" spans="1:3" x14ac:dyDescent="0.25">
      <c r="A7420" t="s">
        <v>33625</v>
      </c>
      <c r="B7420" t="s">
        <v>33626</v>
      </c>
      <c r="C7420" t="s">
        <v>33314</v>
      </c>
    </row>
    <row r="7421" spans="1:3" x14ac:dyDescent="0.25">
      <c r="A7421" t="s">
        <v>33627</v>
      </c>
      <c r="B7421" t="s">
        <v>33628</v>
      </c>
      <c r="C7421" t="s">
        <v>33629</v>
      </c>
    </row>
    <row r="7422" spans="1:3" x14ac:dyDescent="0.25">
      <c r="A7422" t="s">
        <v>33630</v>
      </c>
      <c r="B7422" t="s">
        <v>33631</v>
      </c>
      <c r="C7422" t="s">
        <v>33629</v>
      </c>
    </row>
    <row r="7423" spans="1:3" x14ac:dyDescent="0.25">
      <c r="A7423" t="s">
        <v>33632</v>
      </c>
      <c r="B7423" t="s">
        <v>33633</v>
      </c>
      <c r="C7423" t="s">
        <v>33616</v>
      </c>
    </row>
    <row r="7424" spans="1:3" x14ac:dyDescent="0.25">
      <c r="A7424" t="s">
        <v>33634</v>
      </c>
      <c r="B7424" t="s">
        <v>33635</v>
      </c>
      <c r="C7424" t="s">
        <v>33629</v>
      </c>
    </row>
    <row r="7425" spans="1:3" x14ac:dyDescent="0.25">
      <c r="A7425" t="s">
        <v>33636</v>
      </c>
      <c r="B7425" t="s">
        <v>33637</v>
      </c>
      <c r="C7425" t="s">
        <v>33629</v>
      </c>
    </row>
    <row r="7426" spans="1:3" x14ac:dyDescent="0.25">
      <c r="A7426" t="s">
        <v>33638</v>
      </c>
      <c r="B7426" t="s">
        <v>33639</v>
      </c>
      <c r="C7426" t="s">
        <v>33629</v>
      </c>
    </row>
    <row r="7427" spans="1:3" x14ac:dyDescent="0.25">
      <c r="A7427" t="s">
        <v>33640</v>
      </c>
      <c r="B7427" t="s">
        <v>33641</v>
      </c>
      <c r="C7427" t="s">
        <v>33629</v>
      </c>
    </row>
    <row r="7428" spans="1:3" x14ac:dyDescent="0.25">
      <c r="A7428" t="s">
        <v>33642</v>
      </c>
      <c r="B7428" t="s">
        <v>33641</v>
      </c>
      <c r="C7428" t="s">
        <v>33629</v>
      </c>
    </row>
    <row r="7429" spans="1:3" x14ac:dyDescent="0.25">
      <c r="A7429" t="s">
        <v>33643</v>
      </c>
      <c r="B7429" t="s">
        <v>33644</v>
      </c>
      <c r="C7429" t="s">
        <v>33629</v>
      </c>
    </row>
    <row r="7430" spans="1:3" x14ac:dyDescent="0.25">
      <c r="A7430" t="s">
        <v>33645</v>
      </c>
      <c r="B7430" t="s">
        <v>33646</v>
      </c>
      <c r="C7430" t="s">
        <v>33629</v>
      </c>
    </row>
    <row r="7431" spans="1:3" x14ac:dyDescent="0.25">
      <c r="A7431" t="s">
        <v>33647</v>
      </c>
      <c r="B7431" t="s">
        <v>33648</v>
      </c>
      <c r="C7431" t="s">
        <v>33629</v>
      </c>
    </row>
    <row r="7432" spans="1:3" x14ac:dyDescent="0.25">
      <c r="A7432" t="s">
        <v>33649</v>
      </c>
      <c r="B7432" t="s">
        <v>33650</v>
      </c>
      <c r="C7432" t="s">
        <v>33333</v>
      </c>
    </row>
    <row r="7433" spans="1:3" x14ac:dyDescent="0.25">
      <c r="A7433" t="s">
        <v>33651</v>
      </c>
      <c r="B7433" t="s">
        <v>33652</v>
      </c>
      <c r="C7433" t="s">
        <v>33653</v>
      </c>
    </row>
    <row r="7434" spans="1:3" x14ac:dyDescent="0.25">
      <c r="A7434" t="s">
        <v>33654</v>
      </c>
      <c r="B7434" t="s">
        <v>33655</v>
      </c>
      <c r="C7434" t="s">
        <v>33653</v>
      </c>
    </row>
    <row r="7435" spans="1:3" x14ac:dyDescent="0.25">
      <c r="A7435" t="s">
        <v>33656</v>
      </c>
      <c r="B7435" t="s">
        <v>33657</v>
      </c>
      <c r="C7435" t="s">
        <v>33629</v>
      </c>
    </row>
    <row r="7436" spans="1:3" x14ac:dyDescent="0.25">
      <c r="A7436" t="s">
        <v>33658</v>
      </c>
      <c r="B7436" t="s">
        <v>33659</v>
      </c>
      <c r="C7436" t="s">
        <v>33629</v>
      </c>
    </row>
    <row r="7437" spans="1:3" x14ac:dyDescent="0.25">
      <c r="A7437" t="s">
        <v>33660</v>
      </c>
      <c r="B7437" t="s">
        <v>33661</v>
      </c>
      <c r="C7437" t="s">
        <v>33653</v>
      </c>
    </row>
    <row r="7438" spans="1:3" x14ac:dyDescent="0.25">
      <c r="A7438" t="s">
        <v>33662</v>
      </c>
      <c r="B7438" t="s">
        <v>33663</v>
      </c>
      <c r="C7438" t="s">
        <v>33301</v>
      </c>
    </row>
    <row r="7439" spans="1:3" x14ac:dyDescent="0.25">
      <c r="A7439" t="s">
        <v>33664</v>
      </c>
      <c r="B7439" t="s">
        <v>33665</v>
      </c>
      <c r="C7439" t="s">
        <v>33653</v>
      </c>
    </row>
    <row r="7440" spans="1:3" x14ac:dyDescent="0.25">
      <c r="A7440" t="s">
        <v>33666</v>
      </c>
      <c r="B7440" t="s">
        <v>33667</v>
      </c>
      <c r="C7440" t="s">
        <v>33653</v>
      </c>
    </row>
    <row r="7441" spans="1:3" x14ac:dyDescent="0.25">
      <c r="A7441" t="s">
        <v>33668</v>
      </c>
      <c r="B7441" t="s">
        <v>33669</v>
      </c>
      <c r="C7441" t="s">
        <v>33616</v>
      </c>
    </row>
    <row r="7442" spans="1:3" x14ac:dyDescent="0.25">
      <c r="A7442" t="s">
        <v>33670</v>
      </c>
      <c r="B7442" t="s">
        <v>33671</v>
      </c>
      <c r="C7442" t="s">
        <v>33653</v>
      </c>
    </row>
    <row r="7443" spans="1:3" x14ac:dyDescent="0.25">
      <c r="A7443" t="s">
        <v>33672</v>
      </c>
      <c r="B7443" t="s">
        <v>33673</v>
      </c>
      <c r="C7443" t="s">
        <v>33585</v>
      </c>
    </row>
    <row r="7444" spans="1:3" x14ac:dyDescent="0.25">
      <c r="A7444" t="s">
        <v>33674</v>
      </c>
      <c r="B7444" t="s">
        <v>33675</v>
      </c>
      <c r="C7444" t="s">
        <v>33653</v>
      </c>
    </row>
    <row r="7445" spans="1:3" x14ac:dyDescent="0.25">
      <c r="A7445" t="s">
        <v>33676</v>
      </c>
      <c r="B7445" t="s">
        <v>33677</v>
      </c>
      <c r="C7445" t="s">
        <v>33653</v>
      </c>
    </row>
    <row r="7446" spans="1:3" x14ac:dyDescent="0.25">
      <c r="A7446" t="s">
        <v>33678</v>
      </c>
      <c r="B7446" t="s">
        <v>33679</v>
      </c>
      <c r="C7446" t="s">
        <v>33653</v>
      </c>
    </row>
    <row r="7447" spans="1:3" x14ac:dyDescent="0.25">
      <c r="A7447" t="s">
        <v>33680</v>
      </c>
      <c r="B7447" t="s">
        <v>33681</v>
      </c>
      <c r="C7447" t="s">
        <v>33653</v>
      </c>
    </row>
    <row r="7448" spans="1:3" x14ac:dyDescent="0.25">
      <c r="A7448" t="s">
        <v>33682</v>
      </c>
      <c r="B7448" t="s">
        <v>33683</v>
      </c>
      <c r="C7448" t="s">
        <v>33347</v>
      </c>
    </row>
    <row r="7449" spans="1:3" x14ac:dyDescent="0.25">
      <c r="A7449" t="s">
        <v>33684</v>
      </c>
      <c r="B7449" t="s">
        <v>33685</v>
      </c>
      <c r="C7449" t="s">
        <v>33653</v>
      </c>
    </row>
    <row r="7450" spans="1:3" x14ac:dyDescent="0.25">
      <c r="A7450" t="s">
        <v>33686</v>
      </c>
      <c r="B7450" t="s">
        <v>33687</v>
      </c>
      <c r="C7450" t="s">
        <v>33266</v>
      </c>
    </row>
    <row r="7451" spans="1:3" x14ac:dyDescent="0.25">
      <c r="A7451" t="s">
        <v>33688</v>
      </c>
      <c r="B7451" t="s">
        <v>33689</v>
      </c>
      <c r="C7451" t="s">
        <v>32291</v>
      </c>
    </row>
    <row r="7452" spans="1:3" x14ac:dyDescent="0.25">
      <c r="A7452" t="s">
        <v>33690</v>
      </c>
      <c r="B7452" t="s">
        <v>33691</v>
      </c>
      <c r="C7452" t="s">
        <v>32291</v>
      </c>
    </row>
    <row r="7453" spans="1:3" x14ac:dyDescent="0.25">
      <c r="A7453" t="s">
        <v>33692</v>
      </c>
      <c r="B7453" t="s">
        <v>33693</v>
      </c>
      <c r="C7453" t="s">
        <v>33653</v>
      </c>
    </row>
    <row r="7454" spans="1:3" x14ac:dyDescent="0.25">
      <c r="A7454" t="s">
        <v>33694</v>
      </c>
      <c r="B7454" t="s">
        <v>33695</v>
      </c>
      <c r="C7454" t="s">
        <v>32291</v>
      </c>
    </row>
    <row r="7455" spans="1:3" x14ac:dyDescent="0.25">
      <c r="A7455" t="s">
        <v>33696</v>
      </c>
      <c r="B7455" t="s">
        <v>33697</v>
      </c>
      <c r="C7455" t="s">
        <v>33653</v>
      </c>
    </row>
    <row r="7456" spans="1:3" x14ac:dyDescent="0.25">
      <c r="A7456" t="s">
        <v>33698</v>
      </c>
      <c r="B7456" t="s">
        <v>33699</v>
      </c>
      <c r="C7456" t="s">
        <v>32291</v>
      </c>
    </row>
    <row r="7457" spans="1:3" x14ac:dyDescent="0.25">
      <c r="A7457" t="s">
        <v>33700</v>
      </c>
      <c r="B7457" t="s">
        <v>33701</v>
      </c>
      <c r="C7457" t="s">
        <v>32291</v>
      </c>
    </row>
    <row r="7458" spans="1:3" x14ac:dyDescent="0.25">
      <c r="A7458" t="s">
        <v>33702</v>
      </c>
      <c r="B7458" t="s">
        <v>33703</v>
      </c>
      <c r="C7458" t="s">
        <v>32291</v>
      </c>
    </row>
    <row r="7459" spans="1:3" x14ac:dyDescent="0.25">
      <c r="A7459" t="s">
        <v>33704</v>
      </c>
      <c r="B7459" t="s">
        <v>33705</v>
      </c>
      <c r="C7459" t="s">
        <v>32291</v>
      </c>
    </row>
    <row r="7460" spans="1:3" x14ac:dyDescent="0.25">
      <c r="A7460" t="s">
        <v>33706</v>
      </c>
      <c r="B7460" t="s">
        <v>33707</v>
      </c>
      <c r="C7460" t="s">
        <v>32291</v>
      </c>
    </row>
    <row r="7461" spans="1:3" x14ac:dyDescent="0.25">
      <c r="A7461" t="s">
        <v>33708</v>
      </c>
      <c r="B7461" t="s">
        <v>33709</v>
      </c>
      <c r="C7461" t="s">
        <v>32291</v>
      </c>
    </row>
    <row r="7462" spans="1:3" x14ac:dyDescent="0.25">
      <c r="A7462" t="s">
        <v>33710</v>
      </c>
      <c r="B7462" t="s">
        <v>33711</v>
      </c>
      <c r="C7462" t="s">
        <v>32291</v>
      </c>
    </row>
    <row r="7463" spans="1:3" x14ac:dyDescent="0.25">
      <c r="A7463" t="s">
        <v>33712</v>
      </c>
      <c r="B7463" t="s">
        <v>33713</v>
      </c>
      <c r="C7463" t="s">
        <v>32291</v>
      </c>
    </row>
    <row r="7464" spans="1:3" x14ac:dyDescent="0.25">
      <c r="A7464" t="s">
        <v>33714</v>
      </c>
      <c r="B7464" t="s">
        <v>33715</v>
      </c>
      <c r="C7464" t="s">
        <v>32291</v>
      </c>
    </row>
    <row r="7465" spans="1:3" x14ac:dyDescent="0.25">
      <c r="A7465" t="s">
        <v>33716</v>
      </c>
      <c r="B7465" t="s">
        <v>33717</v>
      </c>
      <c r="C7465" t="s">
        <v>33416</v>
      </c>
    </row>
    <row r="7466" spans="1:3" x14ac:dyDescent="0.25">
      <c r="A7466" t="s">
        <v>33718</v>
      </c>
      <c r="B7466" t="s">
        <v>33719</v>
      </c>
      <c r="C7466" t="s">
        <v>33496</v>
      </c>
    </row>
    <row r="7467" spans="1:3" x14ac:dyDescent="0.25">
      <c r="A7467" t="s">
        <v>33720</v>
      </c>
      <c r="B7467" t="s">
        <v>33721</v>
      </c>
      <c r="C7467" t="s">
        <v>33606</v>
      </c>
    </row>
    <row r="7468" spans="1:3" x14ac:dyDescent="0.25">
      <c r="A7468" t="s">
        <v>33722</v>
      </c>
      <c r="B7468" t="s">
        <v>33723</v>
      </c>
      <c r="C7468" t="s">
        <v>32291</v>
      </c>
    </row>
    <row r="7469" spans="1:3" x14ac:dyDescent="0.25">
      <c r="A7469" t="s">
        <v>33724</v>
      </c>
      <c r="B7469" t="s">
        <v>33725</v>
      </c>
      <c r="C7469" t="s">
        <v>33606</v>
      </c>
    </row>
    <row r="7470" spans="1:3" x14ac:dyDescent="0.25">
      <c r="A7470" t="s">
        <v>33726</v>
      </c>
      <c r="B7470" t="s">
        <v>33727</v>
      </c>
      <c r="C7470" t="s">
        <v>32201</v>
      </c>
    </row>
    <row r="7471" spans="1:3" x14ac:dyDescent="0.25">
      <c r="A7471" t="s">
        <v>33728</v>
      </c>
      <c r="B7471" t="s">
        <v>33729</v>
      </c>
      <c r="C7471" t="s">
        <v>32201</v>
      </c>
    </row>
    <row r="7472" spans="1:3" x14ac:dyDescent="0.25">
      <c r="A7472" t="s">
        <v>33730</v>
      </c>
      <c r="B7472" t="s">
        <v>33731</v>
      </c>
      <c r="C7472" t="s">
        <v>32201</v>
      </c>
    </row>
    <row r="7473" spans="1:3" x14ac:dyDescent="0.25">
      <c r="A7473" t="s">
        <v>33732</v>
      </c>
      <c r="B7473" t="s">
        <v>14946</v>
      </c>
      <c r="C7473" t="s">
        <v>32201</v>
      </c>
    </row>
    <row r="7474" spans="1:3" x14ac:dyDescent="0.25">
      <c r="A7474" t="s">
        <v>33733</v>
      </c>
      <c r="B7474" t="s">
        <v>33734</v>
      </c>
      <c r="C7474" t="s">
        <v>33314</v>
      </c>
    </row>
    <row r="7475" spans="1:3" x14ac:dyDescent="0.25">
      <c r="A7475" t="s">
        <v>33735</v>
      </c>
      <c r="B7475" t="s">
        <v>33736</v>
      </c>
      <c r="C7475" t="s">
        <v>32206</v>
      </c>
    </row>
    <row r="7476" spans="1:3" x14ac:dyDescent="0.25">
      <c r="A7476" t="s">
        <v>33737</v>
      </c>
      <c r="B7476" t="s">
        <v>33738</v>
      </c>
      <c r="C7476" t="s">
        <v>33616</v>
      </c>
    </row>
    <row r="7477" spans="1:3" x14ac:dyDescent="0.25">
      <c r="A7477" t="s">
        <v>33739</v>
      </c>
      <c r="B7477" t="s">
        <v>33740</v>
      </c>
      <c r="C7477" t="s">
        <v>32206</v>
      </c>
    </row>
    <row r="7478" spans="1:3" x14ac:dyDescent="0.25">
      <c r="A7478" t="s">
        <v>33741</v>
      </c>
      <c r="B7478" t="s">
        <v>33742</v>
      </c>
      <c r="C7478" t="s">
        <v>32206</v>
      </c>
    </row>
    <row r="7479" spans="1:3" x14ac:dyDescent="0.25">
      <c r="A7479" t="s">
        <v>33743</v>
      </c>
      <c r="B7479" t="s">
        <v>798</v>
      </c>
      <c r="C7479" t="s">
        <v>32206</v>
      </c>
    </row>
    <row r="7480" spans="1:3" x14ac:dyDescent="0.25">
      <c r="A7480" t="s">
        <v>33744</v>
      </c>
      <c r="B7480" t="s">
        <v>33745</v>
      </c>
      <c r="C7480" t="s">
        <v>33301</v>
      </c>
    </row>
    <row r="7481" spans="1:3" x14ac:dyDescent="0.25">
      <c r="A7481" t="s">
        <v>33746</v>
      </c>
      <c r="B7481" t="s">
        <v>33747</v>
      </c>
      <c r="C7481" t="s">
        <v>32211</v>
      </c>
    </row>
    <row r="7482" spans="1:3" x14ac:dyDescent="0.25">
      <c r="A7482" t="s">
        <v>33748</v>
      </c>
      <c r="B7482" t="s">
        <v>33749</v>
      </c>
      <c r="C7482" t="s">
        <v>33333</v>
      </c>
    </row>
    <row r="7483" spans="1:3" x14ac:dyDescent="0.25">
      <c r="A7483" t="s">
        <v>33750</v>
      </c>
      <c r="B7483" t="s">
        <v>33751</v>
      </c>
      <c r="C7483" t="s">
        <v>33333</v>
      </c>
    </row>
    <row r="7484" spans="1:3" x14ac:dyDescent="0.25">
      <c r="A7484" t="s">
        <v>33752</v>
      </c>
      <c r="B7484" t="s">
        <v>33753</v>
      </c>
      <c r="C7484" t="s">
        <v>33301</v>
      </c>
    </row>
    <row r="7485" spans="1:3" x14ac:dyDescent="0.25">
      <c r="A7485" t="s">
        <v>33754</v>
      </c>
      <c r="B7485" t="s">
        <v>33755</v>
      </c>
      <c r="C7485" t="s">
        <v>32291</v>
      </c>
    </row>
    <row r="7486" spans="1:3" x14ac:dyDescent="0.25">
      <c r="A7486" t="s">
        <v>33756</v>
      </c>
      <c r="B7486" t="s">
        <v>33757</v>
      </c>
      <c r="C7486" t="s">
        <v>32224</v>
      </c>
    </row>
    <row r="7487" spans="1:3" x14ac:dyDescent="0.25">
      <c r="A7487" t="s">
        <v>33758</v>
      </c>
      <c r="B7487" t="s">
        <v>33759</v>
      </c>
      <c r="C7487" t="s">
        <v>32211</v>
      </c>
    </row>
    <row r="7488" spans="1:3" x14ac:dyDescent="0.25">
      <c r="A7488" t="s">
        <v>33760</v>
      </c>
      <c r="B7488" t="s">
        <v>33761</v>
      </c>
      <c r="C7488" t="s">
        <v>33333</v>
      </c>
    </row>
    <row r="7489" spans="1:3" x14ac:dyDescent="0.25">
      <c r="A7489" t="s">
        <v>33762</v>
      </c>
      <c r="B7489" t="s">
        <v>33763</v>
      </c>
      <c r="C7489" t="s">
        <v>33380</v>
      </c>
    </row>
    <row r="7490" spans="1:3" x14ac:dyDescent="0.25">
      <c r="A7490" t="s">
        <v>33764</v>
      </c>
      <c r="B7490" t="s">
        <v>33765</v>
      </c>
      <c r="C7490" t="s">
        <v>33653</v>
      </c>
    </row>
    <row r="7491" spans="1:3" x14ac:dyDescent="0.25">
      <c r="A7491" t="s">
        <v>33766</v>
      </c>
      <c r="B7491" t="s">
        <v>33767</v>
      </c>
      <c r="C7491" t="s">
        <v>33416</v>
      </c>
    </row>
    <row r="7492" spans="1:3" x14ac:dyDescent="0.25">
      <c r="A7492" t="s">
        <v>33768</v>
      </c>
      <c r="B7492" t="s">
        <v>33769</v>
      </c>
      <c r="C7492" t="s">
        <v>32266</v>
      </c>
    </row>
    <row r="7493" spans="1:3" x14ac:dyDescent="0.25">
      <c r="A7493" t="s">
        <v>33770</v>
      </c>
      <c r="B7493" t="s">
        <v>33771</v>
      </c>
      <c r="C7493" t="s">
        <v>32294</v>
      </c>
    </row>
    <row r="7494" spans="1:3" x14ac:dyDescent="0.25">
      <c r="A7494" t="s">
        <v>33772</v>
      </c>
      <c r="B7494" t="s">
        <v>33773</v>
      </c>
      <c r="C7494" t="s">
        <v>32294</v>
      </c>
    </row>
    <row r="7495" spans="1:3" x14ac:dyDescent="0.25">
      <c r="A7495" t="s">
        <v>33774</v>
      </c>
      <c r="B7495" t="s">
        <v>33775</v>
      </c>
      <c r="C7495" t="s">
        <v>33629</v>
      </c>
    </row>
    <row r="7496" spans="1:3" x14ac:dyDescent="0.25">
      <c r="A7496" t="s">
        <v>33776</v>
      </c>
      <c r="B7496" t="s">
        <v>33777</v>
      </c>
      <c r="C7496" t="s">
        <v>32302</v>
      </c>
    </row>
    <row r="7497" spans="1:3" x14ac:dyDescent="0.25">
      <c r="A7497" t="s">
        <v>33778</v>
      </c>
      <c r="B7497" t="s">
        <v>33779</v>
      </c>
      <c r="C7497" t="s">
        <v>32206</v>
      </c>
    </row>
    <row r="7498" spans="1:3" x14ac:dyDescent="0.25">
      <c r="A7498" t="s">
        <v>33780</v>
      </c>
      <c r="B7498" t="s">
        <v>33781</v>
      </c>
      <c r="C7498" t="s">
        <v>32302</v>
      </c>
    </row>
    <row r="7499" spans="1:3" x14ac:dyDescent="0.25">
      <c r="A7499" t="s">
        <v>33782</v>
      </c>
      <c r="B7499" t="s">
        <v>33783</v>
      </c>
      <c r="C7499" t="s">
        <v>32302</v>
      </c>
    </row>
    <row r="7500" spans="1:3" x14ac:dyDescent="0.25">
      <c r="A7500" t="s">
        <v>33784</v>
      </c>
      <c r="B7500" t="s">
        <v>33785</v>
      </c>
      <c r="C7500" t="s">
        <v>32201</v>
      </c>
    </row>
    <row r="7501" spans="1:3" x14ac:dyDescent="0.25">
      <c r="A7501" t="s">
        <v>33786</v>
      </c>
      <c r="B7501" t="s">
        <v>33787</v>
      </c>
      <c r="C7501" t="s">
        <v>33314</v>
      </c>
    </row>
    <row r="7502" spans="1:3" x14ac:dyDescent="0.25">
      <c r="A7502" t="s">
        <v>33788</v>
      </c>
      <c r="B7502" t="s">
        <v>33789</v>
      </c>
      <c r="C7502" t="s">
        <v>33235</v>
      </c>
    </row>
    <row r="7503" spans="1:3" x14ac:dyDescent="0.25">
      <c r="A7503" t="s">
        <v>33790</v>
      </c>
      <c r="B7503" t="s">
        <v>33791</v>
      </c>
      <c r="C7503" t="s">
        <v>32332</v>
      </c>
    </row>
    <row r="7504" spans="1:3" x14ac:dyDescent="0.25">
      <c r="A7504" t="s">
        <v>33792</v>
      </c>
      <c r="B7504" t="s">
        <v>33793</v>
      </c>
      <c r="C7504" t="s">
        <v>32201</v>
      </c>
    </row>
    <row r="7505" spans="1:3" x14ac:dyDescent="0.25">
      <c r="A7505" t="s">
        <v>33794</v>
      </c>
      <c r="B7505" t="s">
        <v>33795</v>
      </c>
      <c r="C7505" t="s">
        <v>32374</v>
      </c>
    </row>
    <row r="7506" spans="1:3" x14ac:dyDescent="0.25">
      <c r="A7506" t="s">
        <v>33796</v>
      </c>
      <c r="B7506" t="s">
        <v>33797</v>
      </c>
      <c r="C7506" t="s">
        <v>32374</v>
      </c>
    </row>
    <row r="7507" spans="1:3" x14ac:dyDescent="0.25">
      <c r="A7507" t="s">
        <v>33798</v>
      </c>
      <c r="B7507" t="s">
        <v>33799</v>
      </c>
      <c r="C7507" t="s">
        <v>33314</v>
      </c>
    </row>
    <row r="7508" spans="1:3" x14ac:dyDescent="0.25">
      <c r="A7508" t="s">
        <v>33800</v>
      </c>
      <c r="B7508" t="s">
        <v>33801</v>
      </c>
      <c r="C7508" t="s">
        <v>32374</v>
      </c>
    </row>
    <row r="7509" spans="1:3" x14ac:dyDescent="0.25">
      <c r="A7509" t="s">
        <v>33802</v>
      </c>
      <c r="B7509" t="s">
        <v>33803</v>
      </c>
      <c r="C7509" t="s">
        <v>32399</v>
      </c>
    </row>
    <row r="7510" spans="1:3" x14ac:dyDescent="0.25">
      <c r="A7510" t="s">
        <v>33804</v>
      </c>
      <c r="B7510" t="s">
        <v>33805</v>
      </c>
      <c r="C7510" t="s">
        <v>32399</v>
      </c>
    </row>
    <row r="7511" spans="1:3" x14ac:dyDescent="0.25">
      <c r="A7511" t="s">
        <v>33806</v>
      </c>
      <c r="B7511" t="s">
        <v>33807</v>
      </c>
      <c r="C7511" t="s">
        <v>33585</v>
      </c>
    </row>
    <row r="7512" spans="1:3" x14ac:dyDescent="0.25">
      <c r="A7512" t="s">
        <v>33808</v>
      </c>
      <c r="B7512" t="s">
        <v>33809</v>
      </c>
      <c r="C7512" t="s">
        <v>33585</v>
      </c>
    </row>
    <row r="7513" spans="1:3" x14ac:dyDescent="0.25">
      <c r="A7513" t="s">
        <v>33810</v>
      </c>
      <c r="B7513" t="s">
        <v>33811</v>
      </c>
      <c r="C7513" t="s">
        <v>32224</v>
      </c>
    </row>
    <row r="7514" spans="1:3" x14ac:dyDescent="0.25">
      <c r="A7514" t="s">
        <v>33812</v>
      </c>
      <c r="B7514" t="s">
        <v>33813</v>
      </c>
      <c r="C7514" t="s">
        <v>32444</v>
      </c>
    </row>
    <row r="7515" spans="1:3" x14ac:dyDescent="0.25">
      <c r="A7515" t="s">
        <v>33814</v>
      </c>
      <c r="B7515" t="s">
        <v>33815</v>
      </c>
      <c r="C7515" t="s">
        <v>32444</v>
      </c>
    </row>
    <row r="7516" spans="1:3" x14ac:dyDescent="0.25">
      <c r="A7516" t="s">
        <v>33816</v>
      </c>
      <c r="B7516" t="s">
        <v>33817</v>
      </c>
      <c r="C7516" t="s">
        <v>32444</v>
      </c>
    </row>
    <row r="7517" spans="1:3" x14ac:dyDescent="0.25">
      <c r="A7517" t="s">
        <v>33818</v>
      </c>
      <c r="B7517" t="s">
        <v>33819</v>
      </c>
      <c r="C7517" t="s">
        <v>32444</v>
      </c>
    </row>
    <row r="7518" spans="1:3" x14ac:dyDescent="0.25">
      <c r="A7518" t="s">
        <v>33820</v>
      </c>
      <c r="B7518" t="s">
        <v>33821</v>
      </c>
      <c r="C7518" t="s">
        <v>32444</v>
      </c>
    </row>
    <row r="7519" spans="1:3" x14ac:dyDescent="0.25">
      <c r="A7519" t="s">
        <v>33822</v>
      </c>
      <c r="B7519" t="s">
        <v>33823</v>
      </c>
      <c r="C7519" t="s">
        <v>32444</v>
      </c>
    </row>
    <row r="7520" spans="1:3" x14ac:dyDescent="0.25">
      <c r="A7520" t="s">
        <v>33824</v>
      </c>
      <c r="B7520" t="s">
        <v>33825</v>
      </c>
      <c r="C7520" t="s">
        <v>32444</v>
      </c>
    </row>
    <row r="7521" spans="1:3" x14ac:dyDescent="0.25">
      <c r="A7521" t="s">
        <v>33826</v>
      </c>
      <c r="B7521" t="s">
        <v>33827</v>
      </c>
      <c r="C7521" t="s">
        <v>32444</v>
      </c>
    </row>
    <row r="7522" spans="1:3" x14ac:dyDescent="0.25">
      <c r="A7522" t="s">
        <v>33828</v>
      </c>
      <c r="B7522" t="s">
        <v>33829</v>
      </c>
      <c r="C7522" t="s">
        <v>32444</v>
      </c>
    </row>
    <row r="7523" spans="1:3" x14ac:dyDescent="0.25">
      <c r="A7523" t="s">
        <v>33830</v>
      </c>
      <c r="B7523" t="s">
        <v>33831</v>
      </c>
      <c r="C7523" t="s">
        <v>32444</v>
      </c>
    </row>
    <row r="7524" spans="1:3" x14ac:dyDescent="0.25">
      <c r="A7524" t="s">
        <v>33832</v>
      </c>
      <c r="B7524" t="s">
        <v>33833</v>
      </c>
      <c r="C7524" t="s">
        <v>32444</v>
      </c>
    </row>
    <row r="7525" spans="1:3" x14ac:dyDescent="0.25">
      <c r="A7525" t="s">
        <v>33834</v>
      </c>
      <c r="B7525" t="s">
        <v>33835</v>
      </c>
      <c r="C7525" t="s">
        <v>32495</v>
      </c>
    </row>
    <row r="7526" spans="1:3" x14ac:dyDescent="0.25">
      <c r="A7526" t="s">
        <v>33836</v>
      </c>
      <c r="B7526" t="s">
        <v>32513</v>
      </c>
      <c r="C7526" t="s">
        <v>32495</v>
      </c>
    </row>
    <row r="7527" spans="1:3" x14ac:dyDescent="0.25">
      <c r="A7527" t="s">
        <v>33837</v>
      </c>
      <c r="B7527" t="s">
        <v>33838</v>
      </c>
      <c r="C7527" t="s">
        <v>33616</v>
      </c>
    </row>
    <row r="7528" spans="1:3" x14ac:dyDescent="0.25">
      <c r="A7528" t="s">
        <v>33839</v>
      </c>
      <c r="B7528" t="s">
        <v>33840</v>
      </c>
      <c r="C7528" t="s">
        <v>33301</v>
      </c>
    </row>
    <row r="7529" spans="1:3" x14ac:dyDescent="0.25">
      <c r="A7529" t="s">
        <v>33841</v>
      </c>
      <c r="B7529" t="s">
        <v>33842</v>
      </c>
      <c r="C7529" t="s">
        <v>33629</v>
      </c>
    </row>
    <row r="7530" spans="1:3" x14ac:dyDescent="0.25">
      <c r="A7530" t="s">
        <v>33843</v>
      </c>
      <c r="B7530" t="s">
        <v>33844</v>
      </c>
      <c r="C7530" t="s">
        <v>32547</v>
      </c>
    </row>
    <row r="7531" spans="1:3" x14ac:dyDescent="0.25">
      <c r="A7531" t="s">
        <v>33845</v>
      </c>
      <c r="B7531" t="s">
        <v>33846</v>
      </c>
      <c r="C7531" t="s">
        <v>32201</v>
      </c>
    </row>
    <row r="7532" spans="1:3" x14ac:dyDescent="0.25">
      <c r="A7532" t="s">
        <v>33847</v>
      </c>
      <c r="B7532" t="s">
        <v>33848</v>
      </c>
      <c r="C7532" t="s">
        <v>32612</v>
      </c>
    </row>
    <row r="7533" spans="1:3" x14ac:dyDescent="0.25">
      <c r="A7533" t="s">
        <v>33849</v>
      </c>
      <c r="B7533" t="s">
        <v>33850</v>
      </c>
      <c r="C7533" t="s">
        <v>32609</v>
      </c>
    </row>
    <row r="7534" spans="1:3" x14ac:dyDescent="0.25">
      <c r="A7534" t="s">
        <v>33851</v>
      </c>
      <c r="B7534" t="s">
        <v>33852</v>
      </c>
      <c r="C7534" t="s">
        <v>33347</v>
      </c>
    </row>
    <row r="7535" spans="1:3" x14ac:dyDescent="0.25">
      <c r="A7535" t="s">
        <v>33853</v>
      </c>
      <c r="B7535" t="s">
        <v>33854</v>
      </c>
      <c r="C7535" t="s">
        <v>33606</v>
      </c>
    </row>
    <row r="7536" spans="1:3" x14ac:dyDescent="0.25">
      <c r="A7536" t="s">
        <v>33855</v>
      </c>
      <c r="B7536" t="s">
        <v>33856</v>
      </c>
      <c r="C7536" t="s">
        <v>33416</v>
      </c>
    </row>
    <row r="7537" spans="1:3" x14ac:dyDescent="0.25">
      <c r="A7537" t="s">
        <v>33857</v>
      </c>
      <c r="B7537" t="s">
        <v>33858</v>
      </c>
      <c r="C7537" t="s">
        <v>33616</v>
      </c>
    </row>
    <row r="7538" spans="1:3" x14ac:dyDescent="0.25">
      <c r="A7538" t="s">
        <v>33859</v>
      </c>
      <c r="B7538" t="s">
        <v>33860</v>
      </c>
      <c r="C7538" t="s">
        <v>33347</v>
      </c>
    </row>
    <row r="7539" spans="1:3" x14ac:dyDescent="0.25">
      <c r="A7539" t="s">
        <v>33861</v>
      </c>
      <c r="B7539" t="s">
        <v>33862</v>
      </c>
      <c r="C7539" t="s">
        <v>31987</v>
      </c>
    </row>
    <row r="7540" spans="1:3" x14ac:dyDescent="0.25">
      <c r="A7540" t="s">
        <v>33863</v>
      </c>
      <c r="B7540" t="s">
        <v>33864</v>
      </c>
      <c r="C7540" t="s">
        <v>31996</v>
      </c>
    </row>
    <row r="7541" spans="1:3" x14ac:dyDescent="0.25">
      <c r="A7541" t="s">
        <v>33865</v>
      </c>
      <c r="B7541" t="s">
        <v>33866</v>
      </c>
      <c r="C7541" t="s">
        <v>32870</v>
      </c>
    </row>
    <row r="7542" spans="1:3" x14ac:dyDescent="0.25">
      <c r="A7542" t="s">
        <v>33867</v>
      </c>
      <c r="B7542" t="s">
        <v>33868</v>
      </c>
      <c r="C7542" t="s">
        <v>32080</v>
      </c>
    </row>
    <row r="7543" spans="1:3" x14ac:dyDescent="0.25">
      <c r="A7543" t="s">
        <v>33869</v>
      </c>
      <c r="B7543" t="s">
        <v>33870</v>
      </c>
      <c r="C7543" t="s">
        <v>31817</v>
      </c>
    </row>
    <row r="7544" spans="1:3" x14ac:dyDescent="0.25">
      <c r="A7544" t="s">
        <v>33871</v>
      </c>
      <c r="B7544" t="s">
        <v>33872</v>
      </c>
      <c r="C7544" t="s">
        <v>33314</v>
      </c>
    </row>
    <row r="7545" spans="1:3" x14ac:dyDescent="0.25">
      <c r="A7545" t="s">
        <v>33873</v>
      </c>
      <c r="B7545" t="s">
        <v>33874</v>
      </c>
      <c r="C7545" t="s">
        <v>31564</v>
      </c>
    </row>
    <row r="7546" spans="1:3" x14ac:dyDescent="0.25">
      <c r="A7546" t="s">
        <v>33875</v>
      </c>
      <c r="B7546" t="s">
        <v>33876</v>
      </c>
      <c r="C7546" t="s">
        <v>31767</v>
      </c>
    </row>
    <row r="7547" spans="1:3" x14ac:dyDescent="0.25">
      <c r="A7547" t="s">
        <v>33877</v>
      </c>
      <c r="B7547" t="s">
        <v>33878</v>
      </c>
      <c r="C7547" t="s">
        <v>33229</v>
      </c>
    </row>
    <row r="7548" spans="1:3" x14ac:dyDescent="0.25">
      <c r="A7548" t="s">
        <v>33879</v>
      </c>
      <c r="B7548" t="s">
        <v>33880</v>
      </c>
      <c r="C7548" t="s">
        <v>33229</v>
      </c>
    </row>
    <row r="7549" spans="1:3" x14ac:dyDescent="0.25">
      <c r="A7549" t="s">
        <v>33881</v>
      </c>
      <c r="B7549" t="s">
        <v>33882</v>
      </c>
      <c r="C7549" t="s">
        <v>31225</v>
      </c>
    </row>
    <row r="7550" spans="1:3" x14ac:dyDescent="0.25">
      <c r="A7550" t="s">
        <v>33883</v>
      </c>
      <c r="B7550" t="s">
        <v>33884</v>
      </c>
      <c r="C7550" t="s">
        <v>31158</v>
      </c>
    </row>
    <row r="7551" spans="1:3" x14ac:dyDescent="0.25">
      <c r="A7551" t="s">
        <v>33885</v>
      </c>
      <c r="B7551" t="s">
        <v>33886</v>
      </c>
      <c r="C7551" t="s">
        <v>31158</v>
      </c>
    </row>
    <row r="7552" spans="1:3" x14ac:dyDescent="0.25">
      <c r="A7552" t="s">
        <v>33887</v>
      </c>
      <c r="B7552" t="s">
        <v>33888</v>
      </c>
      <c r="C7552" t="s">
        <v>31158</v>
      </c>
    </row>
    <row r="7553" spans="1:3" x14ac:dyDescent="0.25">
      <c r="A7553" t="s">
        <v>33889</v>
      </c>
      <c r="B7553" t="s">
        <v>33890</v>
      </c>
      <c r="C7553" t="s">
        <v>31165</v>
      </c>
    </row>
    <row r="7554" spans="1:3" x14ac:dyDescent="0.25">
      <c r="A7554" t="s">
        <v>33891</v>
      </c>
      <c r="B7554" t="s">
        <v>33892</v>
      </c>
      <c r="C7554" t="s">
        <v>33380</v>
      </c>
    </row>
    <row r="7555" spans="1:3" x14ac:dyDescent="0.25">
      <c r="A7555" t="s">
        <v>33893</v>
      </c>
      <c r="B7555" t="s">
        <v>33894</v>
      </c>
      <c r="C7555" t="s">
        <v>32201</v>
      </c>
    </row>
    <row r="7556" spans="1:3" x14ac:dyDescent="0.25">
      <c r="A7556" t="s">
        <v>33895</v>
      </c>
      <c r="B7556" t="s">
        <v>33896</v>
      </c>
      <c r="C7556" t="s">
        <v>32201</v>
      </c>
    </row>
    <row r="7557" spans="1:3" x14ac:dyDescent="0.25">
      <c r="A7557" t="s">
        <v>33897</v>
      </c>
      <c r="B7557" t="s">
        <v>33898</v>
      </c>
      <c r="C7557" t="s">
        <v>32249</v>
      </c>
    </row>
    <row r="7558" spans="1:3" x14ac:dyDescent="0.25">
      <c r="A7558" t="s">
        <v>33899</v>
      </c>
      <c r="B7558" t="s">
        <v>33900</v>
      </c>
      <c r="C7558" t="s">
        <v>33616</v>
      </c>
    </row>
    <row r="7559" spans="1:3" x14ac:dyDescent="0.25">
      <c r="A7559" t="s">
        <v>33901</v>
      </c>
      <c r="B7559" t="s">
        <v>33902</v>
      </c>
      <c r="C7559" t="s">
        <v>32224</v>
      </c>
    </row>
    <row r="7560" spans="1:3" x14ac:dyDescent="0.25">
      <c r="A7560" t="s">
        <v>33903</v>
      </c>
      <c r="B7560" t="s">
        <v>33904</v>
      </c>
      <c r="C7560" t="s">
        <v>31052</v>
      </c>
    </row>
    <row r="7561" spans="1:3" x14ac:dyDescent="0.25">
      <c r="A7561" t="s">
        <v>33905</v>
      </c>
      <c r="B7561" t="s">
        <v>33906</v>
      </c>
      <c r="C7561" t="s">
        <v>33380</v>
      </c>
    </row>
    <row r="7562" spans="1:3" x14ac:dyDescent="0.25">
      <c r="A7562" t="s">
        <v>33907</v>
      </c>
      <c r="B7562" t="s">
        <v>22419</v>
      </c>
      <c r="C7562" t="s">
        <v>32201</v>
      </c>
    </row>
    <row r="7563" spans="1:3" x14ac:dyDescent="0.25">
      <c r="A7563" t="s">
        <v>33908</v>
      </c>
      <c r="B7563" t="s">
        <v>33909</v>
      </c>
      <c r="C7563" t="s">
        <v>32201</v>
      </c>
    </row>
    <row r="7564" spans="1:3" x14ac:dyDescent="0.25">
      <c r="A7564" t="s">
        <v>33910</v>
      </c>
      <c r="B7564" t="s">
        <v>13510</v>
      </c>
      <c r="C7564" t="s">
        <v>29767</v>
      </c>
    </row>
    <row r="7565" spans="1:3" x14ac:dyDescent="0.25">
      <c r="A7565" t="s">
        <v>33911</v>
      </c>
      <c r="B7565" t="s">
        <v>13605</v>
      </c>
      <c r="C7565" t="s">
        <v>33496</v>
      </c>
    </row>
    <row r="7566" spans="1:3" x14ac:dyDescent="0.25">
      <c r="A7566" t="s">
        <v>33912</v>
      </c>
      <c r="B7566" t="s">
        <v>33913</v>
      </c>
      <c r="C7566" t="s">
        <v>29392</v>
      </c>
    </row>
    <row r="7567" spans="1:3" x14ac:dyDescent="0.25">
      <c r="A7567" t="s">
        <v>33914</v>
      </c>
      <c r="B7567" t="s">
        <v>33915</v>
      </c>
      <c r="C7567" t="s">
        <v>30533</v>
      </c>
    </row>
    <row r="7568" spans="1:3" x14ac:dyDescent="0.25">
      <c r="A7568" t="s">
        <v>33916</v>
      </c>
      <c r="B7568" t="s">
        <v>33917</v>
      </c>
      <c r="C7568" t="s">
        <v>33629</v>
      </c>
    </row>
    <row r="7569" spans="1:3" x14ac:dyDescent="0.25">
      <c r="A7569" t="s">
        <v>33918</v>
      </c>
      <c r="B7569" t="s">
        <v>33919</v>
      </c>
      <c r="C7569" t="s">
        <v>33606</v>
      </c>
    </row>
    <row r="7570" spans="1:3" x14ac:dyDescent="0.25">
      <c r="A7570" t="s">
        <v>33920</v>
      </c>
      <c r="B7570" t="s">
        <v>33921</v>
      </c>
      <c r="C7570" t="s">
        <v>32731</v>
      </c>
    </row>
    <row r="7571" spans="1:3" x14ac:dyDescent="0.25">
      <c r="A7571" t="s">
        <v>33922</v>
      </c>
      <c r="B7571" t="s">
        <v>33923</v>
      </c>
      <c r="C7571" t="s">
        <v>28611</v>
      </c>
    </row>
    <row r="7572" spans="1:3" x14ac:dyDescent="0.25">
      <c r="A7572" t="s">
        <v>33924</v>
      </c>
      <c r="B7572" t="s">
        <v>33925</v>
      </c>
      <c r="C7572" t="s">
        <v>33629</v>
      </c>
    </row>
    <row r="7573" spans="1:3" x14ac:dyDescent="0.25">
      <c r="A7573" t="s">
        <v>33926</v>
      </c>
      <c r="B7573" t="s">
        <v>33926</v>
      </c>
      <c r="C7573" t="s">
        <v>33333</v>
      </c>
    </row>
    <row r="7574" spans="1:3" x14ac:dyDescent="0.25">
      <c r="A7574" t="s">
        <v>33927</v>
      </c>
      <c r="B7574" t="s">
        <v>33928</v>
      </c>
      <c r="C7574" t="s">
        <v>32201</v>
      </c>
    </row>
    <row r="7575" spans="1:3" x14ac:dyDescent="0.25">
      <c r="A7575" t="s">
        <v>33929</v>
      </c>
      <c r="B7575" t="s">
        <v>33930</v>
      </c>
      <c r="C7575" t="s">
        <v>32206</v>
      </c>
    </row>
    <row r="7576" spans="1:3" x14ac:dyDescent="0.25">
      <c r="A7576" t="s">
        <v>33931</v>
      </c>
      <c r="B7576" t="s">
        <v>33932</v>
      </c>
      <c r="C7576" t="s">
        <v>32224</v>
      </c>
    </row>
    <row r="7577" spans="1:3" x14ac:dyDescent="0.25">
      <c r="A7577" t="s">
        <v>33933</v>
      </c>
      <c r="B7577" t="s">
        <v>33934</v>
      </c>
      <c r="C7577" t="s">
        <v>33629</v>
      </c>
    </row>
    <row r="7578" spans="1:3" x14ac:dyDescent="0.25">
      <c r="A7578" t="s">
        <v>33935</v>
      </c>
      <c r="B7578" t="s">
        <v>33935</v>
      </c>
      <c r="C7578" t="s">
        <v>25010</v>
      </c>
    </row>
    <row r="7579" spans="1:3" x14ac:dyDescent="0.25">
      <c r="A7579" t="s">
        <v>33936</v>
      </c>
      <c r="B7579" t="s">
        <v>33937</v>
      </c>
      <c r="C7579" t="s">
        <v>32201</v>
      </c>
    </row>
    <row r="7580" spans="1:3" x14ac:dyDescent="0.25">
      <c r="A7580" t="s">
        <v>33938</v>
      </c>
      <c r="B7580" t="s">
        <v>33939</v>
      </c>
      <c r="C7580" t="s">
        <v>32325</v>
      </c>
    </row>
    <row r="7581" spans="1:3" x14ac:dyDescent="0.25">
      <c r="A7581" t="s">
        <v>33940</v>
      </c>
      <c r="B7581" t="s">
        <v>25631</v>
      </c>
      <c r="C7581" t="s">
        <v>33585</v>
      </c>
    </row>
    <row r="7582" spans="1:3" x14ac:dyDescent="0.25">
      <c r="A7582" t="s">
        <v>33941</v>
      </c>
      <c r="B7582" t="s">
        <v>33942</v>
      </c>
      <c r="C7582" t="s">
        <v>32302</v>
      </c>
    </row>
    <row r="7583" spans="1:3" x14ac:dyDescent="0.25">
      <c r="A7583" t="s">
        <v>33943</v>
      </c>
      <c r="B7583" t="s">
        <v>33944</v>
      </c>
      <c r="C7583" t="s">
        <v>33653</v>
      </c>
    </row>
    <row r="7584" spans="1:3" x14ac:dyDescent="0.25">
      <c r="A7584" t="s">
        <v>33945</v>
      </c>
      <c r="B7584" t="s">
        <v>33946</v>
      </c>
      <c r="C7584" t="s">
        <v>33947</v>
      </c>
    </row>
    <row r="7585" spans="1:3" x14ac:dyDescent="0.25">
      <c r="A7585" t="s">
        <v>33948</v>
      </c>
      <c r="B7585" t="s">
        <v>33949</v>
      </c>
      <c r="C7585" t="s">
        <v>33947</v>
      </c>
    </row>
    <row r="7586" spans="1:3" x14ac:dyDescent="0.25">
      <c r="A7586" t="s">
        <v>33950</v>
      </c>
      <c r="B7586" t="s">
        <v>33951</v>
      </c>
      <c r="C7586" t="s">
        <v>33947</v>
      </c>
    </row>
    <row r="7587" spans="1:3" x14ac:dyDescent="0.25">
      <c r="A7587" t="s">
        <v>33952</v>
      </c>
      <c r="B7587" t="s">
        <v>28827</v>
      </c>
      <c r="C7587" t="s">
        <v>33953</v>
      </c>
    </row>
    <row r="7588" spans="1:3" x14ac:dyDescent="0.25">
      <c r="A7588" t="s">
        <v>33954</v>
      </c>
      <c r="B7588" t="s">
        <v>33955</v>
      </c>
      <c r="C7588" t="s">
        <v>33956</v>
      </c>
    </row>
    <row r="7589" spans="1:3" x14ac:dyDescent="0.25">
      <c r="A7589" t="s">
        <v>33957</v>
      </c>
      <c r="B7589" t="s">
        <v>33958</v>
      </c>
      <c r="C7589" t="s">
        <v>33956</v>
      </c>
    </row>
    <row r="7590" spans="1:3" x14ac:dyDescent="0.25">
      <c r="A7590" t="s">
        <v>33959</v>
      </c>
      <c r="B7590" t="s">
        <v>33960</v>
      </c>
      <c r="C7590" t="s">
        <v>33961</v>
      </c>
    </row>
    <row r="7591" spans="1:3" x14ac:dyDescent="0.25">
      <c r="A7591" t="s">
        <v>33962</v>
      </c>
      <c r="B7591" t="s">
        <v>33963</v>
      </c>
      <c r="C7591" t="s">
        <v>33961</v>
      </c>
    </row>
    <row r="7592" spans="1:3" x14ac:dyDescent="0.25">
      <c r="A7592" t="s">
        <v>33964</v>
      </c>
      <c r="B7592" t="s">
        <v>33965</v>
      </c>
      <c r="C7592" t="s">
        <v>33961</v>
      </c>
    </row>
    <row r="7593" spans="1:3" x14ac:dyDescent="0.25">
      <c r="A7593" t="s">
        <v>33966</v>
      </c>
      <c r="B7593" t="s">
        <v>33967</v>
      </c>
      <c r="C7593" t="s">
        <v>33961</v>
      </c>
    </row>
    <row r="7594" spans="1:3" x14ac:dyDescent="0.25">
      <c r="A7594" t="s">
        <v>33968</v>
      </c>
      <c r="B7594" t="s">
        <v>33969</v>
      </c>
      <c r="C7594" t="s">
        <v>33961</v>
      </c>
    </row>
    <row r="7595" spans="1:3" x14ac:dyDescent="0.25">
      <c r="A7595" t="s">
        <v>33970</v>
      </c>
      <c r="B7595" t="s">
        <v>33971</v>
      </c>
      <c r="C7595" t="s">
        <v>33972</v>
      </c>
    </row>
    <row r="7596" spans="1:3" x14ac:dyDescent="0.25">
      <c r="A7596" t="s">
        <v>33973</v>
      </c>
      <c r="B7596" t="s">
        <v>33974</v>
      </c>
      <c r="C7596" t="s">
        <v>33972</v>
      </c>
    </row>
    <row r="7597" spans="1:3" x14ac:dyDescent="0.25">
      <c r="A7597" t="s">
        <v>33975</v>
      </c>
      <c r="B7597" t="s">
        <v>21783</v>
      </c>
      <c r="C7597" t="s">
        <v>33972</v>
      </c>
    </row>
    <row r="7598" spans="1:3" x14ac:dyDescent="0.25">
      <c r="A7598" t="s">
        <v>33976</v>
      </c>
      <c r="B7598" t="s">
        <v>33977</v>
      </c>
      <c r="C7598" t="s">
        <v>33972</v>
      </c>
    </row>
    <row r="7599" spans="1:3" x14ac:dyDescent="0.25">
      <c r="A7599" t="s">
        <v>33978</v>
      </c>
      <c r="B7599" t="s">
        <v>33977</v>
      </c>
      <c r="C7599" t="s">
        <v>33972</v>
      </c>
    </row>
    <row r="7600" spans="1:3" x14ac:dyDescent="0.25">
      <c r="A7600" t="s">
        <v>33979</v>
      </c>
      <c r="B7600" t="s">
        <v>33980</v>
      </c>
      <c r="C7600" t="s">
        <v>33972</v>
      </c>
    </row>
    <row r="7601" spans="1:3" x14ac:dyDescent="0.25">
      <c r="A7601" t="s">
        <v>33981</v>
      </c>
      <c r="B7601" t="s">
        <v>32331</v>
      </c>
      <c r="C7601" t="s">
        <v>33972</v>
      </c>
    </row>
    <row r="7602" spans="1:3" x14ac:dyDescent="0.25">
      <c r="A7602" t="s">
        <v>33982</v>
      </c>
      <c r="B7602" t="s">
        <v>33983</v>
      </c>
      <c r="C7602" t="s">
        <v>33961</v>
      </c>
    </row>
    <row r="7603" spans="1:3" x14ac:dyDescent="0.25">
      <c r="A7603" t="s">
        <v>33984</v>
      </c>
      <c r="B7603" t="s">
        <v>33985</v>
      </c>
      <c r="C7603" t="s">
        <v>33972</v>
      </c>
    </row>
    <row r="7604" spans="1:3" x14ac:dyDescent="0.25">
      <c r="A7604" t="s">
        <v>33986</v>
      </c>
      <c r="B7604" t="s">
        <v>33987</v>
      </c>
      <c r="C7604" t="s">
        <v>33988</v>
      </c>
    </row>
    <row r="7605" spans="1:3" x14ac:dyDescent="0.25">
      <c r="A7605" t="s">
        <v>33989</v>
      </c>
      <c r="B7605" t="s">
        <v>33990</v>
      </c>
      <c r="C7605" t="s">
        <v>33988</v>
      </c>
    </row>
    <row r="7606" spans="1:3" x14ac:dyDescent="0.25">
      <c r="A7606" t="s">
        <v>33991</v>
      </c>
      <c r="B7606" t="s">
        <v>33992</v>
      </c>
      <c r="C7606" t="s">
        <v>33988</v>
      </c>
    </row>
    <row r="7607" spans="1:3" x14ac:dyDescent="0.25">
      <c r="A7607" t="s">
        <v>33993</v>
      </c>
      <c r="B7607" t="s">
        <v>33994</v>
      </c>
      <c r="C7607" t="s">
        <v>33988</v>
      </c>
    </row>
    <row r="7608" spans="1:3" x14ac:dyDescent="0.25">
      <c r="A7608" t="s">
        <v>33995</v>
      </c>
      <c r="B7608" t="s">
        <v>33996</v>
      </c>
      <c r="C7608" t="s">
        <v>33988</v>
      </c>
    </row>
    <row r="7609" spans="1:3" x14ac:dyDescent="0.25">
      <c r="A7609" t="s">
        <v>33997</v>
      </c>
      <c r="B7609" t="s">
        <v>33998</v>
      </c>
      <c r="C7609" t="s">
        <v>33988</v>
      </c>
    </row>
    <row r="7610" spans="1:3" x14ac:dyDescent="0.25">
      <c r="A7610" t="s">
        <v>33999</v>
      </c>
      <c r="B7610" t="s">
        <v>34000</v>
      </c>
      <c r="C7610" t="s">
        <v>34001</v>
      </c>
    </row>
    <row r="7611" spans="1:3" x14ac:dyDescent="0.25">
      <c r="A7611" t="s">
        <v>34002</v>
      </c>
      <c r="B7611" t="s">
        <v>34003</v>
      </c>
      <c r="C7611" t="s">
        <v>33972</v>
      </c>
    </row>
    <row r="7612" spans="1:3" x14ac:dyDescent="0.25">
      <c r="A7612" t="s">
        <v>34004</v>
      </c>
      <c r="B7612" t="s">
        <v>34005</v>
      </c>
      <c r="C7612" t="s">
        <v>34006</v>
      </c>
    </row>
    <row r="7613" spans="1:3" x14ac:dyDescent="0.25">
      <c r="A7613" t="s">
        <v>34007</v>
      </c>
      <c r="B7613" t="s">
        <v>34008</v>
      </c>
      <c r="C7613" t="s">
        <v>34001</v>
      </c>
    </row>
    <row r="7614" spans="1:3" x14ac:dyDescent="0.25">
      <c r="A7614" t="s">
        <v>34009</v>
      </c>
      <c r="B7614" t="s">
        <v>34010</v>
      </c>
      <c r="C7614" t="s">
        <v>34001</v>
      </c>
    </row>
    <row r="7615" spans="1:3" x14ac:dyDescent="0.25">
      <c r="A7615" t="s">
        <v>34011</v>
      </c>
      <c r="B7615" t="s">
        <v>34012</v>
      </c>
      <c r="C7615" t="s">
        <v>34001</v>
      </c>
    </row>
    <row r="7616" spans="1:3" x14ac:dyDescent="0.25">
      <c r="A7616" t="s">
        <v>34013</v>
      </c>
      <c r="B7616" t="s">
        <v>34014</v>
      </c>
      <c r="C7616" t="s">
        <v>34001</v>
      </c>
    </row>
    <row r="7617" spans="1:3" x14ac:dyDescent="0.25">
      <c r="A7617" t="s">
        <v>34015</v>
      </c>
      <c r="B7617" t="s">
        <v>34016</v>
      </c>
      <c r="C7617" t="s">
        <v>33988</v>
      </c>
    </row>
    <row r="7618" spans="1:3" x14ac:dyDescent="0.25">
      <c r="A7618" t="s">
        <v>34017</v>
      </c>
      <c r="B7618" t="s">
        <v>34018</v>
      </c>
      <c r="C7618" t="s">
        <v>34001</v>
      </c>
    </row>
    <row r="7619" spans="1:3" x14ac:dyDescent="0.25">
      <c r="A7619" t="s">
        <v>34019</v>
      </c>
      <c r="B7619" t="s">
        <v>3048</v>
      </c>
      <c r="C7619" t="s">
        <v>33972</v>
      </c>
    </row>
    <row r="7620" spans="1:3" x14ac:dyDescent="0.25">
      <c r="A7620" t="s">
        <v>34020</v>
      </c>
      <c r="B7620" t="s">
        <v>34021</v>
      </c>
      <c r="C7620" t="s">
        <v>34001</v>
      </c>
    </row>
    <row r="7621" spans="1:3" x14ac:dyDescent="0.25">
      <c r="A7621" t="s">
        <v>34022</v>
      </c>
      <c r="B7621" t="s">
        <v>34023</v>
      </c>
      <c r="C7621" t="s">
        <v>34024</v>
      </c>
    </row>
    <row r="7622" spans="1:3" x14ac:dyDescent="0.25">
      <c r="A7622" t="s">
        <v>34025</v>
      </c>
      <c r="B7622" t="s">
        <v>34026</v>
      </c>
      <c r="C7622" t="s">
        <v>33956</v>
      </c>
    </row>
    <row r="7623" spans="1:3" x14ac:dyDescent="0.25">
      <c r="A7623" t="s">
        <v>34027</v>
      </c>
      <c r="B7623" t="s">
        <v>34028</v>
      </c>
      <c r="C7623" t="s">
        <v>33972</v>
      </c>
    </row>
    <row r="7624" spans="1:3" x14ac:dyDescent="0.25">
      <c r="A7624" t="s">
        <v>34029</v>
      </c>
      <c r="B7624" t="s">
        <v>34030</v>
      </c>
      <c r="C7624" t="s">
        <v>34024</v>
      </c>
    </row>
    <row r="7625" spans="1:3" x14ac:dyDescent="0.25">
      <c r="A7625" t="s">
        <v>34031</v>
      </c>
      <c r="B7625" t="s">
        <v>34032</v>
      </c>
      <c r="C7625" t="s">
        <v>34024</v>
      </c>
    </row>
    <row r="7626" spans="1:3" x14ac:dyDescent="0.25">
      <c r="A7626" t="s">
        <v>34033</v>
      </c>
      <c r="B7626" t="s">
        <v>34034</v>
      </c>
      <c r="C7626" t="s">
        <v>34024</v>
      </c>
    </row>
    <row r="7627" spans="1:3" x14ac:dyDescent="0.25">
      <c r="A7627" t="s">
        <v>34035</v>
      </c>
      <c r="B7627" t="s">
        <v>34036</v>
      </c>
      <c r="C7627" t="s">
        <v>34001</v>
      </c>
    </row>
    <row r="7628" spans="1:3" x14ac:dyDescent="0.25">
      <c r="A7628" t="s">
        <v>34037</v>
      </c>
      <c r="B7628" t="s">
        <v>34038</v>
      </c>
      <c r="C7628" t="s">
        <v>34024</v>
      </c>
    </row>
    <row r="7629" spans="1:3" x14ac:dyDescent="0.25">
      <c r="A7629" t="s">
        <v>34039</v>
      </c>
      <c r="B7629" t="s">
        <v>34038</v>
      </c>
      <c r="C7629" t="s">
        <v>34024</v>
      </c>
    </row>
    <row r="7630" spans="1:3" x14ac:dyDescent="0.25">
      <c r="A7630" t="s">
        <v>34040</v>
      </c>
      <c r="B7630" t="s">
        <v>34038</v>
      </c>
      <c r="C7630" t="s">
        <v>34024</v>
      </c>
    </row>
    <row r="7631" spans="1:3" x14ac:dyDescent="0.25">
      <c r="A7631" t="s">
        <v>34041</v>
      </c>
      <c r="B7631" t="s">
        <v>21582</v>
      </c>
      <c r="C7631" t="s">
        <v>34024</v>
      </c>
    </row>
    <row r="7632" spans="1:3" x14ac:dyDescent="0.25">
      <c r="A7632" t="s">
        <v>34042</v>
      </c>
      <c r="B7632" t="s">
        <v>34043</v>
      </c>
      <c r="C7632" t="s">
        <v>34024</v>
      </c>
    </row>
    <row r="7633" spans="1:3" x14ac:dyDescent="0.25">
      <c r="A7633" t="s">
        <v>34044</v>
      </c>
      <c r="B7633" t="s">
        <v>34045</v>
      </c>
      <c r="C7633" t="s">
        <v>34024</v>
      </c>
    </row>
    <row r="7634" spans="1:3" x14ac:dyDescent="0.25">
      <c r="A7634" t="s">
        <v>34046</v>
      </c>
      <c r="B7634" t="s">
        <v>34047</v>
      </c>
      <c r="C7634" t="s">
        <v>34024</v>
      </c>
    </row>
    <row r="7635" spans="1:3" x14ac:dyDescent="0.25">
      <c r="A7635" t="s">
        <v>34048</v>
      </c>
      <c r="B7635" t="s">
        <v>34049</v>
      </c>
      <c r="C7635" t="s">
        <v>34024</v>
      </c>
    </row>
    <row r="7636" spans="1:3" x14ac:dyDescent="0.25">
      <c r="A7636" t="s">
        <v>34050</v>
      </c>
      <c r="B7636" t="s">
        <v>34051</v>
      </c>
      <c r="C7636" t="s">
        <v>34024</v>
      </c>
    </row>
    <row r="7637" spans="1:3" x14ac:dyDescent="0.25">
      <c r="A7637" t="s">
        <v>34052</v>
      </c>
      <c r="B7637" t="s">
        <v>34053</v>
      </c>
      <c r="C7637" t="s">
        <v>34024</v>
      </c>
    </row>
    <row r="7638" spans="1:3" x14ac:dyDescent="0.25">
      <c r="A7638" t="s">
        <v>34054</v>
      </c>
      <c r="B7638" t="s">
        <v>34055</v>
      </c>
      <c r="C7638" t="s">
        <v>34024</v>
      </c>
    </row>
    <row r="7639" spans="1:3" x14ac:dyDescent="0.25">
      <c r="A7639" t="s">
        <v>34056</v>
      </c>
      <c r="B7639" t="s">
        <v>34057</v>
      </c>
      <c r="C7639" t="s">
        <v>34024</v>
      </c>
    </row>
    <row r="7640" spans="1:3" x14ac:dyDescent="0.25">
      <c r="A7640" t="s">
        <v>34058</v>
      </c>
      <c r="B7640" t="s">
        <v>34059</v>
      </c>
      <c r="C7640" t="s">
        <v>34024</v>
      </c>
    </row>
    <row r="7641" spans="1:3" x14ac:dyDescent="0.25">
      <c r="A7641" t="s">
        <v>34060</v>
      </c>
      <c r="B7641" t="s">
        <v>34061</v>
      </c>
      <c r="C7641" t="s">
        <v>34024</v>
      </c>
    </row>
    <row r="7642" spans="1:3" x14ac:dyDescent="0.25">
      <c r="A7642" t="s">
        <v>34062</v>
      </c>
      <c r="B7642" t="s">
        <v>34063</v>
      </c>
      <c r="C7642" t="s">
        <v>34024</v>
      </c>
    </row>
    <row r="7643" spans="1:3" x14ac:dyDescent="0.25">
      <c r="A7643" t="s">
        <v>34064</v>
      </c>
      <c r="B7643" t="s">
        <v>34065</v>
      </c>
      <c r="C7643" t="s">
        <v>34001</v>
      </c>
    </row>
    <row r="7644" spans="1:3" x14ac:dyDescent="0.25">
      <c r="A7644" t="s">
        <v>34066</v>
      </c>
      <c r="B7644" t="s">
        <v>34067</v>
      </c>
      <c r="C7644" t="s">
        <v>34024</v>
      </c>
    </row>
    <row r="7645" spans="1:3" x14ac:dyDescent="0.25">
      <c r="A7645" t="s">
        <v>34068</v>
      </c>
      <c r="B7645" t="s">
        <v>34069</v>
      </c>
      <c r="C7645" t="s">
        <v>34070</v>
      </c>
    </row>
    <row r="7646" spans="1:3" x14ac:dyDescent="0.25">
      <c r="A7646" t="s">
        <v>34071</v>
      </c>
      <c r="B7646" t="s">
        <v>34072</v>
      </c>
      <c r="C7646" t="s">
        <v>34001</v>
      </c>
    </row>
    <row r="7647" spans="1:3" x14ac:dyDescent="0.25">
      <c r="A7647" t="s">
        <v>34073</v>
      </c>
      <c r="B7647" t="s">
        <v>34074</v>
      </c>
      <c r="C7647" t="s">
        <v>34070</v>
      </c>
    </row>
    <row r="7648" spans="1:3" x14ac:dyDescent="0.25">
      <c r="A7648" t="s">
        <v>34075</v>
      </c>
      <c r="B7648" t="s">
        <v>34076</v>
      </c>
      <c r="C7648" t="s">
        <v>34001</v>
      </c>
    </row>
    <row r="7649" spans="1:3" x14ac:dyDescent="0.25">
      <c r="A7649" t="s">
        <v>34077</v>
      </c>
      <c r="B7649" t="s">
        <v>34078</v>
      </c>
      <c r="C7649" t="s">
        <v>34070</v>
      </c>
    </row>
    <row r="7650" spans="1:3" x14ac:dyDescent="0.25">
      <c r="A7650" t="s">
        <v>34079</v>
      </c>
      <c r="B7650" t="s">
        <v>632</v>
      </c>
      <c r="C7650" t="s">
        <v>34070</v>
      </c>
    </row>
    <row r="7651" spans="1:3" x14ac:dyDescent="0.25">
      <c r="A7651" t="s">
        <v>34080</v>
      </c>
      <c r="B7651" t="s">
        <v>34081</v>
      </c>
      <c r="C7651" t="s">
        <v>34070</v>
      </c>
    </row>
    <row r="7652" spans="1:3" x14ac:dyDescent="0.25">
      <c r="A7652" t="s">
        <v>34082</v>
      </c>
      <c r="B7652" t="s">
        <v>34083</v>
      </c>
      <c r="C7652" t="s">
        <v>34070</v>
      </c>
    </row>
    <row r="7653" spans="1:3" x14ac:dyDescent="0.25">
      <c r="A7653" t="s">
        <v>34084</v>
      </c>
      <c r="B7653" t="s">
        <v>34085</v>
      </c>
      <c r="C7653" t="s">
        <v>34070</v>
      </c>
    </row>
    <row r="7654" spans="1:3" x14ac:dyDescent="0.25">
      <c r="A7654" t="s">
        <v>34086</v>
      </c>
      <c r="B7654" t="s">
        <v>34087</v>
      </c>
      <c r="C7654" t="s">
        <v>34070</v>
      </c>
    </row>
    <row r="7655" spans="1:3" x14ac:dyDescent="0.25">
      <c r="A7655" t="s">
        <v>34088</v>
      </c>
      <c r="B7655" t="s">
        <v>34089</v>
      </c>
      <c r="C7655" t="s">
        <v>34070</v>
      </c>
    </row>
    <row r="7656" spans="1:3" x14ac:dyDescent="0.25">
      <c r="A7656" t="s">
        <v>34090</v>
      </c>
      <c r="B7656" t="s">
        <v>34091</v>
      </c>
      <c r="C7656" t="s">
        <v>34070</v>
      </c>
    </row>
    <row r="7657" spans="1:3" x14ac:dyDescent="0.25">
      <c r="A7657" t="s">
        <v>34092</v>
      </c>
      <c r="B7657" t="s">
        <v>34093</v>
      </c>
      <c r="C7657" t="s">
        <v>34070</v>
      </c>
    </row>
    <row r="7658" spans="1:3" x14ac:dyDescent="0.25">
      <c r="A7658" t="s">
        <v>34094</v>
      </c>
      <c r="B7658" t="s">
        <v>34095</v>
      </c>
      <c r="C7658" t="s">
        <v>34070</v>
      </c>
    </row>
    <row r="7659" spans="1:3" x14ac:dyDescent="0.25">
      <c r="A7659" t="s">
        <v>34096</v>
      </c>
      <c r="B7659" t="s">
        <v>34097</v>
      </c>
      <c r="C7659" t="s">
        <v>34070</v>
      </c>
    </row>
    <row r="7660" spans="1:3" x14ac:dyDescent="0.25">
      <c r="A7660" t="s">
        <v>34098</v>
      </c>
      <c r="B7660" t="s">
        <v>34099</v>
      </c>
      <c r="C7660" t="s">
        <v>34070</v>
      </c>
    </row>
    <row r="7661" spans="1:3" x14ac:dyDescent="0.25">
      <c r="A7661" t="s">
        <v>34100</v>
      </c>
      <c r="B7661" t="s">
        <v>34101</v>
      </c>
      <c r="C7661" t="s">
        <v>34070</v>
      </c>
    </row>
    <row r="7662" spans="1:3" x14ac:dyDescent="0.25">
      <c r="A7662" t="s">
        <v>34102</v>
      </c>
      <c r="B7662" t="s">
        <v>34103</v>
      </c>
      <c r="C7662" t="s">
        <v>34070</v>
      </c>
    </row>
    <row r="7663" spans="1:3" x14ac:dyDescent="0.25">
      <c r="A7663" t="s">
        <v>34104</v>
      </c>
      <c r="B7663" t="s">
        <v>34105</v>
      </c>
      <c r="C7663" t="s">
        <v>34070</v>
      </c>
    </row>
    <row r="7664" spans="1:3" x14ac:dyDescent="0.25">
      <c r="A7664" t="s">
        <v>34106</v>
      </c>
      <c r="B7664" t="s">
        <v>34107</v>
      </c>
      <c r="C7664" t="s">
        <v>34070</v>
      </c>
    </row>
    <row r="7665" spans="1:3" x14ac:dyDescent="0.25">
      <c r="A7665" t="s">
        <v>34108</v>
      </c>
      <c r="B7665" t="s">
        <v>34109</v>
      </c>
      <c r="C7665" t="s">
        <v>34070</v>
      </c>
    </row>
    <row r="7666" spans="1:3" x14ac:dyDescent="0.25">
      <c r="A7666" t="s">
        <v>34110</v>
      </c>
      <c r="B7666" t="s">
        <v>34111</v>
      </c>
      <c r="C7666" t="s">
        <v>34070</v>
      </c>
    </row>
    <row r="7667" spans="1:3" x14ac:dyDescent="0.25">
      <c r="A7667" t="s">
        <v>34112</v>
      </c>
      <c r="B7667" t="s">
        <v>34113</v>
      </c>
      <c r="C7667" t="s">
        <v>34070</v>
      </c>
    </row>
    <row r="7668" spans="1:3" x14ac:dyDescent="0.25">
      <c r="A7668" t="s">
        <v>34114</v>
      </c>
      <c r="B7668" t="s">
        <v>34115</v>
      </c>
      <c r="C7668" t="s">
        <v>34070</v>
      </c>
    </row>
    <row r="7669" spans="1:3" x14ac:dyDescent="0.25">
      <c r="A7669" t="s">
        <v>34116</v>
      </c>
      <c r="B7669" t="s">
        <v>34117</v>
      </c>
      <c r="C7669" t="s">
        <v>34070</v>
      </c>
    </row>
    <row r="7670" spans="1:3" x14ac:dyDescent="0.25">
      <c r="A7670" t="s">
        <v>34118</v>
      </c>
      <c r="B7670" t="s">
        <v>34119</v>
      </c>
      <c r="C7670" t="s">
        <v>34070</v>
      </c>
    </row>
    <row r="7671" spans="1:3" x14ac:dyDescent="0.25">
      <c r="A7671" t="s">
        <v>34120</v>
      </c>
      <c r="B7671" t="s">
        <v>34121</v>
      </c>
      <c r="C7671" t="s">
        <v>34070</v>
      </c>
    </row>
    <row r="7672" spans="1:3" x14ac:dyDescent="0.25">
      <c r="A7672" t="s">
        <v>34122</v>
      </c>
      <c r="B7672" t="s">
        <v>31630</v>
      </c>
      <c r="C7672" t="s">
        <v>34070</v>
      </c>
    </row>
    <row r="7673" spans="1:3" x14ac:dyDescent="0.25">
      <c r="A7673" t="s">
        <v>34123</v>
      </c>
      <c r="B7673" t="s">
        <v>34124</v>
      </c>
      <c r="C7673" t="s">
        <v>34070</v>
      </c>
    </row>
    <row r="7674" spans="1:3" x14ac:dyDescent="0.25">
      <c r="A7674" t="s">
        <v>34125</v>
      </c>
      <c r="B7674" t="s">
        <v>34126</v>
      </c>
      <c r="C7674" t="s">
        <v>33961</v>
      </c>
    </row>
    <row r="7675" spans="1:3" x14ac:dyDescent="0.25">
      <c r="A7675" t="s">
        <v>34127</v>
      </c>
      <c r="B7675" t="s">
        <v>34128</v>
      </c>
      <c r="C7675" t="s">
        <v>34070</v>
      </c>
    </row>
    <row r="7676" spans="1:3" x14ac:dyDescent="0.25">
      <c r="A7676" t="s">
        <v>34129</v>
      </c>
      <c r="B7676" t="s">
        <v>34130</v>
      </c>
      <c r="C7676" t="s">
        <v>34131</v>
      </c>
    </row>
    <row r="7677" spans="1:3" x14ac:dyDescent="0.25">
      <c r="A7677" t="s">
        <v>34132</v>
      </c>
      <c r="B7677" t="s">
        <v>34133</v>
      </c>
      <c r="C7677" t="s">
        <v>34131</v>
      </c>
    </row>
    <row r="7678" spans="1:3" x14ac:dyDescent="0.25">
      <c r="A7678" t="s">
        <v>34134</v>
      </c>
      <c r="B7678" t="s">
        <v>34135</v>
      </c>
      <c r="C7678" t="s">
        <v>34131</v>
      </c>
    </row>
    <row r="7679" spans="1:3" x14ac:dyDescent="0.25">
      <c r="A7679" t="s">
        <v>34136</v>
      </c>
      <c r="B7679" t="s">
        <v>34137</v>
      </c>
      <c r="C7679" t="s">
        <v>34131</v>
      </c>
    </row>
    <row r="7680" spans="1:3" x14ac:dyDescent="0.25">
      <c r="A7680" t="s">
        <v>34138</v>
      </c>
      <c r="B7680" t="s">
        <v>34139</v>
      </c>
      <c r="C7680" t="s">
        <v>34131</v>
      </c>
    </row>
    <row r="7681" spans="1:3" x14ac:dyDescent="0.25">
      <c r="A7681" t="s">
        <v>34140</v>
      </c>
      <c r="B7681" t="s">
        <v>34141</v>
      </c>
      <c r="C7681" t="s">
        <v>34131</v>
      </c>
    </row>
    <row r="7682" spans="1:3" x14ac:dyDescent="0.25">
      <c r="A7682" t="s">
        <v>34142</v>
      </c>
      <c r="B7682" t="s">
        <v>34143</v>
      </c>
      <c r="C7682" t="s">
        <v>33956</v>
      </c>
    </row>
    <row r="7683" spans="1:3" x14ac:dyDescent="0.25">
      <c r="A7683" t="s">
        <v>34144</v>
      </c>
      <c r="B7683" t="s">
        <v>34145</v>
      </c>
      <c r="C7683" t="s">
        <v>34131</v>
      </c>
    </row>
    <row r="7684" spans="1:3" x14ac:dyDescent="0.25">
      <c r="A7684" t="s">
        <v>34146</v>
      </c>
      <c r="B7684" t="s">
        <v>34147</v>
      </c>
      <c r="C7684" t="s">
        <v>34131</v>
      </c>
    </row>
    <row r="7685" spans="1:3" x14ac:dyDescent="0.25">
      <c r="A7685" t="s">
        <v>34148</v>
      </c>
      <c r="B7685" t="s">
        <v>34149</v>
      </c>
      <c r="C7685" t="s">
        <v>34070</v>
      </c>
    </row>
    <row r="7686" spans="1:3" x14ac:dyDescent="0.25">
      <c r="A7686" t="s">
        <v>34150</v>
      </c>
      <c r="B7686" t="s">
        <v>34151</v>
      </c>
      <c r="C7686" t="s">
        <v>34131</v>
      </c>
    </row>
    <row r="7687" spans="1:3" x14ac:dyDescent="0.25">
      <c r="A7687" t="s">
        <v>34152</v>
      </c>
      <c r="B7687" t="s">
        <v>34153</v>
      </c>
      <c r="C7687" t="s">
        <v>34131</v>
      </c>
    </row>
    <row r="7688" spans="1:3" x14ac:dyDescent="0.25">
      <c r="A7688" t="s">
        <v>34154</v>
      </c>
      <c r="B7688" t="s">
        <v>34155</v>
      </c>
      <c r="C7688" t="s">
        <v>34131</v>
      </c>
    </row>
    <row r="7689" spans="1:3" x14ac:dyDescent="0.25">
      <c r="A7689" t="s">
        <v>34156</v>
      </c>
      <c r="B7689" t="s">
        <v>34157</v>
      </c>
      <c r="C7689" t="s">
        <v>34070</v>
      </c>
    </row>
    <row r="7690" spans="1:3" x14ac:dyDescent="0.25">
      <c r="A7690" t="s">
        <v>34158</v>
      </c>
      <c r="B7690" t="s">
        <v>34159</v>
      </c>
      <c r="C7690" t="s">
        <v>34131</v>
      </c>
    </row>
    <row r="7691" spans="1:3" x14ac:dyDescent="0.25">
      <c r="A7691" t="s">
        <v>34160</v>
      </c>
      <c r="B7691" t="s">
        <v>34161</v>
      </c>
      <c r="C7691" t="s">
        <v>34131</v>
      </c>
    </row>
    <row r="7692" spans="1:3" x14ac:dyDescent="0.25">
      <c r="A7692" t="s">
        <v>34162</v>
      </c>
      <c r="B7692" t="s">
        <v>34163</v>
      </c>
      <c r="C7692" t="s">
        <v>34131</v>
      </c>
    </row>
    <row r="7693" spans="1:3" x14ac:dyDescent="0.25">
      <c r="A7693" t="s">
        <v>34164</v>
      </c>
      <c r="B7693" t="s">
        <v>34165</v>
      </c>
      <c r="C7693" t="s">
        <v>34131</v>
      </c>
    </row>
    <row r="7694" spans="1:3" x14ac:dyDescent="0.25">
      <c r="A7694" t="s">
        <v>34166</v>
      </c>
      <c r="B7694" t="s">
        <v>34167</v>
      </c>
      <c r="C7694" t="s">
        <v>34131</v>
      </c>
    </row>
    <row r="7695" spans="1:3" x14ac:dyDescent="0.25">
      <c r="A7695" t="s">
        <v>34168</v>
      </c>
      <c r="B7695" t="s">
        <v>34169</v>
      </c>
      <c r="C7695" t="s">
        <v>34131</v>
      </c>
    </row>
    <row r="7696" spans="1:3" x14ac:dyDescent="0.25">
      <c r="A7696" t="s">
        <v>34170</v>
      </c>
      <c r="B7696" t="s">
        <v>34171</v>
      </c>
      <c r="C7696" t="s">
        <v>34131</v>
      </c>
    </row>
    <row r="7697" spans="1:3" x14ac:dyDescent="0.25">
      <c r="A7697" t="s">
        <v>34172</v>
      </c>
      <c r="B7697" t="s">
        <v>34173</v>
      </c>
      <c r="C7697" t="s">
        <v>34131</v>
      </c>
    </row>
    <row r="7698" spans="1:3" x14ac:dyDescent="0.25">
      <c r="A7698" t="s">
        <v>34174</v>
      </c>
      <c r="B7698" t="s">
        <v>34175</v>
      </c>
      <c r="C7698" t="s">
        <v>34131</v>
      </c>
    </row>
    <row r="7699" spans="1:3" x14ac:dyDescent="0.25">
      <c r="A7699" t="s">
        <v>34176</v>
      </c>
      <c r="B7699" t="s">
        <v>34177</v>
      </c>
      <c r="C7699" t="s">
        <v>34131</v>
      </c>
    </row>
    <row r="7700" spans="1:3" x14ac:dyDescent="0.25">
      <c r="A7700" t="s">
        <v>34178</v>
      </c>
      <c r="B7700" t="s">
        <v>34179</v>
      </c>
      <c r="C7700" t="s">
        <v>34131</v>
      </c>
    </row>
    <row r="7701" spans="1:3" x14ac:dyDescent="0.25">
      <c r="A7701" t="s">
        <v>34180</v>
      </c>
      <c r="B7701" t="s">
        <v>34181</v>
      </c>
      <c r="C7701" t="s">
        <v>34131</v>
      </c>
    </row>
    <row r="7702" spans="1:3" x14ac:dyDescent="0.25">
      <c r="A7702" t="s">
        <v>34182</v>
      </c>
      <c r="B7702" t="s">
        <v>20836</v>
      </c>
      <c r="C7702" t="s">
        <v>34131</v>
      </c>
    </row>
    <row r="7703" spans="1:3" x14ac:dyDescent="0.25">
      <c r="A7703" t="s">
        <v>34183</v>
      </c>
      <c r="B7703" t="s">
        <v>34184</v>
      </c>
      <c r="C7703" t="s">
        <v>34131</v>
      </c>
    </row>
    <row r="7704" spans="1:3" x14ac:dyDescent="0.25">
      <c r="A7704" t="s">
        <v>34185</v>
      </c>
      <c r="B7704" t="s">
        <v>34186</v>
      </c>
      <c r="C7704" t="s">
        <v>34131</v>
      </c>
    </row>
    <row r="7705" spans="1:3" x14ac:dyDescent="0.25">
      <c r="A7705" t="s">
        <v>34187</v>
      </c>
      <c r="B7705" t="s">
        <v>25190</v>
      </c>
      <c r="C7705" t="s">
        <v>34131</v>
      </c>
    </row>
    <row r="7706" spans="1:3" x14ac:dyDescent="0.25">
      <c r="A7706" t="s">
        <v>34188</v>
      </c>
      <c r="B7706" t="s">
        <v>25190</v>
      </c>
      <c r="C7706" t="s">
        <v>34131</v>
      </c>
    </row>
    <row r="7707" spans="1:3" x14ac:dyDescent="0.25">
      <c r="A7707" t="s">
        <v>34189</v>
      </c>
      <c r="B7707" t="s">
        <v>34190</v>
      </c>
      <c r="C7707" t="s">
        <v>33961</v>
      </c>
    </row>
    <row r="7708" spans="1:3" x14ac:dyDescent="0.25">
      <c r="A7708" t="s">
        <v>34191</v>
      </c>
      <c r="B7708" t="s">
        <v>34192</v>
      </c>
      <c r="C7708" t="s">
        <v>34131</v>
      </c>
    </row>
    <row r="7709" spans="1:3" x14ac:dyDescent="0.25">
      <c r="A7709" t="s">
        <v>34193</v>
      </c>
      <c r="B7709" t="s">
        <v>34194</v>
      </c>
      <c r="C7709" t="s">
        <v>34070</v>
      </c>
    </row>
    <row r="7710" spans="1:3" x14ac:dyDescent="0.25">
      <c r="A7710" t="s">
        <v>34195</v>
      </c>
      <c r="B7710" t="s">
        <v>34196</v>
      </c>
      <c r="C7710" t="s">
        <v>34131</v>
      </c>
    </row>
    <row r="7711" spans="1:3" x14ac:dyDescent="0.25">
      <c r="A7711" t="s">
        <v>34197</v>
      </c>
      <c r="B7711" t="s">
        <v>34198</v>
      </c>
      <c r="C7711" t="s">
        <v>33972</v>
      </c>
    </row>
    <row r="7712" spans="1:3" x14ac:dyDescent="0.25">
      <c r="A7712" t="s">
        <v>34199</v>
      </c>
      <c r="B7712" t="s">
        <v>27827</v>
      </c>
      <c r="C7712" t="s">
        <v>33988</v>
      </c>
    </row>
    <row r="7713" spans="1:3" x14ac:dyDescent="0.25">
      <c r="A7713" t="s">
        <v>34200</v>
      </c>
      <c r="B7713" t="s">
        <v>34201</v>
      </c>
      <c r="C7713" t="s">
        <v>33947</v>
      </c>
    </row>
    <row r="7714" spans="1:3" x14ac:dyDescent="0.25">
      <c r="A7714" t="s">
        <v>34202</v>
      </c>
      <c r="B7714" t="s">
        <v>34203</v>
      </c>
      <c r="C7714" t="s">
        <v>34024</v>
      </c>
    </row>
    <row r="7715" spans="1:3" x14ac:dyDescent="0.25">
      <c r="A7715" t="s">
        <v>34204</v>
      </c>
      <c r="B7715" t="s">
        <v>34205</v>
      </c>
      <c r="C7715" t="s">
        <v>34024</v>
      </c>
    </row>
    <row r="7716" spans="1:3" x14ac:dyDescent="0.25">
      <c r="A7716" t="s">
        <v>34206</v>
      </c>
      <c r="B7716" t="s">
        <v>34207</v>
      </c>
      <c r="C7716" t="s">
        <v>34208</v>
      </c>
    </row>
    <row r="7717" spans="1:3" x14ac:dyDescent="0.25">
      <c r="A7717" t="s">
        <v>34209</v>
      </c>
      <c r="B7717" t="s">
        <v>34210</v>
      </c>
      <c r="C7717" t="s">
        <v>34208</v>
      </c>
    </row>
    <row r="7718" spans="1:3" x14ac:dyDescent="0.25">
      <c r="A7718" t="s">
        <v>34211</v>
      </c>
      <c r="B7718" t="s">
        <v>34212</v>
      </c>
      <c r="C7718" t="s">
        <v>34208</v>
      </c>
    </row>
    <row r="7719" spans="1:3" x14ac:dyDescent="0.25">
      <c r="A7719" t="s">
        <v>34213</v>
      </c>
      <c r="B7719" t="s">
        <v>34214</v>
      </c>
      <c r="C7719" t="s">
        <v>34001</v>
      </c>
    </row>
    <row r="7720" spans="1:3" x14ac:dyDescent="0.25">
      <c r="A7720" t="s">
        <v>34215</v>
      </c>
      <c r="B7720" t="s">
        <v>34216</v>
      </c>
      <c r="C7720" t="s">
        <v>34024</v>
      </c>
    </row>
    <row r="7721" spans="1:3" x14ac:dyDescent="0.25">
      <c r="A7721" t="s">
        <v>34217</v>
      </c>
      <c r="B7721" t="s">
        <v>34218</v>
      </c>
      <c r="C7721" t="s">
        <v>34024</v>
      </c>
    </row>
    <row r="7722" spans="1:3" x14ac:dyDescent="0.25">
      <c r="A7722" t="s">
        <v>34219</v>
      </c>
      <c r="B7722" t="s">
        <v>34220</v>
      </c>
      <c r="C7722" t="s">
        <v>34208</v>
      </c>
    </row>
    <row r="7723" spans="1:3" x14ac:dyDescent="0.25">
      <c r="A7723" t="s">
        <v>34221</v>
      </c>
      <c r="B7723" t="s">
        <v>34222</v>
      </c>
      <c r="C7723" t="s">
        <v>33947</v>
      </c>
    </row>
    <row r="7724" spans="1:3" x14ac:dyDescent="0.25">
      <c r="A7724" t="s">
        <v>34223</v>
      </c>
      <c r="B7724" t="s">
        <v>29812</v>
      </c>
      <c r="C7724" t="s">
        <v>34208</v>
      </c>
    </row>
    <row r="7725" spans="1:3" x14ac:dyDescent="0.25">
      <c r="A7725" t="s">
        <v>34224</v>
      </c>
      <c r="B7725" t="s">
        <v>34225</v>
      </c>
      <c r="C7725" t="s">
        <v>34226</v>
      </c>
    </row>
    <row r="7726" spans="1:3" x14ac:dyDescent="0.25">
      <c r="A7726" t="s">
        <v>34227</v>
      </c>
      <c r="B7726" t="s">
        <v>34228</v>
      </c>
      <c r="C7726" t="s">
        <v>34226</v>
      </c>
    </row>
    <row r="7727" spans="1:3" x14ac:dyDescent="0.25">
      <c r="A7727" t="s">
        <v>34229</v>
      </c>
      <c r="B7727" t="s">
        <v>34230</v>
      </c>
      <c r="C7727" t="s">
        <v>34208</v>
      </c>
    </row>
    <row r="7728" spans="1:3" x14ac:dyDescent="0.25">
      <c r="A7728" t="s">
        <v>34231</v>
      </c>
      <c r="B7728" t="s">
        <v>34232</v>
      </c>
      <c r="C7728" t="s">
        <v>34226</v>
      </c>
    </row>
    <row r="7729" spans="1:3" x14ac:dyDescent="0.25">
      <c r="A7729" t="s">
        <v>34233</v>
      </c>
      <c r="B7729" t="s">
        <v>34234</v>
      </c>
      <c r="C7729" t="s">
        <v>34226</v>
      </c>
    </row>
    <row r="7730" spans="1:3" x14ac:dyDescent="0.25">
      <c r="A7730" t="s">
        <v>34235</v>
      </c>
      <c r="B7730" t="s">
        <v>34236</v>
      </c>
      <c r="C7730" t="s">
        <v>33947</v>
      </c>
    </row>
    <row r="7731" spans="1:3" x14ac:dyDescent="0.25">
      <c r="A7731" t="s">
        <v>34237</v>
      </c>
      <c r="B7731" t="s">
        <v>34238</v>
      </c>
      <c r="C7731" t="s">
        <v>34208</v>
      </c>
    </row>
    <row r="7732" spans="1:3" x14ac:dyDescent="0.25">
      <c r="A7732" t="s">
        <v>34239</v>
      </c>
      <c r="B7732" t="s">
        <v>34240</v>
      </c>
      <c r="C7732" t="s">
        <v>34226</v>
      </c>
    </row>
    <row r="7733" spans="1:3" x14ac:dyDescent="0.25">
      <c r="A7733" t="s">
        <v>34241</v>
      </c>
      <c r="B7733" t="s">
        <v>34242</v>
      </c>
      <c r="C7733" t="s">
        <v>34226</v>
      </c>
    </row>
    <row r="7734" spans="1:3" x14ac:dyDescent="0.25">
      <c r="A7734" t="s">
        <v>34243</v>
      </c>
      <c r="B7734" t="s">
        <v>34244</v>
      </c>
      <c r="C7734" t="s">
        <v>34001</v>
      </c>
    </row>
    <row r="7735" spans="1:3" x14ac:dyDescent="0.25">
      <c r="A7735" t="s">
        <v>34245</v>
      </c>
      <c r="B7735" t="s">
        <v>34246</v>
      </c>
      <c r="C7735" t="s">
        <v>33988</v>
      </c>
    </row>
    <row r="7736" spans="1:3" x14ac:dyDescent="0.25">
      <c r="A7736" t="s">
        <v>34247</v>
      </c>
      <c r="B7736" t="s">
        <v>34248</v>
      </c>
      <c r="C7736" t="s">
        <v>33344</v>
      </c>
    </row>
    <row r="7737" spans="1:3" x14ac:dyDescent="0.25">
      <c r="A7737" t="s">
        <v>34249</v>
      </c>
      <c r="B7737" t="s">
        <v>34250</v>
      </c>
      <c r="C7737" t="s">
        <v>34131</v>
      </c>
    </row>
    <row r="7738" spans="1:3" x14ac:dyDescent="0.25">
      <c r="A7738" t="s">
        <v>34251</v>
      </c>
      <c r="B7738" t="s">
        <v>34252</v>
      </c>
      <c r="C7738" t="s">
        <v>33344</v>
      </c>
    </row>
    <row r="7739" spans="1:3" x14ac:dyDescent="0.25">
      <c r="A7739" t="s">
        <v>34253</v>
      </c>
      <c r="B7739" t="s">
        <v>34254</v>
      </c>
      <c r="C7739" t="s">
        <v>33947</v>
      </c>
    </row>
    <row r="7740" spans="1:3" x14ac:dyDescent="0.25">
      <c r="A7740" t="s">
        <v>34255</v>
      </c>
      <c r="B7740" t="s">
        <v>15056</v>
      </c>
      <c r="C7740" t="s">
        <v>33961</v>
      </c>
    </row>
    <row r="7741" spans="1:3" x14ac:dyDescent="0.25">
      <c r="A7741" t="s">
        <v>34256</v>
      </c>
      <c r="B7741" t="s">
        <v>26802</v>
      </c>
      <c r="C7741" t="s">
        <v>33344</v>
      </c>
    </row>
    <row r="7742" spans="1:3" x14ac:dyDescent="0.25">
      <c r="A7742" t="s">
        <v>34257</v>
      </c>
      <c r="B7742" t="s">
        <v>34258</v>
      </c>
      <c r="C7742" t="s">
        <v>33344</v>
      </c>
    </row>
    <row r="7743" spans="1:3" x14ac:dyDescent="0.25">
      <c r="A7743" t="s">
        <v>34259</v>
      </c>
      <c r="B7743" t="s">
        <v>34260</v>
      </c>
      <c r="C7743" t="s">
        <v>34208</v>
      </c>
    </row>
    <row r="7744" spans="1:3" x14ac:dyDescent="0.25">
      <c r="A7744" t="s">
        <v>34261</v>
      </c>
      <c r="B7744" t="s">
        <v>34262</v>
      </c>
      <c r="C7744" t="s">
        <v>33344</v>
      </c>
    </row>
    <row r="7745" spans="1:3" x14ac:dyDescent="0.25">
      <c r="A7745" t="s">
        <v>34263</v>
      </c>
      <c r="B7745" t="s">
        <v>34264</v>
      </c>
      <c r="C7745" t="s">
        <v>33344</v>
      </c>
    </row>
    <row r="7746" spans="1:3" x14ac:dyDescent="0.25">
      <c r="A7746" t="s">
        <v>34265</v>
      </c>
      <c r="B7746" t="s">
        <v>34266</v>
      </c>
      <c r="C7746" t="s">
        <v>33344</v>
      </c>
    </row>
    <row r="7747" spans="1:3" x14ac:dyDescent="0.25">
      <c r="A7747" t="s">
        <v>34267</v>
      </c>
      <c r="B7747" t="s">
        <v>34268</v>
      </c>
      <c r="C7747" t="s">
        <v>33344</v>
      </c>
    </row>
    <row r="7748" spans="1:3" x14ac:dyDescent="0.25">
      <c r="A7748" t="s">
        <v>34269</v>
      </c>
      <c r="B7748" t="s">
        <v>34270</v>
      </c>
      <c r="C7748" t="s">
        <v>33344</v>
      </c>
    </row>
    <row r="7749" spans="1:3" x14ac:dyDescent="0.25">
      <c r="A7749" t="s">
        <v>34271</v>
      </c>
      <c r="B7749" t="s">
        <v>34272</v>
      </c>
      <c r="C7749" t="s">
        <v>33344</v>
      </c>
    </row>
    <row r="7750" spans="1:3" x14ac:dyDescent="0.25">
      <c r="A7750" t="s">
        <v>34273</v>
      </c>
      <c r="B7750" t="s">
        <v>34274</v>
      </c>
      <c r="C7750" t="s">
        <v>33344</v>
      </c>
    </row>
    <row r="7751" spans="1:3" x14ac:dyDescent="0.25">
      <c r="A7751" t="s">
        <v>34275</v>
      </c>
      <c r="B7751" t="s">
        <v>34276</v>
      </c>
      <c r="C7751" t="s">
        <v>33344</v>
      </c>
    </row>
    <row r="7752" spans="1:3" x14ac:dyDescent="0.25">
      <c r="A7752" t="s">
        <v>34277</v>
      </c>
      <c r="B7752" t="s">
        <v>34278</v>
      </c>
      <c r="C7752" t="s">
        <v>33344</v>
      </c>
    </row>
    <row r="7753" spans="1:3" x14ac:dyDescent="0.25">
      <c r="A7753" t="s">
        <v>34279</v>
      </c>
      <c r="B7753" t="s">
        <v>34280</v>
      </c>
      <c r="C7753" t="s">
        <v>33344</v>
      </c>
    </row>
    <row r="7754" spans="1:3" x14ac:dyDescent="0.25">
      <c r="A7754" t="s">
        <v>34281</v>
      </c>
      <c r="B7754" t="s">
        <v>34282</v>
      </c>
      <c r="C7754" t="s">
        <v>33344</v>
      </c>
    </row>
    <row r="7755" spans="1:3" x14ac:dyDescent="0.25">
      <c r="A7755" t="s">
        <v>34283</v>
      </c>
      <c r="B7755" t="s">
        <v>34284</v>
      </c>
      <c r="C7755" t="s">
        <v>33344</v>
      </c>
    </row>
    <row r="7756" spans="1:3" x14ac:dyDescent="0.25">
      <c r="A7756" t="s">
        <v>34285</v>
      </c>
      <c r="B7756" t="s">
        <v>34286</v>
      </c>
      <c r="C7756" t="s">
        <v>33344</v>
      </c>
    </row>
    <row r="7757" spans="1:3" x14ac:dyDescent="0.25">
      <c r="A7757" t="s">
        <v>34287</v>
      </c>
      <c r="B7757" t="s">
        <v>34288</v>
      </c>
      <c r="C7757" t="s">
        <v>33344</v>
      </c>
    </row>
    <row r="7758" spans="1:3" x14ac:dyDescent="0.25">
      <c r="A7758" t="s">
        <v>34289</v>
      </c>
      <c r="B7758" t="s">
        <v>34290</v>
      </c>
      <c r="C7758" t="s">
        <v>34208</v>
      </c>
    </row>
    <row r="7759" spans="1:3" x14ac:dyDescent="0.25">
      <c r="A7759" t="s">
        <v>34291</v>
      </c>
      <c r="B7759" t="s">
        <v>34292</v>
      </c>
      <c r="C7759" t="s">
        <v>33972</v>
      </c>
    </row>
    <row r="7760" spans="1:3" x14ac:dyDescent="0.25">
      <c r="A7760" t="s">
        <v>34293</v>
      </c>
      <c r="B7760" t="s">
        <v>34294</v>
      </c>
      <c r="C7760" t="s">
        <v>33229</v>
      </c>
    </row>
    <row r="7761" spans="1:3" x14ac:dyDescent="0.25">
      <c r="A7761" t="s">
        <v>34295</v>
      </c>
      <c r="B7761" t="s">
        <v>34296</v>
      </c>
      <c r="C7761" t="s">
        <v>33229</v>
      </c>
    </row>
    <row r="7762" spans="1:3" x14ac:dyDescent="0.25">
      <c r="A7762" t="s">
        <v>34297</v>
      </c>
      <c r="B7762" t="s">
        <v>34298</v>
      </c>
      <c r="C7762" t="s">
        <v>34131</v>
      </c>
    </row>
    <row r="7763" spans="1:3" x14ac:dyDescent="0.25">
      <c r="A7763" t="s">
        <v>34299</v>
      </c>
      <c r="B7763" t="s">
        <v>34300</v>
      </c>
      <c r="C7763" t="s">
        <v>34070</v>
      </c>
    </row>
    <row r="7764" spans="1:3" x14ac:dyDescent="0.25">
      <c r="A7764" t="s">
        <v>34301</v>
      </c>
      <c r="B7764" t="s">
        <v>34302</v>
      </c>
      <c r="C7764" t="s">
        <v>33961</v>
      </c>
    </row>
    <row r="7765" spans="1:3" x14ac:dyDescent="0.25">
      <c r="A7765" t="s">
        <v>34303</v>
      </c>
      <c r="B7765" t="s">
        <v>34304</v>
      </c>
      <c r="C7765" t="s">
        <v>34226</v>
      </c>
    </row>
    <row r="7766" spans="1:3" x14ac:dyDescent="0.25">
      <c r="A7766" t="s">
        <v>34305</v>
      </c>
      <c r="B7766" t="s">
        <v>34306</v>
      </c>
      <c r="C7766" t="s">
        <v>33229</v>
      </c>
    </row>
    <row r="7767" spans="1:3" x14ac:dyDescent="0.25">
      <c r="A7767" t="s">
        <v>34307</v>
      </c>
      <c r="B7767" t="s">
        <v>34308</v>
      </c>
      <c r="C7767" t="s">
        <v>33229</v>
      </c>
    </row>
    <row r="7768" spans="1:3" x14ac:dyDescent="0.25">
      <c r="A7768" t="s">
        <v>34309</v>
      </c>
      <c r="B7768" t="s">
        <v>34310</v>
      </c>
      <c r="C7768" t="s">
        <v>33229</v>
      </c>
    </row>
    <row r="7769" spans="1:3" x14ac:dyDescent="0.25">
      <c r="A7769" t="s">
        <v>34311</v>
      </c>
      <c r="B7769" t="s">
        <v>34312</v>
      </c>
      <c r="C7769" t="s">
        <v>33232</v>
      </c>
    </row>
    <row r="7770" spans="1:3" x14ac:dyDescent="0.25">
      <c r="A7770" t="s">
        <v>34313</v>
      </c>
      <c r="B7770" t="s">
        <v>34314</v>
      </c>
      <c r="C7770" t="s">
        <v>34208</v>
      </c>
    </row>
    <row r="7771" spans="1:3" x14ac:dyDescent="0.25">
      <c r="A7771" t="s">
        <v>34315</v>
      </c>
      <c r="B7771" t="s">
        <v>34316</v>
      </c>
      <c r="C7771" t="s">
        <v>34226</v>
      </c>
    </row>
    <row r="7772" spans="1:3" x14ac:dyDescent="0.25">
      <c r="A7772" t="s">
        <v>34317</v>
      </c>
      <c r="B7772" t="s">
        <v>34318</v>
      </c>
      <c r="C7772" t="s">
        <v>34001</v>
      </c>
    </row>
    <row r="7773" spans="1:3" x14ac:dyDescent="0.25">
      <c r="A7773" t="s">
        <v>34319</v>
      </c>
      <c r="B7773" t="s">
        <v>34320</v>
      </c>
      <c r="C7773" t="s">
        <v>33232</v>
      </c>
    </row>
    <row r="7774" spans="1:3" x14ac:dyDescent="0.25">
      <c r="A7774" t="s">
        <v>34321</v>
      </c>
      <c r="B7774" t="s">
        <v>34322</v>
      </c>
      <c r="C7774" t="s">
        <v>33232</v>
      </c>
    </row>
    <row r="7775" spans="1:3" x14ac:dyDescent="0.25">
      <c r="A7775" t="s">
        <v>34323</v>
      </c>
      <c r="B7775" t="s">
        <v>34324</v>
      </c>
      <c r="C7775" t="s">
        <v>33232</v>
      </c>
    </row>
    <row r="7776" spans="1:3" x14ac:dyDescent="0.25">
      <c r="A7776" t="s">
        <v>34325</v>
      </c>
      <c r="B7776" t="s">
        <v>34326</v>
      </c>
      <c r="C7776" t="s">
        <v>33232</v>
      </c>
    </row>
    <row r="7777" spans="1:3" x14ac:dyDescent="0.25">
      <c r="A7777" t="s">
        <v>34327</v>
      </c>
      <c r="B7777" t="s">
        <v>34328</v>
      </c>
      <c r="C7777" t="s">
        <v>33232</v>
      </c>
    </row>
    <row r="7778" spans="1:3" x14ac:dyDescent="0.25">
      <c r="A7778" t="s">
        <v>34329</v>
      </c>
      <c r="B7778" t="s">
        <v>34330</v>
      </c>
      <c r="C7778" t="s">
        <v>34024</v>
      </c>
    </row>
    <row r="7779" spans="1:3" x14ac:dyDescent="0.25">
      <c r="A7779" t="s">
        <v>34331</v>
      </c>
      <c r="B7779" t="s">
        <v>34332</v>
      </c>
      <c r="C7779" t="s">
        <v>33235</v>
      </c>
    </row>
    <row r="7780" spans="1:3" x14ac:dyDescent="0.25">
      <c r="A7780" t="s">
        <v>34333</v>
      </c>
      <c r="B7780" t="s">
        <v>34334</v>
      </c>
      <c r="C7780" t="s">
        <v>33956</v>
      </c>
    </row>
    <row r="7781" spans="1:3" x14ac:dyDescent="0.25">
      <c r="A7781" t="s">
        <v>34335</v>
      </c>
      <c r="B7781" t="s">
        <v>121</v>
      </c>
      <c r="C7781" t="s">
        <v>33229</v>
      </c>
    </row>
    <row r="7782" spans="1:3" x14ac:dyDescent="0.25">
      <c r="A7782" t="s">
        <v>34336</v>
      </c>
      <c r="B7782" t="s">
        <v>34337</v>
      </c>
      <c r="C7782" t="s">
        <v>33235</v>
      </c>
    </row>
    <row r="7783" spans="1:3" x14ac:dyDescent="0.25">
      <c r="A7783" t="s">
        <v>34338</v>
      </c>
      <c r="B7783" t="s">
        <v>34339</v>
      </c>
      <c r="C7783" t="s">
        <v>33229</v>
      </c>
    </row>
    <row r="7784" spans="1:3" x14ac:dyDescent="0.25">
      <c r="A7784" t="s">
        <v>34340</v>
      </c>
      <c r="B7784" t="s">
        <v>34341</v>
      </c>
      <c r="C7784" t="s">
        <v>34070</v>
      </c>
    </row>
    <row r="7785" spans="1:3" x14ac:dyDescent="0.25">
      <c r="A7785" t="s">
        <v>34342</v>
      </c>
      <c r="B7785" t="s">
        <v>34343</v>
      </c>
      <c r="C7785" t="s">
        <v>33235</v>
      </c>
    </row>
    <row r="7786" spans="1:3" x14ac:dyDescent="0.25">
      <c r="A7786" t="s">
        <v>34344</v>
      </c>
      <c r="B7786" t="s">
        <v>34345</v>
      </c>
      <c r="C7786" t="s">
        <v>33972</v>
      </c>
    </row>
    <row r="7787" spans="1:3" x14ac:dyDescent="0.25">
      <c r="A7787" t="s">
        <v>34346</v>
      </c>
      <c r="B7787" t="s">
        <v>34347</v>
      </c>
      <c r="C7787" t="s">
        <v>33961</v>
      </c>
    </row>
    <row r="7788" spans="1:3" x14ac:dyDescent="0.25">
      <c r="A7788" t="s">
        <v>34348</v>
      </c>
      <c r="B7788" t="s">
        <v>34349</v>
      </c>
      <c r="C7788" t="s">
        <v>33301</v>
      </c>
    </row>
    <row r="7789" spans="1:3" x14ac:dyDescent="0.25">
      <c r="A7789" t="s">
        <v>34350</v>
      </c>
      <c r="B7789" t="s">
        <v>34351</v>
      </c>
      <c r="C7789" t="s">
        <v>34024</v>
      </c>
    </row>
    <row r="7790" spans="1:3" x14ac:dyDescent="0.25">
      <c r="A7790" t="s">
        <v>34352</v>
      </c>
      <c r="B7790" t="s">
        <v>34353</v>
      </c>
      <c r="C7790" t="s">
        <v>34208</v>
      </c>
    </row>
    <row r="7791" spans="1:3" x14ac:dyDescent="0.25">
      <c r="A7791" t="s">
        <v>34354</v>
      </c>
      <c r="B7791" t="s">
        <v>34330</v>
      </c>
      <c r="C7791" t="s">
        <v>33235</v>
      </c>
    </row>
    <row r="7792" spans="1:3" x14ac:dyDescent="0.25">
      <c r="A7792" t="s">
        <v>34355</v>
      </c>
      <c r="B7792" t="s">
        <v>34356</v>
      </c>
      <c r="C7792" t="s">
        <v>33344</v>
      </c>
    </row>
    <row r="7793" spans="1:3" x14ac:dyDescent="0.25">
      <c r="A7793" t="s">
        <v>34357</v>
      </c>
      <c r="B7793" t="s">
        <v>34358</v>
      </c>
      <c r="C7793" t="s">
        <v>33347</v>
      </c>
    </row>
    <row r="7794" spans="1:3" x14ac:dyDescent="0.25">
      <c r="A7794" t="s">
        <v>34359</v>
      </c>
      <c r="B7794" t="s">
        <v>34360</v>
      </c>
      <c r="C7794" t="s">
        <v>33380</v>
      </c>
    </row>
    <row r="7795" spans="1:3" x14ac:dyDescent="0.25">
      <c r="A7795" t="s">
        <v>34361</v>
      </c>
      <c r="B7795" t="s">
        <v>34362</v>
      </c>
      <c r="C7795" t="s">
        <v>33333</v>
      </c>
    </row>
    <row r="7796" spans="1:3" x14ac:dyDescent="0.25">
      <c r="A7796" t="s">
        <v>34363</v>
      </c>
      <c r="B7796" t="s">
        <v>34364</v>
      </c>
      <c r="C7796" t="s">
        <v>34208</v>
      </c>
    </row>
    <row r="7797" spans="1:3" x14ac:dyDescent="0.25">
      <c r="A7797" t="s">
        <v>34365</v>
      </c>
      <c r="B7797" t="s">
        <v>34366</v>
      </c>
      <c r="C7797" t="s">
        <v>33380</v>
      </c>
    </row>
    <row r="7798" spans="1:3" x14ac:dyDescent="0.25">
      <c r="A7798" t="s">
        <v>34367</v>
      </c>
      <c r="B7798" t="s">
        <v>34368</v>
      </c>
      <c r="C7798" t="s">
        <v>34024</v>
      </c>
    </row>
    <row r="7799" spans="1:3" x14ac:dyDescent="0.25">
      <c r="A7799" t="s">
        <v>34369</v>
      </c>
      <c r="B7799" t="s">
        <v>34370</v>
      </c>
      <c r="C7799" t="s">
        <v>33380</v>
      </c>
    </row>
    <row r="7800" spans="1:3" x14ac:dyDescent="0.25">
      <c r="A7800" t="s">
        <v>34371</v>
      </c>
      <c r="B7800" t="s">
        <v>34372</v>
      </c>
      <c r="C7800" t="s">
        <v>33416</v>
      </c>
    </row>
    <row r="7801" spans="1:3" x14ac:dyDescent="0.25">
      <c r="A7801" t="s">
        <v>34373</v>
      </c>
      <c r="B7801" t="s">
        <v>34374</v>
      </c>
      <c r="C7801" t="s">
        <v>33496</v>
      </c>
    </row>
    <row r="7802" spans="1:3" x14ac:dyDescent="0.25">
      <c r="A7802" t="s">
        <v>34375</v>
      </c>
      <c r="B7802" t="s">
        <v>34376</v>
      </c>
      <c r="C7802" t="s">
        <v>33232</v>
      </c>
    </row>
    <row r="7803" spans="1:3" x14ac:dyDescent="0.25">
      <c r="A7803" t="s">
        <v>34377</v>
      </c>
      <c r="B7803" t="s">
        <v>34378</v>
      </c>
      <c r="C7803" t="s">
        <v>33496</v>
      </c>
    </row>
    <row r="7804" spans="1:3" x14ac:dyDescent="0.25">
      <c r="A7804" t="s">
        <v>34379</v>
      </c>
      <c r="B7804" t="s">
        <v>34380</v>
      </c>
      <c r="C7804" t="s">
        <v>33416</v>
      </c>
    </row>
    <row r="7805" spans="1:3" x14ac:dyDescent="0.25">
      <c r="A7805" t="s">
        <v>34381</v>
      </c>
      <c r="B7805" t="s">
        <v>34382</v>
      </c>
      <c r="C7805" t="s">
        <v>33496</v>
      </c>
    </row>
    <row r="7806" spans="1:3" x14ac:dyDescent="0.25">
      <c r="A7806" t="s">
        <v>34383</v>
      </c>
      <c r="B7806" t="s">
        <v>34384</v>
      </c>
      <c r="C7806" t="s">
        <v>34226</v>
      </c>
    </row>
    <row r="7807" spans="1:3" x14ac:dyDescent="0.25">
      <c r="A7807" t="s">
        <v>34385</v>
      </c>
      <c r="B7807" t="s">
        <v>34386</v>
      </c>
      <c r="C7807" t="s">
        <v>33585</v>
      </c>
    </row>
    <row r="7808" spans="1:3" x14ac:dyDescent="0.25">
      <c r="A7808" t="s">
        <v>34387</v>
      </c>
      <c r="B7808" t="s">
        <v>34388</v>
      </c>
      <c r="C7808" t="s">
        <v>34226</v>
      </c>
    </row>
    <row r="7809" spans="1:3" x14ac:dyDescent="0.25">
      <c r="A7809" t="s">
        <v>34389</v>
      </c>
      <c r="B7809" t="s">
        <v>34390</v>
      </c>
      <c r="C7809" t="s">
        <v>34024</v>
      </c>
    </row>
    <row r="7810" spans="1:3" x14ac:dyDescent="0.25">
      <c r="A7810" t="s">
        <v>34391</v>
      </c>
      <c r="B7810" t="s">
        <v>34392</v>
      </c>
      <c r="C7810" t="s">
        <v>33988</v>
      </c>
    </row>
    <row r="7811" spans="1:3" x14ac:dyDescent="0.25">
      <c r="A7811" t="s">
        <v>34393</v>
      </c>
      <c r="B7811" t="s">
        <v>34394</v>
      </c>
      <c r="C7811" t="s">
        <v>34001</v>
      </c>
    </row>
    <row r="7812" spans="1:3" x14ac:dyDescent="0.25">
      <c r="A7812" t="s">
        <v>34395</v>
      </c>
      <c r="B7812" t="s">
        <v>34396</v>
      </c>
      <c r="C7812" t="s">
        <v>33988</v>
      </c>
    </row>
    <row r="7813" spans="1:3" x14ac:dyDescent="0.25">
      <c r="A7813" t="s">
        <v>34397</v>
      </c>
      <c r="B7813" t="s">
        <v>34398</v>
      </c>
      <c r="C7813" t="s">
        <v>34208</v>
      </c>
    </row>
    <row r="7814" spans="1:3" x14ac:dyDescent="0.25">
      <c r="A7814" t="s">
        <v>34399</v>
      </c>
      <c r="B7814" t="s">
        <v>34400</v>
      </c>
      <c r="C7814" t="s">
        <v>33972</v>
      </c>
    </row>
    <row r="7815" spans="1:3" x14ac:dyDescent="0.25">
      <c r="A7815" t="s">
        <v>34401</v>
      </c>
      <c r="B7815" t="s">
        <v>7773</v>
      </c>
      <c r="C7815" t="s">
        <v>34001</v>
      </c>
    </row>
    <row r="7816" spans="1:3" x14ac:dyDescent="0.25">
      <c r="A7816" t="s">
        <v>34402</v>
      </c>
      <c r="B7816" t="s">
        <v>34403</v>
      </c>
      <c r="C7816" t="s">
        <v>33229</v>
      </c>
    </row>
    <row r="7817" spans="1:3" x14ac:dyDescent="0.25">
      <c r="A7817" t="s">
        <v>34404</v>
      </c>
      <c r="B7817" t="s">
        <v>34405</v>
      </c>
      <c r="C7817" t="s">
        <v>33229</v>
      </c>
    </row>
    <row r="7818" spans="1:3" x14ac:dyDescent="0.25">
      <c r="A7818" t="s">
        <v>34406</v>
      </c>
      <c r="B7818" t="s">
        <v>34407</v>
      </c>
      <c r="C7818" t="s">
        <v>34131</v>
      </c>
    </row>
    <row r="7819" spans="1:3" x14ac:dyDescent="0.25">
      <c r="A7819" t="s">
        <v>34408</v>
      </c>
      <c r="B7819" t="s">
        <v>34409</v>
      </c>
      <c r="C7819" t="s">
        <v>33585</v>
      </c>
    </row>
    <row r="7820" spans="1:3" x14ac:dyDescent="0.25">
      <c r="A7820" t="s">
        <v>34410</v>
      </c>
      <c r="B7820" t="s">
        <v>34411</v>
      </c>
      <c r="C7820" t="s">
        <v>33953</v>
      </c>
    </row>
    <row r="7821" spans="1:3" x14ac:dyDescent="0.25">
      <c r="A7821" t="s">
        <v>34412</v>
      </c>
      <c r="B7821" t="s">
        <v>34413</v>
      </c>
      <c r="C7821" t="s">
        <v>33988</v>
      </c>
    </row>
    <row r="7822" spans="1:3" x14ac:dyDescent="0.25">
      <c r="A7822" t="s">
        <v>34414</v>
      </c>
      <c r="B7822" t="s">
        <v>34415</v>
      </c>
      <c r="C7822" t="s">
        <v>33953</v>
      </c>
    </row>
    <row r="7823" spans="1:3" x14ac:dyDescent="0.25">
      <c r="A7823" t="s">
        <v>34416</v>
      </c>
      <c r="B7823" t="s">
        <v>34417</v>
      </c>
      <c r="C7823" t="s">
        <v>33229</v>
      </c>
    </row>
    <row r="7824" spans="1:3" x14ac:dyDescent="0.25">
      <c r="A7824" t="s">
        <v>34418</v>
      </c>
      <c r="B7824" t="s">
        <v>34419</v>
      </c>
      <c r="C7824" t="s">
        <v>34208</v>
      </c>
    </row>
    <row r="7825" spans="1:3" x14ac:dyDescent="0.25">
      <c r="A7825" t="s">
        <v>34420</v>
      </c>
      <c r="B7825" t="s">
        <v>34421</v>
      </c>
      <c r="C7825" t="s">
        <v>33235</v>
      </c>
    </row>
    <row r="7826" spans="1:3" x14ac:dyDescent="0.25">
      <c r="A7826" t="s">
        <v>34422</v>
      </c>
      <c r="B7826" t="s">
        <v>34423</v>
      </c>
      <c r="C7826" t="s">
        <v>34131</v>
      </c>
    </row>
    <row r="7827" spans="1:3" x14ac:dyDescent="0.25">
      <c r="A7827" t="s">
        <v>34424</v>
      </c>
      <c r="B7827" t="s">
        <v>34425</v>
      </c>
      <c r="C7827" t="s">
        <v>34001</v>
      </c>
    </row>
    <row r="7828" spans="1:3" x14ac:dyDescent="0.25">
      <c r="A7828" t="s">
        <v>34426</v>
      </c>
      <c r="B7828" t="s">
        <v>34427</v>
      </c>
      <c r="C7828" t="s">
        <v>33229</v>
      </c>
    </row>
    <row r="7829" spans="1:3" x14ac:dyDescent="0.25">
      <c r="A7829" t="s">
        <v>34428</v>
      </c>
      <c r="B7829" t="s">
        <v>34429</v>
      </c>
      <c r="C7829" t="s">
        <v>33344</v>
      </c>
    </row>
    <row r="7830" spans="1:3" x14ac:dyDescent="0.25">
      <c r="A7830" t="s">
        <v>34430</v>
      </c>
      <c r="B7830" t="s">
        <v>34431</v>
      </c>
      <c r="C7830" t="s">
        <v>29949</v>
      </c>
    </row>
    <row r="7831" spans="1:3" x14ac:dyDescent="0.25">
      <c r="A7831" t="s">
        <v>34432</v>
      </c>
      <c r="B7831" t="s">
        <v>34433</v>
      </c>
      <c r="C7831" t="s">
        <v>27681</v>
      </c>
    </row>
    <row r="7832" spans="1:3" x14ac:dyDescent="0.25">
      <c r="A7832" t="s">
        <v>34434</v>
      </c>
      <c r="B7832" t="s">
        <v>34435</v>
      </c>
      <c r="C7832" t="s">
        <v>27575</v>
      </c>
    </row>
    <row r="7833" spans="1:3" x14ac:dyDescent="0.25">
      <c r="A7833" t="s">
        <v>34436</v>
      </c>
      <c r="B7833" t="s">
        <v>34437</v>
      </c>
      <c r="C7833" t="s">
        <v>33229</v>
      </c>
    </row>
    <row r="7834" spans="1:3" x14ac:dyDescent="0.25">
      <c r="A7834" t="s">
        <v>34438</v>
      </c>
      <c r="B7834" t="s">
        <v>34439</v>
      </c>
      <c r="C7834" t="s">
        <v>33947</v>
      </c>
    </row>
    <row r="7835" spans="1:3" x14ac:dyDescent="0.25">
      <c r="A7835" t="s">
        <v>34440</v>
      </c>
      <c r="B7835" t="s">
        <v>9452</v>
      </c>
      <c r="C7835" t="s">
        <v>33956</v>
      </c>
    </row>
    <row r="7836" spans="1:3" x14ac:dyDescent="0.25">
      <c r="A7836" t="s">
        <v>34441</v>
      </c>
      <c r="B7836" t="s">
        <v>34442</v>
      </c>
      <c r="C7836" t="s">
        <v>33333</v>
      </c>
    </row>
    <row r="7837" spans="1:3" x14ac:dyDescent="0.25">
      <c r="A7837" t="s">
        <v>34443</v>
      </c>
      <c r="B7837" t="s">
        <v>34444</v>
      </c>
      <c r="C7837" t="s">
        <v>34445</v>
      </c>
    </row>
    <row r="7838" spans="1:3" x14ac:dyDescent="0.25">
      <c r="A7838" t="s">
        <v>34446</v>
      </c>
      <c r="B7838" t="s">
        <v>34447</v>
      </c>
      <c r="C7838" t="s">
        <v>34448</v>
      </c>
    </row>
    <row r="7839" spans="1:3" x14ac:dyDescent="0.25">
      <c r="A7839" t="s">
        <v>34449</v>
      </c>
      <c r="B7839" t="s">
        <v>34450</v>
      </c>
      <c r="C7839" t="s">
        <v>34448</v>
      </c>
    </row>
    <row r="7840" spans="1:3" x14ac:dyDescent="0.25">
      <c r="A7840" t="s">
        <v>34451</v>
      </c>
      <c r="B7840" t="s">
        <v>34452</v>
      </c>
      <c r="C7840" t="s">
        <v>34448</v>
      </c>
    </row>
    <row r="7841" spans="1:3" x14ac:dyDescent="0.25">
      <c r="A7841" t="s">
        <v>34453</v>
      </c>
      <c r="B7841" t="s">
        <v>34454</v>
      </c>
      <c r="C7841" t="s">
        <v>34455</v>
      </c>
    </row>
    <row r="7842" spans="1:3" x14ac:dyDescent="0.25">
      <c r="A7842" t="s">
        <v>34456</v>
      </c>
      <c r="B7842" t="s">
        <v>34457</v>
      </c>
      <c r="C7842" t="s">
        <v>34455</v>
      </c>
    </row>
    <row r="7843" spans="1:3" x14ac:dyDescent="0.25">
      <c r="A7843" t="s">
        <v>34458</v>
      </c>
      <c r="B7843" t="s">
        <v>34459</v>
      </c>
      <c r="C7843" t="s">
        <v>34455</v>
      </c>
    </row>
    <row r="7844" spans="1:3" x14ac:dyDescent="0.25">
      <c r="A7844" t="s">
        <v>34460</v>
      </c>
      <c r="B7844" t="s">
        <v>34461</v>
      </c>
      <c r="C7844" t="s">
        <v>34455</v>
      </c>
    </row>
    <row r="7845" spans="1:3" x14ac:dyDescent="0.25">
      <c r="A7845" t="s">
        <v>34462</v>
      </c>
      <c r="B7845" t="s">
        <v>34463</v>
      </c>
      <c r="C7845" t="s">
        <v>34455</v>
      </c>
    </row>
    <row r="7846" spans="1:3" x14ac:dyDescent="0.25">
      <c r="A7846" t="s">
        <v>34464</v>
      </c>
      <c r="B7846" t="s">
        <v>34465</v>
      </c>
      <c r="C7846" t="s">
        <v>34466</v>
      </c>
    </row>
    <row r="7847" spans="1:3" x14ac:dyDescent="0.25">
      <c r="A7847" t="s">
        <v>34467</v>
      </c>
      <c r="B7847" t="s">
        <v>34468</v>
      </c>
      <c r="C7847" t="s">
        <v>34466</v>
      </c>
    </row>
    <row r="7848" spans="1:3" x14ac:dyDescent="0.25">
      <c r="A7848" t="s">
        <v>34469</v>
      </c>
      <c r="B7848" t="s">
        <v>34470</v>
      </c>
      <c r="C7848" t="s">
        <v>34466</v>
      </c>
    </row>
    <row r="7849" spans="1:3" x14ac:dyDescent="0.25">
      <c r="A7849" t="s">
        <v>34471</v>
      </c>
      <c r="B7849" t="s">
        <v>34472</v>
      </c>
      <c r="C7849" t="s">
        <v>34006</v>
      </c>
    </row>
    <row r="7850" spans="1:3" x14ac:dyDescent="0.25">
      <c r="A7850" t="s">
        <v>34473</v>
      </c>
      <c r="B7850" t="s">
        <v>34474</v>
      </c>
      <c r="C7850" t="s">
        <v>34006</v>
      </c>
    </row>
    <row r="7851" spans="1:3" x14ac:dyDescent="0.25">
      <c r="A7851" t="s">
        <v>34475</v>
      </c>
      <c r="B7851" t="s">
        <v>34476</v>
      </c>
      <c r="C7851" t="s">
        <v>34006</v>
      </c>
    </row>
    <row r="7852" spans="1:3" x14ac:dyDescent="0.25">
      <c r="A7852" t="s">
        <v>34477</v>
      </c>
      <c r="B7852" t="s">
        <v>34478</v>
      </c>
      <c r="C7852" t="s">
        <v>34006</v>
      </c>
    </row>
    <row r="7853" spans="1:3" x14ac:dyDescent="0.25">
      <c r="A7853" t="s">
        <v>34479</v>
      </c>
      <c r="B7853" t="s">
        <v>34480</v>
      </c>
      <c r="C7853" t="s">
        <v>34006</v>
      </c>
    </row>
    <row r="7854" spans="1:3" x14ac:dyDescent="0.25">
      <c r="A7854" t="s">
        <v>34481</v>
      </c>
      <c r="B7854" t="s">
        <v>34482</v>
      </c>
      <c r="C7854" t="s">
        <v>34006</v>
      </c>
    </row>
    <row r="7855" spans="1:3" x14ac:dyDescent="0.25">
      <c r="A7855" t="s">
        <v>34483</v>
      </c>
      <c r="B7855" t="s">
        <v>34484</v>
      </c>
      <c r="C7855" t="s">
        <v>34466</v>
      </c>
    </row>
    <row r="7856" spans="1:3" x14ac:dyDescent="0.25">
      <c r="A7856" t="s">
        <v>34485</v>
      </c>
      <c r="B7856" t="s">
        <v>34486</v>
      </c>
      <c r="C7856" t="s">
        <v>34455</v>
      </c>
    </row>
    <row r="7857" spans="1:3" x14ac:dyDescent="0.25">
      <c r="A7857" t="s">
        <v>34487</v>
      </c>
      <c r="B7857" t="s">
        <v>34488</v>
      </c>
      <c r="C7857" t="s">
        <v>34006</v>
      </c>
    </row>
    <row r="7858" spans="1:3" x14ac:dyDescent="0.25">
      <c r="A7858" t="s">
        <v>34489</v>
      </c>
      <c r="B7858" t="s">
        <v>9287</v>
      </c>
      <c r="C7858" t="s">
        <v>33947</v>
      </c>
    </row>
    <row r="7859" spans="1:3" x14ac:dyDescent="0.25">
      <c r="A7859" t="s">
        <v>34490</v>
      </c>
      <c r="B7859" t="s">
        <v>34491</v>
      </c>
      <c r="C7859" t="s">
        <v>33947</v>
      </c>
    </row>
    <row r="7860" spans="1:3" x14ac:dyDescent="0.25">
      <c r="A7860" t="s">
        <v>34492</v>
      </c>
      <c r="B7860" t="s">
        <v>34493</v>
      </c>
      <c r="C7860" t="s">
        <v>33947</v>
      </c>
    </row>
    <row r="7861" spans="1:3" x14ac:dyDescent="0.25">
      <c r="A7861" t="s">
        <v>34494</v>
      </c>
      <c r="B7861" t="s">
        <v>34495</v>
      </c>
      <c r="C7861" t="s">
        <v>33947</v>
      </c>
    </row>
    <row r="7862" spans="1:3" x14ac:dyDescent="0.25">
      <c r="A7862" t="s">
        <v>34496</v>
      </c>
      <c r="B7862" t="s">
        <v>34497</v>
      </c>
      <c r="C7862" t="s">
        <v>33953</v>
      </c>
    </row>
    <row r="7863" spans="1:3" x14ac:dyDescent="0.25">
      <c r="A7863" t="s">
        <v>34498</v>
      </c>
      <c r="B7863" t="s">
        <v>34499</v>
      </c>
      <c r="C7863" t="s">
        <v>33953</v>
      </c>
    </row>
    <row r="7864" spans="1:3" x14ac:dyDescent="0.25">
      <c r="A7864" t="s">
        <v>34500</v>
      </c>
      <c r="B7864" t="s">
        <v>34501</v>
      </c>
      <c r="C7864" t="s">
        <v>33953</v>
      </c>
    </row>
    <row r="7865" spans="1:3" x14ac:dyDescent="0.25">
      <c r="A7865" t="s">
        <v>34502</v>
      </c>
      <c r="B7865" t="s">
        <v>34503</v>
      </c>
      <c r="C7865" t="s">
        <v>33953</v>
      </c>
    </row>
    <row r="7866" spans="1:3" x14ac:dyDescent="0.25">
      <c r="A7866" t="s">
        <v>34504</v>
      </c>
      <c r="B7866" t="s">
        <v>34505</v>
      </c>
      <c r="C7866" t="s">
        <v>33956</v>
      </c>
    </row>
    <row r="7867" spans="1:3" x14ac:dyDescent="0.25">
      <c r="A7867" t="s">
        <v>34506</v>
      </c>
      <c r="B7867" t="s">
        <v>34507</v>
      </c>
      <c r="C7867" t="s">
        <v>33956</v>
      </c>
    </row>
    <row r="7868" spans="1:3" x14ac:dyDescent="0.25">
      <c r="A7868" t="s">
        <v>34508</v>
      </c>
      <c r="B7868" t="s">
        <v>34509</v>
      </c>
      <c r="C7868" t="s">
        <v>33956</v>
      </c>
    </row>
    <row r="7869" spans="1:3" x14ac:dyDescent="0.25">
      <c r="A7869" t="s">
        <v>34510</v>
      </c>
      <c r="B7869" t="s">
        <v>34511</v>
      </c>
      <c r="C7869" t="s">
        <v>33956</v>
      </c>
    </row>
    <row r="7870" spans="1:3" x14ac:dyDescent="0.25">
      <c r="A7870" t="s">
        <v>34512</v>
      </c>
      <c r="B7870" t="s">
        <v>34513</v>
      </c>
      <c r="C7870" t="s">
        <v>33956</v>
      </c>
    </row>
    <row r="7871" spans="1:3" x14ac:dyDescent="0.25">
      <c r="A7871" t="s">
        <v>34514</v>
      </c>
      <c r="B7871" t="s">
        <v>34515</v>
      </c>
      <c r="C7871" t="s">
        <v>33956</v>
      </c>
    </row>
    <row r="7872" spans="1:3" x14ac:dyDescent="0.25">
      <c r="A7872" t="s">
        <v>34516</v>
      </c>
      <c r="B7872" t="s">
        <v>34517</v>
      </c>
      <c r="C7872" t="s">
        <v>34448</v>
      </c>
    </row>
    <row r="7873" spans="1:3" x14ac:dyDescent="0.25">
      <c r="A7873" t="s">
        <v>34518</v>
      </c>
      <c r="B7873" t="s">
        <v>34519</v>
      </c>
      <c r="C7873" t="s">
        <v>33947</v>
      </c>
    </row>
    <row r="7874" spans="1:3" x14ac:dyDescent="0.25">
      <c r="A7874" t="s">
        <v>34520</v>
      </c>
      <c r="B7874" t="s">
        <v>34521</v>
      </c>
      <c r="C7874" t="s">
        <v>33961</v>
      </c>
    </row>
    <row r="7875" spans="1:3" x14ac:dyDescent="0.25">
      <c r="A7875" t="s">
        <v>34522</v>
      </c>
      <c r="B7875" t="s">
        <v>34523</v>
      </c>
      <c r="C7875" t="s">
        <v>34006</v>
      </c>
    </row>
    <row r="7876" spans="1:3" x14ac:dyDescent="0.25">
      <c r="A7876" t="s">
        <v>34524</v>
      </c>
      <c r="B7876" t="s">
        <v>34525</v>
      </c>
      <c r="C7876" t="s">
        <v>33953</v>
      </c>
    </row>
    <row r="7877" spans="1:3" x14ac:dyDescent="0.25">
      <c r="A7877" t="s">
        <v>34526</v>
      </c>
      <c r="B7877" t="s">
        <v>34527</v>
      </c>
      <c r="C7877" t="s">
        <v>34455</v>
      </c>
    </row>
    <row r="7878" spans="1:3" x14ac:dyDescent="0.25">
      <c r="A7878" t="s">
        <v>34528</v>
      </c>
      <c r="B7878" t="s">
        <v>34529</v>
      </c>
      <c r="C7878" t="s">
        <v>33956</v>
      </c>
    </row>
    <row r="7879" spans="1:3" x14ac:dyDescent="0.25">
      <c r="A7879" t="s">
        <v>34530</v>
      </c>
      <c r="B7879" t="s">
        <v>34531</v>
      </c>
      <c r="C7879" t="s">
        <v>33972</v>
      </c>
    </row>
    <row r="7880" spans="1:3" x14ac:dyDescent="0.25">
      <c r="A7880" t="s">
        <v>34532</v>
      </c>
      <c r="B7880" t="s">
        <v>34533</v>
      </c>
      <c r="C7880" t="s">
        <v>33961</v>
      </c>
    </row>
    <row r="7881" spans="1:3" x14ac:dyDescent="0.25">
      <c r="A7881" t="s">
        <v>34534</v>
      </c>
      <c r="B7881" t="s">
        <v>34535</v>
      </c>
      <c r="C7881" t="s">
        <v>34455</v>
      </c>
    </row>
    <row r="7882" spans="1:3" x14ac:dyDescent="0.25">
      <c r="A7882" t="s">
        <v>34536</v>
      </c>
      <c r="B7882" t="s">
        <v>34537</v>
      </c>
      <c r="C7882" t="s">
        <v>34001</v>
      </c>
    </row>
    <row r="7883" spans="1:3" x14ac:dyDescent="0.25">
      <c r="A7883" t="s">
        <v>34538</v>
      </c>
      <c r="B7883" t="s">
        <v>34539</v>
      </c>
      <c r="C7883" t="s">
        <v>33947</v>
      </c>
    </row>
    <row r="7884" spans="1:3" x14ac:dyDescent="0.25">
      <c r="A7884" t="s">
        <v>34540</v>
      </c>
      <c r="B7884" t="s">
        <v>34541</v>
      </c>
      <c r="C7884" t="s">
        <v>34024</v>
      </c>
    </row>
    <row r="7885" spans="1:3" x14ac:dyDescent="0.25">
      <c r="A7885" t="s">
        <v>34542</v>
      </c>
      <c r="B7885" t="s">
        <v>34543</v>
      </c>
      <c r="C7885" t="s">
        <v>34024</v>
      </c>
    </row>
    <row r="7886" spans="1:3" x14ac:dyDescent="0.25">
      <c r="A7886" t="s">
        <v>34544</v>
      </c>
      <c r="B7886" t="s">
        <v>34545</v>
      </c>
      <c r="C7886" t="s">
        <v>34024</v>
      </c>
    </row>
    <row r="7887" spans="1:3" x14ac:dyDescent="0.25">
      <c r="A7887" t="s">
        <v>34546</v>
      </c>
      <c r="B7887" t="s">
        <v>34543</v>
      </c>
      <c r="C7887" t="s">
        <v>34024</v>
      </c>
    </row>
    <row r="7888" spans="1:3" x14ac:dyDescent="0.25">
      <c r="A7888" t="s">
        <v>34547</v>
      </c>
      <c r="B7888" t="s">
        <v>34548</v>
      </c>
      <c r="C7888" t="s">
        <v>34024</v>
      </c>
    </row>
    <row r="7889" spans="1:3" x14ac:dyDescent="0.25">
      <c r="A7889" t="s">
        <v>34549</v>
      </c>
      <c r="B7889" t="s">
        <v>34550</v>
      </c>
      <c r="C7889" t="s">
        <v>34024</v>
      </c>
    </row>
    <row r="7890" spans="1:3" x14ac:dyDescent="0.25">
      <c r="A7890" t="s">
        <v>34551</v>
      </c>
      <c r="B7890" t="s">
        <v>34552</v>
      </c>
      <c r="C7890" t="s">
        <v>34024</v>
      </c>
    </row>
    <row r="7891" spans="1:3" x14ac:dyDescent="0.25">
      <c r="A7891" t="s">
        <v>34553</v>
      </c>
      <c r="B7891" t="s">
        <v>34554</v>
      </c>
      <c r="C7891" t="s">
        <v>34024</v>
      </c>
    </row>
    <row r="7892" spans="1:3" x14ac:dyDescent="0.25">
      <c r="A7892" t="s">
        <v>34555</v>
      </c>
      <c r="B7892" t="s">
        <v>34556</v>
      </c>
      <c r="C7892" t="s">
        <v>34024</v>
      </c>
    </row>
    <row r="7893" spans="1:3" x14ac:dyDescent="0.25">
      <c r="A7893" t="s">
        <v>34557</v>
      </c>
      <c r="B7893" t="s">
        <v>34558</v>
      </c>
      <c r="C7893" t="s">
        <v>34024</v>
      </c>
    </row>
    <row r="7894" spans="1:3" x14ac:dyDescent="0.25">
      <c r="A7894" t="s">
        <v>34559</v>
      </c>
      <c r="B7894" t="s">
        <v>34560</v>
      </c>
      <c r="C7894" t="s">
        <v>34024</v>
      </c>
    </row>
    <row r="7895" spans="1:3" x14ac:dyDescent="0.25">
      <c r="A7895" t="s">
        <v>34561</v>
      </c>
      <c r="B7895" t="s">
        <v>34562</v>
      </c>
      <c r="C7895" t="s">
        <v>34024</v>
      </c>
    </row>
    <row r="7896" spans="1:3" x14ac:dyDescent="0.25">
      <c r="A7896" t="s">
        <v>34563</v>
      </c>
      <c r="B7896" t="s">
        <v>34564</v>
      </c>
      <c r="C7896" t="s">
        <v>33972</v>
      </c>
    </row>
    <row r="7897" spans="1:3" x14ac:dyDescent="0.25">
      <c r="A7897" t="s">
        <v>34565</v>
      </c>
      <c r="B7897" t="s">
        <v>34566</v>
      </c>
      <c r="C7897" t="s">
        <v>34024</v>
      </c>
    </row>
    <row r="7898" spans="1:3" x14ac:dyDescent="0.25">
      <c r="A7898" t="s">
        <v>34567</v>
      </c>
      <c r="B7898" t="s">
        <v>34568</v>
      </c>
      <c r="C7898" t="s">
        <v>34455</v>
      </c>
    </row>
    <row r="7899" spans="1:3" x14ac:dyDescent="0.25">
      <c r="A7899" t="s">
        <v>34569</v>
      </c>
      <c r="B7899" t="s">
        <v>34570</v>
      </c>
      <c r="C7899" t="s">
        <v>33953</v>
      </c>
    </row>
    <row r="7900" spans="1:3" x14ac:dyDescent="0.25">
      <c r="A7900" t="s">
        <v>34571</v>
      </c>
      <c r="B7900" t="s">
        <v>34572</v>
      </c>
      <c r="C7900" t="s">
        <v>34070</v>
      </c>
    </row>
    <row r="7901" spans="1:3" x14ac:dyDescent="0.25">
      <c r="A7901" t="s">
        <v>34573</v>
      </c>
      <c r="B7901" t="s">
        <v>34574</v>
      </c>
      <c r="C7901" t="s">
        <v>34070</v>
      </c>
    </row>
    <row r="7902" spans="1:3" x14ac:dyDescent="0.25">
      <c r="A7902" t="s">
        <v>34575</v>
      </c>
      <c r="B7902" t="s">
        <v>34576</v>
      </c>
      <c r="C7902" t="s">
        <v>34070</v>
      </c>
    </row>
    <row r="7903" spans="1:3" x14ac:dyDescent="0.25">
      <c r="A7903" t="s">
        <v>34577</v>
      </c>
      <c r="B7903" t="s">
        <v>34578</v>
      </c>
      <c r="C7903" t="s">
        <v>34070</v>
      </c>
    </row>
    <row r="7904" spans="1:3" x14ac:dyDescent="0.25">
      <c r="A7904" t="s">
        <v>34579</v>
      </c>
      <c r="B7904" t="s">
        <v>34580</v>
      </c>
      <c r="C7904" t="s">
        <v>34070</v>
      </c>
    </row>
    <row r="7905" spans="1:3" x14ac:dyDescent="0.25">
      <c r="A7905" t="s">
        <v>34581</v>
      </c>
      <c r="B7905" t="s">
        <v>34582</v>
      </c>
      <c r="C7905" t="s">
        <v>34131</v>
      </c>
    </row>
    <row r="7906" spans="1:3" x14ac:dyDescent="0.25">
      <c r="A7906" t="s">
        <v>34583</v>
      </c>
      <c r="B7906" t="s">
        <v>34584</v>
      </c>
      <c r="C7906" t="s">
        <v>34208</v>
      </c>
    </row>
    <row r="7907" spans="1:3" x14ac:dyDescent="0.25">
      <c r="A7907" t="s">
        <v>34585</v>
      </c>
      <c r="B7907" t="s">
        <v>34586</v>
      </c>
      <c r="C7907" t="s">
        <v>34208</v>
      </c>
    </row>
    <row r="7908" spans="1:3" x14ac:dyDescent="0.25">
      <c r="A7908" t="s">
        <v>34587</v>
      </c>
      <c r="B7908" t="s">
        <v>34588</v>
      </c>
      <c r="C7908" t="s">
        <v>34208</v>
      </c>
    </row>
    <row r="7909" spans="1:3" x14ac:dyDescent="0.25">
      <c r="A7909" t="s">
        <v>34589</v>
      </c>
      <c r="B7909" t="s">
        <v>34590</v>
      </c>
      <c r="C7909" t="s">
        <v>33344</v>
      </c>
    </row>
    <row r="7910" spans="1:3" x14ac:dyDescent="0.25">
      <c r="A7910" t="s">
        <v>34591</v>
      </c>
      <c r="B7910" t="s">
        <v>34592</v>
      </c>
      <c r="C7910" t="s">
        <v>33961</v>
      </c>
    </row>
    <row r="7911" spans="1:3" x14ac:dyDescent="0.25">
      <c r="A7911" t="s">
        <v>34593</v>
      </c>
      <c r="B7911" t="s">
        <v>34594</v>
      </c>
      <c r="C7911" t="s">
        <v>34448</v>
      </c>
    </row>
    <row r="7912" spans="1:3" x14ac:dyDescent="0.25">
      <c r="A7912" t="s">
        <v>34595</v>
      </c>
      <c r="B7912" t="s">
        <v>34596</v>
      </c>
      <c r="C7912" t="s">
        <v>33956</v>
      </c>
    </row>
    <row r="7913" spans="1:3" x14ac:dyDescent="0.25">
      <c r="A7913" t="s">
        <v>34597</v>
      </c>
      <c r="B7913" t="s">
        <v>34598</v>
      </c>
      <c r="C7913" t="s">
        <v>33947</v>
      </c>
    </row>
    <row r="7914" spans="1:3" x14ac:dyDescent="0.25">
      <c r="A7914" t="s">
        <v>34599</v>
      </c>
      <c r="B7914" t="s">
        <v>34600</v>
      </c>
      <c r="C7914" t="s">
        <v>33344</v>
      </c>
    </row>
    <row r="7915" spans="1:3" x14ac:dyDescent="0.25">
      <c r="A7915" t="s">
        <v>34601</v>
      </c>
      <c r="B7915" t="s">
        <v>34602</v>
      </c>
      <c r="C7915" t="s">
        <v>33229</v>
      </c>
    </row>
    <row r="7916" spans="1:3" x14ac:dyDescent="0.25">
      <c r="A7916" t="s">
        <v>34603</v>
      </c>
      <c r="B7916" t="s">
        <v>34604</v>
      </c>
      <c r="C7916" t="s">
        <v>33229</v>
      </c>
    </row>
    <row r="7917" spans="1:3" x14ac:dyDescent="0.25">
      <c r="A7917" t="s">
        <v>34605</v>
      </c>
      <c r="B7917" t="s">
        <v>34606</v>
      </c>
      <c r="C7917" t="s">
        <v>33229</v>
      </c>
    </row>
    <row r="7918" spans="1:3" x14ac:dyDescent="0.25">
      <c r="A7918" t="s">
        <v>34607</v>
      </c>
      <c r="B7918" t="s">
        <v>34608</v>
      </c>
      <c r="C7918" t="s">
        <v>33229</v>
      </c>
    </row>
    <row r="7919" spans="1:3" x14ac:dyDescent="0.25">
      <c r="A7919" t="s">
        <v>34609</v>
      </c>
      <c r="B7919" t="s">
        <v>34610</v>
      </c>
      <c r="C7919" t="s">
        <v>33229</v>
      </c>
    </row>
    <row r="7920" spans="1:3" x14ac:dyDescent="0.25">
      <c r="A7920" t="s">
        <v>34611</v>
      </c>
      <c r="B7920" t="s">
        <v>34612</v>
      </c>
      <c r="C7920" t="s">
        <v>33229</v>
      </c>
    </row>
    <row r="7921" spans="1:3" x14ac:dyDescent="0.25">
      <c r="A7921" t="s">
        <v>34613</v>
      </c>
      <c r="B7921" t="s">
        <v>34614</v>
      </c>
      <c r="C7921" t="s">
        <v>33229</v>
      </c>
    </row>
    <row r="7922" spans="1:3" x14ac:dyDescent="0.25">
      <c r="A7922" t="s">
        <v>34615</v>
      </c>
      <c r="B7922" t="s">
        <v>34616</v>
      </c>
      <c r="C7922" t="s">
        <v>33229</v>
      </c>
    </row>
    <row r="7923" spans="1:3" x14ac:dyDescent="0.25">
      <c r="A7923" t="s">
        <v>34617</v>
      </c>
      <c r="B7923" t="s">
        <v>34618</v>
      </c>
      <c r="C7923" t="s">
        <v>33947</v>
      </c>
    </row>
    <row r="7924" spans="1:3" x14ac:dyDescent="0.25">
      <c r="A7924" t="s">
        <v>34619</v>
      </c>
      <c r="B7924" t="s">
        <v>34620</v>
      </c>
      <c r="C7924" t="s">
        <v>34070</v>
      </c>
    </row>
    <row r="7925" spans="1:3" x14ac:dyDescent="0.25">
      <c r="A7925" t="s">
        <v>34621</v>
      </c>
      <c r="B7925" t="s">
        <v>34622</v>
      </c>
      <c r="C7925" t="s">
        <v>33235</v>
      </c>
    </row>
    <row r="7926" spans="1:3" x14ac:dyDescent="0.25">
      <c r="A7926" t="s">
        <v>34623</v>
      </c>
      <c r="B7926" t="s">
        <v>34624</v>
      </c>
      <c r="C7926" t="s">
        <v>33235</v>
      </c>
    </row>
    <row r="7927" spans="1:3" x14ac:dyDescent="0.25">
      <c r="A7927" t="s">
        <v>34625</v>
      </c>
      <c r="B7927" t="s">
        <v>34626</v>
      </c>
      <c r="C7927" t="s">
        <v>33947</v>
      </c>
    </row>
    <row r="7928" spans="1:3" x14ac:dyDescent="0.25">
      <c r="A7928" t="s">
        <v>34627</v>
      </c>
      <c r="B7928" t="s">
        <v>34628</v>
      </c>
      <c r="C7928" t="s">
        <v>33266</v>
      </c>
    </row>
    <row r="7929" spans="1:3" x14ac:dyDescent="0.25">
      <c r="A7929" t="s">
        <v>34629</v>
      </c>
      <c r="B7929" t="s">
        <v>34630</v>
      </c>
      <c r="C7929" t="s">
        <v>33229</v>
      </c>
    </row>
    <row r="7930" spans="1:3" x14ac:dyDescent="0.25">
      <c r="A7930" t="s">
        <v>34631</v>
      </c>
      <c r="B7930" t="s">
        <v>34632</v>
      </c>
      <c r="C7930" t="s">
        <v>33347</v>
      </c>
    </row>
    <row r="7931" spans="1:3" x14ac:dyDescent="0.25">
      <c r="A7931" t="s">
        <v>34633</v>
      </c>
      <c r="B7931" t="s">
        <v>34634</v>
      </c>
      <c r="C7931" t="s">
        <v>33333</v>
      </c>
    </row>
    <row r="7932" spans="1:3" x14ac:dyDescent="0.25">
      <c r="A7932" t="s">
        <v>34635</v>
      </c>
      <c r="B7932" t="s">
        <v>34636</v>
      </c>
      <c r="C7932" t="s">
        <v>33380</v>
      </c>
    </row>
    <row r="7933" spans="1:3" x14ac:dyDescent="0.25">
      <c r="A7933" t="s">
        <v>34637</v>
      </c>
      <c r="B7933" t="s">
        <v>34638</v>
      </c>
      <c r="C7933" t="s">
        <v>33380</v>
      </c>
    </row>
    <row r="7934" spans="1:3" x14ac:dyDescent="0.25">
      <c r="A7934" t="s">
        <v>34639</v>
      </c>
      <c r="B7934" t="s">
        <v>34640</v>
      </c>
      <c r="C7934" t="s">
        <v>33416</v>
      </c>
    </row>
    <row r="7935" spans="1:3" x14ac:dyDescent="0.25">
      <c r="A7935" t="s">
        <v>34641</v>
      </c>
      <c r="B7935" t="s">
        <v>34642</v>
      </c>
      <c r="C7935" t="s">
        <v>33416</v>
      </c>
    </row>
    <row r="7936" spans="1:3" x14ac:dyDescent="0.25">
      <c r="A7936" t="s">
        <v>34643</v>
      </c>
      <c r="B7936" t="s">
        <v>34644</v>
      </c>
      <c r="C7936" t="s">
        <v>33988</v>
      </c>
    </row>
    <row r="7937" spans="1:3" x14ac:dyDescent="0.25">
      <c r="A7937" t="s">
        <v>34645</v>
      </c>
      <c r="B7937" t="s">
        <v>34646</v>
      </c>
      <c r="C7937" t="s">
        <v>34006</v>
      </c>
    </row>
    <row r="7938" spans="1:3" x14ac:dyDescent="0.25">
      <c r="A7938" t="s">
        <v>34647</v>
      </c>
      <c r="B7938" t="s">
        <v>34648</v>
      </c>
      <c r="C7938" t="s">
        <v>33416</v>
      </c>
    </row>
    <row r="7939" spans="1:3" x14ac:dyDescent="0.25">
      <c r="A7939" t="s">
        <v>34649</v>
      </c>
      <c r="B7939" t="s">
        <v>34650</v>
      </c>
      <c r="C7939" t="s">
        <v>33416</v>
      </c>
    </row>
    <row r="7940" spans="1:3" x14ac:dyDescent="0.25">
      <c r="A7940" t="s">
        <v>34651</v>
      </c>
      <c r="B7940" t="s">
        <v>34652</v>
      </c>
      <c r="C7940" t="s">
        <v>33416</v>
      </c>
    </row>
    <row r="7941" spans="1:3" x14ac:dyDescent="0.25">
      <c r="A7941" t="s">
        <v>34653</v>
      </c>
      <c r="B7941" t="s">
        <v>34654</v>
      </c>
      <c r="C7941" t="s">
        <v>33416</v>
      </c>
    </row>
    <row r="7942" spans="1:3" x14ac:dyDescent="0.25">
      <c r="A7942" t="s">
        <v>34655</v>
      </c>
      <c r="B7942" t="s">
        <v>34656</v>
      </c>
      <c r="C7942" t="s">
        <v>33416</v>
      </c>
    </row>
    <row r="7943" spans="1:3" x14ac:dyDescent="0.25">
      <c r="A7943" t="s">
        <v>34657</v>
      </c>
      <c r="B7943" t="s">
        <v>34658</v>
      </c>
      <c r="C7943" t="s">
        <v>33416</v>
      </c>
    </row>
    <row r="7944" spans="1:3" x14ac:dyDescent="0.25">
      <c r="A7944" t="s">
        <v>34659</v>
      </c>
      <c r="B7944" t="s">
        <v>34660</v>
      </c>
      <c r="C7944" t="s">
        <v>33416</v>
      </c>
    </row>
    <row r="7945" spans="1:3" x14ac:dyDescent="0.25">
      <c r="A7945" t="s">
        <v>34661</v>
      </c>
      <c r="B7945" t="s">
        <v>34662</v>
      </c>
      <c r="C7945" t="s">
        <v>33416</v>
      </c>
    </row>
    <row r="7946" spans="1:3" x14ac:dyDescent="0.25">
      <c r="A7946" t="s">
        <v>34663</v>
      </c>
      <c r="B7946" t="s">
        <v>34664</v>
      </c>
      <c r="C7946" t="s">
        <v>33416</v>
      </c>
    </row>
    <row r="7947" spans="1:3" x14ac:dyDescent="0.25">
      <c r="A7947" t="s">
        <v>34665</v>
      </c>
      <c r="B7947" t="s">
        <v>34666</v>
      </c>
      <c r="C7947" t="s">
        <v>33416</v>
      </c>
    </row>
    <row r="7948" spans="1:3" x14ac:dyDescent="0.25">
      <c r="A7948" t="s">
        <v>34667</v>
      </c>
      <c r="B7948" t="s">
        <v>34668</v>
      </c>
      <c r="C7948" t="s">
        <v>33416</v>
      </c>
    </row>
    <row r="7949" spans="1:3" x14ac:dyDescent="0.25">
      <c r="A7949" t="s">
        <v>34669</v>
      </c>
      <c r="B7949" t="s">
        <v>34670</v>
      </c>
      <c r="C7949" t="s">
        <v>33496</v>
      </c>
    </row>
    <row r="7950" spans="1:3" x14ac:dyDescent="0.25">
      <c r="A7950" t="s">
        <v>34671</v>
      </c>
      <c r="B7950" t="s">
        <v>34672</v>
      </c>
      <c r="C7950" t="s">
        <v>33416</v>
      </c>
    </row>
    <row r="7951" spans="1:3" x14ac:dyDescent="0.25">
      <c r="A7951" t="s">
        <v>34673</v>
      </c>
      <c r="B7951" t="s">
        <v>34674</v>
      </c>
      <c r="C7951" t="s">
        <v>33496</v>
      </c>
    </row>
    <row r="7952" spans="1:3" x14ac:dyDescent="0.25">
      <c r="A7952" t="s">
        <v>34675</v>
      </c>
      <c r="B7952" t="s">
        <v>34676</v>
      </c>
      <c r="C7952" t="s">
        <v>33496</v>
      </c>
    </row>
    <row r="7953" spans="1:3" x14ac:dyDescent="0.25">
      <c r="A7953" t="s">
        <v>34677</v>
      </c>
      <c r="B7953" t="s">
        <v>34678</v>
      </c>
      <c r="C7953" t="s">
        <v>33585</v>
      </c>
    </row>
    <row r="7954" spans="1:3" x14ac:dyDescent="0.25">
      <c r="A7954" t="s">
        <v>34679</v>
      </c>
      <c r="B7954" t="s">
        <v>34680</v>
      </c>
      <c r="C7954" t="s">
        <v>33606</v>
      </c>
    </row>
    <row r="7955" spans="1:3" x14ac:dyDescent="0.25">
      <c r="A7955" t="s">
        <v>34681</v>
      </c>
      <c r="B7955" t="s">
        <v>32728</v>
      </c>
      <c r="C7955" t="s">
        <v>34682</v>
      </c>
    </row>
    <row r="7956" spans="1:3" x14ac:dyDescent="0.25">
      <c r="A7956" t="s">
        <v>34683</v>
      </c>
      <c r="B7956" t="s">
        <v>34684</v>
      </c>
      <c r="C7956" t="s">
        <v>33653</v>
      </c>
    </row>
    <row r="7957" spans="1:3" x14ac:dyDescent="0.25">
      <c r="A7957" t="s">
        <v>34685</v>
      </c>
      <c r="B7957" t="s">
        <v>34686</v>
      </c>
      <c r="C7957" t="s">
        <v>33947</v>
      </c>
    </row>
    <row r="7958" spans="1:3" x14ac:dyDescent="0.25">
      <c r="A7958" t="s">
        <v>34687</v>
      </c>
      <c r="B7958" t="s">
        <v>34688</v>
      </c>
      <c r="C7958" t="s">
        <v>33961</v>
      </c>
    </row>
    <row r="7959" spans="1:3" x14ac:dyDescent="0.25">
      <c r="A7959" t="s">
        <v>34689</v>
      </c>
      <c r="B7959" t="s">
        <v>34690</v>
      </c>
      <c r="C7959" t="s">
        <v>32291</v>
      </c>
    </row>
    <row r="7960" spans="1:3" x14ac:dyDescent="0.25">
      <c r="A7960" t="s">
        <v>34691</v>
      </c>
      <c r="B7960" t="s">
        <v>34692</v>
      </c>
      <c r="C7960" t="s">
        <v>32291</v>
      </c>
    </row>
    <row r="7961" spans="1:3" x14ac:dyDescent="0.25">
      <c r="A7961" t="s">
        <v>34693</v>
      </c>
      <c r="B7961" t="s">
        <v>34694</v>
      </c>
      <c r="C7961" t="s">
        <v>32201</v>
      </c>
    </row>
    <row r="7962" spans="1:3" x14ac:dyDescent="0.25">
      <c r="A7962" t="s">
        <v>34695</v>
      </c>
      <c r="B7962" t="s">
        <v>34696</v>
      </c>
      <c r="C7962" t="s">
        <v>33947</v>
      </c>
    </row>
    <row r="7963" spans="1:3" x14ac:dyDescent="0.25">
      <c r="A7963" t="s">
        <v>34697</v>
      </c>
      <c r="B7963" t="s">
        <v>34698</v>
      </c>
      <c r="C7963" t="s">
        <v>33956</v>
      </c>
    </row>
    <row r="7964" spans="1:3" x14ac:dyDescent="0.25">
      <c r="A7964" t="s">
        <v>34699</v>
      </c>
      <c r="B7964" t="s">
        <v>34700</v>
      </c>
      <c r="C7964" t="s">
        <v>32224</v>
      </c>
    </row>
    <row r="7965" spans="1:3" x14ac:dyDescent="0.25">
      <c r="A7965" t="s">
        <v>34701</v>
      </c>
      <c r="B7965" t="s">
        <v>34702</v>
      </c>
      <c r="C7965" t="s">
        <v>32224</v>
      </c>
    </row>
    <row r="7966" spans="1:3" x14ac:dyDescent="0.25">
      <c r="A7966" t="s">
        <v>34703</v>
      </c>
      <c r="B7966" t="s">
        <v>33939</v>
      </c>
      <c r="C7966" t="s">
        <v>32224</v>
      </c>
    </row>
    <row r="7967" spans="1:3" x14ac:dyDescent="0.25">
      <c r="A7967" t="s">
        <v>34704</v>
      </c>
      <c r="B7967" t="s">
        <v>34705</v>
      </c>
      <c r="C7967" t="s">
        <v>32249</v>
      </c>
    </row>
    <row r="7968" spans="1:3" x14ac:dyDescent="0.25">
      <c r="A7968" t="s">
        <v>34706</v>
      </c>
      <c r="B7968" t="s">
        <v>34707</v>
      </c>
      <c r="C7968" t="s">
        <v>34445</v>
      </c>
    </row>
    <row r="7969" spans="1:3" x14ac:dyDescent="0.25">
      <c r="A7969" t="s">
        <v>34708</v>
      </c>
      <c r="B7969" t="s">
        <v>34709</v>
      </c>
      <c r="C7969" t="s">
        <v>34006</v>
      </c>
    </row>
    <row r="7970" spans="1:3" x14ac:dyDescent="0.25">
      <c r="A7970" t="s">
        <v>34710</v>
      </c>
      <c r="B7970" t="s">
        <v>34711</v>
      </c>
      <c r="C7970" t="s">
        <v>32612</v>
      </c>
    </row>
    <row r="7971" spans="1:3" x14ac:dyDescent="0.25">
      <c r="A7971" t="s">
        <v>34712</v>
      </c>
      <c r="B7971" t="s">
        <v>34713</v>
      </c>
      <c r="C7971" t="s">
        <v>34006</v>
      </c>
    </row>
    <row r="7972" spans="1:3" x14ac:dyDescent="0.25">
      <c r="A7972" t="s">
        <v>34714</v>
      </c>
      <c r="B7972" t="s">
        <v>34715</v>
      </c>
      <c r="C7972" t="s">
        <v>32710</v>
      </c>
    </row>
    <row r="7973" spans="1:3" x14ac:dyDescent="0.25">
      <c r="A7973" t="s">
        <v>34716</v>
      </c>
      <c r="B7973" t="s">
        <v>34717</v>
      </c>
      <c r="C7973" t="s">
        <v>33344</v>
      </c>
    </row>
    <row r="7974" spans="1:3" x14ac:dyDescent="0.25">
      <c r="A7974" t="s">
        <v>34718</v>
      </c>
      <c r="B7974" t="s">
        <v>34719</v>
      </c>
      <c r="C7974" t="s">
        <v>31225</v>
      </c>
    </row>
    <row r="7975" spans="1:3" x14ac:dyDescent="0.25">
      <c r="A7975" t="s">
        <v>34720</v>
      </c>
      <c r="B7975" t="s">
        <v>34721</v>
      </c>
      <c r="C7975" t="s">
        <v>26115</v>
      </c>
    </row>
    <row r="7976" spans="1:3" x14ac:dyDescent="0.25">
      <c r="A7976" t="s">
        <v>34722</v>
      </c>
      <c r="B7976" t="s">
        <v>34723</v>
      </c>
      <c r="C7976" t="s">
        <v>32009</v>
      </c>
    </row>
    <row r="7977" spans="1:3" x14ac:dyDescent="0.25">
      <c r="A7977" t="s">
        <v>34724</v>
      </c>
      <c r="B7977" t="s">
        <v>34725</v>
      </c>
      <c r="C7977" t="s">
        <v>33947</v>
      </c>
    </row>
    <row r="7978" spans="1:3" x14ac:dyDescent="0.25">
      <c r="A7978" t="s">
        <v>34726</v>
      </c>
      <c r="B7978" t="s">
        <v>34727</v>
      </c>
      <c r="C7978" t="s">
        <v>34455</v>
      </c>
    </row>
    <row r="7979" spans="1:3" x14ac:dyDescent="0.25">
      <c r="A7979" t="s">
        <v>34728</v>
      </c>
      <c r="B7979" t="s">
        <v>34729</v>
      </c>
      <c r="C7979" t="s">
        <v>30501</v>
      </c>
    </row>
    <row r="7980" spans="1:3" x14ac:dyDescent="0.25">
      <c r="A7980" t="s">
        <v>34730</v>
      </c>
      <c r="B7980" t="s">
        <v>34731</v>
      </c>
      <c r="C7980" t="s">
        <v>33956</v>
      </c>
    </row>
    <row r="7981" spans="1:3" x14ac:dyDescent="0.25">
      <c r="A7981" t="s">
        <v>34732</v>
      </c>
      <c r="B7981" t="s">
        <v>34733</v>
      </c>
      <c r="C7981" t="s">
        <v>33629</v>
      </c>
    </row>
    <row r="7982" spans="1:3" x14ac:dyDescent="0.25">
      <c r="A7982" t="s">
        <v>34734</v>
      </c>
      <c r="B7982" t="s">
        <v>34735</v>
      </c>
      <c r="C7982" t="s">
        <v>32249</v>
      </c>
    </row>
    <row r="7983" spans="1:3" x14ac:dyDescent="0.25">
      <c r="A7983" t="s">
        <v>34736</v>
      </c>
      <c r="B7983" t="s">
        <v>34737</v>
      </c>
      <c r="C7983" t="s">
        <v>29365</v>
      </c>
    </row>
    <row r="7984" spans="1:3" x14ac:dyDescent="0.25">
      <c r="A7984" t="s">
        <v>34738</v>
      </c>
      <c r="B7984" t="s">
        <v>34739</v>
      </c>
      <c r="C7984" t="s">
        <v>34455</v>
      </c>
    </row>
    <row r="7985" spans="1:3" x14ac:dyDescent="0.25">
      <c r="A7985" t="s">
        <v>34740</v>
      </c>
      <c r="B7985" t="s">
        <v>34741</v>
      </c>
      <c r="C7985" t="s">
        <v>34445</v>
      </c>
    </row>
    <row r="7986" spans="1:3" x14ac:dyDescent="0.25">
      <c r="A7986" t="s">
        <v>34742</v>
      </c>
      <c r="B7986" t="s">
        <v>34743</v>
      </c>
      <c r="C7986" t="s">
        <v>27599</v>
      </c>
    </row>
    <row r="7987" spans="1:3" x14ac:dyDescent="0.25">
      <c r="A7987" t="s">
        <v>34744</v>
      </c>
      <c r="B7987" t="s">
        <v>34745</v>
      </c>
      <c r="C7987" t="s">
        <v>27575</v>
      </c>
    </row>
    <row r="7988" spans="1:3" x14ac:dyDescent="0.25">
      <c r="A7988" t="s">
        <v>34746</v>
      </c>
      <c r="B7988" t="s">
        <v>34747</v>
      </c>
      <c r="C7988" t="s">
        <v>33953</v>
      </c>
    </row>
    <row r="7989" spans="1:3" x14ac:dyDescent="0.25">
      <c r="A7989" t="s">
        <v>34748</v>
      </c>
      <c r="B7989" t="s">
        <v>34749</v>
      </c>
      <c r="C7989" t="s">
        <v>34001</v>
      </c>
    </row>
    <row r="7990" spans="1:3" x14ac:dyDescent="0.25">
      <c r="A7990" t="s">
        <v>34750</v>
      </c>
      <c r="B7990" t="s">
        <v>34751</v>
      </c>
      <c r="C7990" t="s">
        <v>33947</v>
      </c>
    </row>
    <row r="7991" spans="1:3" x14ac:dyDescent="0.25">
      <c r="A7991" t="s">
        <v>34752</v>
      </c>
      <c r="B7991" t="s">
        <v>34753</v>
      </c>
      <c r="C7991" t="s">
        <v>32201</v>
      </c>
    </row>
    <row r="7992" spans="1:3" x14ac:dyDescent="0.25">
      <c r="A7992" t="s">
        <v>34754</v>
      </c>
      <c r="B7992" t="s">
        <v>8252</v>
      </c>
      <c r="C7992" t="s">
        <v>34755</v>
      </c>
    </row>
    <row r="7993" spans="1:3" x14ac:dyDescent="0.25">
      <c r="A7993" t="s">
        <v>34756</v>
      </c>
      <c r="B7993" t="s">
        <v>8147</v>
      </c>
      <c r="C7993" t="s">
        <v>34755</v>
      </c>
    </row>
    <row r="7994" spans="1:3" x14ac:dyDescent="0.25">
      <c r="A7994" t="s">
        <v>34757</v>
      </c>
      <c r="B7994" t="s">
        <v>9349</v>
      </c>
      <c r="C7994" t="s">
        <v>34755</v>
      </c>
    </row>
    <row r="7995" spans="1:3" x14ac:dyDescent="0.25">
      <c r="A7995" t="s">
        <v>34758</v>
      </c>
      <c r="B7995" t="s">
        <v>8238</v>
      </c>
      <c r="C7995" t="s">
        <v>34755</v>
      </c>
    </row>
    <row r="7996" spans="1:3" x14ac:dyDescent="0.25">
      <c r="A7996" t="s">
        <v>34759</v>
      </c>
      <c r="B7996" t="s">
        <v>8183</v>
      </c>
      <c r="C7996" t="s">
        <v>34755</v>
      </c>
    </row>
    <row r="7997" spans="1:3" x14ac:dyDescent="0.25">
      <c r="A7997" t="s">
        <v>34760</v>
      </c>
      <c r="B7997" t="s">
        <v>9390</v>
      </c>
      <c r="C7997" t="s">
        <v>34755</v>
      </c>
    </row>
    <row r="7998" spans="1:3" x14ac:dyDescent="0.25">
      <c r="A7998" t="s">
        <v>34761</v>
      </c>
      <c r="B7998" t="s">
        <v>34762</v>
      </c>
      <c r="C7998" t="s">
        <v>34755</v>
      </c>
    </row>
    <row r="7999" spans="1:3" x14ac:dyDescent="0.25">
      <c r="A7999" t="s">
        <v>34763</v>
      </c>
      <c r="B7999" t="s">
        <v>8272</v>
      </c>
      <c r="C7999" t="s">
        <v>34755</v>
      </c>
    </row>
    <row r="8000" spans="1:3" x14ac:dyDescent="0.25">
      <c r="A8000" t="s">
        <v>34764</v>
      </c>
      <c r="B8000" t="s">
        <v>34765</v>
      </c>
      <c r="C8000" t="s">
        <v>34755</v>
      </c>
    </row>
    <row r="8001" spans="1:3" x14ac:dyDescent="0.25">
      <c r="A8001" t="s">
        <v>34766</v>
      </c>
      <c r="B8001" t="s">
        <v>8515</v>
      </c>
      <c r="C8001" t="s">
        <v>34755</v>
      </c>
    </row>
    <row r="8002" spans="1:3" x14ac:dyDescent="0.25">
      <c r="A8002" t="s">
        <v>34767</v>
      </c>
      <c r="B8002" t="s">
        <v>8467</v>
      </c>
      <c r="C8002" t="s">
        <v>34755</v>
      </c>
    </row>
    <row r="8003" spans="1:3" x14ac:dyDescent="0.25">
      <c r="A8003" t="s">
        <v>34768</v>
      </c>
      <c r="B8003" t="s">
        <v>34769</v>
      </c>
      <c r="C8003" t="s">
        <v>34755</v>
      </c>
    </row>
    <row r="8004" spans="1:3" x14ac:dyDescent="0.25">
      <c r="A8004" t="s">
        <v>34770</v>
      </c>
      <c r="B8004" t="s">
        <v>8853</v>
      </c>
      <c r="C8004" t="s">
        <v>34755</v>
      </c>
    </row>
    <row r="8005" spans="1:3" x14ac:dyDescent="0.25">
      <c r="A8005" t="s">
        <v>34771</v>
      </c>
      <c r="B8005" t="s">
        <v>8342</v>
      </c>
      <c r="C8005" t="s">
        <v>34755</v>
      </c>
    </row>
    <row r="8006" spans="1:3" x14ac:dyDescent="0.25">
      <c r="A8006" t="s">
        <v>34772</v>
      </c>
      <c r="B8006" t="s">
        <v>8208</v>
      </c>
      <c r="C8006" t="s">
        <v>34755</v>
      </c>
    </row>
    <row r="8007" spans="1:3" x14ac:dyDescent="0.25">
      <c r="A8007" t="s">
        <v>34773</v>
      </c>
      <c r="B8007" t="s">
        <v>8455</v>
      </c>
      <c r="C8007" t="s">
        <v>34755</v>
      </c>
    </row>
    <row r="8008" spans="1:3" x14ac:dyDescent="0.25">
      <c r="A8008" t="s">
        <v>34774</v>
      </c>
      <c r="B8008" t="s">
        <v>8534</v>
      </c>
      <c r="C8008" t="s">
        <v>34755</v>
      </c>
    </row>
    <row r="8009" spans="1:3" x14ac:dyDescent="0.25">
      <c r="A8009" t="s">
        <v>34775</v>
      </c>
      <c r="B8009" t="s">
        <v>34776</v>
      </c>
      <c r="C8009" t="s">
        <v>34755</v>
      </c>
    </row>
    <row r="8010" spans="1:3" x14ac:dyDescent="0.25">
      <c r="A8010" t="s">
        <v>34777</v>
      </c>
      <c r="B8010" t="s">
        <v>8132</v>
      </c>
      <c r="C8010" t="s">
        <v>34755</v>
      </c>
    </row>
    <row r="8011" spans="1:3" x14ac:dyDescent="0.25">
      <c r="A8011" t="s">
        <v>34778</v>
      </c>
      <c r="B8011" t="s">
        <v>8679</v>
      </c>
      <c r="C8011" t="s">
        <v>34755</v>
      </c>
    </row>
    <row r="8012" spans="1:3" x14ac:dyDescent="0.25">
      <c r="A8012" t="s">
        <v>34779</v>
      </c>
      <c r="B8012" t="s">
        <v>8094</v>
      </c>
      <c r="C8012" t="s">
        <v>34755</v>
      </c>
    </row>
    <row r="8013" spans="1:3" x14ac:dyDescent="0.25">
      <c r="A8013" t="s">
        <v>34780</v>
      </c>
      <c r="B8013" t="s">
        <v>9157</v>
      </c>
      <c r="C8013" t="s">
        <v>34755</v>
      </c>
    </row>
    <row r="8014" spans="1:3" x14ac:dyDescent="0.25">
      <c r="A8014" t="s">
        <v>34781</v>
      </c>
      <c r="B8014" t="s">
        <v>8305</v>
      </c>
      <c r="C8014" t="s">
        <v>34755</v>
      </c>
    </row>
    <row r="8015" spans="1:3" x14ac:dyDescent="0.25">
      <c r="A8015" t="s">
        <v>34782</v>
      </c>
      <c r="B8015" t="s">
        <v>8548</v>
      </c>
      <c r="C8015" t="s">
        <v>34755</v>
      </c>
    </row>
    <row r="8016" spans="1:3" x14ac:dyDescent="0.25">
      <c r="A8016" t="s">
        <v>34783</v>
      </c>
      <c r="B8016" t="s">
        <v>8638</v>
      </c>
      <c r="C8016" t="s">
        <v>34755</v>
      </c>
    </row>
    <row r="8017" spans="1:3" x14ac:dyDescent="0.25">
      <c r="A8017" t="s">
        <v>34784</v>
      </c>
      <c r="B8017" t="s">
        <v>8308</v>
      </c>
      <c r="C8017" t="s">
        <v>34755</v>
      </c>
    </row>
    <row r="8018" spans="1:3" x14ac:dyDescent="0.25">
      <c r="A8018" t="s">
        <v>34785</v>
      </c>
      <c r="B8018" t="s">
        <v>34786</v>
      </c>
      <c r="C8018" t="s">
        <v>34755</v>
      </c>
    </row>
    <row r="8019" spans="1:3" x14ac:dyDescent="0.25">
      <c r="A8019" t="s">
        <v>34787</v>
      </c>
      <c r="B8019" t="s">
        <v>34788</v>
      </c>
      <c r="C8019" t="s">
        <v>34755</v>
      </c>
    </row>
    <row r="8020" spans="1:3" x14ac:dyDescent="0.25">
      <c r="A8020" t="s">
        <v>34789</v>
      </c>
      <c r="B8020" t="s">
        <v>34790</v>
      </c>
      <c r="C8020" t="s">
        <v>34755</v>
      </c>
    </row>
    <row r="8021" spans="1:3" x14ac:dyDescent="0.25">
      <c r="A8021" t="s">
        <v>34791</v>
      </c>
      <c r="B8021" t="s">
        <v>8658</v>
      </c>
      <c r="C8021" t="s">
        <v>34755</v>
      </c>
    </row>
    <row r="8022" spans="1:3" x14ac:dyDescent="0.25">
      <c r="A8022" t="s">
        <v>34792</v>
      </c>
      <c r="B8022" t="s">
        <v>8330</v>
      </c>
      <c r="C8022" t="s">
        <v>34755</v>
      </c>
    </row>
    <row r="8023" spans="1:3" x14ac:dyDescent="0.25">
      <c r="A8023" t="s">
        <v>34793</v>
      </c>
      <c r="B8023" t="s">
        <v>34794</v>
      </c>
      <c r="C8023" t="s">
        <v>34755</v>
      </c>
    </row>
    <row r="8024" spans="1:3" x14ac:dyDescent="0.25">
      <c r="A8024" t="s">
        <v>34795</v>
      </c>
      <c r="B8024" t="s">
        <v>8704</v>
      </c>
      <c r="C8024" t="s">
        <v>34755</v>
      </c>
    </row>
    <row r="8025" spans="1:3" x14ac:dyDescent="0.25">
      <c r="A8025" t="s">
        <v>34796</v>
      </c>
      <c r="B8025" t="s">
        <v>8441</v>
      </c>
      <c r="C8025" t="s">
        <v>34755</v>
      </c>
    </row>
    <row r="8026" spans="1:3" x14ac:dyDescent="0.25">
      <c r="A8026" t="s">
        <v>34797</v>
      </c>
      <c r="B8026" t="s">
        <v>9186</v>
      </c>
      <c r="C8026" t="s">
        <v>34755</v>
      </c>
    </row>
    <row r="8027" spans="1:3" x14ac:dyDescent="0.25">
      <c r="A8027" t="s">
        <v>34798</v>
      </c>
      <c r="B8027" t="s">
        <v>34799</v>
      </c>
      <c r="C8027" t="s">
        <v>34755</v>
      </c>
    </row>
    <row r="8028" spans="1:3" x14ac:dyDescent="0.25">
      <c r="A8028" t="s">
        <v>34800</v>
      </c>
      <c r="B8028" t="s">
        <v>34801</v>
      </c>
      <c r="C8028" t="s">
        <v>34755</v>
      </c>
    </row>
    <row r="8029" spans="1:3" x14ac:dyDescent="0.25">
      <c r="A8029" t="s">
        <v>34802</v>
      </c>
      <c r="B8029" t="s">
        <v>8774</v>
      </c>
      <c r="C8029" t="s">
        <v>34755</v>
      </c>
    </row>
    <row r="8030" spans="1:3" x14ac:dyDescent="0.25">
      <c r="A8030" t="s">
        <v>34803</v>
      </c>
      <c r="B8030" t="s">
        <v>8746</v>
      </c>
      <c r="C8030" t="s">
        <v>34755</v>
      </c>
    </row>
    <row r="8031" spans="1:3" x14ac:dyDescent="0.25">
      <c r="A8031" t="s">
        <v>34804</v>
      </c>
      <c r="B8031" t="s">
        <v>8520</v>
      </c>
      <c r="C8031" t="s">
        <v>34755</v>
      </c>
    </row>
    <row r="8032" spans="1:3" x14ac:dyDescent="0.25">
      <c r="A8032" t="s">
        <v>34805</v>
      </c>
      <c r="B8032" t="s">
        <v>34806</v>
      </c>
      <c r="C8032" t="s">
        <v>34755</v>
      </c>
    </row>
    <row r="8033" spans="1:3" x14ac:dyDescent="0.25">
      <c r="A8033" t="s">
        <v>34807</v>
      </c>
      <c r="B8033" t="s">
        <v>19910</v>
      </c>
      <c r="C8033" t="s">
        <v>34755</v>
      </c>
    </row>
    <row r="8034" spans="1:3" x14ac:dyDescent="0.25">
      <c r="A8034" t="s">
        <v>34808</v>
      </c>
      <c r="B8034" t="s">
        <v>8784</v>
      </c>
      <c r="C8034" t="s">
        <v>34755</v>
      </c>
    </row>
    <row r="8035" spans="1:3" x14ac:dyDescent="0.25">
      <c r="A8035" t="s">
        <v>34809</v>
      </c>
      <c r="B8035" t="s">
        <v>34810</v>
      </c>
      <c r="C8035" t="s">
        <v>34755</v>
      </c>
    </row>
    <row r="8036" spans="1:3" x14ac:dyDescent="0.25">
      <c r="A8036" t="s">
        <v>34811</v>
      </c>
      <c r="B8036" t="s">
        <v>8155</v>
      </c>
      <c r="C8036" t="s">
        <v>34755</v>
      </c>
    </row>
    <row r="8037" spans="1:3" x14ac:dyDescent="0.25">
      <c r="A8037" t="s">
        <v>34812</v>
      </c>
      <c r="B8037" t="s">
        <v>8777</v>
      </c>
      <c r="C8037" t="s">
        <v>34755</v>
      </c>
    </row>
    <row r="8038" spans="1:3" x14ac:dyDescent="0.25">
      <c r="A8038" t="s">
        <v>34813</v>
      </c>
      <c r="B8038" t="s">
        <v>34814</v>
      </c>
      <c r="C8038" t="s">
        <v>34755</v>
      </c>
    </row>
    <row r="8039" spans="1:3" x14ac:dyDescent="0.25">
      <c r="A8039" t="s">
        <v>34815</v>
      </c>
      <c r="B8039" t="s">
        <v>8381</v>
      </c>
      <c r="C8039" t="s">
        <v>34755</v>
      </c>
    </row>
    <row r="8040" spans="1:3" x14ac:dyDescent="0.25">
      <c r="A8040" t="s">
        <v>34816</v>
      </c>
      <c r="B8040" t="s">
        <v>8561</v>
      </c>
      <c r="C8040" t="s">
        <v>34755</v>
      </c>
    </row>
    <row r="8041" spans="1:3" x14ac:dyDescent="0.25">
      <c r="A8041" t="s">
        <v>34817</v>
      </c>
      <c r="B8041" t="s">
        <v>8473</v>
      </c>
      <c r="C8041" t="s">
        <v>34755</v>
      </c>
    </row>
    <row r="8042" spans="1:3" x14ac:dyDescent="0.25">
      <c r="A8042" t="s">
        <v>34818</v>
      </c>
      <c r="B8042" t="s">
        <v>8765</v>
      </c>
      <c r="C8042" t="s">
        <v>34755</v>
      </c>
    </row>
    <row r="8043" spans="1:3" x14ac:dyDescent="0.25">
      <c r="A8043" t="s">
        <v>34819</v>
      </c>
      <c r="B8043" t="s">
        <v>8705</v>
      </c>
      <c r="C8043" t="s">
        <v>34755</v>
      </c>
    </row>
    <row r="8044" spans="1:3" x14ac:dyDescent="0.25">
      <c r="A8044" t="s">
        <v>34820</v>
      </c>
      <c r="B8044" t="s">
        <v>9380</v>
      </c>
      <c r="C8044" t="s">
        <v>34755</v>
      </c>
    </row>
    <row r="8045" spans="1:3" x14ac:dyDescent="0.25">
      <c r="A8045" t="s">
        <v>34821</v>
      </c>
      <c r="B8045" t="s">
        <v>8168</v>
      </c>
      <c r="C8045" t="s">
        <v>34755</v>
      </c>
    </row>
    <row r="8046" spans="1:3" x14ac:dyDescent="0.25">
      <c r="A8046" t="s">
        <v>34822</v>
      </c>
      <c r="B8046" t="s">
        <v>34823</v>
      </c>
      <c r="C8046" t="s">
        <v>34755</v>
      </c>
    </row>
    <row r="8047" spans="1:3" x14ac:dyDescent="0.25">
      <c r="A8047" t="s">
        <v>34824</v>
      </c>
      <c r="B8047" t="s">
        <v>25943</v>
      </c>
      <c r="C8047" t="s">
        <v>34755</v>
      </c>
    </row>
    <row r="8048" spans="1:3" x14ac:dyDescent="0.25">
      <c r="A8048" t="s">
        <v>34825</v>
      </c>
      <c r="B8048" t="s">
        <v>34826</v>
      </c>
      <c r="C8048" t="s">
        <v>34755</v>
      </c>
    </row>
    <row r="8049" spans="1:3" x14ac:dyDescent="0.25">
      <c r="A8049" t="s">
        <v>34827</v>
      </c>
      <c r="B8049" t="s">
        <v>9398</v>
      </c>
      <c r="C8049" t="s">
        <v>34755</v>
      </c>
    </row>
    <row r="8050" spans="1:3" x14ac:dyDescent="0.25">
      <c r="A8050" t="s">
        <v>34828</v>
      </c>
      <c r="B8050" t="s">
        <v>8498</v>
      </c>
      <c r="C8050" t="s">
        <v>34755</v>
      </c>
    </row>
    <row r="8051" spans="1:3" x14ac:dyDescent="0.25">
      <c r="A8051" t="s">
        <v>34829</v>
      </c>
      <c r="B8051" t="s">
        <v>9080</v>
      </c>
      <c r="C8051" t="s">
        <v>34755</v>
      </c>
    </row>
    <row r="8052" spans="1:3" x14ac:dyDescent="0.25">
      <c r="A8052" t="s">
        <v>34830</v>
      </c>
      <c r="B8052" t="s">
        <v>34831</v>
      </c>
      <c r="C8052" t="s">
        <v>34755</v>
      </c>
    </row>
    <row r="8053" spans="1:3" x14ac:dyDescent="0.25">
      <c r="A8053" t="s">
        <v>34832</v>
      </c>
      <c r="B8053" t="s">
        <v>9399</v>
      </c>
      <c r="C8053" t="s">
        <v>34755</v>
      </c>
    </row>
    <row r="8054" spans="1:3" x14ac:dyDescent="0.25">
      <c r="A8054" t="s">
        <v>34833</v>
      </c>
      <c r="B8054" t="s">
        <v>8486</v>
      </c>
      <c r="C8054" t="s">
        <v>34755</v>
      </c>
    </row>
    <row r="8055" spans="1:3" x14ac:dyDescent="0.25">
      <c r="A8055" t="s">
        <v>34834</v>
      </c>
      <c r="B8055" t="s">
        <v>8290</v>
      </c>
      <c r="C8055" t="s">
        <v>34755</v>
      </c>
    </row>
    <row r="8056" spans="1:3" x14ac:dyDescent="0.25">
      <c r="A8056" t="s">
        <v>34835</v>
      </c>
      <c r="B8056" t="s">
        <v>8790</v>
      </c>
      <c r="C8056" t="s">
        <v>34755</v>
      </c>
    </row>
    <row r="8057" spans="1:3" x14ac:dyDescent="0.25">
      <c r="A8057" t="s">
        <v>34836</v>
      </c>
      <c r="B8057" t="s">
        <v>8581</v>
      </c>
      <c r="C8057" t="s">
        <v>34755</v>
      </c>
    </row>
    <row r="8058" spans="1:3" x14ac:dyDescent="0.25">
      <c r="A8058" t="s">
        <v>34837</v>
      </c>
      <c r="B8058" t="s">
        <v>8662</v>
      </c>
      <c r="C8058" t="s">
        <v>34755</v>
      </c>
    </row>
    <row r="8059" spans="1:3" x14ac:dyDescent="0.25">
      <c r="A8059" t="s">
        <v>34838</v>
      </c>
      <c r="B8059" t="s">
        <v>9236</v>
      </c>
      <c r="C8059" t="s">
        <v>34755</v>
      </c>
    </row>
    <row r="8060" spans="1:3" x14ac:dyDescent="0.25">
      <c r="A8060" t="s">
        <v>34839</v>
      </c>
      <c r="B8060" t="s">
        <v>8600</v>
      </c>
      <c r="C8060" t="s">
        <v>34755</v>
      </c>
    </row>
    <row r="8061" spans="1:3" x14ac:dyDescent="0.25">
      <c r="A8061" t="s">
        <v>34840</v>
      </c>
      <c r="B8061" t="s">
        <v>8151</v>
      </c>
      <c r="C8061" t="s">
        <v>34755</v>
      </c>
    </row>
    <row r="8062" spans="1:3" x14ac:dyDescent="0.25">
      <c r="A8062" t="s">
        <v>34841</v>
      </c>
      <c r="B8062" t="s">
        <v>8351</v>
      </c>
      <c r="C8062" t="s">
        <v>34755</v>
      </c>
    </row>
    <row r="8063" spans="1:3" x14ac:dyDescent="0.25">
      <c r="A8063" t="s">
        <v>34842</v>
      </c>
      <c r="B8063" t="s">
        <v>8759</v>
      </c>
      <c r="C8063" t="s">
        <v>34755</v>
      </c>
    </row>
    <row r="8064" spans="1:3" x14ac:dyDescent="0.25">
      <c r="A8064" t="s">
        <v>34843</v>
      </c>
      <c r="B8064" t="s">
        <v>8212</v>
      </c>
      <c r="C8064" t="s">
        <v>34755</v>
      </c>
    </row>
    <row r="8065" spans="1:3" x14ac:dyDescent="0.25">
      <c r="A8065" t="s">
        <v>34844</v>
      </c>
      <c r="B8065" t="s">
        <v>8506</v>
      </c>
      <c r="C8065" t="s">
        <v>34755</v>
      </c>
    </row>
    <row r="8066" spans="1:3" x14ac:dyDescent="0.25">
      <c r="A8066" t="s">
        <v>34845</v>
      </c>
      <c r="B8066" t="s">
        <v>8584</v>
      </c>
      <c r="C8066" t="s">
        <v>34755</v>
      </c>
    </row>
    <row r="8067" spans="1:3" x14ac:dyDescent="0.25">
      <c r="A8067" t="s">
        <v>34846</v>
      </c>
      <c r="B8067" t="s">
        <v>8482</v>
      </c>
      <c r="C8067" t="s">
        <v>34755</v>
      </c>
    </row>
    <row r="8068" spans="1:3" x14ac:dyDescent="0.25">
      <c r="A8068" t="s">
        <v>34847</v>
      </c>
      <c r="B8068" t="s">
        <v>8967</v>
      </c>
      <c r="C8068" t="s">
        <v>34755</v>
      </c>
    </row>
    <row r="8069" spans="1:3" x14ac:dyDescent="0.25">
      <c r="A8069" t="s">
        <v>34848</v>
      </c>
      <c r="B8069" t="s">
        <v>8211</v>
      </c>
      <c r="C8069" t="s">
        <v>34755</v>
      </c>
    </row>
    <row r="8070" spans="1:3" x14ac:dyDescent="0.25">
      <c r="A8070" t="s">
        <v>34849</v>
      </c>
      <c r="B8070" t="s">
        <v>8203</v>
      </c>
      <c r="C8070" t="s">
        <v>34755</v>
      </c>
    </row>
    <row r="8071" spans="1:3" x14ac:dyDescent="0.25">
      <c r="A8071" t="s">
        <v>34850</v>
      </c>
      <c r="B8071" t="s">
        <v>8970</v>
      </c>
      <c r="C8071" t="s">
        <v>34755</v>
      </c>
    </row>
    <row r="8072" spans="1:3" x14ac:dyDescent="0.25">
      <c r="A8072" t="s">
        <v>34851</v>
      </c>
      <c r="B8072" t="s">
        <v>34852</v>
      </c>
      <c r="C8072" t="s">
        <v>34755</v>
      </c>
    </row>
    <row r="8073" spans="1:3" x14ac:dyDescent="0.25">
      <c r="A8073" t="s">
        <v>34853</v>
      </c>
      <c r="B8073" t="s">
        <v>9222</v>
      </c>
      <c r="C8073" t="s">
        <v>34755</v>
      </c>
    </row>
    <row r="8074" spans="1:3" x14ac:dyDescent="0.25">
      <c r="A8074" t="s">
        <v>34854</v>
      </c>
      <c r="B8074" t="s">
        <v>9062</v>
      </c>
      <c r="C8074" t="s">
        <v>34755</v>
      </c>
    </row>
    <row r="8075" spans="1:3" x14ac:dyDescent="0.25">
      <c r="A8075" t="s">
        <v>34855</v>
      </c>
      <c r="B8075" t="s">
        <v>9429</v>
      </c>
      <c r="C8075" t="s">
        <v>34755</v>
      </c>
    </row>
    <row r="8076" spans="1:3" x14ac:dyDescent="0.25">
      <c r="A8076" t="s">
        <v>34856</v>
      </c>
      <c r="B8076" t="s">
        <v>8585</v>
      </c>
      <c r="C8076" t="s">
        <v>34755</v>
      </c>
    </row>
    <row r="8077" spans="1:3" x14ac:dyDescent="0.25">
      <c r="A8077" t="s">
        <v>34857</v>
      </c>
      <c r="B8077" t="s">
        <v>8821</v>
      </c>
      <c r="C8077" t="s">
        <v>34755</v>
      </c>
    </row>
    <row r="8078" spans="1:3" x14ac:dyDescent="0.25">
      <c r="A8078" t="s">
        <v>34858</v>
      </c>
      <c r="B8078" t="s">
        <v>8502</v>
      </c>
      <c r="C8078" t="s">
        <v>34755</v>
      </c>
    </row>
    <row r="8079" spans="1:3" x14ac:dyDescent="0.25">
      <c r="A8079" t="s">
        <v>34859</v>
      </c>
      <c r="B8079" t="s">
        <v>8217</v>
      </c>
      <c r="C8079" t="s">
        <v>34755</v>
      </c>
    </row>
    <row r="8080" spans="1:3" x14ac:dyDescent="0.25">
      <c r="A8080" t="s">
        <v>34860</v>
      </c>
      <c r="B8080" t="s">
        <v>8454</v>
      </c>
      <c r="C8080" t="s">
        <v>34755</v>
      </c>
    </row>
    <row r="8081" spans="1:3" x14ac:dyDescent="0.25">
      <c r="A8081" t="s">
        <v>34861</v>
      </c>
      <c r="B8081" t="s">
        <v>9254</v>
      </c>
      <c r="C8081" t="s">
        <v>34755</v>
      </c>
    </row>
    <row r="8082" spans="1:3" x14ac:dyDescent="0.25">
      <c r="A8082" t="s">
        <v>34862</v>
      </c>
      <c r="B8082" t="s">
        <v>8236</v>
      </c>
      <c r="C8082" t="s">
        <v>34755</v>
      </c>
    </row>
    <row r="8083" spans="1:3" x14ac:dyDescent="0.25">
      <c r="A8083" t="s">
        <v>34863</v>
      </c>
      <c r="B8083" t="s">
        <v>8878</v>
      </c>
      <c r="C8083" t="s">
        <v>34755</v>
      </c>
    </row>
    <row r="8084" spans="1:3" x14ac:dyDescent="0.25">
      <c r="A8084" t="s">
        <v>34864</v>
      </c>
      <c r="B8084" t="s">
        <v>8214</v>
      </c>
      <c r="C8084" t="s">
        <v>34755</v>
      </c>
    </row>
    <row r="8085" spans="1:3" x14ac:dyDescent="0.25">
      <c r="A8085" t="s">
        <v>34865</v>
      </c>
      <c r="B8085" t="s">
        <v>8103</v>
      </c>
      <c r="C8085" t="s">
        <v>34755</v>
      </c>
    </row>
    <row r="8086" spans="1:3" x14ac:dyDescent="0.25">
      <c r="A8086" t="s">
        <v>34866</v>
      </c>
      <c r="B8086" t="s">
        <v>7770</v>
      </c>
      <c r="C8086" t="s">
        <v>34755</v>
      </c>
    </row>
    <row r="8087" spans="1:3" x14ac:dyDescent="0.25">
      <c r="A8087" t="s">
        <v>34867</v>
      </c>
      <c r="B8087" t="s">
        <v>8926</v>
      </c>
      <c r="C8087" t="s">
        <v>34755</v>
      </c>
    </row>
    <row r="8088" spans="1:3" x14ac:dyDescent="0.25">
      <c r="A8088" t="s">
        <v>34868</v>
      </c>
      <c r="B8088" t="s">
        <v>34869</v>
      </c>
      <c r="C8088" t="s">
        <v>34755</v>
      </c>
    </row>
    <row r="8089" spans="1:3" x14ac:dyDescent="0.25">
      <c r="A8089" t="s">
        <v>34870</v>
      </c>
      <c r="B8089" t="s">
        <v>8546</v>
      </c>
      <c r="C8089" t="s">
        <v>34755</v>
      </c>
    </row>
    <row r="8090" spans="1:3" x14ac:dyDescent="0.25">
      <c r="A8090" t="s">
        <v>34871</v>
      </c>
      <c r="B8090" t="s">
        <v>8445</v>
      </c>
      <c r="C8090" t="s">
        <v>34755</v>
      </c>
    </row>
    <row r="8091" spans="1:3" x14ac:dyDescent="0.25">
      <c r="A8091" t="s">
        <v>34872</v>
      </c>
      <c r="B8091" t="s">
        <v>7440</v>
      </c>
      <c r="C8091" t="s">
        <v>34755</v>
      </c>
    </row>
    <row r="8092" spans="1:3" x14ac:dyDescent="0.25">
      <c r="A8092" t="s">
        <v>34873</v>
      </c>
      <c r="B8092" t="s">
        <v>8418</v>
      </c>
      <c r="C8092" t="s">
        <v>34755</v>
      </c>
    </row>
    <row r="8093" spans="1:3" x14ac:dyDescent="0.25">
      <c r="A8093" t="s">
        <v>34874</v>
      </c>
      <c r="B8093" t="s">
        <v>9437</v>
      </c>
      <c r="C8093" t="s">
        <v>34755</v>
      </c>
    </row>
    <row r="8094" spans="1:3" x14ac:dyDescent="0.25">
      <c r="A8094" t="s">
        <v>34875</v>
      </c>
      <c r="B8094" t="s">
        <v>9193</v>
      </c>
      <c r="C8094" t="s">
        <v>34755</v>
      </c>
    </row>
    <row r="8095" spans="1:3" x14ac:dyDescent="0.25">
      <c r="A8095" t="s">
        <v>34876</v>
      </c>
      <c r="B8095" t="s">
        <v>8307</v>
      </c>
      <c r="C8095" t="s">
        <v>34755</v>
      </c>
    </row>
    <row r="8096" spans="1:3" x14ac:dyDescent="0.25">
      <c r="A8096" t="s">
        <v>34877</v>
      </c>
      <c r="B8096" t="s">
        <v>8739</v>
      </c>
      <c r="C8096" t="s">
        <v>34755</v>
      </c>
    </row>
    <row r="8097" spans="1:3" x14ac:dyDescent="0.25">
      <c r="A8097" t="s">
        <v>34878</v>
      </c>
      <c r="B8097" t="s">
        <v>8663</v>
      </c>
      <c r="C8097" t="s">
        <v>34755</v>
      </c>
    </row>
    <row r="8098" spans="1:3" x14ac:dyDescent="0.25">
      <c r="A8098" t="s">
        <v>34879</v>
      </c>
      <c r="B8098" t="s">
        <v>8622</v>
      </c>
      <c r="C8098" t="s">
        <v>34755</v>
      </c>
    </row>
    <row r="8099" spans="1:3" x14ac:dyDescent="0.25">
      <c r="A8099" t="s">
        <v>34880</v>
      </c>
      <c r="B8099" t="s">
        <v>8276</v>
      </c>
      <c r="C8099" t="s">
        <v>34755</v>
      </c>
    </row>
    <row r="8100" spans="1:3" x14ac:dyDescent="0.25">
      <c r="A8100" t="s">
        <v>34881</v>
      </c>
      <c r="B8100" t="s">
        <v>34882</v>
      </c>
      <c r="C8100" t="s">
        <v>34755</v>
      </c>
    </row>
    <row r="8101" spans="1:3" x14ac:dyDescent="0.25">
      <c r="A8101" t="s">
        <v>34883</v>
      </c>
      <c r="B8101" t="s">
        <v>9351</v>
      </c>
      <c r="C8101" t="s">
        <v>34755</v>
      </c>
    </row>
    <row r="8102" spans="1:3" x14ac:dyDescent="0.25">
      <c r="A8102" t="s">
        <v>34884</v>
      </c>
      <c r="B8102" t="s">
        <v>34885</v>
      </c>
      <c r="C8102" t="s">
        <v>34755</v>
      </c>
    </row>
    <row r="8103" spans="1:3" x14ac:dyDescent="0.25">
      <c r="A8103" t="s">
        <v>34886</v>
      </c>
      <c r="B8103" t="s">
        <v>8553</v>
      </c>
      <c r="C8103" t="s">
        <v>34755</v>
      </c>
    </row>
    <row r="8104" spans="1:3" x14ac:dyDescent="0.25">
      <c r="A8104" t="s">
        <v>34887</v>
      </c>
      <c r="B8104" t="s">
        <v>9207</v>
      </c>
      <c r="C8104" t="s">
        <v>34755</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928B3-00BD-44CF-8136-6BE3ED8184ED}">
  <dimension ref="A1:AL1503"/>
  <sheetViews>
    <sheetView zoomScale="70" zoomScaleNormal="70" workbookViewId="0">
      <pane xSplit="1" ySplit="1" topLeftCell="B83" activePane="bottomRight" state="frozen"/>
      <selection pane="topRight" activeCell="B1" sqref="B1"/>
      <selection pane="bottomLeft" activeCell="A2" sqref="A2"/>
      <selection pane="bottomRight" activeCell="A5" sqref="A5"/>
    </sheetView>
  </sheetViews>
  <sheetFormatPr defaultRowHeight="15" x14ac:dyDescent="0.25"/>
  <cols>
    <col min="1" max="1" width="26" customWidth="1"/>
    <col min="2" max="2" width="26" hidden="1" customWidth="1"/>
    <col min="5" max="5" width="12.140625" customWidth="1"/>
    <col min="11" max="17" width="0" hidden="1" customWidth="1"/>
    <col min="25" max="25" width="11.5703125" bestFit="1" customWidth="1"/>
    <col min="26" max="26" width="12.42578125" customWidth="1"/>
    <col min="29" max="29" width="12.42578125" customWidth="1"/>
  </cols>
  <sheetData>
    <row r="1" spans="1:38" x14ac:dyDescent="0.25">
      <c r="A1" t="s">
        <v>626</v>
      </c>
      <c r="B1" t="s">
        <v>9513</v>
      </c>
      <c r="C1" t="s">
        <v>627</v>
      </c>
      <c r="D1" t="s">
        <v>3247</v>
      </c>
      <c r="E1" t="s">
        <v>7399</v>
      </c>
      <c r="F1" t="s">
        <v>7335</v>
      </c>
      <c r="G1" t="s">
        <v>630</v>
      </c>
      <c r="H1" t="s">
        <v>631</v>
      </c>
      <c r="I1" t="s">
        <v>628</v>
      </c>
      <c r="J1" t="s">
        <v>638</v>
      </c>
      <c r="K1" t="s">
        <v>7682</v>
      </c>
      <c r="L1" t="s">
        <v>7680</v>
      </c>
      <c r="M1" t="s">
        <v>7681</v>
      </c>
      <c r="N1" t="s">
        <v>7686</v>
      </c>
      <c r="O1" t="s">
        <v>7541</v>
      </c>
      <c r="P1" t="s">
        <v>8012</v>
      </c>
      <c r="Q1" t="s">
        <v>7693</v>
      </c>
      <c r="R1" t="s">
        <v>681</v>
      </c>
      <c r="S1" t="s">
        <v>7515</v>
      </c>
      <c r="T1" t="s">
        <v>629</v>
      </c>
      <c r="U1" t="s">
        <v>730</v>
      </c>
      <c r="V1" t="s">
        <v>4864</v>
      </c>
      <c r="W1" t="s">
        <v>4982</v>
      </c>
      <c r="X1" t="s">
        <v>7522</v>
      </c>
      <c r="Y1" t="s">
        <v>7390</v>
      </c>
      <c r="Z1" t="s">
        <v>9519</v>
      </c>
      <c r="AA1" t="s">
        <v>7978</v>
      </c>
      <c r="AB1" t="s">
        <v>706</v>
      </c>
      <c r="AC1" t="s">
        <v>9518</v>
      </c>
      <c r="AD1" t="s">
        <v>7975</v>
      </c>
      <c r="AE1" t="s">
        <v>7976</v>
      </c>
      <c r="AF1" t="s">
        <v>1708</v>
      </c>
      <c r="AG1" s="31"/>
      <c r="AI1" t="s">
        <v>2654</v>
      </c>
      <c r="AL1" t="s">
        <v>2037</v>
      </c>
    </row>
    <row r="2" spans="1:38" x14ac:dyDescent="0.25">
      <c r="A2" t="s">
        <v>8065</v>
      </c>
      <c r="C2">
        <v>2020</v>
      </c>
      <c r="D2" t="s">
        <v>3573</v>
      </c>
      <c r="E2" s="17">
        <v>44013</v>
      </c>
      <c r="J2" t="s">
        <v>2914</v>
      </c>
      <c r="R2">
        <v>11</v>
      </c>
      <c r="U2">
        <v>55</v>
      </c>
      <c r="Z2" s="17">
        <v>44445</v>
      </c>
      <c r="AB2" t="s">
        <v>9511</v>
      </c>
      <c r="AC2" s="17">
        <v>44448</v>
      </c>
    </row>
    <row r="3" spans="1:38" x14ac:dyDescent="0.25">
      <c r="A3" t="s">
        <v>8066</v>
      </c>
      <c r="C3">
        <v>2020</v>
      </c>
      <c r="D3" t="s">
        <v>3263</v>
      </c>
      <c r="E3" s="17">
        <v>44044</v>
      </c>
      <c r="J3" t="s">
        <v>2914</v>
      </c>
      <c r="R3">
        <v>6</v>
      </c>
      <c r="U3">
        <v>136</v>
      </c>
      <c r="Z3" s="17">
        <v>44440</v>
      </c>
      <c r="AB3" t="s">
        <v>9510</v>
      </c>
      <c r="AC3" s="17">
        <v>44448</v>
      </c>
    </row>
    <row r="4" spans="1:38" x14ac:dyDescent="0.25">
      <c r="A4" t="s">
        <v>8067</v>
      </c>
      <c r="C4">
        <v>2021</v>
      </c>
      <c r="D4" t="s">
        <v>3600</v>
      </c>
      <c r="E4" s="17">
        <v>44287</v>
      </c>
      <c r="J4" t="s">
        <v>2914</v>
      </c>
      <c r="R4">
        <v>8</v>
      </c>
      <c r="U4">
        <v>63</v>
      </c>
      <c r="Z4" s="17">
        <v>44419</v>
      </c>
      <c r="AB4" t="s">
        <v>9512</v>
      </c>
      <c r="AC4" s="17">
        <v>44448</v>
      </c>
    </row>
    <row r="5" spans="1:38" x14ac:dyDescent="0.25">
      <c r="A5" t="s">
        <v>8068</v>
      </c>
      <c r="C5">
        <v>2020</v>
      </c>
      <c r="D5" t="s">
        <v>3263</v>
      </c>
      <c r="J5" t="s">
        <v>2914</v>
      </c>
      <c r="R5">
        <v>4</v>
      </c>
      <c r="U5">
        <v>243</v>
      </c>
      <c r="Z5" s="17">
        <v>44425</v>
      </c>
      <c r="AB5" t="s">
        <v>9533</v>
      </c>
      <c r="AC5" s="17">
        <v>44448</v>
      </c>
    </row>
    <row r="6" spans="1:38" x14ac:dyDescent="0.25">
      <c r="A6" t="s">
        <v>7203</v>
      </c>
      <c r="B6" t="s">
        <v>9514</v>
      </c>
      <c r="C6">
        <v>2020</v>
      </c>
      <c r="D6" t="s">
        <v>3266</v>
      </c>
      <c r="J6" t="s">
        <v>2914</v>
      </c>
      <c r="R6" t="s">
        <v>3899</v>
      </c>
      <c r="U6">
        <v>7</v>
      </c>
      <c r="Z6" s="17">
        <v>44372</v>
      </c>
      <c r="AB6" t="s">
        <v>9532</v>
      </c>
      <c r="AC6" s="17">
        <v>44448</v>
      </c>
    </row>
    <row r="7" spans="1:38" x14ac:dyDescent="0.25">
      <c r="A7" t="s">
        <v>8069</v>
      </c>
      <c r="B7" t="s">
        <v>9514</v>
      </c>
      <c r="C7">
        <v>2020</v>
      </c>
      <c r="D7" t="s">
        <v>3256</v>
      </c>
      <c r="Z7" s="17"/>
      <c r="AB7" t="s">
        <v>9501</v>
      </c>
      <c r="AC7" s="17">
        <v>44448</v>
      </c>
    </row>
    <row r="8" spans="1:38" x14ac:dyDescent="0.25">
      <c r="A8" t="s">
        <v>8070</v>
      </c>
      <c r="C8">
        <v>2020</v>
      </c>
      <c r="D8" t="s">
        <v>3312</v>
      </c>
      <c r="Z8" s="17"/>
      <c r="AB8" t="s">
        <v>9501</v>
      </c>
      <c r="AC8" s="17">
        <v>44448</v>
      </c>
    </row>
    <row r="9" spans="1:38" x14ac:dyDescent="0.25">
      <c r="A9" t="s">
        <v>7847</v>
      </c>
      <c r="B9" t="s">
        <v>9514</v>
      </c>
      <c r="C9">
        <v>2021</v>
      </c>
      <c r="D9" t="s">
        <v>3884</v>
      </c>
      <c r="Z9" s="17"/>
      <c r="AB9" t="s">
        <v>9501</v>
      </c>
      <c r="AC9" s="17">
        <v>44448</v>
      </c>
    </row>
    <row r="10" spans="1:38" x14ac:dyDescent="0.25">
      <c r="A10" t="s">
        <v>6711</v>
      </c>
      <c r="B10" t="s">
        <v>9514</v>
      </c>
      <c r="C10">
        <v>2020</v>
      </c>
      <c r="D10" t="s">
        <v>3249</v>
      </c>
      <c r="Z10" s="17"/>
      <c r="AB10" t="s">
        <v>9501</v>
      </c>
      <c r="AC10" s="17">
        <v>44448</v>
      </c>
    </row>
    <row r="11" spans="1:38" x14ac:dyDescent="0.25">
      <c r="A11" t="s">
        <v>8071</v>
      </c>
      <c r="C11">
        <v>2020</v>
      </c>
      <c r="D11" t="s">
        <v>3256</v>
      </c>
      <c r="Z11" s="17"/>
      <c r="AB11" t="s">
        <v>9501</v>
      </c>
      <c r="AC11" s="17">
        <v>44448</v>
      </c>
    </row>
    <row r="12" spans="1:38" x14ac:dyDescent="0.25">
      <c r="A12" t="s">
        <v>8072</v>
      </c>
      <c r="B12" t="s">
        <v>9514</v>
      </c>
      <c r="C12">
        <v>2020</v>
      </c>
      <c r="D12" t="s">
        <v>3266</v>
      </c>
      <c r="Z12" s="17"/>
      <c r="AB12" t="s">
        <v>9501</v>
      </c>
      <c r="AC12" s="17">
        <v>44448</v>
      </c>
    </row>
    <row r="13" spans="1:38" x14ac:dyDescent="0.25">
      <c r="A13" t="s">
        <v>8073</v>
      </c>
      <c r="C13">
        <v>2020</v>
      </c>
      <c r="D13" t="s">
        <v>3256</v>
      </c>
      <c r="Z13" s="17"/>
      <c r="AB13" t="s">
        <v>9501</v>
      </c>
      <c r="AC13" s="17">
        <v>44448</v>
      </c>
    </row>
    <row r="14" spans="1:38" x14ac:dyDescent="0.25">
      <c r="A14" t="s">
        <v>8074</v>
      </c>
      <c r="C14">
        <v>2021</v>
      </c>
      <c r="D14" t="s">
        <v>3884</v>
      </c>
      <c r="Z14" s="17"/>
      <c r="AB14" t="s">
        <v>9501</v>
      </c>
      <c r="AC14" s="17">
        <v>44448</v>
      </c>
    </row>
    <row r="15" spans="1:38" x14ac:dyDescent="0.25">
      <c r="A15" t="s">
        <v>8075</v>
      </c>
      <c r="C15">
        <v>2020</v>
      </c>
      <c r="D15" t="s">
        <v>3312</v>
      </c>
      <c r="E15" s="26">
        <v>44105</v>
      </c>
      <c r="I15" t="s">
        <v>9572</v>
      </c>
      <c r="J15" t="s">
        <v>2914</v>
      </c>
      <c r="R15">
        <v>13</v>
      </c>
      <c r="U15">
        <v>112</v>
      </c>
      <c r="Z15" s="17">
        <v>44454</v>
      </c>
      <c r="AB15" t="s">
        <v>9571</v>
      </c>
      <c r="AC15" s="17">
        <v>44454</v>
      </c>
      <c r="AD15" t="s">
        <v>9570</v>
      </c>
    </row>
    <row r="16" spans="1:38" x14ac:dyDescent="0.25">
      <c r="A16" t="s">
        <v>8076</v>
      </c>
      <c r="C16">
        <v>2020</v>
      </c>
      <c r="D16" t="s">
        <v>3249</v>
      </c>
      <c r="Z16" s="17"/>
      <c r="AB16" t="s">
        <v>9501</v>
      </c>
      <c r="AC16" s="17">
        <v>44448</v>
      </c>
    </row>
    <row r="17" spans="1:29" x14ac:dyDescent="0.25">
      <c r="A17" t="s">
        <v>8077</v>
      </c>
      <c r="C17">
        <v>2021</v>
      </c>
      <c r="D17" t="s">
        <v>3884</v>
      </c>
      <c r="Z17" s="17"/>
      <c r="AB17" t="s">
        <v>9501</v>
      </c>
      <c r="AC17" s="17">
        <v>44448</v>
      </c>
    </row>
    <row r="18" spans="1:29" x14ac:dyDescent="0.25">
      <c r="A18" t="s">
        <v>8078</v>
      </c>
      <c r="C18">
        <v>2021</v>
      </c>
      <c r="D18" t="s">
        <v>3684</v>
      </c>
      <c r="Z18" s="17"/>
      <c r="AB18" t="s">
        <v>9501</v>
      </c>
      <c r="AC18" s="17">
        <v>44448</v>
      </c>
    </row>
    <row r="19" spans="1:29" x14ac:dyDescent="0.25">
      <c r="A19" t="s">
        <v>8079</v>
      </c>
      <c r="C19">
        <v>2021</v>
      </c>
      <c r="D19" t="s">
        <v>9679</v>
      </c>
      <c r="Z19" s="17"/>
      <c r="AB19" t="s">
        <v>9501</v>
      </c>
      <c r="AC19" s="17">
        <v>44448</v>
      </c>
    </row>
    <row r="20" spans="1:29" x14ac:dyDescent="0.25">
      <c r="A20" t="s">
        <v>703</v>
      </c>
      <c r="B20" t="s">
        <v>9514</v>
      </c>
      <c r="C20">
        <v>2021</v>
      </c>
      <c r="D20" t="s">
        <v>9708</v>
      </c>
      <c r="Z20" s="17"/>
      <c r="AB20" t="s">
        <v>9501</v>
      </c>
      <c r="AC20" s="17">
        <v>44448</v>
      </c>
    </row>
    <row r="21" spans="1:29" x14ac:dyDescent="0.25">
      <c r="A21" t="s">
        <v>8080</v>
      </c>
      <c r="C21">
        <v>2020</v>
      </c>
      <c r="D21" t="s">
        <v>3312</v>
      </c>
      <c r="Z21" s="17"/>
      <c r="AB21" t="s">
        <v>9501</v>
      </c>
      <c r="AC21" s="17">
        <v>44448</v>
      </c>
    </row>
    <row r="22" spans="1:29" x14ac:dyDescent="0.25">
      <c r="A22" t="s">
        <v>8081</v>
      </c>
      <c r="C22">
        <v>2021</v>
      </c>
      <c r="D22" t="s">
        <v>3248</v>
      </c>
      <c r="Z22" s="17"/>
      <c r="AB22" t="s">
        <v>9501</v>
      </c>
      <c r="AC22" s="17">
        <v>44448</v>
      </c>
    </row>
    <row r="23" spans="1:29" x14ac:dyDescent="0.25">
      <c r="A23" t="s">
        <v>8082</v>
      </c>
      <c r="C23">
        <v>2020</v>
      </c>
      <c r="D23" t="s">
        <v>3256</v>
      </c>
      <c r="Z23" s="17"/>
      <c r="AB23" t="s">
        <v>9501</v>
      </c>
      <c r="AC23" s="17">
        <v>44448</v>
      </c>
    </row>
    <row r="24" spans="1:29" x14ac:dyDescent="0.25">
      <c r="A24" t="s">
        <v>8083</v>
      </c>
      <c r="B24" t="s">
        <v>13584</v>
      </c>
      <c r="C24">
        <v>2021</v>
      </c>
      <c r="D24" t="s">
        <v>9679</v>
      </c>
      <c r="Z24" s="17"/>
      <c r="AB24" t="s">
        <v>9501</v>
      </c>
      <c r="AC24" s="17">
        <v>44448</v>
      </c>
    </row>
    <row r="25" spans="1:29" x14ac:dyDescent="0.25">
      <c r="A25" t="s">
        <v>8084</v>
      </c>
      <c r="B25" t="s">
        <v>9514</v>
      </c>
      <c r="C25">
        <v>2021</v>
      </c>
      <c r="D25" t="s">
        <v>3600</v>
      </c>
      <c r="Z25" s="17"/>
      <c r="AB25" t="s">
        <v>9501</v>
      </c>
      <c r="AC25" s="17">
        <v>44448</v>
      </c>
    </row>
    <row r="26" spans="1:29" x14ac:dyDescent="0.25">
      <c r="A26" t="s">
        <v>8085</v>
      </c>
      <c r="B26" t="s">
        <v>9514</v>
      </c>
      <c r="C26">
        <v>2021</v>
      </c>
      <c r="D26" t="s">
        <v>9708</v>
      </c>
      <c r="Z26" s="17"/>
      <c r="AB26" t="s">
        <v>9501</v>
      </c>
      <c r="AC26" s="17">
        <v>44448</v>
      </c>
    </row>
    <row r="27" spans="1:29" x14ac:dyDescent="0.25">
      <c r="A27" t="s">
        <v>8086</v>
      </c>
      <c r="C27">
        <v>2021</v>
      </c>
      <c r="D27" t="s">
        <v>3573</v>
      </c>
      <c r="Z27" s="17"/>
      <c r="AB27" t="s">
        <v>9501</v>
      </c>
      <c r="AC27" s="17">
        <v>44448</v>
      </c>
    </row>
    <row r="28" spans="1:29" x14ac:dyDescent="0.25">
      <c r="A28" t="s">
        <v>8087</v>
      </c>
      <c r="C28">
        <v>2020</v>
      </c>
      <c r="D28" t="s">
        <v>3266</v>
      </c>
      <c r="Z28" s="17"/>
      <c r="AB28" t="s">
        <v>9501</v>
      </c>
      <c r="AC28" s="17">
        <v>44448</v>
      </c>
    </row>
    <row r="29" spans="1:29" x14ac:dyDescent="0.25">
      <c r="A29" t="s">
        <v>8088</v>
      </c>
      <c r="C29">
        <v>2021</v>
      </c>
      <c r="D29" t="s">
        <v>3248</v>
      </c>
      <c r="Z29" s="17"/>
      <c r="AB29" t="s">
        <v>9501</v>
      </c>
      <c r="AC29" s="17">
        <v>44448</v>
      </c>
    </row>
    <row r="30" spans="1:29" x14ac:dyDescent="0.25">
      <c r="A30" t="s">
        <v>8089</v>
      </c>
      <c r="C30">
        <v>2021</v>
      </c>
      <c r="D30" t="s">
        <v>3600</v>
      </c>
      <c r="Z30" s="17"/>
      <c r="AB30" t="s">
        <v>9501</v>
      </c>
      <c r="AC30" s="17">
        <v>44448</v>
      </c>
    </row>
    <row r="31" spans="1:29" x14ac:dyDescent="0.25">
      <c r="A31" t="s">
        <v>8090</v>
      </c>
      <c r="C31">
        <v>2021</v>
      </c>
      <c r="D31" t="s">
        <v>9708</v>
      </c>
      <c r="Z31" s="17"/>
      <c r="AB31" t="s">
        <v>9501</v>
      </c>
      <c r="AC31" s="17">
        <v>44448</v>
      </c>
    </row>
    <row r="32" spans="1:29" x14ac:dyDescent="0.25">
      <c r="A32" t="s">
        <v>8091</v>
      </c>
      <c r="C32">
        <v>2020</v>
      </c>
      <c r="D32" t="s">
        <v>3249</v>
      </c>
      <c r="Z32" s="17"/>
      <c r="AB32" t="s">
        <v>9501</v>
      </c>
      <c r="AC32" s="17">
        <v>44448</v>
      </c>
    </row>
    <row r="33" spans="1:30" x14ac:dyDescent="0.25">
      <c r="A33" t="s">
        <v>8092</v>
      </c>
      <c r="C33">
        <v>2020</v>
      </c>
      <c r="D33" t="s">
        <v>3266</v>
      </c>
      <c r="J33" t="s">
        <v>156</v>
      </c>
      <c r="R33" t="s">
        <v>3899</v>
      </c>
      <c r="U33">
        <v>31</v>
      </c>
      <c r="Z33" s="17">
        <v>44447</v>
      </c>
      <c r="AB33" t="s">
        <v>9501</v>
      </c>
      <c r="AC33" s="17">
        <v>44448</v>
      </c>
      <c r="AD33" t="s">
        <v>9547</v>
      </c>
    </row>
    <row r="34" spans="1:30" x14ac:dyDescent="0.25">
      <c r="A34" t="s">
        <v>8093</v>
      </c>
      <c r="C34">
        <v>2021</v>
      </c>
      <c r="D34" t="s">
        <v>3684</v>
      </c>
      <c r="Z34" s="17"/>
      <c r="AB34" t="s">
        <v>9501</v>
      </c>
      <c r="AC34" s="17">
        <v>44448</v>
      </c>
    </row>
    <row r="35" spans="1:30" x14ac:dyDescent="0.25">
      <c r="A35" t="s">
        <v>7746</v>
      </c>
      <c r="B35" t="s">
        <v>9514</v>
      </c>
      <c r="C35">
        <v>2020</v>
      </c>
      <c r="D35" t="s">
        <v>3249</v>
      </c>
      <c r="Z35" s="17"/>
      <c r="AB35" t="s">
        <v>9501</v>
      </c>
      <c r="AC35" s="17">
        <v>44448</v>
      </c>
    </row>
    <row r="36" spans="1:30" x14ac:dyDescent="0.25">
      <c r="A36" t="s">
        <v>8094</v>
      </c>
      <c r="C36" t="s">
        <v>13585</v>
      </c>
      <c r="Z36" s="17"/>
      <c r="AB36" t="s">
        <v>9501</v>
      </c>
      <c r="AC36" s="17">
        <v>44448</v>
      </c>
    </row>
    <row r="37" spans="1:30" x14ac:dyDescent="0.25">
      <c r="A37" t="s">
        <v>8095</v>
      </c>
      <c r="C37">
        <v>2020</v>
      </c>
      <c r="D37" t="s">
        <v>3266</v>
      </c>
      <c r="Z37" s="17"/>
      <c r="AB37" t="s">
        <v>9501</v>
      </c>
      <c r="AC37" s="17">
        <v>44448</v>
      </c>
    </row>
    <row r="38" spans="1:30" x14ac:dyDescent="0.25">
      <c r="A38" t="s">
        <v>8096</v>
      </c>
      <c r="C38">
        <v>2020</v>
      </c>
      <c r="D38" t="s">
        <v>3249</v>
      </c>
      <c r="Z38" s="17"/>
      <c r="AB38" t="s">
        <v>9501</v>
      </c>
      <c r="AC38" s="17">
        <v>44448</v>
      </c>
    </row>
    <row r="39" spans="1:30" x14ac:dyDescent="0.25">
      <c r="A39" t="s">
        <v>8097</v>
      </c>
      <c r="C39" t="s">
        <v>13585</v>
      </c>
      <c r="Z39" s="17"/>
      <c r="AB39" t="s">
        <v>9501</v>
      </c>
      <c r="AC39" s="17">
        <v>44448</v>
      </c>
    </row>
    <row r="40" spans="1:30" x14ac:dyDescent="0.25">
      <c r="A40" t="s">
        <v>8098</v>
      </c>
      <c r="C40">
        <v>2021</v>
      </c>
      <c r="D40" t="s">
        <v>3573</v>
      </c>
      <c r="Z40" s="17"/>
      <c r="AB40" t="s">
        <v>9501</v>
      </c>
      <c r="AC40" s="17">
        <v>44448</v>
      </c>
    </row>
    <row r="41" spans="1:30" x14ac:dyDescent="0.25">
      <c r="A41" t="s">
        <v>8099</v>
      </c>
      <c r="C41">
        <v>2021</v>
      </c>
      <c r="D41" t="s">
        <v>3263</v>
      </c>
      <c r="Z41" s="17"/>
      <c r="AB41" t="s">
        <v>9501</v>
      </c>
      <c r="AC41" s="17">
        <v>44448</v>
      </c>
    </row>
    <row r="42" spans="1:30" x14ac:dyDescent="0.25">
      <c r="A42" t="s">
        <v>8100</v>
      </c>
      <c r="C42">
        <v>2021</v>
      </c>
      <c r="D42" t="s">
        <v>3884</v>
      </c>
      <c r="Z42" s="17"/>
      <c r="AB42" t="s">
        <v>9501</v>
      </c>
      <c r="AC42" s="17">
        <v>44448</v>
      </c>
    </row>
    <row r="43" spans="1:30" x14ac:dyDescent="0.25">
      <c r="A43" t="s">
        <v>8101</v>
      </c>
      <c r="C43">
        <v>2021</v>
      </c>
      <c r="D43" t="s">
        <v>3684</v>
      </c>
      <c r="Z43" s="17"/>
      <c r="AB43" t="s">
        <v>9501</v>
      </c>
      <c r="AC43" s="17">
        <v>44448</v>
      </c>
    </row>
    <row r="44" spans="1:30" x14ac:dyDescent="0.25">
      <c r="A44" t="s">
        <v>8102</v>
      </c>
      <c r="C44">
        <v>2021</v>
      </c>
      <c r="D44" t="s">
        <v>3573</v>
      </c>
      <c r="Z44" s="17"/>
      <c r="AB44" t="s">
        <v>9501</v>
      </c>
      <c r="AC44" s="17">
        <v>44448</v>
      </c>
    </row>
    <row r="45" spans="1:30" x14ac:dyDescent="0.25">
      <c r="A45" t="s">
        <v>8103</v>
      </c>
      <c r="C45" t="s">
        <v>13585</v>
      </c>
      <c r="Z45" s="17"/>
      <c r="AB45" t="s">
        <v>9501</v>
      </c>
      <c r="AC45" s="17">
        <v>44448</v>
      </c>
    </row>
    <row r="46" spans="1:30" x14ac:dyDescent="0.25">
      <c r="A46" t="s">
        <v>8104</v>
      </c>
      <c r="C46">
        <v>2021</v>
      </c>
      <c r="D46" t="s">
        <v>3312</v>
      </c>
      <c r="Z46" s="17"/>
      <c r="AB46" t="s">
        <v>9501</v>
      </c>
      <c r="AC46" s="17">
        <v>44448</v>
      </c>
    </row>
    <row r="47" spans="1:30" x14ac:dyDescent="0.25">
      <c r="A47" t="s">
        <v>8105</v>
      </c>
      <c r="C47">
        <v>2020</v>
      </c>
      <c r="D47" t="s">
        <v>3249</v>
      </c>
      <c r="Z47" s="17"/>
      <c r="AB47" t="s">
        <v>9501</v>
      </c>
      <c r="AC47" s="17">
        <v>44448</v>
      </c>
    </row>
    <row r="48" spans="1:30" x14ac:dyDescent="0.25">
      <c r="A48" t="s">
        <v>8106</v>
      </c>
      <c r="C48">
        <v>2021</v>
      </c>
      <c r="D48" t="s">
        <v>3573</v>
      </c>
      <c r="Z48" s="17"/>
      <c r="AB48" t="s">
        <v>9501</v>
      </c>
      <c r="AC48" s="17">
        <v>44448</v>
      </c>
    </row>
    <row r="49" spans="1:29" x14ac:dyDescent="0.25">
      <c r="A49" t="s">
        <v>8107</v>
      </c>
      <c r="C49" t="s">
        <v>13585</v>
      </c>
      <c r="Z49" s="17"/>
      <c r="AB49" t="s">
        <v>9501</v>
      </c>
      <c r="AC49" s="17">
        <v>44448</v>
      </c>
    </row>
    <row r="50" spans="1:29" x14ac:dyDescent="0.25">
      <c r="A50" t="s">
        <v>8108</v>
      </c>
      <c r="C50">
        <v>2020</v>
      </c>
      <c r="D50" t="s">
        <v>3266</v>
      </c>
      <c r="Z50" s="17"/>
      <c r="AB50" t="s">
        <v>9501</v>
      </c>
      <c r="AC50" s="17">
        <v>44448</v>
      </c>
    </row>
    <row r="51" spans="1:29" x14ac:dyDescent="0.25">
      <c r="A51" t="s">
        <v>8109</v>
      </c>
      <c r="C51">
        <v>2021</v>
      </c>
      <c r="D51" t="s">
        <v>3884</v>
      </c>
      <c r="Z51" s="17"/>
      <c r="AB51" t="s">
        <v>9501</v>
      </c>
      <c r="AC51" s="17">
        <v>44448</v>
      </c>
    </row>
    <row r="52" spans="1:29" x14ac:dyDescent="0.25">
      <c r="A52" t="s">
        <v>8110</v>
      </c>
      <c r="C52" t="s">
        <v>13585</v>
      </c>
      <c r="Z52" s="17"/>
      <c r="AB52" t="s">
        <v>9501</v>
      </c>
      <c r="AC52" s="17">
        <v>44448</v>
      </c>
    </row>
    <row r="53" spans="1:29" x14ac:dyDescent="0.25">
      <c r="A53" t="s">
        <v>8111</v>
      </c>
      <c r="C53" t="s">
        <v>13585</v>
      </c>
      <c r="Z53" s="17"/>
      <c r="AB53" t="s">
        <v>9501</v>
      </c>
      <c r="AC53" s="17">
        <v>44448</v>
      </c>
    </row>
    <row r="54" spans="1:29" x14ac:dyDescent="0.25">
      <c r="A54" t="s">
        <v>8112</v>
      </c>
      <c r="C54">
        <v>2020</v>
      </c>
      <c r="D54" t="s">
        <v>3312</v>
      </c>
      <c r="Z54" s="17"/>
      <c r="AB54" t="s">
        <v>9501</v>
      </c>
      <c r="AC54" s="17">
        <v>44448</v>
      </c>
    </row>
    <row r="55" spans="1:29" x14ac:dyDescent="0.25">
      <c r="A55" t="s">
        <v>8113</v>
      </c>
      <c r="C55">
        <v>2021</v>
      </c>
      <c r="D55" t="s">
        <v>9679</v>
      </c>
      <c r="Z55" s="17"/>
      <c r="AB55" t="s">
        <v>9501</v>
      </c>
      <c r="AC55" s="17">
        <v>44448</v>
      </c>
    </row>
    <row r="56" spans="1:29" x14ac:dyDescent="0.25">
      <c r="A56" t="s">
        <v>8114</v>
      </c>
      <c r="C56" t="s">
        <v>13585</v>
      </c>
      <c r="Z56" s="17"/>
      <c r="AB56" t="s">
        <v>9501</v>
      </c>
      <c r="AC56" s="17">
        <v>44448</v>
      </c>
    </row>
    <row r="57" spans="1:29" x14ac:dyDescent="0.25">
      <c r="A57" t="s">
        <v>8115</v>
      </c>
      <c r="C57">
        <v>2020</v>
      </c>
      <c r="D57" t="s">
        <v>3266</v>
      </c>
      <c r="Z57" s="17"/>
      <c r="AB57" t="s">
        <v>9501</v>
      </c>
      <c r="AC57" s="17">
        <v>44448</v>
      </c>
    </row>
    <row r="58" spans="1:29" x14ac:dyDescent="0.25">
      <c r="A58" t="s">
        <v>8116</v>
      </c>
      <c r="C58">
        <v>2021</v>
      </c>
      <c r="D58" t="s">
        <v>3312</v>
      </c>
      <c r="Z58" s="17"/>
      <c r="AB58" t="s">
        <v>9501</v>
      </c>
      <c r="AC58" s="17">
        <v>44448</v>
      </c>
    </row>
    <row r="59" spans="1:29" x14ac:dyDescent="0.25">
      <c r="A59" t="s">
        <v>8117</v>
      </c>
      <c r="Z59" s="17"/>
      <c r="AB59" t="s">
        <v>9501</v>
      </c>
      <c r="AC59" s="17">
        <v>44448</v>
      </c>
    </row>
    <row r="60" spans="1:29" x14ac:dyDescent="0.25">
      <c r="A60" t="s">
        <v>8118</v>
      </c>
      <c r="Z60" s="17"/>
      <c r="AB60" t="s">
        <v>9501</v>
      </c>
      <c r="AC60" s="17">
        <v>44448</v>
      </c>
    </row>
    <row r="61" spans="1:29" x14ac:dyDescent="0.25">
      <c r="A61" t="s">
        <v>8119</v>
      </c>
      <c r="Z61" s="17"/>
      <c r="AB61" t="s">
        <v>9501</v>
      </c>
      <c r="AC61" s="17">
        <v>44448</v>
      </c>
    </row>
    <row r="62" spans="1:29" x14ac:dyDescent="0.25">
      <c r="A62" t="s">
        <v>8120</v>
      </c>
      <c r="Z62" s="17"/>
      <c r="AB62" t="s">
        <v>9501</v>
      </c>
      <c r="AC62" s="17">
        <v>44448</v>
      </c>
    </row>
    <row r="63" spans="1:29" x14ac:dyDescent="0.25">
      <c r="A63" t="s">
        <v>8121</v>
      </c>
      <c r="Z63" s="17"/>
      <c r="AB63" t="s">
        <v>9501</v>
      </c>
      <c r="AC63" s="17">
        <v>44448</v>
      </c>
    </row>
    <row r="64" spans="1:29" x14ac:dyDescent="0.25">
      <c r="A64" t="s">
        <v>8122</v>
      </c>
      <c r="Z64" s="17"/>
      <c r="AB64" t="s">
        <v>9501</v>
      </c>
      <c r="AC64" s="17">
        <v>44448</v>
      </c>
    </row>
    <row r="65" spans="1:30" x14ac:dyDescent="0.25">
      <c r="A65" t="s">
        <v>8123</v>
      </c>
      <c r="Z65" s="17"/>
      <c r="AB65" t="s">
        <v>9501</v>
      </c>
      <c r="AC65" s="17">
        <v>44448</v>
      </c>
    </row>
    <row r="66" spans="1:30" x14ac:dyDescent="0.25">
      <c r="A66" t="s">
        <v>8124</v>
      </c>
      <c r="Z66" s="17"/>
      <c r="AB66" t="s">
        <v>9501</v>
      </c>
      <c r="AC66" s="17">
        <v>44448</v>
      </c>
    </row>
    <row r="67" spans="1:30" x14ac:dyDescent="0.25">
      <c r="A67" t="s">
        <v>8125</v>
      </c>
      <c r="Z67" s="17"/>
      <c r="AB67" t="s">
        <v>9501</v>
      </c>
      <c r="AC67" s="17">
        <v>44448</v>
      </c>
    </row>
    <row r="68" spans="1:30" x14ac:dyDescent="0.25">
      <c r="A68" t="s">
        <v>8126</v>
      </c>
      <c r="Z68" s="17"/>
      <c r="AB68" t="s">
        <v>9501</v>
      </c>
      <c r="AC68" s="17">
        <v>44448</v>
      </c>
    </row>
    <row r="69" spans="1:30" x14ac:dyDescent="0.25">
      <c r="A69" t="s">
        <v>8127</v>
      </c>
      <c r="Z69" s="17"/>
      <c r="AB69" t="s">
        <v>9501</v>
      </c>
      <c r="AC69" s="17">
        <v>44448</v>
      </c>
    </row>
    <row r="70" spans="1:30" x14ac:dyDescent="0.25">
      <c r="A70" t="s">
        <v>8128</v>
      </c>
      <c r="Z70" s="17"/>
      <c r="AB70" t="s">
        <v>9501</v>
      </c>
      <c r="AC70" s="17">
        <v>44448</v>
      </c>
    </row>
    <row r="71" spans="1:30" x14ac:dyDescent="0.25">
      <c r="A71" t="s">
        <v>8129</v>
      </c>
      <c r="Z71" s="17"/>
      <c r="AB71" t="s">
        <v>9501</v>
      </c>
      <c r="AC71" s="17">
        <v>44448</v>
      </c>
    </row>
    <row r="72" spans="1:30" x14ac:dyDescent="0.25">
      <c r="A72" t="s">
        <v>8130</v>
      </c>
      <c r="C72">
        <v>2021</v>
      </c>
      <c r="D72" t="s">
        <v>3684</v>
      </c>
      <c r="E72" s="26">
        <v>44228</v>
      </c>
      <c r="J72" t="s">
        <v>2914</v>
      </c>
      <c r="R72">
        <v>7</v>
      </c>
      <c r="U72">
        <v>24</v>
      </c>
      <c r="Z72" s="17">
        <v>44454</v>
      </c>
      <c r="AB72" t="s">
        <v>9573</v>
      </c>
      <c r="AC72" s="17">
        <v>44454</v>
      </c>
      <c r="AD72" t="s">
        <v>9574</v>
      </c>
    </row>
    <row r="73" spans="1:30" x14ac:dyDescent="0.25">
      <c r="A73" t="s">
        <v>8131</v>
      </c>
      <c r="Z73" s="17"/>
      <c r="AB73" t="s">
        <v>9501</v>
      </c>
      <c r="AC73" s="17">
        <v>44448</v>
      </c>
    </row>
    <row r="74" spans="1:30" x14ac:dyDescent="0.25">
      <c r="A74" t="s">
        <v>8132</v>
      </c>
      <c r="Z74" s="17"/>
      <c r="AB74" t="s">
        <v>9501</v>
      </c>
      <c r="AC74" s="17">
        <v>44448</v>
      </c>
    </row>
    <row r="75" spans="1:30" x14ac:dyDescent="0.25">
      <c r="A75" t="s">
        <v>8133</v>
      </c>
      <c r="Z75" s="17"/>
      <c r="AB75" t="s">
        <v>9501</v>
      </c>
      <c r="AC75" s="17">
        <v>44448</v>
      </c>
    </row>
    <row r="76" spans="1:30" x14ac:dyDescent="0.25">
      <c r="A76" t="s">
        <v>8134</v>
      </c>
      <c r="Z76" s="17"/>
      <c r="AB76" t="s">
        <v>9501</v>
      </c>
      <c r="AC76" s="17">
        <v>44448</v>
      </c>
    </row>
    <row r="77" spans="1:30" x14ac:dyDescent="0.25">
      <c r="A77" t="s">
        <v>8135</v>
      </c>
      <c r="Z77" s="17"/>
      <c r="AB77" t="s">
        <v>9501</v>
      </c>
      <c r="AC77" s="17">
        <v>44448</v>
      </c>
    </row>
    <row r="78" spans="1:30" x14ac:dyDescent="0.25">
      <c r="A78" t="s">
        <v>8136</v>
      </c>
      <c r="Z78" s="17"/>
      <c r="AB78" t="s">
        <v>9501</v>
      </c>
      <c r="AC78" s="17">
        <v>44448</v>
      </c>
    </row>
    <row r="79" spans="1:30" x14ac:dyDescent="0.25">
      <c r="A79" t="s">
        <v>8137</v>
      </c>
      <c r="Z79" s="17"/>
      <c r="AB79" t="s">
        <v>9501</v>
      </c>
      <c r="AC79" s="17">
        <v>44448</v>
      </c>
    </row>
    <row r="80" spans="1:30" x14ac:dyDescent="0.25">
      <c r="A80" t="s">
        <v>8138</v>
      </c>
      <c r="Z80" s="17"/>
      <c r="AB80" t="s">
        <v>9501</v>
      </c>
      <c r="AC80" s="17">
        <v>44448</v>
      </c>
    </row>
    <row r="81" spans="1:29" x14ac:dyDescent="0.25">
      <c r="A81" t="s">
        <v>8139</v>
      </c>
      <c r="Z81" s="17"/>
      <c r="AB81" t="s">
        <v>9501</v>
      </c>
      <c r="AC81" s="17">
        <v>44448</v>
      </c>
    </row>
    <row r="82" spans="1:29" x14ac:dyDescent="0.25">
      <c r="A82" t="s">
        <v>8140</v>
      </c>
      <c r="Z82" s="17"/>
      <c r="AB82" t="s">
        <v>9501</v>
      </c>
      <c r="AC82" s="17">
        <v>44448</v>
      </c>
    </row>
    <row r="83" spans="1:29" x14ac:dyDescent="0.25">
      <c r="A83" t="s">
        <v>8141</v>
      </c>
      <c r="Z83" s="17"/>
      <c r="AB83" t="s">
        <v>9501</v>
      </c>
      <c r="AC83" s="17">
        <v>44448</v>
      </c>
    </row>
    <row r="84" spans="1:29" x14ac:dyDescent="0.25">
      <c r="A84" t="s">
        <v>8142</v>
      </c>
      <c r="Z84" s="17"/>
      <c r="AB84" t="s">
        <v>9501</v>
      </c>
      <c r="AC84" s="17">
        <v>44448</v>
      </c>
    </row>
    <row r="85" spans="1:29" x14ac:dyDescent="0.25">
      <c r="A85" t="s">
        <v>8143</v>
      </c>
      <c r="Z85" s="17"/>
      <c r="AB85" t="s">
        <v>9501</v>
      </c>
      <c r="AC85" s="17">
        <v>44448</v>
      </c>
    </row>
    <row r="86" spans="1:29" x14ac:dyDescent="0.25">
      <c r="A86" t="s">
        <v>8144</v>
      </c>
      <c r="Z86" s="17"/>
      <c r="AB86" t="s">
        <v>9501</v>
      </c>
      <c r="AC86" s="17">
        <v>44448</v>
      </c>
    </row>
    <row r="87" spans="1:29" x14ac:dyDescent="0.25">
      <c r="A87" t="s">
        <v>8145</v>
      </c>
      <c r="Z87" s="17"/>
      <c r="AB87" t="s">
        <v>9501</v>
      </c>
      <c r="AC87" s="17">
        <v>44448</v>
      </c>
    </row>
    <row r="88" spans="1:29" x14ac:dyDescent="0.25">
      <c r="A88" t="s">
        <v>8146</v>
      </c>
      <c r="Z88" s="17"/>
      <c r="AB88" t="s">
        <v>9501</v>
      </c>
      <c r="AC88" s="17">
        <v>44448</v>
      </c>
    </row>
    <row r="89" spans="1:29" x14ac:dyDescent="0.25">
      <c r="A89" t="s">
        <v>8147</v>
      </c>
      <c r="Z89" s="17"/>
      <c r="AB89" t="s">
        <v>9501</v>
      </c>
      <c r="AC89" s="17">
        <v>44448</v>
      </c>
    </row>
    <row r="90" spans="1:29" x14ac:dyDescent="0.25">
      <c r="A90" t="s">
        <v>8148</v>
      </c>
      <c r="Z90" s="17"/>
      <c r="AB90" t="s">
        <v>9501</v>
      </c>
      <c r="AC90" s="17">
        <v>44448</v>
      </c>
    </row>
    <row r="91" spans="1:29" x14ac:dyDescent="0.25">
      <c r="A91" t="s">
        <v>8149</v>
      </c>
      <c r="Z91" s="17"/>
      <c r="AB91" t="s">
        <v>9501</v>
      </c>
      <c r="AC91" s="17">
        <v>44448</v>
      </c>
    </row>
    <row r="92" spans="1:29" x14ac:dyDescent="0.25">
      <c r="A92" t="s">
        <v>8150</v>
      </c>
      <c r="Z92" s="17"/>
      <c r="AB92" t="s">
        <v>9501</v>
      </c>
      <c r="AC92" s="17">
        <v>44448</v>
      </c>
    </row>
    <row r="93" spans="1:29" x14ac:dyDescent="0.25">
      <c r="A93" t="s">
        <v>8151</v>
      </c>
      <c r="Z93" s="17"/>
      <c r="AB93" t="s">
        <v>9501</v>
      </c>
      <c r="AC93" s="17">
        <v>44448</v>
      </c>
    </row>
    <row r="94" spans="1:29" x14ac:dyDescent="0.25">
      <c r="A94" t="s">
        <v>8152</v>
      </c>
      <c r="Z94" s="17"/>
      <c r="AB94" t="s">
        <v>9501</v>
      </c>
      <c r="AC94" s="17">
        <v>44448</v>
      </c>
    </row>
    <row r="95" spans="1:29" x14ac:dyDescent="0.25">
      <c r="A95" t="s">
        <v>8153</v>
      </c>
      <c r="Z95" s="17"/>
      <c r="AB95" t="s">
        <v>9501</v>
      </c>
      <c r="AC95" s="17">
        <v>44448</v>
      </c>
    </row>
    <row r="96" spans="1:29" x14ac:dyDescent="0.25">
      <c r="A96" t="s">
        <v>8154</v>
      </c>
      <c r="Z96" s="17"/>
      <c r="AB96" t="s">
        <v>9501</v>
      </c>
      <c r="AC96" s="17">
        <v>44448</v>
      </c>
    </row>
    <row r="97" spans="1:29" x14ac:dyDescent="0.25">
      <c r="A97" t="s">
        <v>8155</v>
      </c>
      <c r="Z97" s="17"/>
      <c r="AB97" t="s">
        <v>9501</v>
      </c>
      <c r="AC97" s="17">
        <v>44448</v>
      </c>
    </row>
    <row r="98" spans="1:29" x14ac:dyDescent="0.25">
      <c r="A98" t="s">
        <v>8156</v>
      </c>
      <c r="Z98" s="17"/>
      <c r="AB98" t="s">
        <v>9501</v>
      </c>
      <c r="AC98" s="17">
        <v>44448</v>
      </c>
    </row>
    <row r="99" spans="1:29" x14ac:dyDescent="0.25">
      <c r="A99" t="s">
        <v>8157</v>
      </c>
      <c r="Z99" s="17"/>
      <c r="AB99" t="s">
        <v>9501</v>
      </c>
      <c r="AC99" s="17">
        <v>44448</v>
      </c>
    </row>
    <row r="100" spans="1:29" x14ac:dyDescent="0.25">
      <c r="A100" t="s">
        <v>8158</v>
      </c>
      <c r="Z100" s="17"/>
      <c r="AB100" t="s">
        <v>9501</v>
      </c>
      <c r="AC100" s="17">
        <v>44448</v>
      </c>
    </row>
    <row r="101" spans="1:29" x14ac:dyDescent="0.25">
      <c r="A101" t="s">
        <v>8159</v>
      </c>
      <c r="Z101" s="17"/>
      <c r="AB101" t="s">
        <v>9501</v>
      </c>
      <c r="AC101" s="17">
        <v>44448</v>
      </c>
    </row>
    <row r="102" spans="1:29" x14ac:dyDescent="0.25">
      <c r="A102" t="s">
        <v>8160</v>
      </c>
      <c r="Z102" s="17"/>
      <c r="AB102" t="s">
        <v>9501</v>
      </c>
      <c r="AC102" s="17">
        <v>44448</v>
      </c>
    </row>
    <row r="103" spans="1:29" x14ac:dyDescent="0.25">
      <c r="A103" t="s">
        <v>8161</v>
      </c>
      <c r="Z103" s="17"/>
      <c r="AB103" t="s">
        <v>9501</v>
      </c>
      <c r="AC103" s="17">
        <v>44448</v>
      </c>
    </row>
    <row r="104" spans="1:29" x14ac:dyDescent="0.25">
      <c r="A104" t="s">
        <v>8162</v>
      </c>
      <c r="Z104" s="17"/>
      <c r="AB104" t="s">
        <v>9501</v>
      </c>
      <c r="AC104" s="17">
        <v>44448</v>
      </c>
    </row>
    <row r="105" spans="1:29" x14ac:dyDescent="0.25">
      <c r="A105" t="s">
        <v>8163</v>
      </c>
      <c r="Z105" s="17"/>
      <c r="AB105" t="s">
        <v>9501</v>
      </c>
      <c r="AC105" s="17">
        <v>44448</v>
      </c>
    </row>
    <row r="106" spans="1:29" x14ac:dyDescent="0.25">
      <c r="A106" t="s">
        <v>8164</v>
      </c>
      <c r="Z106" s="17"/>
      <c r="AB106" t="s">
        <v>9501</v>
      </c>
      <c r="AC106" s="17">
        <v>44448</v>
      </c>
    </row>
    <row r="107" spans="1:29" x14ac:dyDescent="0.25">
      <c r="A107" t="s">
        <v>8165</v>
      </c>
      <c r="Z107" s="17"/>
      <c r="AB107" t="s">
        <v>9501</v>
      </c>
      <c r="AC107" s="17">
        <v>44448</v>
      </c>
    </row>
    <row r="108" spans="1:29" x14ac:dyDescent="0.25">
      <c r="A108" t="s">
        <v>8166</v>
      </c>
      <c r="Z108" s="17"/>
      <c r="AB108" t="s">
        <v>9501</v>
      </c>
      <c r="AC108" s="17">
        <v>44448</v>
      </c>
    </row>
    <row r="109" spans="1:29" x14ac:dyDescent="0.25">
      <c r="A109" t="s">
        <v>8167</v>
      </c>
      <c r="Z109" s="17"/>
      <c r="AB109" t="s">
        <v>9501</v>
      </c>
      <c r="AC109" s="17">
        <v>44448</v>
      </c>
    </row>
    <row r="110" spans="1:29" x14ac:dyDescent="0.25">
      <c r="A110" t="s">
        <v>8168</v>
      </c>
      <c r="Z110" s="17"/>
      <c r="AB110" t="s">
        <v>9501</v>
      </c>
      <c r="AC110" s="17">
        <v>44448</v>
      </c>
    </row>
    <row r="111" spans="1:29" x14ac:dyDescent="0.25">
      <c r="A111" t="s">
        <v>8169</v>
      </c>
      <c r="Z111" s="17"/>
      <c r="AB111" t="s">
        <v>9501</v>
      </c>
      <c r="AC111" s="17">
        <v>44448</v>
      </c>
    </row>
    <row r="112" spans="1:29" x14ac:dyDescent="0.25">
      <c r="A112" t="s">
        <v>130</v>
      </c>
      <c r="B112" t="s">
        <v>9514</v>
      </c>
      <c r="Z112" s="17"/>
      <c r="AB112" t="s">
        <v>9501</v>
      </c>
      <c r="AC112" s="17">
        <v>44448</v>
      </c>
    </row>
    <row r="113" spans="1:29" x14ac:dyDescent="0.25">
      <c r="A113" t="s">
        <v>8170</v>
      </c>
      <c r="Z113" s="17"/>
      <c r="AB113" t="s">
        <v>9501</v>
      </c>
      <c r="AC113" s="17">
        <v>44448</v>
      </c>
    </row>
    <row r="114" spans="1:29" x14ac:dyDescent="0.25">
      <c r="A114" t="s">
        <v>8171</v>
      </c>
      <c r="Z114" s="17"/>
      <c r="AB114" t="s">
        <v>9501</v>
      </c>
      <c r="AC114" s="17">
        <v>44448</v>
      </c>
    </row>
    <row r="115" spans="1:29" x14ac:dyDescent="0.25">
      <c r="A115" t="s">
        <v>8172</v>
      </c>
      <c r="Z115" s="17"/>
      <c r="AB115" t="s">
        <v>9501</v>
      </c>
      <c r="AC115" s="17">
        <v>44448</v>
      </c>
    </row>
    <row r="116" spans="1:29" x14ac:dyDescent="0.25">
      <c r="A116" t="s">
        <v>8173</v>
      </c>
      <c r="Z116" s="17"/>
      <c r="AB116" t="s">
        <v>9501</v>
      </c>
      <c r="AC116" s="17">
        <v>44448</v>
      </c>
    </row>
    <row r="117" spans="1:29" x14ac:dyDescent="0.25">
      <c r="A117" t="s">
        <v>8174</v>
      </c>
      <c r="Z117" s="17"/>
      <c r="AB117" t="s">
        <v>9501</v>
      </c>
      <c r="AC117" s="17">
        <v>44448</v>
      </c>
    </row>
    <row r="118" spans="1:29" x14ac:dyDescent="0.25">
      <c r="A118" t="s">
        <v>8175</v>
      </c>
      <c r="Z118" s="17"/>
      <c r="AB118" t="s">
        <v>9501</v>
      </c>
      <c r="AC118" s="17">
        <v>44448</v>
      </c>
    </row>
    <row r="119" spans="1:29" x14ac:dyDescent="0.25">
      <c r="A119" t="s">
        <v>8176</v>
      </c>
      <c r="Z119" s="17"/>
      <c r="AB119" t="s">
        <v>9501</v>
      </c>
      <c r="AC119" s="17">
        <v>44448</v>
      </c>
    </row>
    <row r="120" spans="1:29" x14ac:dyDescent="0.25">
      <c r="A120" t="s">
        <v>8177</v>
      </c>
      <c r="Z120" s="17"/>
      <c r="AB120" t="s">
        <v>9501</v>
      </c>
      <c r="AC120" s="17">
        <v>44448</v>
      </c>
    </row>
    <row r="121" spans="1:29" x14ac:dyDescent="0.25">
      <c r="A121" t="s">
        <v>8178</v>
      </c>
      <c r="Z121" s="17"/>
      <c r="AB121" t="s">
        <v>9501</v>
      </c>
      <c r="AC121" s="17">
        <v>44448</v>
      </c>
    </row>
    <row r="122" spans="1:29" x14ac:dyDescent="0.25">
      <c r="A122" t="s">
        <v>8179</v>
      </c>
      <c r="Z122" s="17"/>
      <c r="AB122" t="s">
        <v>9501</v>
      </c>
      <c r="AC122" s="17">
        <v>44448</v>
      </c>
    </row>
    <row r="123" spans="1:29" x14ac:dyDescent="0.25">
      <c r="A123" t="s">
        <v>8180</v>
      </c>
      <c r="Z123" s="17"/>
      <c r="AB123" t="s">
        <v>9501</v>
      </c>
      <c r="AC123" s="17">
        <v>44448</v>
      </c>
    </row>
    <row r="124" spans="1:29" x14ac:dyDescent="0.25">
      <c r="A124" t="s">
        <v>8181</v>
      </c>
      <c r="Z124" s="17"/>
      <c r="AB124" t="s">
        <v>9501</v>
      </c>
      <c r="AC124" s="17">
        <v>44448</v>
      </c>
    </row>
    <row r="125" spans="1:29" x14ac:dyDescent="0.25">
      <c r="A125" t="s">
        <v>8182</v>
      </c>
      <c r="Z125" s="17"/>
      <c r="AB125" t="s">
        <v>9501</v>
      </c>
      <c r="AC125" s="17">
        <v>44448</v>
      </c>
    </row>
    <row r="126" spans="1:29" x14ac:dyDescent="0.25">
      <c r="A126" t="s">
        <v>8183</v>
      </c>
      <c r="Z126" s="17"/>
      <c r="AB126" t="s">
        <v>9501</v>
      </c>
      <c r="AC126" s="17">
        <v>44448</v>
      </c>
    </row>
    <row r="127" spans="1:29" x14ac:dyDescent="0.25">
      <c r="A127" t="s">
        <v>8184</v>
      </c>
      <c r="Z127" s="17"/>
      <c r="AB127" t="s">
        <v>9501</v>
      </c>
      <c r="AC127" s="17">
        <v>44448</v>
      </c>
    </row>
    <row r="128" spans="1:29" x14ac:dyDescent="0.25">
      <c r="A128" t="s">
        <v>8185</v>
      </c>
      <c r="Z128" s="17"/>
      <c r="AB128" t="s">
        <v>9501</v>
      </c>
      <c r="AC128" s="17">
        <v>44448</v>
      </c>
    </row>
    <row r="129" spans="1:29" x14ac:dyDescent="0.25">
      <c r="A129" t="s">
        <v>8186</v>
      </c>
      <c r="Z129" s="17"/>
      <c r="AB129" t="s">
        <v>9501</v>
      </c>
      <c r="AC129" s="17">
        <v>44448</v>
      </c>
    </row>
    <row r="130" spans="1:29" x14ac:dyDescent="0.25">
      <c r="A130" t="s">
        <v>8187</v>
      </c>
      <c r="Z130" s="17"/>
      <c r="AB130" t="s">
        <v>9501</v>
      </c>
      <c r="AC130" s="17">
        <v>44448</v>
      </c>
    </row>
    <row r="131" spans="1:29" x14ac:dyDescent="0.25">
      <c r="A131" t="s">
        <v>8188</v>
      </c>
      <c r="Z131" s="17"/>
      <c r="AB131" t="s">
        <v>9501</v>
      </c>
      <c r="AC131" s="17">
        <v>44448</v>
      </c>
    </row>
    <row r="132" spans="1:29" x14ac:dyDescent="0.25">
      <c r="A132" t="s">
        <v>8189</v>
      </c>
      <c r="R132">
        <v>3</v>
      </c>
      <c r="U132">
        <v>7</v>
      </c>
      <c r="Z132" s="17">
        <v>44404</v>
      </c>
      <c r="AB132" t="s">
        <v>9517</v>
      </c>
      <c r="AC132" s="17">
        <v>44449</v>
      </c>
    </row>
    <row r="133" spans="1:29" x14ac:dyDescent="0.25">
      <c r="A133" t="s">
        <v>8190</v>
      </c>
      <c r="Z133" s="17"/>
      <c r="AB133" t="s">
        <v>9501</v>
      </c>
      <c r="AC133" s="17">
        <v>44448</v>
      </c>
    </row>
    <row r="134" spans="1:29" x14ac:dyDescent="0.25">
      <c r="A134" t="s">
        <v>8191</v>
      </c>
      <c r="Z134" s="17"/>
      <c r="AB134" t="s">
        <v>9501</v>
      </c>
      <c r="AC134" s="17">
        <v>44448</v>
      </c>
    </row>
    <row r="135" spans="1:29" x14ac:dyDescent="0.25">
      <c r="A135" t="s">
        <v>8192</v>
      </c>
      <c r="Z135" s="17"/>
      <c r="AB135" t="s">
        <v>9501</v>
      </c>
      <c r="AC135" s="17">
        <v>44448</v>
      </c>
    </row>
    <row r="136" spans="1:29" x14ac:dyDescent="0.25">
      <c r="A136" t="s">
        <v>8193</v>
      </c>
      <c r="Z136" s="17"/>
      <c r="AB136" t="s">
        <v>9501</v>
      </c>
      <c r="AC136" s="17">
        <v>44448</v>
      </c>
    </row>
    <row r="137" spans="1:29" x14ac:dyDescent="0.25">
      <c r="A137" t="s">
        <v>8194</v>
      </c>
      <c r="Z137" s="17"/>
      <c r="AB137" t="s">
        <v>9501</v>
      </c>
      <c r="AC137" s="17">
        <v>44448</v>
      </c>
    </row>
    <row r="138" spans="1:29" x14ac:dyDescent="0.25">
      <c r="A138" t="s">
        <v>8195</v>
      </c>
      <c r="Z138" s="17"/>
      <c r="AB138" t="s">
        <v>9501</v>
      </c>
      <c r="AC138" s="17">
        <v>44448</v>
      </c>
    </row>
    <row r="139" spans="1:29" x14ac:dyDescent="0.25">
      <c r="A139" t="s">
        <v>8196</v>
      </c>
      <c r="Z139" s="17"/>
      <c r="AB139" t="s">
        <v>9501</v>
      </c>
      <c r="AC139" s="17">
        <v>44448</v>
      </c>
    </row>
    <row r="140" spans="1:29" x14ac:dyDescent="0.25">
      <c r="A140" t="s">
        <v>8197</v>
      </c>
      <c r="Z140" s="17"/>
      <c r="AB140" t="s">
        <v>9501</v>
      </c>
      <c r="AC140" s="17">
        <v>44448</v>
      </c>
    </row>
    <row r="141" spans="1:29" x14ac:dyDescent="0.25">
      <c r="A141" t="s">
        <v>8139</v>
      </c>
      <c r="Z141" s="17"/>
      <c r="AB141" t="s">
        <v>9501</v>
      </c>
      <c r="AC141" s="17">
        <v>44448</v>
      </c>
    </row>
    <row r="142" spans="1:29" x14ac:dyDescent="0.25">
      <c r="A142" t="s">
        <v>8198</v>
      </c>
      <c r="Z142" s="17"/>
      <c r="AB142" t="s">
        <v>9501</v>
      </c>
      <c r="AC142" s="17">
        <v>44448</v>
      </c>
    </row>
    <row r="143" spans="1:29" x14ac:dyDescent="0.25">
      <c r="A143" t="s">
        <v>8199</v>
      </c>
      <c r="Z143" s="17"/>
      <c r="AB143" t="s">
        <v>9501</v>
      </c>
      <c r="AC143" s="17">
        <v>44448</v>
      </c>
    </row>
    <row r="144" spans="1:29" x14ac:dyDescent="0.25">
      <c r="A144" t="s">
        <v>8200</v>
      </c>
      <c r="Z144" s="17"/>
      <c r="AB144" t="s">
        <v>9501</v>
      </c>
      <c r="AC144" s="17">
        <v>44448</v>
      </c>
    </row>
    <row r="145" spans="1:30" x14ac:dyDescent="0.25">
      <c r="A145" t="s">
        <v>8201</v>
      </c>
      <c r="Z145" s="17"/>
      <c r="AB145" t="s">
        <v>9501</v>
      </c>
      <c r="AC145" s="17">
        <v>44448</v>
      </c>
    </row>
    <row r="146" spans="1:30" x14ac:dyDescent="0.25">
      <c r="A146" t="s">
        <v>8202</v>
      </c>
      <c r="Z146" s="17"/>
      <c r="AB146" t="s">
        <v>9501</v>
      </c>
      <c r="AC146" s="17">
        <v>44448</v>
      </c>
    </row>
    <row r="147" spans="1:30" x14ac:dyDescent="0.25">
      <c r="A147" t="s">
        <v>8203</v>
      </c>
      <c r="Z147" s="17"/>
      <c r="AB147" t="s">
        <v>9501</v>
      </c>
      <c r="AC147" s="17">
        <v>44448</v>
      </c>
    </row>
    <row r="148" spans="1:30" x14ac:dyDescent="0.25">
      <c r="A148" t="s">
        <v>8204</v>
      </c>
      <c r="Z148" s="17"/>
      <c r="AB148" t="s">
        <v>9501</v>
      </c>
      <c r="AC148" s="17">
        <v>44448</v>
      </c>
    </row>
    <row r="149" spans="1:30" x14ac:dyDescent="0.25">
      <c r="A149" t="s">
        <v>8205</v>
      </c>
      <c r="G149" t="s">
        <v>6075</v>
      </c>
      <c r="I149" t="s">
        <v>9568</v>
      </c>
      <c r="J149" t="s">
        <v>156</v>
      </c>
      <c r="S149">
        <v>2</v>
      </c>
      <c r="U149">
        <v>2</v>
      </c>
      <c r="Z149" s="17">
        <v>44450</v>
      </c>
      <c r="AB149" s="8" t="s">
        <v>9569</v>
      </c>
      <c r="AC149" s="17">
        <v>44331</v>
      </c>
      <c r="AD149" t="s">
        <v>9567</v>
      </c>
    </row>
    <row r="150" spans="1:30" x14ac:dyDescent="0.25">
      <c r="A150" t="s">
        <v>8206</v>
      </c>
      <c r="Z150" s="17"/>
      <c r="AB150" t="s">
        <v>9501</v>
      </c>
      <c r="AC150" s="17">
        <v>44448</v>
      </c>
    </row>
    <row r="151" spans="1:30" x14ac:dyDescent="0.25">
      <c r="A151" t="s">
        <v>8207</v>
      </c>
      <c r="Z151" s="17"/>
      <c r="AB151" t="s">
        <v>9501</v>
      </c>
      <c r="AC151" s="17">
        <v>44448</v>
      </c>
    </row>
    <row r="152" spans="1:30" x14ac:dyDescent="0.25">
      <c r="A152" t="s">
        <v>8208</v>
      </c>
      <c r="Z152" s="17"/>
      <c r="AB152" t="s">
        <v>9501</v>
      </c>
      <c r="AC152" s="17">
        <v>44448</v>
      </c>
    </row>
    <row r="153" spans="1:30" x14ac:dyDescent="0.25">
      <c r="A153" t="s">
        <v>8209</v>
      </c>
      <c r="Z153" s="17"/>
      <c r="AB153" t="s">
        <v>9501</v>
      </c>
      <c r="AC153" s="17">
        <v>44448</v>
      </c>
    </row>
    <row r="154" spans="1:30" x14ac:dyDescent="0.25">
      <c r="A154" t="s">
        <v>8210</v>
      </c>
      <c r="Z154" s="17"/>
      <c r="AB154" t="s">
        <v>9501</v>
      </c>
      <c r="AC154" s="17">
        <v>44448</v>
      </c>
    </row>
    <row r="155" spans="1:30" x14ac:dyDescent="0.25">
      <c r="A155" t="s">
        <v>8211</v>
      </c>
      <c r="Z155" s="17"/>
      <c r="AB155" t="s">
        <v>9501</v>
      </c>
      <c r="AC155" s="17">
        <v>44448</v>
      </c>
    </row>
    <row r="156" spans="1:30" x14ac:dyDescent="0.25">
      <c r="A156" t="s">
        <v>8212</v>
      </c>
      <c r="Z156" s="17"/>
      <c r="AB156" t="s">
        <v>9501</v>
      </c>
      <c r="AC156" s="17">
        <v>44448</v>
      </c>
    </row>
    <row r="157" spans="1:30" x14ac:dyDescent="0.25">
      <c r="A157" t="s">
        <v>8213</v>
      </c>
      <c r="Z157" s="17"/>
      <c r="AB157" t="s">
        <v>9501</v>
      </c>
      <c r="AC157" s="17">
        <v>44448</v>
      </c>
    </row>
    <row r="158" spans="1:30" x14ac:dyDescent="0.25">
      <c r="A158" t="s">
        <v>8214</v>
      </c>
      <c r="Z158" s="17"/>
      <c r="AB158" t="s">
        <v>9501</v>
      </c>
      <c r="AC158" s="17">
        <v>44448</v>
      </c>
    </row>
    <row r="159" spans="1:30" x14ac:dyDescent="0.25">
      <c r="A159" t="s">
        <v>8215</v>
      </c>
      <c r="Z159" s="17"/>
      <c r="AB159" t="s">
        <v>9501</v>
      </c>
      <c r="AC159" s="17">
        <v>44448</v>
      </c>
    </row>
    <row r="160" spans="1:30" x14ac:dyDescent="0.25">
      <c r="A160" t="s">
        <v>8216</v>
      </c>
      <c r="Z160" s="17"/>
      <c r="AB160" t="s">
        <v>9501</v>
      </c>
      <c r="AC160" s="17">
        <v>44448</v>
      </c>
    </row>
    <row r="161" spans="1:29" x14ac:dyDescent="0.25">
      <c r="A161" t="s">
        <v>8217</v>
      </c>
      <c r="Z161" s="17"/>
      <c r="AB161" t="s">
        <v>9501</v>
      </c>
      <c r="AC161" s="17">
        <v>44448</v>
      </c>
    </row>
    <row r="162" spans="1:29" x14ac:dyDescent="0.25">
      <c r="A162" t="s">
        <v>8218</v>
      </c>
      <c r="Z162" s="17"/>
      <c r="AB162" t="s">
        <v>9501</v>
      </c>
      <c r="AC162" s="17">
        <v>44448</v>
      </c>
    </row>
    <row r="163" spans="1:29" x14ac:dyDescent="0.25">
      <c r="A163" t="s">
        <v>8219</v>
      </c>
      <c r="Z163" s="17"/>
      <c r="AB163" t="s">
        <v>9501</v>
      </c>
      <c r="AC163" s="17">
        <v>44448</v>
      </c>
    </row>
    <row r="164" spans="1:29" x14ac:dyDescent="0.25">
      <c r="A164" t="s">
        <v>8220</v>
      </c>
      <c r="Z164" s="17"/>
      <c r="AB164" t="s">
        <v>9501</v>
      </c>
      <c r="AC164" s="17">
        <v>44448</v>
      </c>
    </row>
    <row r="165" spans="1:29" x14ac:dyDescent="0.25">
      <c r="A165" t="s">
        <v>8221</v>
      </c>
      <c r="Z165" s="17"/>
      <c r="AB165" t="s">
        <v>9501</v>
      </c>
      <c r="AC165" s="17">
        <v>44448</v>
      </c>
    </row>
    <row r="166" spans="1:29" x14ac:dyDescent="0.25">
      <c r="A166" t="s">
        <v>8222</v>
      </c>
      <c r="Z166" s="17"/>
      <c r="AB166" t="s">
        <v>9501</v>
      </c>
      <c r="AC166" s="17">
        <v>44448</v>
      </c>
    </row>
    <row r="167" spans="1:29" x14ac:dyDescent="0.25">
      <c r="A167" t="s">
        <v>8223</v>
      </c>
      <c r="Z167" s="17"/>
      <c r="AB167" t="s">
        <v>9501</v>
      </c>
      <c r="AC167" s="17">
        <v>44448</v>
      </c>
    </row>
    <row r="168" spans="1:29" x14ac:dyDescent="0.25">
      <c r="A168" t="s">
        <v>8224</v>
      </c>
      <c r="Z168" s="17"/>
      <c r="AB168" t="s">
        <v>9501</v>
      </c>
      <c r="AC168" s="17">
        <v>44448</v>
      </c>
    </row>
    <row r="169" spans="1:29" x14ac:dyDescent="0.25">
      <c r="A169" t="s">
        <v>8225</v>
      </c>
      <c r="Z169" s="17"/>
      <c r="AB169" t="s">
        <v>9501</v>
      </c>
      <c r="AC169" s="17">
        <v>44448</v>
      </c>
    </row>
    <row r="170" spans="1:29" x14ac:dyDescent="0.25">
      <c r="A170" t="s">
        <v>8226</v>
      </c>
      <c r="Z170" s="17"/>
      <c r="AB170" t="s">
        <v>9501</v>
      </c>
      <c r="AC170" s="17">
        <v>44448</v>
      </c>
    </row>
    <row r="171" spans="1:29" x14ac:dyDescent="0.25">
      <c r="A171" t="s">
        <v>8227</v>
      </c>
      <c r="Z171" s="17"/>
      <c r="AB171" t="s">
        <v>9501</v>
      </c>
      <c r="AC171" s="17">
        <v>44448</v>
      </c>
    </row>
    <row r="172" spans="1:29" x14ac:dyDescent="0.25">
      <c r="A172" t="s">
        <v>8228</v>
      </c>
      <c r="Z172" s="17"/>
      <c r="AB172" t="s">
        <v>9501</v>
      </c>
      <c r="AC172" s="17">
        <v>44448</v>
      </c>
    </row>
    <row r="173" spans="1:29" x14ac:dyDescent="0.25">
      <c r="A173" t="s">
        <v>8229</v>
      </c>
      <c r="Z173" s="17"/>
      <c r="AB173" t="s">
        <v>9501</v>
      </c>
      <c r="AC173" s="17">
        <v>44448</v>
      </c>
    </row>
    <row r="174" spans="1:29" x14ac:dyDescent="0.25">
      <c r="A174" t="s">
        <v>8230</v>
      </c>
      <c r="Z174" s="17"/>
      <c r="AB174" t="s">
        <v>9501</v>
      </c>
      <c r="AC174" s="17">
        <v>44448</v>
      </c>
    </row>
    <row r="175" spans="1:29" x14ac:dyDescent="0.25">
      <c r="A175" t="s">
        <v>8231</v>
      </c>
      <c r="Z175" s="17"/>
      <c r="AB175" t="s">
        <v>9501</v>
      </c>
      <c r="AC175" s="17">
        <v>44448</v>
      </c>
    </row>
    <row r="176" spans="1:29" x14ac:dyDescent="0.25">
      <c r="A176" t="s">
        <v>8232</v>
      </c>
      <c r="Z176" s="17"/>
      <c r="AB176" t="s">
        <v>9501</v>
      </c>
      <c r="AC176" s="17">
        <v>44448</v>
      </c>
    </row>
    <row r="177" spans="1:30" x14ac:dyDescent="0.25">
      <c r="A177" t="s">
        <v>8233</v>
      </c>
      <c r="Z177" s="17"/>
      <c r="AB177" t="s">
        <v>9501</v>
      </c>
      <c r="AC177" s="17">
        <v>44448</v>
      </c>
    </row>
    <row r="178" spans="1:30" x14ac:dyDescent="0.25">
      <c r="A178" t="s">
        <v>8234</v>
      </c>
      <c r="Z178" s="17"/>
      <c r="AB178" t="s">
        <v>9501</v>
      </c>
      <c r="AC178" s="17">
        <v>44448</v>
      </c>
    </row>
    <row r="179" spans="1:30" x14ac:dyDescent="0.25">
      <c r="A179" t="s">
        <v>8235</v>
      </c>
      <c r="Z179" s="17"/>
      <c r="AB179" t="s">
        <v>9501</v>
      </c>
      <c r="AC179" s="17">
        <v>44448</v>
      </c>
    </row>
    <row r="180" spans="1:30" x14ac:dyDescent="0.25">
      <c r="A180" t="s">
        <v>8236</v>
      </c>
      <c r="Z180" s="17"/>
      <c r="AB180" t="s">
        <v>9501</v>
      </c>
      <c r="AC180" s="17">
        <v>44448</v>
      </c>
    </row>
    <row r="181" spans="1:30" x14ac:dyDescent="0.25">
      <c r="A181" t="s">
        <v>7877</v>
      </c>
      <c r="B181" t="s">
        <v>9514</v>
      </c>
      <c r="Z181" s="17"/>
      <c r="AB181" t="s">
        <v>9501</v>
      </c>
      <c r="AC181" s="17">
        <v>44448</v>
      </c>
    </row>
    <row r="182" spans="1:30" x14ac:dyDescent="0.25">
      <c r="A182" t="s">
        <v>8237</v>
      </c>
      <c r="Z182" s="17"/>
      <c r="AB182" t="s">
        <v>9501</v>
      </c>
      <c r="AC182" s="17">
        <v>44448</v>
      </c>
    </row>
    <row r="183" spans="1:30" x14ac:dyDescent="0.25">
      <c r="A183" t="s">
        <v>8238</v>
      </c>
      <c r="Z183" s="17"/>
      <c r="AB183" t="s">
        <v>9501</v>
      </c>
      <c r="AC183" s="17">
        <v>44448</v>
      </c>
    </row>
    <row r="184" spans="1:30" x14ac:dyDescent="0.25">
      <c r="A184" t="s">
        <v>8239</v>
      </c>
      <c r="H184" t="s">
        <v>9559</v>
      </c>
      <c r="J184" t="s">
        <v>156</v>
      </c>
      <c r="U184">
        <v>1</v>
      </c>
      <c r="Z184" s="17">
        <v>44419</v>
      </c>
      <c r="AB184" t="s">
        <v>9501</v>
      </c>
      <c r="AC184" s="17">
        <v>44454</v>
      </c>
      <c r="AD184" t="s">
        <v>9558</v>
      </c>
    </row>
    <row r="185" spans="1:30" x14ac:dyDescent="0.25">
      <c r="A185" t="s">
        <v>8240</v>
      </c>
      <c r="Z185" s="17"/>
      <c r="AB185" t="s">
        <v>9501</v>
      </c>
      <c r="AC185" s="17">
        <v>44448</v>
      </c>
    </row>
    <row r="186" spans="1:30" x14ac:dyDescent="0.25">
      <c r="A186" t="s">
        <v>8241</v>
      </c>
      <c r="Z186" s="17"/>
      <c r="AB186" t="s">
        <v>9501</v>
      </c>
      <c r="AC186" s="17">
        <v>44448</v>
      </c>
    </row>
    <row r="187" spans="1:30" x14ac:dyDescent="0.25">
      <c r="A187" t="s">
        <v>8242</v>
      </c>
      <c r="Z187" s="17"/>
      <c r="AB187" t="s">
        <v>9501</v>
      </c>
      <c r="AC187" s="17">
        <v>44448</v>
      </c>
    </row>
    <row r="188" spans="1:30" x14ac:dyDescent="0.25">
      <c r="A188" t="s">
        <v>8243</v>
      </c>
      <c r="Z188" s="17"/>
      <c r="AB188" t="s">
        <v>9501</v>
      </c>
      <c r="AC188" s="17">
        <v>44448</v>
      </c>
    </row>
    <row r="189" spans="1:30" x14ac:dyDescent="0.25">
      <c r="A189" t="s">
        <v>8244</v>
      </c>
      <c r="Z189" s="17"/>
      <c r="AB189" t="s">
        <v>9501</v>
      </c>
      <c r="AC189" s="17">
        <v>44448</v>
      </c>
    </row>
    <row r="190" spans="1:30" x14ac:dyDescent="0.25">
      <c r="A190" t="s">
        <v>8245</v>
      </c>
      <c r="Z190" s="17"/>
      <c r="AB190" t="s">
        <v>9501</v>
      </c>
      <c r="AC190" s="17">
        <v>44448</v>
      </c>
    </row>
    <row r="191" spans="1:30" x14ac:dyDescent="0.25">
      <c r="A191" t="s">
        <v>8246</v>
      </c>
      <c r="Z191" s="17"/>
      <c r="AB191" t="s">
        <v>9501</v>
      </c>
      <c r="AC191" s="17">
        <v>44448</v>
      </c>
    </row>
    <row r="192" spans="1:30" x14ac:dyDescent="0.25">
      <c r="A192" t="s">
        <v>8247</v>
      </c>
      <c r="Z192" s="17"/>
      <c r="AB192" t="s">
        <v>9501</v>
      </c>
      <c r="AC192" s="17">
        <v>44448</v>
      </c>
    </row>
    <row r="193" spans="1:29" x14ac:dyDescent="0.25">
      <c r="A193" t="s">
        <v>8248</v>
      </c>
      <c r="Z193" s="17"/>
      <c r="AB193" t="s">
        <v>9501</v>
      </c>
      <c r="AC193" s="17">
        <v>44448</v>
      </c>
    </row>
    <row r="194" spans="1:29" x14ac:dyDescent="0.25">
      <c r="A194" t="s">
        <v>8249</v>
      </c>
      <c r="Z194" s="17"/>
      <c r="AB194" t="s">
        <v>9501</v>
      </c>
      <c r="AC194" s="17">
        <v>44448</v>
      </c>
    </row>
    <row r="195" spans="1:29" x14ac:dyDescent="0.25">
      <c r="A195" t="s">
        <v>8250</v>
      </c>
      <c r="Z195" s="17"/>
      <c r="AB195" t="s">
        <v>9501</v>
      </c>
      <c r="AC195" s="17">
        <v>44448</v>
      </c>
    </row>
    <row r="196" spans="1:29" x14ac:dyDescent="0.25">
      <c r="A196" t="s">
        <v>8251</v>
      </c>
      <c r="Z196" s="17"/>
      <c r="AB196" t="s">
        <v>9501</v>
      </c>
      <c r="AC196" s="17">
        <v>44448</v>
      </c>
    </row>
    <row r="197" spans="1:29" x14ac:dyDescent="0.25">
      <c r="A197" t="s">
        <v>8252</v>
      </c>
      <c r="Z197" s="17"/>
      <c r="AB197" t="s">
        <v>9501</v>
      </c>
      <c r="AC197" s="17">
        <v>44448</v>
      </c>
    </row>
    <row r="198" spans="1:29" x14ac:dyDescent="0.25">
      <c r="A198" t="s">
        <v>8253</v>
      </c>
      <c r="Z198" s="17"/>
      <c r="AB198" t="s">
        <v>9501</v>
      </c>
      <c r="AC198" s="17">
        <v>44448</v>
      </c>
    </row>
    <row r="199" spans="1:29" x14ac:dyDescent="0.25">
      <c r="A199" t="s">
        <v>8254</v>
      </c>
      <c r="Z199" s="17"/>
      <c r="AB199" t="s">
        <v>9501</v>
      </c>
      <c r="AC199" s="17">
        <v>44448</v>
      </c>
    </row>
    <row r="200" spans="1:29" x14ac:dyDescent="0.25">
      <c r="A200" t="s">
        <v>8255</v>
      </c>
      <c r="Z200" s="17"/>
      <c r="AB200" t="s">
        <v>9501</v>
      </c>
      <c r="AC200" s="17">
        <v>44448</v>
      </c>
    </row>
    <row r="201" spans="1:29" x14ac:dyDescent="0.25">
      <c r="A201" t="s">
        <v>8256</v>
      </c>
      <c r="Z201" s="17"/>
      <c r="AB201" t="s">
        <v>9501</v>
      </c>
      <c r="AC201" s="17">
        <v>44448</v>
      </c>
    </row>
    <row r="202" spans="1:29" x14ac:dyDescent="0.25">
      <c r="A202" t="s">
        <v>8257</v>
      </c>
      <c r="Z202" s="17"/>
      <c r="AB202" t="s">
        <v>9501</v>
      </c>
      <c r="AC202" s="17">
        <v>44448</v>
      </c>
    </row>
    <row r="203" spans="1:29" x14ac:dyDescent="0.25">
      <c r="A203" t="s">
        <v>8258</v>
      </c>
      <c r="Z203" s="17"/>
      <c r="AB203" t="s">
        <v>9501</v>
      </c>
      <c r="AC203" s="17">
        <v>44448</v>
      </c>
    </row>
    <row r="204" spans="1:29" x14ac:dyDescent="0.25">
      <c r="A204" t="s">
        <v>8259</v>
      </c>
      <c r="Z204" s="17"/>
      <c r="AB204" t="s">
        <v>9501</v>
      </c>
      <c r="AC204" s="17">
        <v>44448</v>
      </c>
    </row>
    <row r="205" spans="1:29" x14ac:dyDescent="0.25">
      <c r="A205" t="s">
        <v>8260</v>
      </c>
      <c r="Z205" s="17"/>
      <c r="AB205" t="s">
        <v>9501</v>
      </c>
      <c r="AC205" s="17">
        <v>44448</v>
      </c>
    </row>
    <row r="206" spans="1:29" x14ac:dyDescent="0.25">
      <c r="A206" t="s">
        <v>8261</v>
      </c>
      <c r="Z206" s="17"/>
      <c r="AB206" t="s">
        <v>9501</v>
      </c>
      <c r="AC206" s="17">
        <v>44448</v>
      </c>
    </row>
    <row r="207" spans="1:29" x14ac:dyDescent="0.25">
      <c r="A207" t="s">
        <v>8262</v>
      </c>
      <c r="Z207" s="17"/>
      <c r="AB207" t="s">
        <v>9501</v>
      </c>
      <c r="AC207" s="17">
        <v>44448</v>
      </c>
    </row>
    <row r="208" spans="1:29" x14ac:dyDescent="0.25">
      <c r="A208" t="s">
        <v>8263</v>
      </c>
      <c r="Z208" s="17"/>
      <c r="AB208" t="s">
        <v>9501</v>
      </c>
      <c r="AC208" s="17">
        <v>44448</v>
      </c>
    </row>
    <row r="209" spans="1:29" x14ac:dyDescent="0.25">
      <c r="A209" t="s">
        <v>8264</v>
      </c>
      <c r="Z209" s="17"/>
      <c r="AB209" t="s">
        <v>9501</v>
      </c>
      <c r="AC209" s="17">
        <v>44448</v>
      </c>
    </row>
    <row r="210" spans="1:29" x14ac:dyDescent="0.25">
      <c r="A210" t="s">
        <v>8265</v>
      </c>
      <c r="Z210" s="17"/>
      <c r="AB210" t="s">
        <v>9501</v>
      </c>
      <c r="AC210" s="17">
        <v>44448</v>
      </c>
    </row>
    <row r="211" spans="1:29" x14ac:dyDescent="0.25">
      <c r="A211" t="s">
        <v>8266</v>
      </c>
      <c r="Z211" s="17"/>
      <c r="AB211" t="s">
        <v>9501</v>
      </c>
      <c r="AC211" s="17">
        <v>44448</v>
      </c>
    </row>
    <row r="212" spans="1:29" x14ac:dyDescent="0.25">
      <c r="A212" t="s">
        <v>8267</v>
      </c>
      <c r="Z212" s="17"/>
      <c r="AB212" t="s">
        <v>9501</v>
      </c>
      <c r="AC212" s="17">
        <v>44448</v>
      </c>
    </row>
    <row r="213" spans="1:29" x14ac:dyDescent="0.25">
      <c r="A213" t="s">
        <v>8265</v>
      </c>
      <c r="Z213" s="17"/>
      <c r="AB213" t="s">
        <v>9501</v>
      </c>
      <c r="AC213" s="17">
        <v>44448</v>
      </c>
    </row>
    <row r="214" spans="1:29" x14ac:dyDescent="0.25">
      <c r="A214" t="s">
        <v>8268</v>
      </c>
      <c r="Z214" s="17"/>
      <c r="AB214" t="s">
        <v>9501</v>
      </c>
      <c r="AC214" s="17">
        <v>44448</v>
      </c>
    </row>
    <row r="215" spans="1:29" x14ac:dyDescent="0.25">
      <c r="A215" t="s">
        <v>8269</v>
      </c>
      <c r="Z215" s="17"/>
      <c r="AB215" t="s">
        <v>9501</v>
      </c>
      <c r="AC215" s="17">
        <v>44448</v>
      </c>
    </row>
    <row r="216" spans="1:29" x14ac:dyDescent="0.25">
      <c r="A216" t="s">
        <v>8270</v>
      </c>
      <c r="Z216" s="17"/>
      <c r="AB216" t="s">
        <v>9501</v>
      </c>
      <c r="AC216" s="17">
        <v>44448</v>
      </c>
    </row>
    <row r="217" spans="1:29" x14ac:dyDescent="0.25">
      <c r="A217" t="s">
        <v>8271</v>
      </c>
      <c r="Z217" s="17"/>
      <c r="AB217" t="s">
        <v>9501</v>
      </c>
      <c r="AC217" s="17">
        <v>44448</v>
      </c>
    </row>
    <row r="218" spans="1:29" x14ac:dyDescent="0.25">
      <c r="A218" t="s">
        <v>8272</v>
      </c>
      <c r="Z218" s="17"/>
      <c r="AB218" t="s">
        <v>9501</v>
      </c>
      <c r="AC218" s="17">
        <v>44448</v>
      </c>
    </row>
    <row r="219" spans="1:29" x14ac:dyDescent="0.25">
      <c r="A219" t="s">
        <v>8273</v>
      </c>
      <c r="Z219" s="17"/>
      <c r="AB219" t="s">
        <v>9501</v>
      </c>
      <c r="AC219" s="17">
        <v>44448</v>
      </c>
    </row>
    <row r="220" spans="1:29" x14ac:dyDescent="0.25">
      <c r="A220" t="s">
        <v>8274</v>
      </c>
      <c r="Z220" s="17"/>
      <c r="AB220" t="s">
        <v>9501</v>
      </c>
      <c r="AC220" s="17">
        <v>44448</v>
      </c>
    </row>
    <row r="221" spans="1:29" x14ac:dyDescent="0.25">
      <c r="A221" t="s">
        <v>8275</v>
      </c>
      <c r="Z221" s="17"/>
      <c r="AB221" t="s">
        <v>9501</v>
      </c>
      <c r="AC221" s="17">
        <v>44448</v>
      </c>
    </row>
    <row r="222" spans="1:29" x14ac:dyDescent="0.25">
      <c r="A222" t="s">
        <v>8276</v>
      </c>
      <c r="Z222" s="17"/>
      <c r="AB222" t="s">
        <v>9501</v>
      </c>
      <c r="AC222" s="17">
        <v>44448</v>
      </c>
    </row>
    <row r="223" spans="1:29" x14ac:dyDescent="0.25">
      <c r="A223" t="s">
        <v>8277</v>
      </c>
      <c r="Z223" s="17"/>
      <c r="AB223" t="s">
        <v>9501</v>
      </c>
      <c r="AC223" s="17">
        <v>44448</v>
      </c>
    </row>
    <row r="224" spans="1:29" x14ac:dyDescent="0.25">
      <c r="A224" t="s">
        <v>8278</v>
      </c>
      <c r="Z224" s="17"/>
      <c r="AB224" t="s">
        <v>9501</v>
      </c>
      <c r="AC224" s="17">
        <v>44448</v>
      </c>
    </row>
    <row r="225" spans="1:29" x14ac:dyDescent="0.25">
      <c r="A225" t="s">
        <v>8279</v>
      </c>
      <c r="Z225" s="17"/>
      <c r="AB225" t="s">
        <v>9501</v>
      </c>
      <c r="AC225" s="17">
        <v>44448</v>
      </c>
    </row>
    <row r="226" spans="1:29" x14ac:dyDescent="0.25">
      <c r="A226" t="s">
        <v>8280</v>
      </c>
      <c r="Z226" s="17"/>
      <c r="AB226" t="s">
        <v>9501</v>
      </c>
      <c r="AC226" s="17">
        <v>44448</v>
      </c>
    </row>
    <row r="227" spans="1:29" x14ac:dyDescent="0.25">
      <c r="A227" t="s">
        <v>8281</v>
      </c>
      <c r="Z227" s="17"/>
      <c r="AB227" t="s">
        <v>9501</v>
      </c>
      <c r="AC227" s="17">
        <v>44448</v>
      </c>
    </row>
    <row r="228" spans="1:29" x14ac:dyDescent="0.25">
      <c r="A228" t="s">
        <v>8282</v>
      </c>
      <c r="Z228" s="17"/>
      <c r="AB228" t="s">
        <v>9501</v>
      </c>
      <c r="AC228" s="17">
        <v>44448</v>
      </c>
    </row>
    <row r="229" spans="1:29" x14ac:dyDescent="0.25">
      <c r="A229" t="s">
        <v>8283</v>
      </c>
      <c r="Z229" s="17"/>
      <c r="AB229" t="s">
        <v>9501</v>
      </c>
      <c r="AC229" s="17">
        <v>44448</v>
      </c>
    </row>
    <row r="230" spans="1:29" x14ac:dyDescent="0.25">
      <c r="A230" t="s">
        <v>8284</v>
      </c>
      <c r="Z230" s="17"/>
      <c r="AB230" t="s">
        <v>9501</v>
      </c>
      <c r="AC230" s="17">
        <v>44448</v>
      </c>
    </row>
    <row r="231" spans="1:29" x14ac:dyDescent="0.25">
      <c r="A231" t="s">
        <v>8285</v>
      </c>
      <c r="Z231" s="17"/>
      <c r="AB231" t="s">
        <v>9501</v>
      </c>
      <c r="AC231" s="17">
        <v>44448</v>
      </c>
    </row>
    <row r="232" spans="1:29" x14ac:dyDescent="0.25">
      <c r="A232" t="s">
        <v>8286</v>
      </c>
      <c r="Z232" s="17"/>
      <c r="AB232" t="s">
        <v>9501</v>
      </c>
      <c r="AC232" s="17">
        <v>44448</v>
      </c>
    </row>
    <row r="233" spans="1:29" x14ac:dyDescent="0.25">
      <c r="A233" t="s">
        <v>8287</v>
      </c>
      <c r="Z233" s="17"/>
      <c r="AB233" t="s">
        <v>9501</v>
      </c>
      <c r="AC233" s="17">
        <v>44448</v>
      </c>
    </row>
    <row r="234" spans="1:29" x14ac:dyDescent="0.25">
      <c r="A234" t="s">
        <v>8288</v>
      </c>
      <c r="Z234" s="17"/>
      <c r="AB234" t="s">
        <v>9501</v>
      </c>
      <c r="AC234" s="17">
        <v>44448</v>
      </c>
    </row>
    <row r="235" spans="1:29" x14ac:dyDescent="0.25">
      <c r="A235" t="s">
        <v>8289</v>
      </c>
      <c r="Z235" s="17"/>
      <c r="AB235" t="s">
        <v>9501</v>
      </c>
      <c r="AC235" s="17">
        <v>44448</v>
      </c>
    </row>
    <row r="236" spans="1:29" x14ac:dyDescent="0.25">
      <c r="A236" t="s">
        <v>8290</v>
      </c>
      <c r="Z236" s="17"/>
      <c r="AB236" t="s">
        <v>9501</v>
      </c>
      <c r="AC236" s="17">
        <v>44448</v>
      </c>
    </row>
    <row r="237" spans="1:29" x14ac:dyDescent="0.25">
      <c r="A237" t="s">
        <v>8291</v>
      </c>
      <c r="Z237" s="17"/>
      <c r="AB237" t="s">
        <v>9501</v>
      </c>
      <c r="AC237" s="17">
        <v>44448</v>
      </c>
    </row>
    <row r="238" spans="1:29" x14ac:dyDescent="0.25">
      <c r="A238" t="s">
        <v>8292</v>
      </c>
      <c r="Z238" s="17"/>
      <c r="AB238" t="s">
        <v>9501</v>
      </c>
      <c r="AC238" s="17">
        <v>44448</v>
      </c>
    </row>
    <row r="239" spans="1:29" x14ac:dyDescent="0.25">
      <c r="A239" t="s">
        <v>8293</v>
      </c>
      <c r="Z239" s="17"/>
      <c r="AB239" t="s">
        <v>9501</v>
      </c>
      <c r="AC239" s="17">
        <v>44448</v>
      </c>
    </row>
    <row r="240" spans="1:29" x14ac:dyDescent="0.25">
      <c r="A240" t="s">
        <v>8294</v>
      </c>
      <c r="Z240" s="17"/>
      <c r="AB240" t="s">
        <v>9501</v>
      </c>
      <c r="AC240" s="17">
        <v>44448</v>
      </c>
    </row>
    <row r="241" spans="1:29" x14ac:dyDescent="0.25">
      <c r="A241" t="s">
        <v>8295</v>
      </c>
      <c r="Z241" s="17"/>
      <c r="AB241" t="s">
        <v>9501</v>
      </c>
      <c r="AC241" s="17">
        <v>44448</v>
      </c>
    </row>
    <row r="242" spans="1:29" x14ac:dyDescent="0.25">
      <c r="A242" t="s">
        <v>8296</v>
      </c>
      <c r="Z242" s="17"/>
      <c r="AB242" t="s">
        <v>9501</v>
      </c>
      <c r="AC242" s="17">
        <v>44448</v>
      </c>
    </row>
    <row r="243" spans="1:29" x14ac:dyDescent="0.25">
      <c r="A243" t="s">
        <v>8297</v>
      </c>
      <c r="Z243" s="17"/>
      <c r="AB243" t="s">
        <v>9501</v>
      </c>
      <c r="AC243" s="17">
        <v>44448</v>
      </c>
    </row>
    <row r="244" spans="1:29" x14ac:dyDescent="0.25">
      <c r="A244" t="s">
        <v>8298</v>
      </c>
      <c r="Z244" s="17"/>
      <c r="AB244" t="s">
        <v>9501</v>
      </c>
      <c r="AC244" s="17">
        <v>44448</v>
      </c>
    </row>
    <row r="245" spans="1:29" x14ac:dyDescent="0.25">
      <c r="A245" t="s">
        <v>8299</v>
      </c>
      <c r="Z245" s="17"/>
      <c r="AB245" t="s">
        <v>9501</v>
      </c>
      <c r="AC245" s="17">
        <v>44448</v>
      </c>
    </row>
    <row r="246" spans="1:29" x14ac:dyDescent="0.25">
      <c r="A246" t="s">
        <v>8300</v>
      </c>
      <c r="Z246" s="17"/>
      <c r="AB246" t="s">
        <v>9501</v>
      </c>
      <c r="AC246" s="17">
        <v>44448</v>
      </c>
    </row>
    <row r="247" spans="1:29" x14ac:dyDescent="0.25">
      <c r="A247" t="s">
        <v>8301</v>
      </c>
      <c r="Z247" s="17"/>
      <c r="AB247" t="s">
        <v>9501</v>
      </c>
      <c r="AC247" s="17">
        <v>44448</v>
      </c>
    </row>
    <row r="248" spans="1:29" x14ac:dyDescent="0.25">
      <c r="A248" t="s">
        <v>8302</v>
      </c>
      <c r="Z248" s="17"/>
      <c r="AB248" t="s">
        <v>9501</v>
      </c>
      <c r="AC248" s="17">
        <v>44448</v>
      </c>
    </row>
    <row r="249" spans="1:29" x14ac:dyDescent="0.25">
      <c r="A249" t="s">
        <v>8303</v>
      </c>
      <c r="Z249" s="17"/>
      <c r="AB249" t="s">
        <v>9501</v>
      </c>
      <c r="AC249" s="17">
        <v>44448</v>
      </c>
    </row>
    <row r="250" spans="1:29" x14ac:dyDescent="0.25">
      <c r="A250" t="s">
        <v>8304</v>
      </c>
      <c r="Z250" s="17"/>
      <c r="AB250" t="s">
        <v>9501</v>
      </c>
      <c r="AC250" s="17">
        <v>44448</v>
      </c>
    </row>
    <row r="251" spans="1:29" x14ac:dyDescent="0.25">
      <c r="A251" t="s">
        <v>8305</v>
      </c>
      <c r="Z251" s="17"/>
      <c r="AB251" t="s">
        <v>9501</v>
      </c>
      <c r="AC251" s="17">
        <v>44448</v>
      </c>
    </row>
    <row r="252" spans="1:29" x14ac:dyDescent="0.25">
      <c r="A252" t="s">
        <v>8306</v>
      </c>
      <c r="Z252" s="17"/>
      <c r="AB252" t="s">
        <v>9501</v>
      </c>
      <c r="AC252" s="17">
        <v>44448</v>
      </c>
    </row>
    <row r="253" spans="1:29" x14ac:dyDescent="0.25">
      <c r="A253" t="s">
        <v>8307</v>
      </c>
      <c r="Z253" s="17"/>
      <c r="AB253" t="s">
        <v>9501</v>
      </c>
      <c r="AC253" s="17">
        <v>44448</v>
      </c>
    </row>
    <row r="254" spans="1:29" x14ac:dyDescent="0.25">
      <c r="A254" t="s">
        <v>8308</v>
      </c>
      <c r="Z254" s="17"/>
      <c r="AB254" t="s">
        <v>9501</v>
      </c>
      <c r="AC254" s="17">
        <v>44448</v>
      </c>
    </row>
    <row r="255" spans="1:29" x14ac:dyDescent="0.25">
      <c r="A255" t="s">
        <v>8309</v>
      </c>
      <c r="Z255" s="17"/>
      <c r="AB255" t="s">
        <v>9501</v>
      </c>
      <c r="AC255" s="17">
        <v>44448</v>
      </c>
    </row>
    <row r="256" spans="1:29" x14ac:dyDescent="0.25">
      <c r="A256" t="s">
        <v>8310</v>
      </c>
      <c r="Z256" s="17"/>
      <c r="AB256" t="s">
        <v>9501</v>
      </c>
      <c r="AC256" s="17">
        <v>44448</v>
      </c>
    </row>
    <row r="257" spans="1:29" x14ac:dyDescent="0.25">
      <c r="A257" t="s">
        <v>8311</v>
      </c>
      <c r="Z257" s="17"/>
      <c r="AB257" t="s">
        <v>9501</v>
      </c>
      <c r="AC257" s="17">
        <v>44448</v>
      </c>
    </row>
    <row r="258" spans="1:29" x14ac:dyDescent="0.25">
      <c r="A258" t="s">
        <v>8312</v>
      </c>
      <c r="Z258" s="17"/>
      <c r="AB258" t="s">
        <v>9501</v>
      </c>
      <c r="AC258" s="17">
        <v>44448</v>
      </c>
    </row>
    <row r="259" spans="1:29" x14ac:dyDescent="0.25">
      <c r="A259" t="s">
        <v>8313</v>
      </c>
      <c r="Z259" s="17"/>
      <c r="AB259" t="s">
        <v>9501</v>
      </c>
      <c r="AC259" s="17">
        <v>44448</v>
      </c>
    </row>
    <row r="260" spans="1:29" x14ac:dyDescent="0.25">
      <c r="A260" t="s">
        <v>8314</v>
      </c>
      <c r="Z260" s="17"/>
      <c r="AB260" t="s">
        <v>9501</v>
      </c>
      <c r="AC260" s="17">
        <v>44448</v>
      </c>
    </row>
    <row r="261" spans="1:29" x14ac:dyDescent="0.25">
      <c r="A261" t="s">
        <v>8315</v>
      </c>
      <c r="Z261" s="17"/>
      <c r="AB261" t="s">
        <v>9501</v>
      </c>
      <c r="AC261" s="17">
        <v>44448</v>
      </c>
    </row>
    <row r="262" spans="1:29" x14ac:dyDescent="0.25">
      <c r="A262" t="s">
        <v>8316</v>
      </c>
      <c r="Z262" s="17"/>
      <c r="AB262" t="s">
        <v>9501</v>
      </c>
      <c r="AC262" s="17">
        <v>44448</v>
      </c>
    </row>
    <row r="263" spans="1:29" x14ac:dyDescent="0.25">
      <c r="A263" t="s">
        <v>8317</v>
      </c>
      <c r="Z263" s="17"/>
      <c r="AB263" t="s">
        <v>9501</v>
      </c>
      <c r="AC263" s="17">
        <v>44448</v>
      </c>
    </row>
    <row r="264" spans="1:29" x14ac:dyDescent="0.25">
      <c r="A264" t="s">
        <v>8318</v>
      </c>
      <c r="Z264" s="17"/>
      <c r="AB264" t="s">
        <v>9501</v>
      </c>
      <c r="AC264" s="17">
        <v>44448</v>
      </c>
    </row>
    <row r="265" spans="1:29" x14ac:dyDescent="0.25">
      <c r="A265" t="s">
        <v>8319</v>
      </c>
      <c r="Z265" s="17"/>
      <c r="AB265" t="s">
        <v>9501</v>
      </c>
      <c r="AC265" s="17">
        <v>44448</v>
      </c>
    </row>
    <row r="266" spans="1:29" x14ac:dyDescent="0.25">
      <c r="A266" t="s">
        <v>8031</v>
      </c>
      <c r="B266" t="s">
        <v>9514</v>
      </c>
      <c r="Z266" s="17"/>
      <c r="AB266" t="s">
        <v>9501</v>
      </c>
      <c r="AC266" s="17">
        <v>44448</v>
      </c>
    </row>
    <row r="267" spans="1:29" x14ac:dyDescent="0.25">
      <c r="A267" t="s">
        <v>8320</v>
      </c>
      <c r="Z267" s="17"/>
      <c r="AB267" t="s">
        <v>9501</v>
      </c>
      <c r="AC267" s="17">
        <v>44448</v>
      </c>
    </row>
    <row r="268" spans="1:29" x14ac:dyDescent="0.25">
      <c r="A268" t="s">
        <v>8321</v>
      </c>
      <c r="Z268" s="17"/>
      <c r="AB268" t="s">
        <v>9501</v>
      </c>
      <c r="AC268" s="17">
        <v>44448</v>
      </c>
    </row>
    <row r="269" spans="1:29" x14ac:dyDescent="0.25">
      <c r="A269" t="s">
        <v>8322</v>
      </c>
      <c r="Z269" s="17"/>
      <c r="AB269" t="s">
        <v>9501</v>
      </c>
      <c r="AC269" s="17">
        <v>44448</v>
      </c>
    </row>
    <row r="270" spans="1:29" x14ac:dyDescent="0.25">
      <c r="A270" t="s">
        <v>8323</v>
      </c>
      <c r="Z270" s="17"/>
      <c r="AB270" t="s">
        <v>9501</v>
      </c>
      <c r="AC270" s="17">
        <v>44448</v>
      </c>
    </row>
    <row r="271" spans="1:29" x14ac:dyDescent="0.25">
      <c r="A271" t="s">
        <v>8324</v>
      </c>
      <c r="Z271" s="17"/>
      <c r="AB271" t="s">
        <v>9501</v>
      </c>
      <c r="AC271" s="17">
        <v>44448</v>
      </c>
    </row>
    <row r="272" spans="1:29" x14ac:dyDescent="0.25">
      <c r="A272" t="s">
        <v>8325</v>
      </c>
      <c r="Z272" s="17"/>
      <c r="AB272" t="s">
        <v>9501</v>
      </c>
      <c r="AC272" s="17">
        <v>44448</v>
      </c>
    </row>
    <row r="273" spans="1:29" x14ac:dyDescent="0.25">
      <c r="A273" t="s">
        <v>8326</v>
      </c>
      <c r="Z273" s="17"/>
      <c r="AB273" t="s">
        <v>9501</v>
      </c>
      <c r="AC273" s="17">
        <v>44448</v>
      </c>
    </row>
    <row r="274" spans="1:29" x14ac:dyDescent="0.25">
      <c r="A274" t="s">
        <v>8327</v>
      </c>
      <c r="Z274" s="17"/>
      <c r="AB274" t="s">
        <v>9501</v>
      </c>
      <c r="AC274" s="17">
        <v>44448</v>
      </c>
    </row>
    <row r="275" spans="1:29" x14ac:dyDescent="0.25">
      <c r="A275" t="s">
        <v>8328</v>
      </c>
      <c r="Z275" s="17"/>
      <c r="AB275" t="s">
        <v>9501</v>
      </c>
      <c r="AC275" s="17">
        <v>44448</v>
      </c>
    </row>
    <row r="276" spans="1:29" x14ac:dyDescent="0.25">
      <c r="A276" t="s">
        <v>8329</v>
      </c>
      <c r="Z276" s="17"/>
      <c r="AB276" t="s">
        <v>9501</v>
      </c>
      <c r="AC276" s="17">
        <v>44448</v>
      </c>
    </row>
    <row r="277" spans="1:29" x14ac:dyDescent="0.25">
      <c r="A277" t="s">
        <v>8330</v>
      </c>
      <c r="Z277" s="17"/>
      <c r="AB277" t="s">
        <v>9501</v>
      </c>
      <c r="AC277" s="17">
        <v>44448</v>
      </c>
    </row>
    <row r="278" spans="1:29" x14ac:dyDescent="0.25">
      <c r="A278" t="s">
        <v>8331</v>
      </c>
      <c r="Z278" s="17"/>
      <c r="AB278" t="s">
        <v>9501</v>
      </c>
      <c r="AC278" s="17">
        <v>44448</v>
      </c>
    </row>
    <row r="279" spans="1:29" x14ac:dyDescent="0.25">
      <c r="A279" t="s">
        <v>8332</v>
      </c>
      <c r="Z279" s="17"/>
      <c r="AB279" t="s">
        <v>9501</v>
      </c>
      <c r="AC279" s="17">
        <v>44448</v>
      </c>
    </row>
    <row r="280" spans="1:29" x14ac:dyDescent="0.25">
      <c r="A280" t="s">
        <v>8333</v>
      </c>
      <c r="Z280" s="17"/>
      <c r="AB280" t="s">
        <v>9501</v>
      </c>
      <c r="AC280" s="17">
        <v>44448</v>
      </c>
    </row>
    <row r="281" spans="1:29" x14ac:dyDescent="0.25">
      <c r="A281" t="s">
        <v>8334</v>
      </c>
      <c r="Z281" s="17"/>
      <c r="AB281" t="s">
        <v>9501</v>
      </c>
      <c r="AC281" s="17">
        <v>44448</v>
      </c>
    </row>
    <row r="282" spans="1:29" x14ac:dyDescent="0.25">
      <c r="A282" t="s">
        <v>8335</v>
      </c>
      <c r="Z282" s="17"/>
      <c r="AB282" t="s">
        <v>9501</v>
      </c>
      <c r="AC282" s="17">
        <v>44448</v>
      </c>
    </row>
    <row r="283" spans="1:29" x14ac:dyDescent="0.25">
      <c r="A283" t="s">
        <v>8336</v>
      </c>
      <c r="Z283" s="17"/>
      <c r="AB283" t="s">
        <v>9501</v>
      </c>
      <c r="AC283" s="17">
        <v>44448</v>
      </c>
    </row>
    <row r="284" spans="1:29" x14ac:dyDescent="0.25">
      <c r="A284" t="s">
        <v>8337</v>
      </c>
      <c r="Z284" s="17"/>
      <c r="AB284" t="s">
        <v>9501</v>
      </c>
      <c r="AC284" s="17">
        <v>44448</v>
      </c>
    </row>
    <row r="285" spans="1:29" x14ac:dyDescent="0.25">
      <c r="A285" t="s">
        <v>8338</v>
      </c>
      <c r="Z285" s="17"/>
      <c r="AB285" t="s">
        <v>9501</v>
      </c>
      <c r="AC285" s="17">
        <v>44448</v>
      </c>
    </row>
    <row r="286" spans="1:29" x14ac:dyDescent="0.25">
      <c r="A286" t="s">
        <v>8339</v>
      </c>
      <c r="Z286" s="17"/>
      <c r="AB286" t="s">
        <v>9501</v>
      </c>
      <c r="AC286" s="17">
        <v>44448</v>
      </c>
    </row>
    <row r="287" spans="1:29" x14ac:dyDescent="0.25">
      <c r="A287" t="s">
        <v>8340</v>
      </c>
      <c r="Z287" s="17"/>
      <c r="AB287" t="s">
        <v>9501</v>
      </c>
      <c r="AC287" s="17">
        <v>44448</v>
      </c>
    </row>
    <row r="288" spans="1:29" x14ac:dyDescent="0.25">
      <c r="A288" t="s">
        <v>8341</v>
      </c>
      <c r="Z288" s="17"/>
      <c r="AB288" t="s">
        <v>9501</v>
      </c>
      <c r="AC288" s="17">
        <v>44448</v>
      </c>
    </row>
    <row r="289" spans="1:29" x14ac:dyDescent="0.25">
      <c r="A289" t="s">
        <v>8342</v>
      </c>
      <c r="Z289" s="17"/>
      <c r="AB289" t="s">
        <v>9501</v>
      </c>
      <c r="AC289" s="17">
        <v>44448</v>
      </c>
    </row>
    <row r="290" spans="1:29" x14ac:dyDescent="0.25">
      <c r="A290" t="s">
        <v>8343</v>
      </c>
      <c r="Z290" s="17"/>
      <c r="AB290" t="s">
        <v>9501</v>
      </c>
      <c r="AC290" s="17">
        <v>44448</v>
      </c>
    </row>
    <row r="291" spans="1:29" x14ac:dyDescent="0.25">
      <c r="A291" t="s">
        <v>8344</v>
      </c>
      <c r="Z291" s="17"/>
      <c r="AB291" t="s">
        <v>9501</v>
      </c>
      <c r="AC291" s="17">
        <v>44448</v>
      </c>
    </row>
    <row r="292" spans="1:29" x14ac:dyDescent="0.25">
      <c r="A292" t="s">
        <v>8345</v>
      </c>
      <c r="Z292" s="17"/>
      <c r="AB292" t="s">
        <v>9501</v>
      </c>
      <c r="AC292" s="17">
        <v>44448</v>
      </c>
    </row>
    <row r="293" spans="1:29" x14ac:dyDescent="0.25">
      <c r="A293" t="s">
        <v>8346</v>
      </c>
      <c r="Z293" s="17"/>
      <c r="AB293" t="s">
        <v>9501</v>
      </c>
      <c r="AC293" s="17">
        <v>44448</v>
      </c>
    </row>
    <row r="294" spans="1:29" x14ac:dyDescent="0.25">
      <c r="A294" t="s">
        <v>8347</v>
      </c>
      <c r="Z294" s="17"/>
      <c r="AB294" t="s">
        <v>9501</v>
      </c>
      <c r="AC294" s="17">
        <v>44448</v>
      </c>
    </row>
    <row r="295" spans="1:29" x14ac:dyDescent="0.25">
      <c r="A295" t="s">
        <v>8348</v>
      </c>
      <c r="Z295" s="17"/>
      <c r="AB295" t="s">
        <v>9501</v>
      </c>
      <c r="AC295" s="17">
        <v>44448</v>
      </c>
    </row>
    <row r="296" spans="1:29" x14ac:dyDescent="0.25">
      <c r="A296" t="s">
        <v>8349</v>
      </c>
      <c r="Z296" s="17"/>
      <c r="AB296" t="s">
        <v>9501</v>
      </c>
      <c r="AC296" s="17">
        <v>44448</v>
      </c>
    </row>
    <row r="297" spans="1:29" x14ac:dyDescent="0.25">
      <c r="A297" t="s">
        <v>8350</v>
      </c>
      <c r="Z297" s="17"/>
      <c r="AB297" t="s">
        <v>9501</v>
      </c>
      <c r="AC297" s="17">
        <v>44448</v>
      </c>
    </row>
    <row r="298" spans="1:29" x14ac:dyDescent="0.25">
      <c r="A298" t="s">
        <v>8351</v>
      </c>
      <c r="Z298" s="17"/>
      <c r="AB298" t="s">
        <v>9501</v>
      </c>
      <c r="AC298" s="17">
        <v>44448</v>
      </c>
    </row>
    <row r="299" spans="1:29" x14ac:dyDescent="0.25">
      <c r="A299" t="s">
        <v>8352</v>
      </c>
      <c r="Z299" s="17"/>
      <c r="AB299" t="s">
        <v>9501</v>
      </c>
      <c r="AC299" s="17">
        <v>44448</v>
      </c>
    </row>
    <row r="300" spans="1:29" x14ac:dyDescent="0.25">
      <c r="A300" t="s">
        <v>8353</v>
      </c>
      <c r="Z300" s="17"/>
      <c r="AB300" t="s">
        <v>9501</v>
      </c>
      <c r="AC300" s="17">
        <v>44448</v>
      </c>
    </row>
    <row r="301" spans="1:29" x14ac:dyDescent="0.25">
      <c r="A301" t="s">
        <v>8354</v>
      </c>
      <c r="Z301" s="17"/>
      <c r="AB301" t="s">
        <v>9501</v>
      </c>
      <c r="AC301" s="17">
        <v>44448</v>
      </c>
    </row>
    <row r="302" spans="1:29" x14ac:dyDescent="0.25">
      <c r="A302" t="s">
        <v>8355</v>
      </c>
      <c r="Z302" s="17"/>
      <c r="AB302" t="s">
        <v>9501</v>
      </c>
      <c r="AC302" s="17">
        <v>44448</v>
      </c>
    </row>
    <row r="303" spans="1:29" x14ac:dyDescent="0.25">
      <c r="A303" t="s">
        <v>8356</v>
      </c>
      <c r="Z303" s="17"/>
      <c r="AB303" t="s">
        <v>9501</v>
      </c>
      <c r="AC303" s="17">
        <v>44448</v>
      </c>
    </row>
    <row r="304" spans="1:29" x14ac:dyDescent="0.25">
      <c r="A304" t="s">
        <v>8357</v>
      </c>
      <c r="Z304" s="17"/>
      <c r="AB304" t="s">
        <v>9501</v>
      </c>
      <c r="AC304" s="17">
        <v>44448</v>
      </c>
    </row>
    <row r="305" spans="1:29" x14ac:dyDescent="0.25">
      <c r="A305" t="s">
        <v>8358</v>
      </c>
      <c r="Z305" s="17"/>
      <c r="AB305" t="s">
        <v>9501</v>
      </c>
      <c r="AC305" s="17">
        <v>44448</v>
      </c>
    </row>
    <row r="306" spans="1:29" x14ac:dyDescent="0.25">
      <c r="A306" t="s">
        <v>8359</v>
      </c>
      <c r="Z306" s="17"/>
      <c r="AB306" t="s">
        <v>9501</v>
      </c>
      <c r="AC306" s="17">
        <v>44448</v>
      </c>
    </row>
    <row r="307" spans="1:29" x14ac:dyDescent="0.25">
      <c r="A307" t="s">
        <v>8360</v>
      </c>
      <c r="Z307" s="17"/>
      <c r="AB307" t="s">
        <v>9501</v>
      </c>
      <c r="AC307" s="17">
        <v>44448</v>
      </c>
    </row>
    <row r="308" spans="1:29" x14ac:dyDescent="0.25">
      <c r="A308" t="s">
        <v>8361</v>
      </c>
      <c r="Z308" s="17"/>
      <c r="AB308" t="s">
        <v>9501</v>
      </c>
      <c r="AC308" s="17">
        <v>44448</v>
      </c>
    </row>
    <row r="309" spans="1:29" x14ac:dyDescent="0.25">
      <c r="A309" t="s">
        <v>8362</v>
      </c>
      <c r="Z309" s="17"/>
      <c r="AB309" t="s">
        <v>9501</v>
      </c>
      <c r="AC309" s="17">
        <v>44448</v>
      </c>
    </row>
    <row r="310" spans="1:29" x14ac:dyDescent="0.25">
      <c r="A310" t="s">
        <v>8363</v>
      </c>
      <c r="Z310" s="17"/>
      <c r="AB310" t="s">
        <v>9501</v>
      </c>
      <c r="AC310" s="17">
        <v>44448</v>
      </c>
    </row>
    <row r="311" spans="1:29" x14ac:dyDescent="0.25">
      <c r="A311" t="s">
        <v>8364</v>
      </c>
      <c r="Z311" s="17"/>
      <c r="AB311" t="s">
        <v>9501</v>
      </c>
      <c r="AC311" s="17">
        <v>44448</v>
      </c>
    </row>
    <row r="312" spans="1:29" x14ac:dyDescent="0.25">
      <c r="A312" t="s">
        <v>8364</v>
      </c>
      <c r="Z312" s="17"/>
      <c r="AB312" t="s">
        <v>9501</v>
      </c>
      <c r="AC312" s="17">
        <v>44448</v>
      </c>
    </row>
    <row r="313" spans="1:29" x14ac:dyDescent="0.25">
      <c r="A313" t="s">
        <v>8364</v>
      </c>
      <c r="Z313" s="17"/>
      <c r="AB313" t="s">
        <v>9501</v>
      </c>
      <c r="AC313" s="17">
        <v>44448</v>
      </c>
    </row>
    <row r="314" spans="1:29" x14ac:dyDescent="0.25">
      <c r="A314" t="s">
        <v>8365</v>
      </c>
      <c r="Z314" s="17"/>
      <c r="AB314" t="s">
        <v>9501</v>
      </c>
      <c r="AC314" s="17">
        <v>44448</v>
      </c>
    </row>
    <row r="315" spans="1:29" x14ac:dyDescent="0.25">
      <c r="A315" t="s">
        <v>8366</v>
      </c>
      <c r="Z315" s="17"/>
      <c r="AB315" t="s">
        <v>9501</v>
      </c>
      <c r="AC315" s="17">
        <v>44448</v>
      </c>
    </row>
    <row r="316" spans="1:29" x14ac:dyDescent="0.25">
      <c r="A316" t="s">
        <v>8367</v>
      </c>
      <c r="Z316" s="17"/>
      <c r="AB316" t="s">
        <v>9501</v>
      </c>
      <c r="AC316" s="17">
        <v>44448</v>
      </c>
    </row>
    <row r="317" spans="1:29" x14ac:dyDescent="0.25">
      <c r="A317" t="s">
        <v>8368</v>
      </c>
      <c r="Z317" s="17"/>
      <c r="AB317" t="s">
        <v>9501</v>
      </c>
      <c r="AC317" s="17">
        <v>44448</v>
      </c>
    </row>
    <row r="318" spans="1:29" x14ac:dyDescent="0.25">
      <c r="A318" t="s">
        <v>8369</v>
      </c>
      <c r="Z318" s="17"/>
      <c r="AB318" t="s">
        <v>9501</v>
      </c>
      <c r="AC318" s="17">
        <v>44448</v>
      </c>
    </row>
    <row r="319" spans="1:29" x14ac:dyDescent="0.25">
      <c r="A319" t="s">
        <v>8370</v>
      </c>
      <c r="Z319" s="17"/>
      <c r="AB319" t="s">
        <v>9501</v>
      </c>
      <c r="AC319" s="17">
        <v>44448</v>
      </c>
    </row>
    <row r="320" spans="1:29" x14ac:dyDescent="0.25">
      <c r="A320" t="s">
        <v>8371</v>
      </c>
      <c r="Z320" s="17"/>
      <c r="AB320" t="s">
        <v>9501</v>
      </c>
      <c r="AC320" s="17">
        <v>44448</v>
      </c>
    </row>
    <row r="321" spans="1:29" x14ac:dyDescent="0.25">
      <c r="A321" t="s">
        <v>8372</v>
      </c>
      <c r="Z321" s="17"/>
      <c r="AB321" t="s">
        <v>9501</v>
      </c>
      <c r="AC321" s="17">
        <v>44448</v>
      </c>
    </row>
    <row r="322" spans="1:29" x14ac:dyDescent="0.25">
      <c r="A322" t="s">
        <v>8373</v>
      </c>
      <c r="Z322" s="17"/>
      <c r="AB322" t="s">
        <v>9501</v>
      </c>
      <c r="AC322" s="17">
        <v>44448</v>
      </c>
    </row>
    <row r="323" spans="1:29" x14ac:dyDescent="0.25">
      <c r="A323" t="s">
        <v>8374</v>
      </c>
      <c r="Z323" s="17"/>
      <c r="AB323" t="s">
        <v>9501</v>
      </c>
      <c r="AC323" s="17">
        <v>44448</v>
      </c>
    </row>
    <row r="324" spans="1:29" x14ac:dyDescent="0.25">
      <c r="A324" t="s">
        <v>8375</v>
      </c>
      <c r="Z324" s="17"/>
      <c r="AB324" t="s">
        <v>9501</v>
      </c>
      <c r="AC324" s="17">
        <v>44448</v>
      </c>
    </row>
    <row r="325" spans="1:29" x14ac:dyDescent="0.25">
      <c r="A325" t="s">
        <v>8376</v>
      </c>
      <c r="Z325" s="17"/>
      <c r="AB325" t="s">
        <v>9501</v>
      </c>
      <c r="AC325" s="17">
        <v>44448</v>
      </c>
    </row>
    <row r="326" spans="1:29" x14ac:dyDescent="0.25">
      <c r="A326" t="s">
        <v>8377</v>
      </c>
      <c r="Z326" s="17"/>
      <c r="AB326" t="s">
        <v>9501</v>
      </c>
      <c r="AC326" s="17">
        <v>44448</v>
      </c>
    </row>
    <row r="327" spans="1:29" x14ac:dyDescent="0.25">
      <c r="A327" t="s">
        <v>8378</v>
      </c>
      <c r="Z327" s="17"/>
      <c r="AB327" t="s">
        <v>9501</v>
      </c>
      <c r="AC327" s="17">
        <v>44448</v>
      </c>
    </row>
    <row r="328" spans="1:29" x14ac:dyDescent="0.25">
      <c r="A328" t="s">
        <v>8379</v>
      </c>
      <c r="Z328" s="17"/>
      <c r="AB328" t="s">
        <v>9501</v>
      </c>
      <c r="AC328" s="17">
        <v>44448</v>
      </c>
    </row>
    <row r="329" spans="1:29" x14ac:dyDescent="0.25">
      <c r="A329" t="s">
        <v>8380</v>
      </c>
      <c r="Z329" s="17"/>
      <c r="AB329" t="s">
        <v>9501</v>
      </c>
      <c r="AC329" s="17">
        <v>44448</v>
      </c>
    </row>
    <row r="330" spans="1:29" x14ac:dyDescent="0.25">
      <c r="A330" t="s">
        <v>8381</v>
      </c>
      <c r="Z330" s="17"/>
      <c r="AB330" t="s">
        <v>9501</v>
      </c>
      <c r="AC330" s="17">
        <v>44448</v>
      </c>
    </row>
    <row r="331" spans="1:29" x14ac:dyDescent="0.25">
      <c r="A331" t="s">
        <v>8382</v>
      </c>
      <c r="Z331" s="17"/>
      <c r="AB331" t="s">
        <v>9501</v>
      </c>
      <c r="AC331" s="17">
        <v>44448</v>
      </c>
    </row>
    <row r="332" spans="1:29" x14ac:dyDescent="0.25">
      <c r="A332" t="s">
        <v>8383</v>
      </c>
      <c r="Z332" s="17"/>
      <c r="AB332" t="s">
        <v>9501</v>
      </c>
      <c r="AC332" s="17">
        <v>44448</v>
      </c>
    </row>
    <row r="333" spans="1:29" x14ac:dyDescent="0.25">
      <c r="A333" t="s">
        <v>8384</v>
      </c>
      <c r="B333" t="s">
        <v>9514</v>
      </c>
      <c r="Z333" s="17"/>
      <c r="AB333" t="s">
        <v>9501</v>
      </c>
      <c r="AC333" s="17">
        <v>44448</v>
      </c>
    </row>
    <row r="334" spans="1:29" x14ac:dyDescent="0.25">
      <c r="A334" t="s">
        <v>8385</v>
      </c>
      <c r="Z334" s="17"/>
      <c r="AB334" t="s">
        <v>9501</v>
      </c>
      <c r="AC334" s="17">
        <v>44448</v>
      </c>
    </row>
    <row r="335" spans="1:29" x14ac:dyDescent="0.25">
      <c r="A335" t="s">
        <v>8386</v>
      </c>
      <c r="Z335" s="17"/>
      <c r="AB335" t="s">
        <v>9501</v>
      </c>
      <c r="AC335" s="17">
        <v>44448</v>
      </c>
    </row>
    <row r="336" spans="1:29" x14ac:dyDescent="0.25">
      <c r="A336" t="s">
        <v>8387</v>
      </c>
      <c r="Z336" s="17"/>
      <c r="AB336" t="s">
        <v>9501</v>
      </c>
      <c r="AC336" s="17">
        <v>44448</v>
      </c>
    </row>
    <row r="337" spans="1:29" x14ac:dyDescent="0.25">
      <c r="A337" t="s">
        <v>8388</v>
      </c>
      <c r="Z337" s="17"/>
      <c r="AB337" t="s">
        <v>9501</v>
      </c>
      <c r="AC337" s="17">
        <v>44448</v>
      </c>
    </row>
    <row r="338" spans="1:29" x14ac:dyDescent="0.25">
      <c r="A338" t="s">
        <v>8389</v>
      </c>
      <c r="Z338" s="17"/>
      <c r="AB338" t="s">
        <v>9501</v>
      </c>
      <c r="AC338" s="17">
        <v>44448</v>
      </c>
    </row>
    <row r="339" spans="1:29" x14ac:dyDescent="0.25">
      <c r="A339" t="s">
        <v>8390</v>
      </c>
      <c r="Z339" s="17"/>
      <c r="AB339" t="s">
        <v>9501</v>
      </c>
      <c r="AC339" s="17">
        <v>44448</v>
      </c>
    </row>
    <row r="340" spans="1:29" x14ac:dyDescent="0.25">
      <c r="A340" t="s">
        <v>8391</v>
      </c>
      <c r="Z340" s="17"/>
      <c r="AB340" t="s">
        <v>9501</v>
      </c>
      <c r="AC340" s="17">
        <v>44448</v>
      </c>
    </row>
    <row r="341" spans="1:29" x14ac:dyDescent="0.25">
      <c r="A341" t="s">
        <v>8392</v>
      </c>
      <c r="Z341" s="17"/>
      <c r="AB341" t="s">
        <v>9501</v>
      </c>
      <c r="AC341" s="17">
        <v>44448</v>
      </c>
    </row>
    <row r="342" spans="1:29" x14ac:dyDescent="0.25">
      <c r="A342" t="s">
        <v>8393</v>
      </c>
      <c r="Z342" s="17"/>
      <c r="AB342" t="s">
        <v>9501</v>
      </c>
      <c r="AC342" s="17">
        <v>44448</v>
      </c>
    </row>
    <row r="343" spans="1:29" x14ac:dyDescent="0.25">
      <c r="A343" t="s">
        <v>7755</v>
      </c>
      <c r="B343" t="s">
        <v>9514</v>
      </c>
      <c r="Z343" s="17"/>
      <c r="AB343" t="s">
        <v>9501</v>
      </c>
      <c r="AC343" s="17">
        <v>44448</v>
      </c>
    </row>
    <row r="344" spans="1:29" x14ac:dyDescent="0.25">
      <c r="A344" t="s">
        <v>8394</v>
      </c>
      <c r="Z344" s="17"/>
      <c r="AB344" t="s">
        <v>9501</v>
      </c>
      <c r="AC344" s="17">
        <v>44448</v>
      </c>
    </row>
    <row r="345" spans="1:29" x14ac:dyDescent="0.25">
      <c r="A345" t="s">
        <v>8395</v>
      </c>
      <c r="Z345" s="17"/>
      <c r="AB345" t="s">
        <v>9501</v>
      </c>
      <c r="AC345" s="17">
        <v>44448</v>
      </c>
    </row>
    <row r="346" spans="1:29" x14ac:dyDescent="0.25">
      <c r="A346" t="s">
        <v>8396</v>
      </c>
      <c r="Z346" s="17"/>
      <c r="AB346" t="s">
        <v>9501</v>
      </c>
      <c r="AC346" s="17">
        <v>44448</v>
      </c>
    </row>
    <row r="347" spans="1:29" x14ac:dyDescent="0.25">
      <c r="A347" t="s">
        <v>8397</v>
      </c>
      <c r="Z347" s="17"/>
      <c r="AB347" t="s">
        <v>9501</v>
      </c>
      <c r="AC347" s="17">
        <v>44448</v>
      </c>
    </row>
    <row r="348" spans="1:29" x14ac:dyDescent="0.25">
      <c r="A348" t="s">
        <v>8398</v>
      </c>
      <c r="B348" t="s">
        <v>9514</v>
      </c>
      <c r="Z348" s="17"/>
      <c r="AB348" t="s">
        <v>9501</v>
      </c>
      <c r="AC348" s="17">
        <v>44448</v>
      </c>
    </row>
    <row r="349" spans="1:29" x14ac:dyDescent="0.25">
      <c r="A349" t="s">
        <v>8399</v>
      </c>
      <c r="Z349" s="17"/>
      <c r="AB349" t="s">
        <v>9501</v>
      </c>
      <c r="AC349" s="17">
        <v>44448</v>
      </c>
    </row>
    <row r="350" spans="1:29" x14ac:dyDescent="0.25">
      <c r="A350" t="s">
        <v>8400</v>
      </c>
      <c r="Z350" s="17"/>
      <c r="AB350" t="s">
        <v>9501</v>
      </c>
      <c r="AC350" s="17">
        <v>44448</v>
      </c>
    </row>
    <row r="351" spans="1:29" x14ac:dyDescent="0.25">
      <c r="A351" t="s">
        <v>8401</v>
      </c>
      <c r="Z351" s="17"/>
      <c r="AB351" t="s">
        <v>9501</v>
      </c>
      <c r="AC351" s="17">
        <v>44448</v>
      </c>
    </row>
    <row r="352" spans="1:29" x14ac:dyDescent="0.25">
      <c r="A352" t="s">
        <v>8402</v>
      </c>
      <c r="Z352" s="17"/>
      <c r="AB352" t="s">
        <v>9501</v>
      </c>
      <c r="AC352" s="17">
        <v>44448</v>
      </c>
    </row>
    <row r="353" spans="1:29" x14ac:dyDescent="0.25">
      <c r="A353" t="s">
        <v>8403</v>
      </c>
      <c r="Z353" s="17"/>
      <c r="AB353" t="s">
        <v>9501</v>
      </c>
      <c r="AC353" s="17">
        <v>44448</v>
      </c>
    </row>
    <row r="354" spans="1:29" x14ac:dyDescent="0.25">
      <c r="A354" t="s">
        <v>8404</v>
      </c>
      <c r="Z354" s="17"/>
      <c r="AB354" t="s">
        <v>9501</v>
      </c>
      <c r="AC354" s="17">
        <v>44448</v>
      </c>
    </row>
    <row r="355" spans="1:29" x14ac:dyDescent="0.25">
      <c r="A355" t="s">
        <v>8405</v>
      </c>
      <c r="Z355" s="17"/>
      <c r="AB355" t="s">
        <v>9501</v>
      </c>
      <c r="AC355" s="17">
        <v>44448</v>
      </c>
    </row>
    <row r="356" spans="1:29" x14ac:dyDescent="0.25">
      <c r="A356" t="s">
        <v>8406</v>
      </c>
      <c r="Z356" s="17"/>
      <c r="AB356" t="s">
        <v>9501</v>
      </c>
      <c r="AC356" s="17">
        <v>44448</v>
      </c>
    </row>
    <row r="357" spans="1:29" x14ac:dyDescent="0.25">
      <c r="A357" t="s">
        <v>8407</v>
      </c>
      <c r="Z357" s="17"/>
      <c r="AB357" t="s">
        <v>9501</v>
      </c>
      <c r="AC357" s="17">
        <v>44448</v>
      </c>
    </row>
    <row r="358" spans="1:29" x14ac:dyDescent="0.25">
      <c r="A358" t="s">
        <v>8408</v>
      </c>
      <c r="Z358" s="17"/>
      <c r="AB358" t="s">
        <v>9501</v>
      </c>
      <c r="AC358" s="17">
        <v>44448</v>
      </c>
    </row>
    <row r="359" spans="1:29" x14ac:dyDescent="0.25">
      <c r="A359" t="s">
        <v>8409</v>
      </c>
      <c r="Z359" s="17"/>
      <c r="AB359" t="s">
        <v>9501</v>
      </c>
      <c r="AC359" s="17">
        <v>44448</v>
      </c>
    </row>
    <row r="360" spans="1:29" x14ac:dyDescent="0.25">
      <c r="A360" t="s">
        <v>8410</v>
      </c>
      <c r="Z360" s="17"/>
      <c r="AB360" t="s">
        <v>9501</v>
      </c>
      <c r="AC360" s="17">
        <v>44448</v>
      </c>
    </row>
    <row r="361" spans="1:29" x14ac:dyDescent="0.25">
      <c r="A361" t="s">
        <v>8411</v>
      </c>
      <c r="Z361" s="17"/>
      <c r="AB361" t="s">
        <v>9501</v>
      </c>
      <c r="AC361" s="17">
        <v>44448</v>
      </c>
    </row>
    <row r="362" spans="1:29" x14ac:dyDescent="0.25">
      <c r="A362" t="s">
        <v>8412</v>
      </c>
      <c r="Z362" s="17"/>
      <c r="AB362" t="s">
        <v>9501</v>
      </c>
      <c r="AC362" s="17">
        <v>44448</v>
      </c>
    </row>
    <row r="363" spans="1:29" x14ac:dyDescent="0.25">
      <c r="A363" t="s">
        <v>8413</v>
      </c>
      <c r="Z363" s="17"/>
      <c r="AB363" t="s">
        <v>9501</v>
      </c>
      <c r="AC363" s="17">
        <v>44448</v>
      </c>
    </row>
    <row r="364" spans="1:29" x14ac:dyDescent="0.25">
      <c r="A364" t="s">
        <v>8414</v>
      </c>
      <c r="Z364" s="17"/>
      <c r="AB364" t="s">
        <v>9501</v>
      </c>
      <c r="AC364" s="17">
        <v>44448</v>
      </c>
    </row>
    <row r="365" spans="1:29" x14ac:dyDescent="0.25">
      <c r="A365" t="s">
        <v>8415</v>
      </c>
      <c r="Z365" s="17"/>
      <c r="AB365" t="s">
        <v>9501</v>
      </c>
      <c r="AC365" s="17">
        <v>44448</v>
      </c>
    </row>
    <row r="366" spans="1:29" x14ac:dyDescent="0.25">
      <c r="A366" t="s">
        <v>8416</v>
      </c>
      <c r="Z366" s="17"/>
      <c r="AB366" t="s">
        <v>9501</v>
      </c>
      <c r="AC366" s="17">
        <v>44448</v>
      </c>
    </row>
    <row r="367" spans="1:29" x14ac:dyDescent="0.25">
      <c r="A367" t="s">
        <v>8417</v>
      </c>
      <c r="Z367" s="17"/>
      <c r="AB367" t="s">
        <v>9501</v>
      </c>
      <c r="AC367" s="17">
        <v>44448</v>
      </c>
    </row>
    <row r="368" spans="1:29" x14ac:dyDescent="0.25">
      <c r="A368" t="s">
        <v>8418</v>
      </c>
      <c r="Z368" s="17"/>
      <c r="AB368" t="s">
        <v>9501</v>
      </c>
      <c r="AC368" s="17">
        <v>44448</v>
      </c>
    </row>
    <row r="369" spans="1:29" x14ac:dyDescent="0.25">
      <c r="A369" t="s">
        <v>8419</v>
      </c>
      <c r="Z369" s="17"/>
      <c r="AB369" t="s">
        <v>9501</v>
      </c>
      <c r="AC369" s="17">
        <v>44448</v>
      </c>
    </row>
    <row r="370" spans="1:29" x14ac:dyDescent="0.25">
      <c r="A370" t="s">
        <v>8420</v>
      </c>
      <c r="Z370" s="17"/>
      <c r="AB370" t="s">
        <v>9501</v>
      </c>
      <c r="AC370" s="17">
        <v>44448</v>
      </c>
    </row>
    <row r="371" spans="1:29" x14ac:dyDescent="0.25">
      <c r="A371" t="s">
        <v>8421</v>
      </c>
      <c r="Z371" s="17"/>
      <c r="AB371" t="s">
        <v>9501</v>
      </c>
      <c r="AC371" s="17">
        <v>44448</v>
      </c>
    </row>
    <row r="372" spans="1:29" x14ac:dyDescent="0.25">
      <c r="A372" t="s">
        <v>8422</v>
      </c>
      <c r="Z372" s="17"/>
      <c r="AB372" t="s">
        <v>9501</v>
      </c>
      <c r="AC372" s="17">
        <v>44448</v>
      </c>
    </row>
    <row r="373" spans="1:29" x14ac:dyDescent="0.25">
      <c r="A373" t="s">
        <v>8423</v>
      </c>
      <c r="Z373" s="17"/>
      <c r="AB373" t="s">
        <v>9501</v>
      </c>
      <c r="AC373" s="17">
        <v>44448</v>
      </c>
    </row>
    <row r="374" spans="1:29" x14ac:dyDescent="0.25">
      <c r="A374" t="s">
        <v>8424</v>
      </c>
      <c r="Z374" s="17"/>
      <c r="AB374" t="s">
        <v>9501</v>
      </c>
      <c r="AC374" s="17">
        <v>44448</v>
      </c>
    </row>
    <row r="375" spans="1:29" x14ac:dyDescent="0.25">
      <c r="A375" t="s">
        <v>8425</v>
      </c>
      <c r="Z375" s="17"/>
      <c r="AB375" t="s">
        <v>9501</v>
      </c>
      <c r="AC375" s="17">
        <v>44448</v>
      </c>
    </row>
    <row r="376" spans="1:29" x14ac:dyDescent="0.25">
      <c r="A376" t="s">
        <v>8426</v>
      </c>
      <c r="Z376" s="17"/>
      <c r="AB376" t="s">
        <v>9501</v>
      </c>
      <c r="AC376" s="17">
        <v>44448</v>
      </c>
    </row>
    <row r="377" spans="1:29" x14ac:dyDescent="0.25">
      <c r="A377" t="s">
        <v>8427</v>
      </c>
      <c r="Z377" s="17"/>
      <c r="AB377" t="s">
        <v>9501</v>
      </c>
      <c r="AC377" s="17">
        <v>44448</v>
      </c>
    </row>
    <row r="378" spans="1:29" x14ac:dyDescent="0.25">
      <c r="A378" t="s">
        <v>8428</v>
      </c>
      <c r="Z378" s="17"/>
      <c r="AB378" t="s">
        <v>9501</v>
      </c>
      <c r="AC378" s="17">
        <v>44448</v>
      </c>
    </row>
    <row r="379" spans="1:29" x14ac:dyDescent="0.25">
      <c r="A379" t="s">
        <v>8429</v>
      </c>
      <c r="Z379" s="17"/>
      <c r="AB379" t="s">
        <v>9501</v>
      </c>
      <c r="AC379" s="17">
        <v>44448</v>
      </c>
    </row>
    <row r="380" spans="1:29" x14ac:dyDescent="0.25">
      <c r="A380" t="s">
        <v>8430</v>
      </c>
      <c r="Z380" s="17"/>
      <c r="AB380" t="s">
        <v>9501</v>
      </c>
      <c r="AC380" s="17">
        <v>44448</v>
      </c>
    </row>
    <row r="381" spans="1:29" x14ac:dyDescent="0.25">
      <c r="A381" t="s">
        <v>8431</v>
      </c>
      <c r="Z381" s="17"/>
      <c r="AB381" t="s">
        <v>9501</v>
      </c>
      <c r="AC381" s="17">
        <v>44448</v>
      </c>
    </row>
    <row r="382" spans="1:29" x14ac:dyDescent="0.25">
      <c r="A382" t="s">
        <v>8432</v>
      </c>
      <c r="Z382" s="17"/>
      <c r="AB382" t="s">
        <v>9501</v>
      </c>
      <c r="AC382" s="17">
        <v>44448</v>
      </c>
    </row>
    <row r="383" spans="1:29" x14ac:dyDescent="0.25">
      <c r="A383" t="s">
        <v>8433</v>
      </c>
      <c r="Z383" s="17"/>
      <c r="AB383" t="s">
        <v>9501</v>
      </c>
      <c r="AC383" s="17">
        <v>44448</v>
      </c>
    </row>
    <row r="384" spans="1:29" x14ac:dyDescent="0.25">
      <c r="A384" t="s">
        <v>8434</v>
      </c>
      <c r="Z384" s="17"/>
      <c r="AB384" t="s">
        <v>9501</v>
      </c>
      <c r="AC384" s="17">
        <v>44448</v>
      </c>
    </row>
    <row r="385" spans="1:29" x14ac:dyDescent="0.25">
      <c r="A385" t="s">
        <v>8435</v>
      </c>
      <c r="Z385" s="17"/>
      <c r="AB385" t="s">
        <v>9501</v>
      </c>
      <c r="AC385" s="17">
        <v>44448</v>
      </c>
    </row>
    <row r="386" spans="1:29" x14ac:dyDescent="0.25">
      <c r="A386" t="s">
        <v>8436</v>
      </c>
      <c r="Z386" s="17"/>
      <c r="AB386" t="s">
        <v>9501</v>
      </c>
      <c r="AC386" s="17">
        <v>44448</v>
      </c>
    </row>
    <row r="387" spans="1:29" x14ac:dyDescent="0.25">
      <c r="A387" t="s">
        <v>8437</v>
      </c>
      <c r="Z387" s="17"/>
      <c r="AB387" t="s">
        <v>9501</v>
      </c>
      <c r="AC387" s="17">
        <v>44448</v>
      </c>
    </row>
    <row r="388" spans="1:29" x14ac:dyDescent="0.25">
      <c r="A388" t="s">
        <v>8438</v>
      </c>
      <c r="Z388" s="17"/>
      <c r="AB388" t="s">
        <v>9501</v>
      </c>
      <c r="AC388" s="17">
        <v>44448</v>
      </c>
    </row>
    <row r="389" spans="1:29" x14ac:dyDescent="0.25">
      <c r="A389" t="s">
        <v>8439</v>
      </c>
      <c r="Z389" s="17"/>
      <c r="AB389" t="s">
        <v>9501</v>
      </c>
      <c r="AC389" s="17">
        <v>44448</v>
      </c>
    </row>
    <row r="390" spans="1:29" x14ac:dyDescent="0.25">
      <c r="A390" t="s">
        <v>8440</v>
      </c>
      <c r="Z390" s="17"/>
      <c r="AB390" t="s">
        <v>9501</v>
      </c>
      <c r="AC390" s="17">
        <v>44448</v>
      </c>
    </row>
    <row r="391" spans="1:29" x14ac:dyDescent="0.25">
      <c r="A391" t="s">
        <v>8441</v>
      </c>
      <c r="Z391" s="17"/>
      <c r="AB391" t="s">
        <v>9501</v>
      </c>
      <c r="AC391" s="17">
        <v>44448</v>
      </c>
    </row>
    <row r="392" spans="1:29" x14ac:dyDescent="0.25">
      <c r="A392" t="s">
        <v>8442</v>
      </c>
      <c r="Z392" s="17"/>
      <c r="AB392" t="s">
        <v>9501</v>
      </c>
      <c r="AC392" s="17">
        <v>44448</v>
      </c>
    </row>
    <row r="393" spans="1:29" x14ac:dyDescent="0.25">
      <c r="A393" t="s">
        <v>8443</v>
      </c>
      <c r="Z393" s="17"/>
      <c r="AB393" t="s">
        <v>9501</v>
      </c>
      <c r="AC393" s="17">
        <v>44448</v>
      </c>
    </row>
    <row r="394" spans="1:29" x14ac:dyDescent="0.25">
      <c r="A394" t="s">
        <v>8444</v>
      </c>
      <c r="Z394" s="17"/>
      <c r="AB394" t="s">
        <v>9501</v>
      </c>
      <c r="AC394" s="17">
        <v>44448</v>
      </c>
    </row>
    <row r="395" spans="1:29" x14ac:dyDescent="0.25">
      <c r="A395" t="s">
        <v>2708</v>
      </c>
      <c r="B395" t="s">
        <v>9515</v>
      </c>
      <c r="Z395" s="17"/>
      <c r="AB395" t="s">
        <v>9501</v>
      </c>
      <c r="AC395" s="17">
        <v>44448</v>
      </c>
    </row>
    <row r="396" spans="1:29" x14ac:dyDescent="0.25">
      <c r="A396" t="s">
        <v>8445</v>
      </c>
      <c r="Z396" s="17"/>
      <c r="AB396" t="s">
        <v>9501</v>
      </c>
      <c r="AC396" s="17">
        <v>44448</v>
      </c>
    </row>
    <row r="397" spans="1:29" x14ac:dyDescent="0.25">
      <c r="A397" t="s">
        <v>8446</v>
      </c>
      <c r="Z397" s="17"/>
      <c r="AB397" t="s">
        <v>9501</v>
      </c>
      <c r="AC397" s="17">
        <v>44448</v>
      </c>
    </row>
    <row r="398" spans="1:29" x14ac:dyDescent="0.25">
      <c r="A398" t="s">
        <v>8447</v>
      </c>
      <c r="Z398" s="17"/>
      <c r="AB398" t="s">
        <v>9501</v>
      </c>
      <c r="AC398" s="17">
        <v>44448</v>
      </c>
    </row>
    <row r="399" spans="1:29" x14ac:dyDescent="0.25">
      <c r="A399" t="s">
        <v>8448</v>
      </c>
      <c r="Z399" s="17"/>
      <c r="AB399" t="s">
        <v>9501</v>
      </c>
      <c r="AC399" s="17">
        <v>44448</v>
      </c>
    </row>
    <row r="400" spans="1:29" x14ac:dyDescent="0.25">
      <c r="A400" t="s">
        <v>8449</v>
      </c>
      <c r="Z400" s="17"/>
      <c r="AB400" t="s">
        <v>9501</v>
      </c>
      <c r="AC400" s="17">
        <v>44448</v>
      </c>
    </row>
    <row r="401" spans="1:30" x14ac:dyDescent="0.25">
      <c r="A401" t="s">
        <v>3048</v>
      </c>
      <c r="Z401" s="17"/>
      <c r="AB401" t="s">
        <v>9501</v>
      </c>
      <c r="AC401" s="17">
        <v>44448</v>
      </c>
    </row>
    <row r="402" spans="1:30" x14ac:dyDescent="0.25">
      <c r="A402" t="s">
        <v>8450</v>
      </c>
      <c r="C402">
        <v>2021</v>
      </c>
      <c r="H402" t="s">
        <v>9698</v>
      </c>
      <c r="I402" t="s">
        <v>14512</v>
      </c>
      <c r="J402" t="s">
        <v>156</v>
      </c>
      <c r="R402">
        <v>6</v>
      </c>
      <c r="T402" t="s">
        <v>829</v>
      </c>
      <c r="U402">
        <v>5</v>
      </c>
      <c r="Z402" s="17"/>
      <c r="AB402" t="s">
        <v>9501</v>
      </c>
      <c r="AC402" s="17">
        <v>44496</v>
      </c>
      <c r="AD402" t="s">
        <v>14513</v>
      </c>
    </row>
    <row r="403" spans="1:30" x14ac:dyDescent="0.25">
      <c r="A403" t="s">
        <v>8451</v>
      </c>
      <c r="Z403" s="17"/>
      <c r="AB403" t="s">
        <v>9501</v>
      </c>
      <c r="AC403" s="17">
        <v>44448</v>
      </c>
    </row>
    <row r="404" spans="1:30" x14ac:dyDescent="0.25">
      <c r="A404" t="s">
        <v>8452</v>
      </c>
      <c r="Z404" s="17"/>
      <c r="AB404" t="s">
        <v>9501</v>
      </c>
      <c r="AC404" s="17">
        <v>44448</v>
      </c>
    </row>
    <row r="405" spans="1:30" x14ac:dyDescent="0.25">
      <c r="A405" t="s">
        <v>8453</v>
      </c>
      <c r="Z405" s="17"/>
      <c r="AB405" t="s">
        <v>9501</v>
      </c>
      <c r="AC405" s="17">
        <v>44448</v>
      </c>
    </row>
    <row r="406" spans="1:30" x14ac:dyDescent="0.25">
      <c r="A406" t="s">
        <v>8454</v>
      </c>
      <c r="Z406" s="17"/>
      <c r="AB406" t="s">
        <v>9501</v>
      </c>
      <c r="AC406" s="17">
        <v>44448</v>
      </c>
    </row>
    <row r="407" spans="1:30" x14ac:dyDescent="0.25">
      <c r="A407" t="s">
        <v>8455</v>
      </c>
      <c r="Z407" s="17"/>
      <c r="AB407" t="s">
        <v>9501</v>
      </c>
      <c r="AC407" s="17">
        <v>44448</v>
      </c>
    </row>
    <row r="408" spans="1:30" x14ac:dyDescent="0.25">
      <c r="A408" t="s">
        <v>8456</v>
      </c>
      <c r="Z408" s="17"/>
      <c r="AB408" t="s">
        <v>9501</v>
      </c>
      <c r="AC408" s="17">
        <v>44448</v>
      </c>
    </row>
    <row r="409" spans="1:30" x14ac:dyDescent="0.25">
      <c r="A409" t="s">
        <v>8457</v>
      </c>
      <c r="Z409" s="17"/>
      <c r="AB409" t="s">
        <v>9501</v>
      </c>
      <c r="AC409" s="17">
        <v>44448</v>
      </c>
    </row>
    <row r="410" spans="1:30" x14ac:dyDescent="0.25">
      <c r="A410" t="s">
        <v>8458</v>
      </c>
      <c r="Z410" s="17"/>
      <c r="AB410" t="s">
        <v>9501</v>
      </c>
      <c r="AC410" s="17">
        <v>44448</v>
      </c>
    </row>
    <row r="411" spans="1:30" x14ac:dyDescent="0.25">
      <c r="A411" t="s">
        <v>8459</v>
      </c>
      <c r="Z411" s="17"/>
      <c r="AB411" t="s">
        <v>9501</v>
      </c>
      <c r="AC411" s="17">
        <v>44448</v>
      </c>
    </row>
    <row r="412" spans="1:30" x14ac:dyDescent="0.25">
      <c r="A412" t="s">
        <v>8460</v>
      </c>
      <c r="Z412" s="17"/>
      <c r="AB412" t="s">
        <v>9501</v>
      </c>
      <c r="AC412" s="17">
        <v>44448</v>
      </c>
    </row>
    <row r="413" spans="1:30" x14ac:dyDescent="0.25">
      <c r="A413" t="s">
        <v>8461</v>
      </c>
      <c r="Z413" s="17"/>
      <c r="AB413" t="s">
        <v>9501</v>
      </c>
      <c r="AC413" s="17">
        <v>44448</v>
      </c>
    </row>
    <row r="414" spans="1:30" x14ac:dyDescent="0.25">
      <c r="A414" t="s">
        <v>8462</v>
      </c>
      <c r="Z414" s="17"/>
      <c r="AB414" t="s">
        <v>9501</v>
      </c>
      <c r="AC414" s="17">
        <v>44448</v>
      </c>
    </row>
    <row r="415" spans="1:30" x14ac:dyDescent="0.25">
      <c r="A415" t="s">
        <v>8463</v>
      </c>
      <c r="Z415" s="17"/>
      <c r="AB415" t="s">
        <v>9501</v>
      </c>
      <c r="AC415" s="17">
        <v>44448</v>
      </c>
    </row>
    <row r="416" spans="1:30" x14ac:dyDescent="0.25">
      <c r="A416" t="s">
        <v>8464</v>
      </c>
      <c r="B416" t="s">
        <v>9515</v>
      </c>
      <c r="Z416" s="17"/>
      <c r="AB416" t="s">
        <v>9501</v>
      </c>
      <c r="AC416" s="17">
        <v>44448</v>
      </c>
    </row>
    <row r="417" spans="1:29" x14ac:dyDescent="0.25">
      <c r="A417" t="s">
        <v>8465</v>
      </c>
      <c r="Z417" s="17"/>
      <c r="AB417" t="s">
        <v>9501</v>
      </c>
      <c r="AC417" s="17">
        <v>44448</v>
      </c>
    </row>
    <row r="418" spans="1:29" x14ac:dyDescent="0.25">
      <c r="A418" t="s">
        <v>8466</v>
      </c>
      <c r="Z418" s="17"/>
      <c r="AB418" t="s">
        <v>9501</v>
      </c>
      <c r="AC418" s="17">
        <v>44448</v>
      </c>
    </row>
    <row r="419" spans="1:29" x14ac:dyDescent="0.25">
      <c r="A419" t="s">
        <v>8467</v>
      </c>
      <c r="Z419" s="17"/>
      <c r="AB419" t="s">
        <v>9501</v>
      </c>
      <c r="AC419" s="17">
        <v>44448</v>
      </c>
    </row>
    <row r="420" spans="1:29" x14ac:dyDescent="0.25">
      <c r="A420" t="s">
        <v>8468</v>
      </c>
      <c r="Z420" s="17"/>
      <c r="AB420" t="s">
        <v>9501</v>
      </c>
      <c r="AC420" s="17">
        <v>44448</v>
      </c>
    </row>
    <row r="421" spans="1:29" x14ac:dyDescent="0.25">
      <c r="A421" t="s">
        <v>8469</v>
      </c>
      <c r="Z421" s="17"/>
      <c r="AB421" t="s">
        <v>9501</v>
      </c>
      <c r="AC421" s="17">
        <v>44448</v>
      </c>
    </row>
    <row r="422" spans="1:29" x14ac:dyDescent="0.25">
      <c r="A422" t="s">
        <v>8470</v>
      </c>
      <c r="Z422" s="17"/>
      <c r="AB422" t="s">
        <v>9501</v>
      </c>
      <c r="AC422" s="17">
        <v>44448</v>
      </c>
    </row>
    <row r="423" spans="1:29" x14ac:dyDescent="0.25">
      <c r="A423" t="s">
        <v>8471</v>
      </c>
      <c r="Z423" s="17"/>
      <c r="AB423" t="s">
        <v>9501</v>
      </c>
      <c r="AC423" s="17">
        <v>44448</v>
      </c>
    </row>
    <row r="424" spans="1:29" x14ac:dyDescent="0.25">
      <c r="A424" t="s">
        <v>8472</v>
      </c>
      <c r="Z424" s="17"/>
      <c r="AB424" t="s">
        <v>9501</v>
      </c>
      <c r="AC424" s="17">
        <v>44448</v>
      </c>
    </row>
    <row r="425" spans="1:29" x14ac:dyDescent="0.25">
      <c r="A425" t="s">
        <v>660</v>
      </c>
      <c r="B425" t="s">
        <v>9515</v>
      </c>
      <c r="Z425" s="17"/>
      <c r="AB425" t="s">
        <v>9501</v>
      </c>
      <c r="AC425" s="17">
        <v>44448</v>
      </c>
    </row>
    <row r="426" spans="1:29" x14ac:dyDescent="0.25">
      <c r="A426" t="s">
        <v>8473</v>
      </c>
      <c r="Z426" s="17"/>
      <c r="AB426" t="s">
        <v>9501</v>
      </c>
      <c r="AC426" s="17">
        <v>44448</v>
      </c>
    </row>
    <row r="427" spans="1:29" x14ac:dyDescent="0.25">
      <c r="A427" t="s">
        <v>8474</v>
      </c>
      <c r="Z427" s="17"/>
      <c r="AB427" t="s">
        <v>9501</v>
      </c>
      <c r="AC427" s="17">
        <v>44448</v>
      </c>
    </row>
    <row r="428" spans="1:29" x14ac:dyDescent="0.25">
      <c r="A428" t="s">
        <v>8475</v>
      </c>
      <c r="Z428" s="17"/>
      <c r="AB428" t="s">
        <v>9501</v>
      </c>
      <c r="AC428" s="17">
        <v>44448</v>
      </c>
    </row>
    <row r="429" spans="1:29" x14ac:dyDescent="0.25">
      <c r="A429" t="s">
        <v>8476</v>
      </c>
      <c r="Z429" s="17"/>
      <c r="AB429" t="s">
        <v>9501</v>
      </c>
      <c r="AC429" s="17">
        <v>44448</v>
      </c>
    </row>
    <row r="430" spans="1:29" x14ac:dyDescent="0.25">
      <c r="A430" t="s">
        <v>8477</v>
      </c>
      <c r="Z430" s="17"/>
      <c r="AB430" t="s">
        <v>9501</v>
      </c>
      <c r="AC430" s="17">
        <v>44448</v>
      </c>
    </row>
    <row r="431" spans="1:29" x14ac:dyDescent="0.25">
      <c r="A431" t="s">
        <v>8478</v>
      </c>
      <c r="Z431" s="17"/>
      <c r="AB431" t="s">
        <v>9501</v>
      </c>
      <c r="AC431" s="17">
        <v>44448</v>
      </c>
    </row>
    <row r="432" spans="1:29" x14ac:dyDescent="0.25">
      <c r="A432" t="s">
        <v>8479</v>
      </c>
      <c r="Z432" s="17"/>
      <c r="AB432" t="s">
        <v>9501</v>
      </c>
      <c r="AC432" s="17">
        <v>44448</v>
      </c>
    </row>
    <row r="433" spans="1:29" x14ac:dyDescent="0.25">
      <c r="A433" t="s">
        <v>8480</v>
      </c>
      <c r="Z433" s="17"/>
      <c r="AB433" t="s">
        <v>9501</v>
      </c>
      <c r="AC433" s="17">
        <v>44448</v>
      </c>
    </row>
    <row r="434" spans="1:29" x14ac:dyDescent="0.25">
      <c r="A434" t="s">
        <v>8481</v>
      </c>
      <c r="Z434" s="17"/>
      <c r="AB434" t="s">
        <v>9501</v>
      </c>
      <c r="AC434" s="17">
        <v>44448</v>
      </c>
    </row>
    <row r="435" spans="1:29" x14ac:dyDescent="0.25">
      <c r="A435" t="s">
        <v>8482</v>
      </c>
      <c r="Z435" s="17"/>
      <c r="AB435" t="s">
        <v>9501</v>
      </c>
      <c r="AC435" s="17">
        <v>44448</v>
      </c>
    </row>
    <row r="436" spans="1:29" x14ac:dyDescent="0.25">
      <c r="A436" t="s">
        <v>8483</v>
      </c>
      <c r="Z436" s="17"/>
      <c r="AB436" t="s">
        <v>9501</v>
      </c>
      <c r="AC436" s="17">
        <v>44448</v>
      </c>
    </row>
    <row r="437" spans="1:29" x14ac:dyDescent="0.25">
      <c r="A437" t="s">
        <v>8484</v>
      </c>
      <c r="Z437" s="17"/>
      <c r="AB437" t="s">
        <v>9501</v>
      </c>
      <c r="AC437" s="17">
        <v>44448</v>
      </c>
    </row>
    <row r="438" spans="1:29" x14ac:dyDescent="0.25">
      <c r="A438" t="s">
        <v>8485</v>
      </c>
      <c r="Z438" s="17"/>
      <c r="AB438" t="s">
        <v>9501</v>
      </c>
      <c r="AC438" s="17">
        <v>44448</v>
      </c>
    </row>
    <row r="439" spans="1:29" x14ac:dyDescent="0.25">
      <c r="A439" t="s">
        <v>8486</v>
      </c>
      <c r="Z439" s="17"/>
      <c r="AB439" t="s">
        <v>9501</v>
      </c>
      <c r="AC439" s="17">
        <v>44448</v>
      </c>
    </row>
    <row r="440" spans="1:29" x14ac:dyDescent="0.25">
      <c r="A440" t="s">
        <v>8487</v>
      </c>
      <c r="Z440" s="17"/>
      <c r="AB440" t="s">
        <v>9501</v>
      </c>
      <c r="AC440" s="17">
        <v>44448</v>
      </c>
    </row>
    <row r="441" spans="1:29" x14ac:dyDescent="0.25">
      <c r="A441" t="s">
        <v>8487</v>
      </c>
      <c r="Z441" s="17"/>
      <c r="AB441" t="s">
        <v>9501</v>
      </c>
      <c r="AC441" s="17">
        <v>44448</v>
      </c>
    </row>
    <row r="442" spans="1:29" x14ac:dyDescent="0.25">
      <c r="A442" t="s">
        <v>8488</v>
      </c>
      <c r="Z442" s="17"/>
      <c r="AB442" t="s">
        <v>9501</v>
      </c>
      <c r="AC442" s="17">
        <v>44448</v>
      </c>
    </row>
    <row r="443" spans="1:29" x14ac:dyDescent="0.25">
      <c r="A443" t="s">
        <v>8489</v>
      </c>
      <c r="Z443" s="17"/>
      <c r="AB443" t="s">
        <v>9501</v>
      </c>
      <c r="AC443" s="17">
        <v>44448</v>
      </c>
    </row>
    <row r="444" spans="1:29" x14ac:dyDescent="0.25">
      <c r="A444" t="s">
        <v>8490</v>
      </c>
      <c r="Z444" s="17"/>
      <c r="AB444" t="s">
        <v>9501</v>
      </c>
      <c r="AC444" s="17">
        <v>44448</v>
      </c>
    </row>
    <row r="445" spans="1:29" x14ac:dyDescent="0.25">
      <c r="A445" t="s">
        <v>8491</v>
      </c>
      <c r="Z445" s="17"/>
      <c r="AB445" t="s">
        <v>9501</v>
      </c>
      <c r="AC445" s="17">
        <v>44448</v>
      </c>
    </row>
    <row r="446" spans="1:29" x14ac:dyDescent="0.25">
      <c r="A446" t="s">
        <v>8492</v>
      </c>
      <c r="Z446" s="17"/>
      <c r="AB446" t="s">
        <v>9501</v>
      </c>
      <c r="AC446" s="17">
        <v>44448</v>
      </c>
    </row>
    <row r="447" spans="1:29" x14ac:dyDescent="0.25">
      <c r="A447" t="s">
        <v>8493</v>
      </c>
      <c r="Z447" s="17"/>
      <c r="AB447" t="s">
        <v>9501</v>
      </c>
      <c r="AC447" s="17">
        <v>44448</v>
      </c>
    </row>
    <row r="448" spans="1:29" x14ac:dyDescent="0.25">
      <c r="A448" t="s">
        <v>8494</v>
      </c>
      <c r="Z448" s="17"/>
      <c r="AB448" t="s">
        <v>9501</v>
      </c>
      <c r="AC448" s="17">
        <v>44448</v>
      </c>
    </row>
    <row r="449" spans="1:29" x14ac:dyDescent="0.25">
      <c r="A449" t="s">
        <v>8495</v>
      </c>
      <c r="Z449" s="17"/>
      <c r="AB449" t="s">
        <v>9501</v>
      </c>
      <c r="AC449" s="17">
        <v>44448</v>
      </c>
    </row>
    <row r="450" spans="1:29" x14ac:dyDescent="0.25">
      <c r="A450" t="s">
        <v>8496</v>
      </c>
      <c r="Z450" s="17"/>
      <c r="AB450" t="s">
        <v>9501</v>
      </c>
      <c r="AC450" s="17">
        <v>44448</v>
      </c>
    </row>
    <row r="451" spans="1:29" x14ac:dyDescent="0.25">
      <c r="A451" t="s">
        <v>8497</v>
      </c>
      <c r="Z451" s="17"/>
      <c r="AB451" t="s">
        <v>9501</v>
      </c>
      <c r="AC451" s="17">
        <v>44448</v>
      </c>
    </row>
    <row r="452" spans="1:29" x14ac:dyDescent="0.25">
      <c r="A452" t="s">
        <v>8498</v>
      </c>
      <c r="Z452" s="17"/>
      <c r="AB452" t="s">
        <v>9501</v>
      </c>
      <c r="AC452" s="17">
        <v>44448</v>
      </c>
    </row>
    <row r="453" spans="1:29" x14ac:dyDescent="0.25">
      <c r="A453" t="s">
        <v>8499</v>
      </c>
      <c r="Z453" s="17"/>
      <c r="AB453" t="s">
        <v>9501</v>
      </c>
      <c r="AC453" s="17">
        <v>44448</v>
      </c>
    </row>
    <row r="454" spans="1:29" x14ac:dyDescent="0.25">
      <c r="A454" t="s">
        <v>8500</v>
      </c>
      <c r="Z454" s="17"/>
      <c r="AB454" t="s">
        <v>9501</v>
      </c>
      <c r="AC454" s="17">
        <v>44448</v>
      </c>
    </row>
    <row r="455" spans="1:29" x14ac:dyDescent="0.25">
      <c r="A455" t="s">
        <v>8501</v>
      </c>
      <c r="Z455" s="17"/>
      <c r="AB455" t="s">
        <v>9501</v>
      </c>
      <c r="AC455" s="17">
        <v>44448</v>
      </c>
    </row>
    <row r="456" spans="1:29" x14ac:dyDescent="0.25">
      <c r="A456" t="s">
        <v>8502</v>
      </c>
      <c r="Z456" s="17"/>
      <c r="AB456" t="s">
        <v>9501</v>
      </c>
      <c r="AC456" s="17">
        <v>44448</v>
      </c>
    </row>
    <row r="457" spans="1:29" x14ac:dyDescent="0.25">
      <c r="A457" t="s">
        <v>8503</v>
      </c>
      <c r="Z457" s="17"/>
      <c r="AB457" t="s">
        <v>9501</v>
      </c>
      <c r="AC457" s="17">
        <v>44448</v>
      </c>
    </row>
    <row r="458" spans="1:29" x14ac:dyDescent="0.25">
      <c r="A458" t="s">
        <v>8504</v>
      </c>
      <c r="Z458" s="17"/>
      <c r="AB458" t="s">
        <v>9501</v>
      </c>
      <c r="AC458" s="17">
        <v>44448</v>
      </c>
    </row>
    <row r="459" spans="1:29" x14ac:dyDescent="0.25">
      <c r="A459" t="s">
        <v>8505</v>
      </c>
      <c r="Z459" s="17"/>
      <c r="AB459" t="s">
        <v>9501</v>
      </c>
      <c r="AC459" s="17">
        <v>44448</v>
      </c>
    </row>
    <row r="460" spans="1:29" x14ac:dyDescent="0.25">
      <c r="A460" t="s">
        <v>8506</v>
      </c>
      <c r="Z460" s="17"/>
      <c r="AB460" t="s">
        <v>9501</v>
      </c>
      <c r="AC460" s="17">
        <v>44448</v>
      </c>
    </row>
    <row r="461" spans="1:29" x14ac:dyDescent="0.25">
      <c r="A461" t="s">
        <v>8507</v>
      </c>
      <c r="Z461" s="17"/>
      <c r="AB461" t="s">
        <v>9501</v>
      </c>
      <c r="AC461" s="17">
        <v>44448</v>
      </c>
    </row>
    <row r="462" spans="1:29" x14ac:dyDescent="0.25">
      <c r="A462" t="s">
        <v>8508</v>
      </c>
      <c r="Z462" s="17"/>
      <c r="AB462" t="s">
        <v>9501</v>
      </c>
      <c r="AC462" s="17">
        <v>44448</v>
      </c>
    </row>
    <row r="463" spans="1:29" x14ac:dyDescent="0.25">
      <c r="A463" t="s">
        <v>8509</v>
      </c>
      <c r="Z463" s="17"/>
      <c r="AB463" t="s">
        <v>9501</v>
      </c>
      <c r="AC463" s="17">
        <v>44448</v>
      </c>
    </row>
    <row r="464" spans="1:29" x14ac:dyDescent="0.25">
      <c r="A464" t="s">
        <v>8510</v>
      </c>
      <c r="Z464" s="17"/>
      <c r="AB464" t="s">
        <v>9501</v>
      </c>
      <c r="AC464" s="17">
        <v>44448</v>
      </c>
    </row>
    <row r="465" spans="1:29" x14ac:dyDescent="0.25">
      <c r="A465" t="s">
        <v>8511</v>
      </c>
      <c r="Z465" s="17"/>
      <c r="AB465" t="s">
        <v>9501</v>
      </c>
      <c r="AC465" s="17">
        <v>44448</v>
      </c>
    </row>
    <row r="466" spans="1:29" x14ac:dyDescent="0.25">
      <c r="A466" t="s">
        <v>8512</v>
      </c>
      <c r="Z466" s="17"/>
      <c r="AB466" t="s">
        <v>9501</v>
      </c>
      <c r="AC466" s="17">
        <v>44448</v>
      </c>
    </row>
    <row r="467" spans="1:29" x14ac:dyDescent="0.25">
      <c r="A467" t="s">
        <v>8513</v>
      </c>
      <c r="Z467" s="17"/>
      <c r="AB467" t="s">
        <v>9501</v>
      </c>
      <c r="AC467" s="17">
        <v>44448</v>
      </c>
    </row>
    <row r="468" spans="1:29" x14ac:dyDescent="0.25">
      <c r="A468" t="s">
        <v>8514</v>
      </c>
      <c r="Z468" s="17"/>
      <c r="AB468" t="s">
        <v>9501</v>
      </c>
      <c r="AC468" s="17">
        <v>44448</v>
      </c>
    </row>
    <row r="469" spans="1:29" x14ac:dyDescent="0.25">
      <c r="A469" t="s">
        <v>8515</v>
      </c>
      <c r="Z469" s="17"/>
      <c r="AB469" t="s">
        <v>9501</v>
      </c>
      <c r="AC469" s="17">
        <v>44448</v>
      </c>
    </row>
    <row r="470" spans="1:29" x14ac:dyDescent="0.25">
      <c r="A470" t="s">
        <v>8516</v>
      </c>
      <c r="Z470" s="17"/>
      <c r="AB470" t="s">
        <v>9501</v>
      </c>
      <c r="AC470" s="17">
        <v>44448</v>
      </c>
    </row>
    <row r="471" spans="1:29" x14ac:dyDescent="0.25">
      <c r="A471" t="s">
        <v>8517</v>
      </c>
      <c r="Z471" s="17"/>
      <c r="AB471" t="s">
        <v>9501</v>
      </c>
      <c r="AC471" s="17">
        <v>44448</v>
      </c>
    </row>
    <row r="472" spans="1:29" x14ac:dyDescent="0.25">
      <c r="A472" t="s">
        <v>8518</v>
      </c>
      <c r="Z472" s="17"/>
      <c r="AB472" t="s">
        <v>9501</v>
      </c>
      <c r="AC472" s="17">
        <v>44448</v>
      </c>
    </row>
    <row r="473" spans="1:29" x14ac:dyDescent="0.25">
      <c r="A473" t="s">
        <v>8519</v>
      </c>
      <c r="Z473" s="17"/>
      <c r="AB473" t="s">
        <v>9501</v>
      </c>
      <c r="AC473" s="17">
        <v>44448</v>
      </c>
    </row>
    <row r="474" spans="1:29" x14ac:dyDescent="0.25">
      <c r="A474" t="s">
        <v>8520</v>
      </c>
      <c r="Z474" s="17"/>
      <c r="AB474" t="s">
        <v>9501</v>
      </c>
      <c r="AC474" s="17">
        <v>44448</v>
      </c>
    </row>
    <row r="475" spans="1:29" x14ac:dyDescent="0.25">
      <c r="A475" t="s">
        <v>8521</v>
      </c>
      <c r="Z475" s="17"/>
      <c r="AB475" t="s">
        <v>9501</v>
      </c>
      <c r="AC475" s="17">
        <v>44448</v>
      </c>
    </row>
    <row r="476" spans="1:29" x14ac:dyDescent="0.25">
      <c r="A476" t="s">
        <v>8522</v>
      </c>
      <c r="Z476" s="17"/>
      <c r="AB476" t="s">
        <v>9501</v>
      </c>
      <c r="AC476" s="17">
        <v>44448</v>
      </c>
    </row>
    <row r="477" spans="1:29" x14ac:dyDescent="0.25">
      <c r="A477" t="s">
        <v>8523</v>
      </c>
      <c r="Z477" s="17"/>
      <c r="AB477" t="s">
        <v>9501</v>
      </c>
      <c r="AC477" s="17">
        <v>44448</v>
      </c>
    </row>
    <row r="478" spans="1:29" x14ac:dyDescent="0.25">
      <c r="A478" t="s">
        <v>8524</v>
      </c>
      <c r="Z478" s="17"/>
      <c r="AB478" t="s">
        <v>9501</v>
      </c>
      <c r="AC478" s="17">
        <v>44448</v>
      </c>
    </row>
    <row r="479" spans="1:29" x14ac:dyDescent="0.25">
      <c r="A479" t="s">
        <v>8525</v>
      </c>
      <c r="C479">
        <v>2021</v>
      </c>
      <c r="D479" t="s">
        <v>3248</v>
      </c>
      <c r="G479" t="s">
        <v>7514</v>
      </c>
      <c r="I479" s="75" t="s">
        <v>13578</v>
      </c>
      <c r="J479" t="s">
        <v>156</v>
      </c>
      <c r="R479">
        <v>5</v>
      </c>
      <c r="T479" t="s">
        <v>655</v>
      </c>
      <c r="U479">
        <v>6</v>
      </c>
      <c r="Z479" s="17"/>
      <c r="AB479" t="s">
        <v>13579</v>
      </c>
      <c r="AC479" s="17">
        <v>44476</v>
      </c>
    </row>
    <row r="480" spans="1:29" x14ac:dyDescent="0.25">
      <c r="A480" t="s">
        <v>8526</v>
      </c>
      <c r="Z480" s="17"/>
      <c r="AB480" t="s">
        <v>9501</v>
      </c>
      <c r="AC480" s="17">
        <v>44448</v>
      </c>
    </row>
    <row r="481" spans="1:29" x14ac:dyDescent="0.25">
      <c r="A481" t="s">
        <v>8527</v>
      </c>
      <c r="Z481" s="17"/>
      <c r="AB481" t="s">
        <v>9501</v>
      </c>
      <c r="AC481" s="17">
        <v>44448</v>
      </c>
    </row>
    <row r="482" spans="1:29" x14ac:dyDescent="0.25">
      <c r="A482" t="s">
        <v>8528</v>
      </c>
      <c r="Z482" s="17"/>
      <c r="AB482" t="s">
        <v>9501</v>
      </c>
      <c r="AC482" s="17">
        <v>44448</v>
      </c>
    </row>
    <row r="483" spans="1:29" x14ac:dyDescent="0.25">
      <c r="A483" t="s">
        <v>8529</v>
      </c>
      <c r="Z483" s="17"/>
      <c r="AB483" t="s">
        <v>9501</v>
      </c>
      <c r="AC483" s="17">
        <v>44448</v>
      </c>
    </row>
    <row r="484" spans="1:29" x14ac:dyDescent="0.25">
      <c r="A484" t="s">
        <v>8530</v>
      </c>
      <c r="Z484" s="17"/>
      <c r="AB484" t="s">
        <v>9501</v>
      </c>
      <c r="AC484" s="17">
        <v>44448</v>
      </c>
    </row>
    <row r="485" spans="1:29" x14ac:dyDescent="0.25">
      <c r="A485" t="s">
        <v>8531</v>
      </c>
      <c r="Z485" s="17"/>
      <c r="AB485" t="s">
        <v>9501</v>
      </c>
      <c r="AC485" s="17">
        <v>44448</v>
      </c>
    </row>
    <row r="486" spans="1:29" x14ac:dyDescent="0.25">
      <c r="A486" t="s">
        <v>8532</v>
      </c>
      <c r="Z486" s="17"/>
      <c r="AB486" t="s">
        <v>9501</v>
      </c>
      <c r="AC486" s="17">
        <v>44448</v>
      </c>
    </row>
    <row r="487" spans="1:29" x14ac:dyDescent="0.25">
      <c r="A487" t="s">
        <v>8533</v>
      </c>
      <c r="Z487" s="17"/>
      <c r="AB487" t="s">
        <v>9501</v>
      </c>
      <c r="AC487" s="17">
        <v>44448</v>
      </c>
    </row>
    <row r="488" spans="1:29" x14ac:dyDescent="0.25">
      <c r="A488" t="s">
        <v>8534</v>
      </c>
      <c r="Z488" s="17"/>
      <c r="AB488" t="s">
        <v>9501</v>
      </c>
      <c r="AC488" s="17">
        <v>44448</v>
      </c>
    </row>
    <row r="489" spans="1:29" x14ac:dyDescent="0.25">
      <c r="A489" t="s">
        <v>8535</v>
      </c>
      <c r="Z489" s="17"/>
      <c r="AB489" t="s">
        <v>9501</v>
      </c>
      <c r="AC489" s="17">
        <v>44448</v>
      </c>
    </row>
    <row r="490" spans="1:29" x14ac:dyDescent="0.25">
      <c r="A490" t="s">
        <v>8536</v>
      </c>
      <c r="Z490" s="17"/>
      <c r="AB490" t="s">
        <v>9501</v>
      </c>
      <c r="AC490" s="17">
        <v>44448</v>
      </c>
    </row>
    <row r="491" spans="1:29" x14ac:dyDescent="0.25">
      <c r="A491" t="s">
        <v>8537</v>
      </c>
      <c r="Z491" s="17"/>
      <c r="AB491" t="s">
        <v>9501</v>
      </c>
      <c r="AC491" s="17">
        <v>44448</v>
      </c>
    </row>
    <row r="492" spans="1:29" x14ac:dyDescent="0.25">
      <c r="A492" t="s">
        <v>8538</v>
      </c>
      <c r="Z492" s="17"/>
      <c r="AB492" t="s">
        <v>9501</v>
      </c>
      <c r="AC492" s="17">
        <v>44448</v>
      </c>
    </row>
    <row r="493" spans="1:29" x14ac:dyDescent="0.25">
      <c r="A493" t="s">
        <v>8539</v>
      </c>
      <c r="Z493" s="17"/>
      <c r="AB493" t="s">
        <v>9501</v>
      </c>
      <c r="AC493" s="17">
        <v>44448</v>
      </c>
    </row>
    <row r="494" spans="1:29" x14ac:dyDescent="0.25">
      <c r="A494" t="s">
        <v>8540</v>
      </c>
      <c r="Z494" s="17"/>
      <c r="AB494" t="s">
        <v>9501</v>
      </c>
      <c r="AC494" s="17">
        <v>44448</v>
      </c>
    </row>
    <row r="495" spans="1:29" x14ac:dyDescent="0.25">
      <c r="A495" t="s">
        <v>8541</v>
      </c>
      <c r="Z495" s="17"/>
      <c r="AB495" t="s">
        <v>9501</v>
      </c>
      <c r="AC495" s="17">
        <v>44448</v>
      </c>
    </row>
    <row r="496" spans="1:29" x14ac:dyDescent="0.25">
      <c r="A496" t="s">
        <v>8542</v>
      </c>
      <c r="Z496" s="17"/>
      <c r="AB496" t="s">
        <v>9501</v>
      </c>
      <c r="AC496" s="17">
        <v>44448</v>
      </c>
    </row>
    <row r="497" spans="1:29" x14ac:dyDescent="0.25">
      <c r="A497" t="s">
        <v>8543</v>
      </c>
      <c r="Z497" s="17"/>
      <c r="AB497" t="s">
        <v>9501</v>
      </c>
      <c r="AC497" s="17">
        <v>44448</v>
      </c>
    </row>
    <row r="498" spans="1:29" x14ac:dyDescent="0.25">
      <c r="A498" t="s">
        <v>8544</v>
      </c>
      <c r="Z498" s="17"/>
      <c r="AB498" t="s">
        <v>9501</v>
      </c>
      <c r="AC498" s="17">
        <v>44448</v>
      </c>
    </row>
    <row r="499" spans="1:29" x14ac:dyDescent="0.25">
      <c r="A499" t="s">
        <v>8545</v>
      </c>
      <c r="Z499" s="17"/>
      <c r="AB499" t="s">
        <v>9501</v>
      </c>
      <c r="AC499" s="17">
        <v>44448</v>
      </c>
    </row>
    <row r="500" spans="1:29" x14ac:dyDescent="0.25">
      <c r="A500" t="s">
        <v>8546</v>
      </c>
      <c r="Z500" s="17"/>
      <c r="AB500" t="s">
        <v>9501</v>
      </c>
      <c r="AC500" s="17">
        <v>44448</v>
      </c>
    </row>
    <row r="501" spans="1:29" x14ac:dyDescent="0.25">
      <c r="A501" t="s">
        <v>8547</v>
      </c>
      <c r="Z501" s="17"/>
      <c r="AB501" t="s">
        <v>9501</v>
      </c>
      <c r="AC501" s="17">
        <v>44448</v>
      </c>
    </row>
    <row r="502" spans="1:29" x14ac:dyDescent="0.25">
      <c r="A502" t="s">
        <v>8546</v>
      </c>
      <c r="Z502" s="17"/>
      <c r="AB502" t="s">
        <v>9501</v>
      </c>
      <c r="AC502" s="17">
        <v>44448</v>
      </c>
    </row>
    <row r="503" spans="1:29" x14ac:dyDescent="0.25">
      <c r="A503" t="s">
        <v>8548</v>
      </c>
      <c r="Z503" s="17"/>
      <c r="AB503" t="s">
        <v>9501</v>
      </c>
      <c r="AC503" s="17">
        <v>44448</v>
      </c>
    </row>
    <row r="504" spans="1:29" x14ac:dyDescent="0.25">
      <c r="A504" t="s">
        <v>8549</v>
      </c>
      <c r="Z504" s="17"/>
      <c r="AB504" t="s">
        <v>9501</v>
      </c>
      <c r="AC504" s="17">
        <v>44448</v>
      </c>
    </row>
    <row r="505" spans="1:29" x14ac:dyDescent="0.25">
      <c r="A505" t="s">
        <v>8550</v>
      </c>
      <c r="Z505" s="17"/>
      <c r="AB505" t="s">
        <v>9501</v>
      </c>
      <c r="AC505" s="17">
        <v>44448</v>
      </c>
    </row>
    <row r="506" spans="1:29" x14ac:dyDescent="0.25">
      <c r="A506" t="s">
        <v>8551</v>
      </c>
      <c r="Z506" s="17"/>
      <c r="AB506" t="s">
        <v>9501</v>
      </c>
      <c r="AC506" s="17">
        <v>44448</v>
      </c>
    </row>
    <row r="507" spans="1:29" x14ac:dyDescent="0.25">
      <c r="A507" t="s">
        <v>8552</v>
      </c>
      <c r="Z507" s="17"/>
      <c r="AB507" t="s">
        <v>9501</v>
      </c>
      <c r="AC507" s="17">
        <v>44448</v>
      </c>
    </row>
    <row r="508" spans="1:29" x14ac:dyDescent="0.25">
      <c r="A508" t="s">
        <v>8553</v>
      </c>
      <c r="Z508" s="17"/>
      <c r="AB508" t="s">
        <v>9501</v>
      </c>
      <c r="AC508" s="17">
        <v>44448</v>
      </c>
    </row>
    <row r="509" spans="1:29" x14ac:dyDescent="0.25">
      <c r="A509" t="s">
        <v>8554</v>
      </c>
      <c r="Z509" s="17"/>
      <c r="AB509" t="s">
        <v>9501</v>
      </c>
      <c r="AC509" s="17">
        <v>44448</v>
      </c>
    </row>
    <row r="510" spans="1:29" x14ac:dyDescent="0.25">
      <c r="A510" t="s">
        <v>8555</v>
      </c>
      <c r="Z510" s="17"/>
      <c r="AB510" t="s">
        <v>9501</v>
      </c>
      <c r="AC510" s="17">
        <v>44448</v>
      </c>
    </row>
    <row r="511" spans="1:29" x14ac:dyDescent="0.25">
      <c r="A511" t="s">
        <v>8556</v>
      </c>
      <c r="Z511" s="17"/>
      <c r="AB511" t="s">
        <v>9501</v>
      </c>
      <c r="AC511" s="17">
        <v>44448</v>
      </c>
    </row>
    <row r="512" spans="1:29" x14ac:dyDescent="0.25">
      <c r="A512" t="s">
        <v>8557</v>
      </c>
      <c r="Z512" s="17"/>
      <c r="AB512" t="s">
        <v>9501</v>
      </c>
      <c r="AC512" s="17">
        <v>44448</v>
      </c>
    </row>
    <row r="513" spans="1:29" x14ac:dyDescent="0.25">
      <c r="A513" t="s">
        <v>8558</v>
      </c>
      <c r="Z513" s="17"/>
      <c r="AB513" t="s">
        <v>9501</v>
      </c>
      <c r="AC513" s="17">
        <v>44448</v>
      </c>
    </row>
    <row r="514" spans="1:29" x14ac:dyDescent="0.25">
      <c r="A514" t="s">
        <v>8559</v>
      </c>
      <c r="Z514" s="17"/>
      <c r="AB514" t="s">
        <v>9501</v>
      </c>
      <c r="AC514" s="17">
        <v>44448</v>
      </c>
    </row>
    <row r="515" spans="1:29" x14ac:dyDescent="0.25">
      <c r="A515" t="s">
        <v>7773</v>
      </c>
      <c r="Z515" s="17"/>
      <c r="AB515" t="s">
        <v>9501</v>
      </c>
      <c r="AC515" s="17">
        <v>44448</v>
      </c>
    </row>
    <row r="516" spans="1:29" x14ac:dyDescent="0.25">
      <c r="A516" t="s">
        <v>8560</v>
      </c>
      <c r="Z516" s="17"/>
      <c r="AB516" t="s">
        <v>9501</v>
      </c>
      <c r="AC516" s="17">
        <v>44448</v>
      </c>
    </row>
    <row r="517" spans="1:29" x14ac:dyDescent="0.25">
      <c r="A517" t="s">
        <v>8561</v>
      </c>
      <c r="Z517" s="17"/>
      <c r="AB517" t="s">
        <v>9501</v>
      </c>
      <c r="AC517" s="17">
        <v>44448</v>
      </c>
    </row>
    <row r="518" spans="1:29" x14ac:dyDescent="0.25">
      <c r="A518" t="s">
        <v>8562</v>
      </c>
      <c r="Z518" s="17"/>
      <c r="AB518" t="s">
        <v>9501</v>
      </c>
      <c r="AC518" s="17">
        <v>44448</v>
      </c>
    </row>
    <row r="519" spans="1:29" x14ac:dyDescent="0.25">
      <c r="A519" t="s">
        <v>8563</v>
      </c>
      <c r="Z519" s="17"/>
      <c r="AB519" t="s">
        <v>9501</v>
      </c>
      <c r="AC519" s="17">
        <v>44448</v>
      </c>
    </row>
    <row r="520" spans="1:29" x14ac:dyDescent="0.25">
      <c r="A520" t="s">
        <v>8564</v>
      </c>
      <c r="Z520" s="17"/>
      <c r="AB520" t="s">
        <v>9501</v>
      </c>
      <c r="AC520" s="17">
        <v>44448</v>
      </c>
    </row>
    <row r="521" spans="1:29" x14ac:dyDescent="0.25">
      <c r="A521" t="s">
        <v>8565</v>
      </c>
      <c r="Z521" s="17"/>
      <c r="AB521" t="s">
        <v>9501</v>
      </c>
      <c r="AC521" s="17">
        <v>44448</v>
      </c>
    </row>
    <row r="522" spans="1:29" x14ac:dyDescent="0.25">
      <c r="A522" t="s">
        <v>8566</v>
      </c>
      <c r="Z522" s="17"/>
      <c r="AB522" t="s">
        <v>9501</v>
      </c>
      <c r="AC522" s="17">
        <v>44448</v>
      </c>
    </row>
    <row r="523" spans="1:29" x14ac:dyDescent="0.25">
      <c r="A523" t="s">
        <v>8565</v>
      </c>
      <c r="Z523" s="17"/>
      <c r="AB523" t="s">
        <v>9501</v>
      </c>
      <c r="AC523" s="17">
        <v>44448</v>
      </c>
    </row>
    <row r="524" spans="1:29" x14ac:dyDescent="0.25">
      <c r="A524" t="s">
        <v>8567</v>
      </c>
      <c r="Z524" s="17"/>
      <c r="AB524" t="s">
        <v>9501</v>
      </c>
      <c r="AC524" s="17">
        <v>44448</v>
      </c>
    </row>
    <row r="525" spans="1:29" x14ac:dyDescent="0.25">
      <c r="A525" t="s">
        <v>8568</v>
      </c>
      <c r="Z525" s="17"/>
      <c r="AB525" t="s">
        <v>9501</v>
      </c>
      <c r="AC525" s="17">
        <v>44448</v>
      </c>
    </row>
    <row r="526" spans="1:29" x14ac:dyDescent="0.25">
      <c r="A526" t="s">
        <v>8569</v>
      </c>
      <c r="Z526" s="17"/>
      <c r="AB526" t="s">
        <v>9501</v>
      </c>
      <c r="AC526" s="17">
        <v>44448</v>
      </c>
    </row>
    <row r="527" spans="1:29" x14ac:dyDescent="0.25">
      <c r="A527" t="s">
        <v>8570</v>
      </c>
      <c r="Z527" s="17"/>
      <c r="AB527" t="s">
        <v>9501</v>
      </c>
      <c r="AC527" s="17">
        <v>44448</v>
      </c>
    </row>
    <row r="528" spans="1:29" x14ac:dyDescent="0.25">
      <c r="A528" t="s">
        <v>8571</v>
      </c>
      <c r="Z528" s="17"/>
      <c r="AB528" t="s">
        <v>9501</v>
      </c>
      <c r="AC528" s="17">
        <v>44448</v>
      </c>
    </row>
    <row r="529" spans="1:29" x14ac:dyDescent="0.25">
      <c r="A529" t="s">
        <v>8572</v>
      </c>
      <c r="Z529" s="17"/>
      <c r="AB529" t="s">
        <v>9501</v>
      </c>
      <c r="AC529" s="17">
        <v>44448</v>
      </c>
    </row>
    <row r="530" spans="1:29" x14ac:dyDescent="0.25">
      <c r="A530" t="s">
        <v>8573</v>
      </c>
      <c r="Z530" s="17"/>
      <c r="AB530" t="s">
        <v>9501</v>
      </c>
      <c r="AC530" s="17">
        <v>44448</v>
      </c>
    </row>
    <row r="531" spans="1:29" x14ac:dyDescent="0.25">
      <c r="A531" t="s">
        <v>8574</v>
      </c>
      <c r="Z531" s="17"/>
      <c r="AB531" t="s">
        <v>9501</v>
      </c>
      <c r="AC531" s="17">
        <v>44448</v>
      </c>
    </row>
    <row r="532" spans="1:29" x14ac:dyDescent="0.25">
      <c r="A532" t="s">
        <v>8575</v>
      </c>
      <c r="Z532" s="17"/>
      <c r="AB532" t="s">
        <v>9501</v>
      </c>
      <c r="AC532" s="17">
        <v>44448</v>
      </c>
    </row>
    <row r="533" spans="1:29" x14ac:dyDescent="0.25">
      <c r="A533" t="s">
        <v>8576</v>
      </c>
      <c r="Z533" s="17"/>
      <c r="AB533" t="s">
        <v>9501</v>
      </c>
      <c r="AC533" s="17">
        <v>44448</v>
      </c>
    </row>
    <row r="534" spans="1:29" x14ac:dyDescent="0.25">
      <c r="A534" t="s">
        <v>8577</v>
      </c>
      <c r="Z534" s="17"/>
      <c r="AB534" t="s">
        <v>9501</v>
      </c>
      <c r="AC534" s="17">
        <v>44448</v>
      </c>
    </row>
    <row r="535" spans="1:29" x14ac:dyDescent="0.25">
      <c r="A535" t="s">
        <v>8578</v>
      </c>
      <c r="Z535" s="17"/>
      <c r="AB535" t="s">
        <v>9501</v>
      </c>
      <c r="AC535" s="17">
        <v>44448</v>
      </c>
    </row>
    <row r="536" spans="1:29" x14ac:dyDescent="0.25">
      <c r="A536" t="s">
        <v>8579</v>
      </c>
      <c r="Z536" s="17"/>
      <c r="AB536" t="s">
        <v>9501</v>
      </c>
      <c r="AC536" s="17">
        <v>44448</v>
      </c>
    </row>
    <row r="537" spans="1:29" x14ac:dyDescent="0.25">
      <c r="A537" t="s">
        <v>8580</v>
      </c>
      <c r="Z537" s="17"/>
      <c r="AB537" t="s">
        <v>9501</v>
      </c>
      <c r="AC537" s="17">
        <v>44448</v>
      </c>
    </row>
    <row r="538" spans="1:29" x14ac:dyDescent="0.25">
      <c r="A538" t="s">
        <v>8581</v>
      </c>
      <c r="Z538" s="17"/>
      <c r="AB538" t="s">
        <v>9501</v>
      </c>
      <c r="AC538" s="17">
        <v>44448</v>
      </c>
    </row>
    <row r="539" spans="1:29" x14ac:dyDescent="0.25">
      <c r="A539" t="s">
        <v>8582</v>
      </c>
      <c r="Z539" s="17"/>
      <c r="AB539" t="s">
        <v>9501</v>
      </c>
      <c r="AC539" s="17">
        <v>44448</v>
      </c>
    </row>
    <row r="540" spans="1:29" x14ac:dyDescent="0.25">
      <c r="A540" t="s">
        <v>8583</v>
      </c>
      <c r="Z540" s="17"/>
      <c r="AB540" t="s">
        <v>9501</v>
      </c>
      <c r="AC540" s="17">
        <v>44448</v>
      </c>
    </row>
    <row r="541" spans="1:29" x14ac:dyDescent="0.25">
      <c r="A541" t="s">
        <v>8584</v>
      </c>
      <c r="Z541" s="17"/>
      <c r="AB541" t="s">
        <v>9501</v>
      </c>
      <c r="AC541" s="17">
        <v>44448</v>
      </c>
    </row>
    <row r="542" spans="1:29" x14ac:dyDescent="0.25">
      <c r="A542" t="s">
        <v>8585</v>
      </c>
      <c r="Z542" s="17"/>
      <c r="AB542" t="s">
        <v>9501</v>
      </c>
      <c r="AC542" s="17">
        <v>44448</v>
      </c>
    </row>
    <row r="543" spans="1:29" x14ac:dyDescent="0.25">
      <c r="A543" t="s">
        <v>8586</v>
      </c>
      <c r="Z543" s="17"/>
      <c r="AB543" t="s">
        <v>9501</v>
      </c>
      <c r="AC543" s="17">
        <v>44448</v>
      </c>
    </row>
    <row r="544" spans="1:29" x14ac:dyDescent="0.25">
      <c r="A544" t="s">
        <v>8587</v>
      </c>
      <c r="Z544" s="17"/>
      <c r="AB544" t="s">
        <v>9501</v>
      </c>
      <c r="AC544" s="17">
        <v>44448</v>
      </c>
    </row>
    <row r="545" spans="1:29" x14ac:dyDescent="0.25">
      <c r="A545" t="s">
        <v>8588</v>
      </c>
      <c r="Z545" s="17"/>
      <c r="AB545" t="s">
        <v>9501</v>
      </c>
      <c r="AC545" s="17">
        <v>44448</v>
      </c>
    </row>
    <row r="546" spans="1:29" x14ac:dyDescent="0.25">
      <c r="A546" t="s">
        <v>8589</v>
      </c>
      <c r="Z546" s="17"/>
      <c r="AB546" t="s">
        <v>9501</v>
      </c>
      <c r="AC546" s="17">
        <v>44448</v>
      </c>
    </row>
    <row r="547" spans="1:29" x14ac:dyDescent="0.25">
      <c r="A547" t="s">
        <v>8590</v>
      </c>
      <c r="Z547" s="17"/>
      <c r="AB547" t="s">
        <v>9501</v>
      </c>
      <c r="AC547" s="17">
        <v>44448</v>
      </c>
    </row>
    <row r="548" spans="1:29" x14ac:dyDescent="0.25">
      <c r="A548" t="s">
        <v>8591</v>
      </c>
      <c r="Z548" s="17"/>
      <c r="AB548" t="s">
        <v>9501</v>
      </c>
      <c r="AC548" s="17">
        <v>44448</v>
      </c>
    </row>
    <row r="549" spans="1:29" x14ac:dyDescent="0.25">
      <c r="A549" t="s">
        <v>8592</v>
      </c>
      <c r="Z549" s="17"/>
      <c r="AB549" t="s">
        <v>9501</v>
      </c>
      <c r="AC549" s="17">
        <v>44448</v>
      </c>
    </row>
    <row r="550" spans="1:29" x14ac:dyDescent="0.25">
      <c r="A550" t="s">
        <v>8593</v>
      </c>
      <c r="Z550" s="17"/>
      <c r="AB550" t="s">
        <v>9501</v>
      </c>
      <c r="AC550" s="17">
        <v>44448</v>
      </c>
    </row>
    <row r="551" spans="1:29" x14ac:dyDescent="0.25">
      <c r="A551" t="s">
        <v>7815</v>
      </c>
      <c r="B551" t="s">
        <v>9515</v>
      </c>
      <c r="Z551" s="17"/>
      <c r="AB551" t="s">
        <v>9501</v>
      </c>
      <c r="AC551" s="17">
        <v>44448</v>
      </c>
    </row>
    <row r="552" spans="1:29" x14ac:dyDescent="0.25">
      <c r="A552" t="s">
        <v>8594</v>
      </c>
      <c r="Z552" s="17"/>
      <c r="AB552" t="s">
        <v>9501</v>
      </c>
      <c r="AC552" s="17">
        <v>44448</v>
      </c>
    </row>
    <row r="553" spans="1:29" x14ac:dyDescent="0.25">
      <c r="A553" t="s">
        <v>8595</v>
      </c>
      <c r="Z553" s="17"/>
      <c r="AB553" t="s">
        <v>9501</v>
      </c>
      <c r="AC553" s="17">
        <v>44448</v>
      </c>
    </row>
    <row r="554" spans="1:29" x14ac:dyDescent="0.25">
      <c r="A554" t="s">
        <v>8596</v>
      </c>
      <c r="Z554" s="17"/>
      <c r="AB554" t="s">
        <v>9501</v>
      </c>
      <c r="AC554" s="17">
        <v>44448</v>
      </c>
    </row>
    <row r="555" spans="1:29" x14ac:dyDescent="0.25">
      <c r="A555" t="s">
        <v>8597</v>
      </c>
      <c r="Z555" s="17"/>
      <c r="AB555" t="s">
        <v>9501</v>
      </c>
      <c r="AC555" s="17">
        <v>44448</v>
      </c>
    </row>
    <row r="556" spans="1:29" x14ac:dyDescent="0.25">
      <c r="A556" t="s">
        <v>8598</v>
      </c>
      <c r="Z556" s="17"/>
      <c r="AB556" t="s">
        <v>9501</v>
      </c>
      <c r="AC556" s="17">
        <v>44448</v>
      </c>
    </row>
    <row r="557" spans="1:29" x14ac:dyDescent="0.25">
      <c r="A557" t="s">
        <v>4945</v>
      </c>
      <c r="B557" t="s">
        <v>9515</v>
      </c>
      <c r="Z557" s="17"/>
      <c r="AB557" t="s">
        <v>9501</v>
      </c>
      <c r="AC557" s="17">
        <v>44448</v>
      </c>
    </row>
    <row r="558" spans="1:29" x14ac:dyDescent="0.25">
      <c r="A558" t="s">
        <v>8599</v>
      </c>
      <c r="Z558" s="17"/>
      <c r="AB558" t="s">
        <v>9501</v>
      </c>
      <c r="AC558" s="17">
        <v>44448</v>
      </c>
    </row>
    <row r="559" spans="1:29" x14ac:dyDescent="0.25">
      <c r="A559" t="s">
        <v>8600</v>
      </c>
      <c r="Z559" s="17"/>
      <c r="AB559" t="s">
        <v>9501</v>
      </c>
      <c r="AC559" s="17">
        <v>44448</v>
      </c>
    </row>
    <row r="560" spans="1:29" x14ac:dyDescent="0.25">
      <c r="A560" t="s">
        <v>8601</v>
      </c>
      <c r="Z560" s="17"/>
      <c r="AB560" t="s">
        <v>9501</v>
      </c>
      <c r="AC560" s="17">
        <v>44448</v>
      </c>
    </row>
    <row r="561" spans="1:29" x14ac:dyDescent="0.25">
      <c r="A561" t="s">
        <v>8602</v>
      </c>
      <c r="Z561" s="17"/>
      <c r="AB561" t="s">
        <v>9501</v>
      </c>
      <c r="AC561" s="17">
        <v>44448</v>
      </c>
    </row>
    <row r="562" spans="1:29" x14ac:dyDescent="0.25">
      <c r="A562" t="s">
        <v>8603</v>
      </c>
      <c r="Z562" s="17"/>
      <c r="AB562" t="s">
        <v>9501</v>
      </c>
      <c r="AC562" s="17">
        <v>44448</v>
      </c>
    </row>
    <row r="563" spans="1:29" x14ac:dyDescent="0.25">
      <c r="A563" t="s">
        <v>8604</v>
      </c>
      <c r="Z563" s="17"/>
      <c r="AB563" t="s">
        <v>9501</v>
      </c>
      <c r="AC563" s="17">
        <v>44448</v>
      </c>
    </row>
    <row r="564" spans="1:29" x14ac:dyDescent="0.25">
      <c r="A564" t="s">
        <v>8605</v>
      </c>
      <c r="Z564" s="17"/>
      <c r="AB564" t="s">
        <v>9501</v>
      </c>
      <c r="AC564" s="17">
        <v>44448</v>
      </c>
    </row>
    <row r="565" spans="1:29" x14ac:dyDescent="0.25">
      <c r="A565" t="s">
        <v>8606</v>
      </c>
      <c r="Z565" s="17"/>
      <c r="AB565" t="s">
        <v>9501</v>
      </c>
      <c r="AC565" s="17">
        <v>44448</v>
      </c>
    </row>
    <row r="566" spans="1:29" x14ac:dyDescent="0.25">
      <c r="A566" t="s">
        <v>8607</v>
      </c>
      <c r="Z566" s="17"/>
      <c r="AB566" t="s">
        <v>9501</v>
      </c>
      <c r="AC566" s="17">
        <v>44448</v>
      </c>
    </row>
    <row r="567" spans="1:29" x14ac:dyDescent="0.25">
      <c r="A567" t="s">
        <v>8608</v>
      </c>
      <c r="Z567" s="17"/>
      <c r="AB567" t="s">
        <v>9501</v>
      </c>
      <c r="AC567" s="17">
        <v>44448</v>
      </c>
    </row>
    <row r="568" spans="1:29" x14ac:dyDescent="0.25">
      <c r="A568" t="s">
        <v>8609</v>
      </c>
      <c r="Z568" s="17"/>
      <c r="AB568" t="s">
        <v>9501</v>
      </c>
      <c r="AC568" s="17">
        <v>44448</v>
      </c>
    </row>
    <row r="569" spans="1:29" x14ac:dyDescent="0.25">
      <c r="A569" t="s">
        <v>8610</v>
      </c>
      <c r="Z569" s="17"/>
      <c r="AB569" t="s">
        <v>9501</v>
      </c>
      <c r="AC569" s="17">
        <v>44448</v>
      </c>
    </row>
    <row r="570" spans="1:29" x14ac:dyDescent="0.25">
      <c r="A570" t="s">
        <v>8611</v>
      </c>
      <c r="Z570" s="17"/>
      <c r="AB570" t="s">
        <v>9501</v>
      </c>
      <c r="AC570" s="17">
        <v>44448</v>
      </c>
    </row>
    <row r="571" spans="1:29" x14ac:dyDescent="0.25">
      <c r="A571" t="s">
        <v>8612</v>
      </c>
      <c r="Z571" s="17"/>
      <c r="AB571" t="s">
        <v>9501</v>
      </c>
      <c r="AC571" s="17">
        <v>44448</v>
      </c>
    </row>
    <row r="572" spans="1:29" x14ac:dyDescent="0.25">
      <c r="A572" t="s">
        <v>8613</v>
      </c>
      <c r="Z572" s="17"/>
      <c r="AB572" t="s">
        <v>9501</v>
      </c>
      <c r="AC572" s="17">
        <v>44448</v>
      </c>
    </row>
    <row r="573" spans="1:29" x14ac:dyDescent="0.25">
      <c r="A573" t="s">
        <v>8614</v>
      </c>
      <c r="Z573" s="17"/>
      <c r="AB573" t="s">
        <v>9501</v>
      </c>
      <c r="AC573" s="17">
        <v>44448</v>
      </c>
    </row>
    <row r="574" spans="1:29" x14ac:dyDescent="0.25">
      <c r="A574" t="s">
        <v>8615</v>
      </c>
      <c r="Z574" s="17"/>
      <c r="AB574" t="s">
        <v>9501</v>
      </c>
      <c r="AC574" s="17">
        <v>44448</v>
      </c>
    </row>
    <row r="575" spans="1:29" x14ac:dyDescent="0.25">
      <c r="A575" t="s">
        <v>8616</v>
      </c>
      <c r="Z575" s="17"/>
      <c r="AB575" t="s">
        <v>9501</v>
      </c>
      <c r="AC575" s="17">
        <v>44448</v>
      </c>
    </row>
    <row r="576" spans="1:29" x14ac:dyDescent="0.25">
      <c r="A576" t="s">
        <v>8617</v>
      </c>
      <c r="Z576" s="17"/>
      <c r="AB576" t="s">
        <v>9501</v>
      </c>
      <c r="AC576" s="17">
        <v>44448</v>
      </c>
    </row>
    <row r="577" spans="1:29" x14ac:dyDescent="0.25">
      <c r="A577" t="s">
        <v>8618</v>
      </c>
      <c r="Z577" s="17"/>
      <c r="AB577" t="s">
        <v>9501</v>
      </c>
      <c r="AC577" s="17">
        <v>44448</v>
      </c>
    </row>
    <row r="578" spans="1:29" x14ac:dyDescent="0.25">
      <c r="A578" t="s">
        <v>8619</v>
      </c>
      <c r="Z578" s="17"/>
      <c r="AB578" t="s">
        <v>9501</v>
      </c>
      <c r="AC578" s="17">
        <v>44448</v>
      </c>
    </row>
    <row r="579" spans="1:29" x14ac:dyDescent="0.25">
      <c r="A579" t="s">
        <v>8620</v>
      </c>
      <c r="Z579" s="17"/>
      <c r="AB579" t="s">
        <v>9501</v>
      </c>
      <c r="AC579" s="17">
        <v>44448</v>
      </c>
    </row>
    <row r="580" spans="1:29" x14ac:dyDescent="0.25">
      <c r="A580" t="s">
        <v>8621</v>
      </c>
      <c r="Z580" s="17"/>
      <c r="AB580" t="s">
        <v>9501</v>
      </c>
      <c r="AC580" s="17">
        <v>44448</v>
      </c>
    </row>
    <row r="581" spans="1:29" x14ac:dyDescent="0.25">
      <c r="A581" t="s">
        <v>8622</v>
      </c>
      <c r="Z581" s="17"/>
      <c r="AB581" t="s">
        <v>9501</v>
      </c>
      <c r="AC581" s="17">
        <v>44448</v>
      </c>
    </row>
    <row r="582" spans="1:29" x14ac:dyDescent="0.25">
      <c r="A582" t="s">
        <v>8623</v>
      </c>
      <c r="Z582" s="17"/>
      <c r="AB582" t="s">
        <v>9501</v>
      </c>
      <c r="AC582" s="17">
        <v>44448</v>
      </c>
    </row>
    <row r="583" spans="1:29" x14ac:dyDescent="0.25">
      <c r="A583" t="s">
        <v>8624</v>
      </c>
      <c r="Z583" s="17"/>
      <c r="AB583" t="s">
        <v>9501</v>
      </c>
      <c r="AC583" s="17">
        <v>44448</v>
      </c>
    </row>
    <row r="584" spans="1:29" x14ac:dyDescent="0.25">
      <c r="A584" t="s">
        <v>8625</v>
      </c>
      <c r="Z584" s="17"/>
      <c r="AB584" t="s">
        <v>9501</v>
      </c>
      <c r="AC584" s="17">
        <v>44448</v>
      </c>
    </row>
    <row r="585" spans="1:29" x14ac:dyDescent="0.25">
      <c r="A585" t="s">
        <v>8626</v>
      </c>
      <c r="Z585" s="17"/>
      <c r="AB585" t="s">
        <v>9501</v>
      </c>
      <c r="AC585" s="17">
        <v>44448</v>
      </c>
    </row>
    <row r="586" spans="1:29" x14ac:dyDescent="0.25">
      <c r="A586" t="s">
        <v>8627</v>
      </c>
      <c r="Z586" s="17"/>
      <c r="AB586" t="s">
        <v>9501</v>
      </c>
      <c r="AC586" s="17">
        <v>44448</v>
      </c>
    </row>
    <row r="587" spans="1:29" x14ac:dyDescent="0.25">
      <c r="A587" t="s">
        <v>8628</v>
      </c>
      <c r="Z587" s="17"/>
      <c r="AB587" t="s">
        <v>9501</v>
      </c>
      <c r="AC587" s="17">
        <v>44448</v>
      </c>
    </row>
    <row r="588" spans="1:29" x14ac:dyDescent="0.25">
      <c r="A588" t="s">
        <v>8629</v>
      </c>
      <c r="Z588" s="17"/>
      <c r="AB588" t="s">
        <v>9501</v>
      </c>
      <c r="AC588" s="17">
        <v>44448</v>
      </c>
    </row>
    <row r="589" spans="1:29" x14ac:dyDescent="0.25">
      <c r="A589" t="s">
        <v>8630</v>
      </c>
      <c r="Z589" s="17"/>
      <c r="AB589" t="s">
        <v>9501</v>
      </c>
      <c r="AC589" s="17">
        <v>44448</v>
      </c>
    </row>
    <row r="590" spans="1:29" x14ac:dyDescent="0.25">
      <c r="A590" t="s">
        <v>8631</v>
      </c>
      <c r="Z590" s="17"/>
      <c r="AB590" t="s">
        <v>9501</v>
      </c>
      <c r="AC590" s="17">
        <v>44448</v>
      </c>
    </row>
    <row r="591" spans="1:29" x14ac:dyDescent="0.25">
      <c r="A591" t="s">
        <v>8632</v>
      </c>
      <c r="Z591" s="17"/>
      <c r="AB591" t="s">
        <v>9501</v>
      </c>
      <c r="AC591" s="17">
        <v>44448</v>
      </c>
    </row>
    <row r="592" spans="1:29" x14ac:dyDescent="0.25">
      <c r="A592" t="s">
        <v>8633</v>
      </c>
      <c r="Z592" s="17"/>
      <c r="AB592" t="s">
        <v>9501</v>
      </c>
      <c r="AC592" s="17">
        <v>44448</v>
      </c>
    </row>
    <row r="593" spans="1:30" x14ac:dyDescent="0.25">
      <c r="A593" t="s">
        <v>8634</v>
      </c>
      <c r="Z593" s="17"/>
      <c r="AB593" t="s">
        <v>9501</v>
      </c>
      <c r="AC593" s="17">
        <v>44448</v>
      </c>
    </row>
    <row r="594" spans="1:30" x14ac:dyDescent="0.25">
      <c r="A594" t="s">
        <v>8635</v>
      </c>
      <c r="Z594" s="17"/>
      <c r="AB594" t="s">
        <v>9501</v>
      </c>
      <c r="AC594" s="17">
        <v>44448</v>
      </c>
    </row>
    <row r="595" spans="1:30" x14ac:dyDescent="0.25">
      <c r="A595" t="s">
        <v>8079</v>
      </c>
      <c r="Z595" s="17"/>
      <c r="AB595" t="s">
        <v>9501</v>
      </c>
      <c r="AC595" s="17">
        <v>44448</v>
      </c>
    </row>
    <row r="596" spans="1:30" x14ac:dyDescent="0.25">
      <c r="A596" t="s">
        <v>8636</v>
      </c>
      <c r="Z596" s="17"/>
      <c r="AB596" t="s">
        <v>9501</v>
      </c>
      <c r="AC596" s="17">
        <v>44448</v>
      </c>
    </row>
    <row r="597" spans="1:30" x14ac:dyDescent="0.25">
      <c r="A597" t="s">
        <v>8637</v>
      </c>
      <c r="Z597" s="17"/>
      <c r="AB597" t="s">
        <v>9501</v>
      </c>
      <c r="AC597" s="17">
        <v>44448</v>
      </c>
    </row>
    <row r="598" spans="1:30" x14ac:dyDescent="0.25">
      <c r="A598" t="s">
        <v>8638</v>
      </c>
      <c r="Z598" s="17"/>
      <c r="AB598" t="s">
        <v>9501</v>
      </c>
      <c r="AC598" s="17">
        <v>44448</v>
      </c>
    </row>
    <row r="599" spans="1:30" x14ac:dyDescent="0.25">
      <c r="A599" t="s">
        <v>8639</v>
      </c>
      <c r="Z599" s="17"/>
      <c r="AB599" t="s">
        <v>9501</v>
      </c>
      <c r="AC599" s="17">
        <v>44448</v>
      </c>
    </row>
    <row r="600" spans="1:30" x14ac:dyDescent="0.25">
      <c r="A600" t="s">
        <v>8640</v>
      </c>
      <c r="C600">
        <v>2021</v>
      </c>
      <c r="D600" t="s">
        <v>9708</v>
      </c>
      <c r="G600" t="s">
        <v>633</v>
      </c>
      <c r="I600" t="s">
        <v>9707</v>
      </c>
      <c r="J600" t="s">
        <v>156</v>
      </c>
      <c r="S600">
        <v>8</v>
      </c>
      <c r="U600">
        <v>5</v>
      </c>
      <c r="Z600" s="17">
        <v>44399</v>
      </c>
      <c r="AB600" t="s">
        <v>9709</v>
      </c>
      <c r="AC600" s="17">
        <v>44448</v>
      </c>
      <c r="AD600" t="s">
        <v>9710</v>
      </c>
    </row>
    <row r="601" spans="1:30" x14ac:dyDescent="0.25">
      <c r="A601" t="s">
        <v>8641</v>
      </c>
      <c r="Z601" s="17"/>
      <c r="AB601" t="s">
        <v>9501</v>
      </c>
      <c r="AC601" s="17">
        <v>44448</v>
      </c>
    </row>
    <row r="602" spans="1:30" x14ac:dyDescent="0.25">
      <c r="A602" t="s">
        <v>8642</v>
      </c>
      <c r="Z602" s="17"/>
      <c r="AB602" t="s">
        <v>9501</v>
      </c>
      <c r="AC602" s="17">
        <v>44448</v>
      </c>
    </row>
    <row r="603" spans="1:30" x14ac:dyDescent="0.25">
      <c r="A603" t="s">
        <v>8643</v>
      </c>
      <c r="Z603" s="17"/>
      <c r="AB603" t="s">
        <v>9501</v>
      </c>
      <c r="AC603" s="17">
        <v>44448</v>
      </c>
    </row>
    <row r="604" spans="1:30" x14ac:dyDescent="0.25">
      <c r="A604" t="s">
        <v>8644</v>
      </c>
      <c r="Z604" s="17"/>
      <c r="AB604" t="s">
        <v>9501</v>
      </c>
      <c r="AC604" s="17">
        <v>44448</v>
      </c>
    </row>
    <row r="605" spans="1:30" x14ac:dyDescent="0.25">
      <c r="A605" t="s">
        <v>8645</v>
      </c>
      <c r="Z605" s="17"/>
      <c r="AB605" t="s">
        <v>9501</v>
      </c>
      <c r="AC605" s="17">
        <v>44448</v>
      </c>
    </row>
    <row r="606" spans="1:30" x14ac:dyDescent="0.25">
      <c r="A606" t="s">
        <v>8646</v>
      </c>
      <c r="Z606" s="17"/>
      <c r="AB606" t="s">
        <v>9501</v>
      </c>
      <c r="AC606" s="17">
        <v>44448</v>
      </c>
    </row>
    <row r="607" spans="1:30" x14ac:dyDescent="0.25">
      <c r="A607" t="s">
        <v>4666</v>
      </c>
      <c r="Z607" s="17"/>
      <c r="AB607" t="s">
        <v>9501</v>
      </c>
      <c r="AC607" s="17">
        <v>44448</v>
      </c>
    </row>
    <row r="608" spans="1:30" x14ac:dyDescent="0.25">
      <c r="A608" t="s">
        <v>8647</v>
      </c>
      <c r="Z608" s="17"/>
      <c r="AB608" t="s">
        <v>9501</v>
      </c>
      <c r="AC608" s="17">
        <v>44448</v>
      </c>
    </row>
    <row r="609" spans="1:29" x14ac:dyDescent="0.25">
      <c r="A609" t="s">
        <v>8648</v>
      </c>
      <c r="Z609" s="17"/>
      <c r="AB609" t="s">
        <v>9501</v>
      </c>
      <c r="AC609" s="17">
        <v>44448</v>
      </c>
    </row>
    <row r="610" spans="1:29" x14ac:dyDescent="0.25">
      <c r="A610" t="s">
        <v>8649</v>
      </c>
      <c r="Z610" s="17"/>
      <c r="AB610" t="s">
        <v>9501</v>
      </c>
      <c r="AC610" s="17">
        <v>44448</v>
      </c>
    </row>
    <row r="611" spans="1:29" x14ac:dyDescent="0.25">
      <c r="A611" t="s">
        <v>8650</v>
      </c>
      <c r="Z611" s="17"/>
      <c r="AB611" t="s">
        <v>9501</v>
      </c>
      <c r="AC611" s="17">
        <v>44448</v>
      </c>
    </row>
    <row r="612" spans="1:29" x14ac:dyDescent="0.25">
      <c r="A612" t="s">
        <v>8651</v>
      </c>
      <c r="Z612" s="17"/>
      <c r="AB612" t="s">
        <v>9501</v>
      </c>
      <c r="AC612" s="17">
        <v>44448</v>
      </c>
    </row>
    <row r="613" spans="1:29" x14ac:dyDescent="0.25">
      <c r="A613" t="s">
        <v>8652</v>
      </c>
      <c r="Z613" s="17"/>
      <c r="AB613" t="s">
        <v>9501</v>
      </c>
      <c r="AC613" s="17">
        <v>44448</v>
      </c>
    </row>
    <row r="614" spans="1:29" x14ac:dyDescent="0.25">
      <c r="A614" t="s">
        <v>8653</v>
      </c>
      <c r="Z614" s="17"/>
      <c r="AB614" t="s">
        <v>9501</v>
      </c>
      <c r="AC614" s="17">
        <v>44448</v>
      </c>
    </row>
    <row r="615" spans="1:29" x14ac:dyDescent="0.25">
      <c r="A615" t="s">
        <v>8654</v>
      </c>
      <c r="Z615" s="17"/>
      <c r="AB615" t="s">
        <v>9501</v>
      </c>
      <c r="AC615" s="17">
        <v>44448</v>
      </c>
    </row>
    <row r="616" spans="1:29" x14ac:dyDescent="0.25">
      <c r="A616" t="s">
        <v>8655</v>
      </c>
      <c r="Z616" s="17"/>
      <c r="AB616" t="s">
        <v>9501</v>
      </c>
      <c r="AC616" s="17">
        <v>44448</v>
      </c>
    </row>
    <row r="617" spans="1:29" x14ac:dyDescent="0.25">
      <c r="A617" t="s">
        <v>8656</v>
      </c>
      <c r="Z617" s="17"/>
      <c r="AB617" t="s">
        <v>9501</v>
      </c>
      <c r="AC617" s="17">
        <v>44448</v>
      </c>
    </row>
    <row r="618" spans="1:29" x14ac:dyDescent="0.25">
      <c r="A618" t="s">
        <v>8657</v>
      </c>
      <c r="Z618" s="17"/>
      <c r="AB618" t="s">
        <v>9501</v>
      </c>
      <c r="AC618" s="17">
        <v>44448</v>
      </c>
    </row>
    <row r="619" spans="1:29" x14ac:dyDescent="0.25">
      <c r="A619" t="s">
        <v>8658</v>
      </c>
      <c r="Z619" s="17"/>
      <c r="AB619" t="s">
        <v>9501</v>
      </c>
      <c r="AC619" s="17">
        <v>44448</v>
      </c>
    </row>
    <row r="620" spans="1:29" x14ac:dyDescent="0.25">
      <c r="A620" t="s">
        <v>8659</v>
      </c>
      <c r="Z620" s="17"/>
      <c r="AB620" t="s">
        <v>9501</v>
      </c>
      <c r="AC620" s="17">
        <v>44448</v>
      </c>
    </row>
    <row r="621" spans="1:29" x14ac:dyDescent="0.25">
      <c r="A621" t="s">
        <v>8660</v>
      </c>
      <c r="Z621" s="17"/>
      <c r="AB621" t="s">
        <v>9501</v>
      </c>
      <c r="AC621" s="17">
        <v>44448</v>
      </c>
    </row>
    <row r="622" spans="1:29" x14ac:dyDescent="0.25">
      <c r="A622" t="s">
        <v>8661</v>
      </c>
      <c r="Z622" s="17"/>
      <c r="AB622" t="s">
        <v>9501</v>
      </c>
      <c r="AC622" s="17">
        <v>44448</v>
      </c>
    </row>
    <row r="623" spans="1:29" x14ac:dyDescent="0.25">
      <c r="A623" t="s">
        <v>8662</v>
      </c>
      <c r="Z623" s="17"/>
      <c r="AB623" t="s">
        <v>9501</v>
      </c>
      <c r="AC623" s="17">
        <v>44448</v>
      </c>
    </row>
    <row r="624" spans="1:29" x14ac:dyDescent="0.25">
      <c r="A624" t="s">
        <v>8663</v>
      </c>
      <c r="Z624" s="17"/>
      <c r="AB624" t="s">
        <v>9501</v>
      </c>
      <c r="AC624" s="17">
        <v>44448</v>
      </c>
    </row>
    <row r="625" spans="1:30" x14ac:dyDescent="0.25">
      <c r="A625" t="s">
        <v>8664</v>
      </c>
      <c r="Z625" s="17"/>
      <c r="AB625" t="s">
        <v>9501</v>
      </c>
      <c r="AC625" s="17">
        <v>44448</v>
      </c>
    </row>
    <row r="626" spans="1:30" x14ac:dyDescent="0.25">
      <c r="A626" t="s">
        <v>8665</v>
      </c>
      <c r="Z626" s="17"/>
      <c r="AB626" t="s">
        <v>9501</v>
      </c>
      <c r="AC626" s="17">
        <v>44448</v>
      </c>
    </row>
    <row r="627" spans="1:30" x14ac:dyDescent="0.25">
      <c r="A627" t="s">
        <v>8666</v>
      </c>
      <c r="Z627" s="17"/>
      <c r="AB627" t="s">
        <v>9501</v>
      </c>
      <c r="AC627" s="17">
        <v>44448</v>
      </c>
    </row>
    <row r="628" spans="1:30" x14ac:dyDescent="0.25">
      <c r="A628" t="s">
        <v>8667</v>
      </c>
      <c r="C628">
        <v>2021</v>
      </c>
      <c r="G628" t="s">
        <v>9595</v>
      </c>
      <c r="H628" t="s">
        <v>156</v>
      </c>
      <c r="I628" t="s">
        <v>7947</v>
      </c>
      <c r="R628">
        <v>1</v>
      </c>
      <c r="U628">
        <v>1</v>
      </c>
      <c r="Z628" s="17">
        <v>44428</v>
      </c>
      <c r="AB628" s="8" t="s">
        <v>9594</v>
      </c>
      <c r="AC628" s="17">
        <v>44460</v>
      </c>
      <c r="AD628" t="s">
        <v>9593</v>
      </c>
    </row>
    <row r="629" spans="1:30" x14ac:dyDescent="0.25">
      <c r="A629" t="s">
        <v>8668</v>
      </c>
      <c r="Z629" s="17"/>
      <c r="AB629" t="s">
        <v>9501</v>
      </c>
      <c r="AC629" s="17">
        <v>44448</v>
      </c>
    </row>
    <row r="630" spans="1:30" x14ac:dyDescent="0.25">
      <c r="A630" t="s">
        <v>8669</v>
      </c>
      <c r="Z630" s="17"/>
      <c r="AB630" t="s">
        <v>9501</v>
      </c>
      <c r="AC630" s="17">
        <v>44448</v>
      </c>
    </row>
    <row r="631" spans="1:30" x14ac:dyDescent="0.25">
      <c r="A631" t="s">
        <v>8670</v>
      </c>
      <c r="Z631" s="17"/>
      <c r="AB631" t="s">
        <v>9501</v>
      </c>
      <c r="AC631" s="17">
        <v>44448</v>
      </c>
    </row>
    <row r="632" spans="1:30" x14ac:dyDescent="0.25">
      <c r="A632" t="s">
        <v>8671</v>
      </c>
      <c r="Z632" s="17"/>
      <c r="AB632" t="s">
        <v>9501</v>
      </c>
      <c r="AC632" s="17">
        <v>44448</v>
      </c>
    </row>
    <row r="633" spans="1:30" x14ac:dyDescent="0.25">
      <c r="A633" t="s">
        <v>8672</v>
      </c>
      <c r="Z633" s="17"/>
      <c r="AB633" t="s">
        <v>9501</v>
      </c>
      <c r="AC633" s="17">
        <v>44448</v>
      </c>
    </row>
    <row r="634" spans="1:30" x14ac:dyDescent="0.25">
      <c r="A634" t="s">
        <v>7508</v>
      </c>
      <c r="B634" t="s">
        <v>9515</v>
      </c>
      <c r="Z634" s="17"/>
      <c r="AB634" t="s">
        <v>9501</v>
      </c>
      <c r="AC634" s="17">
        <v>44448</v>
      </c>
    </row>
    <row r="635" spans="1:30" x14ac:dyDescent="0.25">
      <c r="A635" t="s">
        <v>8673</v>
      </c>
      <c r="Z635" s="17"/>
      <c r="AB635" t="s">
        <v>9501</v>
      </c>
      <c r="AC635" s="17">
        <v>44448</v>
      </c>
    </row>
    <row r="636" spans="1:30" x14ac:dyDescent="0.25">
      <c r="A636" t="s">
        <v>8674</v>
      </c>
      <c r="Z636" s="17"/>
      <c r="AB636" t="s">
        <v>9501</v>
      </c>
      <c r="AC636" s="17">
        <v>44448</v>
      </c>
    </row>
    <row r="637" spans="1:30" x14ac:dyDescent="0.25">
      <c r="A637" t="s">
        <v>8675</v>
      </c>
      <c r="Z637" s="17"/>
      <c r="AB637" t="s">
        <v>9501</v>
      </c>
      <c r="AC637" s="17">
        <v>44448</v>
      </c>
    </row>
    <row r="638" spans="1:30" x14ac:dyDescent="0.25">
      <c r="A638" t="s">
        <v>8676</v>
      </c>
      <c r="Z638" s="17"/>
      <c r="AB638" t="s">
        <v>9501</v>
      </c>
      <c r="AC638" s="17">
        <v>44448</v>
      </c>
    </row>
    <row r="639" spans="1:30" x14ac:dyDescent="0.25">
      <c r="A639" t="s">
        <v>8677</v>
      </c>
      <c r="Z639" s="17"/>
      <c r="AB639" t="s">
        <v>9501</v>
      </c>
      <c r="AC639" s="17">
        <v>44448</v>
      </c>
    </row>
    <row r="640" spans="1:30" x14ac:dyDescent="0.25">
      <c r="A640" t="s">
        <v>8678</v>
      </c>
      <c r="Z640" s="17"/>
      <c r="AB640" t="s">
        <v>9501</v>
      </c>
      <c r="AC640" s="17">
        <v>44448</v>
      </c>
    </row>
    <row r="641" spans="1:29" x14ac:dyDescent="0.25">
      <c r="A641" t="s">
        <v>8679</v>
      </c>
      <c r="Z641" s="17"/>
      <c r="AB641" t="s">
        <v>9501</v>
      </c>
      <c r="AC641" s="17">
        <v>44448</v>
      </c>
    </row>
    <row r="642" spans="1:29" x14ac:dyDescent="0.25">
      <c r="A642" t="s">
        <v>8680</v>
      </c>
      <c r="Z642" s="17"/>
      <c r="AB642" t="s">
        <v>9501</v>
      </c>
      <c r="AC642" s="17">
        <v>44448</v>
      </c>
    </row>
    <row r="643" spans="1:29" x14ac:dyDescent="0.25">
      <c r="A643" t="s">
        <v>8681</v>
      </c>
      <c r="Z643" s="17"/>
      <c r="AB643" t="s">
        <v>9501</v>
      </c>
      <c r="AC643" s="17">
        <v>44448</v>
      </c>
    </row>
    <row r="644" spans="1:29" x14ac:dyDescent="0.25">
      <c r="A644" t="s">
        <v>8682</v>
      </c>
      <c r="Z644" s="17"/>
      <c r="AB644" t="s">
        <v>9501</v>
      </c>
      <c r="AC644" s="17">
        <v>44448</v>
      </c>
    </row>
    <row r="645" spans="1:29" x14ac:dyDescent="0.25">
      <c r="A645" t="s">
        <v>8683</v>
      </c>
      <c r="B645" t="s">
        <v>9515</v>
      </c>
      <c r="Z645" s="17"/>
      <c r="AB645" t="s">
        <v>9501</v>
      </c>
      <c r="AC645" s="17">
        <v>44448</v>
      </c>
    </row>
    <row r="646" spans="1:29" x14ac:dyDescent="0.25">
      <c r="A646" t="s">
        <v>8684</v>
      </c>
      <c r="Z646" s="17"/>
      <c r="AB646" t="s">
        <v>9501</v>
      </c>
      <c r="AC646" s="17">
        <v>44448</v>
      </c>
    </row>
    <row r="647" spans="1:29" x14ac:dyDescent="0.25">
      <c r="A647" t="s">
        <v>8685</v>
      </c>
      <c r="Z647" s="17"/>
      <c r="AB647" t="s">
        <v>9501</v>
      </c>
      <c r="AC647" s="17">
        <v>44448</v>
      </c>
    </row>
    <row r="648" spans="1:29" x14ac:dyDescent="0.25">
      <c r="A648" t="s">
        <v>8686</v>
      </c>
      <c r="Z648" s="17"/>
      <c r="AB648" t="s">
        <v>9501</v>
      </c>
      <c r="AC648" s="17">
        <v>44448</v>
      </c>
    </row>
    <row r="649" spans="1:29" x14ac:dyDescent="0.25">
      <c r="A649" t="s">
        <v>8687</v>
      </c>
      <c r="Z649" s="17"/>
      <c r="AB649" t="s">
        <v>9501</v>
      </c>
      <c r="AC649" s="17">
        <v>44448</v>
      </c>
    </row>
    <row r="650" spans="1:29" x14ac:dyDescent="0.25">
      <c r="A650" t="s">
        <v>8688</v>
      </c>
      <c r="Z650" s="17"/>
      <c r="AB650" t="s">
        <v>9501</v>
      </c>
      <c r="AC650" s="17">
        <v>44448</v>
      </c>
    </row>
    <row r="651" spans="1:29" x14ac:dyDescent="0.25">
      <c r="A651" t="s">
        <v>8689</v>
      </c>
      <c r="Z651" s="17"/>
      <c r="AB651" t="s">
        <v>9501</v>
      </c>
      <c r="AC651" s="17">
        <v>44448</v>
      </c>
    </row>
    <row r="652" spans="1:29" x14ac:dyDescent="0.25">
      <c r="A652" t="s">
        <v>8690</v>
      </c>
      <c r="Z652" s="17"/>
      <c r="AB652" t="s">
        <v>9501</v>
      </c>
      <c r="AC652" s="17">
        <v>44448</v>
      </c>
    </row>
    <row r="653" spans="1:29" x14ac:dyDescent="0.25">
      <c r="A653" t="s">
        <v>8691</v>
      </c>
      <c r="Z653" s="17"/>
      <c r="AB653" t="s">
        <v>9501</v>
      </c>
      <c r="AC653" s="17">
        <v>44448</v>
      </c>
    </row>
    <row r="654" spans="1:29" x14ac:dyDescent="0.25">
      <c r="A654" t="s">
        <v>8692</v>
      </c>
      <c r="Z654" s="17"/>
      <c r="AB654" t="s">
        <v>9501</v>
      </c>
      <c r="AC654" s="17">
        <v>44448</v>
      </c>
    </row>
    <row r="655" spans="1:29" x14ac:dyDescent="0.25">
      <c r="A655" t="s">
        <v>8693</v>
      </c>
      <c r="Z655" s="17"/>
      <c r="AB655" t="s">
        <v>9501</v>
      </c>
      <c r="AC655" s="17">
        <v>44448</v>
      </c>
    </row>
    <row r="656" spans="1:29" x14ac:dyDescent="0.25">
      <c r="A656" t="s">
        <v>8694</v>
      </c>
      <c r="Z656" s="17"/>
      <c r="AB656" t="s">
        <v>9501</v>
      </c>
      <c r="AC656" s="17">
        <v>44448</v>
      </c>
    </row>
    <row r="657" spans="1:29" x14ac:dyDescent="0.25">
      <c r="A657" t="s">
        <v>8695</v>
      </c>
      <c r="Z657" s="17"/>
      <c r="AB657" t="s">
        <v>9501</v>
      </c>
      <c r="AC657" s="17">
        <v>44448</v>
      </c>
    </row>
    <row r="658" spans="1:29" x14ac:dyDescent="0.25">
      <c r="A658" t="s">
        <v>8696</v>
      </c>
      <c r="Z658" s="17"/>
      <c r="AB658" t="s">
        <v>9501</v>
      </c>
      <c r="AC658" s="17">
        <v>44448</v>
      </c>
    </row>
    <row r="659" spans="1:29" x14ac:dyDescent="0.25">
      <c r="A659" t="s">
        <v>8697</v>
      </c>
      <c r="Z659" s="17"/>
      <c r="AB659" t="s">
        <v>9501</v>
      </c>
      <c r="AC659" s="17">
        <v>44448</v>
      </c>
    </row>
    <row r="660" spans="1:29" x14ac:dyDescent="0.25">
      <c r="A660" t="s">
        <v>8698</v>
      </c>
      <c r="Z660" s="17"/>
      <c r="AB660" t="s">
        <v>9501</v>
      </c>
      <c r="AC660" s="17">
        <v>44448</v>
      </c>
    </row>
    <row r="661" spans="1:29" x14ac:dyDescent="0.25">
      <c r="A661" t="s">
        <v>8699</v>
      </c>
      <c r="Z661" s="17"/>
      <c r="AB661" t="s">
        <v>9501</v>
      </c>
      <c r="AC661" s="17">
        <v>44448</v>
      </c>
    </row>
    <row r="662" spans="1:29" x14ac:dyDescent="0.25">
      <c r="A662" t="s">
        <v>8700</v>
      </c>
      <c r="Z662" s="17"/>
      <c r="AB662" t="s">
        <v>9501</v>
      </c>
      <c r="AC662" s="17">
        <v>44448</v>
      </c>
    </row>
    <row r="663" spans="1:29" x14ac:dyDescent="0.25">
      <c r="A663" t="s">
        <v>8701</v>
      </c>
      <c r="Z663" s="17"/>
      <c r="AB663" t="s">
        <v>9501</v>
      </c>
      <c r="AC663" s="17">
        <v>44448</v>
      </c>
    </row>
    <row r="664" spans="1:29" x14ac:dyDescent="0.25">
      <c r="A664" t="s">
        <v>8702</v>
      </c>
      <c r="Z664" s="17"/>
      <c r="AB664" t="s">
        <v>9501</v>
      </c>
      <c r="AC664" s="17">
        <v>44448</v>
      </c>
    </row>
    <row r="665" spans="1:29" x14ac:dyDescent="0.25">
      <c r="A665" t="s">
        <v>8703</v>
      </c>
      <c r="Z665" s="17"/>
      <c r="AB665" t="s">
        <v>9501</v>
      </c>
      <c r="AC665" s="17">
        <v>44448</v>
      </c>
    </row>
    <row r="666" spans="1:29" x14ac:dyDescent="0.25">
      <c r="A666" t="s">
        <v>8704</v>
      </c>
      <c r="Z666" s="17"/>
      <c r="AB666" t="s">
        <v>9501</v>
      </c>
      <c r="AC666" s="17">
        <v>44448</v>
      </c>
    </row>
    <row r="667" spans="1:29" x14ac:dyDescent="0.25">
      <c r="A667" t="s">
        <v>8705</v>
      </c>
      <c r="Z667" s="17"/>
      <c r="AB667" t="s">
        <v>9501</v>
      </c>
      <c r="AC667" s="17">
        <v>44448</v>
      </c>
    </row>
    <row r="668" spans="1:29" x14ac:dyDescent="0.25">
      <c r="A668" t="s">
        <v>8706</v>
      </c>
      <c r="Z668" s="17"/>
      <c r="AB668" t="s">
        <v>9501</v>
      </c>
      <c r="AC668" s="17">
        <v>44448</v>
      </c>
    </row>
    <row r="669" spans="1:29" x14ac:dyDescent="0.25">
      <c r="A669" t="s">
        <v>8707</v>
      </c>
      <c r="Z669" s="17"/>
      <c r="AB669" t="s">
        <v>9501</v>
      </c>
      <c r="AC669" s="17">
        <v>44448</v>
      </c>
    </row>
    <row r="670" spans="1:29" x14ac:dyDescent="0.25">
      <c r="A670" t="s">
        <v>8708</v>
      </c>
      <c r="Z670" s="17"/>
      <c r="AB670" t="s">
        <v>9501</v>
      </c>
      <c r="AC670" s="17">
        <v>44448</v>
      </c>
    </row>
    <row r="671" spans="1:29" x14ac:dyDescent="0.25">
      <c r="A671" t="s">
        <v>8709</v>
      </c>
      <c r="Z671" s="17"/>
      <c r="AB671" t="s">
        <v>9501</v>
      </c>
      <c r="AC671" s="17">
        <v>44448</v>
      </c>
    </row>
    <row r="672" spans="1:29" x14ac:dyDescent="0.25">
      <c r="A672" t="s">
        <v>8710</v>
      </c>
      <c r="Z672" s="17"/>
      <c r="AB672" t="s">
        <v>9501</v>
      </c>
      <c r="AC672" s="17">
        <v>44448</v>
      </c>
    </row>
    <row r="673" spans="1:29" x14ac:dyDescent="0.25">
      <c r="A673" t="s">
        <v>8711</v>
      </c>
      <c r="Z673" s="17"/>
      <c r="AB673" t="s">
        <v>9501</v>
      </c>
      <c r="AC673" s="17">
        <v>44448</v>
      </c>
    </row>
    <row r="674" spans="1:29" x14ac:dyDescent="0.25">
      <c r="A674" t="s">
        <v>8712</v>
      </c>
      <c r="Z674" s="17"/>
      <c r="AB674" t="s">
        <v>9501</v>
      </c>
      <c r="AC674" s="17">
        <v>44448</v>
      </c>
    </row>
    <row r="675" spans="1:29" x14ac:dyDescent="0.25">
      <c r="A675" t="s">
        <v>8713</v>
      </c>
      <c r="Z675" s="17"/>
      <c r="AB675" t="s">
        <v>9501</v>
      </c>
      <c r="AC675" s="17">
        <v>44448</v>
      </c>
    </row>
    <row r="676" spans="1:29" x14ac:dyDescent="0.25">
      <c r="A676" t="s">
        <v>8714</v>
      </c>
      <c r="Z676" s="17"/>
      <c r="AB676" t="s">
        <v>9501</v>
      </c>
      <c r="AC676" s="17">
        <v>44448</v>
      </c>
    </row>
    <row r="677" spans="1:29" x14ac:dyDescent="0.25">
      <c r="A677" t="s">
        <v>8715</v>
      </c>
      <c r="Z677" s="17"/>
      <c r="AB677" t="s">
        <v>9501</v>
      </c>
      <c r="AC677" s="17">
        <v>44448</v>
      </c>
    </row>
    <row r="678" spans="1:29" x14ac:dyDescent="0.25">
      <c r="A678" t="s">
        <v>8716</v>
      </c>
      <c r="Z678" s="17"/>
      <c r="AB678" t="s">
        <v>9501</v>
      </c>
      <c r="AC678" s="17">
        <v>44448</v>
      </c>
    </row>
    <row r="679" spans="1:29" x14ac:dyDescent="0.25">
      <c r="A679" t="s">
        <v>8717</v>
      </c>
      <c r="Z679" s="17"/>
      <c r="AB679" t="s">
        <v>9501</v>
      </c>
      <c r="AC679" s="17">
        <v>44448</v>
      </c>
    </row>
    <row r="680" spans="1:29" x14ac:dyDescent="0.25">
      <c r="A680" t="s">
        <v>8718</v>
      </c>
      <c r="Z680" s="17"/>
      <c r="AB680" t="s">
        <v>9501</v>
      </c>
      <c r="AC680" s="17">
        <v>44448</v>
      </c>
    </row>
    <row r="681" spans="1:29" x14ac:dyDescent="0.25">
      <c r="A681" t="s">
        <v>8719</v>
      </c>
      <c r="Z681" s="17"/>
      <c r="AB681" t="s">
        <v>9501</v>
      </c>
      <c r="AC681" s="17">
        <v>44448</v>
      </c>
    </row>
    <row r="682" spans="1:29" x14ac:dyDescent="0.25">
      <c r="A682" t="s">
        <v>8720</v>
      </c>
      <c r="Z682" s="17"/>
      <c r="AB682" t="s">
        <v>9501</v>
      </c>
      <c r="AC682" s="17">
        <v>44448</v>
      </c>
    </row>
    <row r="683" spans="1:29" x14ac:dyDescent="0.25">
      <c r="A683" t="s">
        <v>8721</v>
      </c>
      <c r="Z683" s="17"/>
      <c r="AB683" t="s">
        <v>9501</v>
      </c>
      <c r="AC683" s="17">
        <v>44448</v>
      </c>
    </row>
    <row r="684" spans="1:29" x14ac:dyDescent="0.25">
      <c r="A684" t="s">
        <v>8722</v>
      </c>
      <c r="Z684" s="17"/>
      <c r="AB684" t="s">
        <v>9501</v>
      </c>
      <c r="AC684" s="17">
        <v>44448</v>
      </c>
    </row>
    <row r="685" spans="1:29" x14ac:dyDescent="0.25">
      <c r="A685" t="s">
        <v>8723</v>
      </c>
      <c r="Z685" s="17"/>
      <c r="AB685" t="s">
        <v>9501</v>
      </c>
      <c r="AC685" s="17">
        <v>44448</v>
      </c>
    </row>
    <row r="686" spans="1:29" x14ac:dyDescent="0.25">
      <c r="A686" t="s">
        <v>8724</v>
      </c>
      <c r="Z686" s="17"/>
      <c r="AB686" t="s">
        <v>9501</v>
      </c>
      <c r="AC686" s="17">
        <v>44448</v>
      </c>
    </row>
    <row r="687" spans="1:29" x14ac:dyDescent="0.25">
      <c r="A687" t="s">
        <v>8725</v>
      </c>
      <c r="Z687" s="17"/>
      <c r="AB687" t="s">
        <v>9501</v>
      </c>
      <c r="AC687" s="17">
        <v>44448</v>
      </c>
    </row>
    <row r="688" spans="1:29" x14ac:dyDescent="0.25">
      <c r="A688" t="s">
        <v>8726</v>
      </c>
      <c r="Z688" s="17"/>
      <c r="AB688" t="s">
        <v>9501</v>
      </c>
      <c r="AC688" s="17">
        <v>44448</v>
      </c>
    </row>
    <row r="689" spans="1:29" x14ac:dyDescent="0.25">
      <c r="A689" t="s">
        <v>8727</v>
      </c>
      <c r="Z689" s="17"/>
      <c r="AB689" t="s">
        <v>9501</v>
      </c>
      <c r="AC689" s="17">
        <v>44448</v>
      </c>
    </row>
    <row r="690" spans="1:29" x14ac:dyDescent="0.25">
      <c r="A690" t="s">
        <v>8728</v>
      </c>
      <c r="Z690" s="17"/>
      <c r="AB690" t="s">
        <v>9501</v>
      </c>
      <c r="AC690" s="17">
        <v>44448</v>
      </c>
    </row>
    <row r="691" spans="1:29" x14ac:dyDescent="0.25">
      <c r="A691" t="s">
        <v>8208</v>
      </c>
      <c r="Z691" s="17"/>
      <c r="AB691" t="s">
        <v>9501</v>
      </c>
      <c r="AC691" s="17">
        <v>44448</v>
      </c>
    </row>
    <row r="692" spans="1:29" x14ac:dyDescent="0.25">
      <c r="A692" t="s">
        <v>8729</v>
      </c>
      <c r="Z692" s="17"/>
      <c r="AB692" t="s">
        <v>9501</v>
      </c>
      <c r="AC692" s="17">
        <v>44448</v>
      </c>
    </row>
    <row r="693" spans="1:29" x14ac:dyDescent="0.25">
      <c r="A693" t="s">
        <v>8730</v>
      </c>
      <c r="Z693" s="17"/>
      <c r="AB693" t="s">
        <v>9501</v>
      </c>
      <c r="AC693" s="17">
        <v>44448</v>
      </c>
    </row>
    <row r="694" spans="1:29" x14ac:dyDescent="0.25">
      <c r="A694" t="s">
        <v>8731</v>
      </c>
      <c r="Z694" s="17"/>
      <c r="AB694" t="s">
        <v>9501</v>
      </c>
      <c r="AC694" s="17">
        <v>44448</v>
      </c>
    </row>
    <row r="695" spans="1:29" x14ac:dyDescent="0.25">
      <c r="A695" t="s">
        <v>8732</v>
      </c>
      <c r="Z695" s="17"/>
      <c r="AB695" t="s">
        <v>9501</v>
      </c>
      <c r="AC695" s="17">
        <v>44448</v>
      </c>
    </row>
    <row r="696" spans="1:29" x14ac:dyDescent="0.25">
      <c r="A696" t="s">
        <v>8733</v>
      </c>
      <c r="Z696" s="17"/>
      <c r="AB696" t="s">
        <v>9501</v>
      </c>
      <c r="AC696" s="17">
        <v>44448</v>
      </c>
    </row>
    <row r="697" spans="1:29" x14ac:dyDescent="0.25">
      <c r="A697" t="s">
        <v>8734</v>
      </c>
      <c r="Z697" s="17"/>
      <c r="AB697" t="s">
        <v>9501</v>
      </c>
      <c r="AC697" s="17">
        <v>44448</v>
      </c>
    </row>
    <row r="698" spans="1:29" x14ac:dyDescent="0.25">
      <c r="A698" t="s">
        <v>8735</v>
      </c>
      <c r="Z698" s="17"/>
      <c r="AB698" t="s">
        <v>9501</v>
      </c>
      <c r="AC698" s="17">
        <v>44448</v>
      </c>
    </row>
    <row r="699" spans="1:29" x14ac:dyDescent="0.25">
      <c r="A699" t="s">
        <v>8736</v>
      </c>
      <c r="Z699" s="17"/>
      <c r="AB699" t="s">
        <v>9501</v>
      </c>
      <c r="AC699" s="17">
        <v>44448</v>
      </c>
    </row>
    <row r="700" spans="1:29" x14ac:dyDescent="0.25">
      <c r="A700" t="s">
        <v>8737</v>
      </c>
      <c r="Z700" s="17"/>
      <c r="AB700" t="s">
        <v>9501</v>
      </c>
      <c r="AC700" s="17">
        <v>44448</v>
      </c>
    </row>
    <row r="701" spans="1:29" x14ac:dyDescent="0.25">
      <c r="A701" t="s">
        <v>8738</v>
      </c>
      <c r="Z701" s="17"/>
      <c r="AB701" t="s">
        <v>9501</v>
      </c>
      <c r="AC701" s="17">
        <v>44448</v>
      </c>
    </row>
    <row r="702" spans="1:29" x14ac:dyDescent="0.25">
      <c r="A702" t="s">
        <v>8739</v>
      </c>
      <c r="Z702" s="17"/>
      <c r="AB702" t="s">
        <v>9501</v>
      </c>
      <c r="AC702" s="17">
        <v>44448</v>
      </c>
    </row>
    <row r="703" spans="1:29" x14ac:dyDescent="0.25">
      <c r="A703" t="s">
        <v>8740</v>
      </c>
      <c r="Z703" s="17"/>
      <c r="AB703" t="s">
        <v>9501</v>
      </c>
      <c r="AC703" s="17">
        <v>44448</v>
      </c>
    </row>
    <row r="704" spans="1:29" x14ac:dyDescent="0.25">
      <c r="A704" t="s">
        <v>8741</v>
      </c>
      <c r="Z704" s="17"/>
      <c r="AB704" t="s">
        <v>9501</v>
      </c>
      <c r="AC704" s="17">
        <v>44448</v>
      </c>
    </row>
    <row r="705" spans="1:29" x14ac:dyDescent="0.25">
      <c r="A705" t="s">
        <v>8742</v>
      </c>
      <c r="Z705" s="17"/>
      <c r="AB705" t="s">
        <v>9501</v>
      </c>
      <c r="AC705" s="17">
        <v>44448</v>
      </c>
    </row>
    <row r="706" spans="1:29" x14ac:dyDescent="0.25">
      <c r="A706" t="s">
        <v>8743</v>
      </c>
      <c r="Z706" s="17"/>
      <c r="AB706" t="s">
        <v>9501</v>
      </c>
      <c r="AC706" s="17">
        <v>44448</v>
      </c>
    </row>
    <row r="707" spans="1:29" x14ac:dyDescent="0.25">
      <c r="A707" t="s">
        <v>8744</v>
      </c>
      <c r="Z707" s="17"/>
      <c r="AB707" t="s">
        <v>9501</v>
      </c>
      <c r="AC707" s="17">
        <v>44448</v>
      </c>
    </row>
    <row r="708" spans="1:29" x14ac:dyDescent="0.25">
      <c r="A708" t="s">
        <v>8745</v>
      </c>
      <c r="Z708" s="17"/>
      <c r="AB708" t="s">
        <v>9501</v>
      </c>
      <c r="AC708" s="17">
        <v>44448</v>
      </c>
    </row>
    <row r="709" spans="1:29" x14ac:dyDescent="0.25">
      <c r="A709" t="s">
        <v>8746</v>
      </c>
      <c r="Z709" s="17"/>
      <c r="AB709" t="s">
        <v>9501</v>
      </c>
      <c r="AC709" s="17">
        <v>44448</v>
      </c>
    </row>
    <row r="710" spans="1:29" x14ac:dyDescent="0.25">
      <c r="A710" t="s">
        <v>8747</v>
      </c>
      <c r="Z710" s="17"/>
      <c r="AB710" t="s">
        <v>9501</v>
      </c>
      <c r="AC710" s="17">
        <v>44448</v>
      </c>
    </row>
    <row r="711" spans="1:29" x14ac:dyDescent="0.25">
      <c r="A711" t="s">
        <v>8748</v>
      </c>
      <c r="Z711" s="17"/>
      <c r="AB711" t="s">
        <v>9501</v>
      </c>
      <c r="AC711" s="17">
        <v>44448</v>
      </c>
    </row>
    <row r="712" spans="1:29" x14ac:dyDescent="0.25">
      <c r="A712" t="s">
        <v>8749</v>
      </c>
      <c r="Z712" s="17"/>
      <c r="AB712" t="s">
        <v>9501</v>
      </c>
      <c r="AC712" s="17">
        <v>44448</v>
      </c>
    </row>
    <row r="713" spans="1:29" x14ac:dyDescent="0.25">
      <c r="A713" t="s">
        <v>8750</v>
      </c>
      <c r="Z713" s="17"/>
      <c r="AB713" t="s">
        <v>9501</v>
      </c>
      <c r="AC713" s="17">
        <v>44448</v>
      </c>
    </row>
    <row r="714" spans="1:29" x14ac:dyDescent="0.25">
      <c r="A714" t="s">
        <v>8751</v>
      </c>
      <c r="Z714" s="17"/>
      <c r="AB714" t="s">
        <v>9501</v>
      </c>
      <c r="AC714" s="17">
        <v>44448</v>
      </c>
    </row>
    <row r="715" spans="1:29" x14ac:dyDescent="0.25">
      <c r="A715" t="s">
        <v>8752</v>
      </c>
      <c r="Z715" s="17"/>
      <c r="AB715" t="s">
        <v>9501</v>
      </c>
      <c r="AC715" s="17">
        <v>44448</v>
      </c>
    </row>
    <row r="716" spans="1:29" x14ac:dyDescent="0.25">
      <c r="A716" t="s">
        <v>8753</v>
      </c>
      <c r="Z716" s="17"/>
      <c r="AB716" t="s">
        <v>9501</v>
      </c>
      <c r="AC716" s="17">
        <v>44448</v>
      </c>
    </row>
    <row r="717" spans="1:29" x14ac:dyDescent="0.25">
      <c r="A717" t="s">
        <v>8754</v>
      </c>
      <c r="Z717" s="17"/>
      <c r="AB717" t="s">
        <v>9501</v>
      </c>
      <c r="AC717" s="17">
        <v>44448</v>
      </c>
    </row>
    <row r="718" spans="1:29" x14ac:dyDescent="0.25">
      <c r="A718" t="s">
        <v>8755</v>
      </c>
      <c r="Z718" s="17"/>
      <c r="AB718" t="s">
        <v>9501</v>
      </c>
      <c r="AC718" s="17">
        <v>44448</v>
      </c>
    </row>
    <row r="719" spans="1:29" x14ac:dyDescent="0.25">
      <c r="A719" t="s">
        <v>8756</v>
      </c>
      <c r="Z719" s="17"/>
      <c r="AB719" t="s">
        <v>9501</v>
      </c>
      <c r="AC719" s="17">
        <v>44448</v>
      </c>
    </row>
    <row r="720" spans="1:29" x14ac:dyDescent="0.25">
      <c r="A720" t="s">
        <v>8757</v>
      </c>
      <c r="Z720" s="17"/>
      <c r="AB720" t="s">
        <v>9501</v>
      </c>
      <c r="AC720" s="17">
        <v>44448</v>
      </c>
    </row>
    <row r="721" spans="1:29" x14ac:dyDescent="0.25">
      <c r="A721" t="s">
        <v>8758</v>
      </c>
      <c r="Z721" s="17"/>
      <c r="AB721" t="s">
        <v>9501</v>
      </c>
      <c r="AC721" s="17">
        <v>44448</v>
      </c>
    </row>
    <row r="722" spans="1:29" x14ac:dyDescent="0.25">
      <c r="A722" t="s">
        <v>8759</v>
      </c>
      <c r="Z722" s="17"/>
      <c r="AB722" t="s">
        <v>9501</v>
      </c>
      <c r="AC722" s="17">
        <v>44448</v>
      </c>
    </row>
    <row r="723" spans="1:29" x14ac:dyDescent="0.25">
      <c r="A723" t="s">
        <v>8760</v>
      </c>
      <c r="Z723" s="17"/>
      <c r="AB723" t="s">
        <v>9501</v>
      </c>
      <c r="AC723" s="17">
        <v>44448</v>
      </c>
    </row>
    <row r="724" spans="1:29" x14ac:dyDescent="0.25">
      <c r="A724" t="s">
        <v>8761</v>
      </c>
      <c r="Z724" s="17"/>
      <c r="AB724" t="s">
        <v>9501</v>
      </c>
      <c r="AC724" s="17">
        <v>44448</v>
      </c>
    </row>
    <row r="725" spans="1:29" x14ac:dyDescent="0.25">
      <c r="A725" t="s">
        <v>8762</v>
      </c>
      <c r="Z725" s="17"/>
      <c r="AB725" t="s">
        <v>9501</v>
      </c>
      <c r="AC725" s="17">
        <v>44448</v>
      </c>
    </row>
    <row r="726" spans="1:29" x14ac:dyDescent="0.25">
      <c r="A726" t="s">
        <v>8763</v>
      </c>
      <c r="Z726" s="17"/>
      <c r="AB726" t="s">
        <v>9501</v>
      </c>
      <c r="AC726" s="17">
        <v>44448</v>
      </c>
    </row>
    <row r="727" spans="1:29" x14ac:dyDescent="0.25">
      <c r="A727" t="s">
        <v>8764</v>
      </c>
      <c r="Z727" s="17"/>
      <c r="AB727" t="s">
        <v>9501</v>
      </c>
      <c r="AC727" s="17">
        <v>44448</v>
      </c>
    </row>
    <row r="728" spans="1:29" x14ac:dyDescent="0.25">
      <c r="A728" t="s">
        <v>8765</v>
      </c>
      <c r="Z728" s="17"/>
      <c r="AB728" t="s">
        <v>9501</v>
      </c>
      <c r="AC728" s="17">
        <v>44448</v>
      </c>
    </row>
    <row r="729" spans="1:29" x14ac:dyDescent="0.25">
      <c r="A729" t="s">
        <v>8766</v>
      </c>
      <c r="Z729" s="17"/>
      <c r="AB729" t="s">
        <v>9501</v>
      </c>
      <c r="AC729" s="17">
        <v>44448</v>
      </c>
    </row>
    <row r="730" spans="1:29" x14ac:dyDescent="0.25">
      <c r="A730" t="s">
        <v>8767</v>
      </c>
      <c r="Z730" s="17"/>
      <c r="AB730" t="s">
        <v>9501</v>
      </c>
      <c r="AC730" s="17">
        <v>44448</v>
      </c>
    </row>
    <row r="731" spans="1:29" x14ac:dyDescent="0.25">
      <c r="A731" t="s">
        <v>8768</v>
      </c>
      <c r="Z731" s="17"/>
      <c r="AB731" t="s">
        <v>9501</v>
      </c>
      <c r="AC731" s="17">
        <v>44448</v>
      </c>
    </row>
    <row r="732" spans="1:29" x14ac:dyDescent="0.25">
      <c r="A732" t="s">
        <v>8769</v>
      </c>
      <c r="Z732" s="17"/>
      <c r="AB732" t="s">
        <v>9501</v>
      </c>
      <c r="AC732" s="17">
        <v>44448</v>
      </c>
    </row>
    <row r="733" spans="1:29" x14ac:dyDescent="0.25">
      <c r="A733" t="s">
        <v>8770</v>
      </c>
      <c r="Z733" s="17"/>
      <c r="AB733" t="s">
        <v>9501</v>
      </c>
      <c r="AC733" s="17">
        <v>44448</v>
      </c>
    </row>
    <row r="734" spans="1:29" x14ac:dyDescent="0.25">
      <c r="A734" t="s">
        <v>8771</v>
      </c>
      <c r="Z734" s="17"/>
      <c r="AB734" t="s">
        <v>9501</v>
      </c>
      <c r="AC734" s="17">
        <v>44448</v>
      </c>
    </row>
    <row r="735" spans="1:29" x14ac:dyDescent="0.25">
      <c r="A735" t="s">
        <v>8772</v>
      </c>
      <c r="Z735" s="17"/>
      <c r="AB735" t="s">
        <v>9501</v>
      </c>
      <c r="AC735" s="17">
        <v>44448</v>
      </c>
    </row>
    <row r="736" spans="1:29" x14ac:dyDescent="0.25">
      <c r="A736" t="s">
        <v>8773</v>
      </c>
      <c r="Z736" s="17"/>
      <c r="AB736" t="s">
        <v>9501</v>
      </c>
      <c r="AC736" s="17">
        <v>44448</v>
      </c>
    </row>
    <row r="737" spans="1:29" x14ac:dyDescent="0.25">
      <c r="A737" t="s">
        <v>8774</v>
      </c>
      <c r="Z737" s="17"/>
      <c r="AB737" t="s">
        <v>9501</v>
      </c>
      <c r="AC737" s="17">
        <v>44448</v>
      </c>
    </row>
    <row r="738" spans="1:29" x14ac:dyDescent="0.25">
      <c r="A738" t="s">
        <v>8775</v>
      </c>
      <c r="Z738" s="17"/>
      <c r="AB738" t="s">
        <v>9501</v>
      </c>
      <c r="AC738" s="17">
        <v>44448</v>
      </c>
    </row>
    <row r="739" spans="1:29" x14ac:dyDescent="0.25">
      <c r="A739" t="s">
        <v>8776</v>
      </c>
      <c r="Z739" s="17"/>
      <c r="AB739" t="s">
        <v>9501</v>
      </c>
      <c r="AC739" s="17">
        <v>44448</v>
      </c>
    </row>
    <row r="740" spans="1:29" x14ac:dyDescent="0.25">
      <c r="A740" t="s">
        <v>8777</v>
      </c>
      <c r="Z740" s="17"/>
      <c r="AB740" t="s">
        <v>9501</v>
      </c>
      <c r="AC740" s="17">
        <v>44448</v>
      </c>
    </row>
    <row r="741" spans="1:29" x14ac:dyDescent="0.25">
      <c r="A741" t="s">
        <v>8778</v>
      </c>
      <c r="Z741" s="17"/>
      <c r="AB741" t="s">
        <v>9501</v>
      </c>
      <c r="AC741" s="17">
        <v>44448</v>
      </c>
    </row>
    <row r="742" spans="1:29" x14ac:dyDescent="0.25">
      <c r="A742" t="s">
        <v>8779</v>
      </c>
      <c r="Z742" s="17"/>
      <c r="AB742" t="s">
        <v>9501</v>
      </c>
      <c r="AC742" s="17">
        <v>44448</v>
      </c>
    </row>
    <row r="743" spans="1:29" x14ac:dyDescent="0.25">
      <c r="A743" t="s">
        <v>8780</v>
      </c>
      <c r="Z743" s="17"/>
      <c r="AB743" t="s">
        <v>9501</v>
      </c>
      <c r="AC743" s="17">
        <v>44448</v>
      </c>
    </row>
    <row r="744" spans="1:29" x14ac:dyDescent="0.25">
      <c r="A744" t="s">
        <v>8781</v>
      </c>
      <c r="Z744" s="17"/>
      <c r="AB744" t="s">
        <v>9501</v>
      </c>
      <c r="AC744" s="17">
        <v>44448</v>
      </c>
    </row>
    <row r="745" spans="1:29" x14ac:dyDescent="0.25">
      <c r="A745" t="s">
        <v>8782</v>
      </c>
      <c r="Z745" s="17"/>
      <c r="AB745" t="s">
        <v>9501</v>
      </c>
      <c r="AC745" s="17">
        <v>44448</v>
      </c>
    </row>
    <row r="746" spans="1:29" x14ac:dyDescent="0.25">
      <c r="A746" t="s">
        <v>8783</v>
      </c>
      <c r="Z746" s="17"/>
      <c r="AB746" t="s">
        <v>9501</v>
      </c>
      <c r="AC746" s="17">
        <v>44448</v>
      </c>
    </row>
    <row r="747" spans="1:29" x14ac:dyDescent="0.25">
      <c r="A747" t="s">
        <v>8784</v>
      </c>
      <c r="Z747" s="17"/>
      <c r="AB747" t="s">
        <v>9501</v>
      </c>
      <c r="AC747" s="17">
        <v>44448</v>
      </c>
    </row>
    <row r="748" spans="1:29" x14ac:dyDescent="0.25">
      <c r="A748" t="s">
        <v>8785</v>
      </c>
      <c r="Z748" s="17"/>
      <c r="AB748" t="s">
        <v>9501</v>
      </c>
      <c r="AC748" s="17">
        <v>44448</v>
      </c>
    </row>
    <row r="749" spans="1:29" x14ac:dyDescent="0.25">
      <c r="A749" t="s">
        <v>8786</v>
      </c>
      <c r="Z749" s="17"/>
      <c r="AB749" t="s">
        <v>9501</v>
      </c>
      <c r="AC749" s="17">
        <v>44448</v>
      </c>
    </row>
    <row r="750" spans="1:29" x14ac:dyDescent="0.25">
      <c r="A750" t="s">
        <v>8787</v>
      </c>
      <c r="Z750" s="17"/>
      <c r="AB750" t="s">
        <v>9501</v>
      </c>
      <c r="AC750" s="17">
        <v>44448</v>
      </c>
    </row>
    <row r="751" spans="1:29" x14ac:dyDescent="0.25">
      <c r="A751" t="s">
        <v>8788</v>
      </c>
      <c r="Z751" s="17"/>
      <c r="AB751" t="s">
        <v>9501</v>
      </c>
      <c r="AC751" s="17">
        <v>44448</v>
      </c>
    </row>
    <row r="752" spans="1:29" x14ac:dyDescent="0.25">
      <c r="A752" t="s">
        <v>8789</v>
      </c>
      <c r="Z752" s="17"/>
      <c r="AB752" t="s">
        <v>9501</v>
      </c>
      <c r="AC752" s="17">
        <v>44448</v>
      </c>
    </row>
    <row r="753" spans="1:30" x14ac:dyDescent="0.25">
      <c r="A753" t="s">
        <v>8790</v>
      </c>
      <c r="Z753" s="17"/>
      <c r="AB753" t="s">
        <v>9501</v>
      </c>
      <c r="AC753" s="17">
        <v>44448</v>
      </c>
    </row>
    <row r="754" spans="1:30" x14ac:dyDescent="0.25">
      <c r="A754" t="s">
        <v>8791</v>
      </c>
      <c r="Z754" s="17"/>
      <c r="AB754" t="s">
        <v>9501</v>
      </c>
      <c r="AC754" s="17">
        <v>44448</v>
      </c>
    </row>
    <row r="755" spans="1:30" x14ac:dyDescent="0.25">
      <c r="A755" t="s">
        <v>8792</v>
      </c>
      <c r="G755" t="s">
        <v>633</v>
      </c>
      <c r="J755" t="s">
        <v>156</v>
      </c>
      <c r="R755">
        <v>1</v>
      </c>
      <c r="U755">
        <v>32</v>
      </c>
      <c r="Z755" s="17">
        <v>44449</v>
      </c>
      <c r="AB755" t="s">
        <v>9534</v>
      </c>
      <c r="AC755" s="17">
        <v>44449</v>
      </c>
      <c r="AD755" t="s">
        <v>9638</v>
      </c>
    </row>
    <row r="756" spans="1:30" x14ac:dyDescent="0.25">
      <c r="A756" t="s">
        <v>8793</v>
      </c>
      <c r="Z756" s="17"/>
      <c r="AB756" t="s">
        <v>9501</v>
      </c>
      <c r="AC756" s="17">
        <v>44448</v>
      </c>
    </row>
    <row r="757" spans="1:30" x14ac:dyDescent="0.25">
      <c r="A757" t="s">
        <v>8794</v>
      </c>
      <c r="Z757" s="17"/>
      <c r="AB757" t="s">
        <v>9501</v>
      </c>
      <c r="AC757" s="17">
        <v>44448</v>
      </c>
    </row>
    <row r="758" spans="1:30" x14ac:dyDescent="0.25">
      <c r="A758" t="s">
        <v>8795</v>
      </c>
      <c r="Z758" s="17"/>
      <c r="AB758" t="s">
        <v>9501</v>
      </c>
      <c r="AC758" s="17">
        <v>44448</v>
      </c>
    </row>
    <row r="759" spans="1:30" x14ac:dyDescent="0.25">
      <c r="A759" t="s">
        <v>8796</v>
      </c>
      <c r="Z759" s="17"/>
      <c r="AB759" t="s">
        <v>9501</v>
      </c>
      <c r="AC759" s="17">
        <v>44448</v>
      </c>
    </row>
    <row r="760" spans="1:30" x14ac:dyDescent="0.25">
      <c r="A760" t="s">
        <v>8797</v>
      </c>
      <c r="Z760" s="17"/>
      <c r="AB760" t="s">
        <v>9501</v>
      </c>
      <c r="AC760" s="17">
        <v>44448</v>
      </c>
    </row>
    <row r="761" spans="1:30" x14ac:dyDescent="0.25">
      <c r="A761" t="s">
        <v>8798</v>
      </c>
      <c r="Z761" s="17"/>
      <c r="AB761" t="s">
        <v>9501</v>
      </c>
      <c r="AC761" s="17">
        <v>44448</v>
      </c>
    </row>
    <row r="762" spans="1:30" x14ac:dyDescent="0.25">
      <c r="A762" t="s">
        <v>8799</v>
      </c>
      <c r="Z762" s="17"/>
      <c r="AB762" t="s">
        <v>9501</v>
      </c>
      <c r="AC762" s="17">
        <v>44448</v>
      </c>
    </row>
    <row r="763" spans="1:30" x14ac:dyDescent="0.25">
      <c r="A763" t="s">
        <v>8800</v>
      </c>
      <c r="Z763" s="17"/>
      <c r="AB763" t="s">
        <v>9501</v>
      </c>
      <c r="AC763" s="17">
        <v>44448</v>
      </c>
    </row>
    <row r="764" spans="1:30" x14ac:dyDescent="0.25">
      <c r="A764" t="s">
        <v>8801</v>
      </c>
      <c r="Z764" s="17"/>
      <c r="AB764" t="s">
        <v>9501</v>
      </c>
      <c r="AC764" s="17">
        <v>44448</v>
      </c>
    </row>
    <row r="765" spans="1:30" x14ac:dyDescent="0.25">
      <c r="A765" t="s">
        <v>8802</v>
      </c>
      <c r="Z765" s="17"/>
      <c r="AB765" t="s">
        <v>9501</v>
      </c>
      <c r="AC765" s="17">
        <v>44448</v>
      </c>
    </row>
    <row r="766" spans="1:30" x14ac:dyDescent="0.25">
      <c r="A766" t="s">
        <v>8803</v>
      </c>
      <c r="Z766" s="17"/>
      <c r="AB766" t="s">
        <v>9501</v>
      </c>
      <c r="AC766" s="17">
        <v>44448</v>
      </c>
    </row>
    <row r="767" spans="1:30" x14ac:dyDescent="0.25">
      <c r="A767" t="s">
        <v>8804</v>
      </c>
      <c r="Z767" s="17"/>
      <c r="AB767" t="s">
        <v>9501</v>
      </c>
      <c r="AC767" s="17">
        <v>44448</v>
      </c>
    </row>
    <row r="768" spans="1:30" x14ac:dyDescent="0.25">
      <c r="A768" t="s">
        <v>8805</v>
      </c>
      <c r="Z768" s="17"/>
      <c r="AB768" t="s">
        <v>9501</v>
      </c>
      <c r="AC768" s="17">
        <v>44448</v>
      </c>
    </row>
    <row r="769" spans="1:29" x14ac:dyDescent="0.25">
      <c r="A769" t="s">
        <v>8806</v>
      </c>
      <c r="Z769" s="17"/>
      <c r="AB769" t="s">
        <v>9501</v>
      </c>
      <c r="AC769" s="17">
        <v>44448</v>
      </c>
    </row>
    <row r="770" spans="1:29" x14ac:dyDescent="0.25">
      <c r="A770" t="s">
        <v>8807</v>
      </c>
      <c r="Z770" s="17"/>
      <c r="AB770" t="s">
        <v>9501</v>
      </c>
      <c r="AC770" s="17">
        <v>44448</v>
      </c>
    </row>
    <row r="771" spans="1:29" x14ac:dyDescent="0.25">
      <c r="A771" t="s">
        <v>8808</v>
      </c>
      <c r="Z771" s="17"/>
      <c r="AB771" t="s">
        <v>9501</v>
      </c>
      <c r="AC771" s="17">
        <v>44448</v>
      </c>
    </row>
    <row r="772" spans="1:29" x14ac:dyDescent="0.25">
      <c r="A772" t="s">
        <v>8809</v>
      </c>
      <c r="Z772" s="17"/>
      <c r="AB772" t="s">
        <v>9501</v>
      </c>
      <c r="AC772" s="17">
        <v>44448</v>
      </c>
    </row>
    <row r="773" spans="1:29" x14ac:dyDescent="0.25">
      <c r="A773" t="s">
        <v>8810</v>
      </c>
      <c r="Z773" s="17"/>
      <c r="AB773" t="s">
        <v>9501</v>
      </c>
      <c r="AC773" s="17">
        <v>44448</v>
      </c>
    </row>
    <row r="774" spans="1:29" x14ac:dyDescent="0.25">
      <c r="A774" t="s">
        <v>8811</v>
      </c>
      <c r="Z774" s="17"/>
      <c r="AB774" t="s">
        <v>9501</v>
      </c>
      <c r="AC774" s="17">
        <v>44448</v>
      </c>
    </row>
    <row r="775" spans="1:29" x14ac:dyDescent="0.25">
      <c r="A775" t="s">
        <v>8812</v>
      </c>
      <c r="Z775" s="17"/>
      <c r="AB775" t="s">
        <v>9501</v>
      </c>
      <c r="AC775" s="17">
        <v>44448</v>
      </c>
    </row>
    <row r="776" spans="1:29" x14ac:dyDescent="0.25">
      <c r="A776" t="s">
        <v>8813</v>
      </c>
      <c r="Z776" s="17"/>
      <c r="AB776" t="s">
        <v>9501</v>
      </c>
      <c r="AC776" s="17">
        <v>44448</v>
      </c>
    </row>
    <row r="777" spans="1:29" x14ac:dyDescent="0.25">
      <c r="A777" t="s">
        <v>8814</v>
      </c>
      <c r="Z777" s="17"/>
      <c r="AB777" t="s">
        <v>9501</v>
      </c>
      <c r="AC777" s="17">
        <v>44448</v>
      </c>
    </row>
    <row r="778" spans="1:29" x14ac:dyDescent="0.25">
      <c r="A778" t="s">
        <v>8815</v>
      </c>
      <c r="Z778" s="17"/>
      <c r="AB778" t="s">
        <v>9501</v>
      </c>
      <c r="AC778" s="17">
        <v>44448</v>
      </c>
    </row>
    <row r="779" spans="1:29" x14ac:dyDescent="0.25">
      <c r="A779" t="s">
        <v>8816</v>
      </c>
      <c r="Z779" s="17"/>
      <c r="AB779" t="s">
        <v>9501</v>
      </c>
      <c r="AC779" s="17">
        <v>44448</v>
      </c>
    </row>
    <row r="780" spans="1:29" x14ac:dyDescent="0.25">
      <c r="A780" t="s">
        <v>8817</v>
      </c>
      <c r="Z780" s="17"/>
      <c r="AB780" t="s">
        <v>9501</v>
      </c>
      <c r="AC780" s="17">
        <v>44448</v>
      </c>
    </row>
    <row r="781" spans="1:29" x14ac:dyDescent="0.25">
      <c r="A781" t="s">
        <v>8818</v>
      </c>
      <c r="Z781" s="17"/>
      <c r="AB781" t="s">
        <v>9501</v>
      </c>
      <c r="AC781" s="17">
        <v>44448</v>
      </c>
    </row>
    <row r="782" spans="1:29" x14ac:dyDescent="0.25">
      <c r="A782" t="s">
        <v>8819</v>
      </c>
      <c r="Z782" s="17"/>
      <c r="AB782" t="s">
        <v>9501</v>
      </c>
      <c r="AC782" s="17">
        <v>44448</v>
      </c>
    </row>
    <row r="783" spans="1:29" x14ac:dyDescent="0.25">
      <c r="A783" t="s">
        <v>8820</v>
      </c>
      <c r="Z783" s="17"/>
      <c r="AB783" t="s">
        <v>9501</v>
      </c>
      <c r="AC783" s="17">
        <v>44448</v>
      </c>
    </row>
    <row r="784" spans="1:29" x14ac:dyDescent="0.25">
      <c r="A784" t="s">
        <v>8821</v>
      </c>
      <c r="Z784" s="17"/>
      <c r="AB784" t="s">
        <v>9501</v>
      </c>
      <c r="AC784" s="17">
        <v>44448</v>
      </c>
    </row>
    <row r="785" spans="1:29" x14ac:dyDescent="0.25">
      <c r="A785" t="s">
        <v>8822</v>
      </c>
      <c r="Z785" s="17"/>
      <c r="AB785" t="s">
        <v>9501</v>
      </c>
      <c r="AC785" s="17">
        <v>44448</v>
      </c>
    </row>
    <row r="786" spans="1:29" x14ac:dyDescent="0.25">
      <c r="A786" t="s">
        <v>8823</v>
      </c>
      <c r="Z786" s="17"/>
      <c r="AB786" t="s">
        <v>9501</v>
      </c>
      <c r="AC786" s="17">
        <v>44448</v>
      </c>
    </row>
    <row r="787" spans="1:29" x14ac:dyDescent="0.25">
      <c r="A787" t="s">
        <v>8824</v>
      </c>
      <c r="Z787" s="17"/>
      <c r="AB787" t="s">
        <v>9501</v>
      </c>
      <c r="AC787" s="17">
        <v>44448</v>
      </c>
    </row>
    <row r="788" spans="1:29" x14ac:dyDescent="0.25">
      <c r="A788" t="s">
        <v>8825</v>
      </c>
      <c r="Z788" s="17"/>
      <c r="AB788" t="s">
        <v>9501</v>
      </c>
      <c r="AC788" s="17">
        <v>44448</v>
      </c>
    </row>
    <row r="789" spans="1:29" x14ac:dyDescent="0.25">
      <c r="A789" t="s">
        <v>8826</v>
      </c>
      <c r="Z789" s="17"/>
      <c r="AB789" t="s">
        <v>9501</v>
      </c>
      <c r="AC789" s="17">
        <v>44448</v>
      </c>
    </row>
    <row r="790" spans="1:29" x14ac:dyDescent="0.25">
      <c r="A790" t="s">
        <v>8827</v>
      </c>
      <c r="Z790" s="17"/>
      <c r="AB790" t="s">
        <v>9501</v>
      </c>
      <c r="AC790" s="17">
        <v>44448</v>
      </c>
    </row>
    <row r="791" spans="1:29" x14ac:dyDescent="0.25">
      <c r="A791" t="s">
        <v>8828</v>
      </c>
      <c r="Z791" s="17"/>
      <c r="AB791" t="s">
        <v>9501</v>
      </c>
      <c r="AC791" s="17">
        <v>44448</v>
      </c>
    </row>
    <row r="792" spans="1:29" x14ac:dyDescent="0.25">
      <c r="A792" t="s">
        <v>8829</v>
      </c>
      <c r="Z792" s="17"/>
      <c r="AB792" t="s">
        <v>9501</v>
      </c>
      <c r="AC792" s="17">
        <v>44448</v>
      </c>
    </row>
    <row r="793" spans="1:29" x14ac:dyDescent="0.25">
      <c r="A793" t="s">
        <v>8830</v>
      </c>
      <c r="Z793" s="17"/>
      <c r="AB793" t="s">
        <v>9501</v>
      </c>
      <c r="AC793" s="17">
        <v>44448</v>
      </c>
    </row>
    <row r="794" spans="1:29" x14ac:dyDescent="0.25">
      <c r="A794" t="s">
        <v>8031</v>
      </c>
      <c r="B794" t="s">
        <v>9515</v>
      </c>
      <c r="Z794" s="17"/>
      <c r="AB794" t="s">
        <v>9501</v>
      </c>
      <c r="AC794" s="17">
        <v>44448</v>
      </c>
    </row>
    <row r="795" spans="1:29" x14ac:dyDescent="0.25">
      <c r="A795" t="s">
        <v>8831</v>
      </c>
      <c r="Z795" s="17"/>
      <c r="AB795" t="s">
        <v>9501</v>
      </c>
      <c r="AC795" s="17">
        <v>44448</v>
      </c>
    </row>
    <row r="796" spans="1:29" x14ac:dyDescent="0.25">
      <c r="A796" t="s">
        <v>8832</v>
      </c>
      <c r="Z796" s="17"/>
      <c r="AB796" t="s">
        <v>9501</v>
      </c>
      <c r="AC796" s="17">
        <v>44448</v>
      </c>
    </row>
    <row r="797" spans="1:29" x14ac:dyDescent="0.25">
      <c r="A797" t="s">
        <v>8832</v>
      </c>
      <c r="Z797" s="17"/>
      <c r="AB797" t="s">
        <v>9501</v>
      </c>
      <c r="AC797" s="17">
        <v>44448</v>
      </c>
    </row>
    <row r="798" spans="1:29" x14ac:dyDescent="0.25">
      <c r="A798" t="s">
        <v>8833</v>
      </c>
      <c r="Z798" s="17"/>
      <c r="AB798" t="s">
        <v>9501</v>
      </c>
      <c r="AC798" s="17">
        <v>44448</v>
      </c>
    </row>
    <row r="799" spans="1:29" x14ac:dyDescent="0.25">
      <c r="A799" t="s">
        <v>8834</v>
      </c>
      <c r="Z799" s="17"/>
      <c r="AB799" t="s">
        <v>9501</v>
      </c>
      <c r="AC799" s="17">
        <v>44448</v>
      </c>
    </row>
    <row r="800" spans="1:29" x14ac:dyDescent="0.25">
      <c r="A800" t="s">
        <v>8835</v>
      </c>
      <c r="Z800" s="17"/>
      <c r="AB800" t="s">
        <v>9501</v>
      </c>
      <c r="AC800" s="17">
        <v>44448</v>
      </c>
    </row>
    <row r="801" spans="1:29" x14ac:dyDescent="0.25">
      <c r="A801" t="s">
        <v>8836</v>
      </c>
      <c r="B801" t="s">
        <v>9515</v>
      </c>
      <c r="Z801" s="17"/>
      <c r="AB801" t="s">
        <v>9501</v>
      </c>
      <c r="AC801" s="17">
        <v>44448</v>
      </c>
    </row>
    <row r="802" spans="1:29" x14ac:dyDescent="0.25">
      <c r="A802" t="s">
        <v>8836</v>
      </c>
      <c r="B802" t="s">
        <v>9515</v>
      </c>
      <c r="Z802" s="17"/>
      <c r="AB802" t="s">
        <v>9501</v>
      </c>
      <c r="AC802" s="17">
        <v>44448</v>
      </c>
    </row>
    <row r="803" spans="1:29" x14ac:dyDescent="0.25">
      <c r="A803" t="s">
        <v>8837</v>
      </c>
      <c r="Z803" s="17"/>
      <c r="AB803" t="s">
        <v>9501</v>
      </c>
      <c r="AC803" s="17">
        <v>44448</v>
      </c>
    </row>
    <row r="804" spans="1:29" x14ac:dyDescent="0.25">
      <c r="A804" t="s">
        <v>8838</v>
      </c>
      <c r="Z804" s="17"/>
      <c r="AB804" t="s">
        <v>9501</v>
      </c>
      <c r="AC804" s="17">
        <v>44448</v>
      </c>
    </row>
    <row r="805" spans="1:29" x14ac:dyDescent="0.25">
      <c r="A805" t="s">
        <v>8839</v>
      </c>
      <c r="Z805" s="17"/>
      <c r="AB805" t="s">
        <v>9501</v>
      </c>
      <c r="AC805" s="17">
        <v>44448</v>
      </c>
    </row>
    <row r="806" spans="1:29" x14ac:dyDescent="0.25">
      <c r="A806" t="s">
        <v>8840</v>
      </c>
      <c r="Z806" s="17"/>
      <c r="AB806" t="s">
        <v>9501</v>
      </c>
      <c r="AC806" s="17">
        <v>44448</v>
      </c>
    </row>
    <row r="807" spans="1:29" x14ac:dyDescent="0.25">
      <c r="A807" t="s">
        <v>8841</v>
      </c>
      <c r="Z807" s="17"/>
      <c r="AB807" t="s">
        <v>9501</v>
      </c>
      <c r="AC807" s="17">
        <v>44448</v>
      </c>
    </row>
    <row r="808" spans="1:29" x14ac:dyDescent="0.25">
      <c r="A808" t="s">
        <v>8842</v>
      </c>
      <c r="Z808" s="17"/>
      <c r="AB808" t="s">
        <v>9501</v>
      </c>
      <c r="AC808" s="17">
        <v>44448</v>
      </c>
    </row>
    <row r="809" spans="1:29" x14ac:dyDescent="0.25">
      <c r="A809" t="s">
        <v>8843</v>
      </c>
      <c r="Z809" s="17"/>
      <c r="AB809" t="s">
        <v>9501</v>
      </c>
      <c r="AC809" s="17">
        <v>44448</v>
      </c>
    </row>
    <row r="810" spans="1:29" x14ac:dyDescent="0.25">
      <c r="A810" t="s">
        <v>8844</v>
      </c>
      <c r="Z810" s="17"/>
      <c r="AB810" t="s">
        <v>9501</v>
      </c>
      <c r="AC810" s="17">
        <v>44448</v>
      </c>
    </row>
    <row r="811" spans="1:29" x14ac:dyDescent="0.25">
      <c r="A811" t="s">
        <v>8845</v>
      </c>
      <c r="Z811" s="17"/>
      <c r="AB811" t="s">
        <v>9501</v>
      </c>
      <c r="AC811" s="17">
        <v>44448</v>
      </c>
    </row>
    <row r="812" spans="1:29" x14ac:dyDescent="0.25">
      <c r="A812" t="s">
        <v>8846</v>
      </c>
      <c r="Z812" s="17"/>
      <c r="AB812" t="s">
        <v>9501</v>
      </c>
      <c r="AC812" s="17">
        <v>44448</v>
      </c>
    </row>
    <row r="813" spans="1:29" x14ac:dyDescent="0.25">
      <c r="A813" t="s">
        <v>8847</v>
      </c>
      <c r="Z813" s="17"/>
      <c r="AB813" t="s">
        <v>9501</v>
      </c>
      <c r="AC813" s="17">
        <v>44448</v>
      </c>
    </row>
    <row r="814" spans="1:29" x14ac:dyDescent="0.25">
      <c r="A814" t="s">
        <v>8848</v>
      </c>
      <c r="Z814" s="17"/>
      <c r="AB814" t="s">
        <v>9501</v>
      </c>
      <c r="AC814" s="17">
        <v>44448</v>
      </c>
    </row>
    <row r="815" spans="1:29" x14ac:dyDescent="0.25">
      <c r="A815" t="s">
        <v>8849</v>
      </c>
      <c r="Z815" s="17"/>
      <c r="AB815" t="s">
        <v>9501</v>
      </c>
      <c r="AC815" s="17">
        <v>44448</v>
      </c>
    </row>
    <row r="816" spans="1:29" x14ac:dyDescent="0.25">
      <c r="A816" t="s">
        <v>8850</v>
      </c>
      <c r="Z816" s="17"/>
      <c r="AB816" t="s">
        <v>9501</v>
      </c>
      <c r="AC816" s="17">
        <v>44448</v>
      </c>
    </row>
    <row r="817" spans="1:29" x14ac:dyDescent="0.25">
      <c r="A817" t="s">
        <v>8851</v>
      </c>
      <c r="Z817" s="17"/>
      <c r="AB817" t="s">
        <v>9501</v>
      </c>
      <c r="AC817" s="17">
        <v>44448</v>
      </c>
    </row>
    <row r="818" spans="1:29" x14ac:dyDescent="0.25">
      <c r="A818" t="s">
        <v>8852</v>
      </c>
      <c r="Z818" s="17"/>
      <c r="AB818" t="s">
        <v>9501</v>
      </c>
      <c r="AC818" s="17">
        <v>44448</v>
      </c>
    </row>
    <row r="819" spans="1:29" x14ac:dyDescent="0.25">
      <c r="A819" t="s">
        <v>8853</v>
      </c>
      <c r="Z819" s="17"/>
      <c r="AB819" t="s">
        <v>9501</v>
      </c>
      <c r="AC819" s="17">
        <v>44448</v>
      </c>
    </row>
    <row r="820" spans="1:29" x14ac:dyDescent="0.25">
      <c r="A820" t="s">
        <v>8854</v>
      </c>
      <c r="Z820" s="17"/>
      <c r="AB820" t="s">
        <v>9501</v>
      </c>
      <c r="AC820" s="17">
        <v>44448</v>
      </c>
    </row>
    <row r="821" spans="1:29" x14ac:dyDescent="0.25">
      <c r="A821" t="s">
        <v>8855</v>
      </c>
      <c r="Z821" s="17"/>
      <c r="AB821" t="s">
        <v>9501</v>
      </c>
      <c r="AC821" s="17">
        <v>44448</v>
      </c>
    </row>
    <row r="822" spans="1:29" x14ac:dyDescent="0.25">
      <c r="A822" t="s">
        <v>8856</v>
      </c>
      <c r="Z822" s="17"/>
      <c r="AB822" t="s">
        <v>9501</v>
      </c>
      <c r="AC822" s="17">
        <v>44448</v>
      </c>
    </row>
    <row r="823" spans="1:29" x14ac:dyDescent="0.25">
      <c r="A823" t="s">
        <v>8857</v>
      </c>
      <c r="Z823" s="17"/>
      <c r="AB823" t="s">
        <v>9501</v>
      </c>
      <c r="AC823" s="17">
        <v>44448</v>
      </c>
    </row>
    <row r="824" spans="1:29" x14ac:dyDescent="0.25">
      <c r="A824" t="s">
        <v>8858</v>
      </c>
      <c r="Z824" s="17"/>
      <c r="AB824" t="s">
        <v>9501</v>
      </c>
      <c r="AC824" s="17">
        <v>44448</v>
      </c>
    </row>
    <row r="825" spans="1:29" x14ac:dyDescent="0.25">
      <c r="A825" t="s">
        <v>8859</v>
      </c>
      <c r="Z825" s="17"/>
      <c r="AB825" t="s">
        <v>9501</v>
      </c>
      <c r="AC825" s="17">
        <v>44448</v>
      </c>
    </row>
    <row r="826" spans="1:29" x14ac:dyDescent="0.25">
      <c r="A826" t="s">
        <v>8860</v>
      </c>
      <c r="Z826" s="17"/>
      <c r="AB826" t="s">
        <v>9501</v>
      </c>
      <c r="AC826" s="17">
        <v>44448</v>
      </c>
    </row>
    <row r="827" spans="1:29" x14ac:dyDescent="0.25">
      <c r="A827" t="s">
        <v>8861</v>
      </c>
      <c r="Z827" s="17"/>
      <c r="AB827" t="s">
        <v>9501</v>
      </c>
      <c r="AC827" s="17">
        <v>44448</v>
      </c>
    </row>
    <row r="828" spans="1:29" x14ac:dyDescent="0.25">
      <c r="A828" t="s">
        <v>8862</v>
      </c>
      <c r="Z828" s="17"/>
      <c r="AB828" t="s">
        <v>9501</v>
      </c>
      <c r="AC828" s="17">
        <v>44448</v>
      </c>
    </row>
    <row r="829" spans="1:29" x14ac:dyDescent="0.25">
      <c r="A829" t="s">
        <v>8863</v>
      </c>
      <c r="Z829" s="17"/>
      <c r="AB829" t="s">
        <v>9501</v>
      </c>
      <c r="AC829" s="17">
        <v>44448</v>
      </c>
    </row>
    <row r="830" spans="1:29" x14ac:dyDescent="0.25">
      <c r="A830" t="s">
        <v>8864</v>
      </c>
      <c r="Z830" s="17"/>
      <c r="AB830" t="s">
        <v>9501</v>
      </c>
      <c r="AC830" s="17">
        <v>44448</v>
      </c>
    </row>
    <row r="831" spans="1:29" x14ac:dyDescent="0.25">
      <c r="A831" t="s">
        <v>8865</v>
      </c>
      <c r="Z831" s="17"/>
      <c r="AB831" t="s">
        <v>9501</v>
      </c>
      <c r="AC831" s="17">
        <v>44448</v>
      </c>
    </row>
    <row r="832" spans="1:29" x14ac:dyDescent="0.25">
      <c r="A832" t="s">
        <v>8866</v>
      </c>
      <c r="Z832" s="17"/>
      <c r="AB832" t="s">
        <v>9501</v>
      </c>
      <c r="AC832" s="17">
        <v>44448</v>
      </c>
    </row>
    <row r="833" spans="1:29" x14ac:dyDescent="0.25">
      <c r="A833" t="s">
        <v>8867</v>
      </c>
      <c r="Z833" s="17"/>
      <c r="AB833" t="s">
        <v>9501</v>
      </c>
      <c r="AC833" s="17">
        <v>44448</v>
      </c>
    </row>
    <row r="834" spans="1:29" x14ac:dyDescent="0.25">
      <c r="A834" t="s">
        <v>8868</v>
      </c>
      <c r="Z834" s="17"/>
      <c r="AB834" t="s">
        <v>9501</v>
      </c>
      <c r="AC834" s="17">
        <v>44448</v>
      </c>
    </row>
    <row r="835" spans="1:29" x14ac:dyDescent="0.25">
      <c r="A835" t="s">
        <v>8869</v>
      </c>
      <c r="Z835" s="17"/>
      <c r="AB835" t="s">
        <v>9501</v>
      </c>
      <c r="AC835" s="17">
        <v>44448</v>
      </c>
    </row>
    <row r="836" spans="1:29" x14ac:dyDescent="0.25">
      <c r="A836" t="s">
        <v>8870</v>
      </c>
      <c r="Z836" s="17"/>
      <c r="AB836" t="s">
        <v>9501</v>
      </c>
      <c r="AC836" s="17">
        <v>44448</v>
      </c>
    </row>
    <row r="837" spans="1:29" x14ac:dyDescent="0.25">
      <c r="A837" t="s">
        <v>8871</v>
      </c>
      <c r="Z837" s="17"/>
      <c r="AB837" t="s">
        <v>9501</v>
      </c>
      <c r="AC837" s="17">
        <v>44448</v>
      </c>
    </row>
    <row r="838" spans="1:29" x14ac:dyDescent="0.25">
      <c r="A838" t="s">
        <v>8872</v>
      </c>
      <c r="Z838" s="17"/>
      <c r="AB838" t="s">
        <v>9501</v>
      </c>
      <c r="AC838" s="17">
        <v>44448</v>
      </c>
    </row>
    <row r="839" spans="1:29" x14ac:dyDescent="0.25">
      <c r="A839" t="s">
        <v>8873</v>
      </c>
      <c r="Z839" s="17"/>
      <c r="AB839" t="s">
        <v>9501</v>
      </c>
      <c r="AC839" s="17">
        <v>44448</v>
      </c>
    </row>
    <row r="840" spans="1:29" x14ac:dyDescent="0.25">
      <c r="A840" t="s">
        <v>8874</v>
      </c>
      <c r="Z840" s="17"/>
      <c r="AB840" t="s">
        <v>9501</v>
      </c>
      <c r="AC840" s="17">
        <v>44448</v>
      </c>
    </row>
    <row r="841" spans="1:29" x14ac:dyDescent="0.25">
      <c r="A841" t="s">
        <v>8875</v>
      </c>
      <c r="Z841" s="17"/>
      <c r="AB841" t="s">
        <v>9501</v>
      </c>
      <c r="AC841" s="17">
        <v>44448</v>
      </c>
    </row>
    <row r="842" spans="1:29" x14ac:dyDescent="0.25">
      <c r="A842" t="s">
        <v>8876</v>
      </c>
      <c r="Z842" s="17"/>
      <c r="AB842" t="s">
        <v>9501</v>
      </c>
      <c r="AC842" s="17">
        <v>44448</v>
      </c>
    </row>
    <row r="843" spans="1:29" x14ac:dyDescent="0.25">
      <c r="A843" t="s">
        <v>8877</v>
      </c>
      <c r="Z843" s="17"/>
      <c r="AB843" t="s">
        <v>9501</v>
      </c>
      <c r="AC843" s="17">
        <v>44448</v>
      </c>
    </row>
    <row r="844" spans="1:29" x14ac:dyDescent="0.25">
      <c r="A844" t="s">
        <v>8878</v>
      </c>
      <c r="Z844" s="17"/>
      <c r="AB844" t="s">
        <v>9501</v>
      </c>
      <c r="AC844" s="17">
        <v>44448</v>
      </c>
    </row>
    <row r="845" spans="1:29" x14ac:dyDescent="0.25">
      <c r="A845" t="s">
        <v>8879</v>
      </c>
      <c r="Z845" s="17"/>
      <c r="AB845" t="s">
        <v>9501</v>
      </c>
      <c r="AC845" s="17">
        <v>44448</v>
      </c>
    </row>
    <row r="846" spans="1:29" x14ac:dyDescent="0.25">
      <c r="A846" t="s">
        <v>8880</v>
      </c>
      <c r="Z846" s="17"/>
      <c r="AB846" t="s">
        <v>9501</v>
      </c>
      <c r="AC846" s="17">
        <v>44448</v>
      </c>
    </row>
    <row r="847" spans="1:29" x14ac:dyDescent="0.25">
      <c r="A847" t="s">
        <v>8881</v>
      </c>
      <c r="Z847" s="17"/>
      <c r="AB847" t="s">
        <v>9501</v>
      </c>
      <c r="AC847" s="17">
        <v>44448</v>
      </c>
    </row>
    <row r="848" spans="1:29" x14ac:dyDescent="0.25">
      <c r="A848" t="s">
        <v>8882</v>
      </c>
      <c r="Z848" s="17"/>
      <c r="AB848" t="s">
        <v>9501</v>
      </c>
      <c r="AC848" s="17">
        <v>44448</v>
      </c>
    </row>
    <row r="849" spans="1:29" x14ac:dyDescent="0.25">
      <c r="A849" t="s">
        <v>8883</v>
      </c>
      <c r="Z849" s="17"/>
      <c r="AB849" t="s">
        <v>9501</v>
      </c>
      <c r="AC849" s="17">
        <v>44448</v>
      </c>
    </row>
    <row r="850" spans="1:29" x14ac:dyDescent="0.25">
      <c r="A850" t="s">
        <v>8884</v>
      </c>
      <c r="Z850" s="17"/>
      <c r="AB850" t="s">
        <v>9501</v>
      </c>
      <c r="AC850" s="17">
        <v>44448</v>
      </c>
    </row>
    <row r="851" spans="1:29" x14ac:dyDescent="0.25">
      <c r="A851" t="s">
        <v>8885</v>
      </c>
      <c r="Z851" s="17"/>
      <c r="AB851" t="s">
        <v>9501</v>
      </c>
      <c r="AC851" s="17">
        <v>44448</v>
      </c>
    </row>
    <row r="852" spans="1:29" x14ac:dyDescent="0.25">
      <c r="A852" t="s">
        <v>8886</v>
      </c>
      <c r="Z852" s="17"/>
      <c r="AB852" t="s">
        <v>9501</v>
      </c>
      <c r="AC852" s="17">
        <v>44448</v>
      </c>
    </row>
    <row r="853" spans="1:29" x14ac:dyDescent="0.25">
      <c r="A853" t="s">
        <v>8887</v>
      </c>
      <c r="Z853" s="17"/>
      <c r="AB853" t="s">
        <v>9501</v>
      </c>
      <c r="AC853" s="17">
        <v>44448</v>
      </c>
    </row>
    <row r="854" spans="1:29" x14ac:dyDescent="0.25">
      <c r="A854" t="s">
        <v>8888</v>
      </c>
      <c r="Z854" s="17"/>
      <c r="AB854" t="s">
        <v>9501</v>
      </c>
      <c r="AC854" s="17">
        <v>44448</v>
      </c>
    </row>
    <row r="855" spans="1:29" x14ac:dyDescent="0.25">
      <c r="A855" t="s">
        <v>8889</v>
      </c>
      <c r="Z855" s="17"/>
      <c r="AB855" t="s">
        <v>9501</v>
      </c>
      <c r="AC855" s="17">
        <v>44448</v>
      </c>
    </row>
    <row r="856" spans="1:29" x14ac:dyDescent="0.25">
      <c r="A856" t="s">
        <v>8864</v>
      </c>
      <c r="Z856" s="17"/>
      <c r="AB856" t="s">
        <v>9501</v>
      </c>
      <c r="AC856" s="17">
        <v>44448</v>
      </c>
    </row>
    <row r="857" spans="1:29" x14ac:dyDescent="0.25">
      <c r="A857" t="s">
        <v>8890</v>
      </c>
      <c r="Z857" s="17"/>
      <c r="AB857" t="s">
        <v>9501</v>
      </c>
      <c r="AC857" s="17">
        <v>44448</v>
      </c>
    </row>
    <row r="858" spans="1:29" x14ac:dyDescent="0.25">
      <c r="A858" t="s">
        <v>8891</v>
      </c>
      <c r="Z858" s="17"/>
      <c r="AB858" t="s">
        <v>9501</v>
      </c>
      <c r="AC858" s="17">
        <v>44448</v>
      </c>
    </row>
    <row r="859" spans="1:29" x14ac:dyDescent="0.25">
      <c r="A859" t="s">
        <v>8892</v>
      </c>
      <c r="Z859" s="17"/>
      <c r="AB859" t="s">
        <v>9501</v>
      </c>
      <c r="AC859" s="17">
        <v>44448</v>
      </c>
    </row>
    <row r="860" spans="1:29" x14ac:dyDescent="0.25">
      <c r="A860" t="s">
        <v>8893</v>
      </c>
      <c r="Z860" s="17"/>
      <c r="AB860" t="s">
        <v>9501</v>
      </c>
      <c r="AC860" s="17">
        <v>44448</v>
      </c>
    </row>
    <row r="861" spans="1:29" x14ac:dyDescent="0.25">
      <c r="A861" t="s">
        <v>8894</v>
      </c>
      <c r="Z861" s="17"/>
      <c r="AB861" t="s">
        <v>9501</v>
      </c>
      <c r="AC861" s="17">
        <v>44448</v>
      </c>
    </row>
    <row r="862" spans="1:29" x14ac:dyDescent="0.25">
      <c r="A862" t="s">
        <v>8895</v>
      </c>
      <c r="Z862" s="17"/>
      <c r="AB862" t="s">
        <v>9501</v>
      </c>
      <c r="AC862" s="17">
        <v>44448</v>
      </c>
    </row>
    <row r="863" spans="1:29" x14ac:dyDescent="0.25">
      <c r="A863" t="s">
        <v>8896</v>
      </c>
      <c r="Z863" s="17"/>
      <c r="AB863" t="s">
        <v>9501</v>
      </c>
      <c r="AC863" s="17">
        <v>44448</v>
      </c>
    </row>
    <row r="864" spans="1:29" x14ac:dyDescent="0.25">
      <c r="A864" t="s">
        <v>8897</v>
      </c>
      <c r="Z864" s="17"/>
      <c r="AB864" t="s">
        <v>9501</v>
      </c>
      <c r="AC864" s="17">
        <v>44448</v>
      </c>
    </row>
    <row r="865" spans="1:29" x14ac:dyDescent="0.25">
      <c r="A865" t="s">
        <v>8898</v>
      </c>
      <c r="Z865" s="17"/>
      <c r="AB865" t="s">
        <v>9501</v>
      </c>
      <c r="AC865" s="17">
        <v>44448</v>
      </c>
    </row>
    <row r="866" spans="1:29" x14ac:dyDescent="0.25">
      <c r="A866" t="s">
        <v>8899</v>
      </c>
      <c r="Z866" s="17"/>
      <c r="AB866" t="s">
        <v>9501</v>
      </c>
      <c r="AC866" s="17">
        <v>44448</v>
      </c>
    </row>
    <row r="867" spans="1:29" x14ac:dyDescent="0.25">
      <c r="A867" t="s">
        <v>8900</v>
      </c>
      <c r="Z867" s="17"/>
      <c r="AB867" t="s">
        <v>9501</v>
      </c>
      <c r="AC867" s="17">
        <v>44448</v>
      </c>
    </row>
    <row r="868" spans="1:29" x14ac:dyDescent="0.25">
      <c r="A868" t="s">
        <v>8901</v>
      </c>
      <c r="Z868" s="17"/>
      <c r="AB868" t="s">
        <v>9501</v>
      </c>
      <c r="AC868" s="17">
        <v>44448</v>
      </c>
    </row>
    <row r="869" spans="1:29" x14ac:dyDescent="0.25">
      <c r="A869" t="s">
        <v>8902</v>
      </c>
      <c r="Z869" s="17"/>
      <c r="AB869" t="s">
        <v>9501</v>
      </c>
      <c r="AC869" s="17">
        <v>44448</v>
      </c>
    </row>
    <row r="870" spans="1:29" x14ac:dyDescent="0.25">
      <c r="A870" t="s">
        <v>8903</v>
      </c>
      <c r="Z870" s="17"/>
      <c r="AB870" t="s">
        <v>9501</v>
      </c>
      <c r="AC870" s="17">
        <v>44448</v>
      </c>
    </row>
    <row r="871" spans="1:29" x14ac:dyDescent="0.25">
      <c r="A871" t="s">
        <v>8904</v>
      </c>
      <c r="Z871" s="17"/>
      <c r="AB871" t="s">
        <v>9501</v>
      </c>
      <c r="AC871" s="17">
        <v>44448</v>
      </c>
    </row>
    <row r="872" spans="1:29" x14ac:dyDescent="0.25">
      <c r="A872" t="s">
        <v>8905</v>
      </c>
      <c r="Z872" s="17"/>
      <c r="AB872" t="s">
        <v>9501</v>
      </c>
      <c r="AC872" s="17">
        <v>44448</v>
      </c>
    </row>
    <row r="873" spans="1:29" x14ac:dyDescent="0.25">
      <c r="A873" t="s">
        <v>8906</v>
      </c>
      <c r="Z873" s="17"/>
      <c r="AB873" t="s">
        <v>9501</v>
      </c>
      <c r="AC873" s="17">
        <v>44448</v>
      </c>
    </row>
    <row r="874" spans="1:29" x14ac:dyDescent="0.25">
      <c r="A874" t="s">
        <v>8907</v>
      </c>
      <c r="Z874" s="17"/>
      <c r="AB874" t="s">
        <v>9501</v>
      </c>
      <c r="AC874" s="17">
        <v>44448</v>
      </c>
    </row>
    <row r="875" spans="1:29" x14ac:dyDescent="0.25">
      <c r="A875" t="s">
        <v>8908</v>
      </c>
      <c r="Z875" s="17"/>
      <c r="AB875" t="s">
        <v>9501</v>
      </c>
      <c r="AC875" s="17">
        <v>44448</v>
      </c>
    </row>
    <row r="876" spans="1:29" x14ac:dyDescent="0.25">
      <c r="A876" t="s">
        <v>8909</v>
      </c>
      <c r="Z876" s="17"/>
      <c r="AB876" t="s">
        <v>9501</v>
      </c>
      <c r="AC876" s="17">
        <v>44448</v>
      </c>
    </row>
    <row r="877" spans="1:29" x14ac:dyDescent="0.25">
      <c r="A877" t="s">
        <v>8910</v>
      </c>
      <c r="Z877" s="17"/>
      <c r="AB877" t="s">
        <v>9501</v>
      </c>
      <c r="AC877" s="17">
        <v>44448</v>
      </c>
    </row>
    <row r="878" spans="1:29" x14ac:dyDescent="0.25">
      <c r="A878" t="s">
        <v>8911</v>
      </c>
      <c r="Z878" s="17"/>
      <c r="AB878" t="s">
        <v>9501</v>
      </c>
      <c r="AC878" s="17">
        <v>44448</v>
      </c>
    </row>
    <row r="879" spans="1:29" x14ac:dyDescent="0.25">
      <c r="A879" t="s">
        <v>8851</v>
      </c>
      <c r="Z879" s="17"/>
      <c r="AB879" t="s">
        <v>9501</v>
      </c>
      <c r="AC879" s="17">
        <v>44448</v>
      </c>
    </row>
    <row r="880" spans="1:29" x14ac:dyDescent="0.25">
      <c r="A880" t="s">
        <v>8912</v>
      </c>
      <c r="Z880" s="17"/>
      <c r="AB880" t="s">
        <v>9501</v>
      </c>
      <c r="AC880" s="17">
        <v>44448</v>
      </c>
    </row>
    <row r="881" spans="1:29" x14ac:dyDescent="0.25">
      <c r="A881" t="s">
        <v>8913</v>
      </c>
      <c r="Z881" s="17"/>
      <c r="AB881" t="s">
        <v>9501</v>
      </c>
      <c r="AC881" s="17">
        <v>44448</v>
      </c>
    </row>
    <row r="882" spans="1:29" x14ac:dyDescent="0.25">
      <c r="A882" t="s">
        <v>8914</v>
      </c>
      <c r="Z882" s="17"/>
      <c r="AB882" t="s">
        <v>9501</v>
      </c>
      <c r="AC882" s="17">
        <v>44448</v>
      </c>
    </row>
    <row r="883" spans="1:29" x14ac:dyDescent="0.25">
      <c r="A883" t="s">
        <v>8915</v>
      </c>
      <c r="Z883" s="17"/>
      <c r="AB883" t="s">
        <v>9501</v>
      </c>
      <c r="AC883" s="17">
        <v>44448</v>
      </c>
    </row>
    <row r="884" spans="1:29" x14ac:dyDescent="0.25">
      <c r="A884" t="s">
        <v>8916</v>
      </c>
      <c r="Z884" s="17"/>
      <c r="AB884" t="s">
        <v>9501</v>
      </c>
      <c r="AC884" s="17">
        <v>44448</v>
      </c>
    </row>
    <row r="885" spans="1:29" x14ac:dyDescent="0.25">
      <c r="A885" t="s">
        <v>8917</v>
      </c>
      <c r="Z885" s="17"/>
      <c r="AB885" t="s">
        <v>9501</v>
      </c>
      <c r="AC885" s="17">
        <v>44448</v>
      </c>
    </row>
    <row r="886" spans="1:29" x14ac:dyDescent="0.25">
      <c r="A886" t="s">
        <v>8918</v>
      </c>
      <c r="Z886" s="17"/>
      <c r="AB886" t="s">
        <v>9501</v>
      </c>
      <c r="AC886" s="17">
        <v>44448</v>
      </c>
    </row>
    <row r="887" spans="1:29" x14ac:dyDescent="0.25">
      <c r="A887" t="s">
        <v>8919</v>
      </c>
      <c r="Z887" s="17"/>
      <c r="AB887" t="s">
        <v>9501</v>
      </c>
      <c r="AC887" s="17">
        <v>44448</v>
      </c>
    </row>
    <row r="888" spans="1:29" x14ac:dyDescent="0.25">
      <c r="A888" t="s">
        <v>8920</v>
      </c>
      <c r="Z888" s="17"/>
      <c r="AB888" t="s">
        <v>9501</v>
      </c>
      <c r="AC888" s="17">
        <v>44448</v>
      </c>
    </row>
    <row r="889" spans="1:29" x14ac:dyDescent="0.25">
      <c r="A889" t="s">
        <v>8921</v>
      </c>
      <c r="Z889" s="17"/>
      <c r="AB889" t="s">
        <v>9501</v>
      </c>
      <c r="AC889" s="17">
        <v>44448</v>
      </c>
    </row>
    <row r="890" spans="1:29" x14ac:dyDescent="0.25">
      <c r="A890" t="s">
        <v>8922</v>
      </c>
      <c r="Z890" s="17"/>
      <c r="AB890" t="s">
        <v>9501</v>
      </c>
      <c r="AC890" s="17">
        <v>44448</v>
      </c>
    </row>
    <row r="891" spans="1:29" x14ac:dyDescent="0.25">
      <c r="A891" t="s">
        <v>8923</v>
      </c>
      <c r="Z891" s="17"/>
      <c r="AB891" t="s">
        <v>9501</v>
      </c>
      <c r="AC891" s="17">
        <v>44448</v>
      </c>
    </row>
    <row r="892" spans="1:29" x14ac:dyDescent="0.25">
      <c r="A892" t="s">
        <v>8924</v>
      </c>
      <c r="Z892" s="17"/>
      <c r="AB892" t="s">
        <v>9501</v>
      </c>
      <c r="AC892" s="17">
        <v>44448</v>
      </c>
    </row>
    <row r="893" spans="1:29" x14ac:dyDescent="0.25">
      <c r="A893" t="s">
        <v>8925</v>
      </c>
      <c r="Z893" s="17"/>
      <c r="AB893" t="s">
        <v>9501</v>
      </c>
      <c r="AC893" s="17">
        <v>44448</v>
      </c>
    </row>
    <row r="894" spans="1:29" x14ac:dyDescent="0.25">
      <c r="A894" t="s">
        <v>8926</v>
      </c>
      <c r="Z894" s="17"/>
      <c r="AB894" t="s">
        <v>9501</v>
      </c>
      <c r="AC894" s="17">
        <v>44448</v>
      </c>
    </row>
    <row r="895" spans="1:29" x14ac:dyDescent="0.25">
      <c r="A895" t="s">
        <v>8926</v>
      </c>
      <c r="Z895" s="17"/>
      <c r="AB895" t="s">
        <v>9501</v>
      </c>
      <c r="AC895" s="17">
        <v>44448</v>
      </c>
    </row>
    <row r="896" spans="1:29" x14ac:dyDescent="0.25">
      <c r="A896" t="s">
        <v>8927</v>
      </c>
      <c r="Z896" s="17"/>
      <c r="AB896" t="s">
        <v>9501</v>
      </c>
      <c r="AC896" s="17">
        <v>44448</v>
      </c>
    </row>
    <row r="897" spans="1:29" x14ac:dyDescent="0.25">
      <c r="A897" t="s">
        <v>8928</v>
      </c>
      <c r="Z897" s="17"/>
      <c r="AB897" t="s">
        <v>9501</v>
      </c>
      <c r="AC897" s="17">
        <v>44448</v>
      </c>
    </row>
    <row r="898" spans="1:29" x14ac:dyDescent="0.25">
      <c r="A898" t="s">
        <v>8929</v>
      </c>
      <c r="Z898" s="17"/>
      <c r="AB898" t="s">
        <v>9501</v>
      </c>
      <c r="AC898" s="17">
        <v>44448</v>
      </c>
    </row>
    <row r="899" spans="1:29" x14ac:dyDescent="0.25">
      <c r="A899" t="s">
        <v>8930</v>
      </c>
      <c r="Z899" s="17"/>
      <c r="AB899" t="s">
        <v>9501</v>
      </c>
      <c r="AC899" s="17">
        <v>44448</v>
      </c>
    </row>
    <row r="900" spans="1:29" x14ac:dyDescent="0.25">
      <c r="A900" t="s">
        <v>8931</v>
      </c>
      <c r="B900" t="s">
        <v>9515</v>
      </c>
      <c r="Z900" s="17"/>
      <c r="AB900" t="s">
        <v>9501</v>
      </c>
      <c r="AC900" s="17">
        <v>44448</v>
      </c>
    </row>
    <row r="901" spans="1:29" x14ac:dyDescent="0.25">
      <c r="A901" t="s">
        <v>8932</v>
      </c>
      <c r="Z901" s="17"/>
      <c r="AB901" t="s">
        <v>9501</v>
      </c>
      <c r="AC901" s="17">
        <v>44448</v>
      </c>
    </row>
    <row r="902" spans="1:29" x14ac:dyDescent="0.25">
      <c r="A902" t="s">
        <v>8933</v>
      </c>
      <c r="Z902" s="17"/>
      <c r="AB902" t="s">
        <v>9501</v>
      </c>
      <c r="AC902" s="17">
        <v>44448</v>
      </c>
    </row>
    <row r="903" spans="1:29" x14ac:dyDescent="0.25">
      <c r="A903" t="s">
        <v>8934</v>
      </c>
      <c r="Z903" s="17"/>
      <c r="AB903" t="s">
        <v>9501</v>
      </c>
      <c r="AC903" s="17">
        <v>44448</v>
      </c>
    </row>
    <row r="904" spans="1:29" x14ac:dyDescent="0.25">
      <c r="A904" t="s">
        <v>8935</v>
      </c>
      <c r="Z904" s="17"/>
      <c r="AB904" t="s">
        <v>9501</v>
      </c>
      <c r="AC904" s="17">
        <v>44448</v>
      </c>
    </row>
    <row r="905" spans="1:29" x14ac:dyDescent="0.25">
      <c r="A905" t="s">
        <v>8936</v>
      </c>
      <c r="Z905" s="17"/>
      <c r="AB905" t="s">
        <v>9501</v>
      </c>
      <c r="AC905" s="17">
        <v>44448</v>
      </c>
    </row>
    <row r="906" spans="1:29" x14ac:dyDescent="0.25">
      <c r="A906" t="s">
        <v>8937</v>
      </c>
      <c r="Z906" s="17"/>
      <c r="AB906" t="s">
        <v>9501</v>
      </c>
      <c r="AC906" s="17">
        <v>44448</v>
      </c>
    </row>
    <row r="907" spans="1:29" x14ac:dyDescent="0.25">
      <c r="A907" t="s">
        <v>8938</v>
      </c>
      <c r="Z907" s="17"/>
      <c r="AB907" t="s">
        <v>9501</v>
      </c>
      <c r="AC907" s="17">
        <v>44448</v>
      </c>
    </row>
    <row r="908" spans="1:29" x14ac:dyDescent="0.25">
      <c r="A908" t="s">
        <v>8939</v>
      </c>
      <c r="Z908" s="17"/>
      <c r="AB908" t="s">
        <v>9501</v>
      </c>
      <c r="AC908" s="17">
        <v>44448</v>
      </c>
    </row>
    <row r="909" spans="1:29" x14ac:dyDescent="0.25">
      <c r="A909" t="s">
        <v>8940</v>
      </c>
      <c r="Z909" s="17"/>
      <c r="AB909" t="s">
        <v>9501</v>
      </c>
      <c r="AC909" s="17">
        <v>44448</v>
      </c>
    </row>
    <row r="910" spans="1:29" x14ac:dyDescent="0.25">
      <c r="A910" t="s">
        <v>8941</v>
      </c>
      <c r="Z910" s="17"/>
      <c r="AB910" t="s">
        <v>9501</v>
      </c>
      <c r="AC910" s="17">
        <v>44448</v>
      </c>
    </row>
    <row r="911" spans="1:29" x14ac:dyDescent="0.25">
      <c r="A911" t="s">
        <v>8942</v>
      </c>
      <c r="Z911" s="17"/>
      <c r="AB911" t="s">
        <v>9501</v>
      </c>
      <c r="AC911" s="17">
        <v>44448</v>
      </c>
    </row>
    <row r="912" spans="1:29" x14ac:dyDescent="0.25">
      <c r="A912" t="s">
        <v>8943</v>
      </c>
      <c r="Z912" s="17"/>
      <c r="AB912" t="s">
        <v>9501</v>
      </c>
      <c r="AC912" s="17">
        <v>44448</v>
      </c>
    </row>
    <row r="913" spans="1:29" x14ac:dyDescent="0.25">
      <c r="A913" t="s">
        <v>8944</v>
      </c>
      <c r="Z913" s="17"/>
      <c r="AB913" t="s">
        <v>9501</v>
      </c>
      <c r="AC913" s="17">
        <v>44448</v>
      </c>
    </row>
    <row r="914" spans="1:29" x14ac:dyDescent="0.25">
      <c r="A914" t="s">
        <v>8945</v>
      </c>
      <c r="Z914" s="17"/>
      <c r="AB914" t="s">
        <v>9501</v>
      </c>
      <c r="AC914" s="17">
        <v>44448</v>
      </c>
    </row>
    <row r="915" spans="1:29" x14ac:dyDescent="0.25">
      <c r="A915" t="s">
        <v>8946</v>
      </c>
      <c r="Z915" s="17"/>
      <c r="AB915" t="s">
        <v>9501</v>
      </c>
      <c r="AC915" s="17">
        <v>44448</v>
      </c>
    </row>
    <row r="916" spans="1:29" x14ac:dyDescent="0.25">
      <c r="A916" t="s">
        <v>8947</v>
      </c>
      <c r="Z916" s="17"/>
      <c r="AB916" t="s">
        <v>9501</v>
      </c>
      <c r="AC916" s="17">
        <v>44448</v>
      </c>
    </row>
    <row r="917" spans="1:29" x14ac:dyDescent="0.25">
      <c r="A917" t="s">
        <v>8948</v>
      </c>
      <c r="Z917" s="17"/>
      <c r="AB917" t="s">
        <v>9501</v>
      </c>
      <c r="AC917" s="17">
        <v>44448</v>
      </c>
    </row>
    <row r="918" spans="1:29" x14ac:dyDescent="0.25">
      <c r="A918" t="s">
        <v>8949</v>
      </c>
      <c r="Z918" s="17"/>
      <c r="AB918" t="s">
        <v>9501</v>
      </c>
      <c r="AC918" s="17">
        <v>44448</v>
      </c>
    </row>
    <row r="919" spans="1:29" x14ac:dyDescent="0.25">
      <c r="A919" t="s">
        <v>8950</v>
      </c>
      <c r="Z919" s="17"/>
      <c r="AB919" t="s">
        <v>9501</v>
      </c>
      <c r="AC919" s="17">
        <v>44448</v>
      </c>
    </row>
    <row r="920" spans="1:29" x14ac:dyDescent="0.25">
      <c r="A920" t="s">
        <v>8951</v>
      </c>
      <c r="Z920" s="17"/>
      <c r="AB920" t="s">
        <v>9501</v>
      </c>
      <c r="AC920" s="17">
        <v>44448</v>
      </c>
    </row>
    <row r="921" spans="1:29" x14ac:dyDescent="0.25">
      <c r="A921" t="s">
        <v>8952</v>
      </c>
      <c r="Z921" s="17"/>
      <c r="AB921" t="s">
        <v>9501</v>
      </c>
      <c r="AC921" s="17">
        <v>44448</v>
      </c>
    </row>
    <row r="922" spans="1:29" x14ac:dyDescent="0.25">
      <c r="A922" t="s">
        <v>8953</v>
      </c>
      <c r="Z922" s="17"/>
      <c r="AB922" t="s">
        <v>9501</v>
      </c>
      <c r="AC922" s="17">
        <v>44448</v>
      </c>
    </row>
    <row r="923" spans="1:29" x14ac:dyDescent="0.25">
      <c r="A923" t="s">
        <v>8954</v>
      </c>
      <c r="Z923" s="17"/>
      <c r="AB923" t="s">
        <v>9501</v>
      </c>
      <c r="AC923" s="17">
        <v>44448</v>
      </c>
    </row>
    <row r="924" spans="1:29" x14ac:dyDescent="0.25">
      <c r="A924" t="s">
        <v>8955</v>
      </c>
      <c r="Z924" s="17"/>
      <c r="AB924" t="s">
        <v>9501</v>
      </c>
      <c r="AC924" s="17">
        <v>44448</v>
      </c>
    </row>
    <row r="925" spans="1:29" x14ac:dyDescent="0.25">
      <c r="A925" t="s">
        <v>8956</v>
      </c>
      <c r="Z925" s="17"/>
      <c r="AB925" t="s">
        <v>9501</v>
      </c>
      <c r="AC925" s="17">
        <v>44448</v>
      </c>
    </row>
    <row r="926" spans="1:29" x14ac:dyDescent="0.25">
      <c r="A926" t="s">
        <v>8957</v>
      </c>
      <c r="Z926" s="17"/>
      <c r="AB926" t="s">
        <v>9501</v>
      </c>
      <c r="AC926" s="17">
        <v>44448</v>
      </c>
    </row>
    <row r="927" spans="1:29" x14ac:dyDescent="0.25">
      <c r="A927" t="s">
        <v>8958</v>
      </c>
      <c r="Z927" s="17"/>
      <c r="AB927" t="s">
        <v>9501</v>
      </c>
      <c r="AC927" s="17">
        <v>44448</v>
      </c>
    </row>
    <row r="928" spans="1:29" x14ac:dyDescent="0.25">
      <c r="A928" t="s">
        <v>8959</v>
      </c>
      <c r="Z928" s="17"/>
      <c r="AB928" t="s">
        <v>9501</v>
      </c>
      <c r="AC928" s="17">
        <v>44448</v>
      </c>
    </row>
    <row r="929" spans="1:29" x14ac:dyDescent="0.25">
      <c r="A929" t="s">
        <v>8960</v>
      </c>
      <c r="Z929" s="17"/>
      <c r="AB929" t="s">
        <v>9501</v>
      </c>
      <c r="AC929" s="17">
        <v>44448</v>
      </c>
    </row>
    <row r="930" spans="1:29" x14ac:dyDescent="0.25">
      <c r="A930" t="s">
        <v>8961</v>
      </c>
      <c r="Z930" s="17"/>
      <c r="AB930" t="s">
        <v>9501</v>
      </c>
      <c r="AC930" s="17">
        <v>44448</v>
      </c>
    </row>
    <row r="931" spans="1:29" x14ac:dyDescent="0.25">
      <c r="A931" t="s">
        <v>8962</v>
      </c>
      <c r="Z931" s="17"/>
      <c r="AB931" t="s">
        <v>9501</v>
      </c>
      <c r="AC931" s="17">
        <v>44448</v>
      </c>
    </row>
    <row r="932" spans="1:29" x14ac:dyDescent="0.25">
      <c r="A932" t="s">
        <v>8962</v>
      </c>
      <c r="Z932" s="17"/>
      <c r="AB932" t="s">
        <v>9501</v>
      </c>
      <c r="AC932" s="17">
        <v>44448</v>
      </c>
    </row>
    <row r="933" spans="1:29" x14ac:dyDescent="0.25">
      <c r="A933" t="s">
        <v>8963</v>
      </c>
      <c r="Z933" s="17"/>
      <c r="AB933" t="s">
        <v>9501</v>
      </c>
      <c r="AC933" s="17">
        <v>44448</v>
      </c>
    </row>
    <row r="934" spans="1:29" x14ac:dyDescent="0.25">
      <c r="A934" t="s">
        <v>8964</v>
      </c>
      <c r="Z934" s="17"/>
      <c r="AB934" t="s">
        <v>9501</v>
      </c>
      <c r="AC934" s="17">
        <v>44448</v>
      </c>
    </row>
    <row r="935" spans="1:29" x14ac:dyDescent="0.25">
      <c r="A935" t="s">
        <v>8965</v>
      </c>
      <c r="Z935" s="17"/>
      <c r="AB935" t="s">
        <v>9501</v>
      </c>
      <c r="AC935" s="17">
        <v>44448</v>
      </c>
    </row>
    <row r="936" spans="1:29" x14ac:dyDescent="0.25">
      <c r="A936" t="s">
        <v>8966</v>
      </c>
      <c r="Z936" s="17"/>
      <c r="AB936" t="s">
        <v>9501</v>
      </c>
      <c r="AC936" s="17">
        <v>44448</v>
      </c>
    </row>
    <row r="937" spans="1:29" x14ac:dyDescent="0.25">
      <c r="A937" t="s">
        <v>8967</v>
      </c>
      <c r="Z937" s="17"/>
      <c r="AB937" t="s">
        <v>9501</v>
      </c>
      <c r="AC937" s="17">
        <v>44448</v>
      </c>
    </row>
    <row r="938" spans="1:29" x14ac:dyDescent="0.25">
      <c r="A938" t="s">
        <v>8968</v>
      </c>
      <c r="Z938" s="17"/>
      <c r="AB938" t="s">
        <v>9501</v>
      </c>
      <c r="AC938" s="17">
        <v>44448</v>
      </c>
    </row>
    <row r="939" spans="1:29" x14ac:dyDescent="0.25">
      <c r="A939" t="s">
        <v>8969</v>
      </c>
      <c r="Z939" s="17"/>
      <c r="AB939" t="s">
        <v>9501</v>
      </c>
      <c r="AC939" s="17">
        <v>44448</v>
      </c>
    </row>
    <row r="940" spans="1:29" x14ac:dyDescent="0.25">
      <c r="A940" t="s">
        <v>7478</v>
      </c>
      <c r="B940" t="s">
        <v>9515</v>
      </c>
      <c r="Z940" s="17"/>
      <c r="AB940" t="s">
        <v>9501</v>
      </c>
      <c r="AC940" s="17">
        <v>44448</v>
      </c>
    </row>
    <row r="941" spans="1:29" x14ac:dyDescent="0.25">
      <c r="A941" t="s">
        <v>8970</v>
      </c>
      <c r="Z941" s="17"/>
      <c r="AB941" t="s">
        <v>9501</v>
      </c>
      <c r="AC941" s="17">
        <v>44448</v>
      </c>
    </row>
    <row r="942" spans="1:29" x14ac:dyDescent="0.25">
      <c r="A942" t="s">
        <v>8971</v>
      </c>
      <c r="Z942" s="17"/>
      <c r="AB942" t="s">
        <v>9501</v>
      </c>
      <c r="AC942" s="17">
        <v>44448</v>
      </c>
    </row>
    <row r="943" spans="1:29" x14ac:dyDescent="0.25">
      <c r="A943" t="s">
        <v>8972</v>
      </c>
      <c r="Z943" s="17"/>
      <c r="AB943" t="s">
        <v>9501</v>
      </c>
      <c r="AC943" s="17">
        <v>44448</v>
      </c>
    </row>
    <row r="944" spans="1:29" x14ac:dyDescent="0.25">
      <c r="A944" t="s">
        <v>8973</v>
      </c>
      <c r="Z944" s="17"/>
      <c r="AB944" t="s">
        <v>9501</v>
      </c>
      <c r="AC944" s="17">
        <v>44448</v>
      </c>
    </row>
    <row r="945" spans="1:29" x14ac:dyDescent="0.25">
      <c r="A945" t="s">
        <v>8974</v>
      </c>
      <c r="Z945" s="17"/>
      <c r="AB945" t="s">
        <v>9501</v>
      </c>
      <c r="AC945" s="17">
        <v>44448</v>
      </c>
    </row>
    <row r="946" spans="1:29" x14ac:dyDescent="0.25">
      <c r="A946" t="s">
        <v>8975</v>
      </c>
      <c r="Z946" s="17"/>
      <c r="AB946" t="s">
        <v>9501</v>
      </c>
      <c r="AC946" s="17">
        <v>44448</v>
      </c>
    </row>
    <row r="947" spans="1:29" x14ac:dyDescent="0.25">
      <c r="A947" t="s">
        <v>8976</v>
      </c>
      <c r="Z947" s="17"/>
      <c r="AB947" t="s">
        <v>9501</v>
      </c>
      <c r="AC947" s="17">
        <v>44448</v>
      </c>
    </row>
    <row r="948" spans="1:29" x14ac:dyDescent="0.25">
      <c r="A948" t="s">
        <v>8977</v>
      </c>
      <c r="Z948" s="17"/>
      <c r="AB948" t="s">
        <v>9501</v>
      </c>
      <c r="AC948" s="17">
        <v>44448</v>
      </c>
    </row>
    <row r="949" spans="1:29" x14ac:dyDescent="0.25">
      <c r="A949" t="s">
        <v>8978</v>
      </c>
      <c r="Z949" s="17"/>
      <c r="AB949" t="s">
        <v>9501</v>
      </c>
      <c r="AC949" s="17">
        <v>44448</v>
      </c>
    </row>
    <row r="950" spans="1:29" x14ac:dyDescent="0.25">
      <c r="A950" t="s">
        <v>8979</v>
      </c>
      <c r="Z950" s="17"/>
      <c r="AB950" t="s">
        <v>9501</v>
      </c>
      <c r="AC950" s="17">
        <v>44448</v>
      </c>
    </row>
    <row r="951" spans="1:29" x14ac:dyDescent="0.25">
      <c r="A951" t="s">
        <v>8980</v>
      </c>
      <c r="Z951" s="17"/>
      <c r="AB951" t="s">
        <v>9501</v>
      </c>
      <c r="AC951" s="17">
        <v>44448</v>
      </c>
    </row>
    <row r="952" spans="1:29" x14ac:dyDescent="0.25">
      <c r="A952" t="s">
        <v>8981</v>
      </c>
      <c r="Z952" s="17"/>
      <c r="AB952" t="s">
        <v>9501</v>
      </c>
      <c r="AC952" s="17">
        <v>44448</v>
      </c>
    </row>
    <row r="953" spans="1:29" x14ac:dyDescent="0.25">
      <c r="A953" t="s">
        <v>8982</v>
      </c>
      <c r="Z953" s="17"/>
      <c r="AB953" t="s">
        <v>9501</v>
      </c>
      <c r="AC953" s="17">
        <v>44448</v>
      </c>
    </row>
    <row r="954" spans="1:29" x14ac:dyDescent="0.25">
      <c r="A954" t="s">
        <v>8983</v>
      </c>
      <c r="Z954" s="17"/>
      <c r="AB954" t="s">
        <v>9501</v>
      </c>
      <c r="AC954" s="17">
        <v>44448</v>
      </c>
    </row>
    <row r="955" spans="1:29" x14ac:dyDescent="0.25">
      <c r="A955" t="s">
        <v>4170</v>
      </c>
      <c r="B955" t="s">
        <v>9515</v>
      </c>
      <c r="Z955" s="17"/>
      <c r="AB955" t="s">
        <v>9501</v>
      </c>
      <c r="AC955" s="17">
        <v>44448</v>
      </c>
    </row>
    <row r="956" spans="1:29" x14ac:dyDescent="0.25">
      <c r="A956" t="s">
        <v>8984</v>
      </c>
      <c r="Z956" s="17"/>
      <c r="AB956" t="s">
        <v>9501</v>
      </c>
      <c r="AC956" s="17">
        <v>44448</v>
      </c>
    </row>
    <row r="957" spans="1:29" x14ac:dyDescent="0.25">
      <c r="A957" t="s">
        <v>8985</v>
      </c>
      <c r="Z957" s="17"/>
      <c r="AB957" t="s">
        <v>9501</v>
      </c>
      <c r="AC957" s="17">
        <v>44448</v>
      </c>
    </row>
    <row r="958" spans="1:29" x14ac:dyDescent="0.25">
      <c r="A958" t="s">
        <v>8986</v>
      </c>
      <c r="Z958" s="17"/>
      <c r="AB958" t="s">
        <v>9501</v>
      </c>
      <c r="AC958" s="17">
        <v>44448</v>
      </c>
    </row>
    <row r="959" spans="1:29" x14ac:dyDescent="0.25">
      <c r="A959" t="s">
        <v>8987</v>
      </c>
      <c r="Z959" s="17"/>
      <c r="AB959" t="s">
        <v>9501</v>
      </c>
      <c r="AC959" s="17">
        <v>44448</v>
      </c>
    </row>
    <row r="960" spans="1:29" x14ac:dyDescent="0.25">
      <c r="A960" t="s">
        <v>8988</v>
      </c>
      <c r="Z960" s="17"/>
      <c r="AB960" t="s">
        <v>9501</v>
      </c>
      <c r="AC960" s="17">
        <v>44448</v>
      </c>
    </row>
    <row r="961" spans="1:29" x14ac:dyDescent="0.25">
      <c r="A961" t="s">
        <v>8989</v>
      </c>
      <c r="Z961" s="17"/>
      <c r="AB961" t="s">
        <v>9501</v>
      </c>
      <c r="AC961" s="17">
        <v>44448</v>
      </c>
    </row>
    <row r="962" spans="1:29" x14ac:dyDescent="0.25">
      <c r="A962" t="s">
        <v>8990</v>
      </c>
      <c r="Z962" s="17"/>
      <c r="AB962" t="s">
        <v>9501</v>
      </c>
      <c r="AC962" s="17">
        <v>44448</v>
      </c>
    </row>
    <row r="963" spans="1:29" x14ac:dyDescent="0.25">
      <c r="A963" t="s">
        <v>8991</v>
      </c>
      <c r="Z963" s="17"/>
      <c r="AB963" t="s">
        <v>9501</v>
      </c>
      <c r="AC963" s="17">
        <v>44448</v>
      </c>
    </row>
    <row r="964" spans="1:29" x14ac:dyDescent="0.25">
      <c r="A964" t="s">
        <v>8992</v>
      </c>
      <c r="Z964" s="17"/>
      <c r="AB964" t="s">
        <v>9501</v>
      </c>
      <c r="AC964" s="17">
        <v>44448</v>
      </c>
    </row>
    <row r="965" spans="1:29" x14ac:dyDescent="0.25">
      <c r="A965" t="s">
        <v>8993</v>
      </c>
      <c r="Z965" s="17"/>
      <c r="AB965" t="s">
        <v>9501</v>
      </c>
      <c r="AC965" s="17">
        <v>44448</v>
      </c>
    </row>
    <row r="966" spans="1:29" x14ac:dyDescent="0.25">
      <c r="A966" t="s">
        <v>8994</v>
      </c>
      <c r="Z966" s="17"/>
      <c r="AB966" t="s">
        <v>9501</v>
      </c>
      <c r="AC966" s="17">
        <v>44448</v>
      </c>
    </row>
    <row r="967" spans="1:29" x14ac:dyDescent="0.25">
      <c r="A967" t="s">
        <v>8995</v>
      </c>
      <c r="Z967" s="17"/>
      <c r="AB967" t="s">
        <v>9501</v>
      </c>
      <c r="AC967" s="17">
        <v>44448</v>
      </c>
    </row>
    <row r="968" spans="1:29" x14ac:dyDescent="0.25">
      <c r="A968" t="s">
        <v>8996</v>
      </c>
      <c r="Z968" s="17"/>
      <c r="AB968" t="s">
        <v>9501</v>
      </c>
      <c r="AC968" s="17">
        <v>44448</v>
      </c>
    </row>
    <row r="969" spans="1:29" x14ac:dyDescent="0.25">
      <c r="A969" t="s">
        <v>8997</v>
      </c>
      <c r="Z969" s="17"/>
      <c r="AB969" t="s">
        <v>9501</v>
      </c>
      <c r="AC969" s="17">
        <v>44448</v>
      </c>
    </row>
    <row r="970" spans="1:29" x14ac:dyDescent="0.25">
      <c r="A970" t="s">
        <v>8998</v>
      </c>
      <c r="Z970" s="17"/>
      <c r="AB970" t="s">
        <v>9501</v>
      </c>
      <c r="AC970" s="17">
        <v>44448</v>
      </c>
    </row>
    <row r="971" spans="1:29" x14ac:dyDescent="0.25">
      <c r="A971" t="s">
        <v>8999</v>
      </c>
      <c r="Z971" s="17"/>
      <c r="AB971" t="s">
        <v>9501</v>
      </c>
      <c r="AC971" s="17">
        <v>44448</v>
      </c>
    </row>
    <row r="972" spans="1:29" x14ac:dyDescent="0.25">
      <c r="A972" t="s">
        <v>9000</v>
      </c>
      <c r="Z972" s="17"/>
      <c r="AB972" t="s">
        <v>9501</v>
      </c>
      <c r="AC972" s="17">
        <v>44448</v>
      </c>
    </row>
    <row r="973" spans="1:29" x14ac:dyDescent="0.25">
      <c r="A973" t="s">
        <v>9001</v>
      </c>
      <c r="Z973" s="17"/>
      <c r="AB973" t="s">
        <v>9501</v>
      </c>
      <c r="AC973" s="17">
        <v>44448</v>
      </c>
    </row>
    <row r="974" spans="1:29" x14ac:dyDescent="0.25">
      <c r="A974" t="s">
        <v>9002</v>
      </c>
      <c r="Z974" s="17"/>
      <c r="AB974" t="s">
        <v>9501</v>
      </c>
      <c r="AC974" s="17">
        <v>44448</v>
      </c>
    </row>
    <row r="975" spans="1:29" x14ac:dyDescent="0.25">
      <c r="A975" t="s">
        <v>9003</v>
      </c>
      <c r="Z975" s="17"/>
      <c r="AB975" t="s">
        <v>9501</v>
      </c>
      <c r="AC975" s="17">
        <v>44448</v>
      </c>
    </row>
    <row r="976" spans="1:29" x14ac:dyDescent="0.25">
      <c r="A976" t="s">
        <v>9004</v>
      </c>
      <c r="Z976" s="17"/>
      <c r="AB976" t="s">
        <v>9501</v>
      </c>
      <c r="AC976" s="17">
        <v>44448</v>
      </c>
    </row>
    <row r="977" spans="1:29" x14ac:dyDescent="0.25">
      <c r="A977" t="s">
        <v>9005</v>
      </c>
      <c r="Z977" s="17"/>
      <c r="AB977" t="s">
        <v>9501</v>
      </c>
      <c r="AC977" s="17">
        <v>44448</v>
      </c>
    </row>
    <row r="978" spans="1:29" x14ac:dyDescent="0.25">
      <c r="A978" t="s">
        <v>9006</v>
      </c>
      <c r="Z978" s="17"/>
      <c r="AB978" t="s">
        <v>9501</v>
      </c>
      <c r="AC978" s="17">
        <v>44448</v>
      </c>
    </row>
    <row r="979" spans="1:29" x14ac:dyDescent="0.25">
      <c r="A979" t="s">
        <v>9007</v>
      </c>
      <c r="Z979" s="17"/>
      <c r="AB979" t="s">
        <v>9501</v>
      </c>
      <c r="AC979" s="17">
        <v>44448</v>
      </c>
    </row>
    <row r="980" spans="1:29" x14ac:dyDescent="0.25">
      <c r="A980" t="s">
        <v>9008</v>
      </c>
      <c r="Z980" s="17"/>
      <c r="AB980" t="s">
        <v>9501</v>
      </c>
      <c r="AC980" s="17">
        <v>44448</v>
      </c>
    </row>
    <row r="981" spans="1:29" x14ac:dyDescent="0.25">
      <c r="A981" t="s">
        <v>9009</v>
      </c>
      <c r="Z981" s="17"/>
      <c r="AB981" t="s">
        <v>9501</v>
      </c>
      <c r="AC981" s="17">
        <v>44448</v>
      </c>
    </row>
    <row r="982" spans="1:29" x14ac:dyDescent="0.25">
      <c r="A982" t="s">
        <v>9010</v>
      </c>
      <c r="Z982" s="17"/>
      <c r="AB982" t="s">
        <v>9501</v>
      </c>
      <c r="AC982" s="17">
        <v>44448</v>
      </c>
    </row>
    <row r="983" spans="1:29" x14ac:dyDescent="0.25">
      <c r="A983" t="s">
        <v>9011</v>
      </c>
      <c r="Z983" s="17"/>
      <c r="AB983" t="s">
        <v>9501</v>
      </c>
      <c r="AC983" s="17">
        <v>44448</v>
      </c>
    </row>
    <row r="984" spans="1:29" x14ac:dyDescent="0.25">
      <c r="A984" t="s">
        <v>9012</v>
      </c>
      <c r="Z984" s="17"/>
      <c r="AB984" t="s">
        <v>9501</v>
      </c>
      <c r="AC984" s="17">
        <v>44448</v>
      </c>
    </row>
    <row r="985" spans="1:29" x14ac:dyDescent="0.25">
      <c r="A985" t="s">
        <v>9013</v>
      </c>
      <c r="Z985" s="17"/>
      <c r="AB985" t="s">
        <v>9501</v>
      </c>
      <c r="AC985" s="17">
        <v>44448</v>
      </c>
    </row>
    <row r="986" spans="1:29" x14ac:dyDescent="0.25">
      <c r="A986" t="s">
        <v>9014</v>
      </c>
      <c r="Z986" s="17"/>
      <c r="AB986" t="s">
        <v>9501</v>
      </c>
      <c r="AC986" s="17">
        <v>44448</v>
      </c>
    </row>
    <row r="987" spans="1:29" x14ac:dyDescent="0.25">
      <c r="A987" t="s">
        <v>9015</v>
      </c>
      <c r="Z987" s="17"/>
      <c r="AB987" t="s">
        <v>9501</v>
      </c>
      <c r="AC987" s="17">
        <v>44448</v>
      </c>
    </row>
    <row r="988" spans="1:29" x14ac:dyDescent="0.25">
      <c r="A988" t="s">
        <v>9016</v>
      </c>
      <c r="Z988" s="17"/>
      <c r="AB988" t="s">
        <v>9501</v>
      </c>
      <c r="AC988" s="17">
        <v>44448</v>
      </c>
    </row>
    <row r="989" spans="1:29" x14ac:dyDescent="0.25">
      <c r="A989" t="s">
        <v>9017</v>
      </c>
      <c r="Z989" s="17"/>
      <c r="AB989" t="s">
        <v>9501</v>
      </c>
      <c r="AC989" s="17">
        <v>44448</v>
      </c>
    </row>
    <row r="990" spans="1:29" x14ac:dyDescent="0.25">
      <c r="A990" t="s">
        <v>9018</v>
      </c>
      <c r="Z990" s="17"/>
      <c r="AB990" t="s">
        <v>9501</v>
      </c>
      <c r="AC990" s="17">
        <v>44448</v>
      </c>
    </row>
    <row r="991" spans="1:29" x14ac:dyDescent="0.25">
      <c r="A991" t="s">
        <v>9019</v>
      </c>
      <c r="Z991" s="17"/>
      <c r="AB991" t="s">
        <v>9501</v>
      </c>
      <c r="AC991" s="17">
        <v>44448</v>
      </c>
    </row>
    <row r="992" spans="1:29" x14ac:dyDescent="0.25">
      <c r="A992" t="s">
        <v>9020</v>
      </c>
      <c r="Z992" s="17"/>
      <c r="AB992" t="s">
        <v>9501</v>
      </c>
      <c r="AC992" s="17">
        <v>44448</v>
      </c>
    </row>
    <row r="993" spans="1:29" x14ac:dyDescent="0.25">
      <c r="A993" t="s">
        <v>9021</v>
      </c>
      <c r="Z993" s="17"/>
      <c r="AB993" t="s">
        <v>9501</v>
      </c>
      <c r="AC993" s="17">
        <v>44448</v>
      </c>
    </row>
    <row r="994" spans="1:29" x14ac:dyDescent="0.25">
      <c r="A994" t="s">
        <v>9022</v>
      </c>
      <c r="Z994" s="17"/>
      <c r="AB994" t="s">
        <v>9501</v>
      </c>
      <c r="AC994" s="17">
        <v>44448</v>
      </c>
    </row>
    <row r="995" spans="1:29" x14ac:dyDescent="0.25">
      <c r="A995" t="s">
        <v>9023</v>
      </c>
      <c r="Z995" s="17"/>
      <c r="AB995" t="s">
        <v>9501</v>
      </c>
      <c r="AC995" s="17">
        <v>44448</v>
      </c>
    </row>
    <row r="996" spans="1:29" x14ac:dyDescent="0.25">
      <c r="A996" t="s">
        <v>9024</v>
      </c>
      <c r="Z996" s="17"/>
      <c r="AB996" t="s">
        <v>9501</v>
      </c>
      <c r="AC996" s="17">
        <v>44448</v>
      </c>
    </row>
    <row r="997" spans="1:29" x14ac:dyDescent="0.25">
      <c r="A997" t="s">
        <v>9025</v>
      </c>
      <c r="Z997" s="17"/>
      <c r="AB997" t="s">
        <v>9501</v>
      </c>
      <c r="AC997" s="17">
        <v>44448</v>
      </c>
    </row>
    <row r="998" spans="1:29" x14ac:dyDescent="0.25">
      <c r="A998" t="s">
        <v>9026</v>
      </c>
      <c r="Z998" s="17"/>
      <c r="AB998" t="s">
        <v>9501</v>
      </c>
      <c r="AC998" s="17">
        <v>44448</v>
      </c>
    </row>
    <row r="999" spans="1:29" x14ac:dyDescent="0.25">
      <c r="A999" t="s">
        <v>9027</v>
      </c>
      <c r="C999">
        <v>2021</v>
      </c>
      <c r="D999" t="s">
        <v>3600</v>
      </c>
      <c r="E999" s="17">
        <v>44287</v>
      </c>
      <c r="Z999" s="17"/>
      <c r="AB999" t="s">
        <v>9501</v>
      </c>
      <c r="AC999" s="17">
        <v>44448</v>
      </c>
    </row>
    <row r="1000" spans="1:29" x14ac:dyDescent="0.25">
      <c r="A1000" t="s">
        <v>9028</v>
      </c>
      <c r="Z1000" s="17"/>
      <c r="AB1000" t="s">
        <v>9501</v>
      </c>
      <c r="AC1000" s="17">
        <v>44448</v>
      </c>
    </row>
    <row r="1001" spans="1:29" x14ac:dyDescent="0.25">
      <c r="A1001" t="s">
        <v>9029</v>
      </c>
      <c r="Z1001" s="17"/>
      <c r="AB1001" t="s">
        <v>9501</v>
      </c>
      <c r="AC1001" s="17">
        <v>44448</v>
      </c>
    </row>
    <row r="1002" spans="1:29" x14ac:dyDescent="0.25">
      <c r="A1002" t="s">
        <v>9030</v>
      </c>
      <c r="Z1002" s="17"/>
      <c r="AB1002" t="s">
        <v>9501</v>
      </c>
      <c r="AC1002" s="17">
        <v>44448</v>
      </c>
    </row>
    <row r="1003" spans="1:29" x14ac:dyDescent="0.25">
      <c r="A1003" t="s">
        <v>7770</v>
      </c>
      <c r="B1003" t="s">
        <v>9515</v>
      </c>
      <c r="Z1003" s="17"/>
      <c r="AB1003" t="s">
        <v>9501</v>
      </c>
      <c r="AC1003" s="17">
        <v>44448</v>
      </c>
    </row>
    <row r="1004" spans="1:29" x14ac:dyDescent="0.25">
      <c r="A1004" t="s">
        <v>9031</v>
      </c>
      <c r="Z1004" s="17"/>
      <c r="AB1004" t="s">
        <v>9501</v>
      </c>
      <c r="AC1004" s="17">
        <v>44448</v>
      </c>
    </row>
    <row r="1005" spans="1:29" x14ac:dyDescent="0.25">
      <c r="A1005" t="s">
        <v>9032</v>
      </c>
      <c r="Z1005" s="17"/>
      <c r="AB1005" t="s">
        <v>9501</v>
      </c>
      <c r="AC1005" s="17">
        <v>44448</v>
      </c>
    </row>
    <row r="1006" spans="1:29" x14ac:dyDescent="0.25">
      <c r="A1006" t="s">
        <v>9033</v>
      </c>
      <c r="Z1006" s="17"/>
      <c r="AB1006" t="s">
        <v>9501</v>
      </c>
      <c r="AC1006" s="17">
        <v>44448</v>
      </c>
    </row>
    <row r="1007" spans="1:29" x14ac:dyDescent="0.25">
      <c r="A1007" t="s">
        <v>8719</v>
      </c>
      <c r="Z1007" s="17"/>
      <c r="AB1007" t="s">
        <v>9501</v>
      </c>
      <c r="AC1007" s="17">
        <v>44448</v>
      </c>
    </row>
    <row r="1008" spans="1:29" x14ac:dyDescent="0.25">
      <c r="A1008" t="s">
        <v>9034</v>
      </c>
      <c r="Z1008" s="17"/>
      <c r="AB1008" t="s">
        <v>9501</v>
      </c>
      <c r="AC1008" s="17">
        <v>44448</v>
      </c>
    </row>
    <row r="1009" spans="1:29" x14ac:dyDescent="0.25">
      <c r="A1009" t="s">
        <v>9035</v>
      </c>
      <c r="Z1009" s="17"/>
      <c r="AB1009" t="s">
        <v>9501</v>
      </c>
      <c r="AC1009" s="17">
        <v>44448</v>
      </c>
    </row>
    <row r="1010" spans="1:29" x14ac:dyDescent="0.25">
      <c r="A1010" t="s">
        <v>9036</v>
      </c>
      <c r="Z1010" s="17"/>
      <c r="AB1010" t="s">
        <v>9501</v>
      </c>
      <c r="AC1010" s="17">
        <v>44448</v>
      </c>
    </row>
    <row r="1011" spans="1:29" x14ac:dyDescent="0.25">
      <c r="A1011" t="s">
        <v>9037</v>
      </c>
      <c r="Z1011" s="17"/>
      <c r="AB1011" t="s">
        <v>9501</v>
      </c>
      <c r="AC1011" s="17">
        <v>44448</v>
      </c>
    </row>
    <row r="1012" spans="1:29" x14ac:dyDescent="0.25">
      <c r="A1012" t="s">
        <v>9038</v>
      </c>
      <c r="Z1012" s="17"/>
      <c r="AB1012" t="s">
        <v>9501</v>
      </c>
      <c r="AC1012" s="17">
        <v>44448</v>
      </c>
    </row>
    <row r="1013" spans="1:29" x14ac:dyDescent="0.25">
      <c r="A1013" t="s">
        <v>9039</v>
      </c>
      <c r="Z1013" s="17"/>
      <c r="AB1013" t="s">
        <v>9501</v>
      </c>
      <c r="AC1013" s="17">
        <v>44448</v>
      </c>
    </row>
    <row r="1014" spans="1:29" x14ac:dyDescent="0.25">
      <c r="A1014" t="s">
        <v>9040</v>
      </c>
      <c r="Z1014" s="17"/>
      <c r="AB1014" t="s">
        <v>9501</v>
      </c>
      <c r="AC1014" s="17">
        <v>44448</v>
      </c>
    </row>
    <row r="1015" spans="1:29" x14ac:dyDescent="0.25">
      <c r="A1015" t="s">
        <v>9041</v>
      </c>
      <c r="Z1015" s="17"/>
      <c r="AB1015" t="s">
        <v>9501</v>
      </c>
      <c r="AC1015" s="17">
        <v>44448</v>
      </c>
    </row>
    <row r="1016" spans="1:29" x14ac:dyDescent="0.25">
      <c r="A1016" t="s">
        <v>9042</v>
      </c>
      <c r="Z1016" s="17"/>
      <c r="AB1016" t="s">
        <v>9501</v>
      </c>
      <c r="AC1016" s="17">
        <v>44448</v>
      </c>
    </row>
    <row r="1017" spans="1:29" x14ac:dyDescent="0.25">
      <c r="A1017" t="s">
        <v>9043</v>
      </c>
      <c r="Z1017" s="17"/>
      <c r="AB1017" t="s">
        <v>9501</v>
      </c>
      <c r="AC1017" s="17">
        <v>44448</v>
      </c>
    </row>
    <row r="1018" spans="1:29" x14ac:dyDescent="0.25">
      <c r="A1018" t="s">
        <v>9044</v>
      </c>
      <c r="Z1018" s="17"/>
      <c r="AB1018" t="s">
        <v>9501</v>
      </c>
      <c r="AC1018" s="17">
        <v>44448</v>
      </c>
    </row>
    <row r="1019" spans="1:29" x14ac:dyDescent="0.25">
      <c r="A1019" t="s">
        <v>9045</v>
      </c>
      <c r="Z1019" s="17"/>
      <c r="AB1019" t="s">
        <v>9501</v>
      </c>
      <c r="AC1019" s="17">
        <v>44448</v>
      </c>
    </row>
    <row r="1020" spans="1:29" x14ac:dyDescent="0.25">
      <c r="A1020" t="s">
        <v>9046</v>
      </c>
      <c r="Z1020" s="17"/>
      <c r="AB1020" t="s">
        <v>9501</v>
      </c>
      <c r="AC1020" s="17">
        <v>44448</v>
      </c>
    </row>
    <row r="1021" spans="1:29" x14ac:dyDescent="0.25">
      <c r="A1021" t="s">
        <v>9047</v>
      </c>
      <c r="Z1021" s="17"/>
      <c r="AB1021" t="s">
        <v>9501</v>
      </c>
      <c r="AC1021" s="17">
        <v>44448</v>
      </c>
    </row>
    <row r="1022" spans="1:29" x14ac:dyDescent="0.25">
      <c r="A1022" t="s">
        <v>9048</v>
      </c>
      <c r="Z1022" s="17"/>
      <c r="AB1022" t="s">
        <v>9501</v>
      </c>
      <c r="AC1022" s="17">
        <v>44448</v>
      </c>
    </row>
    <row r="1023" spans="1:29" x14ac:dyDescent="0.25">
      <c r="A1023" t="s">
        <v>9049</v>
      </c>
      <c r="Z1023" s="17"/>
      <c r="AB1023" t="s">
        <v>9501</v>
      </c>
      <c r="AC1023" s="17">
        <v>44448</v>
      </c>
    </row>
    <row r="1024" spans="1:29" x14ac:dyDescent="0.25">
      <c r="A1024" t="s">
        <v>9050</v>
      </c>
      <c r="Z1024" s="17"/>
      <c r="AB1024" t="s">
        <v>9501</v>
      </c>
      <c r="AC1024" s="17">
        <v>44448</v>
      </c>
    </row>
    <row r="1025" spans="1:29" x14ac:dyDescent="0.25">
      <c r="A1025" t="s">
        <v>9051</v>
      </c>
      <c r="Z1025" s="17"/>
      <c r="AB1025" t="s">
        <v>9501</v>
      </c>
      <c r="AC1025" s="17">
        <v>44448</v>
      </c>
    </row>
    <row r="1026" spans="1:29" x14ac:dyDescent="0.25">
      <c r="A1026" t="s">
        <v>9052</v>
      </c>
      <c r="Z1026" s="17"/>
      <c r="AB1026" t="s">
        <v>9501</v>
      </c>
      <c r="AC1026" s="17">
        <v>44448</v>
      </c>
    </row>
    <row r="1027" spans="1:29" x14ac:dyDescent="0.25">
      <c r="A1027" t="s">
        <v>9053</v>
      </c>
      <c r="Z1027" s="17"/>
      <c r="AB1027" t="s">
        <v>9501</v>
      </c>
      <c r="AC1027" s="17">
        <v>44448</v>
      </c>
    </row>
    <row r="1028" spans="1:29" x14ac:dyDescent="0.25">
      <c r="A1028" t="s">
        <v>9054</v>
      </c>
      <c r="Z1028" s="17"/>
      <c r="AB1028" t="s">
        <v>9501</v>
      </c>
      <c r="AC1028" s="17">
        <v>44448</v>
      </c>
    </row>
    <row r="1029" spans="1:29" x14ac:dyDescent="0.25">
      <c r="A1029" t="s">
        <v>9055</v>
      </c>
      <c r="Z1029" s="17"/>
      <c r="AB1029" t="s">
        <v>9501</v>
      </c>
      <c r="AC1029" s="17">
        <v>44448</v>
      </c>
    </row>
    <row r="1030" spans="1:29" x14ac:dyDescent="0.25">
      <c r="A1030" t="s">
        <v>9056</v>
      </c>
      <c r="Z1030" s="17"/>
      <c r="AB1030" t="s">
        <v>9501</v>
      </c>
      <c r="AC1030" s="17">
        <v>44448</v>
      </c>
    </row>
    <row r="1031" spans="1:29" x14ac:dyDescent="0.25">
      <c r="A1031" t="s">
        <v>9057</v>
      </c>
      <c r="Z1031" s="17"/>
      <c r="AB1031" t="s">
        <v>9501</v>
      </c>
      <c r="AC1031" s="17">
        <v>44448</v>
      </c>
    </row>
    <row r="1032" spans="1:29" x14ac:dyDescent="0.25">
      <c r="A1032" t="s">
        <v>9058</v>
      </c>
      <c r="Z1032" s="17"/>
      <c r="AB1032" t="s">
        <v>9501</v>
      </c>
      <c r="AC1032" s="17">
        <v>44448</v>
      </c>
    </row>
    <row r="1033" spans="1:29" x14ac:dyDescent="0.25">
      <c r="A1033" t="s">
        <v>9059</v>
      </c>
      <c r="Z1033" s="17"/>
      <c r="AB1033" t="s">
        <v>9501</v>
      </c>
      <c r="AC1033" s="17">
        <v>44448</v>
      </c>
    </row>
    <row r="1034" spans="1:29" x14ac:dyDescent="0.25">
      <c r="A1034" t="s">
        <v>9060</v>
      </c>
      <c r="Z1034" s="17"/>
      <c r="AB1034" t="s">
        <v>9501</v>
      </c>
      <c r="AC1034" s="17">
        <v>44448</v>
      </c>
    </row>
    <row r="1035" spans="1:29" x14ac:dyDescent="0.25">
      <c r="A1035" t="s">
        <v>9061</v>
      </c>
      <c r="Z1035" s="17"/>
      <c r="AB1035" t="s">
        <v>9501</v>
      </c>
      <c r="AC1035" s="17">
        <v>44448</v>
      </c>
    </row>
    <row r="1036" spans="1:29" x14ac:dyDescent="0.25">
      <c r="A1036" t="s">
        <v>9062</v>
      </c>
      <c r="Z1036" s="17"/>
      <c r="AB1036" t="s">
        <v>9501</v>
      </c>
      <c r="AC1036" s="17">
        <v>44448</v>
      </c>
    </row>
    <row r="1037" spans="1:29" x14ac:dyDescent="0.25">
      <c r="A1037" t="s">
        <v>9063</v>
      </c>
      <c r="Z1037" s="17"/>
      <c r="AB1037" t="s">
        <v>9501</v>
      </c>
      <c r="AC1037" s="17">
        <v>44448</v>
      </c>
    </row>
    <row r="1038" spans="1:29" x14ac:dyDescent="0.25">
      <c r="A1038" t="s">
        <v>9064</v>
      </c>
      <c r="Z1038" s="17"/>
      <c r="AB1038" t="s">
        <v>9501</v>
      </c>
      <c r="AC1038" s="17">
        <v>44448</v>
      </c>
    </row>
    <row r="1039" spans="1:29" x14ac:dyDescent="0.25">
      <c r="A1039" t="s">
        <v>7843</v>
      </c>
      <c r="B1039" t="s">
        <v>9515</v>
      </c>
      <c r="Z1039" s="17"/>
      <c r="AB1039" t="s">
        <v>9501</v>
      </c>
      <c r="AC1039" s="17">
        <v>44448</v>
      </c>
    </row>
    <row r="1040" spans="1:29" x14ac:dyDescent="0.25">
      <c r="A1040" t="s">
        <v>9065</v>
      </c>
      <c r="Z1040" s="17"/>
      <c r="AB1040" t="s">
        <v>9501</v>
      </c>
      <c r="AC1040" s="17">
        <v>44448</v>
      </c>
    </row>
    <row r="1041" spans="1:29" x14ac:dyDescent="0.25">
      <c r="A1041" t="s">
        <v>9066</v>
      </c>
      <c r="Z1041" s="17"/>
      <c r="AB1041" t="s">
        <v>9501</v>
      </c>
      <c r="AC1041" s="17">
        <v>44448</v>
      </c>
    </row>
    <row r="1042" spans="1:29" x14ac:dyDescent="0.25">
      <c r="A1042" t="s">
        <v>9067</v>
      </c>
      <c r="Z1042" s="17"/>
      <c r="AB1042" t="s">
        <v>9501</v>
      </c>
      <c r="AC1042" s="17">
        <v>44448</v>
      </c>
    </row>
    <row r="1043" spans="1:29" x14ac:dyDescent="0.25">
      <c r="A1043" t="s">
        <v>9068</v>
      </c>
      <c r="Z1043" s="17"/>
      <c r="AB1043" t="s">
        <v>9501</v>
      </c>
      <c r="AC1043" s="17">
        <v>44448</v>
      </c>
    </row>
    <row r="1044" spans="1:29" x14ac:dyDescent="0.25">
      <c r="A1044" t="s">
        <v>9069</v>
      </c>
      <c r="Z1044" s="17"/>
      <c r="AB1044" t="s">
        <v>9501</v>
      </c>
      <c r="AC1044" s="17">
        <v>44448</v>
      </c>
    </row>
    <row r="1045" spans="1:29" x14ac:dyDescent="0.25">
      <c r="A1045" t="s">
        <v>9070</v>
      </c>
      <c r="Z1045" s="17"/>
      <c r="AB1045" t="s">
        <v>9501</v>
      </c>
      <c r="AC1045" s="17">
        <v>44448</v>
      </c>
    </row>
    <row r="1046" spans="1:29" x14ac:dyDescent="0.25">
      <c r="A1046" t="s">
        <v>9071</v>
      </c>
      <c r="Z1046" s="17"/>
      <c r="AB1046" t="s">
        <v>9501</v>
      </c>
      <c r="AC1046" s="17">
        <v>44448</v>
      </c>
    </row>
    <row r="1047" spans="1:29" x14ac:dyDescent="0.25">
      <c r="A1047" t="s">
        <v>9072</v>
      </c>
      <c r="Z1047" s="17"/>
      <c r="AB1047" t="s">
        <v>9501</v>
      </c>
      <c r="AC1047" s="17">
        <v>44448</v>
      </c>
    </row>
    <row r="1048" spans="1:29" x14ac:dyDescent="0.25">
      <c r="A1048" t="s">
        <v>9072</v>
      </c>
      <c r="Z1048" s="17"/>
      <c r="AB1048" t="s">
        <v>9501</v>
      </c>
      <c r="AC1048" s="17">
        <v>44448</v>
      </c>
    </row>
    <row r="1049" spans="1:29" x14ac:dyDescent="0.25">
      <c r="A1049" t="s">
        <v>9073</v>
      </c>
      <c r="Z1049" s="17"/>
      <c r="AB1049" t="s">
        <v>9501</v>
      </c>
      <c r="AC1049" s="17">
        <v>44448</v>
      </c>
    </row>
    <row r="1050" spans="1:29" x14ac:dyDescent="0.25">
      <c r="A1050" t="s">
        <v>9074</v>
      </c>
      <c r="Z1050" s="17"/>
      <c r="AB1050" t="s">
        <v>9501</v>
      </c>
      <c r="AC1050" s="17">
        <v>44448</v>
      </c>
    </row>
    <row r="1051" spans="1:29" x14ac:dyDescent="0.25">
      <c r="A1051" t="s">
        <v>9075</v>
      </c>
      <c r="Z1051" s="17"/>
      <c r="AB1051" t="s">
        <v>9501</v>
      </c>
      <c r="AC1051" s="17">
        <v>44448</v>
      </c>
    </row>
    <row r="1052" spans="1:29" x14ac:dyDescent="0.25">
      <c r="A1052" t="s">
        <v>9076</v>
      </c>
      <c r="Z1052" s="17"/>
      <c r="AB1052" t="s">
        <v>9501</v>
      </c>
      <c r="AC1052" s="17">
        <v>44448</v>
      </c>
    </row>
    <row r="1053" spans="1:29" x14ac:dyDescent="0.25">
      <c r="A1053" t="s">
        <v>3259</v>
      </c>
      <c r="B1053" t="s">
        <v>9515</v>
      </c>
      <c r="Z1053" s="17"/>
      <c r="AB1053" t="s">
        <v>9501</v>
      </c>
      <c r="AC1053" s="17">
        <v>44448</v>
      </c>
    </row>
    <row r="1054" spans="1:29" x14ac:dyDescent="0.25">
      <c r="A1054" t="s">
        <v>9077</v>
      </c>
      <c r="Z1054" s="17"/>
      <c r="AB1054" t="s">
        <v>9501</v>
      </c>
      <c r="AC1054" s="17">
        <v>44448</v>
      </c>
    </row>
    <row r="1055" spans="1:29" x14ac:dyDescent="0.25">
      <c r="A1055" t="s">
        <v>9078</v>
      </c>
      <c r="Z1055" s="17"/>
      <c r="AB1055" t="s">
        <v>9501</v>
      </c>
      <c r="AC1055" s="17">
        <v>44448</v>
      </c>
    </row>
    <row r="1056" spans="1:29" x14ac:dyDescent="0.25">
      <c r="A1056" t="s">
        <v>9079</v>
      </c>
      <c r="B1056" t="s">
        <v>9515</v>
      </c>
      <c r="Z1056" s="17"/>
      <c r="AB1056" t="s">
        <v>9501</v>
      </c>
      <c r="AC1056" s="17">
        <v>44448</v>
      </c>
    </row>
    <row r="1057" spans="1:29" x14ac:dyDescent="0.25">
      <c r="A1057" t="s">
        <v>9080</v>
      </c>
      <c r="Z1057" s="17"/>
      <c r="AB1057" t="s">
        <v>9501</v>
      </c>
      <c r="AC1057" s="17">
        <v>44448</v>
      </c>
    </row>
    <row r="1058" spans="1:29" x14ac:dyDescent="0.25">
      <c r="A1058" t="s">
        <v>9081</v>
      </c>
      <c r="Z1058" s="17"/>
      <c r="AB1058" t="s">
        <v>9501</v>
      </c>
      <c r="AC1058" s="17">
        <v>44448</v>
      </c>
    </row>
    <row r="1059" spans="1:29" x14ac:dyDescent="0.25">
      <c r="A1059" t="s">
        <v>9082</v>
      </c>
      <c r="Z1059" s="17"/>
      <c r="AB1059" t="s">
        <v>9501</v>
      </c>
      <c r="AC1059" s="17">
        <v>44448</v>
      </c>
    </row>
    <row r="1060" spans="1:29" x14ac:dyDescent="0.25">
      <c r="A1060" t="s">
        <v>9083</v>
      </c>
      <c r="Z1060" s="17"/>
      <c r="AB1060" t="s">
        <v>9501</v>
      </c>
      <c r="AC1060" s="17">
        <v>44448</v>
      </c>
    </row>
    <row r="1061" spans="1:29" x14ac:dyDescent="0.25">
      <c r="A1061" t="s">
        <v>9084</v>
      </c>
      <c r="Z1061" s="17"/>
      <c r="AB1061" t="s">
        <v>9501</v>
      </c>
      <c r="AC1061" s="17">
        <v>44448</v>
      </c>
    </row>
    <row r="1062" spans="1:29" x14ac:dyDescent="0.25">
      <c r="A1062" t="s">
        <v>9085</v>
      </c>
      <c r="Z1062" s="17"/>
      <c r="AB1062" t="s">
        <v>9501</v>
      </c>
      <c r="AC1062" s="17">
        <v>44448</v>
      </c>
    </row>
    <row r="1063" spans="1:29" x14ac:dyDescent="0.25">
      <c r="A1063" t="s">
        <v>9086</v>
      </c>
      <c r="Z1063" s="17"/>
      <c r="AB1063" t="s">
        <v>9501</v>
      </c>
      <c r="AC1063" s="17">
        <v>44448</v>
      </c>
    </row>
    <row r="1064" spans="1:29" x14ac:dyDescent="0.25">
      <c r="A1064" t="s">
        <v>9087</v>
      </c>
      <c r="Z1064" s="17"/>
      <c r="AB1064" t="s">
        <v>9501</v>
      </c>
      <c r="AC1064" s="17">
        <v>44448</v>
      </c>
    </row>
    <row r="1065" spans="1:29" x14ac:dyDescent="0.25">
      <c r="A1065" t="s">
        <v>9088</v>
      </c>
      <c r="Z1065" s="17"/>
      <c r="AB1065" t="s">
        <v>9501</v>
      </c>
      <c r="AC1065" s="17">
        <v>44448</v>
      </c>
    </row>
    <row r="1066" spans="1:29" x14ac:dyDescent="0.25">
      <c r="A1066" t="s">
        <v>9089</v>
      </c>
      <c r="Z1066" s="17"/>
      <c r="AB1066" t="s">
        <v>9501</v>
      </c>
      <c r="AC1066" s="17">
        <v>44448</v>
      </c>
    </row>
    <row r="1067" spans="1:29" x14ac:dyDescent="0.25">
      <c r="A1067" t="s">
        <v>9090</v>
      </c>
      <c r="Z1067" s="17"/>
      <c r="AB1067" t="s">
        <v>9501</v>
      </c>
      <c r="AC1067" s="17">
        <v>44448</v>
      </c>
    </row>
    <row r="1068" spans="1:29" x14ac:dyDescent="0.25">
      <c r="A1068" t="s">
        <v>9091</v>
      </c>
      <c r="Z1068" s="17"/>
      <c r="AB1068" t="s">
        <v>9501</v>
      </c>
      <c r="AC1068" s="17">
        <v>44448</v>
      </c>
    </row>
    <row r="1069" spans="1:29" x14ac:dyDescent="0.25">
      <c r="A1069" t="s">
        <v>9092</v>
      </c>
      <c r="Z1069" s="17"/>
      <c r="AB1069" t="s">
        <v>9501</v>
      </c>
      <c r="AC1069" s="17">
        <v>44448</v>
      </c>
    </row>
    <row r="1070" spans="1:29" x14ac:dyDescent="0.25">
      <c r="A1070" t="s">
        <v>9093</v>
      </c>
      <c r="Z1070" s="17"/>
      <c r="AB1070" t="s">
        <v>9501</v>
      </c>
      <c r="AC1070" s="17">
        <v>44448</v>
      </c>
    </row>
    <row r="1071" spans="1:29" x14ac:dyDescent="0.25">
      <c r="A1071" t="s">
        <v>9094</v>
      </c>
      <c r="Z1071" s="17"/>
      <c r="AB1071" t="s">
        <v>9501</v>
      </c>
      <c r="AC1071" s="17">
        <v>44448</v>
      </c>
    </row>
    <row r="1072" spans="1:29" x14ac:dyDescent="0.25">
      <c r="A1072" t="s">
        <v>9095</v>
      </c>
      <c r="Z1072" s="17"/>
      <c r="AB1072" t="s">
        <v>9501</v>
      </c>
      <c r="AC1072" s="17">
        <v>44448</v>
      </c>
    </row>
    <row r="1073" spans="1:29" x14ac:dyDescent="0.25">
      <c r="A1073" t="s">
        <v>9096</v>
      </c>
      <c r="Z1073" s="17"/>
      <c r="AB1073" t="s">
        <v>9501</v>
      </c>
      <c r="AC1073" s="17">
        <v>44448</v>
      </c>
    </row>
    <row r="1074" spans="1:29" x14ac:dyDescent="0.25">
      <c r="A1074" t="s">
        <v>9097</v>
      </c>
      <c r="Z1074" s="17"/>
      <c r="AB1074" t="s">
        <v>9501</v>
      </c>
      <c r="AC1074" s="17">
        <v>44448</v>
      </c>
    </row>
    <row r="1075" spans="1:29" x14ac:dyDescent="0.25">
      <c r="A1075" t="s">
        <v>9098</v>
      </c>
      <c r="Z1075" s="17"/>
      <c r="AB1075" t="s">
        <v>9501</v>
      </c>
      <c r="AC1075" s="17">
        <v>44448</v>
      </c>
    </row>
    <row r="1076" spans="1:29" x14ac:dyDescent="0.25">
      <c r="A1076" t="s">
        <v>9099</v>
      </c>
      <c r="Z1076" s="17"/>
      <c r="AB1076" t="s">
        <v>9501</v>
      </c>
      <c r="AC1076" s="17">
        <v>44448</v>
      </c>
    </row>
    <row r="1077" spans="1:29" x14ac:dyDescent="0.25">
      <c r="A1077" t="s">
        <v>9100</v>
      </c>
      <c r="Z1077" s="17"/>
      <c r="AB1077" t="s">
        <v>9501</v>
      </c>
      <c r="AC1077" s="17">
        <v>44448</v>
      </c>
    </row>
    <row r="1078" spans="1:29" x14ac:dyDescent="0.25">
      <c r="A1078" t="s">
        <v>9101</v>
      </c>
      <c r="Z1078" s="17"/>
      <c r="AB1078" t="s">
        <v>9501</v>
      </c>
      <c r="AC1078" s="17">
        <v>44448</v>
      </c>
    </row>
    <row r="1079" spans="1:29" x14ac:dyDescent="0.25">
      <c r="A1079" t="s">
        <v>9102</v>
      </c>
      <c r="Z1079" s="17"/>
      <c r="AB1079" t="s">
        <v>9501</v>
      </c>
      <c r="AC1079" s="17">
        <v>44448</v>
      </c>
    </row>
    <row r="1080" spans="1:29" x14ac:dyDescent="0.25">
      <c r="A1080" t="s">
        <v>9103</v>
      </c>
      <c r="Z1080" s="17"/>
      <c r="AB1080" t="s">
        <v>9501</v>
      </c>
      <c r="AC1080" s="17">
        <v>44448</v>
      </c>
    </row>
    <row r="1081" spans="1:29" x14ac:dyDescent="0.25">
      <c r="A1081" t="s">
        <v>9104</v>
      </c>
      <c r="Z1081" s="17"/>
      <c r="AB1081" t="s">
        <v>9501</v>
      </c>
      <c r="AC1081" s="17">
        <v>44448</v>
      </c>
    </row>
    <row r="1082" spans="1:29" x14ac:dyDescent="0.25">
      <c r="A1082" t="s">
        <v>9105</v>
      </c>
      <c r="Z1082" s="17"/>
      <c r="AB1082" t="s">
        <v>9501</v>
      </c>
      <c r="AC1082" s="17">
        <v>44448</v>
      </c>
    </row>
    <row r="1083" spans="1:29" x14ac:dyDescent="0.25">
      <c r="A1083" t="s">
        <v>9106</v>
      </c>
      <c r="Z1083" s="17"/>
      <c r="AB1083" t="s">
        <v>9501</v>
      </c>
      <c r="AC1083" s="17">
        <v>44448</v>
      </c>
    </row>
    <row r="1084" spans="1:29" x14ac:dyDescent="0.25">
      <c r="A1084" t="s">
        <v>9107</v>
      </c>
      <c r="Z1084" s="17"/>
      <c r="AB1084" t="s">
        <v>9501</v>
      </c>
      <c r="AC1084" s="17">
        <v>44448</v>
      </c>
    </row>
    <row r="1085" spans="1:29" x14ac:dyDescent="0.25">
      <c r="A1085" t="s">
        <v>9108</v>
      </c>
      <c r="Z1085" s="17"/>
      <c r="AB1085" t="s">
        <v>9501</v>
      </c>
      <c r="AC1085" s="17">
        <v>44448</v>
      </c>
    </row>
    <row r="1086" spans="1:29" x14ac:dyDescent="0.25">
      <c r="A1086" t="s">
        <v>9109</v>
      </c>
      <c r="Z1086" s="17"/>
      <c r="AB1086" t="s">
        <v>9501</v>
      </c>
      <c r="AC1086" s="17">
        <v>44448</v>
      </c>
    </row>
    <row r="1087" spans="1:29" x14ac:dyDescent="0.25">
      <c r="A1087" t="s">
        <v>9110</v>
      </c>
      <c r="Z1087" s="17"/>
      <c r="AB1087" t="s">
        <v>9501</v>
      </c>
      <c r="AC1087" s="17">
        <v>44448</v>
      </c>
    </row>
    <row r="1088" spans="1:29" x14ac:dyDescent="0.25">
      <c r="A1088" t="s">
        <v>9111</v>
      </c>
      <c r="Z1088" s="17"/>
      <c r="AB1088" t="s">
        <v>9501</v>
      </c>
      <c r="AC1088" s="17">
        <v>44448</v>
      </c>
    </row>
    <row r="1089" spans="1:29" x14ac:dyDescent="0.25">
      <c r="A1089" t="s">
        <v>9112</v>
      </c>
      <c r="Z1089" s="17"/>
      <c r="AB1089" t="s">
        <v>9501</v>
      </c>
      <c r="AC1089" s="17">
        <v>44448</v>
      </c>
    </row>
    <row r="1090" spans="1:29" x14ac:dyDescent="0.25">
      <c r="A1090" t="s">
        <v>9113</v>
      </c>
      <c r="Z1090" s="17"/>
      <c r="AB1090" t="s">
        <v>9501</v>
      </c>
      <c r="AC1090" s="17">
        <v>44448</v>
      </c>
    </row>
    <row r="1091" spans="1:29" x14ac:dyDescent="0.25">
      <c r="A1091" t="s">
        <v>8139</v>
      </c>
      <c r="Z1091" s="17"/>
      <c r="AB1091" t="s">
        <v>9501</v>
      </c>
      <c r="AC1091" s="17">
        <v>44448</v>
      </c>
    </row>
    <row r="1092" spans="1:29" x14ac:dyDescent="0.25">
      <c r="A1092" t="s">
        <v>9114</v>
      </c>
      <c r="Z1092" s="17"/>
      <c r="AB1092" t="s">
        <v>9501</v>
      </c>
      <c r="AC1092" s="17">
        <v>44448</v>
      </c>
    </row>
    <row r="1093" spans="1:29" x14ac:dyDescent="0.25">
      <c r="A1093" t="s">
        <v>9115</v>
      </c>
      <c r="Z1093" s="17"/>
      <c r="AB1093" t="s">
        <v>9501</v>
      </c>
      <c r="AC1093" s="17">
        <v>44448</v>
      </c>
    </row>
    <row r="1094" spans="1:29" x14ac:dyDescent="0.25">
      <c r="A1094" t="s">
        <v>9116</v>
      </c>
      <c r="Z1094" s="17"/>
      <c r="AB1094" t="s">
        <v>9501</v>
      </c>
      <c r="AC1094" s="17">
        <v>44448</v>
      </c>
    </row>
    <row r="1095" spans="1:29" x14ac:dyDescent="0.25">
      <c r="A1095" t="s">
        <v>9117</v>
      </c>
      <c r="Z1095" s="17"/>
      <c r="AB1095" t="s">
        <v>9501</v>
      </c>
      <c r="AC1095" s="17">
        <v>44448</v>
      </c>
    </row>
    <row r="1096" spans="1:29" x14ac:dyDescent="0.25">
      <c r="A1096" t="s">
        <v>9118</v>
      </c>
      <c r="Z1096" s="17"/>
      <c r="AB1096" t="s">
        <v>9501</v>
      </c>
      <c r="AC1096" s="17">
        <v>44448</v>
      </c>
    </row>
    <row r="1097" spans="1:29" x14ac:dyDescent="0.25">
      <c r="A1097" t="s">
        <v>9119</v>
      </c>
      <c r="Z1097" s="17"/>
      <c r="AB1097" t="s">
        <v>9501</v>
      </c>
      <c r="AC1097" s="17">
        <v>44448</v>
      </c>
    </row>
    <row r="1098" spans="1:29" x14ac:dyDescent="0.25">
      <c r="A1098" t="s">
        <v>9120</v>
      </c>
      <c r="Z1098" s="17"/>
      <c r="AB1098" t="s">
        <v>9501</v>
      </c>
      <c r="AC1098" s="17">
        <v>44448</v>
      </c>
    </row>
    <row r="1099" spans="1:29" x14ac:dyDescent="0.25">
      <c r="A1099" t="s">
        <v>9121</v>
      </c>
      <c r="Z1099" s="17"/>
      <c r="AB1099" t="s">
        <v>9501</v>
      </c>
      <c r="AC1099" s="17">
        <v>44448</v>
      </c>
    </row>
    <row r="1100" spans="1:29" x14ac:dyDescent="0.25">
      <c r="A1100" t="s">
        <v>9122</v>
      </c>
      <c r="Z1100" s="17"/>
      <c r="AB1100" t="s">
        <v>9501</v>
      </c>
      <c r="AC1100" s="17">
        <v>44448</v>
      </c>
    </row>
    <row r="1101" spans="1:29" x14ac:dyDescent="0.25">
      <c r="A1101" t="s">
        <v>9123</v>
      </c>
      <c r="Z1101" s="17"/>
      <c r="AB1101" t="s">
        <v>9501</v>
      </c>
      <c r="AC1101" s="17">
        <v>44448</v>
      </c>
    </row>
    <row r="1102" spans="1:29" x14ac:dyDescent="0.25">
      <c r="A1102" t="s">
        <v>9124</v>
      </c>
      <c r="Z1102" s="17"/>
      <c r="AB1102" t="s">
        <v>9501</v>
      </c>
      <c r="AC1102" s="17">
        <v>44448</v>
      </c>
    </row>
    <row r="1103" spans="1:29" x14ac:dyDescent="0.25">
      <c r="A1103" t="s">
        <v>9125</v>
      </c>
      <c r="Z1103" s="17"/>
      <c r="AB1103" t="s">
        <v>9501</v>
      </c>
      <c r="AC1103" s="17">
        <v>44448</v>
      </c>
    </row>
    <row r="1104" spans="1:29" x14ac:dyDescent="0.25">
      <c r="A1104" t="s">
        <v>9126</v>
      </c>
      <c r="Z1104" s="17"/>
      <c r="AB1104" t="s">
        <v>9501</v>
      </c>
      <c r="AC1104" s="17">
        <v>44448</v>
      </c>
    </row>
    <row r="1105" spans="1:29" x14ac:dyDescent="0.25">
      <c r="A1105" t="s">
        <v>9127</v>
      </c>
      <c r="Z1105" s="17"/>
      <c r="AB1105" t="s">
        <v>9501</v>
      </c>
      <c r="AC1105" s="17">
        <v>44448</v>
      </c>
    </row>
    <row r="1106" spans="1:29" x14ac:dyDescent="0.25">
      <c r="A1106" t="s">
        <v>9128</v>
      </c>
      <c r="Z1106" s="17"/>
      <c r="AB1106" t="s">
        <v>9501</v>
      </c>
      <c r="AC1106" s="17">
        <v>44448</v>
      </c>
    </row>
    <row r="1107" spans="1:29" x14ac:dyDescent="0.25">
      <c r="A1107" t="s">
        <v>9129</v>
      </c>
      <c r="Z1107" s="17"/>
      <c r="AB1107" t="s">
        <v>9501</v>
      </c>
      <c r="AC1107" s="17">
        <v>44448</v>
      </c>
    </row>
    <row r="1108" spans="1:29" x14ac:dyDescent="0.25">
      <c r="A1108" t="s">
        <v>9130</v>
      </c>
      <c r="Z1108" s="17"/>
      <c r="AB1108" t="s">
        <v>9501</v>
      </c>
      <c r="AC1108" s="17">
        <v>44448</v>
      </c>
    </row>
    <row r="1109" spans="1:29" x14ac:dyDescent="0.25">
      <c r="A1109" t="s">
        <v>9131</v>
      </c>
      <c r="Z1109" s="17"/>
      <c r="AB1109" t="s">
        <v>9501</v>
      </c>
      <c r="AC1109" s="17">
        <v>44448</v>
      </c>
    </row>
    <row r="1110" spans="1:29" x14ac:dyDescent="0.25">
      <c r="A1110" t="s">
        <v>9132</v>
      </c>
      <c r="Z1110" s="17"/>
      <c r="AB1110" t="s">
        <v>9501</v>
      </c>
      <c r="AC1110" s="17">
        <v>44448</v>
      </c>
    </row>
    <row r="1111" spans="1:29" x14ac:dyDescent="0.25">
      <c r="A1111" t="s">
        <v>9133</v>
      </c>
      <c r="Z1111" s="17"/>
      <c r="AB1111" t="s">
        <v>9501</v>
      </c>
      <c r="AC1111" s="17">
        <v>44448</v>
      </c>
    </row>
    <row r="1112" spans="1:29" x14ac:dyDescent="0.25">
      <c r="A1112" t="s">
        <v>9133</v>
      </c>
      <c r="Z1112" s="17"/>
      <c r="AB1112" t="s">
        <v>9501</v>
      </c>
      <c r="AC1112" s="17">
        <v>44448</v>
      </c>
    </row>
    <row r="1113" spans="1:29" x14ac:dyDescent="0.25">
      <c r="A1113" t="s">
        <v>9134</v>
      </c>
      <c r="Z1113" s="17"/>
      <c r="AB1113" t="s">
        <v>9501</v>
      </c>
      <c r="AC1113" s="17">
        <v>44448</v>
      </c>
    </row>
    <row r="1114" spans="1:29" x14ac:dyDescent="0.25">
      <c r="A1114" t="s">
        <v>9135</v>
      </c>
      <c r="Z1114" s="17"/>
      <c r="AB1114" t="s">
        <v>9501</v>
      </c>
      <c r="AC1114" s="17">
        <v>44448</v>
      </c>
    </row>
    <row r="1115" spans="1:29" x14ac:dyDescent="0.25">
      <c r="A1115" t="s">
        <v>9136</v>
      </c>
      <c r="Z1115" s="17"/>
      <c r="AB1115" t="s">
        <v>9501</v>
      </c>
      <c r="AC1115" s="17">
        <v>44448</v>
      </c>
    </row>
    <row r="1116" spans="1:29" x14ac:dyDescent="0.25">
      <c r="A1116" t="s">
        <v>9137</v>
      </c>
      <c r="Z1116" s="17"/>
      <c r="AB1116" t="s">
        <v>9501</v>
      </c>
      <c r="AC1116" s="17">
        <v>44448</v>
      </c>
    </row>
    <row r="1117" spans="1:29" x14ac:dyDescent="0.25">
      <c r="A1117" t="s">
        <v>9138</v>
      </c>
      <c r="Z1117" s="17"/>
      <c r="AB1117" t="s">
        <v>9501</v>
      </c>
      <c r="AC1117" s="17">
        <v>44448</v>
      </c>
    </row>
    <row r="1118" spans="1:29" x14ac:dyDescent="0.25">
      <c r="A1118" t="s">
        <v>9139</v>
      </c>
      <c r="Z1118" s="17"/>
      <c r="AB1118" t="s">
        <v>9501</v>
      </c>
      <c r="AC1118" s="17">
        <v>44448</v>
      </c>
    </row>
    <row r="1119" spans="1:29" x14ac:dyDescent="0.25">
      <c r="A1119" t="s">
        <v>9140</v>
      </c>
      <c r="Z1119" s="17"/>
      <c r="AB1119" t="s">
        <v>9501</v>
      </c>
      <c r="AC1119" s="17">
        <v>44448</v>
      </c>
    </row>
    <row r="1120" spans="1:29" x14ac:dyDescent="0.25">
      <c r="A1120" t="s">
        <v>9141</v>
      </c>
      <c r="Z1120" s="17"/>
      <c r="AB1120" t="s">
        <v>9501</v>
      </c>
      <c r="AC1120" s="17">
        <v>44448</v>
      </c>
    </row>
    <row r="1121" spans="1:29" x14ac:dyDescent="0.25">
      <c r="A1121" t="s">
        <v>9142</v>
      </c>
      <c r="Z1121" s="17"/>
      <c r="AB1121" t="s">
        <v>9501</v>
      </c>
      <c r="AC1121" s="17">
        <v>44448</v>
      </c>
    </row>
    <row r="1122" spans="1:29" x14ac:dyDescent="0.25">
      <c r="A1122" t="s">
        <v>9143</v>
      </c>
      <c r="Z1122" s="17"/>
      <c r="AB1122" t="s">
        <v>9501</v>
      </c>
      <c r="AC1122" s="17">
        <v>44448</v>
      </c>
    </row>
    <row r="1123" spans="1:29" x14ac:dyDescent="0.25">
      <c r="A1123" t="s">
        <v>9144</v>
      </c>
      <c r="Z1123" s="17"/>
      <c r="AB1123" t="s">
        <v>9501</v>
      </c>
      <c r="AC1123" s="17">
        <v>44448</v>
      </c>
    </row>
    <row r="1124" spans="1:29" x14ac:dyDescent="0.25">
      <c r="A1124" t="s">
        <v>9145</v>
      </c>
      <c r="Z1124" s="17"/>
      <c r="AB1124" t="s">
        <v>9501</v>
      </c>
      <c r="AC1124" s="17">
        <v>44448</v>
      </c>
    </row>
    <row r="1125" spans="1:29" x14ac:dyDescent="0.25">
      <c r="A1125" t="s">
        <v>9146</v>
      </c>
      <c r="Z1125" s="17"/>
      <c r="AB1125" t="s">
        <v>9501</v>
      </c>
      <c r="AC1125" s="17">
        <v>44448</v>
      </c>
    </row>
    <row r="1126" spans="1:29" x14ac:dyDescent="0.25">
      <c r="A1126" t="s">
        <v>9147</v>
      </c>
      <c r="Z1126" s="17"/>
      <c r="AB1126" t="s">
        <v>9501</v>
      </c>
      <c r="AC1126" s="17">
        <v>44448</v>
      </c>
    </row>
    <row r="1127" spans="1:29" x14ac:dyDescent="0.25">
      <c r="A1127" t="s">
        <v>9148</v>
      </c>
      <c r="Z1127" s="17"/>
      <c r="AB1127" t="s">
        <v>9501</v>
      </c>
      <c r="AC1127" s="17">
        <v>44448</v>
      </c>
    </row>
    <row r="1128" spans="1:29" x14ac:dyDescent="0.25">
      <c r="A1128" t="s">
        <v>9149</v>
      </c>
      <c r="Z1128" s="17"/>
      <c r="AB1128" t="s">
        <v>9501</v>
      </c>
      <c r="AC1128" s="17">
        <v>44448</v>
      </c>
    </row>
    <row r="1129" spans="1:29" x14ac:dyDescent="0.25">
      <c r="A1129" t="s">
        <v>9150</v>
      </c>
      <c r="Z1129" s="17"/>
      <c r="AB1129" t="s">
        <v>9501</v>
      </c>
      <c r="AC1129" s="17">
        <v>44448</v>
      </c>
    </row>
    <row r="1130" spans="1:29" x14ac:dyDescent="0.25">
      <c r="A1130" t="s">
        <v>9151</v>
      </c>
      <c r="Z1130" s="17"/>
      <c r="AB1130" t="s">
        <v>9501</v>
      </c>
      <c r="AC1130" s="17">
        <v>44448</v>
      </c>
    </row>
    <row r="1131" spans="1:29" x14ac:dyDescent="0.25">
      <c r="A1131" t="s">
        <v>9152</v>
      </c>
      <c r="Z1131" s="17"/>
      <c r="AB1131" t="s">
        <v>9501</v>
      </c>
      <c r="AC1131" s="17">
        <v>44448</v>
      </c>
    </row>
    <row r="1132" spans="1:29" x14ac:dyDescent="0.25">
      <c r="A1132" t="s">
        <v>9153</v>
      </c>
      <c r="Z1132" s="17"/>
      <c r="AB1132" t="s">
        <v>9501</v>
      </c>
      <c r="AC1132" s="17">
        <v>44448</v>
      </c>
    </row>
    <row r="1133" spans="1:29" x14ac:dyDescent="0.25">
      <c r="A1133" t="s">
        <v>9154</v>
      </c>
      <c r="Z1133" s="17"/>
      <c r="AB1133" t="s">
        <v>9501</v>
      </c>
      <c r="AC1133" s="17">
        <v>44448</v>
      </c>
    </row>
    <row r="1134" spans="1:29" x14ac:dyDescent="0.25">
      <c r="A1134" t="s">
        <v>9155</v>
      </c>
      <c r="Z1134" s="17"/>
      <c r="AB1134" t="s">
        <v>9501</v>
      </c>
      <c r="AC1134" s="17">
        <v>44448</v>
      </c>
    </row>
    <row r="1135" spans="1:29" x14ac:dyDescent="0.25">
      <c r="A1135" t="s">
        <v>9156</v>
      </c>
      <c r="Z1135" s="17"/>
      <c r="AB1135" t="s">
        <v>9501</v>
      </c>
      <c r="AC1135" s="17">
        <v>44448</v>
      </c>
    </row>
    <row r="1136" spans="1:29" x14ac:dyDescent="0.25">
      <c r="A1136" t="s">
        <v>9157</v>
      </c>
      <c r="Z1136" s="17"/>
      <c r="AB1136" t="s">
        <v>9501</v>
      </c>
      <c r="AC1136" s="17">
        <v>44448</v>
      </c>
    </row>
    <row r="1137" spans="1:29" x14ac:dyDescent="0.25">
      <c r="A1137" t="s">
        <v>9158</v>
      </c>
      <c r="Z1137" s="17"/>
      <c r="AB1137" t="s">
        <v>9501</v>
      </c>
      <c r="AC1137" s="17">
        <v>44448</v>
      </c>
    </row>
    <row r="1138" spans="1:29" x14ac:dyDescent="0.25">
      <c r="A1138" t="s">
        <v>9159</v>
      </c>
      <c r="Z1138" s="17"/>
      <c r="AB1138" t="s">
        <v>9501</v>
      </c>
      <c r="AC1138" s="17">
        <v>44448</v>
      </c>
    </row>
    <row r="1139" spans="1:29" x14ac:dyDescent="0.25">
      <c r="A1139" t="s">
        <v>9160</v>
      </c>
      <c r="Z1139" s="17"/>
      <c r="AB1139" t="s">
        <v>9501</v>
      </c>
      <c r="AC1139" s="17">
        <v>44448</v>
      </c>
    </row>
    <row r="1140" spans="1:29" x14ac:dyDescent="0.25">
      <c r="A1140" t="s">
        <v>9161</v>
      </c>
      <c r="B1140" t="s">
        <v>9515</v>
      </c>
      <c r="Z1140" s="17"/>
      <c r="AB1140" t="s">
        <v>9501</v>
      </c>
      <c r="AC1140" s="17">
        <v>44448</v>
      </c>
    </row>
    <row r="1141" spans="1:29" x14ac:dyDescent="0.25">
      <c r="A1141" t="s">
        <v>9162</v>
      </c>
      <c r="Z1141" s="17"/>
      <c r="AB1141" t="s">
        <v>9501</v>
      </c>
      <c r="AC1141" s="17">
        <v>44448</v>
      </c>
    </row>
    <row r="1142" spans="1:29" x14ac:dyDescent="0.25">
      <c r="A1142" t="s">
        <v>9163</v>
      </c>
      <c r="Z1142" s="17"/>
      <c r="AB1142" t="s">
        <v>9501</v>
      </c>
      <c r="AC1142" s="17">
        <v>44448</v>
      </c>
    </row>
    <row r="1143" spans="1:29" x14ac:dyDescent="0.25">
      <c r="A1143" t="s">
        <v>9164</v>
      </c>
      <c r="Z1143" s="17"/>
      <c r="AB1143" t="s">
        <v>9501</v>
      </c>
      <c r="AC1143" s="17">
        <v>44448</v>
      </c>
    </row>
    <row r="1144" spans="1:29" x14ac:dyDescent="0.25">
      <c r="A1144" t="s">
        <v>9165</v>
      </c>
      <c r="Z1144" s="17"/>
      <c r="AB1144" t="s">
        <v>9501</v>
      </c>
      <c r="AC1144" s="17">
        <v>44448</v>
      </c>
    </row>
    <row r="1145" spans="1:29" x14ac:dyDescent="0.25">
      <c r="A1145" t="s">
        <v>9166</v>
      </c>
      <c r="Z1145" s="17"/>
      <c r="AB1145" t="s">
        <v>9501</v>
      </c>
      <c r="AC1145" s="17">
        <v>44448</v>
      </c>
    </row>
    <row r="1146" spans="1:29" x14ac:dyDescent="0.25">
      <c r="A1146" t="s">
        <v>9167</v>
      </c>
      <c r="Z1146" s="17"/>
      <c r="AB1146" t="s">
        <v>9501</v>
      </c>
      <c r="AC1146" s="17">
        <v>44448</v>
      </c>
    </row>
    <row r="1147" spans="1:29" x14ac:dyDescent="0.25">
      <c r="A1147" t="s">
        <v>9168</v>
      </c>
      <c r="Z1147" s="17"/>
      <c r="AB1147" t="s">
        <v>9501</v>
      </c>
      <c r="AC1147" s="17">
        <v>44448</v>
      </c>
    </row>
    <row r="1148" spans="1:29" x14ac:dyDescent="0.25">
      <c r="A1148" t="s">
        <v>9169</v>
      </c>
      <c r="Z1148" s="17"/>
      <c r="AB1148" t="s">
        <v>9501</v>
      </c>
      <c r="AC1148" s="17">
        <v>44448</v>
      </c>
    </row>
    <row r="1149" spans="1:29" x14ac:dyDescent="0.25">
      <c r="A1149" t="s">
        <v>9170</v>
      </c>
      <c r="Z1149" s="17"/>
      <c r="AB1149" t="s">
        <v>9501</v>
      </c>
      <c r="AC1149" s="17">
        <v>44448</v>
      </c>
    </row>
    <row r="1150" spans="1:29" x14ac:dyDescent="0.25">
      <c r="A1150" t="s">
        <v>9171</v>
      </c>
      <c r="Z1150" s="17"/>
      <c r="AB1150" t="s">
        <v>9501</v>
      </c>
      <c r="AC1150" s="17">
        <v>44448</v>
      </c>
    </row>
    <row r="1151" spans="1:29" x14ac:dyDescent="0.25">
      <c r="A1151" t="s">
        <v>9172</v>
      </c>
      <c r="Z1151" s="17"/>
      <c r="AB1151" t="s">
        <v>9501</v>
      </c>
      <c r="AC1151" s="17">
        <v>44448</v>
      </c>
    </row>
    <row r="1152" spans="1:29" x14ac:dyDescent="0.25">
      <c r="A1152" t="s">
        <v>9173</v>
      </c>
      <c r="Z1152" s="17"/>
      <c r="AB1152" t="s">
        <v>9501</v>
      </c>
      <c r="AC1152" s="17">
        <v>44448</v>
      </c>
    </row>
    <row r="1153" spans="1:29" x14ac:dyDescent="0.25">
      <c r="A1153" t="s">
        <v>9174</v>
      </c>
      <c r="Z1153" s="17"/>
      <c r="AB1153" t="s">
        <v>9501</v>
      </c>
      <c r="AC1153" s="17">
        <v>44448</v>
      </c>
    </row>
    <row r="1154" spans="1:29" x14ac:dyDescent="0.25">
      <c r="A1154" t="s">
        <v>9175</v>
      </c>
      <c r="Z1154" s="17"/>
      <c r="AB1154" t="s">
        <v>9501</v>
      </c>
      <c r="AC1154" s="17">
        <v>44448</v>
      </c>
    </row>
    <row r="1155" spans="1:29" x14ac:dyDescent="0.25">
      <c r="A1155" t="s">
        <v>9176</v>
      </c>
      <c r="Z1155" s="17"/>
      <c r="AB1155" t="s">
        <v>9501</v>
      </c>
      <c r="AC1155" s="17">
        <v>44448</v>
      </c>
    </row>
    <row r="1156" spans="1:29" x14ac:dyDescent="0.25">
      <c r="A1156" t="s">
        <v>9177</v>
      </c>
      <c r="Z1156" s="17"/>
      <c r="AB1156" t="s">
        <v>9501</v>
      </c>
      <c r="AC1156" s="17">
        <v>44448</v>
      </c>
    </row>
    <row r="1157" spans="1:29" x14ac:dyDescent="0.25">
      <c r="A1157" t="s">
        <v>9178</v>
      </c>
      <c r="Z1157" s="17"/>
      <c r="AB1157" t="s">
        <v>9501</v>
      </c>
      <c r="AC1157" s="17">
        <v>44448</v>
      </c>
    </row>
    <row r="1158" spans="1:29" x14ac:dyDescent="0.25">
      <c r="A1158" t="s">
        <v>9179</v>
      </c>
      <c r="Z1158" s="17"/>
      <c r="AB1158" t="s">
        <v>9501</v>
      </c>
      <c r="AC1158" s="17">
        <v>44448</v>
      </c>
    </row>
    <row r="1159" spans="1:29" x14ac:dyDescent="0.25">
      <c r="A1159" t="s">
        <v>9180</v>
      </c>
      <c r="Z1159" s="17"/>
      <c r="AB1159" t="s">
        <v>9501</v>
      </c>
      <c r="AC1159" s="17">
        <v>44448</v>
      </c>
    </row>
    <row r="1160" spans="1:29" x14ac:dyDescent="0.25">
      <c r="A1160" t="s">
        <v>9181</v>
      </c>
      <c r="Z1160" s="17"/>
      <c r="AB1160" t="s">
        <v>9501</v>
      </c>
      <c r="AC1160" s="17">
        <v>44448</v>
      </c>
    </row>
    <row r="1161" spans="1:29" x14ac:dyDescent="0.25">
      <c r="A1161" t="s">
        <v>9182</v>
      </c>
      <c r="Z1161" s="17"/>
      <c r="AB1161" t="s">
        <v>9501</v>
      </c>
      <c r="AC1161" s="17">
        <v>44448</v>
      </c>
    </row>
    <row r="1162" spans="1:29" x14ac:dyDescent="0.25">
      <c r="A1162" t="s">
        <v>9183</v>
      </c>
      <c r="Z1162" s="17"/>
      <c r="AB1162" t="s">
        <v>9501</v>
      </c>
      <c r="AC1162" s="17">
        <v>44448</v>
      </c>
    </row>
    <row r="1163" spans="1:29" x14ac:dyDescent="0.25">
      <c r="A1163" t="s">
        <v>9184</v>
      </c>
      <c r="Z1163" s="17"/>
      <c r="AB1163" t="s">
        <v>9501</v>
      </c>
      <c r="AC1163" s="17">
        <v>44448</v>
      </c>
    </row>
    <row r="1164" spans="1:29" x14ac:dyDescent="0.25">
      <c r="A1164" t="s">
        <v>9185</v>
      </c>
      <c r="Z1164" s="17"/>
      <c r="AB1164" t="s">
        <v>9501</v>
      </c>
      <c r="AC1164" s="17">
        <v>44448</v>
      </c>
    </row>
    <row r="1165" spans="1:29" x14ac:dyDescent="0.25">
      <c r="A1165" t="s">
        <v>9186</v>
      </c>
      <c r="Z1165" s="17"/>
      <c r="AB1165" t="s">
        <v>9501</v>
      </c>
      <c r="AC1165" s="17">
        <v>44448</v>
      </c>
    </row>
    <row r="1166" spans="1:29" x14ac:dyDescent="0.25">
      <c r="A1166" t="s">
        <v>9187</v>
      </c>
      <c r="Z1166" s="17"/>
      <c r="AB1166" t="s">
        <v>9501</v>
      </c>
      <c r="AC1166" s="17">
        <v>44448</v>
      </c>
    </row>
    <row r="1167" spans="1:29" x14ac:dyDescent="0.25">
      <c r="A1167" t="s">
        <v>9188</v>
      </c>
      <c r="Z1167" s="17"/>
      <c r="AB1167" t="s">
        <v>9501</v>
      </c>
      <c r="AC1167" s="17">
        <v>44448</v>
      </c>
    </row>
    <row r="1168" spans="1:29" x14ac:dyDescent="0.25">
      <c r="A1168" t="s">
        <v>9189</v>
      </c>
      <c r="Z1168" s="17"/>
      <c r="AB1168" t="s">
        <v>9501</v>
      </c>
      <c r="AC1168" s="17">
        <v>44448</v>
      </c>
    </row>
    <row r="1169" spans="1:29" x14ac:dyDescent="0.25">
      <c r="A1169" t="s">
        <v>9190</v>
      </c>
      <c r="Z1169" s="17"/>
      <c r="AB1169" t="s">
        <v>9501</v>
      </c>
      <c r="AC1169" s="17">
        <v>44448</v>
      </c>
    </row>
    <row r="1170" spans="1:29" x14ac:dyDescent="0.25">
      <c r="A1170" t="s">
        <v>9191</v>
      </c>
      <c r="Z1170" s="17"/>
      <c r="AB1170" t="s">
        <v>9501</v>
      </c>
      <c r="AC1170" s="17">
        <v>44448</v>
      </c>
    </row>
    <row r="1171" spans="1:29" x14ac:dyDescent="0.25">
      <c r="A1171" t="s">
        <v>9192</v>
      </c>
      <c r="Z1171" s="17"/>
      <c r="AB1171" t="s">
        <v>9501</v>
      </c>
      <c r="AC1171" s="17">
        <v>44448</v>
      </c>
    </row>
    <row r="1172" spans="1:29" x14ac:dyDescent="0.25">
      <c r="A1172" t="s">
        <v>9193</v>
      </c>
      <c r="Z1172" s="17"/>
      <c r="AB1172" t="s">
        <v>9501</v>
      </c>
      <c r="AC1172" s="17">
        <v>44448</v>
      </c>
    </row>
    <row r="1173" spans="1:29" x14ac:dyDescent="0.25">
      <c r="A1173" t="s">
        <v>9194</v>
      </c>
      <c r="Z1173" s="17"/>
      <c r="AB1173" t="s">
        <v>9501</v>
      </c>
      <c r="AC1173" s="17">
        <v>44448</v>
      </c>
    </row>
    <row r="1174" spans="1:29" x14ac:dyDescent="0.25">
      <c r="A1174" t="s">
        <v>9195</v>
      </c>
      <c r="Z1174" s="17"/>
      <c r="AB1174" t="s">
        <v>9501</v>
      </c>
      <c r="AC1174" s="17">
        <v>44448</v>
      </c>
    </row>
    <row r="1175" spans="1:29" x14ac:dyDescent="0.25">
      <c r="A1175" t="s">
        <v>9196</v>
      </c>
      <c r="Z1175" s="17"/>
      <c r="AB1175" t="s">
        <v>9501</v>
      </c>
      <c r="AC1175" s="17">
        <v>44448</v>
      </c>
    </row>
    <row r="1176" spans="1:29" x14ac:dyDescent="0.25">
      <c r="A1176" t="s">
        <v>9197</v>
      </c>
      <c r="Z1176" s="17"/>
      <c r="AB1176" t="s">
        <v>9501</v>
      </c>
      <c r="AC1176" s="17">
        <v>44448</v>
      </c>
    </row>
    <row r="1177" spans="1:29" x14ac:dyDescent="0.25">
      <c r="A1177" t="s">
        <v>9198</v>
      </c>
      <c r="Z1177" s="17"/>
      <c r="AB1177" t="s">
        <v>9501</v>
      </c>
      <c r="AC1177" s="17">
        <v>44448</v>
      </c>
    </row>
    <row r="1178" spans="1:29" x14ac:dyDescent="0.25">
      <c r="A1178" t="s">
        <v>9199</v>
      </c>
      <c r="Z1178" s="17"/>
      <c r="AB1178" t="s">
        <v>9501</v>
      </c>
      <c r="AC1178" s="17">
        <v>44448</v>
      </c>
    </row>
    <row r="1179" spans="1:29" x14ac:dyDescent="0.25">
      <c r="A1179" t="s">
        <v>9200</v>
      </c>
      <c r="Z1179" s="17"/>
      <c r="AB1179" t="s">
        <v>9501</v>
      </c>
      <c r="AC1179" s="17">
        <v>44448</v>
      </c>
    </row>
    <row r="1180" spans="1:29" x14ac:dyDescent="0.25">
      <c r="A1180" t="s">
        <v>9201</v>
      </c>
      <c r="Z1180" s="17"/>
      <c r="AB1180" t="s">
        <v>9501</v>
      </c>
      <c r="AC1180" s="17">
        <v>44448</v>
      </c>
    </row>
    <row r="1181" spans="1:29" x14ac:dyDescent="0.25">
      <c r="A1181" t="s">
        <v>9202</v>
      </c>
      <c r="Z1181" s="17"/>
      <c r="AB1181" t="s">
        <v>9501</v>
      </c>
      <c r="AC1181" s="17">
        <v>44448</v>
      </c>
    </row>
    <row r="1182" spans="1:29" x14ac:dyDescent="0.25">
      <c r="A1182" t="s">
        <v>9203</v>
      </c>
      <c r="Z1182" s="17"/>
      <c r="AB1182" t="s">
        <v>9501</v>
      </c>
      <c r="AC1182" s="17">
        <v>44448</v>
      </c>
    </row>
    <row r="1183" spans="1:29" x14ac:dyDescent="0.25">
      <c r="A1183" t="s">
        <v>9204</v>
      </c>
      <c r="Z1183" s="17"/>
      <c r="AB1183" t="s">
        <v>9501</v>
      </c>
      <c r="AC1183" s="17">
        <v>44448</v>
      </c>
    </row>
    <row r="1184" spans="1:29" x14ac:dyDescent="0.25">
      <c r="A1184" t="s">
        <v>9205</v>
      </c>
      <c r="Z1184" s="17"/>
      <c r="AB1184" t="s">
        <v>9501</v>
      </c>
      <c r="AC1184" s="17">
        <v>44448</v>
      </c>
    </row>
    <row r="1185" spans="1:29" x14ac:dyDescent="0.25">
      <c r="A1185" t="s">
        <v>9206</v>
      </c>
      <c r="Z1185" s="17"/>
      <c r="AB1185" t="s">
        <v>9501</v>
      </c>
      <c r="AC1185" s="17">
        <v>44448</v>
      </c>
    </row>
    <row r="1186" spans="1:29" x14ac:dyDescent="0.25">
      <c r="A1186" t="s">
        <v>9207</v>
      </c>
      <c r="Z1186" s="17"/>
      <c r="AB1186" t="s">
        <v>9501</v>
      </c>
      <c r="AC1186" s="17">
        <v>44448</v>
      </c>
    </row>
    <row r="1187" spans="1:29" x14ac:dyDescent="0.25">
      <c r="A1187" t="s">
        <v>9208</v>
      </c>
      <c r="Z1187" s="17"/>
      <c r="AB1187" t="s">
        <v>9501</v>
      </c>
      <c r="AC1187" s="17">
        <v>44448</v>
      </c>
    </row>
    <row r="1188" spans="1:29" x14ac:dyDescent="0.25">
      <c r="A1188" t="s">
        <v>9209</v>
      </c>
      <c r="Z1188" s="17"/>
      <c r="AB1188" t="s">
        <v>9501</v>
      </c>
      <c r="AC1188" s="17">
        <v>44448</v>
      </c>
    </row>
    <row r="1189" spans="1:29" x14ac:dyDescent="0.25">
      <c r="A1189" t="s">
        <v>9210</v>
      </c>
      <c r="Z1189" s="17"/>
      <c r="AB1189" t="s">
        <v>9501</v>
      </c>
      <c r="AC1189" s="17">
        <v>44448</v>
      </c>
    </row>
    <row r="1190" spans="1:29" x14ac:dyDescent="0.25">
      <c r="A1190" t="s">
        <v>9211</v>
      </c>
      <c r="Z1190" s="17"/>
      <c r="AB1190" t="s">
        <v>9501</v>
      </c>
      <c r="AC1190" s="17">
        <v>44448</v>
      </c>
    </row>
    <row r="1191" spans="1:29" x14ac:dyDescent="0.25">
      <c r="A1191" t="s">
        <v>9212</v>
      </c>
      <c r="Z1191" s="17"/>
      <c r="AB1191" t="s">
        <v>9501</v>
      </c>
      <c r="AC1191" s="17">
        <v>44448</v>
      </c>
    </row>
    <row r="1192" spans="1:29" x14ac:dyDescent="0.25">
      <c r="A1192" t="s">
        <v>7440</v>
      </c>
      <c r="B1192" t="s">
        <v>9515</v>
      </c>
      <c r="Z1192" s="17"/>
      <c r="AB1192" t="s">
        <v>9501</v>
      </c>
      <c r="AC1192" s="17">
        <v>44448</v>
      </c>
    </row>
    <row r="1193" spans="1:29" x14ac:dyDescent="0.25">
      <c r="A1193" t="s">
        <v>9213</v>
      </c>
      <c r="Z1193" s="17"/>
      <c r="AB1193" t="s">
        <v>9501</v>
      </c>
      <c r="AC1193" s="17">
        <v>44448</v>
      </c>
    </row>
    <row r="1194" spans="1:29" x14ac:dyDescent="0.25">
      <c r="A1194" t="s">
        <v>9214</v>
      </c>
      <c r="Z1194" s="17"/>
      <c r="AB1194" t="s">
        <v>9501</v>
      </c>
      <c r="AC1194" s="17">
        <v>44448</v>
      </c>
    </row>
    <row r="1195" spans="1:29" x14ac:dyDescent="0.25">
      <c r="A1195" t="s">
        <v>9215</v>
      </c>
      <c r="Z1195" s="17"/>
      <c r="AB1195" t="s">
        <v>9501</v>
      </c>
      <c r="AC1195" s="17">
        <v>44448</v>
      </c>
    </row>
    <row r="1196" spans="1:29" x14ac:dyDescent="0.25">
      <c r="A1196" t="s">
        <v>9216</v>
      </c>
      <c r="Z1196" s="17"/>
      <c r="AB1196" t="s">
        <v>9501</v>
      </c>
      <c r="AC1196" s="17">
        <v>44448</v>
      </c>
    </row>
    <row r="1197" spans="1:29" x14ac:dyDescent="0.25">
      <c r="A1197" t="s">
        <v>9217</v>
      </c>
      <c r="Z1197" s="17"/>
      <c r="AB1197" t="s">
        <v>9501</v>
      </c>
      <c r="AC1197" s="17">
        <v>44448</v>
      </c>
    </row>
    <row r="1198" spans="1:29" x14ac:dyDescent="0.25">
      <c r="A1198" t="s">
        <v>9218</v>
      </c>
      <c r="Z1198" s="17"/>
      <c r="AB1198" t="s">
        <v>9501</v>
      </c>
      <c r="AC1198" s="17">
        <v>44448</v>
      </c>
    </row>
    <row r="1199" spans="1:29" x14ac:dyDescent="0.25">
      <c r="A1199" t="s">
        <v>9219</v>
      </c>
      <c r="Z1199" s="17"/>
      <c r="AB1199" t="s">
        <v>9501</v>
      </c>
      <c r="AC1199" s="17">
        <v>44448</v>
      </c>
    </row>
    <row r="1200" spans="1:29" x14ac:dyDescent="0.25">
      <c r="A1200" t="s">
        <v>9220</v>
      </c>
      <c r="Z1200" s="17"/>
      <c r="AB1200" t="s">
        <v>9501</v>
      </c>
      <c r="AC1200" s="17">
        <v>44448</v>
      </c>
    </row>
    <row r="1201" spans="1:29" x14ac:dyDescent="0.25">
      <c r="A1201" t="s">
        <v>9221</v>
      </c>
      <c r="Z1201" s="17"/>
      <c r="AB1201" t="s">
        <v>9501</v>
      </c>
      <c r="AC1201" s="17">
        <v>44448</v>
      </c>
    </row>
    <row r="1202" spans="1:29" x14ac:dyDescent="0.25">
      <c r="A1202" t="s">
        <v>9222</v>
      </c>
      <c r="Z1202" s="17"/>
      <c r="AB1202" t="s">
        <v>9501</v>
      </c>
      <c r="AC1202" s="17">
        <v>44448</v>
      </c>
    </row>
    <row r="1203" spans="1:29" x14ac:dyDescent="0.25">
      <c r="A1203" t="s">
        <v>9223</v>
      </c>
      <c r="Z1203" s="17"/>
      <c r="AB1203" t="s">
        <v>9501</v>
      </c>
      <c r="AC1203" s="17">
        <v>44448</v>
      </c>
    </row>
    <row r="1204" spans="1:29" x14ac:dyDescent="0.25">
      <c r="A1204" t="s">
        <v>9224</v>
      </c>
      <c r="Z1204" s="17"/>
      <c r="AB1204" t="s">
        <v>9501</v>
      </c>
      <c r="AC1204" s="17">
        <v>44448</v>
      </c>
    </row>
    <row r="1205" spans="1:29" x14ac:dyDescent="0.25">
      <c r="A1205" t="s">
        <v>9225</v>
      </c>
      <c r="Z1205" s="17"/>
      <c r="AB1205" t="s">
        <v>9501</v>
      </c>
      <c r="AC1205" s="17">
        <v>44448</v>
      </c>
    </row>
    <row r="1206" spans="1:29" x14ac:dyDescent="0.25">
      <c r="A1206" t="s">
        <v>9226</v>
      </c>
      <c r="Z1206" s="17"/>
      <c r="AB1206" t="s">
        <v>9501</v>
      </c>
      <c r="AC1206" s="17">
        <v>44448</v>
      </c>
    </row>
    <row r="1207" spans="1:29" x14ac:dyDescent="0.25">
      <c r="A1207" t="s">
        <v>9227</v>
      </c>
      <c r="Z1207" s="17"/>
      <c r="AB1207" t="s">
        <v>9501</v>
      </c>
      <c r="AC1207" s="17">
        <v>44448</v>
      </c>
    </row>
    <row r="1208" spans="1:29" x14ac:dyDescent="0.25">
      <c r="A1208" t="s">
        <v>9228</v>
      </c>
      <c r="Z1208" s="17"/>
      <c r="AB1208" t="s">
        <v>9501</v>
      </c>
      <c r="AC1208" s="17">
        <v>44448</v>
      </c>
    </row>
    <row r="1209" spans="1:29" x14ac:dyDescent="0.25">
      <c r="A1209" t="s">
        <v>9229</v>
      </c>
      <c r="Z1209" s="17"/>
      <c r="AB1209" t="s">
        <v>9501</v>
      </c>
      <c r="AC1209" s="17">
        <v>44448</v>
      </c>
    </row>
    <row r="1210" spans="1:29" x14ac:dyDescent="0.25">
      <c r="A1210" t="s">
        <v>9230</v>
      </c>
      <c r="Z1210" s="17"/>
      <c r="AB1210" t="s">
        <v>9501</v>
      </c>
      <c r="AC1210" s="17">
        <v>44448</v>
      </c>
    </row>
    <row r="1211" spans="1:29" x14ac:dyDescent="0.25">
      <c r="A1211" t="s">
        <v>6111</v>
      </c>
      <c r="B1211" t="s">
        <v>9515</v>
      </c>
      <c r="Z1211" s="17"/>
      <c r="AB1211" t="s">
        <v>9501</v>
      </c>
      <c r="AC1211" s="17">
        <v>44448</v>
      </c>
    </row>
    <row r="1212" spans="1:29" x14ac:dyDescent="0.25">
      <c r="A1212" t="s">
        <v>9231</v>
      </c>
      <c r="Z1212" s="17"/>
      <c r="AB1212" t="s">
        <v>9501</v>
      </c>
      <c r="AC1212" s="17">
        <v>44448</v>
      </c>
    </row>
    <row r="1213" spans="1:29" x14ac:dyDescent="0.25">
      <c r="A1213" t="s">
        <v>9232</v>
      </c>
      <c r="Z1213" s="17"/>
      <c r="AB1213" t="s">
        <v>9501</v>
      </c>
      <c r="AC1213" s="17">
        <v>44448</v>
      </c>
    </row>
    <row r="1214" spans="1:29" x14ac:dyDescent="0.25">
      <c r="A1214" t="s">
        <v>9233</v>
      </c>
      <c r="Z1214" s="17"/>
      <c r="AB1214" t="s">
        <v>9501</v>
      </c>
      <c r="AC1214" s="17">
        <v>44448</v>
      </c>
    </row>
    <row r="1215" spans="1:29" x14ac:dyDescent="0.25">
      <c r="A1215" t="s">
        <v>9234</v>
      </c>
      <c r="Z1215" s="17"/>
      <c r="AB1215" t="s">
        <v>9501</v>
      </c>
      <c r="AC1215" s="17">
        <v>44448</v>
      </c>
    </row>
    <row r="1216" spans="1:29" x14ac:dyDescent="0.25">
      <c r="A1216" t="s">
        <v>9235</v>
      </c>
      <c r="Z1216" s="17"/>
      <c r="AB1216" t="s">
        <v>9501</v>
      </c>
      <c r="AC1216" s="17">
        <v>44448</v>
      </c>
    </row>
    <row r="1217" spans="1:29" x14ac:dyDescent="0.25">
      <c r="A1217" t="s">
        <v>9236</v>
      </c>
      <c r="Z1217" s="17"/>
      <c r="AB1217" t="s">
        <v>9501</v>
      </c>
      <c r="AC1217" s="17">
        <v>44448</v>
      </c>
    </row>
    <row r="1218" spans="1:29" x14ac:dyDescent="0.25">
      <c r="A1218" t="s">
        <v>9237</v>
      </c>
      <c r="Z1218" s="17"/>
      <c r="AB1218" t="s">
        <v>9501</v>
      </c>
      <c r="AC1218" s="17">
        <v>44448</v>
      </c>
    </row>
    <row r="1219" spans="1:29" x14ac:dyDescent="0.25">
      <c r="A1219" t="s">
        <v>9238</v>
      </c>
      <c r="Z1219" s="17"/>
      <c r="AB1219" t="s">
        <v>9501</v>
      </c>
      <c r="AC1219" s="17">
        <v>44448</v>
      </c>
    </row>
    <row r="1220" spans="1:29" x14ac:dyDescent="0.25">
      <c r="A1220" t="s">
        <v>9239</v>
      </c>
      <c r="Z1220" s="17"/>
      <c r="AB1220" t="s">
        <v>9501</v>
      </c>
      <c r="AC1220" s="17">
        <v>44448</v>
      </c>
    </row>
    <row r="1221" spans="1:29" x14ac:dyDescent="0.25">
      <c r="A1221" t="s">
        <v>9240</v>
      </c>
      <c r="Z1221" s="17"/>
      <c r="AB1221" t="s">
        <v>9501</v>
      </c>
      <c r="AC1221" s="17">
        <v>44448</v>
      </c>
    </row>
    <row r="1222" spans="1:29" x14ac:dyDescent="0.25">
      <c r="A1222" t="s">
        <v>9241</v>
      </c>
      <c r="Z1222" s="17"/>
      <c r="AB1222" t="s">
        <v>9501</v>
      </c>
      <c r="AC1222" s="17">
        <v>44448</v>
      </c>
    </row>
    <row r="1223" spans="1:29" x14ac:dyDescent="0.25">
      <c r="A1223" t="s">
        <v>9242</v>
      </c>
      <c r="Z1223" s="17"/>
      <c r="AB1223" t="s">
        <v>9501</v>
      </c>
      <c r="AC1223" s="17">
        <v>44448</v>
      </c>
    </row>
    <row r="1224" spans="1:29" x14ac:dyDescent="0.25">
      <c r="A1224" t="s">
        <v>9243</v>
      </c>
      <c r="Z1224" s="17"/>
      <c r="AB1224" t="s">
        <v>9501</v>
      </c>
      <c r="AC1224" s="17">
        <v>44448</v>
      </c>
    </row>
    <row r="1225" spans="1:29" x14ac:dyDescent="0.25">
      <c r="A1225" t="s">
        <v>9244</v>
      </c>
      <c r="Z1225" s="17"/>
      <c r="AB1225" t="s">
        <v>9501</v>
      </c>
      <c r="AC1225" s="17">
        <v>44448</v>
      </c>
    </row>
    <row r="1226" spans="1:29" x14ac:dyDescent="0.25">
      <c r="A1226" t="s">
        <v>9245</v>
      </c>
      <c r="Z1226" s="17"/>
      <c r="AB1226" t="s">
        <v>9501</v>
      </c>
      <c r="AC1226" s="17">
        <v>44448</v>
      </c>
    </row>
    <row r="1227" spans="1:29" x14ac:dyDescent="0.25">
      <c r="A1227" t="s">
        <v>9246</v>
      </c>
      <c r="Z1227" s="17"/>
      <c r="AB1227" t="s">
        <v>9501</v>
      </c>
      <c r="AC1227" s="17">
        <v>44448</v>
      </c>
    </row>
    <row r="1228" spans="1:29" x14ac:dyDescent="0.25">
      <c r="A1228" t="s">
        <v>9247</v>
      </c>
      <c r="Z1228" s="17"/>
      <c r="AB1228" t="s">
        <v>9501</v>
      </c>
      <c r="AC1228" s="17">
        <v>44448</v>
      </c>
    </row>
    <row r="1229" spans="1:29" x14ac:dyDescent="0.25">
      <c r="A1229" t="s">
        <v>9248</v>
      </c>
      <c r="Z1229" s="17"/>
      <c r="AB1229" t="s">
        <v>9501</v>
      </c>
      <c r="AC1229" s="17">
        <v>44448</v>
      </c>
    </row>
    <row r="1230" spans="1:29" x14ac:dyDescent="0.25">
      <c r="A1230" t="s">
        <v>9249</v>
      </c>
      <c r="Z1230" s="17"/>
      <c r="AB1230" t="s">
        <v>9501</v>
      </c>
      <c r="AC1230" s="17">
        <v>44448</v>
      </c>
    </row>
    <row r="1231" spans="1:29" x14ac:dyDescent="0.25">
      <c r="A1231" t="s">
        <v>9250</v>
      </c>
      <c r="Z1231" s="17"/>
      <c r="AB1231" t="s">
        <v>9501</v>
      </c>
      <c r="AC1231" s="17">
        <v>44448</v>
      </c>
    </row>
    <row r="1232" spans="1:29" x14ac:dyDescent="0.25">
      <c r="A1232" t="s">
        <v>9251</v>
      </c>
      <c r="Z1232" s="17"/>
      <c r="AB1232" t="s">
        <v>9501</v>
      </c>
      <c r="AC1232" s="17">
        <v>44448</v>
      </c>
    </row>
    <row r="1233" spans="1:29" x14ac:dyDescent="0.25">
      <c r="A1233" t="s">
        <v>9252</v>
      </c>
      <c r="Z1233" s="17"/>
      <c r="AB1233" t="s">
        <v>9501</v>
      </c>
      <c r="AC1233" s="17">
        <v>44448</v>
      </c>
    </row>
    <row r="1234" spans="1:29" x14ac:dyDescent="0.25">
      <c r="A1234" t="s">
        <v>9253</v>
      </c>
      <c r="Z1234" s="17"/>
      <c r="AB1234" t="s">
        <v>9501</v>
      </c>
      <c r="AC1234" s="17">
        <v>44448</v>
      </c>
    </row>
    <row r="1235" spans="1:29" x14ac:dyDescent="0.25">
      <c r="A1235" t="s">
        <v>9254</v>
      </c>
      <c r="Z1235" s="17"/>
      <c r="AB1235" t="s">
        <v>9501</v>
      </c>
      <c r="AC1235" s="17">
        <v>44448</v>
      </c>
    </row>
    <row r="1236" spans="1:29" x14ac:dyDescent="0.25">
      <c r="A1236" t="s">
        <v>9255</v>
      </c>
      <c r="Z1236" s="17"/>
      <c r="AB1236" t="s">
        <v>9501</v>
      </c>
      <c r="AC1236" s="17">
        <v>44448</v>
      </c>
    </row>
    <row r="1237" spans="1:29" x14ac:dyDescent="0.25">
      <c r="A1237" t="s">
        <v>9256</v>
      </c>
      <c r="Z1237" s="17"/>
      <c r="AB1237" t="s">
        <v>9501</v>
      </c>
      <c r="AC1237" s="17">
        <v>44448</v>
      </c>
    </row>
    <row r="1238" spans="1:29" x14ac:dyDescent="0.25">
      <c r="A1238" t="s">
        <v>9257</v>
      </c>
      <c r="Z1238" s="17"/>
      <c r="AB1238" t="s">
        <v>9501</v>
      </c>
      <c r="AC1238" s="17">
        <v>44448</v>
      </c>
    </row>
    <row r="1239" spans="1:29" x14ac:dyDescent="0.25">
      <c r="A1239" t="s">
        <v>9258</v>
      </c>
      <c r="Z1239" s="17"/>
      <c r="AB1239" t="s">
        <v>9501</v>
      </c>
      <c r="AC1239" s="17">
        <v>44448</v>
      </c>
    </row>
    <row r="1240" spans="1:29" x14ac:dyDescent="0.25">
      <c r="A1240" t="s">
        <v>9259</v>
      </c>
      <c r="Z1240" s="17"/>
      <c r="AB1240" t="s">
        <v>9501</v>
      </c>
      <c r="AC1240" s="17">
        <v>44448</v>
      </c>
    </row>
    <row r="1241" spans="1:29" x14ac:dyDescent="0.25">
      <c r="A1241" t="s">
        <v>9260</v>
      </c>
      <c r="Z1241" s="17"/>
      <c r="AB1241" t="s">
        <v>9501</v>
      </c>
      <c r="AC1241" s="17">
        <v>44448</v>
      </c>
    </row>
    <row r="1242" spans="1:29" x14ac:dyDescent="0.25">
      <c r="A1242" t="s">
        <v>9261</v>
      </c>
      <c r="Z1242" s="17"/>
      <c r="AB1242" t="s">
        <v>9501</v>
      </c>
      <c r="AC1242" s="17">
        <v>44448</v>
      </c>
    </row>
    <row r="1243" spans="1:29" x14ac:dyDescent="0.25">
      <c r="A1243" t="s">
        <v>9262</v>
      </c>
      <c r="Z1243" s="17"/>
      <c r="AB1243" t="s">
        <v>9501</v>
      </c>
      <c r="AC1243" s="17">
        <v>44448</v>
      </c>
    </row>
    <row r="1244" spans="1:29" x14ac:dyDescent="0.25">
      <c r="A1244" t="s">
        <v>9263</v>
      </c>
      <c r="Z1244" s="17"/>
      <c r="AB1244" t="s">
        <v>9501</v>
      </c>
      <c r="AC1244" s="17">
        <v>44448</v>
      </c>
    </row>
    <row r="1245" spans="1:29" x14ac:dyDescent="0.25">
      <c r="A1245" t="s">
        <v>9264</v>
      </c>
      <c r="Z1245" s="17"/>
      <c r="AB1245" t="s">
        <v>9501</v>
      </c>
      <c r="AC1245" s="17">
        <v>44448</v>
      </c>
    </row>
    <row r="1246" spans="1:29" x14ac:dyDescent="0.25">
      <c r="A1246" t="s">
        <v>9265</v>
      </c>
      <c r="Z1246" s="17"/>
      <c r="AB1246" t="s">
        <v>9501</v>
      </c>
      <c r="AC1246" s="17">
        <v>44448</v>
      </c>
    </row>
    <row r="1247" spans="1:29" x14ac:dyDescent="0.25">
      <c r="A1247" t="s">
        <v>9266</v>
      </c>
      <c r="Z1247" s="17"/>
      <c r="AB1247" t="s">
        <v>9501</v>
      </c>
      <c r="AC1247" s="17">
        <v>44448</v>
      </c>
    </row>
    <row r="1248" spans="1:29" x14ac:dyDescent="0.25">
      <c r="A1248" t="s">
        <v>9267</v>
      </c>
      <c r="Z1248" s="17"/>
      <c r="AB1248" t="s">
        <v>9501</v>
      </c>
      <c r="AC1248" s="17">
        <v>44448</v>
      </c>
    </row>
    <row r="1249" spans="1:29" x14ac:dyDescent="0.25">
      <c r="A1249" t="s">
        <v>9268</v>
      </c>
      <c r="Z1249" s="17"/>
      <c r="AB1249" t="s">
        <v>9501</v>
      </c>
      <c r="AC1249" s="17">
        <v>44448</v>
      </c>
    </row>
    <row r="1250" spans="1:29" x14ac:dyDescent="0.25">
      <c r="A1250" t="s">
        <v>9269</v>
      </c>
      <c r="Z1250" s="17"/>
      <c r="AB1250" t="s">
        <v>9501</v>
      </c>
      <c r="AC1250" s="17">
        <v>44448</v>
      </c>
    </row>
    <row r="1251" spans="1:29" x14ac:dyDescent="0.25">
      <c r="A1251" t="s">
        <v>9270</v>
      </c>
      <c r="Z1251" s="17"/>
      <c r="AB1251" t="s">
        <v>9501</v>
      </c>
      <c r="AC1251" s="17">
        <v>44448</v>
      </c>
    </row>
    <row r="1252" spans="1:29" x14ac:dyDescent="0.25">
      <c r="A1252" t="s">
        <v>9271</v>
      </c>
      <c r="Z1252" s="17"/>
      <c r="AB1252" t="s">
        <v>9501</v>
      </c>
      <c r="AC1252" s="17">
        <v>44448</v>
      </c>
    </row>
    <row r="1253" spans="1:29" x14ac:dyDescent="0.25">
      <c r="A1253" t="s">
        <v>9272</v>
      </c>
      <c r="Z1253" s="17"/>
      <c r="AB1253" t="s">
        <v>9501</v>
      </c>
      <c r="AC1253" s="17">
        <v>44448</v>
      </c>
    </row>
    <row r="1254" spans="1:29" x14ac:dyDescent="0.25">
      <c r="A1254" t="s">
        <v>9273</v>
      </c>
      <c r="Z1254" s="17"/>
      <c r="AB1254" t="s">
        <v>9501</v>
      </c>
      <c r="AC1254" s="17">
        <v>44448</v>
      </c>
    </row>
    <row r="1255" spans="1:29" x14ac:dyDescent="0.25">
      <c r="A1255" t="s">
        <v>9274</v>
      </c>
      <c r="Z1255" s="17"/>
      <c r="AB1255" t="s">
        <v>9501</v>
      </c>
      <c r="AC1255" s="17">
        <v>44448</v>
      </c>
    </row>
    <row r="1256" spans="1:29" x14ac:dyDescent="0.25">
      <c r="A1256" t="s">
        <v>9275</v>
      </c>
      <c r="Z1256" s="17"/>
      <c r="AB1256" t="s">
        <v>9501</v>
      </c>
      <c r="AC1256" s="17">
        <v>44448</v>
      </c>
    </row>
    <row r="1257" spans="1:29" x14ac:dyDescent="0.25">
      <c r="A1257" t="s">
        <v>9276</v>
      </c>
      <c r="Z1257" s="17"/>
      <c r="AB1257" t="s">
        <v>9501</v>
      </c>
      <c r="AC1257" s="17">
        <v>44448</v>
      </c>
    </row>
    <row r="1258" spans="1:29" x14ac:dyDescent="0.25">
      <c r="A1258" t="s">
        <v>9277</v>
      </c>
      <c r="Z1258" s="17"/>
      <c r="AB1258" t="s">
        <v>9501</v>
      </c>
      <c r="AC1258" s="17">
        <v>44448</v>
      </c>
    </row>
    <row r="1259" spans="1:29" x14ac:dyDescent="0.25">
      <c r="A1259" t="s">
        <v>9278</v>
      </c>
      <c r="Z1259" s="17"/>
      <c r="AB1259" t="s">
        <v>9501</v>
      </c>
      <c r="AC1259" s="17">
        <v>44448</v>
      </c>
    </row>
    <row r="1260" spans="1:29" x14ac:dyDescent="0.25">
      <c r="A1260" t="s">
        <v>9279</v>
      </c>
      <c r="Z1260" s="17"/>
      <c r="AB1260" t="s">
        <v>9501</v>
      </c>
      <c r="AC1260" s="17">
        <v>44448</v>
      </c>
    </row>
    <row r="1261" spans="1:29" x14ac:dyDescent="0.25">
      <c r="A1261" t="s">
        <v>9280</v>
      </c>
      <c r="Z1261" s="17"/>
      <c r="AB1261" t="s">
        <v>9501</v>
      </c>
      <c r="AC1261" s="17">
        <v>44448</v>
      </c>
    </row>
    <row r="1262" spans="1:29" x14ac:dyDescent="0.25">
      <c r="A1262" t="s">
        <v>9281</v>
      </c>
      <c r="Z1262" s="17"/>
      <c r="AB1262" t="s">
        <v>9501</v>
      </c>
      <c r="AC1262" s="17">
        <v>44448</v>
      </c>
    </row>
    <row r="1263" spans="1:29" x14ac:dyDescent="0.25">
      <c r="A1263" t="s">
        <v>9282</v>
      </c>
      <c r="Z1263" s="17"/>
      <c r="AB1263" t="s">
        <v>9501</v>
      </c>
      <c r="AC1263" s="17">
        <v>44448</v>
      </c>
    </row>
    <row r="1264" spans="1:29" x14ac:dyDescent="0.25">
      <c r="A1264" t="s">
        <v>9283</v>
      </c>
      <c r="Z1264" s="17"/>
      <c r="AB1264" t="s">
        <v>9501</v>
      </c>
      <c r="AC1264" s="17">
        <v>44448</v>
      </c>
    </row>
    <row r="1265" spans="1:29" x14ac:dyDescent="0.25">
      <c r="A1265" t="s">
        <v>9284</v>
      </c>
      <c r="Z1265" s="17"/>
      <c r="AB1265" t="s">
        <v>9501</v>
      </c>
      <c r="AC1265" s="17">
        <v>44448</v>
      </c>
    </row>
    <row r="1266" spans="1:29" x14ac:dyDescent="0.25">
      <c r="A1266" t="s">
        <v>9285</v>
      </c>
      <c r="Z1266" s="17"/>
      <c r="AB1266" t="s">
        <v>9501</v>
      </c>
      <c r="AC1266" s="17">
        <v>44448</v>
      </c>
    </row>
    <row r="1267" spans="1:29" x14ac:dyDescent="0.25">
      <c r="A1267" t="s">
        <v>9286</v>
      </c>
      <c r="Z1267" s="17"/>
      <c r="AB1267" t="s">
        <v>9501</v>
      </c>
      <c r="AC1267" s="17">
        <v>44448</v>
      </c>
    </row>
    <row r="1268" spans="1:29" x14ac:dyDescent="0.25">
      <c r="A1268" t="s">
        <v>9287</v>
      </c>
      <c r="Z1268" s="17"/>
      <c r="AB1268" t="s">
        <v>9501</v>
      </c>
      <c r="AC1268" s="17">
        <v>44448</v>
      </c>
    </row>
    <row r="1269" spans="1:29" x14ac:dyDescent="0.25">
      <c r="A1269" t="s">
        <v>9288</v>
      </c>
      <c r="Z1269" s="17"/>
      <c r="AB1269" t="s">
        <v>9501</v>
      </c>
      <c r="AC1269" s="17">
        <v>44448</v>
      </c>
    </row>
    <row r="1270" spans="1:29" x14ac:dyDescent="0.25">
      <c r="A1270" t="s">
        <v>9289</v>
      </c>
      <c r="Z1270" s="17"/>
      <c r="AB1270" t="s">
        <v>9501</v>
      </c>
      <c r="AC1270" s="17">
        <v>44448</v>
      </c>
    </row>
    <row r="1271" spans="1:29" x14ac:dyDescent="0.25">
      <c r="A1271" t="s">
        <v>9290</v>
      </c>
      <c r="Z1271" s="17"/>
      <c r="AB1271" t="s">
        <v>9501</v>
      </c>
      <c r="AC1271" s="17">
        <v>44448</v>
      </c>
    </row>
    <row r="1272" spans="1:29" x14ac:dyDescent="0.25">
      <c r="A1272" t="s">
        <v>9291</v>
      </c>
      <c r="Z1272" s="17"/>
      <c r="AB1272" t="s">
        <v>9501</v>
      </c>
      <c r="AC1272" s="17">
        <v>44448</v>
      </c>
    </row>
    <row r="1273" spans="1:29" x14ac:dyDescent="0.25">
      <c r="A1273" t="s">
        <v>9292</v>
      </c>
      <c r="Z1273" s="17"/>
      <c r="AB1273" t="s">
        <v>9501</v>
      </c>
      <c r="AC1273" s="17">
        <v>44448</v>
      </c>
    </row>
    <row r="1274" spans="1:29" x14ac:dyDescent="0.25">
      <c r="A1274" t="s">
        <v>9293</v>
      </c>
      <c r="Z1274" s="17"/>
      <c r="AB1274" t="s">
        <v>9501</v>
      </c>
      <c r="AC1274" s="17">
        <v>44448</v>
      </c>
    </row>
    <row r="1275" spans="1:29" x14ac:dyDescent="0.25">
      <c r="A1275" t="s">
        <v>9294</v>
      </c>
      <c r="Z1275" s="17"/>
      <c r="AB1275" t="s">
        <v>9501</v>
      </c>
      <c r="AC1275" s="17">
        <v>44448</v>
      </c>
    </row>
    <row r="1276" spans="1:29" x14ac:dyDescent="0.25">
      <c r="A1276" t="s">
        <v>9295</v>
      </c>
      <c r="Z1276" s="17"/>
      <c r="AB1276" t="s">
        <v>9501</v>
      </c>
      <c r="AC1276" s="17">
        <v>44448</v>
      </c>
    </row>
    <row r="1277" spans="1:29" x14ac:dyDescent="0.25">
      <c r="A1277" t="s">
        <v>9296</v>
      </c>
      <c r="Z1277" s="17"/>
      <c r="AB1277" t="s">
        <v>9501</v>
      </c>
      <c r="AC1277" s="17">
        <v>44448</v>
      </c>
    </row>
    <row r="1278" spans="1:29" x14ac:dyDescent="0.25">
      <c r="A1278" t="s">
        <v>9297</v>
      </c>
      <c r="Z1278" s="17"/>
      <c r="AB1278" t="s">
        <v>9501</v>
      </c>
      <c r="AC1278" s="17">
        <v>44448</v>
      </c>
    </row>
    <row r="1279" spans="1:29" x14ac:dyDescent="0.25">
      <c r="A1279" t="s">
        <v>9298</v>
      </c>
      <c r="Z1279" s="17"/>
      <c r="AB1279" t="s">
        <v>9501</v>
      </c>
      <c r="AC1279" s="17">
        <v>44448</v>
      </c>
    </row>
    <row r="1280" spans="1:29" x14ac:dyDescent="0.25">
      <c r="A1280" t="s">
        <v>9299</v>
      </c>
      <c r="Z1280" s="17"/>
      <c r="AB1280" t="s">
        <v>9501</v>
      </c>
      <c r="AC1280" s="17">
        <v>44448</v>
      </c>
    </row>
    <row r="1281" spans="1:29" x14ac:dyDescent="0.25">
      <c r="A1281" t="s">
        <v>9300</v>
      </c>
      <c r="Z1281" s="17"/>
      <c r="AB1281" t="s">
        <v>9501</v>
      </c>
      <c r="AC1281" s="17">
        <v>44448</v>
      </c>
    </row>
    <row r="1282" spans="1:29" x14ac:dyDescent="0.25">
      <c r="A1282" t="s">
        <v>9301</v>
      </c>
      <c r="B1282" t="s">
        <v>9515</v>
      </c>
      <c r="Z1282" s="17"/>
      <c r="AB1282" t="s">
        <v>9501</v>
      </c>
      <c r="AC1282" s="17">
        <v>44448</v>
      </c>
    </row>
    <row r="1283" spans="1:29" x14ac:dyDescent="0.25">
      <c r="A1283" t="s">
        <v>9302</v>
      </c>
      <c r="Z1283" s="17"/>
      <c r="AB1283" t="s">
        <v>9501</v>
      </c>
      <c r="AC1283" s="17">
        <v>44448</v>
      </c>
    </row>
    <row r="1284" spans="1:29" x14ac:dyDescent="0.25">
      <c r="A1284" t="s">
        <v>9303</v>
      </c>
      <c r="Z1284" s="17"/>
      <c r="AB1284" t="s">
        <v>9501</v>
      </c>
      <c r="AC1284" s="17">
        <v>44448</v>
      </c>
    </row>
    <row r="1285" spans="1:29" x14ac:dyDescent="0.25">
      <c r="A1285" t="s">
        <v>9304</v>
      </c>
      <c r="Z1285" s="17"/>
      <c r="AB1285" t="s">
        <v>9501</v>
      </c>
      <c r="AC1285" s="17">
        <v>44448</v>
      </c>
    </row>
    <row r="1286" spans="1:29" x14ac:dyDescent="0.25">
      <c r="A1286" t="s">
        <v>9305</v>
      </c>
      <c r="Z1286" s="17"/>
      <c r="AB1286" t="s">
        <v>9501</v>
      </c>
      <c r="AC1286" s="17">
        <v>44448</v>
      </c>
    </row>
    <row r="1287" spans="1:29" x14ac:dyDescent="0.25">
      <c r="A1287" t="s">
        <v>9306</v>
      </c>
      <c r="Z1287" s="17"/>
      <c r="AB1287" t="s">
        <v>9501</v>
      </c>
      <c r="AC1287" s="17">
        <v>44448</v>
      </c>
    </row>
    <row r="1288" spans="1:29" x14ac:dyDescent="0.25">
      <c r="A1288" t="s">
        <v>4733</v>
      </c>
      <c r="B1288" t="s">
        <v>9515</v>
      </c>
      <c r="Z1288" s="17"/>
      <c r="AB1288" t="s">
        <v>9501</v>
      </c>
      <c r="AC1288" s="17">
        <v>44448</v>
      </c>
    </row>
    <row r="1289" spans="1:29" x14ac:dyDescent="0.25">
      <c r="A1289" t="s">
        <v>9307</v>
      </c>
      <c r="Z1289" s="17"/>
      <c r="AB1289" t="s">
        <v>9501</v>
      </c>
      <c r="AC1289" s="17">
        <v>44448</v>
      </c>
    </row>
    <row r="1290" spans="1:29" x14ac:dyDescent="0.25">
      <c r="A1290" t="s">
        <v>9308</v>
      </c>
      <c r="Z1290" s="17"/>
      <c r="AB1290" t="s">
        <v>9501</v>
      </c>
      <c r="AC1290" s="17">
        <v>44448</v>
      </c>
    </row>
    <row r="1291" spans="1:29" x14ac:dyDescent="0.25">
      <c r="A1291" t="s">
        <v>9309</v>
      </c>
      <c r="Z1291" s="17"/>
      <c r="AB1291" t="s">
        <v>9501</v>
      </c>
      <c r="AC1291" s="17">
        <v>44448</v>
      </c>
    </row>
    <row r="1292" spans="1:29" x14ac:dyDescent="0.25">
      <c r="A1292" t="s">
        <v>9310</v>
      </c>
      <c r="Z1292" s="17"/>
      <c r="AB1292" t="s">
        <v>9501</v>
      </c>
      <c r="AC1292" s="17">
        <v>44448</v>
      </c>
    </row>
    <row r="1293" spans="1:29" x14ac:dyDescent="0.25">
      <c r="A1293" t="s">
        <v>9311</v>
      </c>
      <c r="Z1293" s="17"/>
      <c r="AB1293" t="s">
        <v>9501</v>
      </c>
      <c r="AC1293" s="17">
        <v>44448</v>
      </c>
    </row>
    <row r="1294" spans="1:29" x14ac:dyDescent="0.25">
      <c r="A1294" t="s">
        <v>9312</v>
      </c>
      <c r="Z1294" s="17"/>
      <c r="AB1294" t="s">
        <v>9501</v>
      </c>
      <c r="AC1294" s="17">
        <v>44448</v>
      </c>
    </row>
    <row r="1295" spans="1:29" x14ac:dyDescent="0.25">
      <c r="A1295" t="s">
        <v>9313</v>
      </c>
      <c r="Z1295" s="17"/>
      <c r="AB1295" t="s">
        <v>9501</v>
      </c>
      <c r="AC1295" s="17">
        <v>44448</v>
      </c>
    </row>
    <row r="1296" spans="1:29" x14ac:dyDescent="0.25">
      <c r="A1296" t="s">
        <v>9314</v>
      </c>
      <c r="Z1296" s="17"/>
      <c r="AB1296" t="s">
        <v>9501</v>
      </c>
      <c r="AC1296" s="17">
        <v>44448</v>
      </c>
    </row>
    <row r="1297" spans="1:29" x14ac:dyDescent="0.25">
      <c r="A1297" t="s">
        <v>9315</v>
      </c>
      <c r="Z1297" s="17"/>
      <c r="AB1297" t="s">
        <v>9501</v>
      </c>
      <c r="AC1297" s="17">
        <v>44448</v>
      </c>
    </row>
    <row r="1298" spans="1:29" x14ac:dyDescent="0.25">
      <c r="A1298" t="s">
        <v>9316</v>
      </c>
      <c r="Z1298" s="17"/>
      <c r="AB1298" t="s">
        <v>9501</v>
      </c>
      <c r="AC1298" s="17">
        <v>44448</v>
      </c>
    </row>
    <row r="1299" spans="1:29" x14ac:dyDescent="0.25">
      <c r="A1299" t="s">
        <v>9317</v>
      </c>
      <c r="Z1299" s="17"/>
      <c r="AB1299" t="s">
        <v>9501</v>
      </c>
      <c r="AC1299" s="17">
        <v>44448</v>
      </c>
    </row>
    <row r="1300" spans="1:29" x14ac:dyDescent="0.25">
      <c r="A1300" t="s">
        <v>9318</v>
      </c>
      <c r="Z1300" s="17"/>
      <c r="AB1300" t="s">
        <v>9501</v>
      </c>
      <c r="AC1300" s="17">
        <v>44448</v>
      </c>
    </row>
    <row r="1301" spans="1:29" x14ac:dyDescent="0.25">
      <c r="A1301" t="s">
        <v>9319</v>
      </c>
      <c r="Z1301" s="17"/>
      <c r="AB1301" t="s">
        <v>9501</v>
      </c>
      <c r="AC1301" s="17">
        <v>44448</v>
      </c>
    </row>
    <row r="1302" spans="1:29" x14ac:dyDescent="0.25">
      <c r="A1302" t="s">
        <v>9320</v>
      </c>
      <c r="Z1302" s="17"/>
      <c r="AB1302" t="s">
        <v>9501</v>
      </c>
      <c r="AC1302" s="17">
        <v>44448</v>
      </c>
    </row>
    <row r="1303" spans="1:29" x14ac:dyDescent="0.25">
      <c r="A1303" t="s">
        <v>9321</v>
      </c>
      <c r="Z1303" s="17"/>
      <c r="AB1303" t="s">
        <v>9501</v>
      </c>
      <c r="AC1303" s="17">
        <v>44448</v>
      </c>
    </row>
    <row r="1304" spans="1:29" x14ac:dyDescent="0.25">
      <c r="A1304" t="s">
        <v>9322</v>
      </c>
      <c r="Z1304" s="17"/>
      <c r="AB1304" t="s">
        <v>9501</v>
      </c>
      <c r="AC1304" s="17">
        <v>44448</v>
      </c>
    </row>
    <row r="1305" spans="1:29" x14ac:dyDescent="0.25">
      <c r="A1305" t="s">
        <v>9323</v>
      </c>
      <c r="Z1305" s="17"/>
      <c r="AB1305" t="s">
        <v>9501</v>
      </c>
      <c r="AC1305" s="17">
        <v>44448</v>
      </c>
    </row>
    <row r="1306" spans="1:29" x14ac:dyDescent="0.25">
      <c r="A1306" t="s">
        <v>9324</v>
      </c>
      <c r="Z1306" s="17"/>
      <c r="AB1306" t="s">
        <v>9501</v>
      </c>
      <c r="AC1306" s="17">
        <v>44448</v>
      </c>
    </row>
    <row r="1307" spans="1:29" x14ac:dyDescent="0.25">
      <c r="A1307" t="s">
        <v>9325</v>
      </c>
      <c r="Z1307" s="17"/>
      <c r="AB1307" t="s">
        <v>9501</v>
      </c>
      <c r="AC1307" s="17">
        <v>44448</v>
      </c>
    </row>
    <row r="1308" spans="1:29" x14ac:dyDescent="0.25">
      <c r="A1308" t="s">
        <v>9326</v>
      </c>
      <c r="Z1308" s="17"/>
      <c r="AB1308" t="s">
        <v>9501</v>
      </c>
      <c r="AC1308" s="17">
        <v>44448</v>
      </c>
    </row>
    <row r="1309" spans="1:29" x14ac:dyDescent="0.25">
      <c r="A1309" t="s">
        <v>9327</v>
      </c>
      <c r="Z1309" s="17"/>
      <c r="AB1309" t="s">
        <v>9501</v>
      </c>
      <c r="AC1309" s="17">
        <v>44448</v>
      </c>
    </row>
    <row r="1310" spans="1:29" x14ac:dyDescent="0.25">
      <c r="A1310" t="s">
        <v>9328</v>
      </c>
      <c r="Z1310" s="17"/>
      <c r="AB1310" t="s">
        <v>9501</v>
      </c>
      <c r="AC1310" s="17">
        <v>44448</v>
      </c>
    </row>
    <row r="1311" spans="1:29" x14ac:dyDescent="0.25">
      <c r="A1311" t="s">
        <v>9329</v>
      </c>
      <c r="Z1311" s="17"/>
      <c r="AB1311" t="s">
        <v>9501</v>
      </c>
      <c r="AC1311" s="17">
        <v>44448</v>
      </c>
    </row>
    <row r="1312" spans="1:29" x14ac:dyDescent="0.25">
      <c r="A1312" t="s">
        <v>9330</v>
      </c>
      <c r="Z1312" s="17"/>
      <c r="AB1312" t="s">
        <v>9501</v>
      </c>
      <c r="AC1312" s="17">
        <v>44448</v>
      </c>
    </row>
    <row r="1313" spans="1:29" x14ac:dyDescent="0.25">
      <c r="A1313" t="s">
        <v>9331</v>
      </c>
      <c r="Z1313" s="17"/>
      <c r="AB1313" t="s">
        <v>9501</v>
      </c>
      <c r="AC1313" s="17">
        <v>44448</v>
      </c>
    </row>
    <row r="1314" spans="1:29" x14ac:dyDescent="0.25">
      <c r="A1314" t="s">
        <v>9332</v>
      </c>
      <c r="Z1314" s="17"/>
      <c r="AB1314" t="s">
        <v>9501</v>
      </c>
      <c r="AC1314" s="17">
        <v>44448</v>
      </c>
    </row>
    <row r="1315" spans="1:29" x14ac:dyDescent="0.25">
      <c r="A1315" t="s">
        <v>9333</v>
      </c>
      <c r="Z1315" s="17"/>
      <c r="AB1315" t="s">
        <v>9501</v>
      </c>
      <c r="AC1315" s="17">
        <v>44448</v>
      </c>
    </row>
    <row r="1316" spans="1:29" x14ac:dyDescent="0.25">
      <c r="A1316" t="s">
        <v>9334</v>
      </c>
      <c r="Z1316" s="17"/>
      <c r="AB1316" t="s">
        <v>9501</v>
      </c>
      <c r="AC1316" s="17">
        <v>44448</v>
      </c>
    </row>
    <row r="1317" spans="1:29" x14ac:dyDescent="0.25">
      <c r="A1317" t="s">
        <v>9335</v>
      </c>
      <c r="Z1317" s="17"/>
      <c r="AB1317" t="s">
        <v>9501</v>
      </c>
      <c r="AC1317" s="17">
        <v>44448</v>
      </c>
    </row>
    <row r="1318" spans="1:29" x14ac:dyDescent="0.25">
      <c r="A1318" t="s">
        <v>9336</v>
      </c>
      <c r="Z1318" s="17"/>
      <c r="AB1318" t="s">
        <v>9501</v>
      </c>
      <c r="AC1318" s="17">
        <v>44448</v>
      </c>
    </row>
    <row r="1319" spans="1:29" x14ac:dyDescent="0.25">
      <c r="A1319" t="s">
        <v>9337</v>
      </c>
      <c r="Z1319" s="17"/>
      <c r="AB1319" t="s">
        <v>9501</v>
      </c>
      <c r="AC1319" s="17">
        <v>44448</v>
      </c>
    </row>
    <row r="1320" spans="1:29" x14ac:dyDescent="0.25">
      <c r="A1320" t="s">
        <v>9338</v>
      </c>
      <c r="Z1320" s="17"/>
      <c r="AB1320" t="s">
        <v>9501</v>
      </c>
      <c r="AC1320" s="17">
        <v>44448</v>
      </c>
    </row>
    <row r="1321" spans="1:29" x14ac:dyDescent="0.25">
      <c r="A1321" t="s">
        <v>9339</v>
      </c>
      <c r="Z1321" s="17"/>
      <c r="AB1321" t="s">
        <v>9501</v>
      </c>
      <c r="AC1321" s="17">
        <v>44448</v>
      </c>
    </row>
    <row r="1322" spans="1:29" x14ac:dyDescent="0.25">
      <c r="A1322" t="s">
        <v>9340</v>
      </c>
      <c r="Z1322" s="17"/>
      <c r="AB1322" t="s">
        <v>9501</v>
      </c>
      <c r="AC1322" s="17">
        <v>44448</v>
      </c>
    </row>
    <row r="1323" spans="1:29" x14ac:dyDescent="0.25">
      <c r="A1323" t="s">
        <v>9341</v>
      </c>
      <c r="Z1323" s="17"/>
      <c r="AB1323" t="s">
        <v>9501</v>
      </c>
      <c r="AC1323" s="17">
        <v>44448</v>
      </c>
    </row>
    <row r="1324" spans="1:29" x14ac:dyDescent="0.25">
      <c r="A1324" t="s">
        <v>9342</v>
      </c>
      <c r="Z1324" s="17"/>
      <c r="AB1324" t="s">
        <v>9501</v>
      </c>
      <c r="AC1324" s="17">
        <v>44448</v>
      </c>
    </row>
    <row r="1325" spans="1:29" x14ac:dyDescent="0.25">
      <c r="A1325" t="s">
        <v>9343</v>
      </c>
      <c r="Z1325" s="17"/>
      <c r="AB1325" t="s">
        <v>9501</v>
      </c>
      <c r="AC1325" s="17">
        <v>44448</v>
      </c>
    </row>
    <row r="1326" spans="1:29" x14ac:dyDescent="0.25">
      <c r="A1326" t="s">
        <v>9344</v>
      </c>
      <c r="Z1326" s="17"/>
      <c r="AB1326" t="s">
        <v>9501</v>
      </c>
      <c r="AC1326" s="17">
        <v>44448</v>
      </c>
    </row>
    <row r="1327" spans="1:29" x14ac:dyDescent="0.25">
      <c r="A1327" t="s">
        <v>9345</v>
      </c>
      <c r="Z1327" s="17"/>
      <c r="AB1327" t="s">
        <v>9501</v>
      </c>
      <c r="AC1327" s="17">
        <v>44448</v>
      </c>
    </row>
    <row r="1328" spans="1:29" x14ac:dyDescent="0.25">
      <c r="A1328" t="s">
        <v>9346</v>
      </c>
      <c r="Z1328" s="17"/>
      <c r="AB1328" t="s">
        <v>9501</v>
      </c>
      <c r="AC1328" s="17">
        <v>44448</v>
      </c>
    </row>
    <row r="1329" spans="1:29" x14ac:dyDescent="0.25">
      <c r="A1329" t="s">
        <v>9347</v>
      </c>
      <c r="Z1329" s="17"/>
      <c r="AB1329" t="s">
        <v>9501</v>
      </c>
      <c r="AC1329" s="17">
        <v>44448</v>
      </c>
    </row>
    <row r="1330" spans="1:29" x14ac:dyDescent="0.25">
      <c r="A1330" t="s">
        <v>9348</v>
      </c>
      <c r="Z1330" s="17"/>
      <c r="AB1330" t="s">
        <v>9501</v>
      </c>
      <c r="AC1330" s="17">
        <v>44448</v>
      </c>
    </row>
    <row r="1331" spans="1:29" x14ac:dyDescent="0.25">
      <c r="A1331" t="s">
        <v>9349</v>
      </c>
      <c r="Z1331" s="17"/>
      <c r="AB1331" t="s">
        <v>9501</v>
      </c>
      <c r="AC1331" s="17">
        <v>44448</v>
      </c>
    </row>
    <row r="1332" spans="1:29" x14ac:dyDescent="0.25">
      <c r="A1332" t="s">
        <v>9350</v>
      </c>
      <c r="Z1332" s="17"/>
      <c r="AB1332" t="s">
        <v>9501</v>
      </c>
      <c r="AC1332" s="17">
        <v>44448</v>
      </c>
    </row>
    <row r="1333" spans="1:29" x14ac:dyDescent="0.25">
      <c r="A1333" t="s">
        <v>9351</v>
      </c>
      <c r="Z1333" s="17"/>
      <c r="AB1333" t="s">
        <v>9501</v>
      </c>
      <c r="AC1333" s="17">
        <v>44448</v>
      </c>
    </row>
    <row r="1334" spans="1:29" x14ac:dyDescent="0.25">
      <c r="A1334" t="s">
        <v>9352</v>
      </c>
      <c r="Z1334" s="17"/>
      <c r="AB1334" t="s">
        <v>9501</v>
      </c>
      <c r="AC1334" s="17">
        <v>44448</v>
      </c>
    </row>
    <row r="1335" spans="1:29" x14ac:dyDescent="0.25">
      <c r="A1335" t="s">
        <v>9353</v>
      </c>
      <c r="Z1335" s="17"/>
      <c r="AB1335" t="s">
        <v>9501</v>
      </c>
      <c r="AC1335" s="17">
        <v>44448</v>
      </c>
    </row>
    <row r="1336" spans="1:29" x14ac:dyDescent="0.25">
      <c r="A1336" t="s">
        <v>9354</v>
      </c>
      <c r="Z1336" s="17"/>
      <c r="AB1336" t="s">
        <v>9501</v>
      </c>
      <c r="AC1336" s="17">
        <v>44448</v>
      </c>
    </row>
    <row r="1337" spans="1:29" x14ac:dyDescent="0.25">
      <c r="A1337" t="s">
        <v>9355</v>
      </c>
      <c r="Z1337" s="17"/>
      <c r="AB1337" t="s">
        <v>9501</v>
      </c>
      <c r="AC1337" s="17">
        <v>44448</v>
      </c>
    </row>
    <row r="1338" spans="1:29" x14ac:dyDescent="0.25">
      <c r="A1338" t="s">
        <v>9356</v>
      </c>
      <c r="Z1338" s="17"/>
      <c r="AB1338" t="s">
        <v>9501</v>
      </c>
      <c r="AC1338" s="17">
        <v>44448</v>
      </c>
    </row>
    <row r="1339" spans="1:29" x14ac:dyDescent="0.25">
      <c r="A1339" t="s">
        <v>9357</v>
      </c>
      <c r="Z1339" s="17"/>
      <c r="AB1339" t="s">
        <v>9501</v>
      </c>
      <c r="AC1339" s="17">
        <v>44448</v>
      </c>
    </row>
    <row r="1340" spans="1:29" x14ac:dyDescent="0.25">
      <c r="A1340" t="s">
        <v>9358</v>
      </c>
      <c r="Z1340" s="17"/>
      <c r="AB1340" t="s">
        <v>9501</v>
      </c>
      <c r="AC1340" s="17">
        <v>44448</v>
      </c>
    </row>
    <row r="1341" spans="1:29" x14ac:dyDescent="0.25">
      <c r="A1341" t="s">
        <v>9359</v>
      </c>
      <c r="Z1341" s="17"/>
      <c r="AB1341" t="s">
        <v>9501</v>
      </c>
      <c r="AC1341" s="17">
        <v>44448</v>
      </c>
    </row>
    <row r="1342" spans="1:29" x14ac:dyDescent="0.25">
      <c r="A1342" t="s">
        <v>9360</v>
      </c>
      <c r="Z1342" s="17"/>
      <c r="AB1342" t="s">
        <v>9501</v>
      </c>
      <c r="AC1342" s="17">
        <v>44448</v>
      </c>
    </row>
    <row r="1343" spans="1:29" x14ac:dyDescent="0.25">
      <c r="A1343" t="s">
        <v>9361</v>
      </c>
      <c r="Z1343" s="17"/>
      <c r="AB1343" t="s">
        <v>9501</v>
      </c>
      <c r="AC1343" s="17">
        <v>44448</v>
      </c>
    </row>
    <row r="1344" spans="1:29" x14ac:dyDescent="0.25">
      <c r="A1344" t="s">
        <v>9362</v>
      </c>
      <c r="Z1344" s="17"/>
      <c r="AB1344" t="s">
        <v>9501</v>
      </c>
      <c r="AC1344" s="17">
        <v>44448</v>
      </c>
    </row>
    <row r="1345" spans="1:29" x14ac:dyDescent="0.25">
      <c r="A1345" t="s">
        <v>9363</v>
      </c>
      <c r="Z1345" s="17"/>
      <c r="AB1345" t="s">
        <v>9501</v>
      </c>
      <c r="AC1345" s="17">
        <v>44448</v>
      </c>
    </row>
    <row r="1346" spans="1:29" x14ac:dyDescent="0.25">
      <c r="A1346" t="s">
        <v>9364</v>
      </c>
      <c r="Z1346" s="17"/>
      <c r="AB1346" t="s">
        <v>9501</v>
      </c>
      <c r="AC1346" s="17">
        <v>44448</v>
      </c>
    </row>
    <row r="1347" spans="1:29" x14ac:dyDescent="0.25">
      <c r="A1347" t="s">
        <v>9365</v>
      </c>
      <c r="Z1347" s="17"/>
      <c r="AB1347" t="s">
        <v>9501</v>
      </c>
      <c r="AC1347" s="17">
        <v>44448</v>
      </c>
    </row>
    <row r="1348" spans="1:29" x14ac:dyDescent="0.25">
      <c r="A1348" t="s">
        <v>9366</v>
      </c>
      <c r="Z1348" s="17"/>
      <c r="AB1348" t="s">
        <v>9501</v>
      </c>
      <c r="AC1348" s="17">
        <v>44448</v>
      </c>
    </row>
    <row r="1349" spans="1:29" x14ac:dyDescent="0.25">
      <c r="A1349" t="s">
        <v>9367</v>
      </c>
      <c r="Z1349" s="17"/>
      <c r="AB1349" t="s">
        <v>9501</v>
      </c>
      <c r="AC1349" s="17">
        <v>44448</v>
      </c>
    </row>
    <row r="1350" spans="1:29" x14ac:dyDescent="0.25">
      <c r="A1350" t="s">
        <v>8139</v>
      </c>
      <c r="Z1350" s="17"/>
      <c r="AB1350" t="s">
        <v>9501</v>
      </c>
      <c r="AC1350" s="17">
        <v>44448</v>
      </c>
    </row>
    <row r="1351" spans="1:29" x14ac:dyDescent="0.25">
      <c r="A1351" t="s">
        <v>9368</v>
      </c>
      <c r="Z1351" s="17"/>
      <c r="AB1351" t="s">
        <v>9501</v>
      </c>
      <c r="AC1351" s="17">
        <v>44448</v>
      </c>
    </row>
    <row r="1352" spans="1:29" x14ac:dyDescent="0.25">
      <c r="A1352" t="s">
        <v>9369</v>
      </c>
      <c r="Z1352" s="17"/>
      <c r="AB1352" t="s">
        <v>9501</v>
      </c>
      <c r="AC1352" s="17">
        <v>44448</v>
      </c>
    </row>
    <row r="1353" spans="1:29" x14ac:dyDescent="0.25">
      <c r="A1353" t="s">
        <v>9370</v>
      </c>
      <c r="Z1353" s="17"/>
      <c r="AB1353" t="s">
        <v>9501</v>
      </c>
      <c r="AC1353" s="17">
        <v>44448</v>
      </c>
    </row>
    <row r="1354" spans="1:29" x14ac:dyDescent="0.25">
      <c r="A1354" t="s">
        <v>9371</v>
      </c>
      <c r="Z1354" s="17"/>
      <c r="AB1354" t="s">
        <v>9501</v>
      </c>
      <c r="AC1354" s="17">
        <v>44448</v>
      </c>
    </row>
    <row r="1355" spans="1:29" x14ac:dyDescent="0.25">
      <c r="A1355" t="s">
        <v>9372</v>
      </c>
      <c r="Z1355" s="17"/>
      <c r="AB1355" t="s">
        <v>9501</v>
      </c>
      <c r="AC1355" s="17">
        <v>44448</v>
      </c>
    </row>
    <row r="1356" spans="1:29" x14ac:dyDescent="0.25">
      <c r="A1356" t="s">
        <v>9373</v>
      </c>
      <c r="Z1356" s="17"/>
      <c r="AB1356" t="s">
        <v>9501</v>
      </c>
      <c r="AC1356" s="17">
        <v>44448</v>
      </c>
    </row>
    <row r="1357" spans="1:29" x14ac:dyDescent="0.25">
      <c r="A1357" t="s">
        <v>9374</v>
      </c>
      <c r="Z1357" s="17"/>
      <c r="AB1357" t="s">
        <v>9501</v>
      </c>
      <c r="AC1357" s="17">
        <v>44448</v>
      </c>
    </row>
    <row r="1358" spans="1:29" x14ac:dyDescent="0.25">
      <c r="A1358" t="s">
        <v>9375</v>
      </c>
      <c r="Z1358" s="17"/>
      <c r="AB1358" t="s">
        <v>9501</v>
      </c>
      <c r="AC1358" s="17">
        <v>44448</v>
      </c>
    </row>
    <row r="1359" spans="1:29" x14ac:dyDescent="0.25">
      <c r="A1359" t="s">
        <v>9376</v>
      </c>
      <c r="Z1359" s="17"/>
      <c r="AB1359" t="s">
        <v>9501</v>
      </c>
      <c r="AC1359" s="17">
        <v>44448</v>
      </c>
    </row>
    <row r="1360" spans="1:29" x14ac:dyDescent="0.25">
      <c r="A1360" t="s">
        <v>9377</v>
      </c>
      <c r="Z1360" s="17"/>
      <c r="AB1360" t="s">
        <v>9501</v>
      </c>
      <c r="AC1360" s="17">
        <v>44448</v>
      </c>
    </row>
    <row r="1361" spans="1:29" x14ac:dyDescent="0.25">
      <c r="A1361" t="s">
        <v>9378</v>
      </c>
      <c r="Z1361" s="17"/>
      <c r="AB1361" t="s">
        <v>9501</v>
      </c>
      <c r="AC1361" s="17">
        <v>44448</v>
      </c>
    </row>
    <row r="1362" spans="1:29" x14ac:dyDescent="0.25">
      <c r="A1362" t="s">
        <v>9379</v>
      </c>
      <c r="Z1362" s="17"/>
      <c r="AB1362" t="s">
        <v>9501</v>
      </c>
      <c r="AC1362" s="17">
        <v>44448</v>
      </c>
    </row>
    <row r="1363" spans="1:29" x14ac:dyDescent="0.25">
      <c r="A1363" t="s">
        <v>9380</v>
      </c>
      <c r="Z1363" s="17"/>
      <c r="AB1363" t="s">
        <v>9501</v>
      </c>
      <c r="AC1363" s="17">
        <v>44448</v>
      </c>
    </row>
    <row r="1364" spans="1:29" x14ac:dyDescent="0.25">
      <c r="A1364" t="s">
        <v>9381</v>
      </c>
      <c r="Z1364" s="17"/>
      <c r="AB1364" t="s">
        <v>9501</v>
      </c>
      <c r="AC1364" s="17">
        <v>44448</v>
      </c>
    </row>
    <row r="1365" spans="1:29" x14ac:dyDescent="0.25">
      <c r="A1365" t="s">
        <v>9382</v>
      </c>
      <c r="Z1365" s="17"/>
      <c r="AB1365" t="s">
        <v>9501</v>
      </c>
      <c r="AC1365" s="17">
        <v>44448</v>
      </c>
    </row>
    <row r="1366" spans="1:29" x14ac:dyDescent="0.25">
      <c r="A1366" t="s">
        <v>9383</v>
      </c>
      <c r="Z1366" s="17"/>
      <c r="AB1366" t="s">
        <v>9501</v>
      </c>
      <c r="AC1366" s="17">
        <v>44448</v>
      </c>
    </row>
    <row r="1367" spans="1:29" x14ac:dyDescent="0.25">
      <c r="A1367" t="s">
        <v>9384</v>
      </c>
      <c r="Z1367" s="17"/>
      <c r="AB1367" t="s">
        <v>9501</v>
      </c>
      <c r="AC1367" s="17">
        <v>44448</v>
      </c>
    </row>
    <row r="1368" spans="1:29" x14ac:dyDescent="0.25">
      <c r="A1368" t="s">
        <v>9385</v>
      </c>
      <c r="Z1368" s="17"/>
      <c r="AB1368" t="s">
        <v>9501</v>
      </c>
      <c r="AC1368" s="17">
        <v>44448</v>
      </c>
    </row>
    <row r="1369" spans="1:29" x14ac:dyDescent="0.25">
      <c r="A1369" t="s">
        <v>9386</v>
      </c>
      <c r="Z1369" s="17"/>
      <c r="AB1369" t="s">
        <v>9501</v>
      </c>
      <c r="AC1369" s="17">
        <v>44448</v>
      </c>
    </row>
    <row r="1370" spans="1:29" x14ac:dyDescent="0.25">
      <c r="A1370" t="s">
        <v>9387</v>
      </c>
      <c r="Z1370" s="17"/>
      <c r="AB1370" t="s">
        <v>9501</v>
      </c>
      <c r="AC1370" s="17">
        <v>44448</v>
      </c>
    </row>
    <row r="1371" spans="1:29" x14ac:dyDescent="0.25">
      <c r="A1371" t="s">
        <v>9388</v>
      </c>
      <c r="Z1371" s="17"/>
      <c r="AB1371" t="s">
        <v>9501</v>
      </c>
      <c r="AC1371" s="17">
        <v>44448</v>
      </c>
    </row>
    <row r="1372" spans="1:29" x14ac:dyDescent="0.25">
      <c r="A1372" t="s">
        <v>9389</v>
      </c>
      <c r="Z1372" s="17"/>
      <c r="AB1372" t="s">
        <v>9501</v>
      </c>
      <c r="AC1372" s="17">
        <v>44448</v>
      </c>
    </row>
    <row r="1373" spans="1:29" x14ac:dyDescent="0.25">
      <c r="A1373" t="s">
        <v>9390</v>
      </c>
      <c r="Z1373" s="17"/>
      <c r="AB1373" t="s">
        <v>9501</v>
      </c>
      <c r="AC1373" s="17">
        <v>44448</v>
      </c>
    </row>
    <row r="1374" spans="1:29" x14ac:dyDescent="0.25">
      <c r="A1374" t="s">
        <v>7773</v>
      </c>
      <c r="Z1374" s="17"/>
      <c r="AB1374" t="s">
        <v>9501</v>
      </c>
      <c r="AC1374" s="17">
        <v>44448</v>
      </c>
    </row>
    <row r="1375" spans="1:29" x14ac:dyDescent="0.25">
      <c r="A1375" t="s">
        <v>9391</v>
      </c>
      <c r="Z1375" s="17"/>
      <c r="AB1375" t="s">
        <v>9501</v>
      </c>
      <c r="AC1375" s="17">
        <v>44448</v>
      </c>
    </row>
    <row r="1376" spans="1:29" x14ac:dyDescent="0.25">
      <c r="A1376" t="s">
        <v>9392</v>
      </c>
      <c r="Z1376" s="17"/>
      <c r="AB1376" t="s">
        <v>9501</v>
      </c>
      <c r="AC1376" s="17">
        <v>44448</v>
      </c>
    </row>
    <row r="1377" spans="1:29" x14ac:dyDescent="0.25">
      <c r="A1377" t="s">
        <v>9393</v>
      </c>
      <c r="Z1377" s="17"/>
      <c r="AB1377" t="s">
        <v>9501</v>
      </c>
      <c r="AC1377" s="17">
        <v>44448</v>
      </c>
    </row>
    <row r="1378" spans="1:29" x14ac:dyDescent="0.25">
      <c r="A1378" t="s">
        <v>9394</v>
      </c>
      <c r="Z1378" s="17"/>
      <c r="AB1378" t="s">
        <v>9501</v>
      </c>
      <c r="AC1378" s="17">
        <v>44448</v>
      </c>
    </row>
    <row r="1379" spans="1:29" x14ac:dyDescent="0.25">
      <c r="A1379" t="s">
        <v>9395</v>
      </c>
      <c r="Z1379" s="17"/>
      <c r="AB1379" t="s">
        <v>9501</v>
      </c>
      <c r="AC1379" s="17">
        <v>44448</v>
      </c>
    </row>
    <row r="1380" spans="1:29" x14ac:dyDescent="0.25">
      <c r="A1380" t="s">
        <v>9396</v>
      </c>
      <c r="Z1380" s="17"/>
      <c r="AB1380" t="s">
        <v>9501</v>
      </c>
      <c r="AC1380" s="17">
        <v>44448</v>
      </c>
    </row>
    <row r="1381" spans="1:29" x14ac:dyDescent="0.25">
      <c r="A1381" t="s">
        <v>9397</v>
      </c>
      <c r="Z1381" s="17"/>
      <c r="AB1381" t="s">
        <v>9501</v>
      </c>
      <c r="AC1381" s="17">
        <v>44448</v>
      </c>
    </row>
    <row r="1382" spans="1:29" x14ac:dyDescent="0.25">
      <c r="A1382" t="s">
        <v>9398</v>
      </c>
      <c r="Z1382" s="17"/>
      <c r="AB1382" t="s">
        <v>9501</v>
      </c>
      <c r="AC1382" s="17">
        <v>44448</v>
      </c>
    </row>
    <row r="1383" spans="1:29" x14ac:dyDescent="0.25">
      <c r="A1383" t="s">
        <v>9399</v>
      </c>
      <c r="Z1383" s="17"/>
      <c r="AB1383" t="s">
        <v>9501</v>
      </c>
      <c r="AC1383" s="17">
        <v>44448</v>
      </c>
    </row>
    <row r="1384" spans="1:29" x14ac:dyDescent="0.25">
      <c r="A1384" t="s">
        <v>9400</v>
      </c>
      <c r="Z1384" s="17"/>
      <c r="AB1384" t="s">
        <v>9501</v>
      </c>
      <c r="AC1384" s="17">
        <v>44448</v>
      </c>
    </row>
    <row r="1385" spans="1:29" x14ac:dyDescent="0.25">
      <c r="A1385" t="s">
        <v>9401</v>
      </c>
      <c r="Z1385" s="17"/>
      <c r="AB1385" t="s">
        <v>9501</v>
      </c>
      <c r="AC1385" s="17">
        <v>44448</v>
      </c>
    </row>
    <row r="1386" spans="1:29" x14ac:dyDescent="0.25">
      <c r="A1386" t="s">
        <v>9402</v>
      </c>
      <c r="Z1386" s="17"/>
      <c r="AB1386" t="s">
        <v>9501</v>
      </c>
      <c r="AC1386" s="17">
        <v>44448</v>
      </c>
    </row>
    <row r="1387" spans="1:29" x14ac:dyDescent="0.25">
      <c r="A1387" t="s">
        <v>9403</v>
      </c>
      <c r="Z1387" s="17"/>
      <c r="AB1387" t="s">
        <v>9501</v>
      </c>
      <c r="AC1387" s="17">
        <v>44448</v>
      </c>
    </row>
    <row r="1388" spans="1:29" x14ac:dyDescent="0.25">
      <c r="A1388" t="s">
        <v>9404</v>
      </c>
      <c r="Z1388" s="17"/>
      <c r="AB1388" t="s">
        <v>9501</v>
      </c>
      <c r="AC1388" s="17">
        <v>44448</v>
      </c>
    </row>
    <row r="1389" spans="1:29" x14ac:dyDescent="0.25">
      <c r="A1389" t="s">
        <v>9405</v>
      </c>
      <c r="Z1389" s="17"/>
      <c r="AB1389" t="s">
        <v>9501</v>
      </c>
      <c r="AC1389" s="17">
        <v>44448</v>
      </c>
    </row>
    <row r="1390" spans="1:29" x14ac:dyDescent="0.25">
      <c r="A1390" t="s">
        <v>9406</v>
      </c>
      <c r="Z1390" s="17"/>
      <c r="AB1390" t="s">
        <v>9501</v>
      </c>
      <c r="AC1390" s="17">
        <v>44448</v>
      </c>
    </row>
    <row r="1391" spans="1:29" x14ac:dyDescent="0.25">
      <c r="A1391" t="s">
        <v>9407</v>
      </c>
      <c r="Z1391" s="17"/>
      <c r="AB1391" t="s">
        <v>9501</v>
      </c>
      <c r="AC1391" s="17">
        <v>44448</v>
      </c>
    </row>
    <row r="1392" spans="1:29" x14ac:dyDescent="0.25">
      <c r="A1392" t="s">
        <v>9408</v>
      </c>
      <c r="Z1392" s="17"/>
      <c r="AB1392" t="s">
        <v>9501</v>
      </c>
      <c r="AC1392" s="17">
        <v>44448</v>
      </c>
    </row>
    <row r="1393" spans="1:29" x14ac:dyDescent="0.25">
      <c r="A1393" t="s">
        <v>9409</v>
      </c>
      <c r="Z1393" s="17"/>
      <c r="AB1393" t="s">
        <v>9501</v>
      </c>
      <c r="AC1393" s="17">
        <v>44448</v>
      </c>
    </row>
    <row r="1394" spans="1:29" x14ac:dyDescent="0.25">
      <c r="A1394" t="s">
        <v>9410</v>
      </c>
      <c r="Z1394" s="17"/>
      <c r="AB1394" t="s">
        <v>9501</v>
      </c>
      <c r="AC1394" s="17">
        <v>44448</v>
      </c>
    </row>
    <row r="1395" spans="1:29" x14ac:dyDescent="0.25">
      <c r="A1395" t="s">
        <v>9411</v>
      </c>
      <c r="Z1395" s="17"/>
      <c r="AB1395" t="s">
        <v>9501</v>
      </c>
      <c r="AC1395" s="17">
        <v>44448</v>
      </c>
    </row>
    <row r="1396" spans="1:29" x14ac:dyDescent="0.25">
      <c r="A1396" t="s">
        <v>9412</v>
      </c>
      <c r="Z1396" s="17"/>
      <c r="AB1396" t="s">
        <v>9501</v>
      </c>
      <c r="AC1396" s="17">
        <v>44448</v>
      </c>
    </row>
    <row r="1397" spans="1:29" x14ac:dyDescent="0.25">
      <c r="A1397" t="s">
        <v>9413</v>
      </c>
      <c r="Z1397" s="17"/>
      <c r="AB1397" t="s">
        <v>9501</v>
      </c>
      <c r="AC1397" s="17">
        <v>44448</v>
      </c>
    </row>
    <row r="1398" spans="1:29" x14ac:dyDescent="0.25">
      <c r="A1398" t="s">
        <v>9414</v>
      </c>
      <c r="Z1398" s="17"/>
      <c r="AB1398" t="s">
        <v>9501</v>
      </c>
      <c r="AC1398" s="17">
        <v>44448</v>
      </c>
    </row>
    <row r="1399" spans="1:29" x14ac:dyDescent="0.25">
      <c r="A1399" t="s">
        <v>9415</v>
      </c>
      <c r="Z1399" s="17"/>
      <c r="AB1399" t="s">
        <v>9501</v>
      </c>
      <c r="AC1399" s="17">
        <v>44448</v>
      </c>
    </row>
    <row r="1400" spans="1:29" x14ac:dyDescent="0.25">
      <c r="A1400" t="s">
        <v>9416</v>
      </c>
      <c r="Z1400" s="17"/>
      <c r="AB1400" t="s">
        <v>9501</v>
      </c>
      <c r="AC1400" s="17">
        <v>44448</v>
      </c>
    </row>
    <row r="1401" spans="1:29" x14ac:dyDescent="0.25">
      <c r="A1401" t="s">
        <v>9417</v>
      </c>
      <c r="Z1401" s="17"/>
      <c r="AB1401" t="s">
        <v>9501</v>
      </c>
      <c r="AC1401" s="17">
        <v>44448</v>
      </c>
    </row>
    <row r="1402" spans="1:29" x14ac:dyDescent="0.25">
      <c r="A1402" t="s">
        <v>9418</v>
      </c>
      <c r="Z1402" s="17"/>
      <c r="AB1402" t="s">
        <v>9501</v>
      </c>
      <c r="AC1402" s="17">
        <v>44448</v>
      </c>
    </row>
    <row r="1403" spans="1:29" x14ac:dyDescent="0.25">
      <c r="A1403" t="s">
        <v>9419</v>
      </c>
      <c r="Z1403" s="17"/>
      <c r="AB1403" t="s">
        <v>9501</v>
      </c>
      <c r="AC1403" s="17">
        <v>44448</v>
      </c>
    </row>
    <row r="1404" spans="1:29" x14ac:dyDescent="0.25">
      <c r="A1404" t="s">
        <v>9420</v>
      </c>
      <c r="B1404" t="s">
        <v>9515</v>
      </c>
      <c r="Z1404" s="17"/>
      <c r="AB1404" t="s">
        <v>9501</v>
      </c>
      <c r="AC1404" s="17">
        <v>44448</v>
      </c>
    </row>
    <row r="1405" spans="1:29" x14ac:dyDescent="0.25">
      <c r="A1405" t="s">
        <v>9421</v>
      </c>
      <c r="Z1405" s="17"/>
      <c r="AB1405" t="s">
        <v>9501</v>
      </c>
      <c r="AC1405" s="17">
        <v>44448</v>
      </c>
    </row>
    <row r="1406" spans="1:29" x14ac:dyDescent="0.25">
      <c r="A1406" t="s">
        <v>9422</v>
      </c>
      <c r="Z1406" s="17"/>
      <c r="AB1406" t="s">
        <v>9501</v>
      </c>
      <c r="AC1406" s="17">
        <v>44448</v>
      </c>
    </row>
    <row r="1407" spans="1:29" x14ac:dyDescent="0.25">
      <c r="A1407" t="s">
        <v>9423</v>
      </c>
      <c r="Z1407" s="17"/>
      <c r="AB1407" t="s">
        <v>9501</v>
      </c>
      <c r="AC1407" s="17">
        <v>44448</v>
      </c>
    </row>
    <row r="1408" spans="1:29" x14ac:dyDescent="0.25">
      <c r="A1408" t="s">
        <v>9424</v>
      </c>
      <c r="Z1408" s="17"/>
      <c r="AB1408" t="s">
        <v>9501</v>
      </c>
      <c r="AC1408" s="17">
        <v>44448</v>
      </c>
    </row>
    <row r="1409" spans="1:29" x14ac:dyDescent="0.25">
      <c r="A1409" t="s">
        <v>9425</v>
      </c>
      <c r="Z1409" s="17"/>
      <c r="AB1409" t="s">
        <v>9501</v>
      </c>
      <c r="AC1409" s="17">
        <v>44448</v>
      </c>
    </row>
    <row r="1410" spans="1:29" x14ac:dyDescent="0.25">
      <c r="A1410" t="s">
        <v>9426</v>
      </c>
      <c r="Z1410" s="17"/>
      <c r="AB1410" t="s">
        <v>9501</v>
      </c>
      <c r="AC1410" s="17">
        <v>44448</v>
      </c>
    </row>
    <row r="1411" spans="1:29" x14ac:dyDescent="0.25">
      <c r="A1411" t="s">
        <v>9427</v>
      </c>
      <c r="Z1411" s="17"/>
      <c r="AB1411" t="s">
        <v>9501</v>
      </c>
      <c r="AC1411" s="17">
        <v>44448</v>
      </c>
    </row>
    <row r="1412" spans="1:29" x14ac:dyDescent="0.25">
      <c r="A1412" t="s">
        <v>9428</v>
      </c>
      <c r="Z1412" s="17"/>
      <c r="AB1412" t="s">
        <v>9501</v>
      </c>
      <c r="AC1412" s="17">
        <v>44448</v>
      </c>
    </row>
    <row r="1413" spans="1:29" x14ac:dyDescent="0.25">
      <c r="A1413" t="s">
        <v>9429</v>
      </c>
      <c r="Z1413" s="17"/>
      <c r="AB1413" t="s">
        <v>9501</v>
      </c>
      <c r="AC1413" s="17">
        <v>44448</v>
      </c>
    </row>
    <row r="1414" spans="1:29" x14ac:dyDescent="0.25">
      <c r="A1414" t="s">
        <v>9430</v>
      </c>
      <c r="Z1414" s="17"/>
      <c r="AB1414" t="s">
        <v>9501</v>
      </c>
      <c r="AC1414" s="17">
        <v>44448</v>
      </c>
    </row>
    <row r="1415" spans="1:29" x14ac:dyDescent="0.25">
      <c r="A1415" t="s">
        <v>9431</v>
      </c>
      <c r="Z1415" s="17"/>
      <c r="AB1415" t="s">
        <v>9501</v>
      </c>
      <c r="AC1415" s="17">
        <v>44448</v>
      </c>
    </row>
    <row r="1416" spans="1:29" x14ac:dyDescent="0.25">
      <c r="A1416" t="s">
        <v>9432</v>
      </c>
      <c r="Z1416" s="17"/>
      <c r="AB1416" t="s">
        <v>9501</v>
      </c>
      <c r="AC1416" s="17">
        <v>44448</v>
      </c>
    </row>
    <row r="1417" spans="1:29" x14ac:dyDescent="0.25">
      <c r="A1417" t="s">
        <v>9433</v>
      </c>
      <c r="Z1417" s="17"/>
      <c r="AB1417" t="s">
        <v>9501</v>
      </c>
      <c r="AC1417" s="17">
        <v>44448</v>
      </c>
    </row>
    <row r="1418" spans="1:29" x14ac:dyDescent="0.25">
      <c r="A1418" t="s">
        <v>9434</v>
      </c>
      <c r="Z1418" s="17"/>
      <c r="AB1418" t="s">
        <v>9501</v>
      </c>
      <c r="AC1418" s="17">
        <v>44448</v>
      </c>
    </row>
    <row r="1419" spans="1:29" x14ac:dyDescent="0.25">
      <c r="A1419" t="s">
        <v>9435</v>
      </c>
      <c r="Z1419" s="17"/>
      <c r="AB1419" t="s">
        <v>9501</v>
      </c>
      <c r="AC1419" s="17">
        <v>44448</v>
      </c>
    </row>
    <row r="1420" spans="1:29" x14ac:dyDescent="0.25">
      <c r="A1420" t="s">
        <v>9436</v>
      </c>
      <c r="Z1420" s="17"/>
      <c r="AB1420" t="s">
        <v>9501</v>
      </c>
      <c r="AC1420" s="17">
        <v>44448</v>
      </c>
    </row>
    <row r="1421" spans="1:29" x14ac:dyDescent="0.25">
      <c r="A1421" t="s">
        <v>9437</v>
      </c>
      <c r="Z1421" s="17"/>
      <c r="AB1421" t="s">
        <v>9501</v>
      </c>
      <c r="AC1421" s="17">
        <v>44448</v>
      </c>
    </row>
    <row r="1422" spans="1:29" x14ac:dyDescent="0.25">
      <c r="A1422" t="s">
        <v>9438</v>
      </c>
      <c r="Z1422" s="17"/>
      <c r="AB1422" t="s">
        <v>9501</v>
      </c>
      <c r="AC1422" s="17">
        <v>44448</v>
      </c>
    </row>
    <row r="1423" spans="1:29" x14ac:dyDescent="0.25">
      <c r="A1423" t="s">
        <v>9439</v>
      </c>
      <c r="Z1423" s="17"/>
      <c r="AB1423" t="s">
        <v>9501</v>
      </c>
      <c r="AC1423" s="17">
        <v>44448</v>
      </c>
    </row>
    <row r="1424" spans="1:29" x14ac:dyDescent="0.25">
      <c r="A1424" t="s">
        <v>9440</v>
      </c>
      <c r="Z1424" s="17"/>
      <c r="AB1424" t="s">
        <v>9501</v>
      </c>
      <c r="AC1424" s="17">
        <v>44448</v>
      </c>
    </row>
    <row r="1425" spans="1:29" x14ac:dyDescent="0.25">
      <c r="A1425" t="s">
        <v>9441</v>
      </c>
      <c r="Z1425" s="17"/>
      <c r="AB1425" t="s">
        <v>9501</v>
      </c>
      <c r="AC1425" s="17">
        <v>44448</v>
      </c>
    </row>
    <row r="1426" spans="1:29" x14ac:dyDescent="0.25">
      <c r="A1426" t="s">
        <v>9442</v>
      </c>
      <c r="Z1426" s="17"/>
      <c r="AB1426" t="s">
        <v>9501</v>
      </c>
      <c r="AC1426" s="17">
        <v>44448</v>
      </c>
    </row>
    <row r="1427" spans="1:29" x14ac:dyDescent="0.25">
      <c r="A1427" t="s">
        <v>9443</v>
      </c>
      <c r="Z1427" s="17"/>
      <c r="AB1427" t="s">
        <v>9501</v>
      </c>
      <c r="AC1427" s="17">
        <v>44448</v>
      </c>
    </row>
    <row r="1428" spans="1:29" x14ac:dyDescent="0.25">
      <c r="A1428" t="s">
        <v>9444</v>
      </c>
      <c r="Z1428" s="17"/>
      <c r="AB1428" t="s">
        <v>9501</v>
      </c>
      <c r="AC1428" s="17">
        <v>44448</v>
      </c>
    </row>
    <row r="1429" spans="1:29" x14ac:dyDescent="0.25">
      <c r="A1429" t="s">
        <v>9445</v>
      </c>
      <c r="Z1429" s="17"/>
      <c r="AB1429" t="s">
        <v>9501</v>
      </c>
      <c r="AC1429" s="17">
        <v>44448</v>
      </c>
    </row>
    <row r="1430" spans="1:29" x14ac:dyDescent="0.25">
      <c r="A1430" t="s">
        <v>9446</v>
      </c>
      <c r="Z1430" s="17"/>
      <c r="AB1430" t="s">
        <v>9501</v>
      </c>
      <c r="AC1430" s="17">
        <v>44448</v>
      </c>
    </row>
    <row r="1431" spans="1:29" x14ac:dyDescent="0.25">
      <c r="A1431" t="s">
        <v>9447</v>
      </c>
      <c r="Z1431" s="17"/>
      <c r="AB1431" t="s">
        <v>9501</v>
      </c>
      <c r="AC1431" s="17">
        <v>44448</v>
      </c>
    </row>
    <row r="1432" spans="1:29" x14ac:dyDescent="0.25">
      <c r="A1432" t="s">
        <v>9448</v>
      </c>
      <c r="Z1432" s="17"/>
      <c r="AB1432" t="s">
        <v>9501</v>
      </c>
      <c r="AC1432" s="17">
        <v>44448</v>
      </c>
    </row>
    <row r="1433" spans="1:29" x14ac:dyDescent="0.25">
      <c r="A1433" t="s">
        <v>9449</v>
      </c>
      <c r="Z1433" s="17"/>
      <c r="AB1433" t="s">
        <v>9501</v>
      </c>
      <c r="AC1433" s="17">
        <v>44448</v>
      </c>
    </row>
    <row r="1434" spans="1:29" x14ac:dyDescent="0.25">
      <c r="A1434" t="s">
        <v>9450</v>
      </c>
      <c r="Z1434" s="17"/>
      <c r="AB1434" t="s">
        <v>9501</v>
      </c>
      <c r="AC1434" s="17">
        <v>44448</v>
      </c>
    </row>
    <row r="1435" spans="1:29" x14ac:dyDescent="0.25">
      <c r="A1435" t="s">
        <v>9451</v>
      </c>
      <c r="Z1435" s="17"/>
      <c r="AB1435" t="s">
        <v>9501</v>
      </c>
      <c r="AC1435" s="17">
        <v>44448</v>
      </c>
    </row>
    <row r="1436" spans="1:29" x14ac:dyDescent="0.25">
      <c r="A1436" t="s">
        <v>9452</v>
      </c>
      <c r="Z1436" s="17"/>
      <c r="AB1436" t="s">
        <v>9501</v>
      </c>
      <c r="AC1436" s="17">
        <v>44448</v>
      </c>
    </row>
    <row r="1437" spans="1:29" x14ac:dyDescent="0.25">
      <c r="A1437" t="s">
        <v>9453</v>
      </c>
      <c r="Z1437" s="17"/>
      <c r="AB1437" t="s">
        <v>9501</v>
      </c>
      <c r="AC1437" s="17">
        <v>44448</v>
      </c>
    </row>
    <row r="1438" spans="1:29" x14ac:dyDescent="0.25">
      <c r="A1438" t="s">
        <v>9454</v>
      </c>
      <c r="Z1438" s="17"/>
      <c r="AB1438" t="s">
        <v>9501</v>
      </c>
      <c r="AC1438" s="17">
        <v>44448</v>
      </c>
    </row>
    <row r="1439" spans="1:29" x14ac:dyDescent="0.25">
      <c r="A1439" t="s">
        <v>9455</v>
      </c>
      <c r="Z1439" s="17"/>
      <c r="AB1439" t="s">
        <v>9501</v>
      </c>
      <c r="AC1439" s="17">
        <v>44448</v>
      </c>
    </row>
    <row r="1440" spans="1:29" x14ac:dyDescent="0.25">
      <c r="A1440" t="s">
        <v>9456</v>
      </c>
      <c r="Z1440" s="17"/>
      <c r="AB1440" t="s">
        <v>9501</v>
      </c>
      <c r="AC1440" s="17">
        <v>44448</v>
      </c>
    </row>
    <row r="1441" spans="1:29" x14ac:dyDescent="0.25">
      <c r="A1441" t="s">
        <v>9457</v>
      </c>
      <c r="Z1441" s="17"/>
      <c r="AB1441" t="s">
        <v>9501</v>
      </c>
      <c r="AC1441" s="17">
        <v>44448</v>
      </c>
    </row>
    <row r="1442" spans="1:29" x14ac:dyDescent="0.25">
      <c r="A1442" t="s">
        <v>8139</v>
      </c>
      <c r="Z1442" s="17"/>
      <c r="AB1442" t="s">
        <v>9501</v>
      </c>
      <c r="AC1442" s="17">
        <v>44448</v>
      </c>
    </row>
    <row r="1443" spans="1:29" x14ac:dyDescent="0.25">
      <c r="A1443" t="s">
        <v>9458</v>
      </c>
      <c r="B1443" t="s">
        <v>9515</v>
      </c>
      <c r="Z1443" s="17"/>
      <c r="AB1443" t="s">
        <v>9501</v>
      </c>
      <c r="AC1443" s="17">
        <v>44448</v>
      </c>
    </row>
    <row r="1444" spans="1:29" x14ac:dyDescent="0.25">
      <c r="A1444" t="s">
        <v>9459</v>
      </c>
      <c r="Z1444" s="17"/>
      <c r="AB1444" t="s">
        <v>9501</v>
      </c>
      <c r="AC1444" s="17">
        <v>44448</v>
      </c>
    </row>
    <row r="1445" spans="1:29" x14ac:dyDescent="0.25">
      <c r="A1445" t="s">
        <v>9460</v>
      </c>
      <c r="Z1445" s="17"/>
      <c r="AB1445" t="s">
        <v>9501</v>
      </c>
      <c r="AC1445" s="17">
        <v>44448</v>
      </c>
    </row>
    <row r="1446" spans="1:29" x14ac:dyDescent="0.25">
      <c r="A1446" t="s">
        <v>9461</v>
      </c>
      <c r="Z1446" s="17"/>
      <c r="AB1446" t="s">
        <v>9501</v>
      </c>
      <c r="AC1446" s="17">
        <v>44448</v>
      </c>
    </row>
    <row r="1447" spans="1:29" x14ac:dyDescent="0.25">
      <c r="A1447" t="s">
        <v>9462</v>
      </c>
      <c r="Z1447" s="17"/>
      <c r="AB1447" t="s">
        <v>9501</v>
      </c>
      <c r="AC1447" s="17">
        <v>44448</v>
      </c>
    </row>
    <row r="1448" spans="1:29" x14ac:dyDescent="0.25">
      <c r="A1448" t="s">
        <v>9463</v>
      </c>
      <c r="Z1448" s="17"/>
      <c r="AB1448" t="s">
        <v>9501</v>
      </c>
      <c r="AC1448" s="17">
        <v>44448</v>
      </c>
    </row>
    <row r="1449" spans="1:29" x14ac:dyDescent="0.25">
      <c r="A1449" t="s">
        <v>9464</v>
      </c>
      <c r="Z1449" s="17"/>
      <c r="AB1449" t="s">
        <v>9501</v>
      </c>
      <c r="AC1449" s="17">
        <v>44448</v>
      </c>
    </row>
    <row r="1450" spans="1:29" x14ac:dyDescent="0.25">
      <c r="A1450" t="s">
        <v>9465</v>
      </c>
      <c r="Z1450" s="17"/>
      <c r="AB1450" t="s">
        <v>9501</v>
      </c>
      <c r="AC1450" s="17">
        <v>44448</v>
      </c>
    </row>
    <row r="1451" spans="1:29" x14ac:dyDescent="0.25">
      <c r="A1451" t="s">
        <v>9466</v>
      </c>
      <c r="Z1451" s="17"/>
      <c r="AB1451" t="s">
        <v>9501</v>
      </c>
      <c r="AC1451" s="17">
        <v>44448</v>
      </c>
    </row>
    <row r="1452" spans="1:29" x14ac:dyDescent="0.25">
      <c r="A1452" t="s">
        <v>8139</v>
      </c>
      <c r="Z1452" s="17"/>
      <c r="AB1452" t="s">
        <v>9501</v>
      </c>
      <c r="AC1452" s="17">
        <v>44448</v>
      </c>
    </row>
    <row r="1453" spans="1:29" x14ac:dyDescent="0.25">
      <c r="A1453" t="s">
        <v>9467</v>
      </c>
      <c r="Z1453" s="17"/>
      <c r="AB1453" t="s">
        <v>9501</v>
      </c>
      <c r="AC1453" s="17">
        <v>44448</v>
      </c>
    </row>
    <row r="1454" spans="1:29" x14ac:dyDescent="0.25">
      <c r="A1454" t="s">
        <v>9468</v>
      </c>
      <c r="Z1454" s="17"/>
      <c r="AB1454" t="s">
        <v>9501</v>
      </c>
      <c r="AC1454" s="17">
        <v>44448</v>
      </c>
    </row>
    <row r="1455" spans="1:29" x14ac:dyDescent="0.25">
      <c r="A1455" t="s">
        <v>9469</v>
      </c>
      <c r="Z1455" s="17"/>
      <c r="AB1455" t="s">
        <v>9501</v>
      </c>
      <c r="AC1455" s="17">
        <v>44448</v>
      </c>
    </row>
    <row r="1456" spans="1:29" x14ac:dyDescent="0.25">
      <c r="A1456" t="s">
        <v>9470</v>
      </c>
      <c r="Z1456" s="17"/>
      <c r="AB1456" t="s">
        <v>9501</v>
      </c>
      <c r="AC1456" s="17">
        <v>44448</v>
      </c>
    </row>
    <row r="1457" spans="1:29" x14ac:dyDescent="0.25">
      <c r="A1457" t="s">
        <v>9471</v>
      </c>
      <c r="Z1457" s="17"/>
      <c r="AB1457" t="s">
        <v>9501</v>
      </c>
      <c r="AC1457" s="17">
        <v>44448</v>
      </c>
    </row>
    <row r="1458" spans="1:29" x14ac:dyDescent="0.25">
      <c r="A1458" t="s">
        <v>9472</v>
      </c>
      <c r="Z1458" s="17"/>
      <c r="AB1458" t="s">
        <v>9501</v>
      </c>
      <c r="AC1458" s="17">
        <v>44448</v>
      </c>
    </row>
    <row r="1459" spans="1:29" x14ac:dyDescent="0.25">
      <c r="A1459" t="s">
        <v>9473</v>
      </c>
      <c r="Z1459" s="17"/>
      <c r="AB1459" t="s">
        <v>9501</v>
      </c>
      <c r="AC1459" s="17">
        <v>44448</v>
      </c>
    </row>
    <row r="1460" spans="1:29" x14ac:dyDescent="0.25">
      <c r="A1460" t="s">
        <v>9474</v>
      </c>
      <c r="Z1460" s="17"/>
      <c r="AB1460" t="s">
        <v>9501</v>
      </c>
      <c r="AC1460" s="17">
        <v>44448</v>
      </c>
    </row>
    <row r="1461" spans="1:29" x14ac:dyDescent="0.25">
      <c r="A1461" t="s">
        <v>9475</v>
      </c>
      <c r="Z1461" s="17"/>
      <c r="AB1461" t="s">
        <v>9501</v>
      </c>
      <c r="AC1461" s="17">
        <v>44448</v>
      </c>
    </row>
    <row r="1462" spans="1:29" x14ac:dyDescent="0.25">
      <c r="A1462" t="s">
        <v>9476</v>
      </c>
      <c r="Z1462" s="17"/>
      <c r="AB1462" t="s">
        <v>9501</v>
      </c>
      <c r="AC1462" s="17">
        <v>44448</v>
      </c>
    </row>
    <row r="1463" spans="1:29" x14ac:dyDescent="0.25">
      <c r="A1463" t="s">
        <v>9477</v>
      </c>
      <c r="Z1463" s="17"/>
      <c r="AB1463" t="s">
        <v>9501</v>
      </c>
      <c r="AC1463" s="17">
        <v>44448</v>
      </c>
    </row>
    <row r="1464" spans="1:29" x14ac:dyDescent="0.25">
      <c r="A1464" t="s">
        <v>9478</v>
      </c>
      <c r="Z1464" s="17"/>
      <c r="AB1464" t="s">
        <v>9501</v>
      </c>
      <c r="AC1464" s="17">
        <v>44448</v>
      </c>
    </row>
    <row r="1465" spans="1:29" x14ac:dyDescent="0.25">
      <c r="A1465" t="s">
        <v>9479</v>
      </c>
      <c r="Z1465" s="17"/>
      <c r="AB1465" t="s">
        <v>9501</v>
      </c>
      <c r="AC1465" s="17">
        <v>44448</v>
      </c>
    </row>
    <row r="1466" spans="1:29" x14ac:dyDescent="0.25">
      <c r="A1466" t="s">
        <v>9480</v>
      </c>
      <c r="Z1466" s="17"/>
      <c r="AB1466" t="s">
        <v>9501</v>
      </c>
      <c r="AC1466" s="17">
        <v>44448</v>
      </c>
    </row>
    <row r="1467" spans="1:29" x14ac:dyDescent="0.25">
      <c r="A1467" t="s">
        <v>9481</v>
      </c>
      <c r="Z1467" s="17"/>
      <c r="AB1467" t="s">
        <v>9501</v>
      </c>
      <c r="AC1467" s="17">
        <v>44448</v>
      </c>
    </row>
    <row r="1468" spans="1:29" x14ac:dyDescent="0.25">
      <c r="A1468" t="s">
        <v>9482</v>
      </c>
      <c r="Z1468" s="17"/>
      <c r="AB1468" t="s">
        <v>9501</v>
      </c>
      <c r="AC1468" s="17">
        <v>44448</v>
      </c>
    </row>
    <row r="1469" spans="1:29" x14ac:dyDescent="0.25">
      <c r="A1469" t="s">
        <v>9483</v>
      </c>
      <c r="Z1469" s="17"/>
      <c r="AB1469" t="s">
        <v>9501</v>
      </c>
      <c r="AC1469" s="17">
        <v>44448</v>
      </c>
    </row>
    <row r="1470" spans="1:29" x14ac:dyDescent="0.25">
      <c r="A1470" t="s">
        <v>9484</v>
      </c>
      <c r="Z1470" s="17"/>
      <c r="AB1470" t="s">
        <v>9501</v>
      </c>
      <c r="AC1470" s="17">
        <v>44448</v>
      </c>
    </row>
    <row r="1471" spans="1:29" x14ac:dyDescent="0.25">
      <c r="A1471" t="s">
        <v>9485</v>
      </c>
      <c r="Z1471" s="17"/>
      <c r="AB1471" t="s">
        <v>9501</v>
      </c>
      <c r="AC1471" s="17">
        <v>44448</v>
      </c>
    </row>
    <row r="1472" spans="1:29" x14ac:dyDescent="0.25">
      <c r="A1472" t="s">
        <v>9486</v>
      </c>
      <c r="Z1472" s="17"/>
      <c r="AB1472" t="s">
        <v>9501</v>
      </c>
      <c r="AC1472" s="17">
        <v>44448</v>
      </c>
    </row>
    <row r="1473" spans="1:29" x14ac:dyDescent="0.25">
      <c r="A1473" t="s">
        <v>9487</v>
      </c>
      <c r="Z1473" s="17"/>
      <c r="AB1473" t="s">
        <v>9501</v>
      </c>
      <c r="AC1473" s="17">
        <v>44448</v>
      </c>
    </row>
    <row r="1474" spans="1:29" x14ac:dyDescent="0.25">
      <c r="A1474" t="s">
        <v>9488</v>
      </c>
      <c r="Z1474" s="17"/>
      <c r="AB1474" t="s">
        <v>9501</v>
      </c>
      <c r="AC1474" s="17">
        <v>44448</v>
      </c>
    </row>
    <row r="1475" spans="1:29" x14ac:dyDescent="0.25">
      <c r="A1475" t="s">
        <v>9489</v>
      </c>
      <c r="Z1475" s="17"/>
      <c r="AB1475" t="s">
        <v>9501</v>
      </c>
      <c r="AC1475" s="17">
        <v>44448</v>
      </c>
    </row>
    <row r="1476" spans="1:29" x14ac:dyDescent="0.25">
      <c r="A1476" t="s">
        <v>9490</v>
      </c>
      <c r="Z1476" s="17"/>
      <c r="AB1476" t="s">
        <v>9501</v>
      </c>
      <c r="AC1476" s="17">
        <v>44448</v>
      </c>
    </row>
    <row r="1477" spans="1:29" x14ac:dyDescent="0.25">
      <c r="A1477" t="s">
        <v>9491</v>
      </c>
      <c r="Z1477" s="17"/>
      <c r="AB1477" t="s">
        <v>9501</v>
      </c>
      <c r="AC1477" s="17">
        <v>44448</v>
      </c>
    </row>
    <row r="1478" spans="1:29" x14ac:dyDescent="0.25">
      <c r="A1478" t="s">
        <v>9492</v>
      </c>
      <c r="Z1478" s="17"/>
      <c r="AB1478" t="s">
        <v>9501</v>
      </c>
      <c r="AC1478" s="17">
        <v>44448</v>
      </c>
    </row>
    <row r="1479" spans="1:29" x14ac:dyDescent="0.25">
      <c r="A1479" t="s">
        <v>9493</v>
      </c>
      <c r="Z1479" s="17"/>
      <c r="AB1479" t="s">
        <v>9501</v>
      </c>
      <c r="AC1479" s="17">
        <v>44448</v>
      </c>
    </row>
    <row r="1480" spans="1:29" x14ac:dyDescent="0.25">
      <c r="A1480" t="s">
        <v>9494</v>
      </c>
      <c r="Z1480" s="17"/>
      <c r="AB1480" t="s">
        <v>9501</v>
      </c>
      <c r="AC1480" s="17">
        <v>44448</v>
      </c>
    </row>
    <row r="1481" spans="1:29" x14ac:dyDescent="0.25">
      <c r="A1481" t="s">
        <v>9495</v>
      </c>
      <c r="Z1481" s="17"/>
      <c r="AB1481" t="s">
        <v>9501</v>
      </c>
      <c r="AC1481" s="17">
        <v>44448</v>
      </c>
    </row>
    <row r="1482" spans="1:29" x14ac:dyDescent="0.25">
      <c r="A1482" t="s">
        <v>9496</v>
      </c>
      <c r="Z1482" s="17"/>
      <c r="AB1482" t="s">
        <v>9501</v>
      </c>
      <c r="AC1482" s="17">
        <v>44448</v>
      </c>
    </row>
    <row r="1483" spans="1:29" x14ac:dyDescent="0.25">
      <c r="A1483" t="s">
        <v>9497</v>
      </c>
      <c r="Z1483" s="17"/>
      <c r="AB1483" t="s">
        <v>9501</v>
      </c>
      <c r="AC1483" s="17">
        <v>44448</v>
      </c>
    </row>
    <row r="1484" spans="1:29" x14ac:dyDescent="0.25">
      <c r="A1484" t="s">
        <v>9498</v>
      </c>
      <c r="Z1484" s="17"/>
      <c r="AB1484" t="s">
        <v>9501</v>
      </c>
      <c r="AC1484" s="17">
        <v>44448</v>
      </c>
    </row>
    <row r="1485" spans="1:29" x14ac:dyDescent="0.25">
      <c r="A1485" t="s">
        <v>9499</v>
      </c>
      <c r="Z1485" s="17"/>
      <c r="AB1485" t="s">
        <v>9501</v>
      </c>
      <c r="AC1485" s="17">
        <v>44448</v>
      </c>
    </row>
    <row r="1486" spans="1:29" x14ac:dyDescent="0.25">
      <c r="A1486" t="s">
        <v>9500</v>
      </c>
      <c r="Z1486" s="17"/>
      <c r="AB1486" t="s">
        <v>9501</v>
      </c>
      <c r="AC1486" s="17">
        <v>44448</v>
      </c>
    </row>
    <row r="1487" spans="1:29" x14ac:dyDescent="0.25">
      <c r="A1487" t="s">
        <v>8328</v>
      </c>
      <c r="B1487" t="s">
        <v>9502</v>
      </c>
      <c r="Z1487" s="17"/>
      <c r="AB1487" t="s">
        <v>9503</v>
      </c>
      <c r="AC1487" s="17">
        <v>44448</v>
      </c>
    </row>
    <row r="1488" spans="1:29" x14ac:dyDescent="0.25">
      <c r="A1488" t="s">
        <v>8069</v>
      </c>
      <c r="B1488" t="s">
        <v>9502</v>
      </c>
      <c r="Z1488" s="17"/>
      <c r="AB1488" t="s">
        <v>9503</v>
      </c>
      <c r="AC1488" s="17">
        <v>44448</v>
      </c>
    </row>
    <row r="1489" spans="1:29" x14ac:dyDescent="0.25">
      <c r="A1489" t="s">
        <v>9504</v>
      </c>
      <c r="B1489" t="s">
        <v>9502</v>
      </c>
      <c r="Z1489" s="17"/>
      <c r="AB1489" t="s">
        <v>9503</v>
      </c>
      <c r="AC1489" s="17">
        <v>44448</v>
      </c>
    </row>
    <row r="1490" spans="1:29" x14ac:dyDescent="0.25">
      <c r="A1490" t="s">
        <v>9045</v>
      </c>
      <c r="B1490" t="s">
        <v>9502</v>
      </c>
      <c r="Z1490" s="17"/>
      <c r="AB1490" t="s">
        <v>9503</v>
      </c>
      <c r="AC1490" s="17">
        <v>44448</v>
      </c>
    </row>
    <row r="1491" spans="1:29" x14ac:dyDescent="0.25">
      <c r="A1491" t="s">
        <v>8625</v>
      </c>
      <c r="B1491" t="s">
        <v>9502</v>
      </c>
      <c r="Z1491" s="17"/>
      <c r="AB1491" t="s">
        <v>9503</v>
      </c>
      <c r="AC1491" s="17">
        <v>44448</v>
      </c>
    </row>
    <row r="1492" spans="1:29" x14ac:dyDescent="0.25">
      <c r="A1492" t="s">
        <v>8683</v>
      </c>
      <c r="B1492" t="s">
        <v>9502</v>
      </c>
      <c r="Z1492" s="17"/>
      <c r="AB1492" t="s">
        <v>9503</v>
      </c>
      <c r="AC1492" s="17">
        <v>44448</v>
      </c>
    </row>
    <row r="1493" spans="1:29" x14ac:dyDescent="0.25">
      <c r="A1493" t="s">
        <v>9505</v>
      </c>
      <c r="B1493" t="s">
        <v>9502</v>
      </c>
      <c r="Z1493" s="17"/>
      <c r="AB1493" t="s">
        <v>9503</v>
      </c>
      <c r="AC1493" s="17">
        <v>44448</v>
      </c>
    </row>
    <row r="1494" spans="1:29" x14ac:dyDescent="0.25">
      <c r="A1494" t="s">
        <v>9506</v>
      </c>
      <c r="B1494" t="s">
        <v>9502</v>
      </c>
      <c r="Z1494" s="17"/>
      <c r="AB1494" t="s">
        <v>9503</v>
      </c>
      <c r="AC1494" s="17">
        <v>44448</v>
      </c>
    </row>
    <row r="1495" spans="1:29" x14ac:dyDescent="0.25">
      <c r="A1495" t="s">
        <v>8089</v>
      </c>
      <c r="B1495" t="s">
        <v>9502</v>
      </c>
      <c r="Z1495" s="17"/>
      <c r="AB1495" t="s">
        <v>9503</v>
      </c>
      <c r="AC1495" s="17">
        <v>44448</v>
      </c>
    </row>
    <row r="1496" spans="1:29" x14ac:dyDescent="0.25">
      <c r="A1496" t="s">
        <v>8264</v>
      </c>
      <c r="B1496" t="s">
        <v>9502</v>
      </c>
      <c r="Z1496" s="17"/>
      <c r="AB1496" t="s">
        <v>9503</v>
      </c>
      <c r="AC1496" s="17">
        <v>44448</v>
      </c>
    </row>
    <row r="1497" spans="1:29" x14ac:dyDescent="0.25">
      <c r="A1497" t="s">
        <v>8352</v>
      </c>
      <c r="B1497" t="s">
        <v>9502</v>
      </c>
      <c r="Z1497" s="17"/>
      <c r="AB1497" t="s">
        <v>9503</v>
      </c>
      <c r="AC1497" s="17">
        <v>44448</v>
      </c>
    </row>
    <row r="1498" spans="1:29" x14ac:dyDescent="0.25">
      <c r="A1498" t="s">
        <v>703</v>
      </c>
      <c r="B1498" t="s">
        <v>9502</v>
      </c>
      <c r="Z1498" s="17"/>
      <c r="AB1498" t="s">
        <v>9503</v>
      </c>
      <c r="AC1498" s="17">
        <v>44448</v>
      </c>
    </row>
    <row r="1499" spans="1:29" x14ac:dyDescent="0.25">
      <c r="A1499" t="s">
        <v>9507</v>
      </c>
      <c r="Z1499" s="17"/>
      <c r="AB1499" t="s">
        <v>9503</v>
      </c>
      <c r="AC1499" s="17">
        <v>44448</v>
      </c>
    </row>
    <row r="1500" spans="1:29" x14ac:dyDescent="0.25">
      <c r="A1500" t="s">
        <v>8147</v>
      </c>
      <c r="B1500" t="s">
        <v>9502</v>
      </c>
      <c r="Z1500" s="17"/>
      <c r="AB1500" t="s">
        <v>9503</v>
      </c>
      <c r="AC1500" s="17">
        <v>44448</v>
      </c>
    </row>
    <row r="1501" spans="1:29" x14ac:dyDescent="0.25">
      <c r="A1501" t="s">
        <v>7746</v>
      </c>
      <c r="B1501" t="s">
        <v>9516</v>
      </c>
      <c r="Z1501" s="17"/>
      <c r="AB1501" t="s">
        <v>9503</v>
      </c>
      <c r="AC1501" s="17">
        <v>44448</v>
      </c>
    </row>
    <row r="1502" spans="1:29" x14ac:dyDescent="0.25">
      <c r="A1502" t="s">
        <v>9508</v>
      </c>
      <c r="B1502" t="s">
        <v>9502</v>
      </c>
      <c r="Z1502" s="17"/>
      <c r="AB1502" t="s">
        <v>9503</v>
      </c>
      <c r="AC1502" s="17">
        <v>44448</v>
      </c>
    </row>
    <row r="1503" spans="1:29" x14ac:dyDescent="0.25">
      <c r="A1503" t="s">
        <v>9509</v>
      </c>
      <c r="Z1503" s="17"/>
      <c r="AB1503" t="s">
        <v>9503</v>
      </c>
      <c r="AC1503" s="17">
        <v>44448</v>
      </c>
    </row>
  </sheetData>
  <autoFilter ref="A1:AL1503" xr:uid="{2C66F4BA-075E-4BA3-9F0A-56A567D56F0C}"/>
  <hyperlinks>
    <hyperlink ref="AB149" r:id="rId1" location="/banksocialdao.eth" xr:uid="{8B00050D-4B0A-4DEE-A399-BA31FD60A23B}"/>
    <hyperlink ref="AB628" r:id="rId2" location="/horizonprotocol.eth/proposal/QmQJfj85BPixLhgjXTc6QmTq2gPGursacpPCddyyH1W8tv" xr:uid="{17FA4338-A7BA-4640-B223-1572244786C0}"/>
  </hyperlinks>
  <pageMargins left="0.7" right="0.7" top="0.75" bottom="0.75" header="0.3" footer="0.3"/>
  <legacy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604C7-776B-4C32-94D2-70456E59207D}">
  <dimension ref="A1:F111"/>
  <sheetViews>
    <sheetView topLeftCell="A94" zoomScale="70" zoomScaleNormal="70" workbookViewId="0">
      <selection activeCell="A112" sqref="A112"/>
    </sheetView>
  </sheetViews>
  <sheetFormatPr defaultRowHeight="15" x14ac:dyDescent="0.25"/>
  <cols>
    <col min="1" max="1" width="62.140625" bestFit="1" customWidth="1"/>
    <col min="2" max="2" width="88" customWidth="1"/>
    <col min="3" max="3" width="63.140625" customWidth="1"/>
  </cols>
  <sheetData>
    <row r="1" spans="1:6" x14ac:dyDescent="0.25">
      <c r="A1" t="s">
        <v>15146</v>
      </c>
      <c r="B1" t="s">
        <v>15155</v>
      </c>
      <c r="C1" t="s">
        <v>15147</v>
      </c>
      <c r="D1" t="s">
        <v>15149</v>
      </c>
      <c r="E1" t="s">
        <v>8063</v>
      </c>
      <c r="F1" t="s">
        <v>8063</v>
      </c>
    </row>
    <row r="2" spans="1:6" x14ac:dyDescent="0.25">
      <c r="A2" t="s">
        <v>15154</v>
      </c>
      <c r="C2" t="s">
        <v>15148</v>
      </c>
    </row>
    <row r="3" spans="1:6" x14ac:dyDescent="0.25">
      <c r="A3" t="s">
        <v>15150</v>
      </c>
      <c r="C3" t="s">
        <v>15148</v>
      </c>
    </row>
    <row r="4" spans="1:6" x14ac:dyDescent="0.25">
      <c r="A4" t="s">
        <v>15151</v>
      </c>
      <c r="C4" t="s">
        <v>15148</v>
      </c>
    </row>
    <row r="5" spans="1:6" x14ac:dyDescent="0.25">
      <c r="A5" t="s">
        <v>15152</v>
      </c>
      <c r="C5" t="s">
        <v>15148</v>
      </c>
    </row>
    <row r="6" spans="1:6" x14ac:dyDescent="0.25">
      <c r="A6" t="s">
        <v>15153</v>
      </c>
      <c r="C6" t="s">
        <v>15148</v>
      </c>
    </row>
    <row r="7" spans="1:6" x14ac:dyDescent="0.25">
      <c r="A7" t="s">
        <v>15157</v>
      </c>
      <c r="C7" t="s">
        <v>15156</v>
      </c>
      <c r="E7" t="s">
        <v>15158</v>
      </c>
      <c r="F7" t="s">
        <v>15159</v>
      </c>
    </row>
    <row r="10" spans="1:6" x14ac:dyDescent="0.25">
      <c r="A10" t="s">
        <v>16120</v>
      </c>
    </row>
    <row r="11" spans="1:6" x14ac:dyDescent="0.25">
      <c r="A11" t="s">
        <v>16121</v>
      </c>
    </row>
    <row r="12" spans="1:6" x14ac:dyDescent="0.25">
      <c r="A12" t="s">
        <v>16122</v>
      </c>
    </row>
    <row r="13" spans="1:6" x14ac:dyDescent="0.25">
      <c r="A13" t="s">
        <v>16123</v>
      </c>
    </row>
    <row r="14" spans="1:6" x14ac:dyDescent="0.25">
      <c r="A14" t="s">
        <v>16124</v>
      </c>
    </row>
    <row r="15" spans="1:6" x14ac:dyDescent="0.25">
      <c r="A15" t="s">
        <v>16125</v>
      </c>
      <c r="F15" t="s">
        <v>16681</v>
      </c>
    </row>
    <row r="17" spans="1:6" x14ac:dyDescent="0.25">
      <c r="A17" t="s">
        <v>16613</v>
      </c>
      <c r="F17" t="s">
        <v>19284</v>
      </c>
    </row>
    <row r="18" spans="1:6" x14ac:dyDescent="0.25">
      <c r="A18" t="s">
        <v>16614</v>
      </c>
    </row>
    <row r="19" spans="1:6" x14ac:dyDescent="0.25">
      <c r="A19" t="s">
        <v>16615</v>
      </c>
    </row>
    <row r="20" spans="1:6" x14ac:dyDescent="0.25">
      <c r="A20" t="s">
        <v>16616</v>
      </c>
    </row>
    <row r="23" spans="1:6" x14ac:dyDescent="0.25">
      <c r="A23" s="2" t="s">
        <v>17864</v>
      </c>
    </row>
    <row r="24" spans="1:6" x14ac:dyDescent="0.25">
      <c r="A24" t="s">
        <v>15148</v>
      </c>
    </row>
    <row r="25" spans="1:6" x14ac:dyDescent="0.25">
      <c r="A25" t="s">
        <v>16681</v>
      </c>
    </row>
    <row r="26" spans="1:6" x14ac:dyDescent="0.25">
      <c r="A26" t="s">
        <v>16120</v>
      </c>
    </row>
    <row r="27" spans="1:6" x14ac:dyDescent="0.25">
      <c r="A27" s="8" t="s">
        <v>17855</v>
      </c>
    </row>
    <row r="28" spans="1:6" x14ac:dyDescent="0.25">
      <c r="A28" t="s">
        <v>17867</v>
      </c>
    </row>
    <row r="29" spans="1:6" x14ac:dyDescent="0.25">
      <c r="A29" t="s">
        <v>17895</v>
      </c>
      <c r="B29" t="s">
        <v>17896</v>
      </c>
    </row>
    <row r="30" spans="1:6" x14ac:dyDescent="0.25">
      <c r="A30" t="s">
        <v>17938</v>
      </c>
      <c r="B30" t="s">
        <v>17940</v>
      </c>
    </row>
    <row r="31" spans="1:6" x14ac:dyDescent="0.25">
      <c r="A31" t="s">
        <v>18125</v>
      </c>
      <c r="B31" t="s">
        <v>18302</v>
      </c>
    </row>
    <row r="33" spans="1:6" x14ac:dyDescent="0.25">
      <c r="A33" s="7" t="s">
        <v>17856</v>
      </c>
      <c r="B33">
        <v>1</v>
      </c>
    </row>
    <row r="34" spans="1:6" x14ac:dyDescent="0.25">
      <c r="A34" s="7" t="s">
        <v>17857</v>
      </c>
      <c r="B34">
        <v>1</v>
      </c>
    </row>
    <row r="35" spans="1:6" x14ac:dyDescent="0.25">
      <c r="A35" s="7" t="s">
        <v>17906</v>
      </c>
      <c r="B35">
        <v>1</v>
      </c>
    </row>
    <row r="36" spans="1:6" x14ac:dyDescent="0.25">
      <c r="A36" s="7" t="s">
        <v>18174</v>
      </c>
      <c r="B36">
        <v>2</v>
      </c>
    </row>
    <row r="37" spans="1:6" x14ac:dyDescent="0.25">
      <c r="A37" t="s">
        <v>9388</v>
      </c>
      <c r="B37">
        <v>1</v>
      </c>
    </row>
    <row r="38" spans="1:6" x14ac:dyDescent="0.25">
      <c r="A38" t="s">
        <v>17863</v>
      </c>
      <c r="B38">
        <v>3</v>
      </c>
    </row>
    <row r="39" spans="1:6" x14ac:dyDescent="0.25">
      <c r="A39" t="s">
        <v>17865</v>
      </c>
      <c r="B39">
        <v>2</v>
      </c>
    </row>
    <row r="40" spans="1:6" x14ac:dyDescent="0.25">
      <c r="A40" t="s">
        <v>17988</v>
      </c>
      <c r="B40">
        <v>1</v>
      </c>
      <c r="F40" s="8" t="s">
        <v>17855</v>
      </c>
    </row>
    <row r="41" spans="1:6" x14ac:dyDescent="0.25">
      <c r="A41" t="s">
        <v>16121</v>
      </c>
      <c r="B41">
        <v>2</v>
      </c>
    </row>
    <row r="42" spans="1:6" x14ac:dyDescent="0.25">
      <c r="A42" t="s">
        <v>17860</v>
      </c>
      <c r="B42">
        <v>2</v>
      </c>
    </row>
    <row r="43" spans="1:6" x14ac:dyDescent="0.25">
      <c r="A43" t="s">
        <v>16123</v>
      </c>
      <c r="B43">
        <v>2</v>
      </c>
    </row>
    <row r="44" spans="1:6" x14ac:dyDescent="0.25">
      <c r="A44" t="s">
        <v>17899</v>
      </c>
      <c r="B44">
        <v>2</v>
      </c>
    </row>
    <row r="45" spans="1:6" x14ac:dyDescent="0.25">
      <c r="A45" t="s">
        <v>17859</v>
      </c>
      <c r="B45">
        <v>1</v>
      </c>
    </row>
    <row r="46" spans="1:6" x14ac:dyDescent="0.25">
      <c r="A46" t="s">
        <v>17861</v>
      </c>
      <c r="B46">
        <v>1</v>
      </c>
    </row>
    <row r="47" spans="1:6" x14ac:dyDescent="0.25">
      <c r="A47" t="s">
        <v>17862</v>
      </c>
      <c r="B47">
        <v>1</v>
      </c>
    </row>
    <row r="48" spans="1:6" x14ac:dyDescent="0.25">
      <c r="A48" s="7" t="s">
        <v>17866</v>
      </c>
      <c r="B48">
        <v>2</v>
      </c>
    </row>
    <row r="49" spans="1:2" x14ac:dyDescent="0.25">
      <c r="A49" s="7" t="s">
        <v>17874</v>
      </c>
      <c r="B49" t="s">
        <v>17873</v>
      </c>
    </row>
    <row r="50" spans="1:2" x14ac:dyDescent="0.25">
      <c r="A50" s="7" t="s">
        <v>17897</v>
      </c>
      <c r="B50" t="s">
        <v>17898</v>
      </c>
    </row>
    <row r="51" spans="1:2" x14ac:dyDescent="0.25">
      <c r="A51" t="s">
        <v>17938</v>
      </c>
      <c r="B51" t="s">
        <v>17939</v>
      </c>
    </row>
    <row r="52" spans="1:2" x14ac:dyDescent="0.25">
      <c r="A52" t="s">
        <v>18125</v>
      </c>
      <c r="B52" t="s">
        <v>17898</v>
      </c>
    </row>
    <row r="53" spans="1:2" x14ac:dyDescent="0.25">
      <c r="A53" t="s">
        <v>18495</v>
      </c>
      <c r="B53" t="s">
        <v>18494</v>
      </c>
    </row>
    <row r="54" spans="1:2" x14ac:dyDescent="0.25">
      <c r="A54" t="s">
        <v>18691</v>
      </c>
      <c r="B54" t="s">
        <v>18692</v>
      </c>
    </row>
    <row r="55" spans="1:2" x14ac:dyDescent="0.25">
      <c r="A55" t="s">
        <v>19150</v>
      </c>
      <c r="B55" t="s">
        <v>19151</v>
      </c>
    </row>
    <row r="60" spans="1:2" x14ac:dyDescent="0.25">
      <c r="A60" t="s">
        <v>19291</v>
      </c>
    </row>
    <row r="61" spans="1:2" x14ac:dyDescent="0.25">
      <c r="A61" t="s">
        <v>19292</v>
      </c>
    </row>
    <row r="62" spans="1:2" x14ac:dyDescent="0.25">
      <c r="A62" t="s">
        <v>19293</v>
      </c>
    </row>
    <row r="63" spans="1:2" x14ac:dyDescent="0.25">
      <c r="A63" s="8" t="s">
        <v>19355</v>
      </c>
      <c r="B63" t="s">
        <v>19356</v>
      </c>
    </row>
    <row r="67" spans="1:2" x14ac:dyDescent="0.25">
      <c r="A67" s="7" t="s">
        <v>19422</v>
      </c>
      <c r="B67" s="7" t="s">
        <v>19430</v>
      </c>
    </row>
    <row r="68" spans="1:2" x14ac:dyDescent="0.25">
      <c r="A68" s="7" t="s">
        <v>16125</v>
      </c>
      <c r="B68" s="7" t="s">
        <v>34984</v>
      </c>
    </row>
    <row r="69" spans="1:2" x14ac:dyDescent="0.25">
      <c r="A69" s="7" t="s">
        <v>19426</v>
      </c>
      <c r="B69" s="7" t="s">
        <v>19427</v>
      </c>
    </row>
    <row r="70" spans="1:2" x14ac:dyDescent="0.25">
      <c r="A70" s="7" t="s">
        <v>19423</v>
      </c>
      <c r="B70" s="7" t="s">
        <v>19429</v>
      </c>
    </row>
    <row r="71" spans="1:2" x14ac:dyDescent="0.25">
      <c r="A71" s="7" t="s">
        <v>19424</v>
      </c>
      <c r="B71" s="7" t="s">
        <v>19428</v>
      </c>
    </row>
    <row r="72" spans="1:2" x14ac:dyDescent="0.25">
      <c r="A72" s="7" t="s">
        <v>19425</v>
      </c>
      <c r="B72" s="7" t="s">
        <v>36088</v>
      </c>
    </row>
    <row r="73" spans="1:2" x14ac:dyDescent="0.25">
      <c r="A73" s="7" t="s">
        <v>18387</v>
      </c>
      <c r="B73" s="7" t="s">
        <v>19431</v>
      </c>
    </row>
    <row r="74" spans="1:2" x14ac:dyDescent="0.25">
      <c r="A74" s="7" t="s">
        <v>481</v>
      </c>
      <c r="B74" s="7" t="s">
        <v>19432</v>
      </c>
    </row>
    <row r="82" spans="1:3" x14ac:dyDescent="0.25">
      <c r="A82" t="s">
        <v>35606</v>
      </c>
    </row>
    <row r="84" spans="1:3" x14ac:dyDescent="0.25">
      <c r="A84" t="s">
        <v>35604</v>
      </c>
      <c r="B84" t="s">
        <v>35605</v>
      </c>
    </row>
    <row r="85" spans="1:3" x14ac:dyDescent="0.25">
      <c r="A85" t="s">
        <v>35607</v>
      </c>
    </row>
    <row r="86" spans="1:3" x14ac:dyDescent="0.25">
      <c r="A86" t="s">
        <v>35608</v>
      </c>
    </row>
    <row r="87" spans="1:3" x14ac:dyDescent="0.25">
      <c r="A87" t="s">
        <v>35609</v>
      </c>
    </row>
    <row r="88" spans="1:3" x14ac:dyDescent="0.25">
      <c r="A88" t="s">
        <v>35610</v>
      </c>
    </row>
    <row r="90" spans="1:3" x14ac:dyDescent="0.25">
      <c r="A90" t="s">
        <v>36056</v>
      </c>
      <c r="B90" t="s">
        <v>15149</v>
      </c>
      <c r="C90" t="s">
        <v>36060</v>
      </c>
    </row>
    <row r="91" spans="1:3" x14ac:dyDescent="0.25">
      <c r="A91" t="s">
        <v>36057</v>
      </c>
      <c r="B91" t="s">
        <v>36058</v>
      </c>
      <c r="C91" t="s">
        <v>17879</v>
      </c>
    </row>
    <row r="92" spans="1:3" x14ac:dyDescent="0.25">
      <c r="A92" t="s">
        <v>36059</v>
      </c>
      <c r="B92" t="s">
        <v>36061</v>
      </c>
      <c r="C92" t="s">
        <v>36062</v>
      </c>
    </row>
    <row r="93" spans="1:3" x14ac:dyDescent="0.25">
      <c r="A93" t="s">
        <v>36063</v>
      </c>
      <c r="B93" t="s">
        <v>36064</v>
      </c>
      <c r="C93" t="s">
        <v>16125</v>
      </c>
    </row>
    <row r="94" spans="1:3" x14ac:dyDescent="0.25">
      <c r="A94" t="s">
        <v>36065</v>
      </c>
      <c r="B94" t="s">
        <v>36066</v>
      </c>
      <c r="C94" t="s">
        <v>36067</v>
      </c>
    </row>
    <row r="95" spans="1:3" x14ac:dyDescent="0.25">
      <c r="A95" t="s">
        <v>36068</v>
      </c>
      <c r="B95" t="s">
        <v>36069</v>
      </c>
      <c r="C95" t="s">
        <v>19422</v>
      </c>
    </row>
    <row r="96" spans="1:3" x14ac:dyDescent="0.25">
      <c r="A96" t="s">
        <v>36070</v>
      </c>
      <c r="B96" t="s">
        <v>36071</v>
      </c>
      <c r="C96" t="s">
        <v>19425</v>
      </c>
    </row>
    <row r="97" spans="1:3" x14ac:dyDescent="0.25">
      <c r="A97" t="s">
        <v>36072</v>
      </c>
      <c r="B97" t="s">
        <v>36073</v>
      </c>
      <c r="C97" t="s">
        <v>19422</v>
      </c>
    </row>
    <row r="98" spans="1:3" x14ac:dyDescent="0.25">
      <c r="A98" t="s">
        <v>36074</v>
      </c>
      <c r="B98" t="s">
        <v>36075</v>
      </c>
      <c r="C98" t="s">
        <v>36076</v>
      </c>
    </row>
    <row r="99" spans="1:3" x14ac:dyDescent="0.25">
      <c r="A99" t="s">
        <v>36077</v>
      </c>
      <c r="B99" t="s">
        <v>36078</v>
      </c>
      <c r="C99" t="s">
        <v>36079</v>
      </c>
    </row>
    <row r="100" spans="1:3" x14ac:dyDescent="0.25">
      <c r="A100" t="s">
        <v>36080</v>
      </c>
      <c r="B100" t="s">
        <v>36081</v>
      </c>
      <c r="C100" t="s">
        <v>16125</v>
      </c>
    </row>
    <row r="103" spans="1:3" x14ac:dyDescent="0.25">
      <c r="A103" t="s">
        <v>36289</v>
      </c>
      <c r="B103" t="s">
        <v>15149</v>
      </c>
    </row>
    <row r="104" spans="1:3" x14ac:dyDescent="0.25">
      <c r="A104" t="s">
        <v>36290</v>
      </c>
      <c r="B104" t="s">
        <v>7877</v>
      </c>
      <c r="C104" t="s">
        <v>19422</v>
      </c>
    </row>
    <row r="105" spans="1:3" x14ac:dyDescent="0.25">
      <c r="A105" t="s">
        <v>36291</v>
      </c>
      <c r="B105" t="s">
        <v>36292</v>
      </c>
      <c r="C105" t="s">
        <v>36295</v>
      </c>
    </row>
    <row r="106" spans="1:3" x14ac:dyDescent="0.25">
      <c r="A106" t="s">
        <v>36293</v>
      </c>
      <c r="B106" t="s">
        <v>36294</v>
      </c>
      <c r="C106" t="s">
        <v>19422</v>
      </c>
    </row>
    <row r="107" spans="1:3" x14ac:dyDescent="0.25">
      <c r="A107" t="s">
        <v>36296</v>
      </c>
      <c r="B107" t="s">
        <v>36297</v>
      </c>
      <c r="C107" t="s">
        <v>36298</v>
      </c>
    </row>
    <row r="108" spans="1:3" x14ac:dyDescent="0.25">
      <c r="A108" t="s">
        <v>36299</v>
      </c>
      <c r="B108" t="s">
        <v>36300</v>
      </c>
      <c r="C108" t="s">
        <v>19426</v>
      </c>
    </row>
    <row r="109" spans="1:3" x14ac:dyDescent="0.25">
      <c r="A109" t="s">
        <v>36301</v>
      </c>
      <c r="B109" t="s">
        <v>36302</v>
      </c>
      <c r="C109" t="s">
        <v>36067</v>
      </c>
    </row>
    <row r="110" spans="1:3" x14ac:dyDescent="0.25">
      <c r="A110" t="s">
        <v>36303</v>
      </c>
      <c r="B110" t="s">
        <v>36304</v>
      </c>
      <c r="C110" t="s">
        <v>16125</v>
      </c>
    </row>
    <row r="111" spans="1:3" x14ac:dyDescent="0.25">
      <c r="A111" t="s">
        <v>36305</v>
      </c>
      <c r="B111" t="s">
        <v>36306</v>
      </c>
      <c r="C111" t="s">
        <v>36307</v>
      </c>
    </row>
  </sheetData>
  <hyperlinks>
    <hyperlink ref="F40" r:id="rId1" xr:uid="{053DDEC5-4E6C-42B6-A0DE-30EA89C860DF}"/>
    <hyperlink ref="A27" r:id="rId2" xr:uid="{2C238F48-E7B2-44F0-B349-D725523D3F50}"/>
    <hyperlink ref="A63" r:id="rId3" xr:uid="{7D98F974-A522-4DE5-98D4-42800FC9FE6A}"/>
  </hyperlinks>
  <pageMargins left="0.7" right="0.7" top="0.75" bottom="0.75" header="0.3" footer="0.3"/>
  <pageSetup paperSize="9" orientation="portrait" r:id="rId4"/>
  <drawing r:id="rId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2F73AE-1CCC-4D5F-A8DC-CA40FF7B6392}">
  <sheetPr>
    <pageSetUpPr fitToPage="1"/>
  </sheetPr>
  <dimension ref="A1:T26"/>
  <sheetViews>
    <sheetView zoomScale="85" zoomScaleNormal="85" workbookViewId="0">
      <pane ySplit="2" topLeftCell="A15" activePane="bottomLeft" state="frozen"/>
      <selection pane="bottomLeft" activeCell="S5" sqref="S5"/>
    </sheetView>
  </sheetViews>
  <sheetFormatPr defaultRowHeight="15" x14ac:dyDescent="0.25"/>
  <cols>
    <col min="1" max="1" width="52.42578125" style="65" customWidth="1"/>
    <col min="2" max="3" width="6.5703125" style="65" bestFit="1" customWidth="1"/>
    <col min="4" max="7" width="5.7109375" style="65" bestFit="1" customWidth="1"/>
    <col min="8" max="8" width="10.42578125" style="65" bestFit="1" customWidth="1"/>
    <col min="9" max="9" width="12.7109375" style="65" bestFit="1" customWidth="1"/>
    <col min="10" max="10" width="8" style="65" bestFit="1" customWidth="1"/>
    <col min="11" max="11" width="10.42578125" style="65" bestFit="1" customWidth="1"/>
    <col min="12" max="12" width="5.7109375" style="65" bestFit="1" customWidth="1"/>
    <col min="13" max="14" width="5.28515625" style="65" bestFit="1" customWidth="1"/>
    <col min="15" max="16" width="6.140625" style="65" bestFit="1" customWidth="1"/>
    <col min="17" max="17" width="10.42578125" style="65" bestFit="1" customWidth="1"/>
    <col min="18" max="16384" width="9.140625" style="65"/>
  </cols>
  <sheetData>
    <row r="1" spans="1:20" x14ac:dyDescent="0.25">
      <c r="A1" s="134" t="s">
        <v>8063</v>
      </c>
      <c r="B1" s="130" t="s">
        <v>3847</v>
      </c>
      <c r="C1" s="130" t="s">
        <v>3847</v>
      </c>
      <c r="D1" s="130" t="s">
        <v>3849</v>
      </c>
      <c r="E1" s="130" t="s">
        <v>3849</v>
      </c>
      <c r="F1" s="130" t="s">
        <v>3849</v>
      </c>
      <c r="G1" s="130" t="s">
        <v>3849</v>
      </c>
      <c r="H1" s="130" t="s">
        <v>3849</v>
      </c>
      <c r="I1" s="130" t="s">
        <v>3849</v>
      </c>
      <c r="J1" s="130" t="s">
        <v>3849</v>
      </c>
      <c r="K1" s="130" t="s">
        <v>3849</v>
      </c>
      <c r="L1" s="130" t="s">
        <v>3850</v>
      </c>
      <c r="M1" s="130" t="s">
        <v>3850</v>
      </c>
      <c r="N1" s="130" t="s">
        <v>3850</v>
      </c>
      <c r="O1" s="130" t="s">
        <v>481</v>
      </c>
      <c r="P1" s="130" t="s">
        <v>481</v>
      </c>
      <c r="Q1" s="130" t="s">
        <v>481</v>
      </c>
    </row>
    <row r="2" spans="1:20" ht="125.25" customHeight="1" x14ac:dyDescent="0.25">
      <c r="A2" s="133" t="s">
        <v>8064</v>
      </c>
      <c r="B2" s="129" t="s">
        <v>8050</v>
      </c>
      <c r="C2" s="129" t="s">
        <v>8051</v>
      </c>
      <c r="D2" s="129" t="s">
        <v>8052</v>
      </c>
      <c r="E2" s="129" t="s">
        <v>8053</v>
      </c>
      <c r="F2" s="129" t="s">
        <v>8054</v>
      </c>
      <c r="G2" s="129" t="s">
        <v>3823</v>
      </c>
      <c r="H2" s="129" t="s">
        <v>14821</v>
      </c>
      <c r="I2" s="129" t="s">
        <v>3840</v>
      </c>
      <c r="J2" s="129" t="s">
        <v>8055</v>
      </c>
      <c r="K2" s="129" t="s">
        <v>8056</v>
      </c>
      <c r="L2" s="129" t="s">
        <v>8057</v>
      </c>
      <c r="M2" s="129" t="s">
        <v>3824</v>
      </c>
      <c r="N2" s="129" t="s">
        <v>8058</v>
      </c>
      <c r="O2" s="129" t="s">
        <v>8059</v>
      </c>
      <c r="P2" s="129" t="s">
        <v>8060</v>
      </c>
      <c r="Q2" s="129" t="s">
        <v>8061</v>
      </c>
    </row>
    <row r="3" spans="1:20" ht="13.5" customHeight="1" x14ac:dyDescent="0.25">
      <c r="A3" s="36" t="s">
        <v>3821</v>
      </c>
      <c r="B3" s="129"/>
      <c r="C3" s="129"/>
      <c r="D3" s="129"/>
      <c r="E3" s="129"/>
      <c r="F3" s="129"/>
      <c r="G3" s="129"/>
      <c r="H3" s="129"/>
      <c r="I3" s="129"/>
      <c r="J3" s="129"/>
      <c r="K3" s="129"/>
      <c r="L3" s="129"/>
      <c r="M3" s="129"/>
      <c r="N3" s="129"/>
    </row>
    <row r="4" spans="1:20" ht="70.5" customHeight="1" x14ac:dyDescent="0.25">
      <c r="A4" s="36" t="s">
        <v>8039</v>
      </c>
      <c r="B4" s="131">
        <v>2</v>
      </c>
      <c r="C4" s="131">
        <v>1</v>
      </c>
      <c r="D4" s="131">
        <v>2</v>
      </c>
      <c r="E4" s="131">
        <v>1</v>
      </c>
      <c r="F4" s="131">
        <v>2</v>
      </c>
      <c r="G4" s="131">
        <v>0</v>
      </c>
      <c r="H4" s="131">
        <v>0</v>
      </c>
      <c r="I4" s="131">
        <v>0</v>
      </c>
      <c r="J4" s="131">
        <v>0</v>
      </c>
      <c r="K4" s="131">
        <v>0</v>
      </c>
      <c r="L4" s="131">
        <v>2</v>
      </c>
      <c r="M4" s="131">
        <v>0</v>
      </c>
      <c r="N4" s="131">
        <v>2</v>
      </c>
      <c r="O4" s="131">
        <v>1</v>
      </c>
      <c r="P4" s="131">
        <v>0</v>
      </c>
      <c r="Q4" s="131">
        <v>0</v>
      </c>
      <c r="R4" s="65">
        <f>SUM(B4:Q4)</f>
        <v>13</v>
      </c>
    </row>
    <row r="5" spans="1:20" ht="103.5" customHeight="1" x14ac:dyDescent="0.25">
      <c r="A5" s="36" t="s">
        <v>8040</v>
      </c>
      <c r="B5" s="131">
        <v>0</v>
      </c>
      <c r="C5" s="131">
        <v>1</v>
      </c>
      <c r="D5" s="131">
        <v>2</v>
      </c>
      <c r="E5" s="131">
        <v>2</v>
      </c>
      <c r="F5" s="131">
        <v>0</v>
      </c>
      <c r="G5" s="131">
        <v>1</v>
      </c>
      <c r="H5" s="131">
        <v>1</v>
      </c>
      <c r="I5" s="131">
        <v>2</v>
      </c>
      <c r="J5" s="131">
        <v>0</v>
      </c>
      <c r="K5" s="131">
        <v>0</v>
      </c>
      <c r="L5" s="131">
        <v>0</v>
      </c>
      <c r="M5" s="131">
        <v>2</v>
      </c>
      <c r="N5" s="131">
        <v>1</v>
      </c>
      <c r="O5" s="131">
        <v>0</v>
      </c>
      <c r="P5" s="131">
        <v>1</v>
      </c>
      <c r="Q5" s="131">
        <v>0</v>
      </c>
      <c r="R5" s="65">
        <f t="shared" ref="R5:R16" si="0">SUM(B5:Q5)</f>
        <v>13</v>
      </c>
    </row>
    <row r="6" spans="1:20" ht="39.75" customHeight="1" x14ac:dyDescent="0.25">
      <c r="A6" s="36" t="s">
        <v>8041</v>
      </c>
      <c r="B6" s="131">
        <v>0</v>
      </c>
      <c r="C6" s="131">
        <v>0</v>
      </c>
      <c r="D6" s="131">
        <v>2</v>
      </c>
      <c r="E6" s="131">
        <v>0</v>
      </c>
      <c r="F6" s="131">
        <v>1</v>
      </c>
      <c r="G6" s="131">
        <v>1</v>
      </c>
      <c r="H6" s="131">
        <v>0</v>
      </c>
      <c r="I6" s="131">
        <v>0</v>
      </c>
      <c r="J6" s="131">
        <v>0</v>
      </c>
      <c r="K6" s="131">
        <v>0</v>
      </c>
      <c r="L6" s="131">
        <v>2</v>
      </c>
      <c r="M6" s="131">
        <v>0</v>
      </c>
      <c r="N6" s="131">
        <v>2</v>
      </c>
      <c r="O6" s="131">
        <v>0</v>
      </c>
      <c r="P6" s="131">
        <v>0</v>
      </c>
      <c r="Q6" s="131">
        <v>0</v>
      </c>
      <c r="R6" s="65">
        <f t="shared" si="0"/>
        <v>8</v>
      </c>
    </row>
    <row r="7" spans="1:20" ht="51.75" customHeight="1" x14ac:dyDescent="0.25">
      <c r="A7" s="36" t="s">
        <v>8042</v>
      </c>
      <c r="B7" s="131">
        <v>0</v>
      </c>
      <c r="C7" s="131">
        <v>0</v>
      </c>
      <c r="D7" s="131">
        <v>2</v>
      </c>
      <c r="E7" s="131">
        <v>2</v>
      </c>
      <c r="F7" s="131">
        <v>1</v>
      </c>
      <c r="G7" s="131">
        <v>0</v>
      </c>
      <c r="H7" s="131">
        <v>1</v>
      </c>
      <c r="I7" s="131">
        <v>1</v>
      </c>
      <c r="J7" s="131">
        <v>1</v>
      </c>
      <c r="K7" s="131">
        <v>0</v>
      </c>
      <c r="L7" s="131">
        <v>0</v>
      </c>
      <c r="M7" s="131">
        <v>0</v>
      </c>
      <c r="N7" s="131">
        <v>2</v>
      </c>
      <c r="O7" s="131">
        <v>1</v>
      </c>
      <c r="P7" s="131">
        <v>0</v>
      </c>
      <c r="Q7" s="131">
        <v>0</v>
      </c>
      <c r="R7" s="65">
        <f t="shared" si="0"/>
        <v>11</v>
      </c>
    </row>
    <row r="8" spans="1:20" ht="52.5" customHeight="1" x14ac:dyDescent="0.25">
      <c r="A8" s="36" t="s">
        <v>8043</v>
      </c>
      <c r="B8" s="131">
        <v>2</v>
      </c>
      <c r="C8" s="131">
        <v>2</v>
      </c>
      <c r="D8" s="131">
        <v>2</v>
      </c>
      <c r="E8" s="131">
        <v>1</v>
      </c>
      <c r="F8" s="131">
        <v>0</v>
      </c>
      <c r="G8" s="131">
        <v>0</v>
      </c>
      <c r="H8" s="131">
        <v>0</v>
      </c>
      <c r="I8" s="131">
        <v>0</v>
      </c>
      <c r="J8" s="131">
        <v>0</v>
      </c>
      <c r="K8" s="131">
        <v>0</v>
      </c>
      <c r="L8" s="131">
        <v>1</v>
      </c>
      <c r="M8" s="131">
        <v>0</v>
      </c>
      <c r="N8" s="131">
        <v>2</v>
      </c>
      <c r="O8" s="131">
        <v>1</v>
      </c>
      <c r="P8" s="131">
        <v>0</v>
      </c>
      <c r="Q8" s="131">
        <v>0</v>
      </c>
      <c r="R8" s="65">
        <f t="shared" si="0"/>
        <v>11</v>
      </c>
    </row>
    <row r="9" spans="1:20" ht="79.5" customHeight="1" x14ac:dyDescent="0.25">
      <c r="A9" s="36" t="s">
        <v>8044</v>
      </c>
      <c r="B9" s="131">
        <v>0</v>
      </c>
      <c r="C9" s="131">
        <v>0</v>
      </c>
      <c r="D9" s="131">
        <v>2</v>
      </c>
      <c r="E9" s="131">
        <v>0</v>
      </c>
      <c r="F9" s="131">
        <v>1</v>
      </c>
      <c r="G9" s="131">
        <v>0</v>
      </c>
      <c r="H9" s="131">
        <v>0</v>
      </c>
      <c r="I9" s="131">
        <v>0</v>
      </c>
      <c r="J9" s="131">
        <v>0</v>
      </c>
      <c r="K9" s="131">
        <v>0</v>
      </c>
      <c r="L9" s="131">
        <v>2</v>
      </c>
      <c r="M9" s="131">
        <v>0</v>
      </c>
      <c r="N9" s="131">
        <v>2</v>
      </c>
      <c r="O9" s="131">
        <v>1</v>
      </c>
      <c r="P9" s="131">
        <v>0</v>
      </c>
      <c r="Q9" s="131">
        <v>0</v>
      </c>
      <c r="R9" s="65">
        <f t="shared" si="0"/>
        <v>8</v>
      </c>
    </row>
    <row r="10" spans="1:20" ht="69" customHeight="1" x14ac:dyDescent="0.25">
      <c r="A10" s="36" t="s">
        <v>8045</v>
      </c>
      <c r="B10" s="131">
        <v>0</v>
      </c>
      <c r="C10" s="131">
        <v>1</v>
      </c>
      <c r="D10" s="131">
        <v>2</v>
      </c>
      <c r="E10" s="131">
        <v>2</v>
      </c>
      <c r="F10" s="131">
        <v>1</v>
      </c>
      <c r="G10" s="131">
        <v>0</v>
      </c>
      <c r="H10" s="131">
        <v>1</v>
      </c>
      <c r="I10" s="131">
        <v>0</v>
      </c>
      <c r="J10" s="131">
        <v>0</v>
      </c>
      <c r="K10" s="131">
        <v>1</v>
      </c>
      <c r="L10" s="131">
        <v>1</v>
      </c>
      <c r="M10" s="131">
        <v>0</v>
      </c>
      <c r="N10" s="131">
        <v>2</v>
      </c>
      <c r="O10" s="131">
        <v>1</v>
      </c>
      <c r="P10" s="131">
        <v>0</v>
      </c>
      <c r="Q10" s="131">
        <v>0</v>
      </c>
      <c r="R10" s="65">
        <f t="shared" si="0"/>
        <v>12</v>
      </c>
    </row>
    <row r="11" spans="1:20" ht="142.5" customHeight="1" x14ac:dyDescent="0.25">
      <c r="A11" s="36" t="s">
        <v>8046</v>
      </c>
      <c r="B11" s="131">
        <v>2</v>
      </c>
      <c r="C11" s="131">
        <v>1</v>
      </c>
      <c r="D11" s="131">
        <v>2</v>
      </c>
      <c r="E11" s="131">
        <v>1</v>
      </c>
      <c r="F11" s="131">
        <v>1</v>
      </c>
      <c r="G11" s="131">
        <v>0</v>
      </c>
      <c r="H11" s="131">
        <v>2</v>
      </c>
      <c r="I11" s="131">
        <v>0</v>
      </c>
      <c r="J11" s="131">
        <v>1</v>
      </c>
      <c r="K11" s="131">
        <v>2</v>
      </c>
      <c r="L11" s="131">
        <v>2</v>
      </c>
      <c r="M11" s="131">
        <v>0</v>
      </c>
      <c r="N11" s="131">
        <v>2</v>
      </c>
      <c r="O11" s="131">
        <v>1</v>
      </c>
      <c r="P11" s="131">
        <v>2</v>
      </c>
      <c r="Q11" s="131">
        <v>2</v>
      </c>
      <c r="R11" s="65">
        <f t="shared" si="0"/>
        <v>21</v>
      </c>
    </row>
    <row r="12" spans="1:20" ht="66.75" customHeight="1" x14ac:dyDescent="0.25">
      <c r="A12" s="36" t="s">
        <v>8047</v>
      </c>
      <c r="B12" s="131">
        <v>0</v>
      </c>
      <c r="C12" s="131">
        <v>1</v>
      </c>
      <c r="D12" s="131">
        <v>2</v>
      </c>
      <c r="E12" s="131">
        <v>1</v>
      </c>
      <c r="F12" s="131">
        <v>0</v>
      </c>
      <c r="G12" s="131">
        <v>0</v>
      </c>
      <c r="H12" s="131">
        <v>1</v>
      </c>
      <c r="I12" s="131">
        <v>0</v>
      </c>
      <c r="J12" s="131">
        <v>0</v>
      </c>
      <c r="K12" s="131">
        <v>0</v>
      </c>
      <c r="L12" s="131">
        <v>0</v>
      </c>
      <c r="M12" s="131">
        <v>0</v>
      </c>
      <c r="N12" s="131">
        <v>1</v>
      </c>
      <c r="O12" s="131">
        <v>0</v>
      </c>
      <c r="P12" s="131">
        <v>0</v>
      </c>
      <c r="Q12" s="131">
        <v>0</v>
      </c>
      <c r="R12" s="65">
        <f t="shared" si="0"/>
        <v>6</v>
      </c>
    </row>
    <row r="13" spans="1:20" ht="114" customHeight="1" x14ac:dyDescent="0.25">
      <c r="A13" s="36" t="s">
        <v>8048</v>
      </c>
      <c r="B13" s="131">
        <v>2</v>
      </c>
      <c r="C13" s="131">
        <v>0</v>
      </c>
      <c r="D13" s="131">
        <v>2</v>
      </c>
      <c r="E13" s="131">
        <v>2</v>
      </c>
      <c r="F13" s="131">
        <v>1</v>
      </c>
      <c r="G13" s="131">
        <v>0</v>
      </c>
      <c r="H13" s="131">
        <v>0</v>
      </c>
      <c r="I13" s="131">
        <v>0</v>
      </c>
      <c r="J13" s="131">
        <v>0</v>
      </c>
      <c r="K13" s="131">
        <v>0</v>
      </c>
      <c r="L13" s="131">
        <v>1</v>
      </c>
      <c r="M13" s="131">
        <v>0</v>
      </c>
      <c r="N13" s="131">
        <v>2</v>
      </c>
      <c r="O13" s="131">
        <v>2</v>
      </c>
      <c r="P13" s="131">
        <v>0</v>
      </c>
      <c r="Q13" s="131">
        <v>1</v>
      </c>
      <c r="R13" s="65">
        <f t="shared" si="0"/>
        <v>13</v>
      </c>
    </row>
    <row r="14" spans="1:20" ht="42.75" customHeight="1" x14ac:dyDescent="0.25">
      <c r="A14" s="36" t="s">
        <v>8049</v>
      </c>
      <c r="B14" s="131">
        <v>0</v>
      </c>
      <c r="C14" s="131">
        <v>1</v>
      </c>
      <c r="D14" s="131">
        <v>1</v>
      </c>
      <c r="E14" s="131">
        <v>1</v>
      </c>
      <c r="F14" s="131">
        <v>1</v>
      </c>
      <c r="G14" s="131">
        <v>2</v>
      </c>
      <c r="H14" s="131">
        <v>1</v>
      </c>
      <c r="I14" s="131">
        <v>0</v>
      </c>
      <c r="J14" s="131">
        <v>0</v>
      </c>
      <c r="K14" s="131">
        <v>1</v>
      </c>
      <c r="L14" s="131">
        <v>0</v>
      </c>
      <c r="M14" s="131">
        <v>0</v>
      </c>
      <c r="N14" s="131">
        <v>0</v>
      </c>
      <c r="O14" s="131">
        <v>1</v>
      </c>
      <c r="P14" s="131">
        <v>0</v>
      </c>
      <c r="Q14" s="131">
        <v>0</v>
      </c>
      <c r="R14" s="65">
        <f t="shared" si="0"/>
        <v>9</v>
      </c>
    </row>
    <row r="15" spans="1:20" ht="78.75" customHeight="1" x14ac:dyDescent="0.25">
      <c r="A15" s="36" t="s">
        <v>35714</v>
      </c>
      <c r="B15" s="131">
        <v>0</v>
      </c>
      <c r="C15" s="131">
        <v>0</v>
      </c>
      <c r="D15" s="131">
        <v>1</v>
      </c>
      <c r="E15" s="131">
        <v>1</v>
      </c>
      <c r="F15" s="131">
        <v>1</v>
      </c>
      <c r="G15" s="131">
        <v>0</v>
      </c>
      <c r="H15" s="131">
        <v>0</v>
      </c>
      <c r="I15" s="131">
        <v>0</v>
      </c>
      <c r="J15" s="131">
        <v>0</v>
      </c>
      <c r="K15" s="131">
        <v>0</v>
      </c>
      <c r="L15" s="131">
        <v>2</v>
      </c>
      <c r="M15" s="131">
        <v>0</v>
      </c>
      <c r="N15" s="131">
        <v>1</v>
      </c>
      <c r="O15" s="131">
        <v>2</v>
      </c>
      <c r="P15" s="131">
        <v>0</v>
      </c>
      <c r="Q15" s="131">
        <v>1</v>
      </c>
      <c r="R15" s="65">
        <f t="shared" si="0"/>
        <v>9</v>
      </c>
    </row>
    <row r="16" spans="1:20" ht="52.5" customHeight="1" x14ac:dyDescent="0.25">
      <c r="A16" s="36" t="s">
        <v>35713</v>
      </c>
      <c r="B16" s="209">
        <v>1</v>
      </c>
      <c r="C16" s="209">
        <v>2</v>
      </c>
      <c r="D16" s="209">
        <v>2</v>
      </c>
      <c r="E16" s="209">
        <v>2</v>
      </c>
      <c r="F16" s="209">
        <v>1</v>
      </c>
      <c r="G16" s="209">
        <v>0</v>
      </c>
      <c r="H16" s="209">
        <v>2</v>
      </c>
      <c r="I16" s="209">
        <v>0</v>
      </c>
      <c r="J16" s="209">
        <v>1</v>
      </c>
      <c r="K16" s="209">
        <v>1</v>
      </c>
      <c r="L16" s="209">
        <v>2</v>
      </c>
      <c r="M16" s="209">
        <v>0</v>
      </c>
      <c r="N16" s="209">
        <v>2</v>
      </c>
      <c r="O16" s="209">
        <v>0</v>
      </c>
      <c r="P16" s="209">
        <v>0</v>
      </c>
      <c r="Q16" s="209">
        <v>0</v>
      </c>
      <c r="R16" s="65">
        <f t="shared" si="0"/>
        <v>16</v>
      </c>
      <c r="T16" s="65">
        <v>15000</v>
      </c>
    </row>
    <row r="17" spans="1:17" ht="29.25" customHeight="1" x14ac:dyDescent="0.25"/>
    <row r="18" spans="1:17" ht="29.25" customHeight="1" x14ac:dyDescent="0.25"/>
    <row r="19" spans="1:17" ht="29.25" customHeight="1" x14ac:dyDescent="0.25">
      <c r="A19" s="132" t="s">
        <v>8062</v>
      </c>
      <c r="B19" s="65">
        <f t="shared" ref="B19:Q19" si="1">SUM(B4:B16)</f>
        <v>9</v>
      </c>
      <c r="C19" s="65">
        <f t="shared" si="1"/>
        <v>10</v>
      </c>
      <c r="D19" s="65">
        <f t="shared" si="1"/>
        <v>24</v>
      </c>
      <c r="E19" s="65">
        <f t="shared" si="1"/>
        <v>16</v>
      </c>
      <c r="F19" s="65">
        <f t="shared" si="1"/>
        <v>11</v>
      </c>
      <c r="G19" s="65">
        <f t="shared" si="1"/>
        <v>4</v>
      </c>
      <c r="H19" s="65">
        <f t="shared" si="1"/>
        <v>9</v>
      </c>
      <c r="I19" s="65">
        <f t="shared" si="1"/>
        <v>3</v>
      </c>
      <c r="J19" s="65">
        <f t="shared" si="1"/>
        <v>3</v>
      </c>
      <c r="K19" s="65">
        <f t="shared" si="1"/>
        <v>5</v>
      </c>
      <c r="L19" s="65">
        <f t="shared" si="1"/>
        <v>15</v>
      </c>
      <c r="M19" s="65">
        <f t="shared" si="1"/>
        <v>2</v>
      </c>
      <c r="N19" s="65">
        <f t="shared" si="1"/>
        <v>21</v>
      </c>
      <c r="O19" s="65">
        <f t="shared" si="1"/>
        <v>11</v>
      </c>
      <c r="P19" s="65">
        <f t="shared" si="1"/>
        <v>3</v>
      </c>
      <c r="Q19" s="65">
        <f t="shared" si="1"/>
        <v>4</v>
      </c>
    </row>
    <row r="20" spans="1:17" ht="29.25" customHeight="1" x14ac:dyDescent="0.25"/>
    <row r="21" spans="1:17" ht="29.25" customHeight="1" x14ac:dyDescent="0.25"/>
    <row r="22" spans="1:17" ht="29.25" customHeight="1" x14ac:dyDescent="0.25"/>
    <row r="23" spans="1:17" ht="29.25" customHeight="1" x14ac:dyDescent="0.25"/>
    <row r="24" spans="1:17" ht="29.25" customHeight="1" x14ac:dyDescent="0.25"/>
    <row r="25" spans="1:17" ht="29.25" customHeight="1" x14ac:dyDescent="0.25"/>
    <row r="26" spans="1:17" ht="29.25" customHeight="1" x14ac:dyDescent="0.25"/>
  </sheetData>
  <conditionalFormatting sqref="B4:Q16">
    <cfRule type="colorScale" priority="1">
      <colorScale>
        <cfvo type="num" val="0"/>
        <cfvo type="num" val="1"/>
        <cfvo type="num" val="2"/>
        <color rgb="FFF8696B"/>
        <color rgb="FFFFC000"/>
        <color rgb="FF63BE7B"/>
      </colorScale>
    </cfRule>
  </conditionalFormatting>
  <pageMargins left="0.7" right="0.7" top="0.75" bottom="0.75" header="0.3" footer="0.3"/>
  <pageSetup paperSize="9" scale="44"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55273C-AC37-4CBB-9E1D-116A2640AA3F}">
  <dimension ref="A1:E6"/>
  <sheetViews>
    <sheetView workbookViewId="0">
      <selection activeCell="E7" sqref="E7"/>
    </sheetView>
  </sheetViews>
  <sheetFormatPr defaultRowHeight="15" x14ac:dyDescent="0.25"/>
  <cols>
    <col min="1" max="1" width="13.85546875" bestFit="1" customWidth="1"/>
    <col min="4" max="4" width="18.5703125" bestFit="1" customWidth="1"/>
    <col min="5" max="5" width="115.7109375" customWidth="1"/>
  </cols>
  <sheetData>
    <row r="1" spans="1:5" x14ac:dyDescent="0.25">
      <c r="A1" t="s">
        <v>4657</v>
      </c>
      <c r="B1" t="s">
        <v>4658</v>
      </c>
      <c r="C1" t="s">
        <v>4659</v>
      </c>
      <c r="D1" t="s">
        <v>4667</v>
      </c>
      <c r="E1" t="s">
        <v>4664</v>
      </c>
    </row>
    <row r="2" spans="1:5" x14ac:dyDescent="0.25">
      <c r="A2" t="s">
        <v>4660</v>
      </c>
      <c r="B2">
        <v>2016</v>
      </c>
      <c r="C2" t="s">
        <v>121</v>
      </c>
      <c r="D2" t="s">
        <v>4668</v>
      </c>
    </row>
    <row r="3" spans="1:5" x14ac:dyDescent="0.25">
      <c r="A3" t="s">
        <v>4661</v>
      </c>
      <c r="B3">
        <v>2017</v>
      </c>
      <c r="C3" t="s">
        <v>4663</v>
      </c>
      <c r="D3" t="s">
        <v>4668</v>
      </c>
    </row>
    <row r="4" spans="1:5" x14ac:dyDescent="0.25">
      <c r="A4" t="s">
        <v>4662</v>
      </c>
      <c r="B4">
        <v>2017</v>
      </c>
      <c r="C4" t="s">
        <v>4663</v>
      </c>
      <c r="D4" t="s">
        <v>4668</v>
      </c>
    </row>
    <row r="5" spans="1:5" ht="51" customHeight="1" x14ac:dyDescent="0.25">
      <c r="A5" t="s">
        <v>4666</v>
      </c>
      <c r="B5">
        <v>2020</v>
      </c>
      <c r="C5" t="s">
        <v>4663</v>
      </c>
      <c r="D5" t="s">
        <v>4668</v>
      </c>
      <c r="E5" s="64" t="s">
        <v>4665</v>
      </c>
    </row>
    <row r="6" spans="1:5" ht="45" x14ac:dyDescent="0.25">
      <c r="A6" t="s">
        <v>302</v>
      </c>
      <c r="B6">
        <v>2020</v>
      </c>
      <c r="C6" t="s">
        <v>121</v>
      </c>
      <c r="D6" t="s">
        <v>4669</v>
      </c>
      <c r="E6" s="3" t="s">
        <v>4670</v>
      </c>
    </row>
  </sheetData>
  <hyperlinks>
    <hyperlink ref="E5" r:id="rId1" display="https://www.zdnet.com/article/hacker-steals-24-million-from-cryptocurrency-service-harvest-finance/" xr:uid="{571AFDD3-01E9-45D1-B24C-7DF686D555B9}"/>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3F501-B97E-4B69-85EF-D05E9D906065}">
  <dimension ref="B2:W23"/>
  <sheetViews>
    <sheetView topLeftCell="K9" zoomScaleNormal="100" workbookViewId="0">
      <selection activeCell="V22" sqref="V22"/>
    </sheetView>
  </sheetViews>
  <sheetFormatPr defaultRowHeight="15" x14ac:dyDescent="0.25"/>
  <cols>
    <col min="16" max="16" width="21.140625" customWidth="1"/>
    <col min="17" max="20" width="15.7109375" customWidth="1"/>
    <col min="21" max="21" width="11.28515625" customWidth="1"/>
    <col min="22" max="22" width="16.140625" customWidth="1"/>
  </cols>
  <sheetData>
    <row r="2" spans="2:23" ht="15.75" thickBot="1" x14ac:dyDescent="0.3"/>
    <row r="3" spans="2:23" x14ac:dyDescent="0.25">
      <c r="C3" t="s">
        <v>7387</v>
      </c>
      <c r="D3" t="s">
        <v>222</v>
      </c>
      <c r="E3" t="s">
        <v>272</v>
      </c>
      <c r="F3" t="s">
        <v>365</v>
      </c>
      <c r="P3" s="77"/>
      <c r="Q3" s="249" t="s">
        <v>7415</v>
      </c>
      <c r="R3" s="249"/>
      <c r="S3" s="249"/>
      <c r="T3" s="249"/>
      <c r="U3" s="78"/>
      <c r="V3" s="78"/>
      <c r="W3" s="79"/>
    </row>
    <row r="4" spans="2:23" x14ac:dyDescent="0.25">
      <c r="J4" t="s">
        <v>7387</v>
      </c>
      <c r="K4" t="s">
        <v>222</v>
      </c>
      <c r="L4" t="s">
        <v>272</v>
      </c>
      <c r="M4" t="s">
        <v>365</v>
      </c>
      <c r="P4" s="80"/>
      <c r="Q4" s="81" t="s">
        <v>7416</v>
      </c>
      <c r="R4" s="81" t="s">
        <v>7417</v>
      </c>
      <c r="S4" s="81" t="s">
        <v>7418</v>
      </c>
      <c r="T4" s="81" t="s">
        <v>7410</v>
      </c>
      <c r="U4" s="82" t="s">
        <v>7412</v>
      </c>
      <c r="V4" s="82" t="s">
        <v>7414</v>
      </c>
      <c r="W4" s="83"/>
    </row>
    <row r="5" spans="2:23" x14ac:dyDescent="0.25">
      <c r="B5" t="s">
        <v>7400</v>
      </c>
      <c r="C5">
        <v>3</v>
      </c>
      <c r="D5">
        <v>7</v>
      </c>
      <c r="E5">
        <v>8</v>
      </c>
      <c r="F5">
        <v>198</v>
      </c>
      <c r="G5">
        <f>SUM(C5:F5)</f>
        <v>216</v>
      </c>
      <c r="I5" t="s">
        <v>7400</v>
      </c>
      <c r="J5" s="1">
        <f>C5/$G5</f>
        <v>1.3888888888888888E-2</v>
      </c>
      <c r="K5" s="1">
        <f t="shared" ref="K5:M11" si="0">D5/$G5</f>
        <v>3.2407407407407406E-2</v>
      </c>
      <c r="L5" s="1">
        <f t="shared" si="0"/>
        <v>3.7037037037037035E-2</v>
      </c>
      <c r="M5" s="1">
        <f>F5/$G5</f>
        <v>0.91666666666666663</v>
      </c>
      <c r="P5" s="80" t="s">
        <v>130</v>
      </c>
      <c r="Q5" s="84">
        <v>4.0802675585284283E-2</v>
      </c>
      <c r="R5" s="84">
        <v>6.5551839464882938E-2</v>
      </c>
      <c r="S5" s="84">
        <v>5.2173913043478258E-2</v>
      </c>
      <c r="T5" s="84">
        <v>0.84147157190635447</v>
      </c>
      <c r="U5" s="85">
        <v>1497</v>
      </c>
      <c r="V5" s="85">
        <v>84</v>
      </c>
      <c r="W5" s="86">
        <f t="shared" ref="W5:W10" si="1">V5/U5</f>
        <v>5.6112224448897796E-2</v>
      </c>
    </row>
    <row r="6" spans="2:23" x14ac:dyDescent="0.25">
      <c r="B6" t="s">
        <v>7401</v>
      </c>
      <c r="C6">
        <v>3</v>
      </c>
      <c r="D6">
        <v>6</v>
      </c>
      <c r="E6">
        <v>11</v>
      </c>
      <c r="F6">
        <v>187</v>
      </c>
      <c r="G6">
        <f t="shared" ref="G6:G11" si="2">SUM(C6:F6)</f>
        <v>207</v>
      </c>
      <c r="I6" t="s">
        <v>7401</v>
      </c>
      <c r="J6" s="1">
        <f t="shared" ref="J6:J11" si="3">C6/$G6</f>
        <v>1.4492753623188406E-2</v>
      </c>
      <c r="K6" s="1">
        <f t="shared" si="0"/>
        <v>2.8985507246376812E-2</v>
      </c>
      <c r="L6" s="1">
        <f t="shared" si="0"/>
        <v>5.3140096618357488E-2</v>
      </c>
      <c r="M6" s="1">
        <f t="shared" si="0"/>
        <v>0.90338164251207731</v>
      </c>
      <c r="P6" s="80" t="s">
        <v>7411</v>
      </c>
      <c r="Q6" s="84">
        <v>0.25641025641025639</v>
      </c>
      <c r="R6" s="84">
        <v>7.6923076923076927E-2</v>
      </c>
      <c r="S6" s="84">
        <v>7.6923076923076927E-2</v>
      </c>
      <c r="T6" s="84">
        <v>0.58974358974358976</v>
      </c>
      <c r="U6" s="85">
        <v>39</v>
      </c>
      <c r="V6" s="85">
        <v>9</v>
      </c>
      <c r="W6" s="86">
        <f t="shared" si="1"/>
        <v>0.23076923076923078</v>
      </c>
    </row>
    <row r="7" spans="2:23" x14ac:dyDescent="0.25">
      <c r="B7" t="s">
        <v>7402</v>
      </c>
      <c r="C7">
        <v>7</v>
      </c>
      <c r="D7">
        <v>10</v>
      </c>
      <c r="E7">
        <v>5</v>
      </c>
      <c r="F7">
        <v>158</v>
      </c>
      <c r="G7">
        <f t="shared" si="2"/>
        <v>180</v>
      </c>
      <c r="I7" t="s">
        <v>7402</v>
      </c>
      <c r="J7" s="1">
        <f t="shared" si="3"/>
        <v>3.888888888888889E-2</v>
      </c>
      <c r="K7" s="1">
        <f t="shared" si="0"/>
        <v>5.5555555555555552E-2</v>
      </c>
      <c r="L7" s="1">
        <f t="shared" si="0"/>
        <v>2.7777777777777776E-2</v>
      </c>
      <c r="M7" s="1">
        <f t="shared" si="0"/>
        <v>0.87777777777777777</v>
      </c>
      <c r="P7" s="80" t="s">
        <v>352</v>
      </c>
      <c r="Q7" s="84">
        <v>0.13095238095238096</v>
      </c>
      <c r="R7" s="84">
        <v>0.14285714285714285</v>
      </c>
      <c r="S7" s="84">
        <v>7.1428571428571425E-2</v>
      </c>
      <c r="T7" s="84">
        <v>0.65476190476190477</v>
      </c>
      <c r="U7" s="85">
        <v>84</v>
      </c>
      <c r="V7" s="85">
        <v>21</v>
      </c>
      <c r="W7" s="86">
        <f t="shared" si="1"/>
        <v>0.25</v>
      </c>
    </row>
    <row r="8" spans="2:23" x14ac:dyDescent="0.25">
      <c r="B8" t="s">
        <v>7403</v>
      </c>
      <c r="C8">
        <v>4</v>
      </c>
      <c r="D8">
        <v>9</v>
      </c>
      <c r="E8">
        <v>10</v>
      </c>
      <c r="F8">
        <v>127</v>
      </c>
      <c r="G8">
        <f t="shared" si="2"/>
        <v>150</v>
      </c>
      <c r="I8" t="s">
        <v>7403</v>
      </c>
      <c r="J8" s="1">
        <f t="shared" si="3"/>
        <v>2.6666666666666668E-2</v>
      </c>
      <c r="K8" s="1">
        <f t="shared" si="0"/>
        <v>0.06</v>
      </c>
      <c r="L8" s="1">
        <f t="shared" si="0"/>
        <v>6.6666666666666666E-2</v>
      </c>
      <c r="M8" s="1">
        <f t="shared" si="0"/>
        <v>0.84666666666666668</v>
      </c>
      <c r="P8" s="80" t="s">
        <v>10</v>
      </c>
      <c r="Q8" s="87">
        <v>1</v>
      </c>
      <c r="R8" s="84">
        <v>0</v>
      </c>
      <c r="S8" s="84">
        <v>0</v>
      </c>
      <c r="T8" s="84">
        <v>0</v>
      </c>
      <c r="U8" s="85">
        <v>5</v>
      </c>
      <c r="V8" s="88">
        <v>3</v>
      </c>
      <c r="W8" s="86">
        <f t="shared" si="1"/>
        <v>0.6</v>
      </c>
    </row>
    <row r="9" spans="2:23" x14ac:dyDescent="0.25">
      <c r="B9" t="s">
        <v>7404</v>
      </c>
      <c r="C9">
        <v>21</v>
      </c>
      <c r="D9">
        <v>29</v>
      </c>
      <c r="E9">
        <v>16</v>
      </c>
      <c r="F9">
        <v>164</v>
      </c>
      <c r="G9">
        <f t="shared" si="2"/>
        <v>230</v>
      </c>
      <c r="I9" t="s">
        <v>7404</v>
      </c>
      <c r="J9" s="1">
        <f t="shared" si="3"/>
        <v>9.1304347826086957E-2</v>
      </c>
      <c r="K9" s="1">
        <f t="shared" si="0"/>
        <v>0.12608695652173912</v>
      </c>
      <c r="L9" s="1">
        <f t="shared" si="0"/>
        <v>6.9565217391304349E-2</v>
      </c>
      <c r="M9" s="1">
        <f t="shared" si="0"/>
        <v>0.71304347826086956</v>
      </c>
      <c r="P9" s="80" t="s">
        <v>632</v>
      </c>
      <c r="Q9" s="84">
        <v>0.7142857142857143</v>
      </c>
      <c r="R9" s="84">
        <v>0.14285714285714285</v>
      </c>
      <c r="S9" s="84">
        <v>0</v>
      </c>
      <c r="T9" s="84">
        <v>0.14285714285714285</v>
      </c>
      <c r="U9" s="85">
        <v>8</v>
      </c>
      <c r="V9" s="85">
        <v>7</v>
      </c>
      <c r="W9" s="86">
        <f t="shared" si="1"/>
        <v>0.875</v>
      </c>
    </row>
    <row r="10" spans="2:23" x14ac:dyDescent="0.25">
      <c r="B10" t="s">
        <v>7405</v>
      </c>
      <c r="C10">
        <v>19</v>
      </c>
      <c r="D10">
        <v>28</v>
      </c>
      <c r="E10">
        <v>15</v>
      </c>
      <c r="F10">
        <v>220</v>
      </c>
      <c r="G10">
        <f t="shared" si="2"/>
        <v>282</v>
      </c>
      <c r="I10" t="s">
        <v>7405</v>
      </c>
      <c r="J10" s="1">
        <f t="shared" si="3"/>
        <v>6.7375886524822695E-2</v>
      </c>
      <c r="K10" s="1">
        <f t="shared" si="0"/>
        <v>9.9290780141843976E-2</v>
      </c>
      <c r="L10" s="1">
        <f t="shared" si="0"/>
        <v>5.3191489361702128E-2</v>
      </c>
      <c r="M10" s="1">
        <f t="shared" si="0"/>
        <v>0.78014184397163122</v>
      </c>
      <c r="P10" s="80" t="s">
        <v>3254</v>
      </c>
      <c r="Q10" s="84">
        <v>0</v>
      </c>
      <c r="R10" s="84">
        <v>0</v>
      </c>
      <c r="S10" s="84">
        <v>0</v>
      </c>
      <c r="T10" s="87">
        <v>1</v>
      </c>
      <c r="U10" s="85">
        <v>2</v>
      </c>
      <c r="V10" s="89">
        <v>0</v>
      </c>
      <c r="W10" s="86">
        <f t="shared" si="1"/>
        <v>0</v>
      </c>
    </row>
    <row r="11" spans="2:23" x14ac:dyDescent="0.25">
      <c r="B11" t="s">
        <v>7406</v>
      </c>
      <c r="C11">
        <v>4</v>
      </c>
      <c r="D11">
        <v>9</v>
      </c>
      <c r="E11">
        <v>13</v>
      </c>
      <c r="F11">
        <v>204</v>
      </c>
      <c r="G11">
        <f t="shared" si="2"/>
        <v>230</v>
      </c>
      <c r="I11" t="s">
        <v>7406</v>
      </c>
      <c r="J11" s="1">
        <f t="shared" si="3"/>
        <v>1.7391304347826087E-2</v>
      </c>
      <c r="K11" s="1">
        <f t="shared" si="0"/>
        <v>3.9130434782608699E-2</v>
      </c>
      <c r="L11" s="1">
        <f t="shared" si="0"/>
        <v>5.6521739130434782E-2</v>
      </c>
      <c r="M11" s="1">
        <f t="shared" si="0"/>
        <v>0.88695652173913042</v>
      </c>
      <c r="P11" s="90" t="s">
        <v>7412</v>
      </c>
      <c r="Q11" s="85">
        <v>90</v>
      </c>
      <c r="R11" s="85">
        <v>114</v>
      </c>
      <c r="S11" s="91">
        <v>87</v>
      </c>
      <c r="T11" s="91">
        <v>1339</v>
      </c>
      <c r="U11" s="85">
        <f>SUM(U5:U10)</f>
        <v>1635</v>
      </c>
      <c r="V11" s="81"/>
      <c r="W11" s="83"/>
    </row>
    <row r="12" spans="2:23" x14ac:dyDescent="0.25">
      <c r="C12">
        <f>SUM(C5:C11)</f>
        <v>61</v>
      </c>
      <c r="D12">
        <f>SUM(D5:D11)</f>
        <v>98</v>
      </c>
      <c r="E12">
        <f>SUM(E5:E11)</f>
        <v>78</v>
      </c>
      <c r="F12">
        <f>SUM(F5:F11)</f>
        <v>1258</v>
      </c>
      <c r="G12">
        <f>SUM(G5:G11)</f>
        <v>1495</v>
      </c>
      <c r="P12" s="90" t="s">
        <v>7413</v>
      </c>
      <c r="Q12" s="85">
        <v>62</v>
      </c>
      <c r="R12" s="91">
        <v>37</v>
      </c>
      <c r="S12" s="91">
        <v>24</v>
      </c>
      <c r="T12" s="91">
        <v>0</v>
      </c>
      <c r="U12" s="81"/>
      <c r="V12" s="91">
        <v>123</v>
      </c>
      <c r="W12" s="83"/>
    </row>
    <row r="13" spans="2:23" ht="15.75" thickBot="1" x14ac:dyDescent="0.3">
      <c r="C13" s="1">
        <f>C12/$G12</f>
        <v>4.0802675585284283E-2</v>
      </c>
      <c r="D13" s="1">
        <f>D12/$G12</f>
        <v>6.5551839464882938E-2</v>
      </c>
      <c r="E13" s="1">
        <f>E12/$G12</f>
        <v>5.2173913043478258E-2</v>
      </c>
      <c r="F13" s="1">
        <f>F12/$G12</f>
        <v>0.84147157190635447</v>
      </c>
      <c r="G13" s="1">
        <f>G12/$G12</f>
        <v>1</v>
      </c>
      <c r="J13" s="76"/>
      <c r="K13" s="76"/>
      <c r="L13" s="76"/>
      <c r="M13" s="76"/>
      <c r="P13" s="92"/>
      <c r="Q13" s="93">
        <f>Q12/Q11</f>
        <v>0.68888888888888888</v>
      </c>
      <c r="R13" s="93">
        <f>R12/R11</f>
        <v>0.32456140350877194</v>
      </c>
      <c r="S13" s="93">
        <f>S12/S11</f>
        <v>0.27586206896551724</v>
      </c>
      <c r="T13" s="93">
        <f>T12/T11</f>
        <v>0</v>
      </c>
      <c r="U13" s="94"/>
      <c r="V13" s="94"/>
      <c r="W13" s="95"/>
    </row>
    <row r="14" spans="2:23" x14ac:dyDescent="0.25">
      <c r="J14" t="s">
        <v>7387</v>
      </c>
      <c r="K14" t="s">
        <v>222</v>
      </c>
      <c r="L14" t="s">
        <v>272</v>
      </c>
      <c r="M14" t="s">
        <v>365</v>
      </c>
      <c r="Q14" s="1">
        <f>Q11/$U$11</f>
        <v>5.5045871559633031E-2</v>
      </c>
      <c r="R14" s="1">
        <f t="shared" ref="R14:T14" si="4">R11/$U$11</f>
        <v>6.9724770642201839E-2</v>
      </c>
      <c r="S14" s="1">
        <f t="shared" si="4"/>
        <v>5.321100917431193E-2</v>
      </c>
      <c r="T14" s="1">
        <f t="shared" si="4"/>
        <v>0.81896024464831807</v>
      </c>
      <c r="U14" s="1">
        <f>6/8</f>
        <v>0.75</v>
      </c>
    </row>
    <row r="15" spans="2:23" ht="15.75" thickBot="1" x14ac:dyDescent="0.3">
      <c r="I15" t="s">
        <v>632</v>
      </c>
      <c r="J15">
        <v>5</v>
      </c>
      <c r="K15">
        <v>1</v>
      </c>
      <c r="L15">
        <v>0</v>
      </c>
      <c r="M15">
        <v>1</v>
      </c>
      <c r="N15">
        <v>7</v>
      </c>
    </row>
    <row r="16" spans="2:23" x14ac:dyDescent="0.25">
      <c r="J16" s="1">
        <f>J15/$N15</f>
        <v>0.7142857142857143</v>
      </c>
      <c r="K16" s="1">
        <f>K15/$N15</f>
        <v>0.14285714285714285</v>
      </c>
      <c r="L16" s="1">
        <f>L15/$N15</f>
        <v>0</v>
      </c>
      <c r="M16" s="1">
        <f>M15/$N15</f>
        <v>0.14285714285714285</v>
      </c>
      <c r="P16" s="250" t="s">
        <v>7434</v>
      </c>
      <c r="Q16" s="251"/>
      <c r="R16" s="251"/>
      <c r="S16" s="251"/>
      <c r="T16" s="252"/>
    </row>
    <row r="17" spans="16:20" x14ac:dyDescent="0.25">
      <c r="P17" s="99"/>
      <c r="Q17" s="21" t="s">
        <v>7416</v>
      </c>
      <c r="R17" s="21" t="s">
        <v>7417</v>
      </c>
      <c r="S17" s="21" t="s">
        <v>7418</v>
      </c>
      <c r="T17" s="100" t="s">
        <v>7410</v>
      </c>
    </row>
    <row r="18" spans="16:20" x14ac:dyDescent="0.25">
      <c r="P18" s="99" t="s">
        <v>130</v>
      </c>
      <c r="Q18" s="21" t="s">
        <v>7419</v>
      </c>
      <c r="R18" s="21" t="s">
        <v>7422</v>
      </c>
      <c r="S18" s="21" t="s">
        <v>7420</v>
      </c>
      <c r="T18" s="100" t="s">
        <v>7421</v>
      </c>
    </row>
    <row r="19" spans="16:20" ht="45" x14ac:dyDescent="0.25">
      <c r="P19" s="99" t="s">
        <v>7411</v>
      </c>
      <c r="Q19" s="21" t="s">
        <v>7423</v>
      </c>
      <c r="R19" s="96" t="s">
        <v>7425</v>
      </c>
      <c r="S19" s="96" t="s">
        <v>7426</v>
      </c>
      <c r="T19" s="100" t="s">
        <v>7424</v>
      </c>
    </row>
    <row r="20" spans="16:20" x14ac:dyDescent="0.25">
      <c r="P20" s="99" t="s">
        <v>352</v>
      </c>
      <c r="Q20" s="21" t="s">
        <v>7427</v>
      </c>
      <c r="R20" s="21" t="s">
        <v>7428</v>
      </c>
      <c r="S20" s="21">
        <v>12</v>
      </c>
      <c r="T20" s="100" t="s">
        <v>7429</v>
      </c>
    </row>
    <row r="21" spans="16:20" x14ac:dyDescent="0.25">
      <c r="P21" s="99" t="s">
        <v>10</v>
      </c>
      <c r="Q21" s="21" t="s">
        <v>7432</v>
      </c>
      <c r="R21" s="21" t="s">
        <v>829</v>
      </c>
      <c r="S21" s="21" t="s">
        <v>829</v>
      </c>
      <c r="T21" s="100" t="s">
        <v>829</v>
      </c>
    </row>
    <row r="22" spans="16:20" ht="45" x14ac:dyDescent="0.25">
      <c r="P22" s="99" t="s">
        <v>632</v>
      </c>
      <c r="Q22" s="97" t="s">
        <v>7431</v>
      </c>
      <c r="R22" s="98" t="s">
        <v>829</v>
      </c>
      <c r="S22" s="98" t="s">
        <v>829</v>
      </c>
      <c r="T22" s="101" t="s">
        <v>7430</v>
      </c>
    </row>
    <row r="23" spans="16:20" ht="15.75" thickBot="1" x14ac:dyDescent="0.3">
      <c r="P23" s="102" t="s">
        <v>3254</v>
      </c>
      <c r="Q23" s="103" t="s">
        <v>829</v>
      </c>
      <c r="R23" s="103" t="s">
        <v>829</v>
      </c>
      <c r="S23" s="103" t="s">
        <v>829</v>
      </c>
      <c r="T23" s="104" t="s">
        <v>829</v>
      </c>
    </row>
  </sheetData>
  <mergeCells count="2">
    <mergeCell ref="Q3:T3"/>
    <mergeCell ref="P16:T16"/>
  </mergeCells>
  <phoneticPr fontId="8" type="noConversion"/>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19B3E1-721E-4B7F-8549-F6A17F394F04}">
  <dimension ref="B4:N14"/>
  <sheetViews>
    <sheetView workbookViewId="0">
      <selection activeCell="I16" sqref="I16"/>
    </sheetView>
  </sheetViews>
  <sheetFormatPr defaultRowHeight="15" x14ac:dyDescent="0.25"/>
  <sheetData>
    <row r="4" spans="2:14" x14ac:dyDescent="0.25">
      <c r="C4" t="s">
        <v>7387</v>
      </c>
      <c r="D4" t="s">
        <v>222</v>
      </c>
      <c r="E4" t="s">
        <v>272</v>
      </c>
      <c r="F4" t="s">
        <v>365</v>
      </c>
      <c r="K4" t="s">
        <v>7387</v>
      </c>
      <c r="L4" t="s">
        <v>222</v>
      </c>
      <c r="M4" t="s">
        <v>272</v>
      </c>
      <c r="N4" t="s">
        <v>365</v>
      </c>
    </row>
    <row r="5" spans="2:14" x14ac:dyDescent="0.25">
      <c r="B5" t="s">
        <v>7407</v>
      </c>
      <c r="F5">
        <v>1</v>
      </c>
      <c r="G5">
        <f>SUM(C5:F5)</f>
        <v>1</v>
      </c>
      <c r="J5" t="s">
        <v>7407</v>
      </c>
      <c r="K5" s="1">
        <f>C5/$G5</f>
        <v>0</v>
      </c>
      <c r="L5" s="1">
        <f t="shared" ref="L5:N12" si="0">D5/$G5</f>
        <v>0</v>
      </c>
      <c r="M5" s="1">
        <f t="shared" si="0"/>
        <v>0</v>
      </c>
      <c r="N5" s="1">
        <f t="shared" si="0"/>
        <v>1</v>
      </c>
    </row>
    <row r="6" spans="2:14" x14ac:dyDescent="0.25">
      <c r="B6" t="s">
        <v>7402</v>
      </c>
      <c r="C6">
        <v>3</v>
      </c>
      <c r="D6">
        <v>2</v>
      </c>
      <c r="E6">
        <v>2</v>
      </c>
      <c r="F6">
        <v>4</v>
      </c>
      <c r="G6">
        <f t="shared" ref="G6:G12" si="1">SUM(C6:F6)</f>
        <v>11</v>
      </c>
      <c r="J6" t="s">
        <v>7402</v>
      </c>
      <c r="K6" s="1">
        <f t="shared" ref="K6:K12" si="2">C6/$G6</f>
        <v>0.27272727272727271</v>
      </c>
      <c r="L6" s="1">
        <f t="shared" si="0"/>
        <v>0.18181818181818182</v>
      </c>
      <c r="M6" s="1">
        <f t="shared" si="0"/>
        <v>0.18181818181818182</v>
      </c>
      <c r="N6" s="1">
        <f t="shared" si="0"/>
        <v>0.36363636363636365</v>
      </c>
    </row>
    <row r="7" spans="2:14" x14ac:dyDescent="0.25">
      <c r="B7" t="s">
        <v>7403</v>
      </c>
      <c r="C7">
        <v>3</v>
      </c>
      <c r="D7">
        <v>1</v>
      </c>
      <c r="F7">
        <v>5</v>
      </c>
      <c r="G7">
        <f t="shared" si="1"/>
        <v>9</v>
      </c>
      <c r="J7" t="s">
        <v>7403</v>
      </c>
      <c r="K7" s="1">
        <f t="shared" si="2"/>
        <v>0.33333333333333331</v>
      </c>
      <c r="L7" s="1">
        <f t="shared" si="0"/>
        <v>0.1111111111111111</v>
      </c>
      <c r="M7" s="1">
        <f t="shared" si="0"/>
        <v>0</v>
      </c>
      <c r="N7" s="1">
        <f t="shared" si="0"/>
        <v>0.55555555555555558</v>
      </c>
    </row>
    <row r="8" spans="2:14" x14ac:dyDescent="0.25">
      <c r="B8" t="s">
        <v>7404</v>
      </c>
      <c r="C8">
        <v>2</v>
      </c>
      <c r="F8">
        <v>5</v>
      </c>
      <c r="G8">
        <f t="shared" si="1"/>
        <v>7</v>
      </c>
      <c r="J8" t="s">
        <v>7404</v>
      </c>
      <c r="K8" s="1">
        <f t="shared" si="2"/>
        <v>0.2857142857142857</v>
      </c>
      <c r="L8" s="1">
        <f t="shared" si="0"/>
        <v>0</v>
      </c>
      <c r="M8" s="1">
        <f t="shared" si="0"/>
        <v>0</v>
      </c>
      <c r="N8" s="1">
        <f t="shared" si="0"/>
        <v>0.7142857142857143</v>
      </c>
    </row>
    <row r="9" spans="2:14" x14ac:dyDescent="0.25">
      <c r="B9" t="s">
        <v>7405</v>
      </c>
      <c r="E9">
        <v>1</v>
      </c>
      <c r="F9">
        <v>3</v>
      </c>
      <c r="G9">
        <f t="shared" si="1"/>
        <v>4</v>
      </c>
      <c r="J9" t="s">
        <v>7405</v>
      </c>
      <c r="K9" s="1">
        <f t="shared" si="2"/>
        <v>0</v>
      </c>
      <c r="L9" s="1">
        <f t="shared" si="0"/>
        <v>0</v>
      </c>
      <c r="M9" s="1">
        <f t="shared" si="0"/>
        <v>0.25</v>
      </c>
      <c r="N9" s="1">
        <f t="shared" si="0"/>
        <v>0.75</v>
      </c>
    </row>
    <row r="10" spans="2:14" x14ac:dyDescent="0.25">
      <c r="B10" t="s">
        <v>7406</v>
      </c>
      <c r="F10">
        <v>1</v>
      </c>
      <c r="G10">
        <f t="shared" si="1"/>
        <v>1</v>
      </c>
      <c r="J10" t="s">
        <v>7406</v>
      </c>
      <c r="K10" s="1">
        <f t="shared" si="2"/>
        <v>0</v>
      </c>
      <c r="L10" s="1">
        <f t="shared" si="0"/>
        <v>0</v>
      </c>
      <c r="M10" s="1">
        <f t="shared" si="0"/>
        <v>0</v>
      </c>
      <c r="N10" s="1">
        <f t="shared" si="0"/>
        <v>1</v>
      </c>
    </row>
    <row r="11" spans="2:14" x14ac:dyDescent="0.25">
      <c r="B11" t="s">
        <v>7408</v>
      </c>
      <c r="C11">
        <v>1</v>
      </c>
      <c r="F11">
        <v>2</v>
      </c>
      <c r="G11">
        <f t="shared" si="1"/>
        <v>3</v>
      </c>
      <c r="J11" t="s">
        <v>7408</v>
      </c>
      <c r="K11" s="1">
        <f t="shared" si="2"/>
        <v>0.33333333333333331</v>
      </c>
      <c r="L11" s="1">
        <f t="shared" si="0"/>
        <v>0</v>
      </c>
      <c r="M11" s="1">
        <f t="shared" si="0"/>
        <v>0</v>
      </c>
      <c r="N11" s="1">
        <f t="shared" si="0"/>
        <v>0.66666666666666663</v>
      </c>
    </row>
    <row r="12" spans="2:14" x14ac:dyDescent="0.25">
      <c r="B12" t="s">
        <v>7409</v>
      </c>
      <c r="C12">
        <v>1</v>
      </c>
      <c r="F12">
        <v>2</v>
      </c>
      <c r="G12">
        <f t="shared" si="1"/>
        <v>3</v>
      </c>
      <c r="J12" t="s">
        <v>7409</v>
      </c>
      <c r="K12" s="1">
        <f t="shared" si="2"/>
        <v>0.33333333333333331</v>
      </c>
      <c r="L12" s="1">
        <f t="shared" si="0"/>
        <v>0</v>
      </c>
      <c r="M12" s="1">
        <f t="shared" si="0"/>
        <v>0</v>
      </c>
      <c r="N12" s="1">
        <f t="shared" si="0"/>
        <v>0.66666666666666663</v>
      </c>
    </row>
    <row r="13" spans="2:14" x14ac:dyDescent="0.25">
      <c r="C13">
        <f>SUM(C5:C12)</f>
        <v>10</v>
      </c>
      <c r="D13">
        <f>SUM(D5:D12)</f>
        <v>3</v>
      </c>
      <c r="E13">
        <f>SUM(E5:E12)</f>
        <v>3</v>
      </c>
      <c r="F13">
        <f>SUM(F5:F12)</f>
        <v>23</v>
      </c>
      <c r="G13">
        <f>SUM(G5:G12)</f>
        <v>39</v>
      </c>
    </row>
    <row r="14" spans="2:14" x14ac:dyDescent="0.25">
      <c r="C14" s="1">
        <f>C13/$G13</f>
        <v>0.25641025641025639</v>
      </c>
      <c r="D14" s="1">
        <f>D13/$G13</f>
        <v>7.6923076923076927E-2</v>
      </c>
      <c r="E14" s="1">
        <f>E13/$G13</f>
        <v>7.6923076923076927E-2</v>
      </c>
      <c r="F14" s="1">
        <f>F13/$G13</f>
        <v>0.58974358974358976</v>
      </c>
      <c r="G14" s="1">
        <f>G13/$G13</f>
        <v>1</v>
      </c>
      <c r="K14" s="76">
        <f>AVERAGE(K5:K12)</f>
        <v>0.19480519480519479</v>
      </c>
      <c r="L14" s="76">
        <f>AVERAGE(L5:L12)</f>
        <v>3.6616161616161616E-2</v>
      </c>
      <c r="M14" s="76">
        <f>AVERAGE(M5:M12)</f>
        <v>5.3977272727272728E-2</v>
      </c>
      <c r="N14" s="76">
        <f>AVERAGE(N5:N12)</f>
        <v>0.71460137085137099</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7DA437-07B6-49F0-AC3B-DBE77360A045}">
  <dimension ref="B2:M12"/>
  <sheetViews>
    <sheetView workbookViewId="0">
      <selection activeCell="C12" sqref="C12:F12"/>
    </sheetView>
  </sheetViews>
  <sheetFormatPr defaultRowHeight="15" x14ac:dyDescent="0.25"/>
  <sheetData>
    <row r="2" spans="2:13" x14ac:dyDescent="0.25">
      <c r="C2" t="s">
        <v>7384</v>
      </c>
      <c r="D2" t="s">
        <v>222</v>
      </c>
      <c r="E2" t="s">
        <v>272</v>
      </c>
      <c r="F2" t="s">
        <v>365</v>
      </c>
      <c r="J2" t="s">
        <v>7384</v>
      </c>
      <c r="K2" t="s">
        <v>222</v>
      </c>
      <c r="L2" t="s">
        <v>272</v>
      </c>
      <c r="M2" t="s">
        <v>365</v>
      </c>
    </row>
    <row r="3" spans="2:13" x14ac:dyDescent="0.25">
      <c r="B3" t="s">
        <v>7401</v>
      </c>
      <c r="C3">
        <v>1</v>
      </c>
      <c r="G3">
        <f>SUM(C3:F3)</f>
        <v>1</v>
      </c>
      <c r="I3" t="s">
        <v>7401</v>
      </c>
      <c r="J3" s="1">
        <f>C3/$G3</f>
        <v>1</v>
      </c>
      <c r="K3" s="1">
        <f t="shared" ref="K3:M10" si="0">D3/$G3</f>
        <v>0</v>
      </c>
      <c r="L3" s="1">
        <f t="shared" si="0"/>
        <v>0</v>
      </c>
      <c r="M3" s="1">
        <f t="shared" si="0"/>
        <v>0</v>
      </c>
    </row>
    <row r="4" spans="2:13" x14ac:dyDescent="0.25">
      <c r="B4" t="s">
        <v>7402</v>
      </c>
      <c r="C4">
        <v>1</v>
      </c>
      <c r="D4">
        <v>1</v>
      </c>
      <c r="G4">
        <f t="shared" ref="G4:G10" si="1">SUM(C4:F4)</f>
        <v>2</v>
      </c>
      <c r="I4" t="s">
        <v>7402</v>
      </c>
      <c r="J4" s="1">
        <f t="shared" ref="J4:J10" si="2">C4/$G4</f>
        <v>0.5</v>
      </c>
      <c r="K4" s="1">
        <f t="shared" si="0"/>
        <v>0.5</v>
      </c>
      <c r="L4" s="1">
        <f t="shared" si="0"/>
        <v>0</v>
      </c>
      <c r="M4" s="1">
        <f t="shared" si="0"/>
        <v>0</v>
      </c>
    </row>
    <row r="5" spans="2:13" x14ac:dyDescent="0.25">
      <c r="B5" t="s">
        <v>7403</v>
      </c>
      <c r="C5">
        <v>2</v>
      </c>
      <c r="D5">
        <v>1</v>
      </c>
      <c r="E5">
        <v>1</v>
      </c>
      <c r="F5">
        <v>3</v>
      </c>
      <c r="G5">
        <f t="shared" si="1"/>
        <v>7</v>
      </c>
      <c r="I5" t="s">
        <v>7403</v>
      </c>
      <c r="J5" s="1">
        <f t="shared" si="2"/>
        <v>0.2857142857142857</v>
      </c>
      <c r="K5" s="1">
        <f t="shared" si="0"/>
        <v>0.14285714285714285</v>
      </c>
      <c r="L5" s="1">
        <f t="shared" si="0"/>
        <v>0.14285714285714285</v>
      </c>
      <c r="M5" s="1">
        <f t="shared" si="0"/>
        <v>0.42857142857142855</v>
      </c>
    </row>
    <row r="6" spans="2:13" x14ac:dyDescent="0.25">
      <c r="B6" t="s">
        <v>7404</v>
      </c>
      <c r="C6">
        <v>1</v>
      </c>
      <c r="D6">
        <v>2</v>
      </c>
      <c r="E6">
        <v>1</v>
      </c>
      <c r="F6">
        <v>32</v>
      </c>
      <c r="G6">
        <f t="shared" si="1"/>
        <v>36</v>
      </c>
      <c r="I6" t="s">
        <v>7404</v>
      </c>
      <c r="J6" s="1">
        <f t="shared" si="2"/>
        <v>2.7777777777777776E-2</v>
      </c>
      <c r="K6" s="1">
        <f t="shared" si="0"/>
        <v>5.5555555555555552E-2</v>
      </c>
      <c r="L6" s="1">
        <f t="shared" si="0"/>
        <v>2.7777777777777776E-2</v>
      </c>
      <c r="M6" s="1">
        <f t="shared" si="0"/>
        <v>0.88888888888888884</v>
      </c>
    </row>
    <row r="7" spans="2:13" x14ac:dyDescent="0.25">
      <c r="B7" t="s">
        <v>7405</v>
      </c>
      <c r="C7">
        <v>2</v>
      </c>
      <c r="D7">
        <v>5</v>
      </c>
      <c r="E7">
        <v>4</v>
      </c>
      <c r="F7">
        <v>11</v>
      </c>
      <c r="G7">
        <f t="shared" si="1"/>
        <v>22</v>
      </c>
      <c r="I7" t="s">
        <v>7405</v>
      </c>
      <c r="J7" s="1">
        <f t="shared" si="2"/>
        <v>9.0909090909090912E-2</v>
      </c>
      <c r="K7" s="1">
        <f t="shared" si="0"/>
        <v>0.22727272727272727</v>
      </c>
      <c r="L7" s="1">
        <f t="shared" si="0"/>
        <v>0.18181818181818182</v>
      </c>
      <c r="M7" s="1">
        <f t="shared" si="0"/>
        <v>0.5</v>
      </c>
    </row>
    <row r="8" spans="2:13" x14ac:dyDescent="0.25">
      <c r="B8" t="s">
        <v>7406</v>
      </c>
      <c r="C8">
        <v>3</v>
      </c>
      <c r="D8">
        <v>2</v>
      </c>
      <c r="F8">
        <v>7</v>
      </c>
      <c r="G8">
        <f t="shared" si="1"/>
        <v>12</v>
      </c>
      <c r="I8" t="s">
        <v>7406</v>
      </c>
      <c r="J8" s="1">
        <f t="shared" si="2"/>
        <v>0.25</v>
      </c>
      <c r="K8" s="1">
        <f t="shared" si="0"/>
        <v>0.16666666666666666</v>
      </c>
      <c r="L8" s="1">
        <f t="shared" si="0"/>
        <v>0</v>
      </c>
      <c r="M8" s="1">
        <f t="shared" si="0"/>
        <v>0.58333333333333337</v>
      </c>
    </row>
    <row r="9" spans="2:13" x14ac:dyDescent="0.25">
      <c r="B9" t="s">
        <v>7408</v>
      </c>
      <c r="C9">
        <v>1</v>
      </c>
      <c r="D9">
        <v>1</v>
      </c>
      <c r="F9">
        <v>1</v>
      </c>
      <c r="G9">
        <f t="shared" si="1"/>
        <v>3</v>
      </c>
      <c r="I9" t="s">
        <v>7408</v>
      </c>
      <c r="J9" s="1">
        <f t="shared" si="2"/>
        <v>0.33333333333333331</v>
      </c>
      <c r="K9" s="1">
        <f t="shared" si="0"/>
        <v>0.33333333333333331</v>
      </c>
      <c r="L9" s="1">
        <f t="shared" si="0"/>
        <v>0</v>
      </c>
      <c r="M9" s="1">
        <f t="shared" si="0"/>
        <v>0.33333333333333331</v>
      </c>
    </row>
    <row r="10" spans="2:13" x14ac:dyDescent="0.25">
      <c r="B10" t="s">
        <v>7409</v>
      </c>
      <c r="F10">
        <v>1</v>
      </c>
      <c r="G10">
        <f t="shared" si="1"/>
        <v>1</v>
      </c>
      <c r="I10" t="s">
        <v>7409</v>
      </c>
      <c r="J10" s="1">
        <f t="shared" si="2"/>
        <v>0</v>
      </c>
      <c r="K10" s="1">
        <f t="shared" si="0"/>
        <v>0</v>
      </c>
      <c r="L10" s="1">
        <f t="shared" si="0"/>
        <v>0</v>
      </c>
      <c r="M10" s="1">
        <f t="shared" si="0"/>
        <v>1</v>
      </c>
    </row>
    <row r="11" spans="2:13" x14ac:dyDescent="0.25">
      <c r="C11">
        <f>SUM(C3:C10)</f>
        <v>11</v>
      </c>
      <c r="D11">
        <f>SUM(D3:D10)</f>
        <v>12</v>
      </c>
      <c r="E11">
        <f>SUM(E3:E10)</f>
        <v>6</v>
      </c>
      <c r="F11">
        <f>SUM(F3:F10)</f>
        <v>55</v>
      </c>
      <c r="G11">
        <f>SUM(G3:G10)</f>
        <v>84</v>
      </c>
    </row>
    <row r="12" spans="2:13" x14ac:dyDescent="0.25">
      <c r="C12" s="1">
        <f>C11/$G11</f>
        <v>0.13095238095238096</v>
      </c>
      <c r="D12" s="1">
        <f>D11/$G11</f>
        <v>0.14285714285714285</v>
      </c>
      <c r="E12" s="1">
        <f>E11/$G11</f>
        <v>7.1428571428571425E-2</v>
      </c>
      <c r="F12" s="1">
        <f>F11/$G11</f>
        <v>0.65476190476190477</v>
      </c>
      <c r="G12" s="1">
        <f>G11/$G11</f>
        <v>1</v>
      </c>
      <c r="J12" s="1"/>
      <c r="K12" s="1"/>
      <c r="L12" s="1"/>
      <c r="M12" s="1"/>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798E6-3345-482A-8E3C-4604F71170B5}">
  <dimension ref="A1:I1955"/>
  <sheetViews>
    <sheetView topLeftCell="A1927" workbookViewId="0">
      <selection activeCell="G1954" sqref="G1954"/>
    </sheetView>
  </sheetViews>
  <sheetFormatPr defaultRowHeight="15" x14ac:dyDescent="0.25"/>
  <cols>
    <col min="1" max="1" width="46.42578125" bestFit="1" customWidth="1"/>
    <col min="2" max="2" width="46.42578125" customWidth="1"/>
    <col min="3" max="3" width="9.42578125" bestFit="1" customWidth="1"/>
  </cols>
  <sheetData>
    <row r="1" spans="1:7" x14ac:dyDescent="0.25">
      <c r="A1" t="s">
        <v>11665</v>
      </c>
      <c r="B1" t="s">
        <v>13470</v>
      </c>
      <c r="C1" t="s">
        <v>13471</v>
      </c>
      <c r="D1" t="s">
        <v>13472</v>
      </c>
      <c r="E1" t="s">
        <v>13473</v>
      </c>
      <c r="F1" t="s">
        <v>13474</v>
      </c>
      <c r="G1" t="s">
        <v>13475</v>
      </c>
    </row>
    <row r="2" spans="1:7" x14ac:dyDescent="0.25">
      <c r="A2" t="s">
        <v>9751</v>
      </c>
      <c r="B2" t="s">
        <v>11666</v>
      </c>
      <c r="C2" s="17">
        <v>43405</v>
      </c>
    </row>
    <row r="3" spans="1:7" x14ac:dyDescent="0.25">
      <c r="A3" t="s">
        <v>9752</v>
      </c>
      <c r="B3" t="s">
        <v>11667</v>
      </c>
    </row>
    <row r="4" spans="1:7" x14ac:dyDescent="0.25">
      <c r="A4" t="s">
        <v>9753</v>
      </c>
      <c r="B4" t="s">
        <v>11668</v>
      </c>
    </row>
    <row r="5" spans="1:7" x14ac:dyDescent="0.25">
      <c r="A5" t="s">
        <v>9754</v>
      </c>
      <c r="B5" t="s">
        <v>11669</v>
      </c>
    </row>
    <row r="6" spans="1:7" x14ac:dyDescent="0.25">
      <c r="A6" t="s">
        <v>9755</v>
      </c>
      <c r="B6" t="s">
        <v>11670</v>
      </c>
    </row>
    <row r="7" spans="1:7" x14ac:dyDescent="0.25">
      <c r="A7" t="s">
        <v>9756</v>
      </c>
      <c r="B7" t="s">
        <v>11671</v>
      </c>
    </row>
    <row r="8" spans="1:7" x14ac:dyDescent="0.25">
      <c r="A8" t="s">
        <v>9757</v>
      </c>
      <c r="B8" t="s">
        <v>11672</v>
      </c>
    </row>
    <row r="9" spans="1:7" x14ac:dyDescent="0.25">
      <c r="A9" t="s">
        <v>9758</v>
      </c>
      <c r="B9" t="s">
        <v>11673</v>
      </c>
    </row>
    <row r="10" spans="1:7" x14ac:dyDescent="0.25">
      <c r="A10" t="s">
        <v>9759</v>
      </c>
      <c r="B10" t="s">
        <v>11674</v>
      </c>
    </row>
    <row r="11" spans="1:7" x14ac:dyDescent="0.25">
      <c r="A11" t="s">
        <v>9760</v>
      </c>
      <c r="B11" t="s">
        <v>11675</v>
      </c>
    </row>
    <row r="12" spans="1:7" x14ac:dyDescent="0.25">
      <c r="A12" t="s">
        <v>9761</v>
      </c>
      <c r="B12" t="s">
        <v>11676</v>
      </c>
    </row>
    <row r="13" spans="1:7" x14ac:dyDescent="0.25">
      <c r="A13" t="s">
        <v>9762</v>
      </c>
      <c r="B13" t="s">
        <v>11677</v>
      </c>
    </row>
    <row r="14" spans="1:7" x14ac:dyDescent="0.25">
      <c r="A14" t="s">
        <v>9763</v>
      </c>
      <c r="B14" t="s">
        <v>11678</v>
      </c>
    </row>
    <row r="15" spans="1:7" x14ac:dyDescent="0.25">
      <c r="A15" t="s">
        <v>9764</v>
      </c>
      <c r="B15" t="s">
        <v>11679</v>
      </c>
    </row>
    <row r="16" spans="1:7" x14ac:dyDescent="0.25">
      <c r="A16" t="s">
        <v>9765</v>
      </c>
      <c r="B16" t="s">
        <v>11680</v>
      </c>
    </row>
    <row r="17" spans="1:2" x14ac:dyDescent="0.25">
      <c r="A17" t="s">
        <v>9766</v>
      </c>
      <c r="B17" t="s">
        <v>11681</v>
      </c>
    </row>
    <row r="18" spans="1:2" x14ac:dyDescent="0.25">
      <c r="A18" t="s">
        <v>9767</v>
      </c>
      <c r="B18" t="s">
        <v>11682</v>
      </c>
    </row>
    <row r="19" spans="1:2" x14ac:dyDescent="0.25">
      <c r="A19" t="s">
        <v>9768</v>
      </c>
      <c r="B19" t="s">
        <v>11683</v>
      </c>
    </row>
    <row r="20" spans="1:2" x14ac:dyDescent="0.25">
      <c r="A20" t="s">
        <v>9769</v>
      </c>
      <c r="B20" t="s">
        <v>11684</v>
      </c>
    </row>
    <row r="21" spans="1:2" x14ac:dyDescent="0.25">
      <c r="A21" t="s">
        <v>9770</v>
      </c>
      <c r="B21" t="s">
        <v>11685</v>
      </c>
    </row>
    <row r="22" spans="1:2" x14ac:dyDescent="0.25">
      <c r="A22" t="s">
        <v>9771</v>
      </c>
      <c r="B22" t="s">
        <v>11686</v>
      </c>
    </row>
    <row r="23" spans="1:2" x14ac:dyDescent="0.25">
      <c r="A23" t="s">
        <v>9772</v>
      </c>
      <c r="B23" t="s">
        <v>11687</v>
      </c>
    </row>
    <row r="24" spans="1:2" x14ac:dyDescent="0.25">
      <c r="A24" t="s">
        <v>9773</v>
      </c>
      <c r="B24" t="s">
        <v>11688</v>
      </c>
    </row>
    <row r="25" spans="1:2" x14ac:dyDescent="0.25">
      <c r="A25" t="s">
        <v>9774</v>
      </c>
      <c r="B25" t="s">
        <v>11689</v>
      </c>
    </row>
    <row r="26" spans="1:2" x14ac:dyDescent="0.25">
      <c r="A26" t="s">
        <v>9775</v>
      </c>
      <c r="B26" t="s">
        <v>11690</v>
      </c>
    </row>
    <row r="27" spans="1:2" x14ac:dyDescent="0.25">
      <c r="A27" t="s">
        <v>9776</v>
      </c>
      <c r="B27" t="s">
        <v>11691</v>
      </c>
    </row>
    <row r="28" spans="1:2" x14ac:dyDescent="0.25">
      <c r="A28" t="s">
        <v>9777</v>
      </c>
      <c r="B28" t="s">
        <v>11692</v>
      </c>
    </row>
    <row r="29" spans="1:2" x14ac:dyDescent="0.25">
      <c r="A29" t="s">
        <v>9778</v>
      </c>
      <c r="B29" t="s">
        <v>11693</v>
      </c>
    </row>
    <row r="30" spans="1:2" x14ac:dyDescent="0.25">
      <c r="A30" t="s">
        <v>9779</v>
      </c>
      <c r="B30" t="s">
        <v>11694</v>
      </c>
    </row>
    <row r="31" spans="1:2" x14ac:dyDescent="0.25">
      <c r="A31" t="s">
        <v>9780</v>
      </c>
      <c r="B31" t="s">
        <v>11695</v>
      </c>
    </row>
    <row r="32" spans="1:2" x14ac:dyDescent="0.25">
      <c r="A32" t="s">
        <v>9781</v>
      </c>
      <c r="B32" t="s">
        <v>4398</v>
      </c>
    </row>
    <row r="33" spans="1:2" x14ac:dyDescent="0.25">
      <c r="A33" t="s">
        <v>9782</v>
      </c>
      <c r="B33" t="s">
        <v>11696</v>
      </c>
    </row>
    <row r="34" spans="1:2" x14ac:dyDescent="0.25">
      <c r="A34" t="s">
        <v>4535</v>
      </c>
      <c r="B34" t="s">
        <v>4534</v>
      </c>
    </row>
    <row r="35" spans="1:2" x14ac:dyDescent="0.25">
      <c r="A35" t="s">
        <v>9783</v>
      </c>
      <c r="B35" t="s">
        <v>11697</v>
      </c>
    </row>
    <row r="36" spans="1:2" x14ac:dyDescent="0.25">
      <c r="A36" t="s">
        <v>9784</v>
      </c>
      <c r="B36" t="s">
        <v>11698</v>
      </c>
    </row>
    <row r="37" spans="1:2" x14ac:dyDescent="0.25">
      <c r="A37" t="s">
        <v>9785</v>
      </c>
      <c r="B37" t="s">
        <v>11699</v>
      </c>
    </row>
    <row r="38" spans="1:2" x14ac:dyDescent="0.25">
      <c r="A38" t="s">
        <v>9786</v>
      </c>
      <c r="B38" t="s">
        <v>11700</v>
      </c>
    </row>
    <row r="39" spans="1:2" x14ac:dyDescent="0.25">
      <c r="A39" t="s">
        <v>9787</v>
      </c>
      <c r="B39" t="s">
        <v>11701</v>
      </c>
    </row>
    <row r="40" spans="1:2" x14ac:dyDescent="0.25">
      <c r="A40" t="s">
        <v>9788</v>
      </c>
      <c r="B40" t="s">
        <v>11702</v>
      </c>
    </row>
    <row r="41" spans="1:2" x14ac:dyDescent="0.25">
      <c r="A41" t="s">
        <v>9789</v>
      </c>
      <c r="B41" t="s">
        <v>11703</v>
      </c>
    </row>
    <row r="42" spans="1:2" x14ac:dyDescent="0.25">
      <c r="A42" t="s">
        <v>9790</v>
      </c>
      <c r="B42" t="s">
        <v>11704</v>
      </c>
    </row>
    <row r="43" spans="1:2" x14ac:dyDescent="0.25">
      <c r="A43" t="s">
        <v>9791</v>
      </c>
      <c r="B43" t="s">
        <v>11705</v>
      </c>
    </row>
    <row r="44" spans="1:2" x14ac:dyDescent="0.25">
      <c r="A44" t="s">
        <v>9792</v>
      </c>
      <c r="B44" t="s">
        <v>11706</v>
      </c>
    </row>
    <row r="45" spans="1:2" x14ac:dyDescent="0.25">
      <c r="A45" t="s">
        <v>9793</v>
      </c>
      <c r="B45" t="s">
        <v>11707</v>
      </c>
    </row>
    <row r="46" spans="1:2" x14ac:dyDescent="0.25">
      <c r="A46" t="s">
        <v>9794</v>
      </c>
      <c r="B46" t="s">
        <v>11708</v>
      </c>
    </row>
    <row r="47" spans="1:2" x14ac:dyDescent="0.25">
      <c r="A47" t="s">
        <v>9795</v>
      </c>
      <c r="B47" t="s">
        <v>11709</v>
      </c>
    </row>
    <row r="48" spans="1:2" x14ac:dyDescent="0.25">
      <c r="A48" t="s">
        <v>9796</v>
      </c>
      <c r="B48" t="s">
        <v>11710</v>
      </c>
    </row>
    <row r="49" spans="1:2" x14ac:dyDescent="0.25">
      <c r="A49" t="s">
        <v>9797</v>
      </c>
      <c r="B49" t="s">
        <v>11711</v>
      </c>
    </row>
    <row r="50" spans="1:2" x14ac:dyDescent="0.25">
      <c r="A50" t="s">
        <v>9798</v>
      </c>
      <c r="B50" t="s">
        <v>11712</v>
      </c>
    </row>
    <row r="51" spans="1:2" x14ac:dyDescent="0.25">
      <c r="A51" t="s">
        <v>9799</v>
      </c>
      <c r="B51" t="s">
        <v>11713</v>
      </c>
    </row>
    <row r="52" spans="1:2" x14ac:dyDescent="0.25">
      <c r="A52" t="s">
        <v>9800</v>
      </c>
      <c r="B52" t="s">
        <v>11714</v>
      </c>
    </row>
    <row r="53" spans="1:2" x14ac:dyDescent="0.25">
      <c r="A53" t="s">
        <v>9801</v>
      </c>
      <c r="B53" t="s">
        <v>11715</v>
      </c>
    </row>
    <row r="54" spans="1:2" x14ac:dyDescent="0.25">
      <c r="A54" t="s">
        <v>9802</v>
      </c>
      <c r="B54" t="s">
        <v>11716</v>
      </c>
    </row>
    <row r="55" spans="1:2" x14ac:dyDescent="0.25">
      <c r="A55" t="s">
        <v>9803</v>
      </c>
      <c r="B55" t="s">
        <v>11717</v>
      </c>
    </row>
    <row r="56" spans="1:2" x14ac:dyDescent="0.25">
      <c r="A56" t="s">
        <v>9804</v>
      </c>
      <c r="B56" t="s">
        <v>11718</v>
      </c>
    </row>
    <row r="57" spans="1:2" x14ac:dyDescent="0.25">
      <c r="A57" t="s">
        <v>9805</v>
      </c>
      <c r="B57" t="s">
        <v>11719</v>
      </c>
    </row>
    <row r="58" spans="1:2" x14ac:dyDescent="0.25">
      <c r="A58" t="s">
        <v>9806</v>
      </c>
      <c r="B58" t="s">
        <v>11720</v>
      </c>
    </row>
    <row r="59" spans="1:2" x14ac:dyDescent="0.25">
      <c r="A59" t="s">
        <v>9807</v>
      </c>
      <c r="B59" t="s">
        <v>11721</v>
      </c>
    </row>
    <row r="60" spans="1:2" x14ac:dyDescent="0.25">
      <c r="A60" t="s">
        <v>9808</v>
      </c>
      <c r="B60" t="s">
        <v>11722</v>
      </c>
    </row>
    <row r="61" spans="1:2" x14ac:dyDescent="0.25">
      <c r="A61" t="s">
        <v>9809</v>
      </c>
      <c r="B61" t="s">
        <v>11723</v>
      </c>
    </row>
    <row r="62" spans="1:2" x14ac:dyDescent="0.25">
      <c r="A62" t="s">
        <v>9810</v>
      </c>
      <c r="B62" t="s">
        <v>11724</v>
      </c>
    </row>
    <row r="63" spans="1:2" x14ac:dyDescent="0.25">
      <c r="A63" t="s">
        <v>9811</v>
      </c>
      <c r="B63" t="s">
        <v>11725</v>
      </c>
    </row>
    <row r="64" spans="1:2" x14ac:dyDescent="0.25">
      <c r="A64" t="s">
        <v>9812</v>
      </c>
      <c r="B64" t="s">
        <v>11726</v>
      </c>
    </row>
    <row r="65" spans="1:2" x14ac:dyDescent="0.25">
      <c r="A65" t="s">
        <v>9813</v>
      </c>
      <c r="B65" t="s">
        <v>11727</v>
      </c>
    </row>
    <row r="66" spans="1:2" x14ac:dyDescent="0.25">
      <c r="A66" t="s">
        <v>9814</v>
      </c>
      <c r="B66" t="s">
        <v>11728</v>
      </c>
    </row>
    <row r="67" spans="1:2" x14ac:dyDescent="0.25">
      <c r="A67" t="s">
        <v>9815</v>
      </c>
      <c r="B67" t="s">
        <v>11729</v>
      </c>
    </row>
    <row r="68" spans="1:2" x14ac:dyDescent="0.25">
      <c r="A68" t="s">
        <v>9816</v>
      </c>
      <c r="B68" t="s">
        <v>11730</v>
      </c>
    </row>
    <row r="69" spans="1:2" x14ac:dyDescent="0.25">
      <c r="A69" t="s">
        <v>9817</v>
      </c>
      <c r="B69" t="s">
        <v>11731</v>
      </c>
    </row>
    <row r="70" spans="1:2" x14ac:dyDescent="0.25">
      <c r="A70" t="s">
        <v>9818</v>
      </c>
      <c r="B70" t="s">
        <v>11732</v>
      </c>
    </row>
    <row r="71" spans="1:2" x14ac:dyDescent="0.25">
      <c r="A71" t="s">
        <v>9819</v>
      </c>
      <c r="B71" t="s">
        <v>11733</v>
      </c>
    </row>
    <row r="72" spans="1:2" x14ac:dyDescent="0.25">
      <c r="A72" t="s">
        <v>9820</v>
      </c>
      <c r="B72" t="s">
        <v>11734</v>
      </c>
    </row>
    <row r="73" spans="1:2" x14ac:dyDescent="0.25">
      <c r="A73" t="s">
        <v>9821</v>
      </c>
      <c r="B73" t="s">
        <v>11735</v>
      </c>
    </row>
    <row r="74" spans="1:2" x14ac:dyDescent="0.25">
      <c r="A74" t="s">
        <v>9822</v>
      </c>
      <c r="B74" t="s">
        <v>11736</v>
      </c>
    </row>
    <row r="75" spans="1:2" x14ac:dyDescent="0.25">
      <c r="A75" t="s">
        <v>9823</v>
      </c>
      <c r="B75" t="s">
        <v>11737</v>
      </c>
    </row>
    <row r="76" spans="1:2" x14ac:dyDescent="0.25">
      <c r="A76" t="s">
        <v>9824</v>
      </c>
      <c r="B76" t="s">
        <v>11738</v>
      </c>
    </row>
    <row r="77" spans="1:2" x14ac:dyDescent="0.25">
      <c r="A77" t="s">
        <v>9825</v>
      </c>
      <c r="B77" t="s">
        <v>11739</v>
      </c>
    </row>
    <row r="78" spans="1:2" x14ac:dyDescent="0.25">
      <c r="A78" t="s">
        <v>9826</v>
      </c>
      <c r="B78" t="s">
        <v>11740</v>
      </c>
    </row>
    <row r="79" spans="1:2" x14ac:dyDescent="0.25">
      <c r="A79" t="s">
        <v>9827</v>
      </c>
      <c r="B79" t="s">
        <v>11741</v>
      </c>
    </row>
    <row r="80" spans="1:2" x14ac:dyDescent="0.25">
      <c r="A80" t="s">
        <v>9828</v>
      </c>
      <c r="B80" t="s">
        <v>11742</v>
      </c>
    </row>
    <row r="81" spans="1:2" x14ac:dyDescent="0.25">
      <c r="A81" t="s">
        <v>9829</v>
      </c>
      <c r="B81" t="s">
        <v>11743</v>
      </c>
    </row>
    <row r="82" spans="1:2" x14ac:dyDescent="0.25">
      <c r="A82" t="s">
        <v>9830</v>
      </c>
      <c r="B82" t="s">
        <v>11744</v>
      </c>
    </row>
    <row r="83" spans="1:2" x14ac:dyDescent="0.25">
      <c r="A83" t="s">
        <v>9831</v>
      </c>
      <c r="B83" t="s">
        <v>11745</v>
      </c>
    </row>
    <row r="84" spans="1:2" x14ac:dyDescent="0.25">
      <c r="A84" t="s">
        <v>9832</v>
      </c>
      <c r="B84" t="s">
        <v>11746</v>
      </c>
    </row>
    <row r="85" spans="1:2" x14ac:dyDescent="0.25">
      <c r="A85" t="s">
        <v>9833</v>
      </c>
      <c r="B85" t="s">
        <v>11747</v>
      </c>
    </row>
    <row r="86" spans="1:2" x14ac:dyDescent="0.25">
      <c r="A86" t="s">
        <v>9834</v>
      </c>
      <c r="B86" t="s">
        <v>4682</v>
      </c>
    </row>
    <row r="87" spans="1:2" x14ac:dyDescent="0.25">
      <c r="A87" t="s">
        <v>9835</v>
      </c>
      <c r="B87" t="s">
        <v>11748</v>
      </c>
    </row>
    <row r="88" spans="1:2" x14ac:dyDescent="0.25">
      <c r="A88" t="s">
        <v>9836</v>
      </c>
      <c r="B88" t="s">
        <v>11749</v>
      </c>
    </row>
    <row r="89" spans="1:2" x14ac:dyDescent="0.25">
      <c r="A89" t="s">
        <v>9837</v>
      </c>
      <c r="B89" t="s">
        <v>11750</v>
      </c>
    </row>
    <row r="90" spans="1:2" x14ac:dyDescent="0.25">
      <c r="A90" t="s">
        <v>9838</v>
      </c>
      <c r="B90" t="s">
        <v>11751</v>
      </c>
    </row>
    <row r="91" spans="1:2" x14ac:dyDescent="0.25">
      <c r="A91" t="s">
        <v>9839</v>
      </c>
      <c r="B91" t="s">
        <v>11752</v>
      </c>
    </row>
    <row r="92" spans="1:2" x14ac:dyDescent="0.25">
      <c r="A92" t="s">
        <v>9840</v>
      </c>
      <c r="B92" t="s">
        <v>11753</v>
      </c>
    </row>
    <row r="93" spans="1:2" x14ac:dyDescent="0.25">
      <c r="A93" t="s">
        <v>9841</v>
      </c>
      <c r="B93" t="s">
        <v>11754</v>
      </c>
    </row>
    <row r="94" spans="1:2" x14ac:dyDescent="0.25">
      <c r="A94" t="s">
        <v>9842</v>
      </c>
      <c r="B94" t="s">
        <v>4700</v>
      </c>
    </row>
    <row r="95" spans="1:2" x14ac:dyDescent="0.25">
      <c r="A95" t="s">
        <v>9843</v>
      </c>
      <c r="B95" t="s">
        <v>11755</v>
      </c>
    </row>
    <row r="96" spans="1:2" x14ac:dyDescent="0.25">
      <c r="A96" t="s">
        <v>9844</v>
      </c>
      <c r="B96" t="s">
        <v>11756</v>
      </c>
    </row>
    <row r="97" spans="1:2" x14ac:dyDescent="0.25">
      <c r="A97" t="s">
        <v>9845</v>
      </c>
      <c r="B97" t="s">
        <v>11757</v>
      </c>
    </row>
    <row r="98" spans="1:2" x14ac:dyDescent="0.25">
      <c r="A98" t="s">
        <v>9846</v>
      </c>
      <c r="B98" t="s">
        <v>11758</v>
      </c>
    </row>
    <row r="99" spans="1:2" x14ac:dyDescent="0.25">
      <c r="A99" t="s">
        <v>9847</v>
      </c>
      <c r="B99" t="s">
        <v>11759</v>
      </c>
    </row>
    <row r="100" spans="1:2" x14ac:dyDescent="0.25">
      <c r="A100" t="s">
        <v>9848</v>
      </c>
      <c r="B100" t="s">
        <v>11760</v>
      </c>
    </row>
    <row r="101" spans="1:2" x14ac:dyDescent="0.25">
      <c r="A101" t="s">
        <v>9849</v>
      </c>
      <c r="B101" t="s">
        <v>11761</v>
      </c>
    </row>
    <row r="102" spans="1:2" x14ac:dyDescent="0.25">
      <c r="A102" t="s">
        <v>9850</v>
      </c>
      <c r="B102" t="s">
        <v>4585</v>
      </c>
    </row>
    <row r="103" spans="1:2" x14ac:dyDescent="0.25">
      <c r="A103" t="s">
        <v>9851</v>
      </c>
      <c r="B103" t="s">
        <v>11762</v>
      </c>
    </row>
    <row r="104" spans="1:2" x14ac:dyDescent="0.25">
      <c r="A104" t="s">
        <v>9852</v>
      </c>
      <c r="B104" t="s">
        <v>11763</v>
      </c>
    </row>
    <row r="105" spans="1:2" x14ac:dyDescent="0.25">
      <c r="A105" t="s">
        <v>9853</v>
      </c>
      <c r="B105" t="s">
        <v>11764</v>
      </c>
    </row>
    <row r="106" spans="1:2" x14ac:dyDescent="0.25">
      <c r="A106" t="s">
        <v>9854</v>
      </c>
      <c r="B106" t="s">
        <v>11765</v>
      </c>
    </row>
    <row r="107" spans="1:2" x14ac:dyDescent="0.25">
      <c r="A107" t="s">
        <v>9855</v>
      </c>
      <c r="B107" t="s">
        <v>11766</v>
      </c>
    </row>
    <row r="108" spans="1:2" x14ac:dyDescent="0.25">
      <c r="A108" t="s">
        <v>9856</v>
      </c>
      <c r="B108" t="s">
        <v>11767</v>
      </c>
    </row>
    <row r="109" spans="1:2" x14ac:dyDescent="0.25">
      <c r="A109" t="s">
        <v>4692</v>
      </c>
      <c r="B109" t="s">
        <v>4691</v>
      </c>
    </row>
    <row r="110" spans="1:2" x14ac:dyDescent="0.25">
      <c r="A110" t="s">
        <v>9857</v>
      </c>
      <c r="B110" t="s">
        <v>11768</v>
      </c>
    </row>
    <row r="111" spans="1:2" x14ac:dyDescent="0.25">
      <c r="A111" t="s">
        <v>9858</v>
      </c>
      <c r="B111" t="s">
        <v>11769</v>
      </c>
    </row>
    <row r="112" spans="1:2" x14ac:dyDescent="0.25">
      <c r="A112" t="s">
        <v>9859</v>
      </c>
      <c r="B112" t="s">
        <v>11770</v>
      </c>
    </row>
    <row r="113" spans="1:2" x14ac:dyDescent="0.25">
      <c r="A113" t="s">
        <v>9860</v>
      </c>
      <c r="B113" t="s">
        <v>11771</v>
      </c>
    </row>
    <row r="114" spans="1:2" x14ac:dyDescent="0.25">
      <c r="A114" t="s">
        <v>9861</v>
      </c>
      <c r="B114" t="s">
        <v>11772</v>
      </c>
    </row>
    <row r="115" spans="1:2" x14ac:dyDescent="0.25">
      <c r="A115" t="s">
        <v>9862</v>
      </c>
      <c r="B115" t="s">
        <v>11773</v>
      </c>
    </row>
    <row r="116" spans="1:2" x14ac:dyDescent="0.25">
      <c r="A116" t="s">
        <v>9863</v>
      </c>
      <c r="B116" t="s">
        <v>11774</v>
      </c>
    </row>
    <row r="117" spans="1:2" x14ac:dyDescent="0.25">
      <c r="A117" t="s">
        <v>9864</v>
      </c>
      <c r="B117" t="s">
        <v>11775</v>
      </c>
    </row>
    <row r="118" spans="1:2" x14ac:dyDescent="0.25">
      <c r="A118" t="s">
        <v>9865</v>
      </c>
      <c r="B118" t="s">
        <v>11776</v>
      </c>
    </row>
    <row r="119" spans="1:2" x14ac:dyDescent="0.25">
      <c r="A119" t="s">
        <v>9866</v>
      </c>
      <c r="B119" t="s">
        <v>11777</v>
      </c>
    </row>
    <row r="120" spans="1:2" x14ac:dyDescent="0.25">
      <c r="A120" t="s">
        <v>9867</v>
      </c>
      <c r="B120" t="s">
        <v>4600</v>
      </c>
    </row>
    <row r="121" spans="1:2" x14ac:dyDescent="0.25">
      <c r="A121" t="s">
        <v>9868</v>
      </c>
      <c r="B121" t="s">
        <v>11778</v>
      </c>
    </row>
    <row r="122" spans="1:2" x14ac:dyDescent="0.25">
      <c r="A122" t="s">
        <v>9869</v>
      </c>
      <c r="B122" t="s">
        <v>11779</v>
      </c>
    </row>
    <row r="123" spans="1:2" x14ac:dyDescent="0.25">
      <c r="A123" t="s">
        <v>9870</v>
      </c>
      <c r="B123" t="s">
        <v>11780</v>
      </c>
    </row>
    <row r="124" spans="1:2" x14ac:dyDescent="0.25">
      <c r="A124" t="s">
        <v>9871</v>
      </c>
      <c r="B124" t="s">
        <v>11781</v>
      </c>
    </row>
    <row r="125" spans="1:2" x14ac:dyDescent="0.25">
      <c r="A125" t="s">
        <v>9872</v>
      </c>
      <c r="B125" t="s">
        <v>11782</v>
      </c>
    </row>
    <row r="126" spans="1:2" x14ac:dyDescent="0.25">
      <c r="A126" t="s">
        <v>9873</v>
      </c>
      <c r="B126" t="s">
        <v>11783</v>
      </c>
    </row>
    <row r="127" spans="1:2" x14ac:dyDescent="0.25">
      <c r="A127" t="s">
        <v>9874</v>
      </c>
      <c r="B127" t="s">
        <v>11784</v>
      </c>
    </row>
    <row r="128" spans="1:2" x14ac:dyDescent="0.25">
      <c r="A128" t="s">
        <v>9875</v>
      </c>
      <c r="B128" t="s">
        <v>11785</v>
      </c>
    </row>
    <row r="129" spans="1:2" x14ac:dyDescent="0.25">
      <c r="A129" t="s">
        <v>9876</v>
      </c>
      <c r="B129" t="s">
        <v>11786</v>
      </c>
    </row>
    <row r="130" spans="1:2" x14ac:dyDescent="0.25">
      <c r="A130" t="s">
        <v>9877</v>
      </c>
      <c r="B130" t="s">
        <v>11787</v>
      </c>
    </row>
    <row r="131" spans="1:2" x14ac:dyDescent="0.25">
      <c r="A131" t="s">
        <v>9878</v>
      </c>
      <c r="B131" t="s">
        <v>11788</v>
      </c>
    </row>
    <row r="132" spans="1:2" x14ac:dyDescent="0.25">
      <c r="A132" t="s">
        <v>9879</v>
      </c>
      <c r="B132" t="s">
        <v>4444</v>
      </c>
    </row>
    <row r="133" spans="1:2" x14ac:dyDescent="0.25">
      <c r="A133" t="s">
        <v>9880</v>
      </c>
      <c r="B133" t="s">
        <v>11789</v>
      </c>
    </row>
    <row r="134" spans="1:2" x14ac:dyDescent="0.25">
      <c r="A134" t="s">
        <v>9881</v>
      </c>
      <c r="B134" t="s">
        <v>11790</v>
      </c>
    </row>
    <row r="135" spans="1:2" x14ac:dyDescent="0.25">
      <c r="A135" t="s">
        <v>9882</v>
      </c>
      <c r="B135" t="s">
        <v>11791</v>
      </c>
    </row>
    <row r="136" spans="1:2" x14ac:dyDescent="0.25">
      <c r="A136" t="s">
        <v>4527</v>
      </c>
      <c r="B136" t="s">
        <v>4526</v>
      </c>
    </row>
    <row r="137" spans="1:2" x14ac:dyDescent="0.25">
      <c r="A137" t="s">
        <v>9883</v>
      </c>
      <c r="B137" t="s">
        <v>11792</v>
      </c>
    </row>
    <row r="138" spans="1:2" x14ac:dyDescent="0.25">
      <c r="A138" t="s">
        <v>9884</v>
      </c>
      <c r="B138" t="s">
        <v>11793</v>
      </c>
    </row>
    <row r="139" spans="1:2" x14ac:dyDescent="0.25">
      <c r="A139" t="s">
        <v>9885</v>
      </c>
      <c r="B139" t="s">
        <v>11794</v>
      </c>
    </row>
    <row r="140" spans="1:2" x14ac:dyDescent="0.25">
      <c r="A140" t="s">
        <v>9886</v>
      </c>
      <c r="B140" t="s">
        <v>11795</v>
      </c>
    </row>
    <row r="141" spans="1:2" x14ac:dyDescent="0.25">
      <c r="A141" t="s">
        <v>9887</v>
      </c>
      <c r="B141" t="s">
        <v>11796</v>
      </c>
    </row>
    <row r="142" spans="1:2" x14ac:dyDescent="0.25">
      <c r="A142" t="s">
        <v>9888</v>
      </c>
      <c r="B142" t="s">
        <v>11797</v>
      </c>
    </row>
    <row r="143" spans="1:2" x14ac:dyDescent="0.25">
      <c r="A143" t="s">
        <v>9889</v>
      </c>
      <c r="B143" t="s">
        <v>11798</v>
      </c>
    </row>
    <row r="144" spans="1:2" x14ac:dyDescent="0.25">
      <c r="A144" t="s">
        <v>9890</v>
      </c>
      <c r="B144" t="s">
        <v>11799</v>
      </c>
    </row>
    <row r="145" spans="1:2" x14ac:dyDescent="0.25">
      <c r="A145" t="s">
        <v>9891</v>
      </c>
      <c r="B145" t="s">
        <v>11800</v>
      </c>
    </row>
    <row r="146" spans="1:2" x14ac:dyDescent="0.25">
      <c r="A146" t="s">
        <v>9892</v>
      </c>
      <c r="B146" t="s">
        <v>11801</v>
      </c>
    </row>
    <row r="147" spans="1:2" x14ac:dyDescent="0.25">
      <c r="A147" t="s">
        <v>9893</v>
      </c>
      <c r="B147" t="s">
        <v>11802</v>
      </c>
    </row>
    <row r="148" spans="1:2" x14ac:dyDescent="0.25">
      <c r="A148" t="s">
        <v>9894</v>
      </c>
      <c r="B148" t="s">
        <v>11803</v>
      </c>
    </row>
    <row r="149" spans="1:2" x14ac:dyDescent="0.25">
      <c r="A149" t="s">
        <v>9895</v>
      </c>
      <c r="B149" t="s">
        <v>11804</v>
      </c>
    </row>
    <row r="150" spans="1:2" x14ac:dyDescent="0.25">
      <c r="A150" t="s">
        <v>9896</v>
      </c>
      <c r="B150" t="s">
        <v>11805</v>
      </c>
    </row>
    <row r="151" spans="1:2" x14ac:dyDescent="0.25">
      <c r="A151" t="s">
        <v>9897</v>
      </c>
      <c r="B151" t="s">
        <v>11806</v>
      </c>
    </row>
    <row r="152" spans="1:2" x14ac:dyDescent="0.25">
      <c r="A152" t="s">
        <v>9898</v>
      </c>
      <c r="B152" t="s">
        <v>11807</v>
      </c>
    </row>
    <row r="153" spans="1:2" x14ac:dyDescent="0.25">
      <c r="A153" t="s">
        <v>9899</v>
      </c>
      <c r="B153" t="s">
        <v>11808</v>
      </c>
    </row>
    <row r="154" spans="1:2" x14ac:dyDescent="0.25">
      <c r="A154" t="s">
        <v>9900</v>
      </c>
      <c r="B154" t="s">
        <v>11809</v>
      </c>
    </row>
    <row r="155" spans="1:2" x14ac:dyDescent="0.25">
      <c r="A155" t="s">
        <v>9901</v>
      </c>
      <c r="B155" t="s">
        <v>11810</v>
      </c>
    </row>
    <row r="156" spans="1:2" x14ac:dyDescent="0.25">
      <c r="A156" t="s">
        <v>9902</v>
      </c>
      <c r="B156" t="s">
        <v>11811</v>
      </c>
    </row>
    <row r="157" spans="1:2" x14ac:dyDescent="0.25">
      <c r="A157" t="s">
        <v>9903</v>
      </c>
      <c r="B157" t="s">
        <v>11812</v>
      </c>
    </row>
    <row r="158" spans="1:2" x14ac:dyDescent="0.25">
      <c r="A158" t="s">
        <v>9904</v>
      </c>
      <c r="B158" t="s">
        <v>11813</v>
      </c>
    </row>
    <row r="159" spans="1:2" x14ac:dyDescent="0.25">
      <c r="A159" t="s">
        <v>9905</v>
      </c>
      <c r="B159" t="s">
        <v>11814</v>
      </c>
    </row>
    <row r="160" spans="1:2" x14ac:dyDescent="0.25">
      <c r="A160" t="s">
        <v>9906</v>
      </c>
      <c r="B160" t="s">
        <v>11815</v>
      </c>
    </row>
    <row r="161" spans="1:2" x14ac:dyDescent="0.25">
      <c r="A161" t="s">
        <v>9907</v>
      </c>
      <c r="B161" t="s">
        <v>4649</v>
      </c>
    </row>
    <row r="162" spans="1:2" x14ac:dyDescent="0.25">
      <c r="A162" t="s">
        <v>9908</v>
      </c>
      <c r="B162" t="s">
        <v>4651</v>
      </c>
    </row>
    <row r="163" spans="1:2" x14ac:dyDescent="0.25">
      <c r="A163" t="s">
        <v>9909</v>
      </c>
      <c r="B163" t="s">
        <v>11816</v>
      </c>
    </row>
    <row r="164" spans="1:2" x14ac:dyDescent="0.25">
      <c r="A164" t="s">
        <v>9910</v>
      </c>
      <c r="B164" t="s">
        <v>11817</v>
      </c>
    </row>
    <row r="165" spans="1:2" x14ac:dyDescent="0.25">
      <c r="A165" t="s">
        <v>9911</v>
      </c>
      <c r="B165" t="s">
        <v>11818</v>
      </c>
    </row>
    <row r="166" spans="1:2" x14ac:dyDescent="0.25">
      <c r="A166" t="s">
        <v>9912</v>
      </c>
      <c r="B166" t="s">
        <v>11819</v>
      </c>
    </row>
    <row r="167" spans="1:2" x14ac:dyDescent="0.25">
      <c r="A167" t="s">
        <v>9913</v>
      </c>
      <c r="B167" t="s">
        <v>11820</v>
      </c>
    </row>
    <row r="168" spans="1:2" x14ac:dyDescent="0.25">
      <c r="A168" t="s">
        <v>9914</v>
      </c>
      <c r="B168" t="s">
        <v>11821</v>
      </c>
    </row>
    <row r="169" spans="1:2" x14ac:dyDescent="0.25">
      <c r="A169" t="s">
        <v>9915</v>
      </c>
      <c r="B169" t="s">
        <v>11822</v>
      </c>
    </row>
    <row r="170" spans="1:2" x14ac:dyDescent="0.25">
      <c r="A170" t="s">
        <v>9916</v>
      </c>
      <c r="B170" t="s">
        <v>11823</v>
      </c>
    </row>
    <row r="171" spans="1:2" x14ac:dyDescent="0.25">
      <c r="A171" t="s">
        <v>9917</v>
      </c>
      <c r="B171" t="s">
        <v>11824</v>
      </c>
    </row>
    <row r="172" spans="1:2" x14ac:dyDescent="0.25">
      <c r="A172" t="s">
        <v>9918</v>
      </c>
      <c r="B172" t="s">
        <v>11825</v>
      </c>
    </row>
    <row r="173" spans="1:2" x14ac:dyDescent="0.25">
      <c r="A173" t="s">
        <v>9919</v>
      </c>
      <c r="B173" t="s">
        <v>11826</v>
      </c>
    </row>
    <row r="174" spans="1:2" x14ac:dyDescent="0.25">
      <c r="A174" t="s">
        <v>9920</v>
      </c>
      <c r="B174" t="s">
        <v>11827</v>
      </c>
    </row>
    <row r="175" spans="1:2" x14ac:dyDescent="0.25">
      <c r="A175" t="s">
        <v>9921</v>
      </c>
      <c r="B175" t="s">
        <v>11828</v>
      </c>
    </row>
    <row r="176" spans="1:2" x14ac:dyDescent="0.25">
      <c r="A176" t="s">
        <v>9922</v>
      </c>
      <c r="B176" t="s">
        <v>11829</v>
      </c>
    </row>
    <row r="177" spans="1:2" x14ac:dyDescent="0.25">
      <c r="A177" t="s">
        <v>9923</v>
      </c>
      <c r="B177" t="s">
        <v>11830</v>
      </c>
    </row>
    <row r="178" spans="1:2" x14ac:dyDescent="0.25">
      <c r="A178" t="s">
        <v>9924</v>
      </c>
      <c r="B178" t="s">
        <v>11831</v>
      </c>
    </row>
    <row r="179" spans="1:2" x14ac:dyDescent="0.25">
      <c r="A179" t="s">
        <v>9925</v>
      </c>
      <c r="B179" t="s">
        <v>11832</v>
      </c>
    </row>
    <row r="180" spans="1:2" x14ac:dyDescent="0.25">
      <c r="A180" t="s">
        <v>9926</v>
      </c>
      <c r="B180" t="s">
        <v>11833</v>
      </c>
    </row>
    <row r="181" spans="1:2" x14ac:dyDescent="0.25">
      <c r="A181" t="s">
        <v>9927</v>
      </c>
      <c r="B181" t="s">
        <v>11834</v>
      </c>
    </row>
    <row r="182" spans="1:2" x14ac:dyDescent="0.25">
      <c r="A182" t="s">
        <v>9928</v>
      </c>
      <c r="B182" t="s">
        <v>11835</v>
      </c>
    </row>
    <row r="183" spans="1:2" x14ac:dyDescent="0.25">
      <c r="A183" t="s">
        <v>9929</v>
      </c>
      <c r="B183" t="s">
        <v>11836</v>
      </c>
    </row>
    <row r="184" spans="1:2" x14ac:dyDescent="0.25">
      <c r="A184" t="s">
        <v>9930</v>
      </c>
      <c r="B184" t="s">
        <v>11837</v>
      </c>
    </row>
    <row r="185" spans="1:2" x14ac:dyDescent="0.25">
      <c r="A185" t="s">
        <v>9931</v>
      </c>
      <c r="B185" t="s">
        <v>11838</v>
      </c>
    </row>
    <row r="186" spans="1:2" x14ac:dyDescent="0.25">
      <c r="A186" t="s">
        <v>9932</v>
      </c>
      <c r="B186" t="s">
        <v>11839</v>
      </c>
    </row>
    <row r="187" spans="1:2" x14ac:dyDescent="0.25">
      <c r="A187" t="s">
        <v>9933</v>
      </c>
      <c r="B187" t="s">
        <v>11840</v>
      </c>
    </row>
    <row r="188" spans="1:2" x14ac:dyDescent="0.25">
      <c r="A188" t="s">
        <v>4552</v>
      </c>
      <c r="B188" t="s">
        <v>4551</v>
      </c>
    </row>
    <row r="189" spans="1:2" x14ac:dyDescent="0.25">
      <c r="A189" t="s">
        <v>9934</v>
      </c>
      <c r="B189" t="s">
        <v>11841</v>
      </c>
    </row>
    <row r="190" spans="1:2" x14ac:dyDescent="0.25">
      <c r="A190" t="s">
        <v>9935</v>
      </c>
      <c r="B190" t="s">
        <v>11842</v>
      </c>
    </row>
    <row r="191" spans="1:2" x14ac:dyDescent="0.25">
      <c r="A191" t="s">
        <v>4627</v>
      </c>
      <c r="B191" t="s">
        <v>4626</v>
      </c>
    </row>
    <row r="192" spans="1:2" x14ac:dyDescent="0.25">
      <c r="A192" t="s">
        <v>9936</v>
      </c>
      <c r="B192" t="s">
        <v>11843</v>
      </c>
    </row>
    <row r="193" spans="1:2" x14ac:dyDescent="0.25">
      <c r="A193" t="s">
        <v>9937</v>
      </c>
      <c r="B193" t="s">
        <v>11844</v>
      </c>
    </row>
    <row r="194" spans="1:2" x14ac:dyDescent="0.25">
      <c r="A194" t="s">
        <v>9938</v>
      </c>
      <c r="B194" t="s">
        <v>11845</v>
      </c>
    </row>
    <row r="195" spans="1:2" x14ac:dyDescent="0.25">
      <c r="A195" t="s">
        <v>9939</v>
      </c>
      <c r="B195" t="s">
        <v>4616</v>
      </c>
    </row>
    <row r="196" spans="1:2" x14ac:dyDescent="0.25">
      <c r="A196" t="s">
        <v>9940</v>
      </c>
      <c r="B196" t="s">
        <v>4436</v>
      </c>
    </row>
    <row r="197" spans="1:2" x14ac:dyDescent="0.25">
      <c r="A197" t="s">
        <v>9941</v>
      </c>
      <c r="B197" t="s">
        <v>11846</v>
      </c>
    </row>
    <row r="198" spans="1:2" x14ac:dyDescent="0.25">
      <c r="A198" t="s">
        <v>9942</v>
      </c>
      <c r="B198" t="s">
        <v>11847</v>
      </c>
    </row>
    <row r="199" spans="1:2" x14ac:dyDescent="0.25">
      <c r="A199" t="s">
        <v>9943</v>
      </c>
      <c r="B199" t="s">
        <v>11848</v>
      </c>
    </row>
    <row r="200" spans="1:2" x14ac:dyDescent="0.25">
      <c r="A200" t="s">
        <v>9944</v>
      </c>
      <c r="B200" t="s">
        <v>11849</v>
      </c>
    </row>
    <row r="201" spans="1:2" x14ac:dyDescent="0.25">
      <c r="A201" t="s">
        <v>9945</v>
      </c>
      <c r="B201" t="s">
        <v>11850</v>
      </c>
    </row>
    <row r="202" spans="1:2" x14ac:dyDescent="0.25">
      <c r="A202" t="s">
        <v>9946</v>
      </c>
      <c r="B202" t="s">
        <v>11851</v>
      </c>
    </row>
    <row r="203" spans="1:2" x14ac:dyDescent="0.25">
      <c r="A203" t="s">
        <v>9947</v>
      </c>
      <c r="B203" t="s">
        <v>11852</v>
      </c>
    </row>
    <row r="204" spans="1:2" x14ac:dyDescent="0.25">
      <c r="A204" t="s">
        <v>9948</v>
      </c>
      <c r="B204" t="s">
        <v>4369</v>
      </c>
    </row>
    <row r="205" spans="1:2" x14ac:dyDescent="0.25">
      <c r="A205" t="s">
        <v>9949</v>
      </c>
      <c r="B205" t="s">
        <v>11853</v>
      </c>
    </row>
    <row r="206" spans="1:2" x14ac:dyDescent="0.25">
      <c r="A206" t="s">
        <v>9950</v>
      </c>
      <c r="B206" t="s">
        <v>11854</v>
      </c>
    </row>
    <row r="207" spans="1:2" x14ac:dyDescent="0.25">
      <c r="A207" t="s">
        <v>9951</v>
      </c>
      <c r="B207" t="s">
        <v>11855</v>
      </c>
    </row>
    <row r="208" spans="1:2" x14ac:dyDescent="0.25">
      <c r="A208" t="s">
        <v>9952</v>
      </c>
      <c r="B208" t="s">
        <v>11856</v>
      </c>
    </row>
    <row r="209" spans="1:2" x14ac:dyDescent="0.25">
      <c r="A209" t="s">
        <v>4554</v>
      </c>
      <c r="B209" t="s">
        <v>4553</v>
      </c>
    </row>
    <row r="210" spans="1:2" x14ac:dyDescent="0.25">
      <c r="A210" t="s">
        <v>9953</v>
      </c>
      <c r="B210" t="s">
        <v>11857</v>
      </c>
    </row>
    <row r="211" spans="1:2" x14ac:dyDescent="0.25">
      <c r="A211" t="s">
        <v>9954</v>
      </c>
      <c r="B211" t="s">
        <v>11858</v>
      </c>
    </row>
    <row r="212" spans="1:2" x14ac:dyDescent="0.25">
      <c r="A212" t="s">
        <v>9955</v>
      </c>
      <c r="B212" t="s">
        <v>11859</v>
      </c>
    </row>
    <row r="213" spans="1:2" x14ac:dyDescent="0.25">
      <c r="A213" t="s">
        <v>9956</v>
      </c>
      <c r="B213" t="s">
        <v>11860</v>
      </c>
    </row>
    <row r="214" spans="1:2" x14ac:dyDescent="0.25">
      <c r="A214" t="s">
        <v>9957</v>
      </c>
      <c r="B214" t="s">
        <v>11861</v>
      </c>
    </row>
    <row r="215" spans="1:2" x14ac:dyDescent="0.25">
      <c r="A215" t="s">
        <v>9958</v>
      </c>
      <c r="B215" t="s">
        <v>11862</v>
      </c>
    </row>
    <row r="216" spans="1:2" x14ac:dyDescent="0.25">
      <c r="A216" t="s">
        <v>9959</v>
      </c>
      <c r="B216" t="s">
        <v>11863</v>
      </c>
    </row>
    <row r="217" spans="1:2" x14ac:dyDescent="0.25">
      <c r="A217" t="s">
        <v>9960</v>
      </c>
      <c r="B217" t="s">
        <v>11864</v>
      </c>
    </row>
    <row r="218" spans="1:2" x14ac:dyDescent="0.25">
      <c r="A218" t="s">
        <v>9961</v>
      </c>
      <c r="B218" t="s">
        <v>11865</v>
      </c>
    </row>
    <row r="219" spans="1:2" x14ac:dyDescent="0.25">
      <c r="A219" t="s">
        <v>4688</v>
      </c>
      <c r="B219" t="s">
        <v>4687</v>
      </c>
    </row>
    <row r="220" spans="1:2" x14ac:dyDescent="0.25">
      <c r="A220" t="s">
        <v>9962</v>
      </c>
      <c r="B220" t="s">
        <v>11866</v>
      </c>
    </row>
    <row r="221" spans="1:2" x14ac:dyDescent="0.25">
      <c r="A221" t="s">
        <v>9963</v>
      </c>
      <c r="B221" t="s">
        <v>11867</v>
      </c>
    </row>
    <row r="222" spans="1:2" x14ac:dyDescent="0.25">
      <c r="A222" t="s">
        <v>9964</v>
      </c>
      <c r="B222" t="s">
        <v>11868</v>
      </c>
    </row>
    <row r="223" spans="1:2" x14ac:dyDescent="0.25">
      <c r="A223" t="s">
        <v>9965</v>
      </c>
      <c r="B223" t="s">
        <v>11869</v>
      </c>
    </row>
    <row r="224" spans="1:2" x14ac:dyDescent="0.25">
      <c r="A224" t="s">
        <v>9966</v>
      </c>
      <c r="B224" t="s">
        <v>11870</v>
      </c>
    </row>
    <row r="225" spans="1:2" x14ac:dyDescent="0.25">
      <c r="A225" t="s">
        <v>9967</v>
      </c>
      <c r="B225" t="s">
        <v>11871</v>
      </c>
    </row>
    <row r="226" spans="1:2" x14ac:dyDescent="0.25">
      <c r="A226" t="s">
        <v>9968</v>
      </c>
      <c r="B226" t="s">
        <v>11872</v>
      </c>
    </row>
    <row r="227" spans="1:2" x14ac:dyDescent="0.25">
      <c r="A227" t="s">
        <v>9969</v>
      </c>
      <c r="B227" t="s">
        <v>11873</v>
      </c>
    </row>
    <row r="228" spans="1:2" x14ac:dyDescent="0.25">
      <c r="A228" t="s">
        <v>9970</v>
      </c>
      <c r="B228" t="s">
        <v>11874</v>
      </c>
    </row>
    <row r="229" spans="1:2" x14ac:dyDescent="0.25">
      <c r="A229" t="s">
        <v>9971</v>
      </c>
      <c r="B229" t="s">
        <v>11875</v>
      </c>
    </row>
    <row r="230" spans="1:2" x14ac:dyDescent="0.25">
      <c r="A230" t="s">
        <v>9972</v>
      </c>
      <c r="B230" t="s">
        <v>11876</v>
      </c>
    </row>
    <row r="231" spans="1:2" x14ac:dyDescent="0.25">
      <c r="A231" t="s">
        <v>9973</v>
      </c>
      <c r="B231" t="s">
        <v>11877</v>
      </c>
    </row>
    <row r="232" spans="1:2" x14ac:dyDescent="0.25">
      <c r="A232" t="s">
        <v>9974</v>
      </c>
      <c r="B232" t="s">
        <v>11878</v>
      </c>
    </row>
    <row r="233" spans="1:2" x14ac:dyDescent="0.25">
      <c r="A233" t="s">
        <v>9975</v>
      </c>
      <c r="B233" t="s">
        <v>11879</v>
      </c>
    </row>
    <row r="234" spans="1:2" x14ac:dyDescent="0.25">
      <c r="A234" t="s">
        <v>9976</v>
      </c>
      <c r="B234" t="s">
        <v>11880</v>
      </c>
    </row>
    <row r="235" spans="1:2" x14ac:dyDescent="0.25">
      <c r="A235" t="s">
        <v>9977</v>
      </c>
      <c r="B235" t="s">
        <v>11881</v>
      </c>
    </row>
    <row r="236" spans="1:2" x14ac:dyDescent="0.25">
      <c r="A236" t="s">
        <v>9978</v>
      </c>
      <c r="B236" t="s">
        <v>11882</v>
      </c>
    </row>
    <row r="237" spans="1:2" x14ac:dyDescent="0.25">
      <c r="A237" t="s">
        <v>9979</v>
      </c>
      <c r="B237" t="s">
        <v>11883</v>
      </c>
    </row>
    <row r="238" spans="1:2" x14ac:dyDescent="0.25">
      <c r="A238" t="s">
        <v>9980</v>
      </c>
      <c r="B238" t="s">
        <v>11884</v>
      </c>
    </row>
    <row r="239" spans="1:2" x14ac:dyDescent="0.25">
      <c r="A239" t="s">
        <v>9981</v>
      </c>
      <c r="B239" t="s">
        <v>11885</v>
      </c>
    </row>
    <row r="240" spans="1:2" x14ac:dyDescent="0.25">
      <c r="A240" t="s">
        <v>9982</v>
      </c>
      <c r="B240" t="s">
        <v>11886</v>
      </c>
    </row>
    <row r="241" spans="1:2" x14ac:dyDescent="0.25">
      <c r="A241" t="s">
        <v>9983</v>
      </c>
      <c r="B241" t="s">
        <v>11887</v>
      </c>
    </row>
    <row r="242" spans="1:2" x14ac:dyDescent="0.25">
      <c r="A242" t="s">
        <v>9984</v>
      </c>
      <c r="B242" t="s">
        <v>11888</v>
      </c>
    </row>
    <row r="243" spans="1:2" x14ac:dyDescent="0.25">
      <c r="A243" t="s">
        <v>9985</v>
      </c>
      <c r="B243" t="s">
        <v>11889</v>
      </c>
    </row>
    <row r="244" spans="1:2" x14ac:dyDescent="0.25">
      <c r="A244" t="s">
        <v>9986</v>
      </c>
      <c r="B244" t="s">
        <v>11890</v>
      </c>
    </row>
    <row r="245" spans="1:2" x14ac:dyDescent="0.25">
      <c r="A245" t="s">
        <v>9987</v>
      </c>
      <c r="B245" t="s">
        <v>11891</v>
      </c>
    </row>
    <row r="246" spans="1:2" x14ac:dyDescent="0.25">
      <c r="A246" t="s">
        <v>9988</v>
      </c>
      <c r="B246" t="s">
        <v>11892</v>
      </c>
    </row>
    <row r="247" spans="1:2" x14ac:dyDescent="0.25">
      <c r="A247" t="s">
        <v>9989</v>
      </c>
      <c r="B247" t="s">
        <v>11893</v>
      </c>
    </row>
    <row r="248" spans="1:2" x14ac:dyDescent="0.25">
      <c r="A248" t="s">
        <v>9990</v>
      </c>
      <c r="B248" t="s">
        <v>11894</v>
      </c>
    </row>
    <row r="249" spans="1:2" x14ac:dyDescent="0.25">
      <c r="A249" t="s">
        <v>9991</v>
      </c>
      <c r="B249" t="s">
        <v>11895</v>
      </c>
    </row>
    <row r="250" spans="1:2" x14ac:dyDescent="0.25">
      <c r="A250" t="s">
        <v>9992</v>
      </c>
      <c r="B250" t="s">
        <v>11896</v>
      </c>
    </row>
    <row r="251" spans="1:2" x14ac:dyDescent="0.25">
      <c r="A251" t="s">
        <v>9993</v>
      </c>
      <c r="B251" t="s">
        <v>11897</v>
      </c>
    </row>
    <row r="252" spans="1:2" x14ac:dyDescent="0.25">
      <c r="A252" t="s">
        <v>9994</v>
      </c>
      <c r="B252" t="s">
        <v>11898</v>
      </c>
    </row>
    <row r="253" spans="1:2" x14ac:dyDescent="0.25">
      <c r="A253" t="s">
        <v>9995</v>
      </c>
      <c r="B253" t="s">
        <v>4379</v>
      </c>
    </row>
    <row r="254" spans="1:2" x14ac:dyDescent="0.25">
      <c r="A254" t="s">
        <v>9996</v>
      </c>
      <c r="B254" t="s">
        <v>11899</v>
      </c>
    </row>
    <row r="255" spans="1:2" x14ac:dyDescent="0.25">
      <c r="A255" t="s">
        <v>9997</v>
      </c>
      <c r="B255" t="s">
        <v>4641</v>
      </c>
    </row>
    <row r="256" spans="1:2" x14ac:dyDescent="0.25">
      <c r="A256" t="s">
        <v>9998</v>
      </c>
      <c r="B256" t="s">
        <v>11900</v>
      </c>
    </row>
    <row r="257" spans="1:2" x14ac:dyDescent="0.25">
      <c r="A257" t="s">
        <v>9999</v>
      </c>
      <c r="B257" t="s">
        <v>11901</v>
      </c>
    </row>
    <row r="258" spans="1:2" x14ac:dyDescent="0.25">
      <c r="A258" t="s">
        <v>10000</v>
      </c>
      <c r="B258" t="s">
        <v>11902</v>
      </c>
    </row>
    <row r="259" spans="1:2" x14ac:dyDescent="0.25">
      <c r="A259" t="s">
        <v>10001</v>
      </c>
      <c r="B259" t="s">
        <v>11903</v>
      </c>
    </row>
    <row r="260" spans="1:2" x14ac:dyDescent="0.25">
      <c r="A260" t="s">
        <v>10002</v>
      </c>
      <c r="B260" t="s">
        <v>11904</v>
      </c>
    </row>
    <row r="261" spans="1:2" x14ac:dyDescent="0.25">
      <c r="A261" t="s">
        <v>10003</v>
      </c>
      <c r="B261" t="s">
        <v>11905</v>
      </c>
    </row>
    <row r="262" spans="1:2" x14ac:dyDescent="0.25">
      <c r="A262" t="s">
        <v>4560</v>
      </c>
      <c r="B262" t="s">
        <v>4559</v>
      </c>
    </row>
    <row r="263" spans="1:2" x14ac:dyDescent="0.25">
      <c r="A263" t="s">
        <v>10004</v>
      </c>
      <c r="B263" t="s">
        <v>11906</v>
      </c>
    </row>
    <row r="264" spans="1:2" x14ac:dyDescent="0.25">
      <c r="A264" t="s">
        <v>10005</v>
      </c>
      <c r="B264" t="s">
        <v>11907</v>
      </c>
    </row>
    <row r="265" spans="1:2" x14ac:dyDescent="0.25">
      <c r="A265" t="s">
        <v>10006</v>
      </c>
      <c r="B265" t="s">
        <v>11908</v>
      </c>
    </row>
    <row r="266" spans="1:2" x14ac:dyDescent="0.25">
      <c r="A266" t="s">
        <v>10007</v>
      </c>
      <c r="B266" t="s">
        <v>11909</v>
      </c>
    </row>
    <row r="267" spans="1:2" x14ac:dyDescent="0.25">
      <c r="A267" t="s">
        <v>10008</v>
      </c>
      <c r="B267" t="s">
        <v>11910</v>
      </c>
    </row>
    <row r="268" spans="1:2" x14ac:dyDescent="0.25">
      <c r="A268" t="s">
        <v>10009</v>
      </c>
      <c r="B268" t="s">
        <v>11911</v>
      </c>
    </row>
    <row r="269" spans="1:2" x14ac:dyDescent="0.25">
      <c r="A269" t="s">
        <v>10010</v>
      </c>
      <c r="B269" t="s">
        <v>11912</v>
      </c>
    </row>
    <row r="270" spans="1:2" x14ac:dyDescent="0.25">
      <c r="A270" t="s">
        <v>10011</v>
      </c>
      <c r="B270" t="s">
        <v>11913</v>
      </c>
    </row>
    <row r="271" spans="1:2" x14ac:dyDescent="0.25">
      <c r="A271" t="s">
        <v>10012</v>
      </c>
      <c r="B271" t="s">
        <v>11914</v>
      </c>
    </row>
    <row r="272" spans="1:2" x14ac:dyDescent="0.25">
      <c r="A272" t="s">
        <v>4374</v>
      </c>
      <c r="B272" t="s">
        <v>4373</v>
      </c>
    </row>
    <row r="273" spans="1:2" x14ac:dyDescent="0.25">
      <c r="A273" t="s">
        <v>10013</v>
      </c>
      <c r="B273" t="s">
        <v>11915</v>
      </c>
    </row>
    <row r="274" spans="1:2" x14ac:dyDescent="0.25">
      <c r="A274" t="s">
        <v>10014</v>
      </c>
      <c r="B274" t="s">
        <v>11916</v>
      </c>
    </row>
    <row r="275" spans="1:2" x14ac:dyDescent="0.25">
      <c r="A275" t="s">
        <v>10015</v>
      </c>
      <c r="B275" t="s">
        <v>11917</v>
      </c>
    </row>
    <row r="276" spans="1:2" x14ac:dyDescent="0.25">
      <c r="A276" t="s">
        <v>10016</v>
      </c>
      <c r="B276" t="s">
        <v>11918</v>
      </c>
    </row>
    <row r="277" spans="1:2" x14ac:dyDescent="0.25">
      <c r="A277" t="s">
        <v>10017</v>
      </c>
      <c r="B277" t="s">
        <v>11919</v>
      </c>
    </row>
    <row r="278" spans="1:2" x14ac:dyDescent="0.25">
      <c r="A278" t="s">
        <v>10018</v>
      </c>
      <c r="B278" t="s">
        <v>11920</v>
      </c>
    </row>
    <row r="279" spans="1:2" x14ac:dyDescent="0.25">
      <c r="A279" t="s">
        <v>10019</v>
      </c>
      <c r="B279" t="s">
        <v>11921</v>
      </c>
    </row>
    <row r="280" spans="1:2" x14ac:dyDescent="0.25">
      <c r="A280" t="s">
        <v>10020</v>
      </c>
      <c r="B280" t="s">
        <v>11922</v>
      </c>
    </row>
    <row r="281" spans="1:2" x14ac:dyDescent="0.25">
      <c r="A281" t="s">
        <v>10021</v>
      </c>
      <c r="B281" t="s">
        <v>11923</v>
      </c>
    </row>
    <row r="282" spans="1:2" x14ac:dyDescent="0.25">
      <c r="A282" t="s">
        <v>10022</v>
      </c>
      <c r="B282" t="s">
        <v>11924</v>
      </c>
    </row>
    <row r="283" spans="1:2" x14ac:dyDescent="0.25">
      <c r="A283" t="s">
        <v>10023</v>
      </c>
      <c r="B283" t="s">
        <v>11925</v>
      </c>
    </row>
    <row r="284" spans="1:2" x14ac:dyDescent="0.25">
      <c r="A284" t="s">
        <v>10024</v>
      </c>
      <c r="B284" t="s">
        <v>11926</v>
      </c>
    </row>
    <row r="285" spans="1:2" x14ac:dyDescent="0.25">
      <c r="A285" t="s">
        <v>10025</v>
      </c>
      <c r="B285" t="s">
        <v>11927</v>
      </c>
    </row>
    <row r="286" spans="1:2" x14ac:dyDescent="0.25">
      <c r="A286" t="s">
        <v>10026</v>
      </c>
      <c r="B286" t="s">
        <v>11928</v>
      </c>
    </row>
    <row r="287" spans="1:2" x14ac:dyDescent="0.25">
      <c r="A287" t="s">
        <v>10027</v>
      </c>
      <c r="B287" t="s">
        <v>11929</v>
      </c>
    </row>
    <row r="288" spans="1:2" x14ac:dyDescent="0.25">
      <c r="A288" t="s">
        <v>10028</v>
      </c>
      <c r="B288" t="s">
        <v>11930</v>
      </c>
    </row>
    <row r="289" spans="1:2" x14ac:dyDescent="0.25">
      <c r="A289" t="s">
        <v>10029</v>
      </c>
      <c r="B289" t="s">
        <v>11931</v>
      </c>
    </row>
    <row r="290" spans="1:2" x14ac:dyDescent="0.25">
      <c r="A290" t="s">
        <v>10030</v>
      </c>
      <c r="B290" t="s">
        <v>11932</v>
      </c>
    </row>
    <row r="291" spans="1:2" x14ac:dyDescent="0.25">
      <c r="A291" t="s">
        <v>10031</v>
      </c>
      <c r="B291" t="s">
        <v>11933</v>
      </c>
    </row>
    <row r="292" spans="1:2" x14ac:dyDescent="0.25">
      <c r="A292" t="s">
        <v>10032</v>
      </c>
      <c r="B292" t="s">
        <v>11934</v>
      </c>
    </row>
    <row r="293" spans="1:2" x14ac:dyDescent="0.25">
      <c r="A293" t="s">
        <v>10033</v>
      </c>
      <c r="B293" t="s">
        <v>11935</v>
      </c>
    </row>
    <row r="294" spans="1:2" x14ac:dyDescent="0.25">
      <c r="A294" t="s">
        <v>10034</v>
      </c>
      <c r="B294" t="s">
        <v>11936</v>
      </c>
    </row>
    <row r="295" spans="1:2" x14ac:dyDescent="0.25">
      <c r="A295" t="s">
        <v>10035</v>
      </c>
      <c r="B295" t="s">
        <v>11937</v>
      </c>
    </row>
    <row r="296" spans="1:2" x14ac:dyDescent="0.25">
      <c r="A296" t="s">
        <v>10036</v>
      </c>
      <c r="B296" t="s">
        <v>11938</v>
      </c>
    </row>
    <row r="297" spans="1:2" x14ac:dyDescent="0.25">
      <c r="A297" t="s">
        <v>10037</v>
      </c>
      <c r="B297" t="s">
        <v>11939</v>
      </c>
    </row>
    <row r="298" spans="1:2" x14ac:dyDescent="0.25">
      <c r="A298" t="s">
        <v>10038</v>
      </c>
      <c r="B298" t="s">
        <v>11940</v>
      </c>
    </row>
    <row r="299" spans="1:2" x14ac:dyDescent="0.25">
      <c r="A299" t="s">
        <v>10039</v>
      </c>
      <c r="B299" t="s">
        <v>11941</v>
      </c>
    </row>
    <row r="300" spans="1:2" x14ac:dyDescent="0.25">
      <c r="A300" t="s">
        <v>10040</v>
      </c>
      <c r="B300" t="s">
        <v>11942</v>
      </c>
    </row>
    <row r="301" spans="1:2" x14ac:dyDescent="0.25">
      <c r="A301" t="s">
        <v>10041</v>
      </c>
      <c r="B301" t="s">
        <v>11943</v>
      </c>
    </row>
    <row r="302" spans="1:2" x14ac:dyDescent="0.25">
      <c r="A302" t="s">
        <v>10042</v>
      </c>
      <c r="B302" t="s">
        <v>11944</v>
      </c>
    </row>
    <row r="303" spans="1:2" x14ac:dyDescent="0.25">
      <c r="A303" t="s">
        <v>10043</v>
      </c>
      <c r="B303" t="s">
        <v>11945</v>
      </c>
    </row>
    <row r="304" spans="1:2" x14ac:dyDescent="0.25">
      <c r="A304" t="s">
        <v>10044</v>
      </c>
      <c r="B304" t="s">
        <v>11946</v>
      </c>
    </row>
    <row r="305" spans="1:2" x14ac:dyDescent="0.25">
      <c r="A305" t="s">
        <v>10045</v>
      </c>
      <c r="B305" t="s">
        <v>11947</v>
      </c>
    </row>
    <row r="306" spans="1:2" x14ac:dyDescent="0.25">
      <c r="A306" t="s">
        <v>10046</v>
      </c>
      <c r="B306" t="s">
        <v>11948</v>
      </c>
    </row>
    <row r="307" spans="1:2" x14ac:dyDescent="0.25">
      <c r="A307" t="s">
        <v>10047</v>
      </c>
      <c r="B307" t="s">
        <v>11949</v>
      </c>
    </row>
    <row r="308" spans="1:2" x14ac:dyDescent="0.25">
      <c r="A308" t="s">
        <v>10048</v>
      </c>
      <c r="B308" t="s">
        <v>11950</v>
      </c>
    </row>
    <row r="309" spans="1:2" x14ac:dyDescent="0.25">
      <c r="A309" t="s">
        <v>10049</v>
      </c>
      <c r="B309" t="s">
        <v>11951</v>
      </c>
    </row>
    <row r="310" spans="1:2" x14ac:dyDescent="0.25">
      <c r="A310" t="s">
        <v>10050</v>
      </c>
      <c r="B310" t="s">
        <v>11952</v>
      </c>
    </row>
    <row r="311" spans="1:2" x14ac:dyDescent="0.25">
      <c r="A311" t="s">
        <v>10051</v>
      </c>
      <c r="B311" t="s">
        <v>11953</v>
      </c>
    </row>
    <row r="312" spans="1:2" x14ac:dyDescent="0.25">
      <c r="A312" t="s">
        <v>10052</v>
      </c>
      <c r="B312" t="s">
        <v>11954</v>
      </c>
    </row>
    <row r="313" spans="1:2" x14ac:dyDescent="0.25">
      <c r="A313" t="s">
        <v>10053</v>
      </c>
      <c r="B313" t="s">
        <v>11955</v>
      </c>
    </row>
    <row r="314" spans="1:2" x14ac:dyDescent="0.25">
      <c r="A314" t="s">
        <v>10054</v>
      </c>
      <c r="B314" t="s">
        <v>11956</v>
      </c>
    </row>
    <row r="315" spans="1:2" x14ac:dyDescent="0.25">
      <c r="A315" t="s">
        <v>10055</v>
      </c>
      <c r="B315" t="s">
        <v>11957</v>
      </c>
    </row>
    <row r="316" spans="1:2" x14ac:dyDescent="0.25">
      <c r="A316" t="s">
        <v>10056</v>
      </c>
      <c r="B316" t="s">
        <v>11958</v>
      </c>
    </row>
    <row r="317" spans="1:2" x14ac:dyDescent="0.25">
      <c r="A317" t="s">
        <v>10057</v>
      </c>
      <c r="B317" t="s">
        <v>11959</v>
      </c>
    </row>
    <row r="318" spans="1:2" x14ac:dyDescent="0.25">
      <c r="A318" t="s">
        <v>10058</v>
      </c>
      <c r="B318" t="s">
        <v>11960</v>
      </c>
    </row>
    <row r="319" spans="1:2" x14ac:dyDescent="0.25">
      <c r="A319" t="s">
        <v>10059</v>
      </c>
      <c r="B319" t="s">
        <v>11961</v>
      </c>
    </row>
    <row r="320" spans="1:2" x14ac:dyDescent="0.25">
      <c r="A320" t="s">
        <v>10060</v>
      </c>
      <c r="B320" t="s">
        <v>11962</v>
      </c>
    </row>
    <row r="321" spans="1:2" x14ac:dyDescent="0.25">
      <c r="A321" t="s">
        <v>10061</v>
      </c>
      <c r="B321" t="s">
        <v>11963</v>
      </c>
    </row>
    <row r="322" spans="1:2" x14ac:dyDescent="0.25">
      <c r="A322" t="s">
        <v>10062</v>
      </c>
      <c r="B322" t="s">
        <v>11964</v>
      </c>
    </row>
    <row r="323" spans="1:2" x14ac:dyDescent="0.25">
      <c r="A323" t="s">
        <v>10063</v>
      </c>
      <c r="B323" t="s">
        <v>11965</v>
      </c>
    </row>
    <row r="324" spans="1:2" x14ac:dyDescent="0.25">
      <c r="A324" t="s">
        <v>10064</v>
      </c>
      <c r="B324" t="s">
        <v>11966</v>
      </c>
    </row>
    <row r="325" spans="1:2" x14ac:dyDescent="0.25">
      <c r="A325" t="s">
        <v>10065</v>
      </c>
      <c r="B325" t="s">
        <v>11967</v>
      </c>
    </row>
    <row r="326" spans="1:2" x14ac:dyDescent="0.25">
      <c r="A326" t="s">
        <v>10066</v>
      </c>
      <c r="B326" t="s">
        <v>11968</v>
      </c>
    </row>
    <row r="327" spans="1:2" x14ac:dyDescent="0.25">
      <c r="A327" t="s">
        <v>10067</v>
      </c>
      <c r="B327" t="s">
        <v>11969</v>
      </c>
    </row>
    <row r="328" spans="1:2" x14ac:dyDescent="0.25">
      <c r="A328" t="s">
        <v>10068</v>
      </c>
      <c r="B328" t="s">
        <v>11970</v>
      </c>
    </row>
    <row r="329" spans="1:2" x14ac:dyDescent="0.25">
      <c r="A329" t="s">
        <v>10069</v>
      </c>
      <c r="B329" t="s">
        <v>11971</v>
      </c>
    </row>
    <row r="330" spans="1:2" x14ac:dyDescent="0.25">
      <c r="A330" t="s">
        <v>10070</v>
      </c>
      <c r="B330" t="s">
        <v>11972</v>
      </c>
    </row>
    <row r="331" spans="1:2" x14ac:dyDescent="0.25">
      <c r="A331" t="s">
        <v>10071</v>
      </c>
      <c r="B331" t="s">
        <v>11973</v>
      </c>
    </row>
    <row r="332" spans="1:2" x14ac:dyDescent="0.25">
      <c r="A332" t="s">
        <v>10072</v>
      </c>
      <c r="B332" t="s">
        <v>4587</v>
      </c>
    </row>
    <row r="333" spans="1:2" x14ac:dyDescent="0.25">
      <c r="A333" t="s">
        <v>10073</v>
      </c>
      <c r="B333" t="s">
        <v>11974</v>
      </c>
    </row>
    <row r="334" spans="1:2" x14ac:dyDescent="0.25">
      <c r="A334" t="s">
        <v>10074</v>
      </c>
      <c r="B334" t="s">
        <v>11975</v>
      </c>
    </row>
    <row r="335" spans="1:2" x14ac:dyDescent="0.25">
      <c r="A335" t="s">
        <v>10075</v>
      </c>
      <c r="B335" t="s">
        <v>11976</v>
      </c>
    </row>
    <row r="336" spans="1:2" x14ac:dyDescent="0.25">
      <c r="A336" t="s">
        <v>10076</v>
      </c>
      <c r="B336" t="s">
        <v>11977</v>
      </c>
    </row>
    <row r="337" spans="1:2" x14ac:dyDescent="0.25">
      <c r="A337" t="s">
        <v>10077</v>
      </c>
      <c r="B337" t="s">
        <v>11978</v>
      </c>
    </row>
    <row r="338" spans="1:2" x14ac:dyDescent="0.25">
      <c r="A338" t="s">
        <v>10078</v>
      </c>
      <c r="B338" t="s">
        <v>11979</v>
      </c>
    </row>
    <row r="339" spans="1:2" x14ac:dyDescent="0.25">
      <c r="A339" t="s">
        <v>10079</v>
      </c>
      <c r="B339" t="s">
        <v>11980</v>
      </c>
    </row>
    <row r="340" spans="1:2" x14ac:dyDescent="0.25">
      <c r="A340" t="s">
        <v>10080</v>
      </c>
      <c r="B340" t="s">
        <v>11981</v>
      </c>
    </row>
    <row r="341" spans="1:2" x14ac:dyDescent="0.25">
      <c r="A341" t="s">
        <v>10081</v>
      </c>
      <c r="B341" t="s">
        <v>11982</v>
      </c>
    </row>
    <row r="342" spans="1:2" x14ac:dyDescent="0.25">
      <c r="A342" t="s">
        <v>10082</v>
      </c>
      <c r="B342" t="s">
        <v>11983</v>
      </c>
    </row>
    <row r="343" spans="1:2" x14ac:dyDescent="0.25">
      <c r="A343" t="s">
        <v>10083</v>
      </c>
      <c r="B343" t="s">
        <v>11984</v>
      </c>
    </row>
    <row r="344" spans="1:2" x14ac:dyDescent="0.25">
      <c r="A344" t="s">
        <v>10084</v>
      </c>
      <c r="B344" t="s">
        <v>11985</v>
      </c>
    </row>
    <row r="345" spans="1:2" x14ac:dyDescent="0.25">
      <c r="A345" t="s">
        <v>10085</v>
      </c>
      <c r="B345" t="s">
        <v>11986</v>
      </c>
    </row>
    <row r="346" spans="1:2" x14ac:dyDescent="0.25">
      <c r="A346" t="s">
        <v>10086</v>
      </c>
      <c r="B346" t="s">
        <v>4475</v>
      </c>
    </row>
    <row r="347" spans="1:2" x14ac:dyDescent="0.25">
      <c r="A347" t="s">
        <v>10087</v>
      </c>
      <c r="B347" t="s">
        <v>11987</v>
      </c>
    </row>
    <row r="348" spans="1:2" x14ac:dyDescent="0.25">
      <c r="A348" t="s">
        <v>10088</v>
      </c>
      <c r="B348" t="s">
        <v>11988</v>
      </c>
    </row>
    <row r="349" spans="1:2" x14ac:dyDescent="0.25">
      <c r="A349" t="s">
        <v>10089</v>
      </c>
      <c r="B349" t="s">
        <v>11989</v>
      </c>
    </row>
    <row r="350" spans="1:2" x14ac:dyDescent="0.25">
      <c r="A350" t="s">
        <v>10090</v>
      </c>
      <c r="B350" t="s">
        <v>11990</v>
      </c>
    </row>
    <row r="351" spans="1:2" x14ac:dyDescent="0.25">
      <c r="A351" t="s">
        <v>10091</v>
      </c>
      <c r="B351" t="s">
        <v>11991</v>
      </c>
    </row>
    <row r="352" spans="1:2" x14ac:dyDescent="0.25">
      <c r="A352" t="s">
        <v>10092</v>
      </c>
      <c r="B352" t="s">
        <v>11992</v>
      </c>
    </row>
    <row r="353" spans="1:2" x14ac:dyDescent="0.25">
      <c r="A353" t="s">
        <v>10093</v>
      </c>
      <c r="B353" t="s">
        <v>11993</v>
      </c>
    </row>
    <row r="354" spans="1:2" x14ac:dyDescent="0.25">
      <c r="A354" t="s">
        <v>10094</v>
      </c>
      <c r="B354" t="s">
        <v>4381</v>
      </c>
    </row>
    <row r="355" spans="1:2" x14ac:dyDescent="0.25">
      <c r="A355" t="s">
        <v>10095</v>
      </c>
      <c r="B355" t="s">
        <v>11994</v>
      </c>
    </row>
    <row r="356" spans="1:2" x14ac:dyDescent="0.25">
      <c r="A356" t="s">
        <v>10096</v>
      </c>
      <c r="B356" t="s">
        <v>11995</v>
      </c>
    </row>
    <row r="357" spans="1:2" x14ac:dyDescent="0.25">
      <c r="A357" t="s">
        <v>10097</v>
      </c>
      <c r="B357" t="s">
        <v>11996</v>
      </c>
    </row>
    <row r="358" spans="1:2" x14ac:dyDescent="0.25">
      <c r="A358" t="s">
        <v>10098</v>
      </c>
      <c r="B358" t="s">
        <v>11997</v>
      </c>
    </row>
    <row r="359" spans="1:2" x14ac:dyDescent="0.25">
      <c r="A359" t="s">
        <v>10099</v>
      </c>
      <c r="B359" t="s">
        <v>4566</v>
      </c>
    </row>
    <row r="360" spans="1:2" x14ac:dyDescent="0.25">
      <c r="A360" t="s">
        <v>10100</v>
      </c>
      <c r="B360" t="s">
        <v>11998</v>
      </c>
    </row>
    <row r="361" spans="1:2" x14ac:dyDescent="0.25">
      <c r="A361" t="s">
        <v>10101</v>
      </c>
      <c r="B361" t="s">
        <v>11999</v>
      </c>
    </row>
    <row r="362" spans="1:2" x14ac:dyDescent="0.25">
      <c r="A362" t="s">
        <v>10102</v>
      </c>
      <c r="B362" t="s">
        <v>12000</v>
      </c>
    </row>
    <row r="363" spans="1:2" x14ac:dyDescent="0.25">
      <c r="A363" t="s">
        <v>10103</v>
      </c>
      <c r="B363" t="s">
        <v>12001</v>
      </c>
    </row>
    <row r="364" spans="1:2" x14ac:dyDescent="0.25">
      <c r="A364" t="s">
        <v>10104</v>
      </c>
      <c r="B364" t="s">
        <v>12002</v>
      </c>
    </row>
    <row r="365" spans="1:2" x14ac:dyDescent="0.25">
      <c r="A365" t="s">
        <v>10105</v>
      </c>
      <c r="B365" t="s">
        <v>12003</v>
      </c>
    </row>
    <row r="366" spans="1:2" x14ac:dyDescent="0.25">
      <c r="A366" t="s">
        <v>10106</v>
      </c>
      <c r="B366" t="s">
        <v>12004</v>
      </c>
    </row>
    <row r="367" spans="1:2" x14ac:dyDescent="0.25">
      <c r="A367" t="s">
        <v>10107</v>
      </c>
      <c r="B367" t="s">
        <v>12005</v>
      </c>
    </row>
    <row r="368" spans="1:2" x14ac:dyDescent="0.25">
      <c r="A368" t="s">
        <v>4529</v>
      </c>
      <c r="B368" t="s">
        <v>4528</v>
      </c>
    </row>
    <row r="369" spans="1:2" x14ac:dyDescent="0.25">
      <c r="A369" t="s">
        <v>10108</v>
      </c>
      <c r="B369" t="s">
        <v>12006</v>
      </c>
    </row>
    <row r="370" spans="1:2" x14ac:dyDescent="0.25">
      <c r="A370" t="s">
        <v>10109</v>
      </c>
      <c r="B370" t="s">
        <v>12007</v>
      </c>
    </row>
    <row r="371" spans="1:2" x14ac:dyDescent="0.25">
      <c r="A371" t="s">
        <v>10110</v>
      </c>
      <c r="B371" t="s">
        <v>12008</v>
      </c>
    </row>
    <row r="372" spans="1:2" x14ac:dyDescent="0.25">
      <c r="A372" t="s">
        <v>10111</v>
      </c>
      <c r="B372" t="s">
        <v>12009</v>
      </c>
    </row>
    <row r="373" spans="1:2" x14ac:dyDescent="0.25">
      <c r="A373" t="s">
        <v>10112</v>
      </c>
      <c r="B373" t="s">
        <v>12010</v>
      </c>
    </row>
    <row r="374" spans="1:2" x14ac:dyDescent="0.25">
      <c r="A374" t="s">
        <v>10113</v>
      </c>
      <c r="B374" t="s">
        <v>12011</v>
      </c>
    </row>
    <row r="375" spans="1:2" x14ac:dyDescent="0.25">
      <c r="A375" t="s">
        <v>10114</v>
      </c>
      <c r="B375" t="s">
        <v>12012</v>
      </c>
    </row>
    <row r="376" spans="1:2" x14ac:dyDescent="0.25">
      <c r="A376" t="s">
        <v>10115</v>
      </c>
      <c r="B376" t="s">
        <v>12013</v>
      </c>
    </row>
    <row r="377" spans="1:2" x14ac:dyDescent="0.25">
      <c r="A377" t="s">
        <v>10116</v>
      </c>
      <c r="B377" t="s">
        <v>12014</v>
      </c>
    </row>
    <row r="378" spans="1:2" x14ac:dyDescent="0.25">
      <c r="A378" t="s">
        <v>10117</v>
      </c>
      <c r="B378" t="s">
        <v>12015</v>
      </c>
    </row>
    <row r="379" spans="1:2" x14ac:dyDescent="0.25">
      <c r="A379" t="s">
        <v>10118</v>
      </c>
      <c r="B379" t="s">
        <v>12016</v>
      </c>
    </row>
    <row r="380" spans="1:2" x14ac:dyDescent="0.25">
      <c r="A380" t="s">
        <v>10119</v>
      </c>
      <c r="B380" t="s">
        <v>12017</v>
      </c>
    </row>
    <row r="381" spans="1:2" x14ac:dyDescent="0.25">
      <c r="A381" t="s">
        <v>10120</v>
      </c>
      <c r="B381" t="s">
        <v>12018</v>
      </c>
    </row>
    <row r="382" spans="1:2" x14ac:dyDescent="0.25">
      <c r="A382" t="s">
        <v>10121</v>
      </c>
      <c r="B382" t="s">
        <v>12019</v>
      </c>
    </row>
    <row r="383" spans="1:2" x14ac:dyDescent="0.25">
      <c r="A383" t="s">
        <v>10122</v>
      </c>
      <c r="B383" t="s">
        <v>12020</v>
      </c>
    </row>
    <row r="384" spans="1:2" x14ac:dyDescent="0.25">
      <c r="A384" t="s">
        <v>10123</v>
      </c>
      <c r="B384" t="s">
        <v>12021</v>
      </c>
    </row>
    <row r="385" spans="1:2" x14ac:dyDescent="0.25">
      <c r="A385" t="s">
        <v>10124</v>
      </c>
      <c r="B385" t="s">
        <v>12022</v>
      </c>
    </row>
    <row r="386" spans="1:2" x14ac:dyDescent="0.25">
      <c r="A386" t="s">
        <v>10125</v>
      </c>
      <c r="B386" t="s">
        <v>12023</v>
      </c>
    </row>
    <row r="387" spans="1:2" x14ac:dyDescent="0.25">
      <c r="A387" t="s">
        <v>10126</v>
      </c>
      <c r="B387" t="s">
        <v>12024</v>
      </c>
    </row>
    <row r="388" spans="1:2" x14ac:dyDescent="0.25">
      <c r="A388" t="s">
        <v>10127</v>
      </c>
      <c r="B388" t="s">
        <v>12025</v>
      </c>
    </row>
    <row r="389" spans="1:2" x14ac:dyDescent="0.25">
      <c r="A389" t="s">
        <v>10128</v>
      </c>
      <c r="B389" t="s">
        <v>12026</v>
      </c>
    </row>
    <row r="390" spans="1:2" x14ac:dyDescent="0.25">
      <c r="A390" t="s">
        <v>10129</v>
      </c>
      <c r="B390" t="s">
        <v>12027</v>
      </c>
    </row>
    <row r="391" spans="1:2" x14ac:dyDescent="0.25">
      <c r="A391" t="s">
        <v>10130</v>
      </c>
      <c r="B391" t="s">
        <v>12028</v>
      </c>
    </row>
    <row r="392" spans="1:2" x14ac:dyDescent="0.25">
      <c r="A392" t="s">
        <v>10131</v>
      </c>
      <c r="B392" t="s">
        <v>12029</v>
      </c>
    </row>
    <row r="393" spans="1:2" x14ac:dyDescent="0.25">
      <c r="A393" t="s">
        <v>10132</v>
      </c>
      <c r="B393" t="s">
        <v>4396</v>
      </c>
    </row>
    <row r="394" spans="1:2" x14ac:dyDescent="0.25">
      <c r="A394" t="s">
        <v>10133</v>
      </c>
      <c r="B394" t="s">
        <v>12030</v>
      </c>
    </row>
    <row r="395" spans="1:2" x14ac:dyDescent="0.25">
      <c r="A395" t="s">
        <v>10134</v>
      </c>
      <c r="B395" t="s">
        <v>12031</v>
      </c>
    </row>
    <row r="396" spans="1:2" x14ac:dyDescent="0.25">
      <c r="A396" t="s">
        <v>10135</v>
      </c>
      <c r="B396" t="s">
        <v>12032</v>
      </c>
    </row>
    <row r="397" spans="1:2" x14ac:dyDescent="0.25">
      <c r="A397" t="s">
        <v>10136</v>
      </c>
      <c r="B397" t="s">
        <v>12033</v>
      </c>
    </row>
    <row r="398" spans="1:2" x14ac:dyDescent="0.25">
      <c r="A398" t="s">
        <v>10137</v>
      </c>
      <c r="B398" t="s">
        <v>12034</v>
      </c>
    </row>
    <row r="399" spans="1:2" x14ac:dyDescent="0.25">
      <c r="A399" t="s">
        <v>10138</v>
      </c>
      <c r="B399" t="s">
        <v>12035</v>
      </c>
    </row>
    <row r="400" spans="1:2" x14ac:dyDescent="0.25">
      <c r="A400" t="s">
        <v>10139</v>
      </c>
      <c r="B400" t="s">
        <v>12036</v>
      </c>
    </row>
    <row r="401" spans="1:2" x14ac:dyDescent="0.25">
      <c r="A401" t="s">
        <v>10140</v>
      </c>
      <c r="B401" t="s">
        <v>12037</v>
      </c>
    </row>
    <row r="402" spans="1:2" x14ac:dyDescent="0.25">
      <c r="A402" t="s">
        <v>10141</v>
      </c>
      <c r="B402" t="s">
        <v>12038</v>
      </c>
    </row>
    <row r="403" spans="1:2" x14ac:dyDescent="0.25">
      <c r="A403" t="s">
        <v>10142</v>
      </c>
      <c r="B403" t="s">
        <v>12039</v>
      </c>
    </row>
    <row r="404" spans="1:2" x14ac:dyDescent="0.25">
      <c r="A404" t="s">
        <v>10143</v>
      </c>
      <c r="B404" t="s">
        <v>12040</v>
      </c>
    </row>
    <row r="405" spans="1:2" x14ac:dyDescent="0.25">
      <c r="A405" t="s">
        <v>10144</v>
      </c>
      <c r="B405" t="s">
        <v>12041</v>
      </c>
    </row>
    <row r="406" spans="1:2" x14ac:dyDescent="0.25">
      <c r="A406" t="s">
        <v>10145</v>
      </c>
      <c r="B406" t="s">
        <v>4702</v>
      </c>
    </row>
    <row r="407" spans="1:2" x14ac:dyDescent="0.25">
      <c r="A407" t="s">
        <v>10146</v>
      </c>
      <c r="B407" t="s">
        <v>12042</v>
      </c>
    </row>
    <row r="408" spans="1:2" x14ac:dyDescent="0.25">
      <c r="A408" t="s">
        <v>10147</v>
      </c>
      <c r="B408" t="s">
        <v>12043</v>
      </c>
    </row>
    <row r="409" spans="1:2" x14ac:dyDescent="0.25">
      <c r="A409" t="s">
        <v>10148</v>
      </c>
      <c r="B409" t="s">
        <v>12044</v>
      </c>
    </row>
    <row r="410" spans="1:2" x14ac:dyDescent="0.25">
      <c r="A410" t="s">
        <v>10149</v>
      </c>
      <c r="B410" t="s">
        <v>12045</v>
      </c>
    </row>
    <row r="411" spans="1:2" x14ac:dyDescent="0.25">
      <c r="A411" t="s">
        <v>10150</v>
      </c>
      <c r="B411" t="s">
        <v>12046</v>
      </c>
    </row>
    <row r="412" spans="1:2" x14ac:dyDescent="0.25">
      <c r="A412" t="s">
        <v>10151</v>
      </c>
      <c r="B412" t="s">
        <v>12047</v>
      </c>
    </row>
    <row r="413" spans="1:2" x14ac:dyDescent="0.25">
      <c r="A413" t="s">
        <v>10152</v>
      </c>
      <c r="B413" t="s">
        <v>12048</v>
      </c>
    </row>
    <row r="414" spans="1:2" x14ac:dyDescent="0.25">
      <c r="A414" t="s">
        <v>10153</v>
      </c>
      <c r="B414" t="s">
        <v>12049</v>
      </c>
    </row>
    <row r="415" spans="1:2" x14ac:dyDescent="0.25">
      <c r="A415" t="s">
        <v>10154</v>
      </c>
      <c r="B415" t="s">
        <v>12050</v>
      </c>
    </row>
    <row r="416" spans="1:2" x14ac:dyDescent="0.25">
      <c r="A416" t="s">
        <v>10155</v>
      </c>
      <c r="B416" t="s">
        <v>12051</v>
      </c>
    </row>
    <row r="417" spans="1:2" x14ac:dyDescent="0.25">
      <c r="A417" t="s">
        <v>10156</v>
      </c>
      <c r="B417" t="s">
        <v>12052</v>
      </c>
    </row>
    <row r="418" spans="1:2" x14ac:dyDescent="0.25">
      <c r="A418" t="s">
        <v>10157</v>
      </c>
      <c r="B418" t="s">
        <v>12053</v>
      </c>
    </row>
    <row r="419" spans="1:2" x14ac:dyDescent="0.25">
      <c r="A419" t="s">
        <v>10158</v>
      </c>
      <c r="B419" t="s">
        <v>12054</v>
      </c>
    </row>
    <row r="420" spans="1:2" x14ac:dyDescent="0.25">
      <c r="A420" t="s">
        <v>10159</v>
      </c>
      <c r="B420" t="s">
        <v>12055</v>
      </c>
    </row>
    <row r="421" spans="1:2" x14ac:dyDescent="0.25">
      <c r="A421" t="s">
        <v>10160</v>
      </c>
      <c r="B421" t="s">
        <v>12056</v>
      </c>
    </row>
    <row r="422" spans="1:2" x14ac:dyDescent="0.25">
      <c r="A422" t="s">
        <v>10161</v>
      </c>
      <c r="B422" t="s">
        <v>12057</v>
      </c>
    </row>
    <row r="423" spans="1:2" x14ac:dyDescent="0.25">
      <c r="A423" t="s">
        <v>10162</v>
      </c>
      <c r="B423" t="s">
        <v>12058</v>
      </c>
    </row>
    <row r="424" spans="1:2" x14ac:dyDescent="0.25">
      <c r="A424" t="s">
        <v>10163</v>
      </c>
      <c r="B424" t="s">
        <v>12059</v>
      </c>
    </row>
    <row r="425" spans="1:2" x14ac:dyDescent="0.25">
      <c r="A425" t="s">
        <v>10164</v>
      </c>
      <c r="B425" t="s">
        <v>12060</v>
      </c>
    </row>
    <row r="426" spans="1:2" x14ac:dyDescent="0.25">
      <c r="A426" t="s">
        <v>10165</v>
      </c>
      <c r="B426" t="s">
        <v>12061</v>
      </c>
    </row>
    <row r="427" spans="1:2" x14ac:dyDescent="0.25">
      <c r="A427" t="s">
        <v>10166</v>
      </c>
      <c r="B427" t="s">
        <v>12062</v>
      </c>
    </row>
    <row r="428" spans="1:2" x14ac:dyDescent="0.25">
      <c r="A428" t="s">
        <v>10167</v>
      </c>
      <c r="B428" t="s">
        <v>12063</v>
      </c>
    </row>
    <row r="429" spans="1:2" x14ac:dyDescent="0.25">
      <c r="A429" t="s">
        <v>10168</v>
      </c>
      <c r="B429" t="s">
        <v>12064</v>
      </c>
    </row>
    <row r="430" spans="1:2" x14ac:dyDescent="0.25">
      <c r="A430" t="s">
        <v>10169</v>
      </c>
      <c r="B430" t="s">
        <v>12065</v>
      </c>
    </row>
    <row r="431" spans="1:2" x14ac:dyDescent="0.25">
      <c r="A431" t="s">
        <v>10170</v>
      </c>
      <c r="B431" t="s">
        <v>12066</v>
      </c>
    </row>
    <row r="432" spans="1:2" x14ac:dyDescent="0.25">
      <c r="A432" t="s">
        <v>10171</v>
      </c>
      <c r="B432" t="s">
        <v>12067</v>
      </c>
    </row>
    <row r="433" spans="1:2" x14ac:dyDescent="0.25">
      <c r="A433" t="s">
        <v>10172</v>
      </c>
      <c r="B433" t="s">
        <v>12068</v>
      </c>
    </row>
    <row r="434" spans="1:2" x14ac:dyDescent="0.25">
      <c r="A434" t="s">
        <v>10173</v>
      </c>
      <c r="B434" t="s">
        <v>12069</v>
      </c>
    </row>
    <row r="435" spans="1:2" x14ac:dyDescent="0.25">
      <c r="A435" t="s">
        <v>10174</v>
      </c>
      <c r="B435" t="s">
        <v>12070</v>
      </c>
    </row>
    <row r="436" spans="1:2" x14ac:dyDescent="0.25">
      <c r="A436" t="s">
        <v>10175</v>
      </c>
      <c r="B436" t="s">
        <v>12071</v>
      </c>
    </row>
    <row r="437" spans="1:2" x14ac:dyDescent="0.25">
      <c r="A437" t="s">
        <v>4621</v>
      </c>
      <c r="B437" t="s">
        <v>4620</v>
      </c>
    </row>
    <row r="438" spans="1:2" x14ac:dyDescent="0.25">
      <c r="A438" t="s">
        <v>10176</v>
      </c>
      <c r="B438" t="s">
        <v>12072</v>
      </c>
    </row>
    <row r="439" spans="1:2" x14ac:dyDescent="0.25">
      <c r="A439" t="s">
        <v>10177</v>
      </c>
      <c r="B439" t="s">
        <v>12073</v>
      </c>
    </row>
    <row r="440" spans="1:2" x14ac:dyDescent="0.25">
      <c r="A440" t="s">
        <v>10178</v>
      </c>
      <c r="B440" t="s">
        <v>12074</v>
      </c>
    </row>
    <row r="441" spans="1:2" x14ac:dyDescent="0.25">
      <c r="A441" t="s">
        <v>10179</v>
      </c>
      <c r="B441" t="s">
        <v>12075</v>
      </c>
    </row>
    <row r="442" spans="1:2" x14ac:dyDescent="0.25">
      <c r="A442" t="s">
        <v>4523</v>
      </c>
      <c r="B442" t="s">
        <v>4522</v>
      </c>
    </row>
    <row r="443" spans="1:2" x14ac:dyDescent="0.25">
      <c r="A443" t="s">
        <v>10180</v>
      </c>
      <c r="B443" t="s">
        <v>12076</v>
      </c>
    </row>
    <row r="444" spans="1:2" x14ac:dyDescent="0.25">
      <c r="A444" t="s">
        <v>10181</v>
      </c>
      <c r="B444" t="s">
        <v>12077</v>
      </c>
    </row>
    <row r="445" spans="1:2" x14ac:dyDescent="0.25">
      <c r="A445" t="s">
        <v>10182</v>
      </c>
      <c r="B445" t="s">
        <v>12078</v>
      </c>
    </row>
    <row r="446" spans="1:2" x14ac:dyDescent="0.25">
      <c r="A446" t="s">
        <v>10183</v>
      </c>
      <c r="B446" t="s">
        <v>12079</v>
      </c>
    </row>
    <row r="447" spans="1:2" x14ac:dyDescent="0.25">
      <c r="A447" t="s">
        <v>10184</v>
      </c>
      <c r="B447" t="s">
        <v>12080</v>
      </c>
    </row>
    <row r="448" spans="1:2" x14ac:dyDescent="0.25">
      <c r="A448" t="s">
        <v>10185</v>
      </c>
      <c r="B448" t="s">
        <v>12081</v>
      </c>
    </row>
    <row r="449" spans="1:2" x14ac:dyDescent="0.25">
      <c r="A449" t="s">
        <v>10186</v>
      </c>
      <c r="B449" t="s">
        <v>12082</v>
      </c>
    </row>
    <row r="450" spans="1:2" x14ac:dyDescent="0.25">
      <c r="A450" t="s">
        <v>10187</v>
      </c>
      <c r="B450" t="s">
        <v>12083</v>
      </c>
    </row>
    <row r="451" spans="1:2" x14ac:dyDescent="0.25">
      <c r="A451" t="s">
        <v>10188</v>
      </c>
      <c r="B451" t="s">
        <v>12084</v>
      </c>
    </row>
    <row r="452" spans="1:2" x14ac:dyDescent="0.25">
      <c r="A452" t="s">
        <v>10189</v>
      </c>
      <c r="B452" t="s">
        <v>12085</v>
      </c>
    </row>
    <row r="453" spans="1:2" x14ac:dyDescent="0.25">
      <c r="A453" t="s">
        <v>10190</v>
      </c>
      <c r="B453" t="s">
        <v>12086</v>
      </c>
    </row>
    <row r="454" spans="1:2" x14ac:dyDescent="0.25">
      <c r="A454" t="s">
        <v>10191</v>
      </c>
      <c r="B454" t="s">
        <v>12087</v>
      </c>
    </row>
    <row r="455" spans="1:2" x14ac:dyDescent="0.25">
      <c r="A455" t="s">
        <v>10192</v>
      </c>
      <c r="B455" t="s">
        <v>12088</v>
      </c>
    </row>
    <row r="456" spans="1:2" x14ac:dyDescent="0.25">
      <c r="A456" t="s">
        <v>10193</v>
      </c>
      <c r="B456" t="s">
        <v>12089</v>
      </c>
    </row>
    <row r="457" spans="1:2" x14ac:dyDescent="0.25">
      <c r="A457" t="s">
        <v>10194</v>
      </c>
      <c r="B457" t="s">
        <v>12090</v>
      </c>
    </row>
    <row r="458" spans="1:2" x14ac:dyDescent="0.25">
      <c r="A458" t="s">
        <v>10195</v>
      </c>
      <c r="B458" t="s">
        <v>12091</v>
      </c>
    </row>
    <row r="459" spans="1:2" x14ac:dyDescent="0.25">
      <c r="A459" t="s">
        <v>10196</v>
      </c>
      <c r="B459" t="s">
        <v>12092</v>
      </c>
    </row>
    <row r="460" spans="1:2" x14ac:dyDescent="0.25">
      <c r="A460" t="s">
        <v>10197</v>
      </c>
      <c r="B460" t="s">
        <v>12093</v>
      </c>
    </row>
    <row r="461" spans="1:2" x14ac:dyDescent="0.25">
      <c r="A461" t="s">
        <v>10198</v>
      </c>
      <c r="B461" t="s">
        <v>12094</v>
      </c>
    </row>
    <row r="462" spans="1:2" x14ac:dyDescent="0.25">
      <c r="A462" t="s">
        <v>10199</v>
      </c>
      <c r="B462" t="s">
        <v>12095</v>
      </c>
    </row>
    <row r="463" spans="1:2" x14ac:dyDescent="0.25">
      <c r="A463" t="s">
        <v>4376</v>
      </c>
      <c r="B463" t="s">
        <v>4375</v>
      </c>
    </row>
    <row r="464" spans="1:2" x14ac:dyDescent="0.25">
      <c r="A464" t="s">
        <v>10200</v>
      </c>
      <c r="B464" t="s">
        <v>12096</v>
      </c>
    </row>
    <row r="465" spans="1:2" x14ac:dyDescent="0.25">
      <c r="A465" t="s">
        <v>10201</v>
      </c>
      <c r="B465" t="s">
        <v>12097</v>
      </c>
    </row>
    <row r="466" spans="1:2" x14ac:dyDescent="0.25">
      <c r="A466" t="s">
        <v>10202</v>
      </c>
      <c r="B466" t="s">
        <v>12098</v>
      </c>
    </row>
    <row r="467" spans="1:2" x14ac:dyDescent="0.25">
      <c r="A467" t="s">
        <v>10203</v>
      </c>
      <c r="B467" t="s">
        <v>12099</v>
      </c>
    </row>
    <row r="468" spans="1:2" x14ac:dyDescent="0.25">
      <c r="A468" t="s">
        <v>10204</v>
      </c>
      <c r="B468" t="s">
        <v>12100</v>
      </c>
    </row>
    <row r="469" spans="1:2" x14ac:dyDescent="0.25">
      <c r="A469" t="s">
        <v>10205</v>
      </c>
      <c r="B469" t="s">
        <v>12101</v>
      </c>
    </row>
    <row r="470" spans="1:2" x14ac:dyDescent="0.25">
      <c r="A470" t="s">
        <v>10206</v>
      </c>
      <c r="B470" t="s">
        <v>12102</v>
      </c>
    </row>
    <row r="471" spans="1:2" x14ac:dyDescent="0.25">
      <c r="A471" t="s">
        <v>10207</v>
      </c>
      <c r="B471" t="s">
        <v>12103</v>
      </c>
    </row>
    <row r="472" spans="1:2" x14ac:dyDescent="0.25">
      <c r="A472" t="s">
        <v>10208</v>
      </c>
      <c r="B472" t="s">
        <v>12104</v>
      </c>
    </row>
    <row r="473" spans="1:2" x14ac:dyDescent="0.25">
      <c r="A473" t="s">
        <v>10209</v>
      </c>
      <c r="B473" t="s">
        <v>12105</v>
      </c>
    </row>
    <row r="474" spans="1:2" x14ac:dyDescent="0.25">
      <c r="A474" t="s">
        <v>10210</v>
      </c>
      <c r="B474" t="s">
        <v>12106</v>
      </c>
    </row>
    <row r="475" spans="1:2" x14ac:dyDescent="0.25">
      <c r="A475" t="s">
        <v>10211</v>
      </c>
      <c r="B475" t="s">
        <v>12107</v>
      </c>
    </row>
    <row r="476" spans="1:2" x14ac:dyDescent="0.25">
      <c r="A476" t="s">
        <v>10212</v>
      </c>
      <c r="B476" t="s">
        <v>12108</v>
      </c>
    </row>
    <row r="477" spans="1:2" x14ac:dyDescent="0.25">
      <c r="A477" t="s">
        <v>10213</v>
      </c>
      <c r="B477" t="s">
        <v>12109</v>
      </c>
    </row>
    <row r="478" spans="1:2" x14ac:dyDescent="0.25">
      <c r="A478" t="s">
        <v>10214</v>
      </c>
      <c r="B478" t="s">
        <v>12110</v>
      </c>
    </row>
    <row r="479" spans="1:2" x14ac:dyDescent="0.25">
      <c r="A479" t="s">
        <v>4509</v>
      </c>
      <c r="B479" t="s">
        <v>4508</v>
      </c>
    </row>
    <row r="480" spans="1:2" x14ac:dyDescent="0.25">
      <c r="A480" t="s">
        <v>10215</v>
      </c>
      <c r="B480" t="s">
        <v>12111</v>
      </c>
    </row>
    <row r="481" spans="1:2" x14ac:dyDescent="0.25">
      <c r="A481" t="s">
        <v>10216</v>
      </c>
      <c r="B481" t="s">
        <v>12112</v>
      </c>
    </row>
    <row r="482" spans="1:2" x14ac:dyDescent="0.25">
      <c r="A482" t="s">
        <v>10217</v>
      </c>
      <c r="B482" t="s">
        <v>12113</v>
      </c>
    </row>
    <row r="483" spans="1:2" x14ac:dyDescent="0.25">
      <c r="A483" t="s">
        <v>10218</v>
      </c>
      <c r="B483" t="s">
        <v>12114</v>
      </c>
    </row>
    <row r="484" spans="1:2" x14ac:dyDescent="0.25">
      <c r="A484" t="s">
        <v>10219</v>
      </c>
      <c r="B484" t="s">
        <v>12115</v>
      </c>
    </row>
    <row r="485" spans="1:2" x14ac:dyDescent="0.25">
      <c r="A485" t="s">
        <v>10220</v>
      </c>
      <c r="B485" t="s">
        <v>12116</v>
      </c>
    </row>
    <row r="486" spans="1:2" x14ac:dyDescent="0.25">
      <c r="A486" t="s">
        <v>10221</v>
      </c>
      <c r="B486" t="s">
        <v>12117</v>
      </c>
    </row>
    <row r="487" spans="1:2" x14ac:dyDescent="0.25">
      <c r="A487" t="s">
        <v>10222</v>
      </c>
      <c r="B487" t="s">
        <v>12118</v>
      </c>
    </row>
    <row r="488" spans="1:2" x14ac:dyDescent="0.25">
      <c r="A488" t="s">
        <v>10223</v>
      </c>
      <c r="B488" t="s">
        <v>12119</v>
      </c>
    </row>
    <row r="489" spans="1:2" x14ac:dyDescent="0.25">
      <c r="A489" t="s">
        <v>10224</v>
      </c>
      <c r="B489" t="s">
        <v>12120</v>
      </c>
    </row>
    <row r="490" spans="1:2" x14ac:dyDescent="0.25">
      <c r="A490" t="s">
        <v>10225</v>
      </c>
      <c r="B490" t="s">
        <v>12121</v>
      </c>
    </row>
    <row r="491" spans="1:2" x14ac:dyDescent="0.25">
      <c r="A491" t="s">
        <v>10226</v>
      </c>
      <c r="B491" t="s">
        <v>12122</v>
      </c>
    </row>
    <row r="492" spans="1:2" x14ac:dyDescent="0.25">
      <c r="A492" t="s">
        <v>10227</v>
      </c>
      <c r="B492" t="s">
        <v>12123</v>
      </c>
    </row>
    <row r="493" spans="1:2" x14ac:dyDescent="0.25">
      <c r="A493" t="s">
        <v>10228</v>
      </c>
      <c r="B493" t="s">
        <v>12124</v>
      </c>
    </row>
    <row r="494" spans="1:2" x14ac:dyDescent="0.25">
      <c r="A494" t="s">
        <v>10229</v>
      </c>
      <c r="B494" t="s">
        <v>12125</v>
      </c>
    </row>
    <row r="495" spans="1:2" x14ac:dyDescent="0.25">
      <c r="A495" t="s">
        <v>10230</v>
      </c>
      <c r="B495" t="s">
        <v>12126</v>
      </c>
    </row>
    <row r="496" spans="1:2" x14ac:dyDescent="0.25">
      <c r="A496" t="s">
        <v>10231</v>
      </c>
      <c r="B496" t="s">
        <v>12127</v>
      </c>
    </row>
    <row r="497" spans="1:2" x14ac:dyDescent="0.25">
      <c r="A497" t="s">
        <v>10232</v>
      </c>
      <c r="B497" t="s">
        <v>12128</v>
      </c>
    </row>
    <row r="498" spans="1:2" x14ac:dyDescent="0.25">
      <c r="A498" t="s">
        <v>10233</v>
      </c>
      <c r="B498" t="s">
        <v>12129</v>
      </c>
    </row>
    <row r="499" spans="1:2" x14ac:dyDescent="0.25">
      <c r="A499" t="s">
        <v>10234</v>
      </c>
      <c r="B499" t="s">
        <v>12130</v>
      </c>
    </row>
    <row r="500" spans="1:2" x14ac:dyDescent="0.25">
      <c r="A500" t="s">
        <v>10235</v>
      </c>
      <c r="B500" t="s">
        <v>12131</v>
      </c>
    </row>
    <row r="501" spans="1:2" x14ac:dyDescent="0.25">
      <c r="A501" t="s">
        <v>10236</v>
      </c>
      <c r="B501" t="s">
        <v>12132</v>
      </c>
    </row>
    <row r="502" spans="1:2" x14ac:dyDescent="0.25">
      <c r="A502" t="s">
        <v>10237</v>
      </c>
      <c r="B502" t="s">
        <v>12133</v>
      </c>
    </row>
    <row r="503" spans="1:2" x14ac:dyDescent="0.25">
      <c r="A503" t="s">
        <v>10238</v>
      </c>
      <c r="B503" t="s">
        <v>12134</v>
      </c>
    </row>
    <row r="504" spans="1:2" x14ac:dyDescent="0.25">
      <c r="A504" t="s">
        <v>10239</v>
      </c>
      <c r="B504" t="s">
        <v>12135</v>
      </c>
    </row>
    <row r="505" spans="1:2" x14ac:dyDescent="0.25">
      <c r="A505" t="s">
        <v>10240</v>
      </c>
      <c r="B505" t="s">
        <v>12136</v>
      </c>
    </row>
    <row r="506" spans="1:2" x14ac:dyDescent="0.25">
      <c r="A506" t="s">
        <v>10241</v>
      </c>
      <c r="B506" t="s">
        <v>12137</v>
      </c>
    </row>
    <row r="507" spans="1:2" x14ac:dyDescent="0.25">
      <c r="A507" t="s">
        <v>10242</v>
      </c>
      <c r="B507" t="s">
        <v>12138</v>
      </c>
    </row>
    <row r="508" spans="1:2" x14ac:dyDescent="0.25">
      <c r="A508" t="s">
        <v>10243</v>
      </c>
      <c r="B508" t="s">
        <v>12139</v>
      </c>
    </row>
    <row r="509" spans="1:2" x14ac:dyDescent="0.25">
      <c r="A509" t="s">
        <v>10244</v>
      </c>
      <c r="B509" t="s">
        <v>4612</v>
      </c>
    </row>
    <row r="510" spans="1:2" x14ac:dyDescent="0.25">
      <c r="A510" t="s">
        <v>4712</v>
      </c>
      <c r="B510" t="s">
        <v>4711</v>
      </c>
    </row>
    <row r="511" spans="1:2" x14ac:dyDescent="0.25">
      <c r="A511" t="s">
        <v>10245</v>
      </c>
      <c r="B511" t="s">
        <v>12140</v>
      </c>
    </row>
    <row r="512" spans="1:2" x14ac:dyDescent="0.25">
      <c r="A512" t="s">
        <v>10246</v>
      </c>
      <c r="B512" t="s">
        <v>12141</v>
      </c>
    </row>
    <row r="513" spans="1:2" x14ac:dyDescent="0.25">
      <c r="A513" t="s">
        <v>10247</v>
      </c>
      <c r="B513" t="s">
        <v>12142</v>
      </c>
    </row>
    <row r="514" spans="1:2" x14ac:dyDescent="0.25">
      <c r="A514" t="s">
        <v>10248</v>
      </c>
      <c r="B514" t="s">
        <v>12143</v>
      </c>
    </row>
    <row r="515" spans="1:2" x14ac:dyDescent="0.25">
      <c r="A515" t="s">
        <v>10249</v>
      </c>
      <c r="B515" t="s">
        <v>12144</v>
      </c>
    </row>
    <row r="516" spans="1:2" x14ac:dyDescent="0.25">
      <c r="A516" t="s">
        <v>10250</v>
      </c>
      <c r="B516" t="s">
        <v>12145</v>
      </c>
    </row>
    <row r="517" spans="1:2" x14ac:dyDescent="0.25">
      <c r="A517" t="s">
        <v>10251</v>
      </c>
      <c r="B517" t="s">
        <v>12146</v>
      </c>
    </row>
    <row r="518" spans="1:2" x14ac:dyDescent="0.25">
      <c r="A518" t="s">
        <v>10252</v>
      </c>
      <c r="B518" t="s">
        <v>12147</v>
      </c>
    </row>
    <row r="519" spans="1:2" x14ac:dyDescent="0.25">
      <c r="A519" t="s">
        <v>10253</v>
      </c>
      <c r="B519" t="s">
        <v>12148</v>
      </c>
    </row>
    <row r="520" spans="1:2" x14ac:dyDescent="0.25">
      <c r="A520" t="s">
        <v>10254</v>
      </c>
      <c r="B520" t="s">
        <v>12149</v>
      </c>
    </row>
    <row r="521" spans="1:2" x14ac:dyDescent="0.25">
      <c r="A521" t="s">
        <v>10255</v>
      </c>
      <c r="B521" t="s">
        <v>12150</v>
      </c>
    </row>
    <row r="522" spans="1:2" x14ac:dyDescent="0.25">
      <c r="A522" t="s">
        <v>10256</v>
      </c>
      <c r="B522" t="s">
        <v>12151</v>
      </c>
    </row>
    <row r="523" spans="1:2" x14ac:dyDescent="0.25">
      <c r="A523" t="s">
        <v>10257</v>
      </c>
      <c r="B523" t="s">
        <v>12152</v>
      </c>
    </row>
    <row r="524" spans="1:2" x14ac:dyDescent="0.25">
      <c r="A524" t="s">
        <v>10258</v>
      </c>
      <c r="B524" t="s">
        <v>12153</v>
      </c>
    </row>
    <row r="525" spans="1:2" x14ac:dyDescent="0.25">
      <c r="A525" t="s">
        <v>10259</v>
      </c>
      <c r="B525" t="s">
        <v>12154</v>
      </c>
    </row>
    <row r="526" spans="1:2" x14ac:dyDescent="0.25">
      <c r="A526" t="s">
        <v>10260</v>
      </c>
      <c r="B526" t="s">
        <v>12155</v>
      </c>
    </row>
    <row r="527" spans="1:2" x14ac:dyDescent="0.25">
      <c r="A527" t="s">
        <v>10261</v>
      </c>
      <c r="B527" t="s">
        <v>12156</v>
      </c>
    </row>
    <row r="528" spans="1:2" x14ac:dyDescent="0.25">
      <c r="A528" t="s">
        <v>10262</v>
      </c>
      <c r="B528" t="s">
        <v>12157</v>
      </c>
    </row>
    <row r="529" spans="1:2" x14ac:dyDescent="0.25">
      <c r="A529" t="s">
        <v>10263</v>
      </c>
      <c r="B529" t="s">
        <v>12158</v>
      </c>
    </row>
    <row r="530" spans="1:2" x14ac:dyDescent="0.25">
      <c r="A530" t="s">
        <v>10264</v>
      </c>
      <c r="B530" t="s">
        <v>12159</v>
      </c>
    </row>
    <row r="531" spans="1:2" x14ac:dyDescent="0.25">
      <c r="A531" t="s">
        <v>10265</v>
      </c>
      <c r="B531" t="s">
        <v>12160</v>
      </c>
    </row>
    <row r="532" spans="1:2" x14ac:dyDescent="0.25">
      <c r="A532" t="s">
        <v>10266</v>
      </c>
      <c r="B532" t="s">
        <v>12161</v>
      </c>
    </row>
    <row r="533" spans="1:2" x14ac:dyDescent="0.25">
      <c r="A533" t="s">
        <v>10267</v>
      </c>
      <c r="B533" t="s">
        <v>12162</v>
      </c>
    </row>
    <row r="534" spans="1:2" x14ac:dyDescent="0.25">
      <c r="A534" t="s">
        <v>10268</v>
      </c>
      <c r="B534" t="s">
        <v>12163</v>
      </c>
    </row>
    <row r="535" spans="1:2" x14ac:dyDescent="0.25">
      <c r="A535" t="s">
        <v>10269</v>
      </c>
      <c r="B535" t="s">
        <v>12164</v>
      </c>
    </row>
    <row r="536" spans="1:2" x14ac:dyDescent="0.25">
      <c r="A536" t="s">
        <v>10270</v>
      </c>
      <c r="B536" t="s">
        <v>12165</v>
      </c>
    </row>
    <row r="537" spans="1:2" x14ac:dyDescent="0.25">
      <c r="A537" t="s">
        <v>10271</v>
      </c>
      <c r="B537" t="s">
        <v>12166</v>
      </c>
    </row>
    <row r="538" spans="1:2" x14ac:dyDescent="0.25">
      <c r="A538" t="s">
        <v>10272</v>
      </c>
      <c r="B538" t="s">
        <v>12167</v>
      </c>
    </row>
    <row r="539" spans="1:2" x14ac:dyDescent="0.25">
      <c r="A539" t="s">
        <v>10273</v>
      </c>
      <c r="B539" t="s">
        <v>12168</v>
      </c>
    </row>
    <row r="540" spans="1:2" x14ac:dyDescent="0.25">
      <c r="A540" t="s">
        <v>10274</v>
      </c>
      <c r="B540" t="s">
        <v>12169</v>
      </c>
    </row>
    <row r="541" spans="1:2" x14ac:dyDescent="0.25">
      <c r="A541" t="s">
        <v>10275</v>
      </c>
      <c r="B541" t="s">
        <v>12170</v>
      </c>
    </row>
    <row r="542" spans="1:2" x14ac:dyDescent="0.25">
      <c r="A542" t="s">
        <v>10276</v>
      </c>
      <c r="B542" t="s">
        <v>12171</v>
      </c>
    </row>
    <row r="543" spans="1:2" x14ac:dyDescent="0.25">
      <c r="A543" t="s">
        <v>10277</v>
      </c>
      <c r="B543" t="s">
        <v>12172</v>
      </c>
    </row>
    <row r="544" spans="1:2" x14ac:dyDescent="0.25">
      <c r="A544" t="s">
        <v>10278</v>
      </c>
      <c r="B544" t="s">
        <v>12173</v>
      </c>
    </row>
    <row r="545" spans="1:2" x14ac:dyDescent="0.25">
      <c r="A545" t="s">
        <v>10279</v>
      </c>
      <c r="B545" t="s">
        <v>12174</v>
      </c>
    </row>
    <row r="546" spans="1:2" x14ac:dyDescent="0.25">
      <c r="A546" t="s">
        <v>10280</v>
      </c>
      <c r="B546" t="s">
        <v>12175</v>
      </c>
    </row>
    <row r="547" spans="1:2" x14ac:dyDescent="0.25">
      <c r="A547" t="s">
        <v>10281</v>
      </c>
      <c r="B547" t="s">
        <v>12176</v>
      </c>
    </row>
    <row r="548" spans="1:2" x14ac:dyDescent="0.25">
      <c r="A548" t="s">
        <v>10282</v>
      </c>
      <c r="B548" t="s">
        <v>12177</v>
      </c>
    </row>
    <row r="549" spans="1:2" x14ac:dyDescent="0.25">
      <c r="A549" t="s">
        <v>10283</v>
      </c>
      <c r="B549" t="s">
        <v>12178</v>
      </c>
    </row>
    <row r="550" spans="1:2" x14ac:dyDescent="0.25">
      <c r="A550" t="s">
        <v>10284</v>
      </c>
      <c r="B550" t="s">
        <v>12179</v>
      </c>
    </row>
    <row r="551" spans="1:2" x14ac:dyDescent="0.25">
      <c r="A551" t="s">
        <v>10285</v>
      </c>
      <c r="B551" t="s">
        <v>12180</v>
      </c>
    </row>
    <row r="552" spans="1:2" x14ac:dyDescent="0.25">
      <c r="A552" t="s">
        <v>10286</v>
      </c>
      <c r="B552" t="s">
        <v>12181</v>
      </c>
    </row>
    <row r="553" spans="1:2" x14ac:dyDescent="0.25">
      <c r="A553" t="s">
        <v>10287</v>
      </c>
      <c r="B553" t="s">
        <v>12182</v>
      </c>
    </row>
    <row r="554" spans="1:2" x14ac:dyDescent="0.25">
      <c r="A554" t="s">
        <v>10288</v>
      </c>
      <c r="B554" t="s">
        <v>12183</v>
      </c>
    </row>
    <row r="555" spans="1:2" x14ac:dyDescent="0.25">
      <c r="A555" t="s">
        <v>10289</v>
      </c>
      <c r="B555" t="s">
        <v>12184</v>
      </c>
    </row>
    <row r="556" spans="1:2" x14ac:dyDescent="0.25">
      <c r="A556" t="s">
        <v>10290</v>
      </c>
      <c r="B556" t="s">
        <v>12185</v>
      </c>
    </row>
    <row r="557" spans="1:2" x14ac:dyDescent="0.25">
      <c r="A557" t="s">
        <v>10291</v>
      </c>
      <c r="B557" t="s">
        <v>12186</v>
      </c>
    </row>
    <row r="558" spans="1:2" x14ac:dyDescent="0.25">
      <c r="A558" t="s">
        <v>10292</v>
      </c>
      <c r="B558" t="s">
        <v>12187</v>
      </c>
    </row>
    <row r="559" spans="1:2" x14ac:dyDescent="0.25">
      <c r="A559" t="s">
        <v>10293</v>
      </c>
      <c r="B559" t="s">
        <v>12188</v>
      </c>
    </row>
    <row r="560" spans="1:2" x14ac:dyDescent="0.25">
      <c r="A560" t="s">
        <v>10294</v>
      </c>
      <c r="B560" t="s">
        <v>12189</v>
      </c>
    </row>
    <row r="561" spans="1:7" x14ac:dyDescent="0.25">
      <c r="A561" t="s">
        <v>10295</v>
      </c>
      <c r="B561" t="s">
        <v>12190</v>
      </c>
    </row>
    <row r="562" spans="1:7" x14ac:dyDescent="0.25">
      <c r="A562" t="s">
        <v>10296</v>
      </c>
      <c r="B562" t="s">
        <v>12191</v>
      </c>
    </row>
    <row r="563" spans="1:7" x14ac:dyDescent="0.25">
      <c r="A563" t="s">
        <v>10297</v>
      </c>
      <c r="B563" t="s">
        <v>4455</v>
      </c>
    </row>
    <row r="564" spans="1:7" x14ac:dyDescent="0.25">
      <c r="A564" t="s">
        <v>10298</v>
      </c>
      <c r="B564" t="s">
        <v>12192</v>
      </c>
    </row>
    <row r="565" spans="1:7" x14ac:dyDescent="0.25">
      <c r="A565" t="s">
        <v>10299</v>
      </c>
      <c r="B565" t="s">
        <v>12193</v>
      </c>
    </row>
    <row r="566" spans="1:7" x14ac:dyDescent="0.25">
      <c r="A566" t="s">
        <v>10300</v>
      </c>
      <c r="B566" t="s">
        <v>12194</v>
      </c>
    </row>
    <row r="567" spans="1:7" x14ac:dyDescent="0.25">
      <c r="A567" t="s">
        <v>10301</v>
      </c>
      <c r="B567" t="s">
        <v>12195</v>
      </c>
    </row>
    <row r="568" spans="1:7" x14ac:dyDescent="0.25">
      <c r="A568" t="s">
        <v>10302</v>
      </c>
      <c r="B568" t="s">
        <v>12196</v>
      </c>
    </row>
    <row r="569" spans="1:7" x14ac:dyDescent="0.25">
      <c r="A569" t="s">
        <v>10303</v>
      </c>
      <c r="B569" t="s">
        <v>12197</v>
      </c>
    </row>
    <row r="570" spans="1:7" x14ac:dyDescent="0.25">
      <c r="A570" t="s">
        <v>10304</v>
      </c>
      <c r="B570" t="s">
        <v>12198</v>
      </c>
    </row>
    <row r="571" spans="1:7" x14ac:dyDescent="0.25">
      <c r="A571" t="s">
        <v>10305</v>
      </c>
      <c r="B571" t="s">
        <v>12199</v>
      </c>
    </row>
    <row r="572" spans="1:7" x14ac:dyDescent="0.25">
      <c r="A572" t="s">
        <v>10306</v>
      </c>
      <c r="B572" t="s">
        <v>12200</v>
      </c>
      <c r="C572" s="17">
        <v>44378</v>
      </c>
      <c r="D572">
        <v>1</v>
      </c>
      <c r="E572">
        <v>0</v>
      </c>
      <c r="F572">
        <v>1</v>
      </c>
      <c r="G572" t="s">
        <v>13476</v>
      </c>
    </row>
    <row r="573" spans="1:7" x14ac:dyDescent="0.25">
      <c r="A573" t="s">
        <v>10307</v>
      </c>
      <c r="B573" t="s">
        <v>12201</v>
      </c>
    </row>
    <row r="574" spans="1:7" x14ac:dyDescent="0.25">
      <c r="A574" t="s">
        <v>10308</v>
      </c>
      <c r="B574" t="s">
        <v>12202</v>
      </c>
    </row>
    <row r="575" spans="1:7" x14ac:dyDescent="0.25">
      <c r="A575" t="s">
        <v>10309</v>
      </c>
      <c r="B575" t="s">
        <v>12203</v>
      </c>
    </row>
    <row r="576" spans="1:7" x14ac:dyDescent="0.25">
      <c r="A576" t="s">
        <v>10310</v>
      </c>
      <c r="B576" t="s">
        <v>12204</v>
      </c>
    </row>
    <row r="577" spans="1:2" x14ac:dyDescent="0.25">
      <c r="A577" t="s">
        <v>10311</v>
      </c>
      <c r="B577" t="s">
        <v>12205</v>
      </c>
    </row>
    <row r="578" spans="1:2" x14ac:dyDescent="0.25">
      <c r="A578" t="s">
        <v>10312</v>
      </c>
      <c r="B578" t="s">
        <v>12206</v>
      </c>
    </row>
    <row r="579" spans="1:2" x14ac:dyDescent="0.25">
      <c r="A579" t="s">
        <v>4725</v>
      </c>
      <c r="B579" t="s">
        <v>4724</v>
      </c>
    </row>
    <row r="580" spans="1:2" x14ac:dyDescent="0.25">
      <c r="A580" t="s">
        <v>10313</v>
      </c>
      <c r="B580" t="s">
        <v>12207</v>
      </c>
    </row>
    <row r="581" spans="1:2" x14ac:dyDescent="0.25">
      <c r="A581" t="s">
        <v>10314</v>
      </c>
      <c r="B581" t="s">
        <v>12208</v>
      </c>
    </row>
    <row r="582" spans="1:2" x14ac:dyDescent="0.25">
      <c r="A582" t="s">
        <v>10315</v>
      </c>
      <c r="B582" t="s">
        <v>12209</v>
      </c>
    </row>
    <row r="583" spans="1:2" x14ac:dyDescent="0.25">
      <c r="A583" t="s">
        <v>10316</v>
      </c>
      <c r="B583" t="s">
        <v>4442</v>
      </c>
    </row>
    <row r="584" spans="1:2" x14ac:dyDescent="0.25">
      <c r="A584" t="s">
        <v>10317</v>
      </c>
      <c r="B584" t="s">
        <v>12210</v>
      </c>
    </row>
    <row r="585" spans="1:2" x14ac:dyDescent="0.25">
      <c r="A585" t="s">
        <v>10318</v>
      </c>
      <c r="B585" t="s">
        <v>12211</v>
      </c>
    </row>
    <row r="586" spans="1:2" x14ac:dyDescent="0.25">
      <c r="A586" t="s">
        <v>10319</v>
      </c>
      <c r="B586" t="s">
        <v>12212</v>
      </c>
    </row>
    <row r="587" spans="1:2" x14ac:dyDescent="0.25">
      <c r="A587" t="s">
        <v>10320</v>
      </c>
      <c r="B587" t="s">
        <v>4536</v>
      </c>
    </row>
    <row r="588" spans="1:2" x14ac:dyDescent="0.25">
      <c r="A588" t="s">
        <v>10321</v>
      </c>
      <c r="B588" t="s">
        <v>12213</v>
      </c>
    </row>
    <row r="589" spans="1:2" x14ac:dyDescent="0.25">
      <c r="A589" t="s">
        <v>10322</v>
      </c>
      <c r="B589" t="s">
        <v>12214</v>
      </c>
    </row>
    <row r="590" spans="1:2" x14ac:dyDescent="0.25">
      <c r="A590" t="s">
        <v>10323</v>
      </c>
      <c r="B590" t="s">
        <v>12215</v>
      </c>
    </row>
    <row r="591" spans="1:2" x14ac:dyDescent="0.25">
      <c r="A591" t="s">
        <v>10324</v>
      </c>
      <c r="B591" t="s">
        <v>12216</v>
      </c>
    </row>
    <row r="592" spans="1:2" x14ac:dyDescent="0.25">
      <c r="A592" t="s">
        <v>10325</v>
      </c>
      <c r="B592" t="s">
        <v>12217</v>
      </c>
    </row>
    <row r="593" spans="1:9" x14ac:dyDescent="0.25">
      <c r="A593" t="s">
        <v>10326</v>
      </c>
      <c r="B593" t="s">
        <v>12218</v>
      </c>
      <c r="C593" s="17">
        <v>43405</v>
      </c>
    </row>
    <row r="594" spans="1:9" x14ac:dyDescent="0.25">
      <c r="A594" t="s">
        <v>10327</v>
      </c>
      <c r="B594" t="s">
        <v>4542</v>
      </c>
    </row>
    <row r="595" spans="1:9" x14ac:dyDescent="0.25">
      <c r="A595" t="s">
        <v>10328</v>
      </c>
      <c r="B595" t="s">
        <v>12219</v>
      </c>
      <c r="C595" s="17">
        <v>43922</v>
      </c>
      <c r="D595">
        <v>2</v>
      </c>
      <c r="E595" t="s">
        <v>741</v>
      </c>
      <c r="F595">
        <v>2</v>
      </c>
      <c r="G595" t="s">
        <v>13476</v>
      </c>
      <c r="I595" s="26">
        <v>43922</v>
      </c>
    </row>
    <row r="596" spans="1:9" x14ac:dyDescent="0.25">
      <c r="A596" t="s">
        <v>10329</v>
      </c>
      <c r="B596" t="s">
        <v>12220</v>
      </c>
    </row>
    <row r="597" spans="1:9" x14ac:dyDescent="0.25">
      <c r="A597" t="s">
        <v>10330</v>
      </c>
      <c r="B597" t="s">
        <v>12221</v>
      </c>
    </row>
    <row r="598" spans="1:9" x14ac:dyDescent="0.25">
      <c r="A598" t="s">
        <v>10331</v>
      </c>
      <c r="B598" t="s">
        <v>12222</v>
      </c>
    </row>
    <row r="599" spans="1:9" x14ac:dyDescent="0.25">
      <c r="A599" t="s">
        <v>10332</v>
      </c>
      <c r="B599" t="s">
        <v>12223</v>
      </c>
    </row>
    <row r="600" spans="1:9" x14ac:dyDescent="0.25">
      <c r="A600" t="s">
        <v>10333</v>
      </c>
      <c r="B600" t="s">
        <v>12224</v>
      </c>
    </row>
    <row r="601" spans="1:9" x14ac:dyDescent="0.25">
      <c r="A601" t="s">
        <v>10334</v>
      </c>
      <c r="B601" t="s">
        <v>12225</v>
      </c>
    </row>
    <row r="602" spans="1:9" x14ac:dyDescent="0.25">
      <c r="A602" t="s">
        <v>10335</v>
      </c>
      <c r="B602" t="s">
        <v>12226</v>
      </c>
    </row>
    <row r="603" spans="1:9" x14ac:dyDescent="0.25">
      <c r="A603" t="s">
        <v>10336</v>
      </c>
      <c r="B603" t="s">
        <v>12227</v>
      </c>
    </row>
    <row r="604" spans="1:9" x14ac:dyDescent="0.25">
      <c r="A604" t="s">
        <v>10337</v>
      </c>
      <c r="B604" t="s">
        <v>12228</v>
      </c>
    </row>
    <row r="605" spans="1:9" x14ac:dyDescent="0.25">
      <c r="A605" t="s">
        <v>10338</v>
      </c>
      <c r="B605" t="s">
        <v>12229</v>
      </c>
    </row>
    <row r="606" spans="1:9" x14ac:dyDescent="0.25">
      <c r="A606" t="s">
        <v>10339</v>
      </c>
      <c r="B606" t="s">
        <v>12230</v>
      </c>
    </row>
    <row r="607" spans="1:9" x14ac:dyDescent="0.25">
      <c r="A607" t="s">
        <v>10340</v>
      </c>
      <c r="B607" t="s">
        <v>12231</v>
      </c>
    </row>
    <row r="608" spans="1:9" x14ac:dyDescent="0.25">
      <c r="A608" t="s">
        <v>10341</v>
      </c>
      <c r="B608" t="s">
        <v>12232</v>
      </c>
    </row>
    <row r="609" spans="1:2" x14ac:dyDescent="0.25">
      <c r="A609" t="s">
        <v>10342</v>
      </c>
      <c r="B609" t="s">
        <v>12233</v>
      </c>
    </row>
    <row r="610" spans="1:2" x14ac:dyDescent="0.25">
      <c r="A610" t="s">
        <v>10343</v>
      </c>
      <c r="B610" t="s">
        <v>12234</v>
      </c>
    </row>
    <row r="611" spans="1:2" x14ac:dyDescent="0.25">
      <c r="A611" t="s">
        <v>10344</v>
      </c>
      <c r="B611" t="s">
        <v>12235</v>
      </c>
    </row>
    <row r="612" spans="1:2" x14ac:dyDescent="0.25">
      <c r="A612" t="s">
        <v>10345</v>
      </c>
      <c r="B612" t="s">
        <v>4377</v>
      </c>
    </row>
    <row r="613" spans="1:2" x14ac:dyDescent="0.25">
      <c r="A613" t="s">
        <v>10346</v>
      </c>
      <c r="B613" t="s">
        <v>12236</v>
      </c>
    </row>
    <row r="614" spans="1:2" x14ac:dyDescent="0.25">
      <c r="A614" t="s">
        <v>10347</v>
      </c>
      <c r="B614" t="s">
        <v>4693</v>
      </c>
    </row>
    <row r="615" spans="1:2" x14ac:dyDescent="0.25">
      <c r="A615" t="s">
        <v>10348</v>
      </c>
      <c r="B615" t="s">
        <v>12237</v>
      </c>
    </row>
    <row r="616" spans="1:2" x14ac:dyDescent="0.25">
      <c r="A616" t="s">
        <v>10349</v>
      </c>
      <c r="B616" t="s">
        <v>12238</v>
      </c>
    </row>
    <row r="617" spans="1:2" x14ac:dyDescent="0.25">
      <c r="A617" t="s">
        <v>10350</v>
      </c>
      <c r="B617" t="s">
        <v>12239</v>
      </c>
    </row>
    <row r="618" spans="1:2" x14ac:dyDescent="0.25">
      <c r="A618" t="s">
        <v>10351</v>
      </c>
      <c r="B618" t="s">
        <v>12240</v>
      </c>
    </row>
    <row r="619" spans="1:2" x14ac:dyDescent="0.25">
      <c r="A619" t="s">
        <v>4487</v>
      </c>
      <c r="B619" t="s">
        <v>4486</v>
      </c>
    </row>
    <row r="620" spans="1:2" x14ac:dyDescent="0.25">
      <c r="A620" t="s">
        <v>10352</v>
      </c>
      <c r="B620" t="s">
        <v>12241</v>
      </c>
    </row>
    <row r="621" spans="1:2" x14ac:dyDescent="0.25">
      <c r="A621" t="s">
        <v>10353</v>
      </c>
      <c r="B621" t="s">
        <v>12242</v>
      </c>
    </row>
    <row r="622" spans="1:2" x14ac:dyDescent="0.25">
      <c r="A622" t="s">
        <v>10354</v>
      </c>
      <c r="B622" t="s">
        <v>12243</v>
      </c>
    </row>
    <row r="623" spans="1:2" x14ac:dyDescent="0.25">
      <c r="A623" t="s">
        <v>10355</v>
      </c>
      <c r="B623" t="s">
        <v>12244</v>
      </c>
    </row>
    <row r="624" spans="1:2" x14ac:dyDescent="0.25">
      <c r="A624" t="s">
        <v>10356</v>
      </c>
      <c r="B624" t="s">
        <v>12245</v>
      </c>
    </row>
    <row r="625" spans="1:2" x14ac:dyDescent="0.25">
      <c r="A625" t="s">
        <v>10357</v>
      </c>
      <c r="B625" t="s">
        <v>12246</v>
      </c>
    </row>
    <row r="626" spans="1:2" x14ac:dyDescent="0.25">
      <c r="A626" t="s">
        <v>10358</v>
      </c>
      <c r="B626" t="s">
        <v>12247</v>
      </c>
    </row>
    <row r="627" spans="1:2" x14ac:dyDescent="0.25">
      <c r="A627" t="s">
        <v>10359</v>
      </c>
      <c r="B627" t="s">
        <v>12248</v>
      </c>
    </row>
    <row r="628" spans="1:2" x14ac:dyDescent="0.25">
      <c r="A628" t="s">
        <v>10360</v>
      </c>
      <c r="B628" t="s">
        <v>12249</v>
      </c>
    </row>
    <row r="629" spans="1:2" x14ac:dyDescent="0.25">
      <c r="A629" t="s">
        <v>10361</v>
      </c>
      <c r="B629" t="s">
        <v>12250</v>
      </c>
    </row>
    <row r="630" spans="1:2" x14ac:dyDescent="0.25">
      <c r="A630" t="s">
        <v>10362</v>
      </c>
      <c r="B630" t="s">
        <v>12251</v>
      </c>
    </row>
    <row r="631" spans="1:2" x14ac:dyDescent="0.25">
      <c r="A631" t="s">
        <v>10363</v>
      </c>
      <c r="B631" t="s">
        <v>12252</v>
      </c>
    </row>
    <row r="632" spans="1:2" x14ac:dyDescent="0.25">
      <c r="A632" t="s">
        <v>10364</v>
      </c>
      <c r="B632" t="s">
        <v>12253</v>
      </c>
    </row>
    <row r="633" spans="1:2" x14ac:dyDescent="0.25">
      <c r="A633" t="s">
        <v>10365</v>
      </c>
      <c r="B633" t="s">
        <v>12254</v>
      </c>
    </row>
    <row r="634" spans="1:2" x14ac:dyDescent="0.25">
      <c r="A634" t="s">
        <v>10366</v>
      </c>
      <c r="B634" t="s">
        <v>12255</v>
      </c>
    </row>
    <row r="635" spans="1:2" x14ac:dyDescent="0.25">
      <c r="A635" t="s">
        <v>10367</v>
      </c>
      <c r="B635" t="s">
        <v>12256</v>
      </c>
    </row>
    <row r="636" spans="1:2" x14ac:dyDescent="0.25">
      <c r="A636" t="s">
        <v>10368</v>
      </c>
      <c r="B636" t="s">
        <v>12257</v>
      </c>
    </row>
    <row r="637" spans="1:2" x14ac:dyDescent="0.25">
      <c r="A637" t="s">
        <v>10369</v>
      </c>
      <c r="B637" t="s">
        <v>12258</v>
      </c>
    </row>
    <row r="638" spans="1:2" x14ac:dyDescent="0.25">
      <c r="A638" t="s">
        <v>10370</v>
      </c>
      <c r="B638" t="s">
        <v>12259</v>
      </c>
    </row>
    <row r="639" spans="1:2" x14ac:dyDescent="0.25">
      <c r="A639" t="s">
        <v>10371</v>
      </c>
      <c r="B639" t="s">
        <v>12260</v>
      </c>
    </row>
    <row r="640" spans="1:2" x14ac:dyDescent="0.25">
      <c r="A640" t="s">
        <v>10372</v>
      </c>
      <c r="B640" t="s">
        <v>12261</v>
      </c>
    </row>
    <row r="641" spans="1:2" x14ac:dyDescent="0.25">
      <c r="A641" t="s">
        <v>10373</v>
      </c>
      <c r="B641" t="s">
        <v>12262</v>
      </c>
    </row>
    <row r="642" spans="1:2" x14ac:dyDescent="0.25">
      <c r="A642" t="s">
        <v>10374</v>
      </c>
      <c r="B642" t="s">
        <v>12263</v>
      </c>
    </row>
    <row r="643" spans="1:2" x14ac:dyDescent="0.25">
      <c r="A643" t="s">
        <v>10375</v>
      </c>
      <c r="B643" t="s">
        <v>12264</v>
      </c>
    </row>
    <row r="644" spans="1:2" x14ac:dyDescent="0.25">
      <c r="A644" t="s">
        <v>10376</v>
      </c>
      <c r="B644" t="s">
        <v>12265</v>
      </c>
    </row>
    <row r="645" spans="1:2" x14ac:dyDescent="0.25">
      <c r="A645" t="s">
        <v>10377</v>
      </c>
      <c r="B645" t="s">
        <v>12266</v>
      </c>
    </row>
    <row r="646" spans="1:2" x14ac:dyDescent="0.25">
      <c r="A646" t="s">
        <v>10378</v>
      </c>
      <c r="B646" t="s">
        <v>12267</v>
      </c>
    </row>
    <row r="647" spans="1:2" x14ac:dyDescent="0.25">
      <c r="A647" t="s">
        <v>10379</v>
      </c>
      <c r="B647" t="s">
        <v>12268</v>
      </c>
    </row>
    <row r="648" spans="1:2" x14ac:dyDescent="0.25">
      <c r="A648" t="s">
        <v>10380</v>
      </c>
      <c r="B648" t="s">
        <v>12269</v>
      </c>
    </row>
    <row r="649" spans="1:2" x14ac:dyDescent="0.25">
      <c r="A649" t="s">
        <v>10381</v>
      </c>
      <c r="B649" t="s">
        <v>12270</v>
      </c>
    </row>
    <row r="650" spans="1:2" x14ac:dyDescent="0.25">
      <c r="A650" t="s">
        <v>10382</v>
      </c>
      <c r="B650" t="s">
        <v>12271</v>
      </c>
    </row>
    <row r="651" spans="1:2" x14ac:dyDescent="0.25">
      <c r="A651" t="s">
        <v>10383</v>
      </c>
      <c r="B651" t="s">
        <v>12272</v>
      </c>
    </row>
    <row r="652" spans="1:2" x14ac:dyDescent="0.25">
      <c r="A652" t="s">
        <v>10384</v>
      </c>
      <c r="B652" t="s">
        <v>12273</v>
      </c>
    </row>
    <row r="653" spans="1:2" x14ac:dyDescent="0.25">
      <c r="A653" t="s">
        <v>10385</v>
      </c>
      <c r="B653" t="s">
        <v>12274</v>
      </c>
    </row>
    <row r="654" spans="1:2" x14ac:dyDescent="0.25">
      <c r="A654" t="s">
        <v>10386</v>
      </c>
      <c r="B654" t="s">
        <v>12275</v>
      </c>
    </row>
    <row r="655" spans="1:2" x14ac:dyDescent="0.25">
      <c r="A655" t="s">
        <v>10387</v>
      </c>
      <c r="B655" t="s">
        <v>12276</v>
      </c>
    </row>
    <row r="656" spans="1:2" x14ac:dyDescent="0.25">
      <c r="A656" t="s">
        <v>10388</v>
      </c>
      <c r="B656" t="s">
        <v>12277</v>
      </c>
    </row>
    <row r="657" spans="1:2" x14ac:dyDescent="0.25">
      <c r="A657" t="s">
        <v>10389</v>
      </c>
      <c r="B657" t="s">
        <v>12278</v>
      </c>
    </row>
    <row r="658" spans="1:2" x14ac:dyDescent="0.25">
      <c r="A658" t="s">
        <v>10390</v>
      </c>
      <c r="B658" t="s">
        <v>12279</v>
      </c>
    </row>
    <row r="659" spans="1:2" x14ac:dyDescent="0.25">
      <c r="A659" t="s">
        <v>10391</v>
      </c>
      <c r="B659" t="s">
        <v>12280</v>
      </c>
    </row>
    <row r="660" spans="1:2" x14ac:dyDescent="0.25">
      <c r="A660" t="s">
        <v>10392</v>
      </c>
      <c r="B660" t="s">
        <v>12281</v>
      </c>
    </row>
    <row r="661" spans="1:2" x14ac:dyDescent="0.25">
      <c r="A661" t="s">
        <v>10393</v>
      </c>
      <c r="B661" t="s">
        <v>12282</v>
      </c>
    </row>
    <row r="662" spans="1:2" x14ac:dyDescent="0.25">
      <c r="A662" t="s">
        <v>10394</v>
      </c>
      <c r="B662" t="s">
        <v>12283</v>
      </c>
    </row>
    <row r="663" spans="1:2" x14ac:dyDescent="0.25">
      <c r="A663" t="s">
        <v>10395</v>
      </c>
      <c r="B663" t="s">
        <v>12284</v>
      </c>
    </row>
    <row r="664" spans="1:2" x14ac:dyDescent="0.25">
      <c r="A664" t="s">
        <v>10396</v>
      </c>
      <c r="B664" t="s">
        <v>12285</v>
      </c>
    </row>
    <row r="665" spans="1:2" x14ac:dyDescent="0.25">
      <c r="A665" t="s">
        <v>10397</v>
      </c>
      <c r="B665" t="s">
        <v>12286</v>
      </c>
    </row>
    <row r="666" spans="1:2" x14ac:dyDescent="0.25">
      <c r="A666" t="s">
        <v>10398</v>
      </c>
      <c r="B666" t="s">
        <v>12287</v>
      </c>
    </row>
    <row r="667" spans="1:2" x14ac:dyDescent="0.25">
      <c r="A667" t="s">
        <v>10399</v>
      </c>
      <c r="B667" t="s">
        <v>12288</v>
      </c>
    </row>
    <row r="668" spans="1:2" x14ac:dyDescent="0.25">
      <c r="A668" t="s">
        <v>10400</v>
      </c>
      <c r="B668" t="s">
        <v>12289</v>
      </c>
    </row>
    <row r="669" spans="1:2" x14ac:dyDescent="0.25">
      <c r="A669" t="s">
        <v>10401</v>
      </c>
      <c r="B669" t="s">
        <v>12290</v>
      </c>
    </row>
    <row r="670" spans="1:2" x14ac:dyDescent="0.25">
      <c r="A670" t="s">
        <v>10402</v>
      </c>
      <c r="B670" t="s">
        <v>12291</v>
      </c>
    </row>
    <row r="671" spans="1:2" x14ac:dyDescent="0.25">
      <c r="A671" t="s">
        <v>10403</v>
      </c>
      <c r="B671" t="s">
        <v>12292</v>
      </c>
    </row>
    <row r="672" spans="1:2" x14ac:dyDescent="0.25">
      <c r="A672" t="s">
        <v>10404</v>
      </c>
      <c r="B672" t="s">
        <v>12293</v>
      </c>
    </row>
    <row r="673" spans="1:2" x14ac:dyDescent="0.25">
      <c r="A673" t="s">
        <v>10405</v>
      </c>
      <c r="B673" t="s">
        <v>4446</v>
      </c>
    </row>
    <row r="674" spans="1:2" x14ac:dyDescent="0.25">
      <c r="A674" t="s">
        <v>10406</v>
      </c>
      <c r="B674" t="s">
        <v>12294</v>
      </c>
    </row>
    <row r="675" spans="1:2" x14ac:dyDescent="0.25">
      <c r="A675" t="s">
        <v>10407</v>
      </c>
      <c r="B675" t="s">
        <v>12295</v>
      </c>
    </row>
    <row r="676" spans="1:2" x14ac:dyDescent="0.25">
      <c r="A676" t="s">
        <v>10408</v>
      </c>
      <c r="B676" t="s">
        <v>12296</v>
      </c>
    </row>
    <row r="677" spans="1:2" x14ac:dyDescent="0.25">
      <c r="A677" t="s">
        <v>10409</v>
      </c>
      <c r="B677" t="s">
        <v>12297</v>
      </c>
    </row>
    <row r="678" spans="1:2" x14ac:dyDescent="0.25">
      <c r="A678" t="s">
        <v>10410</v>
      </c>
      <c r="B678" t="s">
        <v>12298</v>
      </c>
    </row>
    <row r="679" spans="1:2" x14ac:dyDescent="0.25">
      <c r="A679" t="s">
        <v>10411</v>
      </c>
      <c r="B679" t="s">
        <v>12299</v>
      </c>
    </row>
    <row r="680" spans="1:2" x14ac:dyDescent="0.25">
      <c r="A680" t="s">
        <v>10412</v>
      </c>
      <c r="B680" t="s">
        <v>12300</v>
      </c>
    </row>
    <row r="681" spans="1:2" x14ac:dyDescent="0.25">
      <c r="A681" t="s">
        <v>10413</v>
      </c>
      <c r="B681" t="s">
        <v>12301</v>
      </c>
    </row>
    <row r="682" spans="1:2" x14ac:dyDescent="0.25">
      <c r="A682" t="s">
        <v>10414</v>
      </c>
      <c r="B682" t="s">
        <v>12302</v>
      </c>
    </row>
    <row r="683" spans="1:2" x14ac:dyDescent="0.25">
      <c r="A683" t="s">
        <v>10415</v>
      </c>
      <c r="B683" t="s">
        <v>12303</v>
      </c>
    </row>
    <row r="684" spans="1:2" x14ac:dyDescent="0.25">
      <c r="A684" t="s">
        <v>10416</v>
      </c>
      <c r="B684" t="s">
        <v>12304</v>
      </c>
    </row>
    <row r="685" spans="1:2" x14ac:dyDescent="0.25">
      <c r="A685" t="s">
        <v>10417</v>
      </c>
      <c r="B685" t="s">
        <v>12305</v>
      </c>
    </row>
    <row r="686" spans="1:2" x14ac:dyDescent="0.25">
      <c r="A686" t="s">
        <v>4511</v>
      </c>
      <c r="B686" t="s">
        <v>4510</v>
      </c>
    </row>
    <row r="687" spans="1:2" x14ac:dyDescent="0.25">
      <c r="A687" t="s">
        <v>10418</v>
      </c>
      <c r="B687" t="s">
        <v>12306</v>
      </c>
    </row>
    <row r="688" spans="1:2" x14ac:dyDescent="0.25">
      <c r="A688" t="s">
        <v>10419</v>
      </c>
      <c r="B688" t="s">
        <v>12307</v>
      </c>
    </row>
    <row r="689" spans="1:2" x14ac:dyDescent="0.25">
      <c r="A689" t="s">
        <v>10420</v>
      </c>
      <c r="B689" t="s">
        <v>12308</v>
      </c>
    </row>
    <row r="690" spans="1:2" x14ac:dyDescent="0.25">
      <c r="A690" t="s">
        <v>10421</v>
      </c>
      <c r="B690" t="s">
        <v>12309</v>
      </c>
    </row>
    <row r="691" spans="1:2" x14ac:dyDescent="0.25">
      <c r="A691" t="s">
        <v>10422</v>
      </c>
      <c r="B691" t="s">
        <v>12310</v>
      </c>
    </row>
    <row r="692" spans="1:2" x14ac:dyDescent="0.25">
      <c r="A692" t="s">
        <v>10423</v>
      </c>
      <c r="B692" t="s">
        <v>4574</v>
      </c>
    </row>
    <row r="693" spans="1:2" x14ac:dyDescent="0.25">
      <c r="A693" t="s">
        <v>10424</v>
      </c>
      <c r="B693" t="s">
        <v>12311</v>
      </c>
    </row>
    <row r="694" spans="1:2" x14ac:dyDescent="0.25">
      <c r="A694" t="s">
        <v>10425</v>
      </c>
      <c r="B694" t="s">
        <v>12312</v>
      </c>
    </row>
    <row r="695" spans="1:2" x14ac:dyDescent="0.25">
      <c r="A695" t="s">
        <v>10426</v>
      </c>
      <c r="B695" t="s">
        <v>12313</v>
      </c>
    </row>
    <row r="696" spans="1:2" x14ac:dyDescent="0.25">
      <c r="A696" t="s">
        <v>10427</v>
      </c>
      <c r="B696" t="s">
        <v>12314</v>
      </c>
    </row>
    <row r="697" spans="1:2" x14ac:dyDescent="0.25">
      <c r="A697" t="s">
        <v>10428</v>
      </c>
      <c r="B697" t="s">
        <v>12315</v>
      </c>
    </row>
    <row r="698" spans="1:2" x14ac:dyDescent="0.25">
      <c r="A698" t="s">
        <v>10429</v>
      </c>
      <c r="B698" t="s">
        <v>12316</v>
      </c>
    </row>
    <row r="699" spans="1:2" x14ac:dyDescent="0.25">
      <c r="A699" t="s">
        <v>10430</v>
      </c>
      <c r="B699" t="s">
        <v>12317</v>
      </c>
    </row>
    <row r="700" spans="1:2" x14ac:dyDescent="0.25">
      <c r="A700" t="s">
        <v>10431</v>
      </c>
      <c r="B700" t="s">
        <v>12318</v>
      </c>
    </row>
    <row r="701" spans="1:2" x14ac:dyDescent="0.25">
      <c r="A701" t="s">
        <v>10432</v>
      </c>
      <c r="B701" t="s">
        <v>12319</v>
      </c>
    </row>
    <row r="702" spans="1:2" x14ac:dyDescent="0.25">
      <c r="A702" t="s">
        <v>10433</v>
      </c>
      <c r="B702" t="s">
        <v>12320</v>
      </c>
    </row>
    <row r="703" spans="1:2" x14ac:dyDescent="0.25">
      <c r="A703" t="s">
        <v>10434</v>
      </c>
      <c r="B703" t="s">
        <v>12321</v>
      </c>
    </row>
    <row r="704" spans="1:2" x14ac:dyDescent="0.25">
      <c r="A704" t="s">
        <v>10435</v>
      </c>
      <c r="B704" t="s">
        <v>12322</v>
      </c>
    </row>
    <row r="705" spans="1:2" x14ac:dyDescent="0.25">
      <c r="A705" t="s">
        <v>10436</v>
      </c>
      <c r="B705" t="s">
        <v>12323</v>
      </c>
    </row>
    <row r="706" spans="1:2" x14ac:dyDescent="0.25">
      <c r="A706" t="s">
        <v>10437</v>
      </c>
      <c r="B706" t="s">
        <v>12324</v>
      </c>
    </row>
    <row r="707" spans="1:2" x14ac:dyDescent="0.25">
      <c r="A707" t="s">
        <v>10438</v>
      </c>
      <c r="B707" t="s">
        <v>12325</v>
      </c>
    </row>
    <row r="708" spans="1:2" x14ac:dyDescent="0.25">
      <c r="A708" t="s">
        <v>10439</v>
      </c>
      <c r="B708" t="s">
        <v>12326</v>
      </c>
    </row>
    <row r="709" spans="1:2" x14ac:dyDescent="0.25">
      <c r="A709" t="s">
        <v>10440</v>
      </c>
      <c r="B709" t="s">
        <v>12327</v>
      </c>
    </row>
    <row r="710" spans="1:2" x14ac:dyDescent="0.25">
      <c r="A710" t="s">
        <v>10441</v>
      </c>
      <c r="B710" t="s">
        <v>12328</v>
      </c>
    </row>
    <row r="711" spans="1:2" x14ac:dyDescent="0.25">
      <c r="A711" t="s">
        <v>10442</v>
      </c>
      <c r="B711" t="s">
        <v>12329</v>
      </c>
    </row>
    <row r="712" spans="1:2" x14ac:dyDescent="0.25">
      <c r="A712" t="s">
        <v>10443</v>
      </c>
      <c r="B712" t="s">
        <v>12330</v>
      </c>
    </row>
    <row r="713" spans="1:2" x14ac:dyDescent="0.25">
      <c r="A713" t="s">
        <v>10444</v>
      </c>
      <c r="B713" t="s">
        <v>12331</v>
      </c>
    </row>
    <row r="714" spans="1:2" x14ac:dyDescent="0.25">
      <c r="A714" t="s">
        <v>10445</v>
      </c>
      <c r="B714" t="s">
        <v>12332</v>
      </c>
    </row>
    <row r="715" spans="1:2" x14ac:dyDescent="0.25">
      <c r="A715" t="s">
        <v>10446</v>
      </c>
      <c r="B715" t="s">
        <v>12333</v>
      </c>
    </row>
    <row r="716" spans="1:2" x14ac:dyDescent="0.25">
      <c r="A716" t="s">
        <v>10447</v>
      </c>
      <c r="B716" t="s">
        <v>12334</v>
      </c>
    </row>
    <row r="717" spans="1:2" x14ac:dyDescent="0.25">
      <c r="A717" t="s">
        <v>10448</v>
      </c>
      <c r="B717" t="s">
        <v>12335</v>
      </c>
    </row>
    <row r="718" spans="1:2" x14ac:dyDescent="0.25">
      <c r="A718" t="s">
        <v>10449</v>
      </c>
      <c r="B718" t="s">
        <v>12336</v>
      </c>
    </row>
    <row r="719" spans="1:2" x14ac:dyDescent="0.25">
      <c r="A719" t="s">
        <v>10450</v>
      </c>
      <c r="B719" t="s">
        <v>12337</v>
      </c>
    </row>
    <row r="720" spans="1:2" x14ac:dyDescent="0.25">
      <c r="A720" t="s">
        <v>10451</v>
      </c>
      <c r="B720" t="s">
        <v>12338</v>
      </c>
    </row>
    <row r="721" spans="1:2" x14ac:dyDescent="0.25">
      <c r="A721" t="s">
        <v>10452</v>
      </c>
      <c r="B721" t="s">
        <v>12339</v>
      </c>
    </row>
    <row r="722" spans="1:2" x14ac:dyDescent="0.25">
      <c r="A722" t="s">
        <v>10453</v>
      </c>
      <c r="B722" t="s">
        <v>12340</v>
      </c>
    </row>
    <row r="723" spans="1:2" x14ac:dyDescent="0.25">
      <c r="A723" t="s">
        <v>10454</v>
      </c>
      <c r="B723" t="s">
        <v>12341</v>
      </c>
    </row>
    <row r="724" spans="1:2" x14ac:dyDescent="0.25">
      <c r="A724" t="s">
        <v>10455</v>
      </c>
      <c r="B724" t="s">
        <v>12342</v>
      </c>
    </row>
    <row r="725" spans="1:2" x14ac:dyDescent="0.25">
      <c r="A725" t="s">
        <v>10456</v>
      </c>
      <c r="B725" t="s">
        <v>4689</v>
      </c>
    </row>
    <row r="726" spans="1:2" x14ac:dyDescent="0.25">
      <c r="A726" t="s">
        <v>10457</v>
      </c>
      <c r="B726" t="s">
        <v>12343</v>
      </c>
    </row>
    <row r="727" spans="1:2" x14ac:dyDescent="0.25">
      <c r="A727" t="s">
        <v>10458</v>
      </c>
      <c r="B727" t="s">
        <v>4366</v>
      </c>
    </row>
    <row r="728" spans="1:2" x14ac:dyDescent="0.25">
      <c r="A728" t="s">
        <v>10459</v>
      </c>
      <c r="B728" t="s">
        <v>12344</v>
      </c>
    </row>
    <row r="729" spans="1:2" x14ac:dyDescent="0.25">
      <c r="A729" t="s">
        <v>10460</v>
      </c>
      <c r="B729" t="s">
        <v>12345</v>
      </c>
    </row>
    <row r="730" spans="1:2" x14ac:dyDescent="0.25">
      <c r="A730" t="s">
        <v>10461</v>
      </c>
      <c r="B730" t="s">
        <v>12346</v>
      </c>
    </row>
    <row r="731" spans="1:2" x14ac:dyDescent="0.25">
      <c r="A731" t="s">
        <v>10462</v>
      </c>
      <c r="B731" t="s">
        <v>12347</v>
      </c>
    </row>
    <row r="732" spans="1:2" x14ac:dyDescent="0.25">
      <c r="A732" t="s">
        <v>10463</v>
      </c>
      <c r="B732" t="s">
        <v>12348</v>
      </c>
    </row>
    <row r="733" spans="1:2" x14ac:dyDescent="0.25">
      <c r="A733" t="s">
        <v>10464</v>
      </c>
      <c r="B733" t="s">
        <v>12349</v>
      </c>
    </row>
    <row r="734" spans="1:2" x14ac:dyDescent="0.25">
      <c r="A734" t="s">
        <v>10465</v>
      </c>
      <c r="B734" t="s">
        <v>12350</v>
      </c>
    </row>
    <row r="735" spans="1:2" x14ac:dyDescent="0.25">
      <c r="A735" t="s">
        <v>10466</v>
      </c>
      <c r="B735" t="s">
        <v>12351</v>
      </c>
    </row>
    <row r="736" spans="1:2" x14ac:dyDescent="0.25">
      <c r="A736" t="s">
        <v>10467</v>
      </c>
      <c r="B736" t="s">
        <v>12352</v>
      </c>
    </row>
    <row r="737" spans="1:2" x14ac:dyDescent="0.25">
      <c r="A737" t="s">
        <v>10468</v>
      </c>
      <c r="B737" t="s">
        <v>12353</v>
      </c>
    </row>
    <row r="738" spans="1:2" x14ac:dyDescent="0.25">
      <c r="A738" t="s">
        <v>10469</v>
      </c>
      <c r="B738" t="s">
        <v>12354</v>
      </c>
    </row>
    <row r="739" spans="1:2" x14ac:dyDescent="0.25">
      <c r="A739" t="s">
        <v>10470</v>
      </c>
      <c r="B739" t="s">
        <v>12355</v>
      </c>
    </row>
    <row r="740" spans="1:2" x14ac:dyDescent="0.25">
      <c r="A740" t="s">
        <v>10471</v>
      </c>
      <c r="B740" t="s">
        <v>12356</v>
      </c>
    </row>
    <row r="741" spans="1:2" x14ac:dyDescent="0.25">
      <c r="A741" t="s">
        <v>10472</v>
      </c>
      <c r="B741" t="s">
        <v>12357</v>
      </c>
    </row>
    <row r="742" spans="1:2" x14ac:dyDescent="0.25">
      <c r="A742" t="s">
        <v>10473</v>
      </c>
      <c r="B742" t="s">
        <v>12358</v>
      </c>
    </row>
    <row r="743" spans="1:2" x14ac:dyDescent="0.25">
      <c r="A743" t="s">
        <v>10474</v>
      </c>
      <c r="B743" t="s">
        <v>12359</v>
      </c>
    </row>
    <row r="744" spans="1:2" x14ac:dyDescent="0.25">
      <c r="A744" t="s">
        <v>10475</v>
      </c>
      <c r="B744" t="s">
        <v>12360</v>
      </c>
    </row>
    <row r="745" spans="1:2" x14ac:dyDescent="0.25">
      <c r="A745" t="s">
        <v>10476</v>
      </c>
      <c r="B745" t="s">
        <v>12361</v>
      </c>
    </row>
    <row r="746" spans="1:2" x14ac:dyDescent="0.25">
      <c r="A746" t="s">
        <v>10477</v>
      </c>
      <c r="B746" t="s">
        <v>12362</v>
      </c>
    </row>
    <row r="747" spans="1:2" x14ac:dyDescent="0.25">
      <c r="A747" t="s">
        <v>10478</v>
      </c>
      <c r="B747" t="s">
        <v>12363</v>
      </c>
    </row>
    <row r="748" spans="1:2" x14ac:dyDescent="0.25">
      <c r="A748" t="s">
        <v>10479</v>
      </c>
      <c r="B748" t="s">
        <v>12364</v>
      </c>
    </row>
    <row r="749" spans="1:2" x14ac:dyDescent="0.25">
      <c r="A749" t="s">
        <v>10480</v>
      </c>
      <c r="B749" t="s">
        <v>12365</v>
      </c>
    </row>
    <row r="750" spans="1:2" x14ac:dyDescent="0.25">
      <c r="A750" t="s">
        <v>10481</v>
      </c>
      <c r="B750" t="s">
        <v>12366</v>
      </c>
    </row>
    <row r="751" spans="1:2" x14ac:dyDescent="0.25">
      <c r="A751" t="s">
        <v>10482</v>
      </c>
      <c r="B751" t="s">
        <v>12367</v>
      </c>
    </row>
    <row r="752" spans="1:2" x14ac:dyDescent="0.25">
      <c r="A752" t="s">
        <v>10483</v>
      </c>
      <c r="B752" t="s">
        <v>12368</v>
      </c>
    </row>
    <row r="753" spans="1:2" x14ac:dyDescent="0.25">
      <c r="A753" t="s">
        <v>10484</v>
      </c>
      <c r="B753" t="s">
        <v>12369</v>
      </c>
    </row>
    <row r="754" spans="1:2" x14ac:dyDescent="0.25">
      <c r="A754" t="s">
        <v>10485</v>
      </c>
      <c r="B754" t="s">
        <v>12370</v>
      </c>
    </row>
    <row r="755" spans="1:2" x14ac:dyDescent="0.25">
      <c r="A755" t="s">
        <v>10486</v>
      </c>
      <c r="B755" t="s">
        <v>12371</v>
      </c>
    </row>
    <row r="756" spans="1:2" x14ac:dyDescent="0.25">
      <c r="A756" t="s">
        <v>10487</v>
      </c>
      <c r="B756" t="s">
        <v>12372</v>
      </c>
    </row>
    <row r="757" spans="1:2" x14ac:dyDescent="0.25">
      <c r="A757" t="s">
        <v>10488</v>
      </c>
      <c r="B757" t="s">
        <v>12373</v>
      </c>
    </row>
    <row r="758" spans="1:2" x14ac:dyDescent="0.25">
      <c r="A758" t="s">
        <v>10489</v>
      </c>
      <c r="B758" t="s">
        <v>12374</v>
      </c>
    </row>
    <row r="759" spans="1:2" x14ac:dyDescent="0.25">
      <c r="A759" t="s">
        <v>10490</v>
      </c>
      <c r="B759" t="s">
        <v>12375</v>
      </c>
    </row>
    <row r="760" spans="1:2" x14ac:dyDescent="0.25">
      <c r="A760" t="s">
        <v>10491</v>
      </c>
      <c r="B760" t="s">
        <v>12376</v>
      </c>
    </row>
    <row r="761" spans="1:2" x14ac:dyDescent="0.25">
      <c r="A761" t="s">
        <v>10492</v>
      </c>
      <c r="B761" t="s">
        <v>12377</v>
      </c>
    </row>
    <row r="762" spans="1:2" x14ac:dyDescent="0.25">
      <c r="A762" t="s">
        <v>10493</v>
      </c>
      <c r="B762" t="s">
        <v>4506</v>
      </c>
    </row>
    <row r="763" spans="1:2" x14ac:dyDescent="0.25">
      <c r="A763" t="s">
        <v>10494</v>
      </c>
      <c r="B763" t="s">
        <v>12378</v>
      </c>
    </row>
    <row r="764" spans="1:2" x14ac:dyDescent="0.25">
      <c r="A764" t="s">
        <v>10495</v>
      </c>
      <c r="B764" t="s">
        <v>12379</v>
      </c>
    </row>
    <row r="765" spans="1:2" x14ac:dyDescent="0.25">
      <c r="A765" t="s">
        <v>10496</v>
      </c>
      <c r="B765" t="s">
        <v>12380</v>
      </c>
    </row>
    <row r="766" spans="1:2" x14ac:dyDescent="0.25">
      <c r="A766" t="s">
        <v>10497</v>
      </c>
      <c r="B766" t="s">
        <v>12381</v>
      </c>
    </row>
    <row r="767" spans="1:2" x14ac:dyDescent="0.25">
      <c r="A767" t="s">
        <v>10498</v>
      </c>
      <c r="B767" t="s">
        <v>12382</v>
      </c>
    </row>
    <row r="768" spans="1:2" x14ac:dyDescent="0.25">
      <c r="A768" t="s">
        <v>4517</v>
      </c>
      <c r="B768" t="s">
        <v>4516</v>
      </c>
    </row>
    <row r="769" spans="1:2" x14ac:dyDescent="0.25">
      <c r="A769" t="s">
        <v>10499</v>
      </c>
      <c r="B769" t="s">
        <v>12383</v>
      </c>
    </row>
    <row r="770" spans="1:2" x14ac:dyDescent="0.25">
      <c r="A770" t="s">
        <v>10500</v>
      </c>
      <c r="B770" t="s">
        <v>12384</v>
      </c>
    </row>
    <row r="771" spans="1:2" x14ac:dyDescent="0.25">
      <c r="A771" t="s">
        <v>10501</v>
      </c>
      <c r="B771" t="s">
        <v>12385</v>
      </c>
    </row>
    <row r="772" spans="1:2" x14ac:dyDescent="0.25">
      <c r="A772" t="s">
        <v>10502</v>
      </c>
      <c r="B772" t="s">
        <v>12386</v>
      </c>
    </row>
    <row r="773" spans="1:2" x14ac:dyDescent="0.25">
      <c r="A773" t="s">
        <v>10503</v>
      </c>
      <c r="B773" t="s">
        <v>12387</v>
      </c>
    </row>
    <row r="774" spans="1:2" x14ac:dyDescent="0.25">
      <c r="A774" t="s">
        <v>10504</v>
      </c>
      <c r="B774" t="s">
        <v>12388</v>
      </c>
    </row>
    <row r="775" spans="1:2" x14ac:dyDescent="0.25">
      <c r="A775" t="s">
        <v>10505</v>
      </c>
      <c r="B775" t="s">
        <v>12389</v>
      </c>
    </row>
    <row r="776" spans="1:2" x14ac:dyDescent="0.25">
      <c r="A776" t="s">
        <v>10506</v>
      </c>
      <c r="B776" t="s">
        <v>12390</v>
      </c>
    </row>
    <row r="777" spans="1:2" x14ac:dyDescent="0.25">
      <c r="A777" t="s">
        <v>10507</v>
      </c>
      <c r="B777" t="s">
        <v>12391</v>
      </c>
    </row>
    <row r="778" spans="1:2" x14ac:dyDescent="0.25">
      <c r="A778" t="s">
        <v>10508</v>
      </c>
      <c r="B778" t="s">
        <v>12392</v>
      </c>
    </row>
    <row r="779" spans="1:2" x14ac:dyDescent="0.25">
      <c r="A779" t="s">
        <v>10509</v>
      </c>
      <c r="B779" t="s">
        <v>12393</v>
      </c>
    </row>
    <row r="780" spans="1:2" x14ac:dyDescent="0.25">
      <c r="A780" t="s">
        <v>10510</v>
      </c>
      <c r="B780" t="s">
        <v>12394</v>
      </c>
    </row>
    <row r="781" spans="1:2" x14ac:dyDescent="0.25">
      <c r="A781" t="s">
        <v>10511</v>
      </c>
      <c r="B781" t="s">
        <v>12395</v>
      </c>
    </row>
    <row r="782" spans="1:2" x14ac:dyDescent="0.25">
      <c r="A782" t="s">
        <v>10512</v>
      </c>
      <c r="B782" t="s">
        <v>12396</v>
      </c>
    </row>
    <row r="783" spans="1:2" x14ac:dyDescent="0.25">
      <c r="A783" t="s">
        <v>10513</v>
      </c>
      <c r="B783" t="s">
        <v>12397</v>
      </c>
    </row>
    <row r="784" spans="1:2" x14ac:dyDescent="0.25">
      <c r="A784" t="s">
        <v>10514</v>
      </c>
      <c r="B784" t="s">
        <v>12398</v>
      </c>
    </row>
    <row r="785" spans="1:2" x14ac:dyDescent="0.25">
      <c r="A785" t="s">
        <v>10515</v>
      </c>
      <c r="B785" t="s">
        <v>12399</v>
      </c>
    </row>
    <row r="786" spans="1:2" x14ac:dyDescent="0.25">
      <c r="A786" t="s">
        <v>10516</v>
      </c>
      <c r="B786" t="s">
        <v>4471</v>
      </c>
    </row>
    <row r="787" spans="1:2" x14ac:dyDescent="0.25">
      <c r="A787" t="s">
        <v>10517</v>
      </c>
      <c r="B787" t="s">
        <v>12400</v>
      </c>
    </row>
    <row r="788" spans="1:2" x14ac:dyDescent="0.25">
      <c r="A788" t="s">
        <v>10518</v>
      </c>
      <c r="B788" t="s">
        <v>12401</v>
      </c>
    </row>
    <row r="789" spans="1:2" x14ac:dyDescent="0.25">
      <c r="A789" t="s">
        <v>10519</v>
      </c>
      <c r="B789" t="s">
        <v>12402</v>
      </c>
    </row>
    <row r="790" spans="1:2" x14ac:dyDescent="0.25">
      <c r="A790" t="s">
        <v>10520</v>
      </c>
      <c r="B790" t="s">
        <v>12403</v>
      </c>
    </row>
    <row r="791" spans="1:2" x14ac:dyDescent="0.25">
      <c r="A791" t="s">
        <v>10521</v>
      </c>
      <c r="B791" t="s">
        <v>12404</v>
      </c>
    </row>
    <row r="792" spans="1:2" x14ac:dyDescent="0.25">
      <c r="A792" t="s">
        <v>10522</v>
      </c>
      <c r="B792" t="s">
        <v>12405</v>
      </c>
    </row>
    <row r="793" spans="1:2" x14ac:dyDescent="0.25">
      <c r="A793" t="s">
        <v>10523</v>
      </c>
      <c r="B793" t="s">
        <v>4596</v>
      </c>
    </row>
    <row r="794" spans="1:2" x14ac:dyDescent="0.25">
      <c r="A794" t="s">
        <v>10524</v>
      </c>
      <c r="B794" t="s">
        <v>12406</v>
      </c>
    </row>
    <row r="795" spans="1:2" x14ac:dyDescent="0.25">
      <c r="A795" t="s">
        <v>10525</v>
      </c>
      <c r="B795" t="s">
        <v>12407</v>
      </c>
    </row>
    <row r="796" spans="1:2" x14ac:dyDescent="0.25">
      <c r="A796" t="s">
        <v>10526</v>
      </c>
      <c r="B796" t="s">
        <v>12408</v>
      </c>
    </row>
    <row r="797" spans="1:2" x14ac:dyDescent="0.25">
      <c r="A797" t="s">
        <v>10527</v>
      </c>
      <c r="B797" t="s">
        <v>12409</v>
      </c>
    </row>
    <row r="798" spans="1:2" x14ac:dyDescent="0.25">
      <c r="A798" t="s">
        <v>10528</v>
      </c>
      <c r="B798" t="s">
        <v>12410</v>
      </c>
    </row>
    <row r="799" spans="1:2" x14ac:dyDescent="0.25">
      <c r="A799" t="s">
        <v>10529</v>
      </c>
      <c r="B799" t="s">
        <v>12411</v>
      </c>
    </row>
    <row r="800" spans="1:2" x14ac:dyDescent="0.25">
      <c r="A800" t="s">
        <v>10530</v>
      </c>
      <c r="B800" t="s">
        <v>4532</v>
      </c>
    </row>
    <row r="801" spans="1:2" x14ac:dyDescent="0.25">
      <c r="A801" t="s">
        <v>10531</v>
      </c>
      <c r="B801" t="s">
        <v>12412</v>
      </c>
    </row>
    <row r="802" spans="1:2" x14ac:dyDescent="0.25">
      <c r="A802" t="s">
        <v>10532</v>
      </c>
      <c r="B802" t="s">
        <v>12413</v>
      </c>
    </row>
    <row r="803" spans="1:2" x14ac:dyDescent="0.25">
      <c r="A803" t="s">
        <v>10533</v>
      </c>
      <c r="B803" t="s">
        <v>12414</v>
      </c>
    </row>
    <row r="804" spans="1:2" x14ac:dyDescent="0.25">
      <c r="A804" t="s">
        <v>10534</v>
      </c>
      <c r="B804" t="s">
        <v>12415</v>
      </c>
    </row>
    <row r="805" spans="1:2" x14ac:dyDescent="0.25">
      <c r="A805" t="s">
        <v>10535</v>
      </c>
      <c r="B805" t="s">
        <v>12416</v>
      </c>
    </row>
    <row r="806" spans="1:2" x14ac:dyDescent="0.25">
      <c r="A806" t="s">
        <v>10536</v>
      </c>
      <c r="B806" t="s">
        <v>12417</v>
      </c>
    </row>
    <row r="807" spans="1:2" x14ac:dyDescent="0.25">
      <c r="A807" t="s">
        <v>10537</v>
      </c>
      <c r="B807" t="s">
        <v>12418</v>
      </c>
    </row>
    <row r="808" spans="1:2" x14ac:dyDescent="0.25">
      <c r="A808" t="s">
        <v>10538</v>
      </c>
      <c r="B808" t="s">
        <v>12419</v>
      </c>
    </row>
    <row r="809" spans="1:2" x14ac:dyDescent="0.25">
      <c r="A809" t="s">
        <v>10539</v>
      </c>
      <c r="B809" t="s">
        <v>4647</v>
      </c>
    </row>
    <row r="810" spans="1:2" x14ac:dyDescent="0.25">
      <c r="A810" t="s">
        <v>10540</v>
      </c>
      <c r="B810" t="s">
        <v>12420</v>
      </c>
    </row>
    <row r="811" spans="1:2" x14ac:dyDescent="0.25">
      <c r="A811" t="s">
        <v>10541</v>
      </c>
      <c r="B811" t="s">
        <v>12421</v>
      </c>
    </row>
    <row r="812" spans="1:2" x14ac:dyDescent="0.25">
      <c r="A812" t="s">
        <v>10542</v>
      </c>
      <c r="B812" t="s">
        <v>12422</v>
      </c>
    </row>
    <row r="813" spans="1:2" x14ac:dyDescent="0.25">
      <c r="A813" t="s">
        <v>10543</v>
      </c>
      <c r="B813" t="s">
        <v>12423</v>
      </c>
    </row>
    <row r="814" spans="1:2" x14ac:dyDescent="0.25">
      <c r="A814" t="s">
        <v>10544</v>
      </c>
      <c r="B814" t="s">
        <v>12424</v>
      </c>
    </row>
    <row r="815" spans="1:2" x14ac:dyDescent="0.25">
      <c r="A815" t="s">
        <v>10545</v>
      </c>
      <c r="B815" t="s">
        <v>12425</v>
      </c>
    </row>
    <row r="816" spans="1:2" x14ac:dyDescent="0.25">
      <c r="A816" t="s">
        <v>10546</v>
      </c>
      <c r="B816" t="s">
        <v>4428</v>
      </c>
    </row>
    <row r="817" spans="1:2" x14ac:dyDescent="0.25">
      <c r="A817" t="s">
        <v>10547</v>
      </c>
      <c r="B817" t="s">
        <v>12426</v>
      </c>
    </row>
    <row r="818" spans="1:2" x14ac:dyDescent="0.25">
      <c r="A818" t="s">
        <v>10548</v>
      </c>
      <c r="B818" t="s">
        <v>12427</v>
      </c>
    </row>
    <row r="819" spans="1:2" x14ac:dyDescent="0.25">
      <c r="A819" t="s">
        <v>10549</v>
      </c>
      <c r="B819" t="s">
        <v>12428</v>
      </c>
    </row>
    <row r="820" spans="1:2" x14ac:dyDescent="0.25">
      <c r="A820" t="s">
        <v>10550</v>
      </c>
      <c r="B820" t="s">
        <v>12429</v>
      </c>
    </row>
    <row r="821" spans="1:2" x14ac:dyDescent="0.25">
      <c r="A821" t="s">
        <v>10551</v>
      </c>
      <c r="B821" t="s">
        <v>12430</v>
      </c>
    </row>
    <row r="822" spans="1:2" x14ac:dyDescent="0.25">
      <c r="A822" t="s">
        <v>10552</v>
      </c>
      <c r="B822" t="s">
        <v>12431</v>
      </c>
    </row>
    <row r="823" spans="1:2" x14ac:dyDescent="0.25">
      <c r="A823" t="s">
        <v>10553</v>
      </c>
      <c r="B823" t="s">
        <v>12432</v>
      </c>
    </row>
    <row r="824" spans="1:2" x14ac:dyDescent="0.25">
      <c r="A824" t="s">
        <v>10554</v>
      </c>
      <c r="B824" t="s">
        <v>12433</v>
      </c>
    </row>
    <row r="825" spans="1:2" x14ac:dyDescent="0.25">
      <c r="A825" t="s">
        <v>10555</v>
      </c>
      <c r="B825" t="s">
        <v>12434</v>
      </c>
    </row>
    <row r="826" spans="1:2" x14ac:dyDescent="0.25">
      <c r="A826" t="s">
        <v>10556</v>
      </c>
      <c r="B826" t="s">
        <v>12435</v>
      </c>
    </row>
    <row r="827" spans="1:2" x14ac:dyDescent="0.25">
      <c r="A827" t="s">
        <v>10557</v>
      </c>
      <c r="B827" t="s">
        <v>12436</v>
      </c>
    </row>
    <row r="828" spans="1:2" x14ac:dyDescent="0.25">
      <c r="A828" t="s">
        <v>10558</v>
      </c>
      <c r="B828" t="s">
        <v>12437</v>
      </c>
    </row>
    <row r="829" spans="1:2" x14ac:dyDescent="0.25">
      <c r="A829" t="s">
        <v>10559</v>
      </c>
      <c r="B829" t="s">
        <v>12438</v>
      </c>
    </row>
    <row r="830" spans="1:2" x14ac:dyDescent="0.25">
      <c r="A830" t="s">
        <v>10560</v>
      </c>
      <c r="B830" t="s">
        <v>12439</v>
      </c>
    </row>
    <row r="831" spans="1:2" x14ac:dyDescent="0.25">
      <c r="A831" t="s">
        <v>10561</v>
      </c>
      <c r="B831" t="s">
        <v>12440</v>
      </c>
    </row>
    <row r="832" spans="1:2" x14ac:dyDescent="0.25">
      <c r="A832" t="s">
        <v>10562</v>
      </c>
      <c r="B832" t="s">
        <v>4473</v>
      </c>
    </row>
    <row r="833" spans="1:2" x14ac:dyDescent="0.25">
      <c r="A833" t="s">
        <v>10563</v>
      </c>
      <c r="B833" t="s">
        <v>12441</v>
      </c>
    </row>
    <row r="834" spans="1:2" x14ac:dyDescent="0.25">
      <c r="A834" t="s">
        <v>10564</v>
      </c>
      <c r="B834" t="s">
        <v>12442</v>
      </c>
    </row>
    <row r="835" spans="1:2" x14ac:dyDescent="0.25">
      <c r="A835" t="s">
        <v>10565</v>
      </c>
      <c r="B835" t="s">
        <v>12443</v>
      </c>
    </row>
    <row r="836" spans="1:2" x14ac:dyDescent="0.25">
      <c r="A836" t="s">
        <v>10566</v>
      </c>
      <c r="B836" t="s">
        <v>12444</v>
      </c>
    </row>
    <row r="837" spans="1:2" x14ac:dyDescent="0.25">
      <c r="A837" t="s">
        <v>10567</v>
      </c>
      <c r="B837" t="s">
        <v>12445</v>
      </c>
    </row>
    <row r="838" spans="1:2" x14ac:dyDescent="0.25">
      <c r="A838" t="s">
        <v>10568</v>
      </c>
      <c r="B838" t="s">
        <v>12446</v>
      </c>
    </row>
    <row r="839" spans="1:2" x14ac:dyDescent="0.25">
      <c r="A839" t="s">
        <v>10569</v>
      </c>
      <c r="B839" t="s">
        <v>12447</v>
      </c>
    </row>
    <row r="840" spans="1:2" x14ac:dyDescent="0.25">
      <c r="A840" t="s">
        <v>10570</v>
      </c>
      <c r="B840" t="s">
        <v>12448</v>
      </c>
    </row>
    <row r="841" spans="1:2" x14ac:dyDescent="0.25">
      <c r="A841" t="s">
        <v>10571</v>
      </c>
      <c r="B841" t="s">
        <v>12449</v>
      </c>
    </row>
    <row r="842" spans="1:2" x14ac:dyDescent="0.25">
      <c r="A842" t="s">
        <v>10572</v>
      </c>
      <c r="B842" t="s">
        <v>12450</v>
      </c>
    </row>
    <row r="843" spans="1:2" x14ac:dyDescent="0.25">
      <c r="A843" t="s">
        <v>10573</v>
      </c>
      <c r="B843" t="s">
        <v>12451</v>
      </c>
    </row>
    <row r="844" spans="1:2" x14ac:dyDescent="0.25">
      <c r="A844" t="s">
        <v>10574</v>
      </c>
      <c r="B844" t="s">
        <v>12452</v>
      </c>
    </row>
    <row r="845" spans="1:2" x14ac:dyDescent="0.25">
      <c r="A845" t="s">
        <v>10575</v>
      </c>
      <c r="B845" t="s">
        <v>12453</v>
      </c>
    </row>
    <row r="846" spans="1:2" x14ac:dyDescent="0.25">
      <c r="A846" t="s">
        <v>10576</v>
      </c>
      <c r="B846" t="s">
        <v>12454</v>
      </c>
    </row>
    <row r="847" spans="1:2" x14ac:dyDescent="0.25">
      <c r="A847" t="s">
        <v>10577</v>
      </c>
      <c r="B847" t="s">
        <v>12455</v>
      </c>
    </row>
    <row r="848" spans="1:2" x14ac:dyDescent="0.25">
      <c r="A848" t="s">
        <v>10578</v>
      </c>
      <c r="B848" t="s">
        <v>12456</v>
      </c>
    </row>
    <row r="849" spans="1:2" x14ac:dyDescent="0.25">
      <c r="A849" t="s">
        <v>10579</v>
      </c>
      <c r="B849" t="s">
        <v>12457</v>
      </c>
    </row>
    <row r="850" spans="1:2" x14ac:dyDescent="0.25">
      <c r="A850" t="s">
        <v>10580</v>
      </c>
      <c r="B850" t="s">
        <v>12458</v>
      </c>
    </row>
    <row r="851" spans="1:2" x14ac:dyDescent="0.25">
      <c r="A851" t="s">
        <v>10581</v>
      </c>
      <c r="B851" t="s">
        <v>12459</v>
      </c>
    </row>
    <row r="852" spans="1:2" x14ac:dyDescent="0.25">
      <c r="A852" t="s">
        <v>10582</v>
      </c>
      <c r="B852" t="s">
        <v>12460</v>
      </c>
    </row>
    <row r="853" spans="1:2" x14ac:dyDescent="0.25">
      <c r="A853" t="s">
        <v>10583</v>
      </c>
      <c r="B853" t="s">
        <v>12461</v>
      </c>
    </row>
    <row r="854" spans="1:2" x14ac:dyDescent="0.25">
      <c r="A854" t="s">
        <v>10584</v>
      </c>
      <c r="B854" t="s">
        <v>12462</v>
      </c>
    </row>
    <row r="855" spans="1:2" x14ac:dyDescent="0.25">
      <c r="A855" t="s">
        <v>10585</v>
      </c>
      <c r="B855" t="s">
        <v>12463</v>
      </c>
    </row>
    <row r="856" spans="1:2" x14ac:dyDescent="0.25">
      <c r="A856" t="s">
        <v>10586</v>
      </c>
      <c r="B856" t="s">
        <v>12464</v>
      </c>
    </row>
    <row r="857" spans="1:2" x14ac:dyDescent="0.25">
      <c r="A857" t="s">
        <v>10587</v>
      </c>
      <c r="B857" t="s">
        <v>12465</v>
      </c>
    </row>
    <row r="858" spans="1:2" x14ac:dyDescent="0.25">
      <c r="A858" t="s">
        <v>10588</v>
      </c>
      <c r="B858" t="s">
        <v>12466</v>
      </c>
    </row>
    <row r="859" spans="1:2" x14ac:dyDescent="0.25">
      <c r="A859" t="s">
        <v>10589</v>
      </c>
      <c r="B859" t="s">
        <v>12467</v>
      </c>
    </row>
    <row r="860" spans="1:2" x14ac:dyDescent="0.25">
      <c r="A860" t="s">
        <v>10590</v>
      </c>
      <c r="B860" t="s">
        <v>12468</v>
      </c>
    </row>
    <row r="861" spans="1:2" x14ac:dyDescent="0.25">
      <c r="A861" t="s">
        <v>10591</v>
      </c>
      <c r="B861" t="s">
        <v>4678</v>
      </c>
    </row>
    <row r="862" spans="1:2" x14ac:dyDescent="0.25">
      <c r="A862" t="s">
        <v>10592</v>
      </c>
      <c r="B862" t="s">
        <v>12469</v>
      </c>
    </row>
    <row r="863" spans="1:2" x14ac:dyDescent="0.25">
      <c r="A863" t="s">
        <v>10593</v>
      </c>
      <c r="B863" t="s">
        <v>12470</v>
      </c>
    </row>
    <row r="864" spans="1:2" x14ac:dyDescent="0.25">
      <c r="A864" t="s">
        <v>10594</v>
      </c>
      <c r="B864" t="s">
        <v>12471</v>
      </c>
    </row>
    <row r="865" spans="1:2" x14ac:dyDescent="0.25">
      <c r="A865" t="s">
        <v>10595</v>
      </c>
      <c r="B865" t="s">
        <v>12472</v>
      </c>
    </row>
    <row r="866" spans="1:2" x14ac:dyDescent="0.25">
      <c r="A866" t="s">
        <v>10596</v>
      </c>
      <c r="B866" t="s">
        <v>12473</v>
      </c>
    </row>
    <row r="867" spans="1:2" x14ac:dyDescent="0.25">
      <c r="A867" t="s">
        <v>10597</v>
      </c>
      <c r="B867" t="s">
        <v>12474</v>
      </c>
    </row>
    <row r="868" spans="1:2" x14ac:dyDescent="0.25">
      <c r="A868" t="s">
        <v>10598</v>
      </c>
      <c r="B868" t="s">
        <v>12475</v>
      </c>
    </row>
    <row r="869" spans="1:2" x14ac:dyDescent="0.25">
      <c r="A869" t="s">
        <v>10599</v>
      </c>
      <c r="B869" t="s">
        <v>12476</v>
      </c>
    </row>
    <row r="870" spans="1:2" x14ac:dyDescent="0.25">
      <c r="A870" t="s">
        <v>10600</v>
      </c>
      <c r="B870" t="s">
        <v>12477</v>
      </c>
    </row>
    <row r="871" spans="1:2" x14ac:dyDescent="0.25">
      <c r="A871" t="s">
        <v>10601</v>
      </c>
      <c r="B871" t="s">
        <v>4502</v>
      </c>
    </row>
    <row r="872" spans="1:2" x14ac:dyDescent="0.25">
      <c r="A872" t="s">
        <v>10602</v>
      </c>
      <c r="B872" t="s">
        <v>4704</v>
      </c>
    </row>
    <row r="873" spans="1:2" x14ac:dyDescent="0.25">
      <c r="A873" t="s">
        <v>10603</v>
      </c>
      <c r="B873" t="s">
        <v>12478</v>
      </c>
    </row>
    <row r="874" spans="1:2" x14ac:dyDescent="0.25">
      <c r="A874" t="s">
        <v>10604</v>
      </c>
      <c r="B874" t="s">
        <v>12479</v>
      </c>
    </row>
    <row r="875" spans="1:2" x14ac:dyDescent="0.25">
      <c r="A875" t="s">
        <v>10605</v>
      </c>
      <c r="B875" t="s">
        <v>12480</v>
      </c>
    </row>
    <row r="876" spans="1:2" x14ac:dyDescent="0.25">
      <c r="A876" t="s">
        <v>10606</v>
      </c>
      <c r="B876" t="s">
        <v>12481</v>
      </c>
    </row>
    <row r="877" spans="1:2" x14ac:dyDescent="0.25">
      <c r="A877" t="s">
        <v>10607</v>
      </c>
      <c r="B877" t="s">
        <v>12482</v>
      </c>
    </row>
    <row r="878" spans="1:2" x14ac:dyDescent="0.25">
      <c r="A878" t="s">
        <v>10608</v>
      </c>
      <c r="B878" t="s">
        <v>12483</v>
      </c>
    </row>
    <row r="879" spans="1:2" x14ac:dyDescent="0.25">
      <c r="A879" t="s">
        <v>10609</v>
      </c>
      <c r="B879" t="s">
        <v>12484</v>
      </c>
    </row>
    <row r="880" spans="1:2" x14ac:dyDescent="0.25">
      <c r="A880" t="s">
        <v>10610</v>
      </c>
      <c r="B880" t="s">
        <v>12485</v>
      </c>
    </row>
    <row r="881" spans="1:2" x14ac:dyDescent="0.25">
      <c r="A881" t="s">
        <v>10611</v>
      </c>
      <c r="B881" t="s">
        <v>12486</v>
      </c>
    </row>
    <row r="882" spans="1:2" x14ac:dyDescent="0.25">
      <c r="A882" t="s">
        <v>10612</v>
      </c>
      <c r="B882" t="s">
        <v>12487</v>
      </c>
    </row>
    <row r="883" spans="1:2" x14ac:dyDescent="0.25">
      <c r="A883" t="s">
        <v>10613</v>
      </c>
      <c r="B883" t="s">
        <v>12488</v>
      </c>
    </row>
    <row r="884" spans="1:2" x14ac:dyDescent="0.25">
      <c r="A884" t="s">
        <v>10614</v>
      </c>
      <c r="B884" t="s">
        <v>12489</v>
      </c>
    </row>
    <row r="885" spans="1:2" x14ac:dyDescent="0.25">
      <c r="A885" t="s">
        <v>10615</v>
      </c>
      <c r="B885" t="s">
        <v>4718</v>
      </c>
    </row>
    <row r="886" spans="1:2" x14ac:dyDescent="0.25">
      <c r="A886" t="s">
        <v>10616</v>
      </c>
      <c r="B886" t="s">
        <v>12490</v>
      </c>
    </row>
    <row r="887" spans="1:2" x14ac:dyDescent="0.25">
      <c r="A887" t="s">
        <v>10617</v>
      </c>
      <c r="B887" t="s">
        <v>12491</v>
      </c>
    </row>
    <row r="888" spans="1:2" x14ac:dyDescent="0.25">
      <c r="A888" t="s">
        <v>10618</v>
      </c>
      <c r="B888" t="s">
        <v>12492</v>
      </c>
    </row>
    <row r="889" spans="1:2" x14ac:dyDescent="0.25">
      <c r="A889" t="s">
        <v>10619</v>
      </c>
      <c r="B889" t="s">
        <v>12493</v>
      </c>
    </row>
    <row r="890" spans="1:2" x14ac:dyDescent="0.25">
      <c r="A890" t="s">
        <v>10620</v>
      </c>
      <c r="B890" t="s">
        <v>12494</v>
      </c>
    </row>
    <row r="891" spans="1:2" x14ac:dyDescent="0.25">
      <c r="A891" t="s">
        <v>10621</v>
      </c>
      <c r="B891" t="s">
        <v>12495</v>
      </c>
    </row>
    <row r="892" spans="1:2" x14ac:dyDescent="0.25">
      <c r="A892" t="s">
        <v>10622</v>
      </c>
      <c r="B892" t="s">
        <v>12496</v>
      </c>
    </row>
    <row r="893" spans="1:2" x14ac:dyDescent="0.25">
      <c r="A893" t="s">
        <v>10623</v>
      </c>
      <c r="B893" t="s">
        <v>12497</v>
      </c>
    </row>
    <row r="894" spans="1:2" x14ac:dyDescent="0.25">
      <c r="A894" t="s">
        <v>10624</v>
      </c>
      <c r="B894" t="s">
        <v>12498</v>
      </c>
    </row>
    <row r="895" spans="1:2" x14ac:dyDescent="0.25">
      <c r="A895" t="s">
        <v>10625</v>
      </c>
      <c r="B895" t="s">
        <v>12499</v>
      </c>
    </row>
    <row r="896" spans="1:2" x14ac:dyDescent="0.25">
      <c r="A896" t="s">
        <v>10626</v>
      </c>
      <c r="B896" t="s">
        <v>12500</v>
      </c>
    </row>
    <row r="897" spans="1:2" x14ac:dyDescent="0.25">
      <c r="A897" t="s">
        <v>10627</v>
      </c>
      <c r="B897" t="s">
        <v>12501</v>
      </c>
    </row>
    <row r="898" spans="1:2" x14ac:dyDescent="0.25">
      <c r="A898" t="s">
        <v>10628</v>
      </c>
      <c r="B898" t="s">
        <v>12502</v>
      </c>
    </row>
    <row r="899" spans="1:2" x14ac:dyDescent="0.25">
      <c r="A899" t="s">
        <v>10629</v>
      </c>
      <c r="B899" t="s">
        <v>12503</v>
      </c>
    </row>
    <row r="900" spans="1:2" x14ac:dyDescent="0.25">
      <c r="A900" t="s">
        <v>10630</v>
      </c>
      <c r="B900" t="s">
        <v>12504</v>
      </c>
    </row>
    <row r="901" spans="1:2" x14ac:dyDescent="0.25">
      <c r="A901" t="s">
        <v>10631</v>
      </c>
      <c r="B901" t="s">
        <v>12505</v>
      </c>
    </row>
    <row r="902" spans="1:2" x14ac:dyDescent="0.25">
      <c r="A902" t="s">
        <v>10632</v>
      </c>
      <c r="B902" t="s">
        <v>12506</v>
      </c>
    </row>
    <row r="903" spans="1:2" x14ac:dyDescent="0.25">
      <c r="A903" t="s">
        <v>10633</v>
      </c>
      <c r="B903" t="s">
        <v>12507</v>
      </c>
    </row>
    <row r="904" spans="1:2" x14ac:dyDescent="0.25">
      <c r="A904" t="s">
        <v>10634</v>
      </c>
      <c r="B904" t="s">
        <v>12508</v>
      </c>
    </row>
    <row r="905" spans="1:2" x14ac:dyDescent="0.25">
      <c r="A905" t="s">
        <v>10635</v>
      </c>
      <c r="B905" t="s">
        <v>12509</v>
      </c>
    </row>
    <row r="906" spans="1:2" x14ac:dyDescent="0.25">
      <c r="A906" t="s">
        <v>10636</v>
      </c>
      <c r="B906" t="s">
        <v>12510</v>
      </c>
    </row>
    <row r="907" spans="1:2" x14ac:dyDescent="0.25">
      <c r="A907" t="s">
        <v>10637</v>
      </c>
      <c r="B907" t="s">
        <v>12511</v>
      </c>
    </row>
    <row r="908" spans="1:2" x14ac:dyDescent="0.25">
      <c r="A908" t="s">
        <v>10638</v>
      </c>
      <c r="B908" t="s">
        <v>12512</v>
      </c>
    </row>
    <row r="909" spans="1:2" x14ac:dyDescent="0.25">
      <c r="A909" t="s">
        <v>10639</v>
      </c>
      <c r="B909" t="s">
        <v>12513</v>
      </c>
    </row>
    <row r="910" spans="1:2" x14ac:dyDescent="0.25">
      <c r="A910" t="s">
        <v>10640</v>
      </c>
      <c r="B910" t="s">
        <v>12514</v>
      </c>
    </row>
    <row r="911" spans="1:2" x14ac:dyDescent="0.25">
      <c r="A911" t="s">
        <v>10641</v>
      </c>
      <c r="B911" t="s">
        <v>12515</v>
      </c>
    </row>
    <row r="912" spans="1:2" x14ac:dyDescent="0.25">
      <c r="A912" t="s">
        <v>10642</v>
      </c>
      <c r="B912" t="s">
        <v>4391</v>
      </c>
    </row>
    <row r="913" spans="1:2" x14ac:dyDescent="0.25">
      <c r="A913" t="s">
        <v>10643</v>
      </c>
      <c r="B913" t="s">
        <v>12516</v>
      </c>
    </row>
    <row r="914" spans="1:2" x14ac:dyDescent="0.25">
      <c r="A914" t="s">
        <v>10644</v>
      </c>
      <c r="B914" t="s">
        <v>12517</v>
      </c>
    </row>
    <row r="915" spans="1:2" x14ac:dyDescent="0.25">
      <c r="A915" t="s">
        <v>10645</v>
      </c>
      <c r="B915" t="s">
        <v>12518</v>
      </c>
    </row>
    <row r="916" spans="1:2" x14ac:dyDescent="0.25">
      <c r="A916" t="s">
        <v>10646</v>
      </c>
      <c r="B916" t="s">
        <v>12519</v>
      </c>
    </row>
    <row r="917" spans="1:2" x14ac:dyDescent="0.25">
      <c r="A917" t="s">
        <v>10647</v>
      </c>
      <c r="B917" t="s">
        <v>12520</v>
      </c>
    </row>
    <row r="918" spans="1:2" x14ac:dyDescent="0.25">
      <c r="A918" t="s">
        <v>10648</v>
      </c>
      <c r="B918" t="s">
        <v>12521</v>
      </c>
    </row>
    <row r="919" spans="1:2" x14ac:dyDescent="0.25">
      <c r="A919" t="s">
        <v>10649</v>
      </c>
      <c r="B919" t="s">
        <v>12522</v>
      </c>
    </row>
    <row r="920" spans="1:2" x14ac:dyDescent="0.25">
      <c r="A920" t="s">
        <v>10650</v>
      </c>
      <c r="B920" t="s">
        <v>12523</v>
      </c>
    </row>
    <row r="921" spans="1:2" x14ac:dyDescent="0.25">
      <c r="A921" t="s">
        <v>10651</v>
      </c>
      <c r="B921" t="s">
        <v>12524</v>
      </c>
    </row>
    <row r="922" spans="1:2" x14ac:dyDescent="0.25">
      <c r="A922" t="s">
        <v>10652</v>
      </c>
      <c r="B922" t="s">
        <v>12525</v>
      </c>
    </row>
    <row r="923" spans="1:2" x14ac:dyDescent="0.25">
      <c r="A923" t="s">
        <v>10653</v>
      </c>
      <c r="B923" t="s">
        <v>12526</v>
      </c>
    </row>
    <row r="924" spans="1:2" x14ac:dyDescent="0.25">
      <c r="A924" t="s">
        <v>10654</v>
      </c>
      <c r="B924" t="s">
        <v>12527</v>
      </c>
    </row>
    <row r="925" spans="1:2" x14ac:dyDescent="0.25">
      <c r="A925" t="s">
        <v>10655</v>
      </c>
      <c r="B925" t="s">
        <v>12528</v>
      </c>
    </row>
    <row r="926" spans="1:2" x14ac:dyDescent="0.25">
      <c r="A926" t="s">
        <v>10656</v>
      </c>
      <c r="B926" t="s">
        <v>12529</v>
      </c>
    </row>
    <row r="927" spans="1:2" x14ac:dyDescent="0.25">
      <c r="A927" t="s">
        <v>10657</v>
      </c>
      <c r="B927" t="s">
        <v>12530</v>
      </c>
    </row>
    <row r="928" spans="1:2" x14ac:dyDescent="0.25">
      <c r="A928" t="s">
        <v>10658</v>
      </c>
      <c r="B928" t="s">
        <v>12531</v>
      </c>
    </row>
    <row r="929" spans="1:2" x14ac:dyDescent="0.25">
      <c r="A929" t="s">
        <v>10659</v>
      </c>
      <c r="B929" t="s">
        <v>12532</v>
      </c>
    </row>
    <row r="930" spans="1:2" x14ac:dyDescent="0.25">
      <c r="A930" t="s">
        <v>10660</v>
      </c>
      <c r="B930" t="s">
        <v>12533</v>
      </c>
    </row>
    <row r="931" spans="1:2" x14ac:dyDescent="0.25">
      <c r="A931" t="s">
        <v>10661</v>
      </c>
      <c r="B931" t="s">
        <v>12534</v>
      </c>
    </row>
    <row r="932" spans="1:2" x14ac:dyDescent="0.25">
      <c r="A932" t="s">
        <v>10662</v>
      </c>
      <c r="B932" t="s">
        <v>12535</v>
      </c>
    </row>
    <row r="933" spans="1:2" x14ac:dyDescent="0.25">
      <c r="A933" t="s">
        <v>10663</v>
      </c>
      <c r="B933" t="s">
        <v>12536</v>
      </c>
    </row>
    <row r="934" spans="1:2" x14ac:dyDescent="0.25">
      <c r="A934" t="s">
        <v>10664</v>
      </c>
      <c r="B934" t="s">
        <v>12537</v>
      </c>
    </row>
    <row r="935" spans="1:2" x14ac:dyDescent="0.25">
      <c r="A935" t="s">
        <v>10665</v>
      </c>
      <c r="B935" t="s">
        <v>12538</v>
      </c>
    </row>
    <row r="936" spans="1:2" x14ac:dyDescent="0.25">
      <c r="A936" t="s">
        <v>10666</v>
      </c>
      <c r="B936" t="s">
        <v>12539</v>
      </c>
    </row>
    <row r="937" spans="1:2" x14ac:dyDescent="0.25">
      <c r="A937" t="s">
        <v>10667</v>
      </c>
      <c r="B937" t="s">
        <v>12540</v>
      </c>
    </row>
    <row r="938" spans="1:2" x14ac:dyDescent="0.25">
      <c r="A938" t="s">
        <v>10668</v>
      </c>
      <c r="B938" t="s">
        <v>12541</v>
      </c>
    </row>
    <row r="939" spans="1:2" x14ac:dyDescent="0.25">
      <c r="A939" t="s">
        <v>10669</v>
      </c>
      <c r="B939" t="s">
        <v>12542</v>
      </c>
    </row>
    <row r="940" spans="1:2" x14ac:dyDescent="0.25">
      <c r="A940" t="s">
        <v>10670</v>
      </c>
      <c r="B940" t="s">
        <v>12543</v>
      </c>
    </row>
    <row r="941" spans="1:2" x14ac:dyDescent="0.25">
      <c r="A941" t="s">
        <v>10671</v>
      </c>
      <c r="B941" t="s">
        <v>12544</v>
      </c>
    </row>
    <row r="942" spans="1:2" x14ac:dyDescent="0.25">
      <c r="A942" t="s">
        <v>10672</v>
      </c>
      <c r="B942" t="s">
        <v>12545</v>
      </c>
    </row>
    <row r="943" spans="1:2" x14ac:dyDescent="0.25">
      <c r="A943" t="s">
        <v>10673</v>
      </c>
      <c r="B943" t="s">
        <v>12546</v>
      </c>
    </row>
    <row r="944" spans="1:2" x14ac:dyDescent="0.25">
      <c r="A944" t="s">
        <v>10674</v>
      </c>
      <c r="B944" t="s">
        <v>12547</v>
      </c>
    </row>
    <row r="945" spans="1:2" x14ac:dyDescent="0.25">
      <c r="A945" t="s">
        <v>10675</v>
      </c>
      <c r="B945" t="s">
        <v>12548</v>
      </c>
    </row>
    <row r="946" spans="1:2" x14ac:dyDescent="0.25">
      <c r="A946" t="s">
        <v>10676</v>
      </c>
      <c r="B946" t="s">
        <v>12549</v>
      </c>
    </row>
    <row r="947" spans="1:2" x14ac:dyDescent="0.25">
      <c r="A947" t="s">
        <v>10677</v>
      </c>
      <c r="B947" t="s">
        <v>12550</v>
      </c>
    </row>
    <row r="948" spans="1:2" x14ac:dyDescent="0.25">
      <c r="A948" t="s">
        <v>10678</v>
      </c>
      <c r="B948" t="s">
        <v>12551</v>
      </c>
    </row>
    <row r="949" spans="1:2" x14ac:dyDescent="0.25">
      <c r="A949" t="s">
        <v>10679</v>
      </c>
      <c r="B949" t="s">
        <v>12552</v>
      </c>
    </row>
    <row r="950" spans="1:2" x14ac:dyDescent="0.25">
      <c r="A950" t="s">
        <v>10680</v>
      </c>
      <c r="B950" t="s">
        <v>12553</v>
      </c>
    </row>
    <row r="951" spans="1:2" x14ac:dyDescent="0.25">
      <c r="A951" t="s">
        <v>10681</v>
      </c>
      <c r="B951" t="s">
        <v>4431</v>
      </c>
    </row>
    <row r="952" spans="1:2" x14ac:dyDescent="0.25">
      <c r="A952" t="s">
        <v>10682</v>
      </c>
      <c r="B952" t="s">
        <v>12554</v>
      </c>
    </row>
    <row r="953" spans="1:2" x14ac:dyDescent="0.25">
      <c r="A953" t="s">
        <v>10683</v>
      </c>
      <c r="B953" t="s">
        <v>12555</v>
      </c>
    </row>
    <row r="954" spans="1:2" x14ac:dyDescent="0.25">
      <c r="A954" t="s">
        <v>10684</v>
      </c>
      <c r="B954" t="s">
        <v>12556</v>
      </c>
    </row>
    <row r="955" spans="1:2" x14ac:dyDescent="0.25">
      <c r="A955" t="s">
        <v>10685</v>
      </c>
      <c r="B955" t="s">
        <v>12557</v>
      </c>
    </row>
    <row r="956" spans="1:2" x14ac:dyDescent="0.25">
      <c r="A956" t="s">
        <v>10686</v>
      </c>
      <c r="B956" t="s">
        <v>4410</v>
      </c>
    </row>
    <row r="957" spans="1:2" x14ac:dyDescent="0.25">
      <c r="A957" t="s">
        <v>4569</v>
      </c>
      <c r="B957" t="s">
        <v>4568</v>
      </c>
    </row>
    <row r="958" spans="1:2" x14ac:dyDescent="0.25">
      <c r="A958" t="s">
        <v>10687</v>
      </c>
      <c r="B958" t="s">
        <v>12558</v>
      </c>
    </row>
    <row r="959" spans="1:2" x14ac:dyDescent="0.25">
      <c r="A959" t="s">
        <v>10688</v>
      </c>
      <c r="B959" t="s">
        <v>12559</v>
      </c>
    </row>
    <row r="960" spans="1:2" x14ac:dyDescent="0.25">
      <c r="A960" t="s">
        <v>4629</v>
      </c>
      <c r="B960" t="s">
        <v>4628</v>
      </c>
    </row>
    <row r="961" spans="1:2" x14ac:dyDescent="0.25">
      <c r="A961" t="s">
        <v>10689</v>
      </c>
      <c r="B961" t="s">
        <v>4426</v>
      </c>
    </row>
    <row r="962" spans="1:2" x14ac:dyDescent="0.25">
      <c r="A962" t="s">
        <v>10690</v>
      </c>
      <c r="B962" t="s">
        <v>12560</v>
      </c>
    </row>
    <row r="963" spans="1:2" x14ac:dyDescent="0.25">
      <c r="A963" t="s">
        <v>10691</v>
      </c>
      <c r="B963" t="s">
        <v>12561</v>
      </c>
    </row>
    <row r="964" spans="1:2" x14ac:dyDescent="0.25">
      <c r="A964" t="s">
        <v>10692</v>
      </c>
      <c r="B964" t="s">
        <v>12562</v>
      </c>
    </row>
    <row r="965" spans="1:2" x14ac:dyDescent="0.25">
      <c r="A965" t="s">
        <v>10693</v>
      </c>
      <c r="B965" t="s">
        <v>12563</v>
      </c>
    </row>
    <row r="966" spans="1:2" x14ac:dyDescent="0.25">
      <c r="A966" t="s">
        <v>10694</v>
      </c>
      <c r="B966" t="s">
        <v>4722</v>
      </c>
    </row>
    <row r="967" spans="1:2" x14ac:dyDescent="0.25">
      <c r="A967" t="s">
        <v>10695</v>
      </c>
      <c r="B967" t="s">
        <v>12564</v>
      </c>
    </row>
    <row r="968" spans="1:2" x14ac:dyDescent="0.25">
      <c r="A968" t="s">
        <v>10696</v>
      </c>
      <c r="B968" t="s">
        <v>12565</v>
      </c>
    </row>
    <row r="969" spans="1:2" x14ac:dyDescent="0.25">
      <c r="A969" t="s">
        <v>10697</v>
      </c>
      <c r="B969" t="s">
        <v>12566</v>
      </c>
    </row>
    <row r="970" spans="1:2" x14ac:dyDescent="0.25">
      <c r="A970" t="s">
        <v>10698</v>
      </c>
      <c r="B970" t="s">
        <v>12567</v>
      </c>
    </row>
    <row r="971" spans="1:2" x14ac:dyDescent="0.25">
      <c r="A971" t="s">
        <v>10699</v>
      </c>
      <c r="B971" t="s">
        <v>4655</v>
      </c>
    </row>
    <row r="972" spans="1:2" x14ac:dyDescent="0.25">
      <c r="A972" t="s">
        <v>10700</v>
      </c>
      <c r="B972" t="s">
        <v>12568</v>
      </c>
    </row>
    <row r="973" spans="1:2" x14ac:dyDescent="0.25">
      <c r="A973" t="s">
        <v>10701</v>
      </c>
      <c r="B973" t="s">
        <v>4387</v>
      </c>
    </row>
    <row r="974" spans="1:2" x14ac:dyDescent="0.25">
      <c r="A974" t="s">
        <v>10702</v>
      </c>
      <c r="B974" t="s">
        <v>12569</v>
      </c>
    </row>
    <row r="975" spans="1:2" x14ac:dyDescent="0.25">
      <c r="A975" t="s">
        <v>10703</v>
      </c>
      <c r="B975" t="s">
        <v>12570</v>
      </c>
    </row>
    <row r="976" spans="1:2" x14ac:dyDescent="0.25">
      <c r="A976" t="s">
        <v>10704</v>
      </c>
      <c r="B976" t="s">
        <v>12571</v>
      </c>
    </row>
    <row r="977" spans="1:2" x14ac:dyDescent="0.25">
      <c r="A977" t="s">
        <v>10705</v>
      </c>
      <c r="B977" t="s">
        <v>12572</v>
      </c>
    </row>
    <row r="978" spans="1:2" x14ac:dyDescent="0.25">
      <c r="A978" t="s">
        <v>10706</v>
      </c>
      <c r="B978" t="s">
        <v>12573</v>
      </c>
    </row>
    <row r="979" spans="1:2" x14ac:dyDescent="0.25">
      <c r="A979" t="s">
        <v>10707</v>
      </c>
      <c r="B979" t="s">
        <v>12574</v>
      </c>
    </row>
    <row r="980" spans="1:2" x14ac:dyDescent="0.25">
      <c r="A980" t="s">
        <v>10708</v>
      </c>
      <c r="B980" t="s">
        <v>12575</v>
      </c>
    </row>
    <row r="981" spans="1:2" x14ac:dyDescent="0.25">
      <c r="A981" t="s">
        <v>10709</v>
      </c>
      <c r="B981" t="s">
        <v>4434</v>
      </c>
    </row>
    <row r="982" spans="1:2" x14ac:dyDescent="0.25">
      <c r="A982" t="s">
        <v>10710</v>
      </c>
      <c r="B982" t="s">
        <v>12576</v>
      </c>
    </row>
    <row r="983" spans="1:2" x14ac:dyDescent="0.25">
      <c r="A983" t="s">
        <v>10711</v>
      </c>
      <c r="B983" t="s">
        <v>12577</v>
      </c>
    </row>
    <row r="984" spans="1:2" x14ac:dyDescent="0.25">
      <c r="A984" t="s">
        <v>10712</v>
      </c>
      <c r="B984" t="s">
        <v>12578</v>
      </c>
    </row>
    <row r="985" spans="1:2" x14ac:dyDescent="0.25">
      <c r="A985" t="s">
        <v>10713</v>
      </c>
      <c r="B985" t="s">
        <v>12579</v>
      </c>
    </row>
    <row r="986" spans="1:2" x14ac:dyDescent="0.25">
      <c r="A986" t="s">
        <v>10714</v>
      </c>
      <c r="B986" t="s">
        <v>12580</v>
      </c>
    </row>
    <row r="987" spans="1:2" x14ac:dyDescent="0.25">
      <c r="A987" t="s">
        <v>10715</v>
      </c>
      <c r="B987" t="s">
        <v>12581</v>
      </c>
    </row>
    <row r="988" spans="1:2" x14ac:dyDescent="0.25">
      <c r="A988" t="s">
        <v>10716</v>
      </c>
      <c r="B988" t="s">
        <v>12582</v>
      </c>
    </row>
    <row r="989" spans="1:2" x14ac:dyDescent="0.25">
      <c r="A989" t="s">
        <v>10717</v>
      </c>
      <c r="B989" t="s">
        <v>12583</v>
      </c>
    </row>
    <row r="990" spans="1:2" x14ac:dyDescent="0.25">
      <c r="A990" t="s">
        <v>10718</v>
      </c>
      <c r="B990" t="s">
        <v>12584</v>
      </c>
    </row>
    <row r="991" spans="1:2" x14ac:dyDescent="0.25">
      <c r="A991" t="s">
        <v>10719</v>
      </c>
      <c r="B991" t="s">
        <v>12585</v>
      </c>
    </row>
    <row r="992" spans="1:2" x14ac:dyDescent="0.25">
      <c r="A992" t="s">
        <v>10720</v>
      </c>
      <c r="B992" t="s">
        <v>12586</v>
      </c>
    </row>
    <row r="993" spans="1:2" x14ac:dyDescent="0.25">
      <c r="A993" t="s">
        <v>10721</v>
      </c>
      <c r="B993" t="s">
        <v>12587</v>
      </c>
    </row>
    <row r="994" spans="1:2" x14ac:dyDescent="0.25">
      <c r="A994" t="s">
        <v>10722</v>
      </c>
      <c r="B994" t="s">
        <v>12588</v>
      </c>
    </row>
    <row r="995" spans="1:2" x14ac:dyDescent="0.25">
      <c r="A995" t="s">
        <v>10723</v>
      </c>
      <c r="B995" t="s">
        <v>12589</v>
      </c>
    </row>
    <row r="996" spans="1:2" x14ac:dyDescent="0.25">
      <c r="A996" t="s">
        <v>10724</v>
      </c>
      <c r="B996" t="s">
        <v>12590</v>
      </c>
    </row>
    <row r="997" spans="1:2" x14ac:dyDescent="0.25">
      <c r="A997" t="s">
        <v>10725</v>
      </c>
      <c r="B997" t="s">
        <v>12591</v>
      </c>
    </row>
    <row r="998" spans="1:2" x14ac:dyDescent="0.25">
      <c r="A998" t="s">
        <v>10726</v>
      </c>
      <c r="B998" t="s">
        <v>12592</v>
      </c>
    </row>
    <row r="999" spans="1:2" x14ac:dyDescent="0.25">
      <c r="A999" t="s">
        <v>10727</v>
      </c>
      <c r="B999" t="s">
        <v>12593</v>
      </c>
    </row>
    <row r="1000" spans="1:2" x14ac:dyDescent="0.25">
      <c r="A1000" t="s">
        <v>10728</v>
      </c>
      <c r="B1000" t="s">
        <v>12594</v>
      </c>
    </row>
    <row r="1001" spans="1:2" x14ac:dyDescent="0.25">
      <c r="A1001" t="s">
        <v>10729</v>
      </c>
      <c r="B1001" t="s">
        <v>12595</v>
      </c>
    </row>
    <row r="1002" spans="1:2" x14ac:dyDescent="0.25">
      <c r="A1002" t="s">
        <v>10730</v>
      </c>
      <c r="B1002" t="s">
        <v>12596</v>
      </c>
    </row>
    <row r="1003" spans="1:2" x14ac:dyDescent="0.25">
      <c r="A1003" t="s">
        <v>10731</v>
      </c>
      <c r="B1003" t="s">
        <v>12597</v>
      </c>
    </row>
    <row r="1004" spans="1:2" x14ac:dyDescent="0.25">
      <c r="A1004" t="s">
        <v>10732</v>
      </c>
      <c r="B1004" t="s">
        <v>12598</v>
      </c>
    </row>
    <row r="1005" spans="1:2" x14ac:dyDescent="0.25">
      <c r="A1005" t="s">
        <v>10733</v>
      </c>
      <c r="B1005" t="s">
        <v>12599</v>
      </c>
    </row>
    <row r="1006" spans="1:2" x14ac:dyDescent="0.25">
      <c r="A1006" t="s">
        <v>10734</v>
      </c>
      <c r="B1006" t="s">
        <v>12600</v>
      </c>
    </row>
    <row r="1007" spans="1:2" x14ac:dyDescent="0.25">
      <c r="A1007" t="s">
        <v>10735</v>
      </c>
      <c r="B1007" t="s">
        <v>12601</v>
      </c>
    </row>
    <row r="1008" spans="1:2" x14ac:dyDescent="0.25">
      <c r="A1008" t="s">
        <v>10736</v>
      </c>
      <c r="B1008" t="s">
        <v>12602</v>
      </c>
    </row>
    <row r="1009" spans="1:2" x14ac:dyDescent="0.25">
      <c r="A1009" t="s">
        <v>10737</v>
      </c>
      <c r="B1009" t="s">
        <v>12603</v>
      </c>
    </row>
    <row r="1010" spans="1:2" x14ac:dyDescent="0.25">
      <c r="A1010" t="s">
        <v>10738</v>
      </c>
      <c r="B1010" t="s">
        <v>12604</v>
      </c>
    </row>
    <row r="1011" spans="1:2" x14ac:dyDescent="0.25">
      <c r="A1011" t="s">
        <v>10739</v>
      </c>
      <c r="B1011" t="s">
        <v>12605</v>
      </c>
    </row>
    <row r="1012" spans="1:2" x14ac:dyDescent="0.25">
      <c r="A1012" t="s">
        <v>10740</v>
      </c>
      <c r="B1012" t="s">
        <v>12606</v>
      </c>
    </row>
    <row r="1013" spans="1:2" x14ac:dyDescent="0.25">
      <c r="A1013" t="s">
        <v>10741</v>
      </c>
      <c r="B1013" t="s">
        <v>12607</v>
      </c>
    </row>
    <row r="1014" spans="1:2" x14ac:dyDescent="0.25">
      <c r="A1014" t="s">
        <v>10742</v>
      </c>
      <c r="B1014" t="s">
        <v>12608</v>
      </c>
    </row>
    <row r="1015" spans="1:2" x14ac:dyDescent="0.25">
      <c r="A1015" t="s">
        <v>10743</v>
      </c>
      <c r="B1015" t="s">
        <v>12609</v>
      </c>
    </row>
    <row r="1016" spans="1:2" x14ac:dyDescent="0.25">
      <c r="A1016" t="s">
        <v>10744</v>
      </c>
      <c r="B1016" t="s">
        <v>12610</v>
      </c>
    </row>
    <row r="1017" spans="1:2" x14ac:dyDescent="0.25">
      <c r="A1017" t="s">
        <v>10745</v>
      </c>
      <c r="B1017" t="s">
        <v>12611</v>
      </c>
    </row>
    <row r="1018" spans="1:2" x14ac:dyDescent="0.25">
      <c r="A1018" t="s">
        <v>10746</v>
      </c>
      <c r="B1018" t="s">
        <v>12612</v>
      </c>
    </row>
    <row r="1019" spans="1:2" x14ac:dyDescent="0.25">
      <c r="A1019" t="s">
        <v>10747</v>
      </c>
      <c r="B1019" t="s">
        <v>12613</v>
      </c>
    </row>
    <row r="1020" spans="1:2" x14ac:dyDescent="0.25">
      <c r="A1020" t="s">
        <v>10748</v>
      </c>
      <c r="B1020" t="s">
        <v>12614</v>
      </c>
    </row>
    <row r="1021" spans="1:2" x14ac:dyDescent="0.25">
      <c r="A1021" t="s">
        <v>10749</v>
      </c>
      <c r="B1021" t="s">
        <v>12615</v>
      </c>
    </row>
    <row r="1022" spans="1:2" x14ac:dyDescent="0.25">
      <c r="A1022" t="s">
        <v>10750</v>
      </c>
      <c r="B1022" t="s">
        <v>12616</v>
      </c>
    </row>
    <row r="1023" spans="1:2" x14ac:dyDescent="0.25">
      <c r="A1023" t="s">
        <v>10751</v>
      </c>
      <c r="B1023" t="s">
        <v>12617</v>
      </c>
    </row>
    <row r="1024" spans="1:2" x14ac:dyDescent="0.25">
      <c r="A1024" t="s">
        <v>10752</v>
      </c>
      <c r="B1024" t="s">
        <v>12618</v>
      </c>
    </row>
    <row r="1025" spans="1:2" x14ac:dyDescent="0.25">
      <c r="A1025" t="s">
        <v>10753</v>
      </c>
      <c r="B1025" t="s">
        <v>12619</v>
      </c>
    </row>
    <row r="1026" spans="1:2" x14ac:dyDescent="0.25">
      <c r="A1026" t="s">
        <v>10754</v>
      </c>
      <c r="B1026" t="s">
        <v>12620</v>
      </c>
    </row>
    <row r="1027" spans="1:2" x14ac:dyDescent="0.25">
      <c r="A1027" t="s">
        <v>10755</v>
      </c>
      <c r="B1027" t="s">
        <v>12621</v>
      </c>
    </row>
    <row r="1028" spans="1:2" x14ac:dyDescent="0.25">
      <c r="A1028" t="s">
        <v>10756</v>
      </c>
      <c r="B1028" t="s">
        <v>12622</v>
      </c>
    </row>
    <row r="1029" spans="1:2" x14ac:dyDescent="0.25">
      <c r="A1029" t="s">
        <v>10757</v>
      </c>
      <c r="B1029" t="s">
        <v>12623</v>
      </c>
    </row>
    <row r="1030" spans="1:2" x14ac:dyDescent="0.25">
      <c r="A1030" t="s">
        <v>10758</v>
      </c>
      <c r="B1030" t="s">
        <v>12624</v>
      </c>
    </row>
    <row r="1031" spans="1:2" x14ac:dyDescent="0.25">
      <c r="A1031" t="s">
        <v>10759</v>
      </c>
      <c r="B1031" t="s">
        <v>12625</v>
      </c>
    </row>
    <row r="1032" spans="1:2" x14ac:dyDescent="0.25">
      <c r="A1032" t="s">
        <v>10760</v>
      </c>
      <c r="B1032" t="s">
        <v>12626</v>
      </c>
    </row>
    <row r="1033" spans="1:2" x14ac:dyDescent="0.25">
      <c r="A1033" t="s">
        <v>10761</v>
      </c>
      <c r="B1033" t="s">
        <v>12627</v>
      </c>
    </row>
    <row r="1034" spans="1:2" x14ac:dyDescent="0.25">
      <c r="A1034" t="s">
        <v>10762</v>
      </c>
      <c r="B1034" t="s">
        <v>12628</v>
      </c>
    </row>
    <row r="1035" spans="1:2" x14ac:dyDescent="0.25">
      <c r="A1035" t="s">
        <v>10763</v>
      </c>
      <c r="B1035" t="s">
        <v>12629</v>
      </c>
    </row>
    <row r="1036" spans="1:2" x14ac:dyDescent="0.25">
      <c r="A1036" t="s">
        <v>10764</v>
      </c>
      <c r="B1036" t="s">
        <v>12630</v>
      </c>
    </row>
    <row r="1037" spans="1:2" x14ac:dyDescent="0.25">
      <c r="A1037" t="s">
        <v>10765</v>
      </c>
      <c r="B1037" t="s">
        <v>12631</v>
      </c>
    </row>
    <row r="1038" spans="1:2" x14ac:dyDescent="0.25">
      <c r="A1038" t="s">
        <v>10766</v>
      </c>
      <c r="B1038" t="s">
        <v>12632</v>
      </c>
    </row>
    <row r="1039" spans="1:2" x14ac:dyDescent="0.25">
      <c r="A1039" t="s">
        <v>10767</v>
      </c>
      <c r="B1039" t="s">
        <v>12633</v>
      </c>
    </row>
    <row r="1040" spans="1:2" x14ac:dyDescent="0.25">
      <c r="A1040" t="s">
        <v>10768</v>
      </c>
      <c r="B1040" t="s">
        <v>12634</v>
      </c>
    </row>
    <row r="1041" spans="1:2" x14ac:dyDescent="0.25">
      <c r="A1041" t="s">
        <v>10769</v>
      </c>
      <c r="B1041" t="s">
        <v>4614</v>
      </c>
    </row>
    <row r="1042" spans="1:2" x14ac:dyDescent="0.25">
      <c r="A1042" t="s">
        <v>10770</v>
      </c>
      <c r="B1042" t="s">
        <v>12635</v>
      </c>
    </row>
    <row r="1043" spans="1:2" x14ac:dyDescent="0.25">
      <c r="A1043" t="s">
        <v>10771</v>
      </c>
      <c r="B1043" t="s">
        <v>4538</v>
      </c>
    </row>
    <row r="1044" spans="1:2" x14ac:dyDescent="0.25">
      <c r="A1044" t="s">
        <v>10772</v>
      </c>
      <c r="B1044" t="s">
        <v>12636</v>
      </c>
    </row>
    <row r="1045" spans="1:2" x14ac:dyDescent="0.25">
      <c r="A1045" t="s">
        <v>10773</v>
      </c>
      <c r="B1045" t="s">
        <v>12637</v>
      </c>
    </row>
    <row r="1046" spans="1:2" x14ac:dyDescent="0.25">
      <c r="A1046" t="s">
        <v>10774</v>
      </c>
      <c r="B1046" t="s">
        <v>12638</v>
      </c>
    </row>
    <row r="1047" spans="1:2" x14ac:dyDescent="0.25">
      <c r="A1047" t="s">
        <v>10775</v>
      </c>
      <c r="B1047" t="s">
        <v>12639</v>
      </c>
    </row>
    <row r="1048" spans="1:2" x14ac:dyDescent="0.25">
      <c r="A1048" t="s">
        <v>10776</v>
      </c>
      <c r="B1048" t="s">
        <v>12640</v>
      </c>
    </row>
    <row r="1049" spans="1:2" x14ac:dyDescent="0.25">
      <c r="A1049" t="s">
        <v>10777</v>
      </c>
      <c r="B1049" t="s">
        <v>12641</v>
      </c>
    </row>
    <row r="1050" spans="1:2" x14ac:dyDescent="0.25">
      <c r="A1050" t="s">
        <v>10778</v>
      </c>
      <c r="B1050" t="s">
        <v>12642</v>
      </c>
    </row>
    <row r="1051" spans="1:2" x14ac:dyDescent="0.25">
      <c r="A1051" t="s">
        <v>10779</v>
      </c>
      <c r="B1051" t="s">
        <v>12643</v>
      </c>
    </row>
    <row r="1052" spans="1:2" x14ac:dyDescent="0.25">
      <c r="A1052" t="s">
        <v>10780</v>
      </c>
      <c r="B1052" t="s">
        <v>12644</v>
      </c>
    </row>
    <row r="1053" spans="1:2" x14ac:dyDescent="0.25">
      <c r="A1053" t="s">
        <v>10781</v>
      </c>
      <c r="B1053" t="s">
        <v>4583</v>
      </c>
    </row>
    <row r="1054" spans="1:2" x14ac:dyDescent="0.25">
      <c r="A1054" t="s">
        <v>10782</v>
      </c>
      <c r="B1054" t="s">
        <v>12645</v>
      </c>
    </row>
    <row r="1055" spans="1:2" x14ac:dyDescent="0.25">
      <c r="A1055" t="s">
        <v>10783</v>
      </c>
      <c r="B1055" t="s">
        <v>12646</v>
      </c>
    </row>
    <row r="1056" spans="1:2" x14ac:dyDescent="0.25">
      <c r="A1056" t="s">
        <v>10784</v>
      </c>
      <c r="B1056" t="s">
        <v>12647</v>
      </c>
    </row>
    <row r="1057" spans="1:2" x14ac:dyDescent="0.25">
      <c r="A1057" t="s">
        <v>10785</v>
      </c>
      <c r="B1057" t="s">
        <v>12648</v>
      </c>
    </row>
    <row r="1058" spans="1:2" x14ac:dyDescent="0.25">
      <c r="A1058" t="s">
        <v>10786</v>
      </c>
      <c r="B1058" t="s">
        <v>12649</v>
      </c>
    </row>
    <row r="1059" spans="1:2" x14ac:dyDescent="0.25">
      <c r="A1059" t="s">
        <v>10787</v>
      </c>
      <c r="B1059" t="s">
        <v>12650</v>
      </c>
    </row>
    <row r="1060" spans="1:2" x14ac:dyDescent="0.25">
      <c r="A1060" t="s">
        <v>10788</v>
      </c>
      <c r="B1060" t="s">
        <v>12651</v>
      </c>
    </row>
    <row r="1061" spans="1:2" x14ac:dyDescent="0.25">
      <c r="A1061" t="s">
        <v>10789</v>
      </c>
      <c r="B1061" t="s">
        <v>12652</v>
      </c>
    </row>
    <row r="1062" spans="1:2" x14ac:dyDescent="0.25">
      <c r="A1062" t="s">
        <v>10790</v>
      </c>
      <c r="B1062" t="s">
        <v>12653</v>
      </c>
    </row>
    <row r="1063" spans="1:2" x14ac:dyDescent="0.25">
      <c r="A1063" t="s">
        <v>10791</v>
      </c>
      <c r="B1063" t="s">
        <v>12654</v>
      </c>
    </row>
    <row r="1064" spans="1:2" x14ac:dyDescent="0.25">
      <c r="A1064" t="s">
        <v>10792</v>
      </c>
      <c r="B1064" t="s">
        <v>12655</v>
      </c>
    </row>
    <row r="1065" spans="1:2" x14ac:dyDescent="0.25">
      <c r="A1065" t="s">
        <v>10793</v>
      </c>
      <c r="B1065" t="s">
        <v>12656</v>
      </c>
    </row>
    <row r="1066" spans="1:2" x14ac:dyDescent="0.25">
      <c r="A1066" t="s">
        <v>10794</v>
      </c>
      <c r="B1066" t="s">
        <v>12657</v>
      </c>
    </row>
    <row r="1067" spans="1:2" x14ac:dyDescent="0.25">
      <c r="A1067" t="s">
        <v>10795</v>
      </c>
      <c r="B1067" t="s">
        <v>12658</v>
      </c>
    </row>
    <row r="1068" spans="1:2" x14ac:dyDescent="0.25">
      <c r="A1068" t="s">
        <v>10796</v>
      </c>
      <c r="B1068" t="s">
        <v>12659</v>
      </c>
    </row>
    <row r="1069" spans="1:2" x14ac:dyDescent="0.25">
      <c r="A1069" t="s">
        <v>10797</v>
      </c>
      <c r="B1069" t="s">
        <v>12660</v>
      </c>
    </row>
    <row r="1070" spans="1:2" x14ac:dyDescent="0.25">
      <c r="A1070" t="s">
        <v>10798</v>
      </c>
      <c r="B1070" t="s">
        <v>12661</v>
      </c>
    </row>
    <row r="1071" spans="1:2" x14ac:dyDescent="0.25">
      <c r="A1071" t="s">
        <v>10799</v>
      </c>
      <c r="B1071" t="s">
        <v>12662</v>
      </c>
    </row>
    <row r="1072" spans="1:2" x14ac:dyDescent="0.25">
      <c r="A1072" t="s">
        <v>10800</v>
      </c>
      <c r="B1072" t="s">
        <v>12663</v>
      </c>
    </row>
    <row r="1073" spans="1:2" x14ac:dyDescent="0.25">
      <c r="A1073" t="s">
        <v>10801</v>
      </c>
      <c r="B1073" t="s">
        <v>12664</v>
      </c>
    </row>
    <row r="1074" spans="1:2" x14ac:dyDescent="0.25">
      <c r="A1074" t="s">
        <v>10802</v>
      </c>
      <c r="B1074" t="s">
        <v>4408</v>
      </c>
    </row>
    <row r="1075" spans="1:2" x14ac:dyDescent="0.25">
      <c r="A1075" t="s">
        <v>10803</v>
      </c>
      <c r="B1075" t="s">
        <v>12665</v>
      </c>
    </row>
    <row r="1076" spans="1:2" x14ac:dyDescent="0.25">
      <c r="A1076" t="s">
        <v>10804</v>
      </c>
      <c r="B1076" t="s">
        <v>12666</v>
      </c>
    </row>
    <row r="1077" spans="1:2" x14ac:dyDescent="0.25">
      <c r="A1077" t="s">
        <v>10805</v>
      </c>
      <c r="B1077" t="s">
        <v>12667</v>
      </c>
    </row>
    <row r="1078" spans="1:2" x14ac:dyDescent="0.25">
      <c r="A1078" t="s">
        <v>10806</v>
      </c>
      <c r="B1078" t="s">
        <v>12668</v>
      </c>
    </row>
    <row r="1079" spans="1:2" x14ac:dyDescent="0.25">
      <c r="A1079" t="s">
        <v>10807</v>
      </c>
      <c r="B1079" t="s">
        <v>12669</v>
      </c>
    </row>
    <row r="1080" spans="1:2" x14ac:dyDescent="0.25">
      <c r="A1080" t="s">
        <v>10808</v>
      </c>
      <c r="B1080" t="s">
        <v>12670</v>
      </c>
    </row>
    <row r="1081" spans="1:2" x14ac:dyDescent="0.25">
      <c r="A1081" t="s">
        <v>10809</v>
      </c>
      <c r="B1081" t="s">
        <v>12671</v>
      </c>
    </row>
    <row r="1082" spans="1:2" x14ac:dyDescent="0.25">
      <c r="A1082" t="s">
        <v>10810</v>
      </c>
      <c r="B1082" t="s">
        <v>12672</v>
      </c>
    </row>
    <row r="1083" spans="1:2" x14ac:dyDescent="0.25">
      <c r="A1083" t="s">
        <v>10811</v>
      </c>
      <c r="B1083" t="s">
        <v>12673</v>
      </c>
    </row>
    <row r="1084" spans="1:2" x14ac:dyDescent="0.25">
      <c r="A1084" t="s">
        <v>10812</v>
      </c>
      <c r="B1084" t="s">
        <v>12674</v>
      </c>
    </row>
    <row r="1085" spans="1:2" x14ac:dyDescent="0.25">
      <c r="A1085" t="s">
        <v>10813</v>
      </c>
      <c r="B1085" t="s">
        <v>12675</v>
      </c>
    </row>
    <row r="1086" spans="1:2" x14ac:dyDescent="0.25">
      <c r="A1086" t="s">
        <v>10814</v>
      </c>
      <c r="B1086" t="s">
        <v>12676</v>
      </c>
    </row>
    <row r="1087" spans="1:2" x14ac:dyDescent="0.25">
      <c r="A1087" t="s">
        <v>10815</v>
      </c>
      <c r="B1087" t="s">
        <v>12677</v>
      </c>
    </row>
    <row r="1088" spans="1:2" x14ac:dyDescent="0.25">
      <c r="A1088" t="s">
        <v>10816</v>
      </c>
      <c r="B1088" t="s">
        <v>12678</v>
      </c>
    </row>
    <row r="1089" spans="1:2" x14ac:dyDescent="0.25">
      <c r="A1089" t="s">
        <v>10817</v>
      </c>
      <c r="B1089" t="s">
        <v>12679</v>
      </c>
    </row>
    <row r="1090" spans="1:2" x14ac:dyDescent="0.25">
      <c r="A1090" t="s">
        <v>10818</v>
      </c>
      <c r="B1090" t="s">
        <v>12680</v>
      </c>
    </row>
    <row r="1091" spans="1:2" x14ac:dyDescent="0.25">
      <c r="A1091" t="s">
        <v>10819</v>
      </c>
      <c r="B1091" t="s">
        <v>4406</v>
      </c>
    </row>
    <row r="1092" spans="1:2" x14ac:dyDescent="0.25">
      <c r="A1092" t="s">
        <v>10820</v>
      </c>
      <c r="B1092" t="s">
        <v>12681</v>
      </c>
    </row>
    <row r="1093" spans="1:2" x14ac:dyDescent="0.25">
      <c r="A1093" t="s">
        <v>10821</v>
      </c>
      <c r="B1093" t="s">
        <v>12682</v>
      </c>
    </row>
    <row r="1094" spans="1:2" x14ac:dyDescent="0.25">
      <c r="A1094" t="s">
        <v>10822</v>
      </c>
      <c r="B1094" t="s">
        <v>12683</v>
      </c>
    </row>
    <row r="1095" spans="1:2" x14ac:dyDescent="0.25">
      <c r="A1095" t="s">
        <v>10823</v>
      </c>
      <c r="B1095" t="s">
        <v>12684</v>
      </c>
    </row>
    <row r="1096" spans="1:2" x14ac:dyDescent="0.25">
      <c r="A1096" t="s">
        <v>10824</v>
      </c>
      <c r="B1096" t="s">
        <v>12685</v>
      </c>
    </row>
    <row r="1097" spans="1:2" x14ac:dyDescent="0.25">
      <c r="A1097" t="s">
        <v>10825</v>
      </c>
      <c r="B1097" t="s">
        <v>12686</v>
      </c>
    </row>
    <row r="1098" spans="1:2" x14ac:dyDescent="0.25">
      <c r="A1098" t="s">
        <v>10826</v>
      </c>
      <c r="B1098" t="s">
        <v>12687</v>
      </c>
    </row>
    <row r="1099" spans="1:2" x14ac:dyDescent="0.25">
      <c r="A1099" t="s">
        <v>10827</v>
      </c>
      <c r="B1099" t="s">
        <v>12688</v>
      </c>
    </row>
    <row r="1100" spans="1:2" x14ac:dyDescent="0.25">
      <c r="A1100" t="s">
        <v>10828</v>
      </c>
      <c r="B1100" t="s">
        <v>12689</v>
      </c>
    </row>
    <row r="1101" spans="1:2" x14ac:dyDescent="0.25">
      <c r="A1101" t="s">
        <v>10829</v>
      </c>
      <c r="B1101" t="s">
        <v>12690</v>
      </c>
    </row>
    <row r="1102" spans="1:2" x14ac:dyDescent="0.25">
      <c r="A1102" t="s">
        <v>10830</v>
      </c>
      <c r="B1102" t="s">
        <v>4555</v>
      </c>
    </row>
    <row r="1103" spans="1:2" x14ac:dyDescent="0.25">
      <c r="A1103" t="s">
        <v>10831</v>
      </c>
      <c r="B1103" t="s">
        <v>12691</v>
      </c>
    </row>
    <row r="1104" spans="1:2" x14ac:dyDescent="0.25">
      <c r="A1104" t="s">
        <v>10832</v>
      </c>
      <c r="B1104" t="s">
        <v>12692</v>
      </c>
    </row>
    <row r="1105" spans="1:2" x14ac:dyDescent="0.25">
      <c r="A1105" t="s">
        <v>4717</v>
      </c>
      <c r="B1105" t="s">
        <v>4716</v>
      </c>
    </row>
    <row r="1106" spans="1:2" x14ac:dyDescent="0.25">
      <c r="A1106" t="s">
        <v>10833</v>
      </c>
      <c r="B1106" t="s">
        <v>12693</v>
      </c>
    </row>
    <row r="1107" spans="1:2" x14ac:dyDescent="0.25">
      <c r="A1107" t="s">
        <v>10834</v>
      </c>
      <c r="B1107" t="s">
        <v>12694</v>
      </c>
    </row>
    <row r="1108" spans="1:2" x14ac:dyDescent="0.25">
      <c r="A1108" t="s">
        <v>10835</v>
      </c>
      <c r="B1108" t="s">
        <v>12695</v>
      </c>
    </row>
    <row r="1109" spans="1:2" x14ac:dyDescent="0.25">
      <c r="A1109" t="s">
        <v>10836</v>
      </c>
      <c r="B1109" t="s">
        <v>12696</v>
      </c>
    </row>
    <row r="1110" spans="1:2" x14ac:dyDescent="0.25">
      <c r="A1110" t="s">
        <v>10837</v>
      </c>
      <c r="B1110" t="s">
        <v>12697</v>
      </c>
    </row>
    <row r="1111" spans="1:2" x14ac:dyDescent="0.25">
      <c r="A1111" t="s">
        <v>10838</v>
      </c>
      <c r="B1111" t="s">
        <v>12698</v>
      </c>
    </row>
    <row r="1112" spans="1:2" x14ac:dyDescent="0.25">
      <c r="A1112" t="s">
        <v>10839</v>
      </c>
      <c r="B1112" t="s">
        <v>4545</v>
      </c>
    </row>
    <row r="1113" spans="1:2" x14ac:dyDescent="0.25">
      <c r="A1113" t="s">
        <v>10840</v>
      </c>
      <c r="B1113" t="s">
        <v>12699</v>
      </c>
    </row>
    <row r="1114" spans="1:2" x14ac:dyDescent="0.25">
      <c r="A1114" t="s">
        <v>10841</v>
      </c>
      <c r="B1114" t="s">
        <v>12700</v>
      </c>
    </row>
    <row r="1115" spans="1:2" x14ac:dyDescent="0.25">
      <c r="A1115" t="s">
        <v>10842</v>
      </c>
      <c r="B1115" t="s">
        <v>12701</v>
      </c>
    </row>
    <row r="1116" spans="1:2" x14ac:dyDescent="0.25">
      <c r="A1116" t="s">
        <v>10843</v>
      </c>
      <c r="B1116" t="s">
        <v>12702</v>
      </c>
    </row>
    <row r="1117" spans="1:2" x14ac:dyDescent="0.25">
      <c r="A1117" t="s">
        <v>10844</v>
      </c>
      <c r="B1117" t="s">
        <v>12703</v>
      </c>
    </row>
    <row r="1118" spans="1:2" x14ac:dyDescent="0.25">
      <c r="A1118" t="s">
        <v>10845</v>
      </c>
      <c r="B1118" t="s">
        <v>12704</v>
      </c>
    </row>
    <row r="1119" spans="1:2" x14ac:dyDescent="0.25">
      <c r="A1119" t="s">
        <v>10846</v>
      </c>
      <c r="B1119" t="s">
        <v>4684</v>
      </c>
    </row>
    <row r="1120" spans="1:2" x14ac:dyDescent="0.25">
      <c r="A1120" t="s">
        <v>10847</v>
      </c>
      <c r="B1120" t="s">
        <v>12705</v>
      </c>
    </row>
    <row r="1121" spans="1:2" x14ac:dyDescent="0.25">
      <c r="A1121" t="s">
        <v>10848</v>
      </c>
      <c r="B1121" t="s">
        <v>12706</v>
      </c>
    </row>
    <row r="1122" spans="1:2" x14ac:dyDescent="0.25">
      <c r="A1122" t="s">
        <v>10849</v>
      </c>
      <c r="B1122" t="s">
        <v>12707</v>
      </c>
    </row>
    <row r="1123" spans="1:2" x14ac:dyDescent="0.25">
      <c r="A1123" t="s">
        <v>10850</v>
      </c>
      <c r="B1123" t="s">
        <v>12708</v>
      </c>
    </row>
    <row r="1124" spans="1:2" x14ac:dyDescent="0.25">
      <c r="A1124" t="s">
        <v>10851</v>
      </c>
      <c r="B1124" t="s">
        <v>12709</v>
      </c>
    </row>
    <row r="1125" spans="1:2" x14ac:dyDescent="0.25">
      <c r="A1125" t="s">
        <v>10852</v>
      </c>
      <c r="B1125" t="s">
        <v>12710</v>
      </c>
    </row>
    <row r="1126" spans="1:2" x14ac:dyDescent="0.25">
      <c r="A1126" t="s">
        <v>10853</v>
      </c>
      <c r="B1126" t="s">
        <v>12711</v>
      </c>
    </row>
    <row r="1127" spans="1:2" x14ac:dyDescent="0.25">
      <c r="A1127" t="s">
        <v>10854</v>
      </c>
      <c r="B1127" t="s">
        <v>12712</v>
      </c>
    </row>
    <row r="1128" spans="1:2" x14ac:dyDescent="0.25">
      <c r="A1128" t="s">
        <v>10855</v>
      </c>
      <c r="B1128" t="s">
        <v>12713</v>
      </c>
    </row>
    <row r="1129" spans="1:2" x14ac:dyDescent="0.25">
      <c r="A1129" t="s">
        <v>10856</v>
      </c>
      <c r="B1129" t="s">
        <v>12714</v>
      </c>
    </row>
    <row r="1130" spans="1:2" x14ac:dyDescent="0.25">
      <c r="A1130" t="s">
        <v>10857</v>
      </c>
      <c r="B1130" t="s">
        <v>12715</v>
      </c>
    </row>
    <row r="1131" spans="1:2" x14ac:dyDescent="0.25">
      <c r="A1131" t="s">
        <v>10858</v>
      </c>
      <c r="B1131" t="s">
        <v>12716</v>
      </c>
    </row>
    <row r="1132" spans="1:2" x14ac:dyDescent="0.25">
      <c r="A1132" t="s">
        <v>10859</v>
      </c>
      <c r="B1132" t="s">
        <v>12717</v>
      </c>
    </row>
    <row r="1133" spans="1:2" x14ac:dyDescent="0.25">
      <c r="A1133" t="s">
        <v>10860</v>
      </c>
      <c r="B1133" t="s">
        <v>12718</v>
      </c>
    </row>
    <row r="1134" spans="1:2" x14ac:dyDescent="0.25">
      <c r="A1134" t="s">
        <v>10861</v>
      </c>
      <c r="B1134" t="s">
        <v>12719</v>
      </c>
    </row>
    <row r="1135" spans="1:2" x14ac:dyDescent="0.25">
      <c r="A1135" t="s">
        <v>10862</v>
      </c>
      <c r="B1135" t="s">
        <v>12720</v>
      </c>
    </row>
    <row r="1136" spans="1:2" x14ac:dyDescent="0.25">
      <c r="A1136" t="s">
        <v>10863</v>
      </c>
      <c r="B1136" t="s">
        <v>12721</v>
      </c>
    </row>
    <row r="1137" spans="1:2" x14ac:dyDescent="0.25">
      <c r="A1137" t="s">
        <v>10864</v>
      </c>
      <c r="B1137" t="s">
        <v>12722</v>
      </c>
    </row>
    <row r="1138" spans="1:2" x14ac:dyDescent="0.25">
      <c r="A1138" t="s">
        <v>10865</v>
      </c>
      <c r="B1138" t="s">
        <v>12723</v>
      </c>
    </row>
    <row r="1139" spans="1:2" x14ac:dyDescent="0.25">
      <c r="A1139" t="s">
        <v>10866</v>
      </c>
      <c r="B1139" t="s">
        <v>12724</v>
      </c>
    </row>
    <row r="1140" spans="1:2" x14ac:dyDescent="0.25">
      <c r="A1140" t="s">
        <v>10867</v>
      </c>
      <c r="B1140" t="s">
        <v>12725</v>
      </c>
    </row>
    <row r="1141" spans="1:2" x14ac:dyDescent="0.25">
      <c r="A1141" t="s">
        <v>10868</v>
      </c>
      <c r="B1141" t="s">
        <v>12726</v>
      </c>
    </row>
    <row r="1142" spans="1:2" x14ac:dyDescent="0.25">
      <c r="A1142" t="s">
        <v>10869</v>
      </c>
      <c r="B1142" t="s">
        <v>12727</v>
      </c>
    </row>
    <row r="1143" spans="1:2" x14ac:dyDescent="0.25">
      <c r="A1143" t="s">
        <v>10870</v>
      </c>
      <c r="B1143" t="s">
        <v>12728</v>
      </c>
    </row>
    <row r="1144" spans="1:2" x14ac:dyDescent="0.25">
      <c r="A1144" t="s">
        <v>10871</v>
      </c>
      <c r="B1144" t="s">
        <v>12729</v>
      </c>
    </row>
    <row r="1145" spans="1:2" x14ac:dyDescent="0.25">
      <c r="A1145" t="s">
        <v>10872</v>
      </c>
      <c r="B1145" t="s">
        <v>12730</v>
      </c>
    </row>
    <row r="1146" spans="1:2" x14ac:dyDescent="0.25">
      <c r="A1146" t="s">
        <v>10873</v>
      </c>
      <c r="B1146" t="s">
        <v>12731</v>
      </c>
    </row>
    <row r="1147" spans="1:2" x14ac:dyDescent="0.25">
      <c r="A1147" t="s">
        <v>10874</v>
      </c>
      <c r="B1147" t="s">
        <v>12732</v>
      </c>
    </row>
    <row r="1148" spans="1:2" x14ac:dyDescent="0.25">
      <c r="A1148" t="s">
        <v>10875</v>
      </c>
      <c r="B1148" t="s">
        <v>12733</v>
      </c>
    </row>
    <row r="1149" spans="1:2" x14ac:dyDescent="0.25">
      <c r="A1149" t="s">
        <v>10876</v>
      </c>
      <c r="B1149" t="s">
        <v>12734</v>
      </c>
    </row>
    <row r="1150" spans="1:2" x14ac:dyDescent="0.25">
      <c r="A1150" t="s">
        <v>10877</v>
      </c>
      <c r="B1150" t="s">
        <v>12735</v>
      </c>
    </row>
    <row r="1151" spans="1:2" x14ac:dyDescent="0.25">
      <c r="A1151" t="s">
        <v>10878</v>
      </c>
      <c r="B1151" t="s">
        <v>12736</v>
      </c>
    </row>
    <row r="1152" spans="1:2" x14ac:dyDescent="0.25">
      <c r="A1152" t="s">
        <v>10879</v>
      </c>
      <c r="B1152" t="s">
        <v>12737</v>
      </c>
    </row>
    <row r="1153" spans="1:2" x14ac:dyDescent="0.25">
      <c r="A1153" t="s">
        <v>10880</v>
      </c>
      <c r="B1153" t="s">
        <v>12738</v>
      </c>
    </row>
    <row r="1154" spans="1:2" x14ac:dyDescent="0.25">
      <c r="A1154" t="s">
        <v>10881</v>
      </c>
      <c r="B1154" t="s">
        <v>12739</v>
      </c>
    </row>
    <row r="1155" spans="1:2" x14ac:dyDescent="0.25">
      <c r="A1155" t="s">
        <v>10882</v>
      </c>
      <c r="B1155" t="s">
        <v>12740</v>
      </c>
    </row>
    <row r="1156" spans="1:2" x14ac:dyDescent="0.25">
      <c r="A1156" t="s">
        <v>10883</v>
      </c>
      <c r="B1156" t="s">
        <v>12741</v>
      </c>
    </row>
    <row r="1157" spans="1:2" x14ac:dyDescent="0.25">
      <c r="A1157" t="s">
        <v>10884</v>
      </c>
      <c r="B1157" t="s">
        <v>12742</v>
      </c>
    </row>
    <row r="1158" spans="1:2" x14ac:dyDescent="0.25">
      <c r="A1158" t="s">
        <v>10885</v>
      </c>
      <c r="B1158" t="s">
        <v>12743</v>
      </c>
    </row>
    <row r="1159" spans="1:2" x14ac:dyDescent="0.25">
      <c r="A1159" t="s">
        <v>10886</v>
      </c>
      <c r="B1159" t="s">
        <v>12744</v>
      </c>
    </row>
    <row r="1160" spans="1:2" x14ac:dyDescent="0.25">
      <c r="A1160" t="s">
        <v>10887</v>
      </c>
      <c r="B1160" t="s">
        <v>12745</v>
      </c>
    </row>
    <row r="1161" spans="1:2" x14ac:dyDescent="0.25">
      <c r="A1161" t="s">
        <v>10888</v>
      </c>
      <c r="B1161" t="s">
        <v>12746</v>
      </c>
    </row>
    <row r="1162" spans="1:2" x14ac:dyDescent="0.25">
      <c r="A1162" t="s">
        <v>10889</v>
      </c>
      <c r="B1162" t="s">
        <v>12747</v>
      </c>
    </row>
    <row r="1163" spans="1:2" x14ac:dyDescent="0.25">
      <c r="A1163" t="s">
        <v>10890</v>
      </c>
      <c r="B1163" t="s">
        <v>12748</v>
      </c>
    </row>
    <row r="1164" spans="1:2" x14ac:dyDescent="0.25">
      <c r="A1164" t="s">
        <v>10891</v>
      </c>
      <c r="B1164" t="s">
        <v>12749</v>
      </c>
    </row>
    <row r="1165" spans="1:2" x14ac:dyDescent="0.25">
      <c r="A1165" t="s">
        <v>10892</v>
      </c>
      <c r="B1165" t="s">
        <v>12750</v>
      </c>
    </row>
    <row r="1166" spans="1:2" x14ac:dyDescent="0.25">
      <c r="A1166" t="s">
        <v>4707</v>
      </c>
      <c r="B1166" t="s">
        <v>4706</v>
      </c>
    </row>
    <row r="1167" spans="1:2" x14ac:dyDescent="0.25">
      <c r="A1167" t="s">
        <v>10893</v>
      </c>
      <c r="B1167" t="s">
        <v>12751</v>
      </c>
    </row>
    <row r="1168" spans="1:2" x14ac:dyDescent="0.25">
      <c r="A1168" t="s">
        <v>4625</v>
      </c>
      <c r="B1168" t="s">
        <v>4624</v>
      </c>
    </row>
    <row r="1169" spans="1:2" x14ac:dyDescent="0.25">
      <c r="A1169" t="s">
        <v>10894</v>
      </c>
      <c r="B1169" t="s">
        <v>12752</v>
      </c>
    </row>
    <row r="1170" spans="1:2" x14ac:dyDescent="0.25">
      <c r="A1170" t="s">
        <v>10895</v>
      </c>
      <c r="B1170" t="s">
        <v>12753</v>
      </c>
    </row>
    <row r="1171" spans="1:2" x14ac:dyDescent="0.25">
      <c r="A1171" t="s">
        <v>10896</v>
      </c>
      <c r="B1171" t="s">
        <v>12754</v>
      </c>
    </row>
    <row r="1172" spans="1:2" x14ac:dyDescent="0.25">
      <c r="A1172" t="s">
        <v>10897</v>
      </c>
      <c r="B1172" t="s">
        <v>12755</v>
      </c>
    </row>
    <row r="1173" spans="1:2" x14ac:dyDescent="0.25">
      <c r="A1173" t="s">
        <v>10898</v>
      </c>
      <c r="B1173" t="s">
        <v>12756</v>
      </c>
    </row>
    <row r="1174" spans="1:2" x14ac:dyDescent="0.25">
      <c r="A1174" t="s">
        <v>10899</v>
      </c>
      <c r="B1174" t="s">
        <v>12757</v>
      </c>
    </row>
    <row r="1175" spans="1:2" x14ac:dyDescent="0.25">
      <c r="A1175" t="s">
        <v>10900</v>
      </c>
      <c r="B1175" t="s">
        <v>12758</v>
      </c>
    </row>
    <row r="1176" spans="1:2" x14ac:dyDescent="0.25">
      <c r="A1176" t="s">
        <v>10901</v>
      </c>
      <c r="B1176" t="s">
        <v>12759</v>
      </c>
    </row>
    <row r="1177" spans="1:2" x14ac:dyDescent="0.25">
      <c r="A1177" t="s">
        <v>10902</v>
      </c>
      <c r="B1177" t="s">
        <v>12760</v>
      </c>
    </row>
    <row r="1178" spans="1:2" x14ac:dyDescent="0.25">
      <c r="A1178" t="s">
        <v>10903</v>
      </c>
      <c r="B1178" t="s">
        <v>12761</v>
      </c>
    </row>
    <row r="1179" spans="1:2" x14ac:dyDescent="0.25">
      <c r="A1179" t="s">
        <v>10904</v>
      </c>
      <c r="B1179" t="s">
        <v>12762</v>
      </c>
    </row>
    <row r="1180" spans="1:2" x14ac:dyDescent="0.25">
      <c r="A1180" t="s">
        <v>10905</v>
      </c>
      <c r="B1180" t="s">
        <v>12763</v>
      </c>
    </row>
    <row r="1181" spans="1:2" x14ac:dyDescent="0.25">
      <c r="A1181" t="s">
        <v>10906</v>
      </c>
      <c r="B1181" t="s">
        <v>12764</v>
      </c>
    </row>
    <row r="1182" spans="1:2" x14ac:dyDescent="0.25">
      <c r="A1182" t="s">
        <v>4599</v>
      </c>
      <c r="B1182" t="s">
        <v>4598</v>
      </c>
    </row>
    <row r="1183" spans="1:2" x14ac:dyDescent="0.25">
      <c r="A1183" t="s">
        <v>10907</v>
      </c>
      <c r="B1183" t="s">
        <v>12765</v>
      </c>
    </row>
    <row r="1184" spans="1:2" x14ac:dyDescent="0.25">
      <c r="A1184" t="s">
        <v>10908</v>
      </c>
      <c r="B1184" t="s">
        <v>12766</v>
      </c>
    </row>
    <row r="1185" spans="1:2" x14ac:dyDescent="0.25">
      <c r="A1185" t="s">
        <v>10909</v>
      </c>
      <c r="B1185" t="s">
        <v>4680</v>
      </c>
    </row>
    <row r="1186" spans="1:2" x14ac:dyDescent="0.25">
      <c r="A1186" t="s">
        <v>10910</v>
      </c>
      <c r="B1186" t="s">
        <v>12767</v>
      </c>
    </row>
    <row r="1187" spans="1:2" x14ac:dyDescent="0.25">
      <c r="A1187" t="s">
        <v>10911</v>
      </c>
      <c r="B1187" t="s">
        <v>12768</v>
      </c>
    </row>
    <row r="1188" spans="1:2" x14ac:dyDescent="0.25">
      <c r="A1188" t="s">
        <v>10912</v>
      </c>
      <c r="B1188" t="s">
        <v>12769</v>
      </c>
    </row>
    <row r="1189" spans="1:2" x14ac:dyDescent="0.25">
      <c r="A1189" t="s">
        <v>10913</v>
      </c>
      <c r="B1189" t="s">
        <v>12770</v>
      </c>
    </row>
    <row r="1190" spans="1:2" x14ac:dyDescent="0.25">
      <c r="A1190" t="s">
        <v>10914</v>
      </c>
      <c r="B1190" t="s">
        <v>12771</v>
      </c>
    </row>
    <row r="1191" spans="1:2" x14ac:dyDescent="0.25">
      <c r="A1191" t="s">
        <v>10915</v>
      </c>
      <c r="B1191" t="s">
        <v>12772</v>
      </c>
    </row>
    <row r="1192" spans="1:2" x14ac:dyDescent="0.25">
      <c r="A1192" t="s">
        <v>10916</v>
      </c>
      <c r="B1192" t="s">
        <v>12773</v>
      </c>
    </row>
    <row r="1193" spans="1:2" x14ac:dyDescent="0.25">
      <c r="A1193" t="s">
        <v>10917</v>
      </c>
      <c r="B1193" t="s">
        <v>12774</v>
      </c>
    </row>
    <row r="1194" spans="1:2" x14ac:dyDescent="0.25">
      <c r="A1194" t="s">
        <v>10918</v>
      </c>
      <c r="B1194" t="s">
        <v>4484</v>
      </c>
    </row>
    <row r="1195" spans="1:2" x14ac:dyDescent="0.25">
      <c r="A1195" t="s">
        <v>10919</v>
      </c>
      <c r="B1195" t="s">
        <v>12775</v>
      </c>
    </row>
    <row r="1196" spans="1:2" x14ac:dyDescent="0.25">
      <c r="A1196" t="s">
        <v>10920</v>
      </c>
      <c r="B1196" t="s">
        <v>12776</v>
      </c>
    </row>
    <row r="1197" spans="1:2" x14ac:dyDescent="0.25">
      <c r="A1197" t="s">
        <v>10921</v>
      </c>
      <c r="B1197" t="s">
        <v>12777</v>
      </c>
    </row>
    <row r="1198" spans="1:2" x14ac:dyDescent="0.25">
      <c r="A1198" t="s">
        <v>10922</v>
      </c>
      <c r="B1198" t="s">
        <v>12778</v>
      </c>
    </row>
    <row r="1199" spans="1:2" x14ac:dyDescent="0.25">
      <c r="A1199" t="s">
        <v>10923</v>
      </c>
      <c r="B1199" t="s">
        <v>12779</v>
      </c>
    </row>
    <row r="1200" spans="1:2" x14ac:dyDescent="0.25">
      <c r="A1200" t="s">
        <v>10924</v>
      </c>
      <c r="B1200" t="s">
        <v>12780</v>
      </c>
    </row>
    <row r="1201" spans="1:2" x14ac:dyDescent="0.25">
      <c r="A1201" t="s">
        <v>10925</v>
      </c>
      <c r="B1201" t="s">
        <v>12781</v>
      </c>
    </row>
    <row r="1202" spans="1:2" x14ac:dyDescent="0.25">
      <c r="A1202" t="s">
        <v>10926</v>
      </c>
      <c r="B1202" t="s">
        <v>12782</v>
      </c>
    </row>
    <row r="1203" spans="1:2" x14ac:dyDescent="0.25">
      <c r="A1203" t="s">
        <v>10927</v>
      </c>
      <c r="B1203" t="s">
        <v>4461</v>
      </c>
    </row>
    <row r="1204" spans="1:2" x14ac:dyDescent="0.25">
      <c r="A1204" t="s">
        <v>10928</v>
      </c>
      <c r="B1204" t="s">
        <v>12783</v>
      </c>
    </row>
    <row r="1205" spans="1:2" x14ac:dyDescent="0.25">
      <c r="A1205" t="s">
        <v>10929</v>
      </c>
      <c r="B1205" t="s">
        <v>12784</v>
      </c>
    </row>
    <row r="1206" spans="1:2" x14ac:dyDescent="0.25">
      <c r="A1206" t="s">
        <v>10930</v>
      </c>
      <c r="B1206" t="s">
        <v>12785</v>
      </c>
    </row>
    <row r="1207" spans="1:2" x14ac:dyDescent="0.25">
      <c r="A1207" t="s">
        <v>10931</v>
      </c>
      <c r="B1207" t="s">
        <v>12786</v>
      </c>
    </row>
    <row r="1208" spans="1:2" x14ac:dyDescent="0.25">
      <c r="A1208" t="s">
        <v>10932</v>
      </c>
      <c r="B1208" t="s">
        <v>12787</v>
      </c>
    </row>
    <row r="1209" spans="1:2" x14ac:dyDescent="0.25">
      <c r="A1209" t="s">
        <v>10933</v>
      </c>
      <c r="B1209" t="s">
        <v>12788</v>
      </c>
    </row>
    <row r="1210" spans="1:2" x14ac:dyDescent="0.25">
      <c r="A1210" t="s">
        <v>10934</v>
      </c>
      <c r="B1210" t="s">
        <v>12789</v>
      </c>
    </row>
    <row r="1211" spans="1:2" x14ac:dyDescent="0.25">
      <c r="A1211" t="s">
        <v>10935</v>
      </c>
      <c r="B1211" t="s">
        <v>12790</v>
      </c>
    </row>
    <row r="1212" spans="1:2" x14ac:dyDescent="0.25">
      <c r="A1212" t="s">
        <v>10936</v>
      </c>
      <c r="B1212" t="s">
        <v>12791</v>
      </c>
    </row>
    <row r="1213" spans="1:2" x14ac:dyDescent="0.25">
      <c r="A1213" t="s">
        <v>10937</v>
      </c>
      <c r="B1213" t="s">
        <v>12792</v>
      </c>
    </row>
    <row r="1214" spans="1:2" x14ac:dyDescent="0.25">
      <c r="A1214" t="s">
        <v>10938</v>
      </c>
      <c r="B1214" t="s">
        <v>12793</v>
      </c>
    </row>
    <row r="1215" spans="1:2" x14ac:dyDescent="0.25">
      <c r="A1215" t="s">
        <v>10939</v>
      </c>
      <c r="B1215" t="s">
        <v>12794</v>
      </c>
    </row>
    <row r="1216" spans="1:2" x14ac:dyDescent="0.25">
      <c r="A1216" t="s">
        <v>10940</v>
      </c>
      <c r="B1216" t="s">
        <v>12795</v>
      </c>
    </row>
    <row r="1217" spans="1:2" x14ac:dyDescent="0.25">
      <c r="A1217" t="s">
        <v>10941</v>
      </c>
      <c r="B1217" t="s">
        <v>12796</v>
      </c>
    </row>
    <row r="1218" spans="1:2" x14ac:dyDescent="0.25">
      <c r="A1218" t="s">
        <v>10942</v>
      </c>
      <c r="B1218" t="s">
        <v>12797</v>
      </c>
    </row>
    <row r="1219" spans="1:2" x14ac:dyDescent="0.25">
      <c r="A1219" t="s">
        <v>10943</v>
      </c>
      <c r="B1219" t="s">
        <v>12798</v>
      </c>
    </row>
    <row r="1220" spans="1:2" x14ac:dyDescent="0.25">
      <c r="A1220" t="s">
        <v>10944</v>
      </c>
      <c r="B1220" t="s">
        <v>12799</v>
      </c>
    </row>
    <row r="1221" spans="1:2" x14ac:dyDescent="0.25">
      <c r="A1221" t="s">
        <v>10945</v>
      </c>
      <c r="B1221" t="s">
        <v>12800</v>
      </c>
    </row>
    <row r="1222" spans="1:2" x14ac:dyDescent="0.25">
      <c r="A1222" t="s">
        <v>10946</v>
      </c>
      <c r="B1222" t="s">
        <v>12801</v>
      </c>
    </row>
    <row r="1223" spans="1:2" x14ac:dyDescent="0.25">
      <c r="A1223" t="s">
        <v>4696</v>
      </c>
      <c r="B1223" t="s">
        <v>4695</v>
      </c>
    </row>
    <row r="1224" spans="1:2" x14ac:dyDescent="0.25">
      <c r="A1224" t="s">
        <v>10947</v>
      </c>
      <c r="B1224" t="s">
        <v>12802</v>
      </c>
    </row>
    <row r="1225" spans="1:2" x14ac:dyDescent="0.25">
      <c r="A1225" t="s">
        <v>10948</v>
      </c>
      <c r="B1225" t="s">
        <v>12803</v>
      </c>
    </row>
    <row r="1226" spans="1:2" x14ac:dyDescent="0.25">
      <c r="A1226" t="s">
        <v>10949</v>
      </c>
      <c r="B1226" t="s">
        <v>12804</v>
      </c>
    </row>
    <row r="1227" spans="1:2" x14ac:dyDescent="0.25">
      <c r="A1227" t="s">
        <v>10950</v>
      </c>
      <c r="B1227" t="s">
        <v>12805</v>
      </c>
    </row>
    <row r="1228" spans="1:2" x14ac:dyDescent="0.25">
      <c r="A1228" t="s">
        <v>4558</v>
      </c>
      <c r="B1228" t="s">
        <v>4557</v>
      </c>
    </row>
    <row r="1229" spans="1:2" x14ac:dyDescent="0.25">
      <c r="A1229" t="s">
        <v>10951</v>
      </c>
      <c r="B1229" t="s">
        <v>12806</v>
      </c>
    </row>
    <row r="1230" spans="1:2" x14ac:dyDescent="0.25">
      <c r="A1230" t="s">
        <v>10952</v>
      </c>
      <c r="B1230" t="s">
        <v>12807</v>
      </c>
    </row>
    <row r="1231" spans="1:2" x14ac:dyDescent="0.25">
      <c r="A1231" t="s">
        <v>10953</v>
      </c>
      <c r="B1231" t="s">
        <v>12808</v>
      </c>
    </row>
    <row r="1232" spans="1:2" x14ac:dyDescent="0.25">
      <c r="A1232" t="s">
        <v>10954</v>
      </c>
      <c r="B1232" t="s">
        <v>12809</v>
      </c>
    </row>
    <row r="1233" spans="1:2" x14ac:dyDescent="0.25">
      <c r="A1233" t="s">
        <v>10955</v>
      </c>
      <c r="B1233" t="s">
        <v>12810</v>
      </c>
    </row>
    <row r="1234" spans="1:2" x14ac:dyDescent="0.25">
      <c r="A1234" t="s">
        <v>10956</v>
      </c>
      <c r="B1234" t="s">
        <v>12811</v>
      </c>
    </row>
    <row r="1235" spans="1:2" x14ac:dyDescent="0.25">
      <c r="A1235" t="s">
        <v>10957</v>
      </c>
      <c r="B1235" t="s">
        <v>12812</v>
      </c>
    </row>
    <row r="1236" spans="1:2" x14ac:dyDescent="0.25">
      <c r="A1236" t="s">
        <v>10958</v>
      </c>
      <c r="B1236" t="s">
        <v>12813</v>
      </c>
    </row>
    <row r="1237" spans="1:2" x14ac:dyDescent="0.25">
      <c r="A1237" t="s">
        <v>10959</v>
      </c>
      <c r="B1237" t="s">
        <v>4504</v>
      </c>
    </row>
    <row r="1238" spans="1:2" x14ac:dyDescent="0.25">
      <c r="A1238" t="s">
        <v>10960</v>
      </c>
      <c r="B1238" t="s">
        <v>12814</v>
      </c>
    </row>
    <row r="1239" spans="1:2" x14ac:dyDescent="0.25">
      <c r="A1239" t="s">
        <v>10961</v>
      </c>
      <c r="B1239" t="s">
        <v>12815</v>
      </c>
    </row>
    <row r="1240" spans="1:2" x14ac:dyDescent="0.25">
      <c r="A1240" t="s">
        <v>10962</v>
      </c>
      <c r="B1240" t="s">
        <v>12816</v>
      </c>
    </row>
    <row r="1241" spans="1:2" x14ac:dyDescent="0.25">
      <c r="A1241" t="s">
        <v>10963</v>
      </c>
      <c r="B1241" t="s">
        <v>4452</v>
      </c>
    </row>
    <row r="1242" spans="1:2" x14ac:dyDescent="0.25">
      <c r="A1242" t="s">
        <v>10964</v>
      </c>
      <c r="B1242" t="s">
        <v>12817</v>
      </c>
    </row>
    <row r="1243" spans="1:2" x14ac:dyDescent="0.25">
      <c r="A1243" t="s">
        <v>10965</v>
      </c>
      <c r="B1243" t="s">
        <v>12818</v>
      </c>
    </row>
    <row r="1244" spans="1:2" x14ac:dyDescent="0.25">
      <c r="A1244" t="s">
        <v>10966</v>
      </c>
      <c r="B1244" t="s">
        <v>12819</v>
      </c>
    </row>
    <row r="1245" spans="1:2" x14ac:dyDescent="0.25">
      <c r="A1245" t="s">
        <v>10967</v>
      </c>
      <c r="B1245" t="s">
        <v>12820</v>
      </c>
    </row>
    <row r="1246" spans="1:2" x14ac:dyDescent="0.25">
      <c r="A1246" t="s">
        <v>10968</v>
      </c>
      <c r="B1246" t="s">
        <v>12821</v>
      </c>
    </row>
    <row r="1247" spans="1:2" x14ac:dyDescent="0.25">
      <c r="A1247" t="s">
        <v>10969</v>
      </c>
      <c r="B1247" t="s">
        <v>12822</v>
      </c>
    </row>
    <row r="1248" spans="1:2" x14ac:dyDescent="0.25">
      <c r="A1248" t="s">
        <v>10970</v>
      </c>
      <c r="B1248" t="s">
        <v>12823</v>
      </c>
    </row>
    <row r="1249" spans="1:2" x14ac:dyDescent="0.25">
      <c r="A1249" t="s">
        <v>10971</v>
      </c>
      <c r="B1249" t="s">
        <v>12824</v>
      </c>
    </row>
    <row r="1250" spans="1:2" x14ac:dyDescent="0.25">
      <c r="A1250" t="s">
        <v>10972</v>
      </c>
      <c r="B1250" t="s">
        <v>12825</v>
      </c>
    </row>
    <row r="1251" spans="1:2" x14ac:dyDescent="0.25">
      <c r="A1251" t="s">
        <v>10973</v>
      </c>
      <c r="B1251" t="s">
        <v>12826</v>
      </c>
    </row>
    <row r="1252" spans="1:2" x14ac:dyDescent="0.25">
      <c r="A1252" t="s">
        <v>10974</v>
      </c>
      <c r="B1252" t="s">
        <v>12827</v>
      </c>
    </row>
    <row r="1253" spans="1:2" x14ac:dyDescent="0.25">
      <c r="A1253" t="s">
        <v>10975</v>
      </c>
      <c r="B1253" t="s">
        <v>12828</v>
      </c>
    </row>
    <row r="1254" spans="1:2" x14ac:dyDescent="0.25">
      <c r="A1254" t="s">
        <v>10976</v>
      </c>
      <c r="B1254" t="s">
        <v>12829</v>
      </c>
    </row>
    <row r="1255" spans="1:2" x14ac:dyDescent="0.25">
      <c r="A1255" t="s">
        <v>10977</v>
      </c>
      <c r="B1255" t="s">
        <v>12830</v>
      </c>
    </row>
    <row r="1256" spans="1:2" x14ac:dyDescent="0.25">
      <c r="A1256" t="s">
        <v>10978</v>
      </c>
      <c r="B1256" t="s">
        <v>12831</v>
      </c>
    </row>
    <row r="1257" spans="1:2" x14ac:dyDescent="0.25">
      <c r="A1257" t="s">
        <v>10979</v>
      </c>
      <c r="B1257" t="s">
        <v>12832</v>
      </c>
    </row>
    <row r="1258" spans="1:2" x14ac:dyDescent="0.25">
      <c r="A1258" t="s">
        <v>10980</v>
      </c>
      <c r="B1258" t="s">
        <v>12833</v>
      </c>
    </row>
    <row r="1259" spans="1:2" x14ac:dyDescent="0.25">
      <c r="A1259" t="s">
        <v>10981</v>
      </c>
      <c r="B1259" t="s">
        <v>12834</v>
      </c>
    </row>
    <row r="1260" spans="1:2" x14ac:dyDescent="0.25">
      <c r="A1260" t="s">
        <v>4493</v>
      </c>
      <c r="B1260" t="s">
        <v>4492</v>
      </c>
    </row>
    <row r="1261" spans="1:2" x14ac:dyDescent="0.25">
      <c r="A1261" t="s">
        <v>10982</v>
      </c>
      <c r="B1261" t="s">
        <v>12835</v>
      </c>
    </row>
    <row r="1262" spans="1:2" x14ac:dyDescent="0.25">
      <c r="A1262" t="s">
        <v>10983</v>
      </c>
      <c r="B1262" t="s">
        <v>12836</v>
      </c>
    </row>
    <row r="1263" spans="1:2" x14ac:dyDescent="0.25">
      <c r="A1263" t="s">
        <v>10984</v>
      </c>
      <c r="B1263" t="s">
        <v>12837</v>
      </c>
    </row>
    <row r="1264" spans="1:2" x14ac:dyDescent="0.25">
      <c r="A1264" t="s">
        <v>10985</v>
      </c>
      <c r="B1264" t="s">
        <v>12838</v>
      </c>
    </row>
    <row r="1265" spans="1:2" x14ac:dyDescent="0.25">
      <c r="A1265" t="s">
        <v>10986</v>
      </c>
      <c r="B1265" t="s">
        <v>4673</v>
      </c>
    </row>
    <row r="1266" spans="1:2" x14ac:dyDescent="0.25">
      <c r="A1266" t="s">
        <v>10987</v>
      </c>
      <c r="B1266" t="s">
        <v>12839</v>
      </c>
    </row>
    <row r="1267" spans="1:2" x14ac:dyDescent="0.25">
      <c r="A1267" t="s">
        <v>10988</v>
      </c>
      <c r="B1267" t="s">
        <v>12840</v>
      </c>
    </row>
    <row r="1268" spans="1:2" x14ac:dyDescent="0.25">
      <c r="A1268" t="s">
        <v>10989</v>
      </c>
      <c r="B1268" t="s">
        <v>12841</v>
      </c>
    </row>
    <row r="1269" spans="1:2" x14ac:dyDescent="0.25">
      <c r="A1269" t="s">
        <v>10990</v>
      </c>
      <c r="B1269" t="s">
        <v>12842</v>
      </c>
    </row>
    <row r="1270" spans="1:2" x14ac:dyDescent="0.25">
      <c r="A1270" t="s">
        <v>10991</v>
      </c>
      <c r="B1270" t="s">
        <v>12843</v>
      </c>
    </row>
    <row r="1271" spans="1:2" x14ac:dyDescent="0.25">
      <c r="A1271" t="s">
        <v>10992</v>
      </c>
      <c r="B1271" t="s">
        <v>12844</v>
      </c>
    </row>
    <row r="1272" spans="1:2" x14ac:dyDescent="0.25">
      <c r="A1272" t="s">
        <v>10993</v>
      </c>
      <c r="B1272" t="s">
        <v>12845</v>
      </c>
    </row>
    <row r="1273" spans="1:2" x14ac:dyDescent="0.25">
      <c r="A1273" t="s">
        <v>10994</v>
      </c>
      <c r="B1273" t="s">
        <v>12846</v>
      </c>
    </row>
    <row r="1274" spans="1:2" x14ac:dyDescent="0.25">
      <c r="A1274" t="s">
        <v>10995</v>
      </c>
      <c r="B1274" t="s">
        <v>12847</v>
      </c>
    </row>
    <row r="1275" spans="1:2" x14ac:dyDescent="0.25">
      <c r="A1275" t="s">
        <v>10996</v>
      </c>
      <c r="B1275" t="s">
        <v>12848</v>
      </c>
    </row>
    <row r="1276" spans="1:2" x14ac:dyDescent="0.25">
      <c r="A1276" t="s">
        <v>10997</v>
      </c>
      <c r="B1276" t="s">
        <v>12849</v>
      </c>
    </row>
    <row r="1277" spans="1:2" x14ac:dyDescent="0.25">
      <c r="A1277" t="s">
        <v>10998</v>
      </c>
      <c r="B1277" t="s">
        <v>12850</v>
      </c>
    </row>
    <row r="1278" spans="1:2" x14ac:dyDescent="0.25">
      <c r="A1278" t="s">
        <v>10999</v>
      </c>
      <c r="B1278" t="s">
        <v>12851</v>
      </c>
    </row>
    <row r="1279" spans="1:2" x14ac:dyDescent="0.25">
      <c r="A1279" t="s">
        <v>11000</v>
      </c>
      <c r="B1279" t="s">
        <v>12852</v>
      </c>
    </row>
    <row r="1280" spans="1:2" x14ac:dyDescent="0.25">
      <c r="A1280" t="s">
        <v>11001</v>
      </c>
      <c r="B1280" t="s">
        <v>12853</v>
      </c>
    </row>
    <row r="1281" spans="1:2" x14ac:dyDescent="0.25">
      <c r="A1281" t="s">
        <v>11002</v>
      </c>
      <c r="B1281" t="s">
        <v>12854</v>
      </c>
    </row>
    <row r="1282" spans="1:2" x14ac:dyDescent="0.25">
      <c r="A1282" t="s">
        <v>11003</v>
      </c>
      <c r="B1282" t="s">
        <v>12855</v>
      </c>
    </row>
    <row r="1283" spans="1:2" x14ac:dyDescent="0.25">
      <c r="A1283" t="s">
        <v>11004</v>
      </c>
      <c r="B1283" t="s">
        <v>12856</v>
      </c>
    </row>
    <row r="1284" spans="1:2" x14ac:dyDescent="0.25">
      <c r="A1284" t="s">
        <v>11005</v>
      </c>
      <c r="B1284" t="s">
        <v>12857</v>
      </c>
    </row>
    <row r="1285" spans="1:2" x14ac:dyDescent="0.25">
      <c r="A1285" t="s">
        <v>11006</v>
      </c>
      <c r="B1285" t="s">
        <v>12858</v>
      </c>
    </row>
    <row r="1286" spans="1:2" x14ac:dyDescent="0.25">
      <c r="A1286" t="s">
        <v>11007</v>
      </c>
      <c r="B1286" t="s">
        <v>12859</v>
      </c>
    </row>
    <row r="1287" spans="1:2" x14ac:dyDescent="0.25">
      <c r="A1287" t="s">
        <v>11008</v>
      </c>
      <c r="B1287" t="s">
        <v>12860</v>
      </c>
    </row>
    <row r="1288" spans="1:2" x14ac:dyDescent="0.25">
      <c r="A1288" t="s">
        <v>11009</v>
      </c>
      <c r="B1288" t="s">
        <v>4602</v>
      </c>
    </row>
    <row r="1289" spans="1:2" x14ac:dyDescent="0.25">
      <c r="A1289" t="s">
        <v>11010</v>
      </c>
      <c r="B1289" t="s">
        <v>12861</v>
      </c>
    </row>
    <row r="1290" spans="1:2" x14ac:dyDescent="0.25">
      <c r="A1290" t="s">
        <v>11011</v>
      </c>
      <c r="B1290" t="s">
        <v>12862</v>
      </c>
    </row>
    <row r="1291" spans="1:2" x14ac:dyDescent="0.25">
      <c r="A1291" t="s">
        <v>11012</v>
      </c>
      <c r="B1291" t="s">
        <v>12863</v>
      </c>
    </row>
    <row r="1292" spans="1:2" x14ac:dyDescent="0.25">
      <c r="A1292" t="s">
        <v>4525</v>
      </c>
      <c r="B1292" t="s">
        <v>4524</v>
      </c>
    </row>
    <row r="1293" spans="1:2" x14ac:dyDescent="0.25">
      <c r="A1293" t="s">
        <v>11013</v>
      </c>
      <c r="B1293" t="s">
        <v>12864</v>
      </c>
    </row>
    <row r="1294" spans="1:2" x14ac:dyDescent="0.25">
      <c r="A1294" t="s">
        <v>11014</v>
      </c>
      <c r="B1294" t="s">
        <v>12865</v>
      </c>
    </row>
    <row r="1295" spans="1:2" x14ac:dyDescent="0.25">
      <c r="A1295" t="s">
        <v>11015</v>
      </c>
      <c r="B1295" t="s">
        <v>12866</v>
      </c>
    </row>
    <row r="1296" spans="1:2" x14ac:dyDescent="0.25">
      <c r="A1296" t="s">
        <v>11016</v>
      </c>
      <c r="B1296" t="s">
        <v>12867</v>
      </c>
    </row>
    <row r="1297" spans="1:2" x14ac:dyDescent="0.25">
      <c r="A1297" t="s">
        <v>11017</v>
      </c>
      <c r="B1297" t="s">
        <v>12868</v>
      </c>
    </row>
    <row r="1298" spans="1:2" x14ac:dyDescent="0.25">
      <c r="A1298" t="s">
        <v>11018</v>
      </c>
      <c r="B1298" t="s">
        <v>12869</v>
      </c>
    </row>
    <row r="1299" spans="1:2" x14ac:dyDescent="0.25">
      <c r="A1299" t="s">
        <v>11019</v>
      </c>
      <c r="B1299" t="s">
        <v>12870</v>
      </c>
    </row>
    <row r="1300" spans="1:2" x14ac:dyDescent="0.25">
      <c r="A1300" t="s">
        <v>11020</v>
      </c>
      <c r="B1300" t="s">
        <v>12871</v>
      </c>
    </row>
    <row r="1301" spans="1:2" x14ac:dyDescent="0.25">
      <c r="A1301" t="s">
        <v>11021</v>
      </c>
      <c r="B1301" t="s">
        <v>12872</v>
      </c>
    </row>
    <row r="1302" spans="1:2" x14ac:dyDescent="0.25">
      <c r="A1302" t="s">
        <v>11022</v>
      </c>
      <c r="B1302" t="s">
        <v>12873</v>
      </c>
    </row>
    <row r="1303" spans="1:2" x14ac:dyDescent="0.25">
      <c r="A1303" t="s">
        <v>11023</v>
      </c>
      <c r="B1303" t="s">
        <v>12874</v>
      </c>
    </row>
    <row r="1304" spans="1:2" x14ac:dyDescent="0.25">
      <c r="A1304" t="s">
        <v>11024</v>
      </c>
      <c r="B1304" t="s">
        <v>12875</v>
      </c>
    </row>
    <row r="1305" spans="1:2" x14ac:dyDescent="0.25">
      <c r="A1305" t="s">
        <v>11025</v>
      </c>
      <c r="B1305" t="s">
        <v>12876</v>
      </c>
    </row>
    <row r="1306" spans="1:2" x14ac:dyDescent="0.25">
      <c r="A1306" t="s">
        <v>11026</v>
      </c>
      <c r="B1306" t="s">
        <v>12877</v>
      </c>
    </row>
    <row r="1307" spans="1:2" x14ac:dyDescent="0.25">
      <c r="A1307" t="s">
        <v>11027</v>
      </c>
      <c r="B1307" t="s">
        <v>12878</v>
      </c>
    </row>
    <row r="1308" spans="1:2" x14ac:dyDescent="0.25">
      <c r="A1308" t="s">
        <v>11028</v>
      </c>
      <c r="B1308" t="s">
        <v>12879</v>
      </c>
    </row>
    <row r="1309" spans="1:2" x14ac:dyDescent="0.25">
      <c r="A1309" t="s">
        <v>11029</v>
      </c>
      <c r="B1309" t="s">
        <v>12880</v>
      </c>
    </row>
    <row r="1310" spans="1:2" x14ac:dyDescent="0.25">
      <c r="A1310" t="s">
        <v>11030</v>
      </c>
      <c r="B1310" t="s">
        <v>12881</v>
      </c>
    </row>
    <row r="1311" spans="1:2" x14ac:dyDescent="0.25">
      <c r="A1311" t="s">
        <v>11031</v>
      </c>
      <c r="B1311" t="s">
        <v>12882</v>
      </c>
    </row>
    <row r="1312" spans="1:2" x14ac:dyDescent="0.25">
      <c r="A1312" t="s">
        <v>11032</v>
      </c>
      <c r="B1312" t="s">
        <v>12883</v>
      </c>
    </row>
    <row r="1313" spans="1:2" x14ac:dyDescent="0.25">
      <c r="A1313" t="s">
        <v>11033</v>
      </c>
      <c r="B1313" t="s">
        <v>12884</v>
      </c>
    </row>
    <row r="1314" spans="1:2" x14ac:dyDescent="0.25">
      <c r="A1314" t="s">
        <v>11034</v>
      </c>
      <c r="B1314" t="s">
        <v>12885</v>
      </c>
    </row>
    <row r="1315" spans="1:2" x14ac:dyDescent="0.25">
      <c r="A1315" t="s">
        <v>11035</v>
      </c>
      <c r="B1315" t="s">
        <v>12886</v>
      </c>
    </row>
    <row r="1316" spans="1:2" x14ac:dyDescent="0.25">
      <c r="A1316" t="s">
        <v>11036</v>
      </c>
      <c r="B1316" t="s">
        <v>12887</v>
      </c>
    </row>
    <row r="1317" spans="1:2" x14ac:dyDescent="0.25">
      <c r="A1317" t="s">
        <v>11037</v>
      </c>
      <c r="B1317" t="s">
        <v>4389</v>
      </c>
    </row>
    <row r="1318" spans="1:2" x14ac:dyDescent="0.25">
      <c r="A1318" t="s">
        <v>11038</v>
      </c>
      <c r="B1318" t="s">
        <v>12888</v>
      </c>
    </row>
    <row r="1319" spans="1:2" x14ac:dyDescent="0.25">
      <c r="A1319" t="s">
        <v>11039</v>
      </c>
      <c r="B1319" t="s">
        <v>12889</v>
      </c>
    </row>
    <row r="1320" spans="1:2" x14ac:dyDescent="0.25">
      <c r="A1320" t="s">
        <v>11040</v>
      </c>
      <c r="B1320" t="s">
        <v>12890</v>
      </c>
    </row>
    <row r="1321" spans="1:2" x14ac:dyDescent="0.25">
      <c r="A1321" t="s">
        <v>11041</v>
      </c>
      <c r="B1321" t="s">
        <v>12891</v>
      </c>
    </row>
    <row r="1322" spans="1:2" x14ac:dyDescent="0.25">
      <c r="A1322" t="s">
        <v>11042</v>
      </c>
      <c r="B1322" t="s">
        <v>12892</v>
      </c>
    </row>
    <row r="1323" spans="1:2" x14ac:dyDescent="0.25">
      <c r="A1323" t="s">
        <v>11043</v>
      </c>
      <c r="B1323" t="s">
        <v>12893</v>
      </c>
    </row>
    <row r="1324" spans="1:2" x14ac:dyDescent="0.25">
      <c r="A1324" t="s">
        <v>11044</v>
      </c>
      <c r="B1324" t="s">
        <v>12894</v>
      </c>
    </row>
    <row r="1325" spans="1:2" x14ac:dyDescent="0.25">
      <c r="A1325" t="s">
        <v>11045</v>
      </c>
      <c r="B1325" t="s">
        <v>12895</v>
      </c>
    </row>
    <row r="1326" spans="1:2" x14ac:dyDescent="0.25">
      <c r="A1326" t="s">
        <v>11046</v>
      </c>
      <c r="B1326" t="s">
        <v>12896</v>
      </c>
    </row>
    <row r="1327" spans="1:2" x14ac:dyDescent="0.25">
      <c r="A1327" t="s">
        <v>11047</v>
      </c>
      <c r="B1327" t="s">
        <v>12897</v>
      </c>
    </row>
    <row r="1328" spans="1:2" x14ac:dyDescent="0.25">
      <c r="A1328" t="s">
        <v>11048</v>
      </c>
      <c r="B1328" t="s">
        <v>12898</v>
      </c>
    </row>
    <row r="1329" spans="1:2" x14ac:dyDescent="0.25">
      <c r="A1329" t="s">
        <v>11049</v>
      </c>
      <c r="B1329" t="s">
        <v>12899</v>
      </c>
    </row>
    <row r="1330" spans="1:2" x14ac:dyDescent="0.25">
      <c r="A1330" t="s">
        <v>11050</v>
      </c>
      <c r="B1330" t="s">
        <v>12900</v>
      </c>
    </row>
    <row r="1331" spans="1:2" x14ac:dyDescent="0.25">
      <c r="A1331" t="s">
        <v>11051</v>
      </c>
      <c r="B1331" t="s">
        <v>12901</v>
      </c>
    </row>
    <row r="1332" spans="1:2" x14ac:dyDescent="0.25">
      <c r="A1332" t="s">
        <v>11052</v>
      </c>
      <c r="B1332" t="s">
        <v>12902</v>
      </c>
    </row>
    <row r="1333" spans="1:2" x14ac:dyDescent="0.25">
      <c r="A1333" t="s">
        <v>11053</v>
      </c>
      <c r="B1333" t="s">
        <v>12903</v>
      </c>
    </row>
    <row r="1334" spans="1:2" x14ac:dyDescent="0.25">
      <c r="A1334" t="s">
        <v>11054</v>
      </c>
      <c r="B1334" t="s">
        <v>12904</v>
      </c>
    </row>
    <row r="1335" spans="1:2" x14ac:dyDescent="0.25">
      <c r="A1335" t="s">
        <v>11055</v>
      </c>
      <c r="B1335" t="s">
        <v>12905</v>
      </c>
    </row>
    <row r="1336" spans="1:2" x14ac:dyDescent="0.25">
      <c r="A1336" t="s">
        <v>11056</v>
      </c>
      <c r="B1336" t="s">
        <v>12906</v>
      </c>
    </row>
    <row r="1337" spans="1:2" x14ac:dyDescent="0.25">
      <c r="A1337" t="s">
        <v>11057</v>
      </c>
      <c r="B1337" t="s">
        <v>12907</v>
      </c>
    </row>
    <row r="1338" spans="1:2" x14ac:dyDescent="0.25">
      <c r="A1338" t="s">
        <v>11058</v>
      </c>
      <c r="B1338" t="s">
        <v>12908</v>
      </c>
    </row>
    <row r="1339" spans="1:2" x14ac:dyDescent="0.25">
      <c r="A1339" t="s">
        <v>11059</v>
      </c>
      <c r="B1339" t="s">
        <v>12909</v>
      </c>
    </row>
    <row r="1340" spans="1:2" x14ac:dyDescent="0.25">
      <c r="A1340" t="s">
        <v>11060</v>
      </c>
      <c r="B1340" t="s">
        <v>12910</v>
      </c>
    </row>
    <row r="1341" spans="1:2" x14ac:dyDescent="0.25">
      <c r="A1341" t="s">
        <v>11061</v>
      </c>
      <c r="B1341" t="s">
        <v>12911</v>
      </c>
    </row>
    <row r="1342" spans="1:2" x14ac:dyDescent="0.25">
      <c r="A1342" t="s">
        <v>11062</v>
      </c>
      <c r="B1342" t="s">
        <v>12912</v>
      </c>
    </row>
    <row r="1343" spans="1:2" x14ac:dyDescent="0.25">
      <c r="A1343" t="s">
        <v>11063</v>
      </c>
      <c r="B1343" t="s">
        <v>12913</v>
      </c>
    </row>
    <row r="1344" spans="1:2" x14ac:dyDescent="0.25">
      <c r="A1344" t="s">
        <v>11064</v>
      </c>
      <c r="B1344" t="s">
        <v>12914</v>
      </c>
    </row>
    <row r="1345" spans="1:2" x14ac:dyDescent="0.25">
      <c r="A1345" t="s">
        <v>11065</v>
      </c>
      <c r="B1345" t="s">
        <v>4709</v>
      </c>
    </row>
    <row r="1346" spans="1:2" x14ac:dyDescent="0.25">
      <c r="A1346" t="s">
        <v>11066</v>
      </c>
      <c r="B1346" t="s">
        <v>12915</v>
      </c>
    </row>
    <row r="1347" spans="1:2" x14ac:dyDescent="0.25">
      <c r="A1347" t="s">
        <v>11067</v>
      </c>
      <c r="B1347" t="s">
        <v>12916</v>
      </c>
    </row>
    <row r="1348" spans="1:2" x14ac:dyDescent="0.25">
      <c r="A1348" t="s">
        <v>11068</v>
      </c>
      <c r="B1348" t="s">
        <v>12917</v>
      </c>
    </row>
    <row r="1349" spans="1:2" x14ac:dyDescent="0.25">
      <c r="A1349" t="s">
        <v>11069</v>
      </c>
      <c r="B1349" t="s">
        <v>12918</v>
      </c>
    </row>
    <row r="1350" spans="1:2" x14ac:dyDescent="0.25">
      <c r="A1350" t="s">
        <v>11070</v>
      </c>
      <c r="B1350" t="s">
        <v>12919</v>
      </c>
    </row>
    <row r="1351" spans="1:2" x14ac:dyDescent="0.25">
      <c r="A1351" t="s">
        <v>11071</v>
      </c>
      <c r="B1351" t="s">
        <v>12920</v>
      </c>
    </row>
    <row r="1352" spans="1:2" x14ac:dyDescent="0.25">
      <c r="A1352" t="s">
        <v>11072</v>
      </c>
      <c r="B1352" t="s">
        <v>12921</v>
      </c>
    </row>
    <row r="1353" spans="1:2" x14ac:dyDescent="0.25">
      <c r="A1353" t="s">
        <v>11073</v>
      </c>
      <c r="B1353" t="s">
        <v>4576</v>
      </c>
    </row>
    <row r="1354" spans="1:2" x14ac:dyDescent="0.25">
      <c r="A1354" t="s">
        <v>11074</v>
      </c>
      <c r="B1354" t="s">
        <v>12922</v>
      </c>
    </row>
    <row r="1355" spans="1:2" x14ac:dyDescent="0.25">
      <c r="A1355" t="s">
        <v>11075</v>
      </c>
      <c r="B1355" t="s">
        <v>12923</v>
      </c>
    </row>
    <row r="1356" spans="1:2" x14ac:dyDescent="0.25">
      <c r="A1356" t="s">
        <v>11076</v>
      </c>
      <c r="B1356" t="s">
        <v>12924</v>
      </c>
    </row>
    <row r="1357" spans="1:2" x14ac:dyDescent="0.25">
      <c r="A1357" t="s">
        <v>11077</v>
      </c>
      <c r="B1357" t="s">
        <v>12925</v>
      </c>
    </row>
    <row r="1358" spans="1:2" x14ac:dyDescent="0.25">
      <c r="A1358" t="s">
        <v>11078</v>
      </c>
      <c r="B1358" t="s">
        <v>12926</v>
      </c>
    </row>
    <row r="1359" spans="1:2" x14ac:dyDescent="0.25">
      <c r="A1359" t="s">
        <v>11079</v>
      </c>
      <c r="B1359" t="s">
        <v>12927</v>
      </c>
    </row>
    <row r="1360" spans="1:2" x14ac:dyDescent="0.25">
      <c r="A1360" t="s">
        <v>11080</v>
      </c>
      <c r="B1360" t="s">
        <v>12928</v>
      </c>
    </row>
    <row r="1361" spans="1:2" x14ac:dyDescent="0.25">
      <c r="A1361" t="s">
        <v>11081</v>
      </c>
      <c r="B1361" t="s">
        <v>12929</v>
      </c>
    </row>
    <row r="1362" spans="1:2" x14ac:dyDescent="0.25">
      <c r="A1362" t="s">
        <v>11082</v>
      </c>
      <c r="B1362" t="s">
        <v>12930</v>
      </c>
    </row>
    <row r="1363" spans="1:2" x14ac:dyDescent="0.25">
      <c r="A1363" t="s">
        <v>11083</v>
      </c>
      <c r="B1363" t="s">
        <v>12931</v>
      </c>
    </row>
    <row r="1364" spans="1:2" x14ac:dyDescent="0.25">
      <c r="A1364" t="s">
        <v>11084</v>
      </c>
      <c r="B1364" t="s">
        <v>4496</v>
      </c>
    </row>
    <row r="1365" spans="1:2" x14ac:dyDescent="0.25">
      <c r="A1365" t="s">
        <v>11085</v>
      </c>
      <c r="B1365" t="s">
        <v>12932</v>
      </c>
    </row>
    <row r="1366" spans="1:2" x14ac:dyDescent="0.25">
      <c r="A1366" t="s">
        <v>11086</v>
      </c>
      <c r="B1366" t="s">
        <v>12933</v>
      </c>
    </row>
    <row r="1367" spans="1:2" x14ac:dyDescent="0.25">
      <c r="A1367" t="s">
        <v>11087</v>
      </c>
      <c r="B1367" t="s">
        <v>12934</v>
      </c>
    </row>
    <row r="1368" spans="1:2" x14ac:dyDescent="0.25">
      <c r="A1368" t="s">
        <v>11088</v>
      </c>
      <c r="B1368" t="s">
        <v>12935</v>
      </c>
    </row>
    <row r="1369" spans="1:2" x14ac:dyDescent="0.25">
      <c r="A1369" t="s">
        <v>11089</v>
      </c>
      <c r="B1369" t="s">
        <v>4653</v>
      </c>
    </row>
    <row r="1370" spans="1:2" x14ac:dyDescent="0.25">
      <c r="A1370" t="s">
        <v>11090</v>
      </c>
      <c r="B1370" t="s">
        <v>12936</v>
      </c>
    </row>
    <row r="1371" spans="1:2" x14ac:dyDescent="0.25">
      <c r="A1371" t="s">
        <v>11091</v>
      </c>
      <c r="B1371" t="s">
        <v>12937</v>
      </c>
    </row>
    <row r="1372" spans="1:2" x14ac:dyDescent="0.25">
      <c r="A1372" t="s">
        <v>11092</v>
      </c>
      <c r="B1372" t="s">
        <v>12938</v>
      </c>
    </row>
    <row r="1373" spans="1:2" x14ac:dyDescent="0.25">
      <c r="A1373" t="s">
        <v>11093</v>
      </c>
      <c r="B1373" t="s">
        <v>12939</v>
      </c>
    </row>
    <row r="1374" spans="1:2" x14ac:dyDescent="0.25">
      <c r="A1374" t="s">
        <v>11094</v>
      </c>
      <c r="B1374" t="s">
        <v>12940</v>
      </c>
    </row>
    <row r="1375" spans="1:2" x14ac:dyDescent="0.25">
      <c r="A1375" t="s">
        <v>11095</v>
      </c>
      <c r="B1375" t="s">
        <v>12941</v>
      </c>
    </row>
    <row r="1376" spans="1:2" x14ac:dyDescent="0.25">
      <c r="A1376" t="s">
        <v>11096</v>
      </c>
      <c r="B1376" t="s">
        <v>12942</v>
      </c>
    </row>
    <row r="1377" spans="1:2" x14ac:dyDescent="0.25">
      <c r="A1377" t="s">
        <v>11097</v>
      </c>
      <c r="B1377" t="s">
        <v>12943</v>
      </c>
    </row>
    <row r="1378" spans="1:2" x14ac:dyDescent="0.25">
      <c r="A1378" t="s">
        <v>11098</v>
      </c>
      <c r="B1378" t="s">
        <v>12944</v>
      </c>
    </row>
    <row r="1379" spans="1:2" x14ac:dyDescent="0.25">
      <c r="A1379" t="s">
        <v>11099</v>
      </c>
      <c r="B1379" t="s">
        <v>12945</v>
      </c>
    </row>
    <row r="1380" spans="1:2" x14ac:dyDescent="0.25">
      <c r="A1380" t="s">
        <v>11100</v>
      </c>
      <c r="B1380" t="s">
        <v>12946</v>
      </c>
    </row>
    <row r="1381" spans="1:2" x14ac:dyDescent="0.25">
      <c r="A1381" t="s">
        <v>11101</v>
      </c>
      <c r="B1381" t="s">
        <v>12947</v>
      </c>
    </row>
    <row r="1382" spans="1:2" x14ac:dyDescent="0.25">
      <c r="A1382" t="s">
        <v>11102</v>
      </c>
      <c r="B1382" t="s">
        <v>12948</v>
      </c>
    </row>
    <row r="1383" spans="1:2" x14ac:dyDescent="0.25">
      <c r="A1383" t="s">
        <v>11103</v>
      </c>
      <c r="B1383" t="s">
        <v>12949</v>
      </c>
    </row>
    <row r="1384" spans="1:2" x14ac:dyDescent="0.25">
      <c r="A1384" t="s">
        <v>11104</v>
      </c>
      <c r="B1384" t="s">
        <v>12950</v>
      </c>
    </row>
    <row r="1385" spans="1:2" x14ac:dyDescent="0.25">
      <c r="A1385" t="s">
        <v>11105</v>
      </c>
      <c r="B1385" t="s">
        <v>12951</v>
      </c>
    </row>
    <row r="1386" spans="1:2" x14ac:dyDescent="0.25">
      <c r="A1386" t="s">
        <v>11106</v>
      </c>
      <c r="B1386" t="s">
        <v>12952</v>
      </c>
    </row>
    <row r="1387" spans="1:2" x14ac:dyDescent="0.25">
      <c r="A1387" t="s">
        <v>11107</v>
      </c>
      <c r="B1387" t="s">
        <v>12953</v>
      </c>
    </row>
    <row r="1388" spans="1:2" x14ac:dyDescent="0.25">
      <c r="A1388" t="s">
        <v>11108</v>
      </c>
      <c r="B1388" t="s">
        <v>12954</v>
      </c>
    </row>
    <row r="1389" spans="1:2" x14ac:dyDescent="0.25">
      <c r="A1389" t="s">
        <v>11109</v>
      </c>
      <c r="B1389" t="s">
        <v>12955</v>
      </c>
    </row>
    <row r="1390" spans="1:2" x14ac:dyDescent="0.25">
      <c r="A1390" t="s">
        <v>11110</v>
      </c>
      <c r="B1390" t="s">
        <v>12956</v>
      </c>
    </row>
    <row r="1391" spans="1:2" x14ac:dyDescent="0.25">
      <c r="A1391" t="s">
        <v>11111</v>
      </c>
      <c r="B1391" t="s">
        <v>12957</v>
      </c>
    </row>
    <row r="1392" spans="1:2" x14ac:dyDescent="0.25">
      <c r="A1392" t="s">
        <v>11112</v>
      </c>
      <c r="B1392" t="s">
        <v>12958</v>
      </c>
    </row>
    <row r="1393" spans="1:2" x14ac:dyDescent="0.25">
      <c r="A1393" t="s">
        <v>11113</v>
      </c>
      <c r="B1393" t="s">
        <v>12959</v>
      </c>
    </row>
    <row r="1394" spans="1:2" x14ac:dyDescent="0.25">
      <c r="A1394" t="s">
        <v>11114</v>
      </c>
      <c r="B1394" t="s">
        <v>12960</v>
      </c>
    </row>
    <row r="1395" spans="1:2" x14ac:dyDescent="0.25">
      <c r="A1395" t="s">
        <v>11115</v>
      </c>
      <c r="B1395" t="s">
        <v>12961</v>
      </c>
    </row>
    <row r="1396" spans="1:2" x14ac:dyDescent="0.25">
      <c r="A1396" t="s">
        <v>11116</v>
      </c>
      <c r="B1396" t="s">
        <v>12962</v>
      </c>
    </row>
    <row r="1397" spans="1:2" x14ac:dyDescent="0.25">
      <c r="A1397" t="s">
        <v>11117</v>
      </c>
      <c r="B1397" t="s">
        <v>12963</v>
      </c>
    </row>
    <row r="1398" spans="1:2" x14ac:dyDescent="0.25">
      <c r="A1398" t="s">
        <v>11118</v>
      </c>
      <c r="B1398" t="s">
        <v>4402</v>
      </c>
    </row>
    <row r="1399" spans="1:2" x14ac:dyDescent="0.25">
      <c r="A1399" t="s">
        <v>11119</v>
      </c>
      <c r="B1399" t="s">
        <v>4594</v>
      </c>
    </row>
    <row r="1400" spans="1:2" x14ac:dyDescent="0.25">
      <c r="A1400" t="s">
        <v>11120</v>
      </c>
      <c r="B1400" t="s">
        <v>12964</v>
      </c>
    </row>
    <row r="1401" spans="1:2" x14ac:dyDescent="0.25">
      <c r="A1401" t="s">
        <v>11121</v>
      </c>
      <c r="B1401" t="s">
        <v>12965</v>
      </c>
    </row>
    <row r="1402" spans="1:2" x14ac:dyDescent="0.25">
      <c r="A1402" t="s">
        <v>11122</v>
      </c>
      <c r="B1402" t="s">
        <v>12966</v>
      </c>
    </row>
    <row r="1403" spans="1:2" x14ac:dyDescent="0.25">
      <c r="A1403" t="s">
        <v>11123</v>
      </c>
      <c r="B1403" t="s">
        <v>12967</v>
      </c>
    </row>
    <row r="1404" spans="1:2" x14ac:dyDescent="0.25">
      <c r="A1404" t="s">
        <v>11124</v>
      </c>
      <c r="B1404" t="s">
        <v>12968</v>
      </c>
    </row>
    <row r="1405" spans="1:2" x14ac:dyDescent="0.25">
      <c r="A1405" t="s">
        <v>11125</v>
      </c>
      <c r="B1405" t="s">
        <v>12969</v>
      </c>
    </row>
    <row r="1406" spans="1:2" x14ac:dyDescent="0.25">
      <c r="A1406" t="s">
        <v>11126</v>
      </c>
      <c r="B1406" t="s">
        <v>4457</v>
      </c>
    </row>
    <row r="1407" spans="1:2" x14ac:dyDescent="0.25">
      <c r="A1407" t="s">
        <v>11127</v>
      </c>
      <c r="B1407" t="s">
        <v>12970</v>
      </c>
    </row>
    <row r="1408" spans="1:2" x14ac:dyDescent="0.25">
      <c r="A1408" t="s">
        <v>11128</v>
      </c>
      <c r="B1408" t="s">
        <v>12971</v>
      </c>
    </row>
    <row r="1409" spans="1:2" x14ac:dyDescent="0.25">
      <c r="A1409" t="s">
        <v>11129</v>
      </c>
      <c r="B1409" t="s">
        <v>4590</v>
      </c>
    </row>
    <row r="1410" spans="1:2" x14ac:dyDescent="0.25">
      <c r="A1410" t="s">
        <v>11130</v>
      </c>
      <c r="B1410" t="s">
        <v>4674</v>
      </c>
    </row>
    <row r="1411" spans="1:2" x14ac:dyDescent="0.25">
      <c r="A1411" t="s">
        <v>11131</v>
      </c>
      <c r="B1411" t="s">
        <v>12972</v>
      </c>
    </row>
    <row r="1412" spans="1:2" x14ac:dyDescent="0.25">
      <c r="A1412" t="s">
        <v>11132</v>
      </c>
      <c r="B1412" t="s">
        <v>12973</v>
      </c>
    </row>
    <row r="1413" spans="1:2" x14ac:dyDescent="0.25">
      <c r="A1413" t="s">
        <v>11133</v>
      </c>
      <c r="B1413" t="s">
        <v>12974</v>
      </c>
    </row>
    <row r="1414" spans="1:2" x14ac:dyDescent="0.25">
      <c r="A1414" t="s">
        <v>11134</v>
      </c>
      <c r="B1414" t="s">
        <v>12975</v>
      </c>
    </row>
    <row r="1415" spans="1:2" x14ac:dyDescent="0.25">
      <c r="A1415" t="s">
        <v>11135</v>
      </c>
      <c r="B1415" t="s">
        <v>12976</v>
      </c>
    </row>
    <row r="1416" spans="1:2" x14ac:dyDescent="0.25">
      <c r="A1416" t="s">
        <v>11136</v>
      </c>
      <c r="B1416" t="s">
        <v>12977</v>
      </c>
    </row>
    <row r="1417" spans="1:2" x14ac:dyDescent="0.25">
      <c r="A1417" t="s">
        <v>11137</v>
      </c>
      <c r="B1417" t="s">
        <v>12978</v>
      </c>
    </row>
    <row r="1418" spans="1:2" x14ac:dyDescent="0.25">
      <c r="A1418" t="s">
        <v>11138</v>
      </c>
      <c r="B1418" t="s">
        <v>12979</v>
      </c>
    </row>
    <row r="1419" spans="1:2" x14ac:dyDescent="0.25">
      <c r="A1419" t="s">
        <v>11139</v>
      </c>
      <c r="B1419" t="s">
        <v>12980</v>
      </c>
    </row>
    <row r="1420" spans="1:2" x14ac:dyDescent="0.25">
      <c r="A1420" t="s">
        <v>11140</v>
      </c>
      <c r="B1420" t="s">
        <v>12981</v>
      </c>
    </row>
    <row r="1421" spans="1:2" x14ac:dyDescent="0.25">
      <c r="A1421" t="s">
        <v>11141</v>
      </c>
      <c r="B1421" t="s">
        <v>12982</v>
      </c>
    </row>
    <row r="1422" spans="1:2" x14ac:dyDescent="0.25">
      <c r="A1422" t="s">
        <v>11142</v>
      </c>
      <c r="B1422" t="s">
        <v>12983</v>
      </c>
    </row>
    <row r="1423" spans="1:2" x14ac:dyDescent="0.25">
      <c r="A1423" t="s">
        <v>11143</v>
      </c>
      <c r="B1423" t="s">
        <v>12984</v>
      </c>
    </row>
    <row r="1424" spans="1:2" x14ac:dyDescent="0.25">
      <c r="A1424" t="s">
        <v>11144</v>
      </c>
      <c r="B1424" t="s">
        <v>12985</v>
      </c>
    </row>
    <row r="1425" spans="1:2" x14ac:dyDescent="0.25">
      <c r="A1425" t="s">
        <v>11145</v>
      </c>
      <c r="B1425" t="s">
        <v>12986</v>
      </c>
    </row>
    <row r="1426" spans="1:2" x14ac:dyDescent="0.25">
      <c r="A1426" t="s">
        <v>11146</v>
      </c>
      <c r="B1426" t="s">
        <v>4564</v>
      </c>
    </row>
    <row r="1427" spans="1:2" x14ac:dyDescent="0.25">
      <c r="A1427" t="s">
        <v>11147</v>
      </c>
      <c r="B1427" t="s">
        <v>12987</v>
      </c>
    </row>
    <row r="1428" spans="1:2" x14ac:dyDescent="0.25">
      <c r="A1428" t="s">
        <v>11148</v>
      </c>
      <c r="B1428" t="s">
        <v>12988</v>
      </c>
    </row>
    <row r="1429" spans="1:2" x14ac:dyDescent="0.25">
      <c r="A1429" t="s">
        <v>11149</v>
      </c>
      <c r="B1429" t="s">
        <v>4425</v>
      </c>
    </row>
    <row r="1430" spans="1:2" x14ac:dyDescent="0.25">
      <c r="A1430" t="s">
        <v>11150</v>
      </c>
      <c r="B1430" t="s">
        <v>12989</v>
      </c>
    </row>
    <row r="1431" spans="1:2" x14ac:dyDescent="0.25">
      <c r="A1431" t="s">
        <v>11151</v>
      </c>
      <c r="B1431" t="s">
        <v>12990</v>
      </c>
    </row>
    <row r="1432" spans="1:2" x14ac:dyDescent="0.25">
      <c r="A1432" t="s">
        <v>11152</v>
      </c>
      <c r="B1432" t="s">
        <v>12991</v>
      </c>
    </row>
    <row r="1433" spans="1:2" x14ac:dyDescent="0.25">
      <c r="A1433" t="s">
        <v>11153</v>
      </c>
      <c r="B1433" t="s">
        <v>12992</v>
      </c>
    </row>
    <row r="1434" spans="1:2" x14ac:dyDescent="0.25">
      <c r="A1434" t="s">
        <v>11154</v>
      </c>
      <c r="B1434" t="s">
        <v>12993</v>
      </c>
    </row>
    <row r="1435" spans="1:2" x14ac:dyDescent="0.25">
      <c r="A1435" t="s">
        <v>11155</v>
      </c>
      <c r="B1435" t="s">
        <v>12994</v>
      </c>
    </row>
    <row r="1436" spans="1:2" x14ac:dyDescent="0.25">
      <c r="A1436" t="s">
        <v>11156</v>
      </c>
      <c r="B1436" t="s">
        <v>12995</v>
      </c>
    </row>
    <row r="1437" spans="1:2" x14ac:dyDescent="0.25">
      <c r="A1437" t="s">
        <v>11157</v>
      </c>
      <c r="B1437" t="s">
        <v>12996</v>
      </c>
    </row>
    <row r="1438" spans="1:2" x14ac:dyDescent="0.25">
      <c r="A1438" t="s">
        <v>11158</v>
      </c>
      <c r="B1438" t="s">
        <v>12997</v>
      </c>
    </row>
    <row r="1439" spans="1:2" x14ac:dyDescent="0.25">
      <c r="A1439" t="s">
        <v>11159</v>
      </c>
      <c r="B1439" t="s">
        <v>12998</v>
      </c>
    </row>
    <row r="1440" spans="1:2" x14ac:dyDescent="0.25">
      <c r="A1440" t="s">
        <v>11160</v>
      </c>
      <c r="B1440" t="s">
        <v>12999</v>
      </c>
    </row>
    <row r="1441" spans="1:2" x14ac:dyDescent="0.25">
      <c r="A1441" t="s">
        <v>11161</v>
      </c>
      <c r="B1441" t="s">
        <v>13000</v>
      </c>
    </row>
    <row r="1442" spans="1:2" x14ac:dyDescent="0.25">
      <c r="A1442" t="s">
        <v>11162</v>
      </c>
      <c r="B1442" t="s">
        <v>13001</v>
      </c>
    </row>
    <row r="1443" spans="1:2" x14ac:dyDescent="0.25">
      <c r="A1443" t="s">
        <v>11163</v>
      </c>
      <c r="B1443" t="s">
        <v>13002</v>
      </c>
    </row>
    <row r="1444" spans="1:2" x14ac:dyDescent="0.25">
      <c r="A1444" t="s">
        <v>11164</v>
      </c>
      <c r="B1444" t="s">
        <v>4459</v>
      </c>
    </row>
    <row r="1445" spans="1:2" x14ac:dyDescent="0.25">
      <c r="A1445" t="s">
        <v>11165</v>
      </c>
      <c r="B1445" t="s">
        <v>13003</v>
      </c>
    </row>
    <row r="1446" spans="1:2" x14ac:dyDescent="0.25">
      <c r="A1446" t="s">
        <v>11166</v>
      </c>
      <c r="B1446" t="s">
        <v>13004</v>
      </c>
    </row>
    <row r="1447" spans="1:2" x14ac:dyDescent="0.25">
      <c r="A1447" t="s">
        <v>11167</v>
      </c>
      <c r="B1447" t="s">
        <v>13005</v>
      </c>
    </row>
    <row r="1448" spans="1:2" x14ac:dyDescent="0.25">
      <c r="A1448" t="s">
        <v>11168</v>
      </c>
      <c r="B1448" t="s">
        <v>4463</v>
      </c>
    </row>
    <row r="1449" spans="1:2" x14ac:dyDescent="0.25">
      <c r="A1449" t="s">
        <v>11169</v>
      </c>
      <c r="B1449" t="s">
        <v>13006</v>
      </c>
    </row>
    <row r="1450" spans="1:2" x14ac:dyDescent="0.25">
      <c r="A1450" t="s">
        <v>11170</v>
      </c>
      <c r="B1450" t="s">
        <v>13007</v>
      </c>
    </row>
    <row r="1451" spans="1:2" x14ac:dyDescent="0.25">
      <c r="A1451" t="s">
        <v>11171</v>
      </c>
      <c r="B1451" t="s">
        <v>13008</v>
      </c>
    </row>
    <row r="1452" spans="1:2" x14ac:dyDescent="0.25">
      <c r="A1452" t="s">
        <v>11172</v>
      </c>
      <c r="B1452" t="s">
        <v>13009</v>
      </c>
    </row>
    <row r="1453" spans="1:2" x14ac:dyDescent="0.25">
      <c r="A1453" t="s">
        <v>11173</v>
      </c>
      <c r="B1453" t="s">
        <v>13010</v>
      </c>
    </row>
    <row r="1454" spans="1:2" x14ac:dyDescent="0.25">
      <c r="A1454" t="s">
        <v>11174</v>
      </c>
      <c r="B1454" t="s">
        <v>13011</v>
      </c>
    </row>
    <row r="1455" spans="1:2" x14ac:dyDescent="0.25">
      <c r="A1455" t="s">
        <v>11175</v>
      </c>
      <c r="B1455" t="s">
        <v>13012</v>
      </c>
    </row>
    <row r="1456" spans="1:2" x14ac:dyDescent="0.25">
      <c r="A1456" t="s">
        <v>11176</v>
      </c>
      <c r="B1456" t="s">
        <v>13013</v>
      </c>
    </row>
    <row r="1457" spans="1:2" x14ac:dyDescent="0.25">
      <c r="A1457" t="s">
        <v>11177</v>
      </c>
      <c r="B1457" t="s">
        <v>13014</v>
      </c>
    </row>
    <row r="1458" spans="1:2" x14ac:dyDescent="0.25">
      <c r="A1458" t="s">
        <v>11178</v>
      </c>
      <c r="B1458" t="s">
        <v>13015</v>
      </c>
    </row>
    <row r="1459" spans="1:2" x14ac:dyDescent="0.25">
      <c r="A1459" t="s">
        <v>11179</v>
      </c>
      <c r="B1459" t="s">
        <v>13016</v>
      </c>
    </row>
    <row r="1460" spans="1:2" x14ac:dyDescent="0.25">
      <c r="A1460" t="s">
        <v>11180</v>
      </c>
      <c r="B1460" t="s">
        <v>13017</v>
      </c>
    </row>
    <row r="1461" spans="1:2" x14ac:dyDescent="0.25">
      <c r="A1461" t="s">
        <v>11181</v>
      </c>
      <c r="B1461" t="s">
        <v>13018</v>
      </c>
    </row>
    <row r="1462" spans="1:2" x14ac:dyDescent="0.25">
      <c r="A1462" t="s">
        <v>11182</v>
      </c>
      <c r="B1462" t="s">
        <v>13019</v>
      </c>
    </row>
    <row r="1463" spans="1:2" x14ac:dyDescent="0.25">
      <c r="A1463" t="s">
        <v>11183</v>
      </c>
      <c r="B1463" t="s">
        <v>13020</v>
      </c>
    </row>
    <row r="1464" spans="1:2" x14ac:dyDescent="0.25">
      <c r="A1464" t="s">
        <v>11184</v>
      </c>
      <c r="B1464" t="s">
        <v>13021</v>
      </c>
    </row>
    <row r="1465" spans="1:2" x14ac:dyDescent="0.25">
      <c r="A1465" t="s">
        <v>11185</v>
      </c>
      <c r="B1465" t="s">
        <v>13022</v>
      </c>
    </row>
    <row r="1466" spans="1:2" x14ac:dyDescent="0.25">
      <c r="A1466" t="s">
        <v>11186</v>
      </c>
      <c r="B1466" t="s">
        <v>13023</v>
      </c>
    </row>
    <row r="1467" spans="1:2" x14ac:dyDescent="0.25">
      <c r="A1467" t="s">
        <v>11187</v>
      </c>
      <c r="B1467" t="s">
        <v>13024</v>
      </c>
    </row>
    <row r="1468" spans="1:2" x14ac:dyDescent="0.25">
      <c r="A1468" t="s">
        <v>11188</v>
      </c>
      <c r="B1468" t="s">
        <v>13025</v>
      </c>
    </row>
    <row r="1469" spans="1:2" x14ac:dyDescent="0.25">
      <c r="A1469" t="s">
        <v>11189</v>
      </c>
      <c r="B1469" t="s">
        <v>13026</v>
      </c>
    </row>
    <row r="1470" spans="1:2" x14ac:dyDescent="0.25">
      <c r="A1470" t="s">
        <v>11190</v>
      </c>
      <c r="B1470" t="s">
        <v>13027</v>
      </c>
    </row>
    <row r="1471" spans="1:2" x14ac:dyDescent="0.25">
      <c r="A1471" t="s">
        <v>11191</v>
      </c>
      <c r="B1471" t="s">
        <v>13028</v>
      </c>
    </row>
    <row r="1472" spans="1:2" x14ac:dyDescent="0.25">
      <c r="A1472" t="s">
        <v>11192</v>
      </c>
      <c r="B1472" t="s">
        <v>13029</v>
      </c>
    </row>
    <row r="1473" spans="1:2" x14ac:dyDescent="0.25">
      <c r="A1473" t="s">
        <v>11193</v>
      </c>
      <c r="B1473" t="s">
        <v>13030</v>
      </c>
    </row>
    <row r="1474" spans="1:2" x14ac:dyDescent="0.25">
      <c r="A1474" t="s">
        <v>11194</v>
      </c>
      <c r="B1474" t="s">
        <v>4607</v>
      </c>
    </row>
    <row r="1475" spans="1:2" x14ac:dyDescent="0.25">
      <c r="A1475" t="s">
        <v>11195</v>
      </c>
      <c r="B1475" t="s">
        <v>13031</v>
      </c>
    </row>
    <row r="1476" spans="1:2" x14ac:dyDescent="0.25">
      <c r="A1476" t="s">
        <v>11196</v>
      </c>
      <c r="B1476" t="s">
        <v>13032</v>
      </c>
    </row>
    <row r="1477" spans="1:2" x14ac:dyDescent="0.25">
      <c r="A1477" t="s">
        <v>11197</v>
      </c>
      <c r="B1477" t="s">
        <v>13033</v>
      </c>
    </row>
    <row r="1478" spans="1:2" x14ac:dyDescent="0.25">
      <c r="A1478" t="s">
        <v>11198</v>
      </c>
      <c r="B1478" t="s">
        <v>13034</v>
      </c>
    </row>
    <row r="1479" spans="1:2" x14ac:dyDescent="0.25">
      <c r="A1479" t="s">
        <v>11199</v>
      </c>
      <c r="B1479" t="s">
        <v>13035</v>
      </c>
    </row>
    <row r="1480" spans="1:2" x14ac:dyDescent="0.25">
      <c r="A1480" t="s">
        <v>11200</v>
      </c>
      <c r="B1480" t="s">
        <v>13036</v>
      </c>
    </row>
    <row r="1481" spans="1:2" x14ac:dyDescent="0.25">
      <c r="A1481" t="s">
        <v>11201</v>
      </c>
      <c r="B1481" t="s">
        <v>13037</v>
      </c>
    </row>
    <row r="1482" spans="1:2" x14ac:dyDescent="0.25">
      <c r="A1482" t="s">
        <v>11202</v>
      </c>
      <c r="B1482" t="s">
        <v>13038</v>
      </c>
    </row>
    <row r="1483" spans="1:2" x14ac:dyDescent="0.25">
      <c r="A1483" t="s">
        <v>11203</v>
      </c>
      <c r="B1483" t="s">
        <v>13039</v>
      </c>
    </row>
    <row r="1484" spans="1:2" x14ac:dyDescent="0.25">
      <c r="A1484" t="s">
        <v>11204</v>
      </c>
      <c r="B1484" t="s">
        <v>13040</v>
      </c>
    </row>
    <row r="1485" spans="1:2" x14ac:dyDescent="0.25">
      <c r="A1485" t="s">
        <v>11205</v>
      </c>
      <c r="B1485" t="s">
        <v>13041</v>
      </c>
    </row>
    <row r="1486" spans="1:2" x14ac:dyDescent="0.25">
      <c r="A1486" t="s">
        <v>11206</v>
      </c>
      <c r="B1486" t="s">
        <v>13042</v>
      </c>
    </row>
    <row r="1487" spans="1:2" x14ac:dyDescent="0.25">
      <c r="A1487" t="s">
        <v>11207</v>
      </c>
      <c r="B1487" t="s">
        <v>13043</v>
      </c>
    </row>
    <row r="1488" spans="1:2" x14ac:dyDescent="0.25">
      <c r="A1488" t="s">
        <v>11208</v>
      </c>
      <c r="B1488" t="s">
        <v>13044</v>
      </c>
    </row>
    <row r="1489" spans="1:2" x14ac:dyDescent="0.25">
      <c r="A1489" t="s">
        <v>11209</v>
      </c>
      <c r="B1489" t="s">
        <v>13045</v>
      </c>
    </row>
    <row r="1490" spans="1:2" x14ac:dyDescent="0.25">
      <c r="A1490" t="s">
        <v>11210</v>
      </c>
      <c r="B1490" t="s">
        <v>13046</v>
      </c>
    </row>
    <row r="1491" spans="1:2" x14ac:dyDescent="0.25">
      <c r="A1491" t="s">
        <v>11211</v>
      </c>
      <c r="B1491" t="s">
        <v>13047</v>
      </c>
    </row>
    <row r="1492" spans="1:2" x14ac:dyDescent="0.25">
      <c r="A1492" t="s">
        <v>11212</v>
      </c>
      <c r="B1492" t="s">
        <v>4645</v>
      </c>
    </row>
    <row r="1493" spans="1:2" x14ac:dyDescent="0.25">
      <c r="A1493" t="s">
        <v>11213</v>
      </c>
      <c r="B1493" t="s">
        <v>13048</v>
      </c>
    </row>
    <row r="1494" spans="1:2" x14ac:dyDescent="0.25">
      <c r="A1494" t="s">
        <v>4478</v>
      </c>
      <c r="B1494" t="s">
        <v>4477</v>
      </c>
    </row>
    <row r="1495" spans="1:2" x14ac:dyDescent="0.25">
      <c r="A1495" t="s">
        <v>11214</v>
      </c>
      <c r="B1495" t="s">
        <v>13049</v>
      </c>
    </row>
    <row r="1496" spans="1:2" x14ac:dyDescent="0.25">
      <c r="A1496" t="s">
        <v>11215</v>
      </c>
      <c r="B1496" t="s">
        <v>13050</v>
      </c>
    </row>
    <row r="1497" spans="1:2" x14ac:dyDescent="0.25">
      <c r="A1497" t="s">
        <v>11216</v>
      </c>
      <c r="B1497" t="s">
        <v>13051</v>
      </c>
    </row>
    <row r="1498" spans="1:2" x14ac:dyDescent="0.25">
      <c r="A1498" t="s">
        <v>11217</v>
      </c>
      <c r="B1498" t="s">
        <v>13052</v>
      </c>
    </row>
    <row r="1499" spans="1:2" x14ac:dyDescent="0.25">
      <c r="A1499" t="s">
        <v>11218</v>
      </c>
      <c r="B1499" t="s">
        <v>13053</v>
      </c>
    </row>
    <row r="1500" spans="1:2" x14ac:dyDescent="0.25">
      <c r="A1500" t="s">
        <v>11219</v>
      </c>
      <c r="B1500" t="s">
        <v>13054</v>
      </c>
    </row>
    <row r="1501" spans="1:2" x14ac:dyDescent="0.25">
      <c r="A1501" t="s">
        <v>11220</v>
      </c>
      <c r="B1501" t="s">
        <v>13055</v>
      </c>
    </row>
    <row r="1502" spans="1:2" x14ac:dyDescent="0.25">
      <c r="A1502" t="s">
        <v>11221</v>
      </c>
      <c r="B1502" t="s">
        <v>13056</v>
      </c>
    </row>
    <row r="1503" spans="1:2" x14ac:dyDescent="0.25">
      <c r="A1503" t="s">
        <v>11222</v>
      </c>
      <c r="B1503" t="s">
        <v>13057</v>
      </c>
    </row>
    <row r="1504" spans="1:2" x14ac:dyDescent="0.25">
      <c r="A1504" t="s">
        <v>11223</v>
      </c>
      <c r="B1504" t="s">
        <v>13058</v>
      </c>
    </row>
    <row r="1505" spans="1:2" x14ac:dyDescent="0.25">
      <c r="A1505" t="s">
        <v>11224</v>
      </c>
      <c r="B1505" t="s">
        <v>13059</v>
      </c>
    </row>
    <row r="1506" spans="1:2" x14ac:dyDescent="0.25">
      <c r="A1506" t="s">
        <v>11225</v>
      </c>
      <c r="B1506" t="s">
        <v>13060</v>
      </c>
    </row>
    <row r="1507" spans="1:2" x14ac:dyDescent="0.25">
      <c r="A1507" t="s">
        <v>11226</v>
      </c>
      <c r="B1507" t="s">
        <v>13061</v>
      </c>
    </row>
    <row r="1508" spans="1:2" x14ac:dyDescent="0.25">
      <c r="A1508" t="s">
        <v>11227</v>
      </c>
      <c r="B1508" t="s">
        <v>13062</v>
      </c>
    </row>
    <row r="1509" spans="1:2" x14ac:dyDescent="0.25">
      <c r="A1509" t="s">
        <v>11228</v>
      </c>
      <c r="B1509" t="s">
        <v>13063</v>
      </c>
    </row>
    <row r="1510" spans="1:2" x14ac:dyDescent="0.25">
      <c r="A1510" t="s">
        <v>11229</v>
      </c>
      <c r="B1510" t="s">
        <v>13064</v>
      </c>
    </row>
    <row r="1511" spans="1:2" x14ac:dyDescent="0.25">
      <c r="A1511" t="s">
        <v>11230</v>
      </c>
      <c r="B1511" t="s">
        <v>13065</v>
      </c>
    </row>
    <row r="1512" spans="1:2" x14ac:dyDescent="0.25">
      <c r="A1512" t="s">
        <v>11231</v>
      </c>
      <c r="B1512" t="s">
        <v>13066</v>
      </c>
    </row>
    <row r="1513" spans="1:2" x14ac:dyDescent="0.25">
      <c r="A1513" t="s">
        <v>11232</v>
      </c>
      <c r="B1513" t="s">
        <v>13067</v>
      </c>
    </row>
    <row r="1514" spans="1:2" x14ac:dyDescent="0.25">
      <c r="A1514" t="s">
        <v>11233</v>
      </c>
      <c r="B1514" t="s">
        <v>13068</v>
      </c>
    </row>
    <row r="1515" spans="1:2" x14ac:dyDescent="0.25">
      <c r="A1515" t="s">
        <v>11234</v>
      </c>
      <c r="B1515" t="s">
        <v>13069</v>
      </c>
    </row>
    <row r="1516" spans="1:2" x14ac:dyDescent="0.25">
      <c r="A1516" t="s">
        <v>11235</v>
      </c>
      <c r="B1516" t="s">
        <v>13070</v>
      </c>
    </row>
    <row r="1517" spans="1:2" x14ac:dyDescent="0.25">
      <c r="A1517" t="s">
        <v>11236</v>
      </c>
      <c r="B1517" t="s">
        <v>13071</v>
      </c>
    </row>
    <row r="1518" spans="1:2" x14ac:dyDescent="0.25">
      <c r="A1518" t="s">
        <v>11237</v>
      </c>
      <c r="B1518" t="s">
        <v>13072</v>
      </c>
    </row>
    <row r="1519" spans="1:2" x14ac:dyDescent="0.25">
      <c r="A1519" t="s">
        <v>11238</v>
      </c>
      <c r="B1519" t="s">
        <v>13073</v>
      </c>
    </row>
    <row r="1520" spans="1:2" x14ac:dyDescent="0.25">
      <c r="A1520" t="s">
        <v>11239</v>
      </c>
      <c r="B1520" t="s">
        <v>4638</v>
      </c>
    </row>
    <row r="1521" spans="1:2" x14ac:dyDescent="0.25">
      <c r="A1521" t="s">
        <v>11240</v>
      </c>
      <c r="B1521" t="s">
        <v>13074</v>
      </c>
    </row>
    <row r="1522" spans="1:2" x14ac:dyDescent="0.25">
      <c r="A1522" t="s">
        <v>11241</v>
      </c>
      <c r="B1522" t="s">
        <v>13075</v>
      </c>
    </row>
    <row r="1523" spans="1:2" x14ac:dyDescent="0.25">
      <c r="A1523" t="s">
        <v>4715</v>
      </c>
      <c r="B1523" t="s">
        <v>4714</v>
      </c>
    </row>
    <row r="1524" spans="1:2" x14ac:dyDescent="0.25">
      <c r="A1524" t="s">
        <v>11242</v>
      </c>
      <c r="B1524" t="s">
        <v>13076</v>
      </c>
    </row>
    <row r="1525" spans="1:2" x14ac:dyDescent="0.25">
      <c r="A1525" t="s">
        <v>11243</v>
      </c>
      <c r="B1525" t="s">
        <v>13077</v>
      </c>
    </row>
    <row r="1526" spans="1:2" x14ac:dyDescent="0.25">
      <c r="A1526" t="s">
        <v>11244</v>
      </c>
      <c r="B1526" t="s">
        <v>13078</v>
      </c>
    </row>
    <row r="1527" spans="1:2" x14ac:dyDescent="0.25">
      <c r="A1527" t="s">
        <v>11245</v>
      </c>
      <c r="B1527" t="s">
        <v>13079</v>
      </c>
    </row>
    <row r="1528" spans="1:2" x14ac:dyDescent="0.25">
      <c r="A1528" t="s">
        <v>11246</v>
      </c>
      <c r="B1528" t="s">
        <v>13080</v>
      </c>
    </row>
    <row r="1529" spans="1:2" x14ac:dyDescent="0.25">
      <c r="A1529" t="s">
        <v>11247</v>
      </c>
      <c r="B1529" t="s">
        <v>13081</v>
      </c>
    </row>
    <row r="1530" spans="1:2" x14ac:dyDescent="0.25">
      <c r="A1530" t="s">
        <v>11248</v>
      </c>
      <c r="B1530" t="s">
        <v>13082</v>
      </c>
    </row>
    <row r="1531" spans="1:2" x14ac:dyDescent="0.25">
      <c r="A1531" t="s">
        <v>11249</v>
      </c>
      <c r="B1531" t="s">
        <v>13083</v>
      </c>
    </row>
    <row r="1532" spans="1:2" x14ac:dyDescent="0.25">
      <c r="A1532" t="s">
        <v>11250</v>
      </c>
      <c r="B1532" t="s">
        <v>13084</v>
      </c>
    </row>
    <row r="1533" spans="1:2" x14ac:dyDescent="0.25">
      <c r="A1533" t="s">
        <v>11251</v>
      </c>
      <c r="B1533" t="s">
        <v>13085</v>
      </c>
    </row>
    <row r="1534" spans="1:2" x14ac:dyDescent="0.25">
      <c r="A1534" t="s">
        <v>11252</v>
      </c>
      <c r="B1534" t="s">
        <v>13086</v>
      </c>
    </row>
    <row r="1535" spans="1:2" x14ac:dyDescent="0.25">
      <c r="A1535" t="s">
        <v>11253</v>
      </c>
      <c r="B1535" t="s">
        <v>13087</v>
      </c>
    </row>
    <row r="1536" spans="1:2" x14ac:dyDescent="0.25">
      <c r="A1536" t="s">
        <v>11254</v>
      </c>
      <c r="B1536" t="s">
        <v>13088</v>
      </c>
    </row>
    <row r="1537" spans="1:2" x14ac:dyDescent="0.25">
      <c r="A1537" t="s">
        <v>11255</v>
      </c>
      <c r="B1537" t="s">
        <v>13089</v>
      </c>
    </row>
    <row r="1538" spans="1:2" x14ac:dyDescent="0.25">
      <c r="A1538" t="s">
        <v>11256</v>
      </c>
      <c r="B1538" t="s">
        <v>13090</v>
      </c>
    </row>
    <row r="1539" spans="1:2" x14ac:dyDescent="0.25">
      <c r="A1539" t="s">
        <v>11257</v>
      </c>
      <c r="B1539" t="s">
        <v>13091</v>
      </c>
    </row>
    <row r="1540" spans="1:2" x14ac:dyDescent="0.25">
      <c r="A1540" t="s">
        <v>11258</v>
      </c>
      <c r="B1540" t="s">
        <v>4440</v>
      </c>
    </row>
    <row r="1541" spans="1:2" x14ac:dyDescent="0.25">
      <c r="A1541" t="s">
        <v>11259</v>
      </c>
      <c r="B1541" t="s">
        <v>13092</v>
      </c>
    </row>
    <row r="1542" spans="1:2" x14ac:dyDescent="0.25">
      <c r="A1542" t="s">
        <v>11260</v>
      </c>
      <c r="B1542" t="s">
        <v>13093</v>
      </c>
    </row>
    <row r="1543" spans="1:2" x14ac:dyDescent="0.25">
      <c r="A1543" t="s">
        <v>11261</v>
      </c>
      <c r="B1543" t="s">
        <v>13094</v>
      </c>
    </row>
    <row r="1544" spans="1:2" x14ac:dyDescent="0.25">
      <c r="A1544" t="s">
        <v>11262</v>
      </c>
      <c r="B1544" t="s">
        <v>13095</v>
      </c>
    </row>
    <row r="1545" spans="1:2" x14ac:dyDescent="0.25">
      <c r="A1545" t="s">
        <v>11263</v>
      </c>
      <c r="B1545" t="s">
        <v>4438</v>
      </c>
    </row>
    <row r="1546" spans="1:2" x14ac:dyDescent="0.25">
      <c r="A1546" t="s">
        <v>11264</v>
      </c>
      <c r="B1546" t="s">
        <v>13096</v>
      </c>
    </row>
    <row r="1547" spans="1:2" x14ac:dyDescent="0.25">
      <c r="A1547" t="s">
        <v>11265</v>
      </c>
      <c r="B1547" t="s">
        <v>13097</v>
      </c>
    </row>
    <row r="1548" spans="1:2" x14ac:dyDescent="0.25">
      <c r="A1548" t="s">
        <v>11266</v>
      </c>
      <c r="B1548" t="s">
        <v>13098</v>
      </c>
    </row>
    <row r="1549" spans="1:2" x14ac:dyDescent="0.25">
      <c r="A1549" t="s">
        <v>11267</v>
      </c>
      <c r="B1549" t="s">
        <v>13099</v>
      </c>
    </row>
    <row r="1550" spans="1:2" x14ac:dyDescent="0.25">
      <c r="A1550" t="s">
        <v>11268</v>
      </c>
      <c r="B1550" t="s">
        <v>13100</v>
      </c>
    </row>
    <row r="1551" spans="1:2" x14ac:dyDescent="0.25">
      <c r="A1551" t="s">
        <v>11269</v>
      </c>
      <c r="B1551" t="s">
        <v>13101</v>
      </c>
    </row>
    <row r="1552" spans="1:2" x14ac:dyDescent="0.25">
      <c r="A1552" t="s">
        <v>11270</v>
      </c>
      <c r="B1552" t="s">
        <v>13102</v>
      </c>
    </row>
    <row r="1553" spans="1:2" x14ac:dyDescent="0.25">
      <c r="A1553" t="s">
        <v>11271</v>
      </c>
      <c r="B1553" t="s">
        <v>13103</v>
      </c>
    </row>
    <row r="1554" spans="1:2" x14ac:dyDescent="0.25">
      <c r="A1554" t="s">
        <v>11272</v>
      </c>
      <c r="B1554" t="s">
        <v>13104</v>
      </c>
    </row>
    <row r="1555" spans="1:2" x14ac:dyDescent="0.25">
      <c r="A1555" t="s">
        <v>11273</v>
      </c>
      <c r="B1555" t="s">
        <v>13105</v>
      </c>
    </row>
    <row r="1556" spans="1:2" x14ac:dyDescent="0.25">
      <c r="A1556" t="s">
        <v>11274</v>
      </c>
      <c r="B1556" t="s">
        <v>13106</v>
      </c>
    </row>
    <row r="1557" spans="1:2" x14ac:dyDescent="0.25">
      <c r="A1557" t="s">
        <v>11275</v>
      </c>
      <c r="B1557" t="s">
        <v>13107</v>
      </c>
    </row>
    <row r="1558" spans="1:2" x14ac:dyDescent="0.25">
      <c r="A1558" t="s">
        <v>11276</v>
      </c>
      <c r="B1558" t="s">
        <v>13108</v>
      </c>
    </row>
    <row r="1559" spans="1:2" x14ac:dyDescent="0.25">
      <c r="A1559" t="s">
        <v>11277</v>
      </c>
      <c r="B1559" t="s">
        <v>13109</v>
      </c>
    </row>
    <row r="1560" spans="1:2" x14ac:dyDescent="0.25">
      <c r="A1560" t="s">
        <v>11278</v>
      </c>
      <c r="B1560" t="s">
        <v>13110</v>
      </c>
    </row>
    <row r="1561" spans="1:2" x14ac:dyDescent="0.25">
      <c r="A1561" t="s">
        <v>11279</v>
      </c>
      <c r="B1561" t="s">
        <v>4450</v>
      </c>
    </row>
    <row r="1562" spans="1:2" x14ac:dyDescent="0.25">
      <c r="A1562" t="s">
        <v>11280</v>
      </c>
      <c r="B1562" t="s">
        <v>13111</v>
      </c>
    </row>
    <row r="1563" spans="1:2" x14ac:dyDescent="0.25">
      <c r="A1563" t="s">
        <v>11281</v>
      </c>
      <c r="B1563" t="s">
        <v>13112</v>
      </c>
    </row>
    <row r="1564" spans="1:2" x14ac:dyDescent="0.25">
      <c r="A1564" t="s">
        <v>11282</v>
      </c>
      <c r="B1564" t="s">
        <v>13113</v>
      </c>
    </row>
    <row r="1565" spans="1:2" x14ac:dyDescent="0.25">
      <c r="A1565" t="s">
        <v>11283</v>
      </c>
      <c r="B1565" t="s">
        <v>13114</v>
      </c>
    </row>
    <row r="1566" spans="1:2" x14ac:dyDescent="0.25">
      <c r="A1566" t="s">
        <v>11284</v>
      </c>
      <c r="B1566" t="s">
        <v>13115</v>
      </c>
    </row>
    <row r="1567" spans="1:2" x14ac:dyDescent="0.25">
      <c r="A1567" t="s">
        <v>11285</v>
      </c>
      <c r="B1567" t="s">
        <v>13116</v>
      </c>
    </row>
    <row r="1568" spans="1:2" x14ac:dyDescent="0.25">
      <c r="A1568" t="s">
        <v>11286</v>
      </c>
      <c r="B1568" t="s">
        <v>13117</v>
      </c>
    </row>
    <row r="1569" spans="1:2" x14ac:dyDescent="0.25">
      <c r="A1569" t="s">
        <v>11287</v>
      </c>
      <c r="B1569" t="s">
        <v>13118</v>
      </c>
    </row>
    <row r="1570" spans="1:2" x14ac:dyDescent="0.25">
      <c r="A1570" t="s">
        <v>11288</v>
      </c>
      <c r="B1570" t="s">
        <v>4622</v>
      </c>
    </row>
    <row r="1571" spans="1:2" x14ac:dyDescent="0.25">
      <c r="A1571" t="s">
        <v>11289</v>
      </c>
      <c r="B1571" t="s">
        <v>13119</v>
      </c>
    </row>
    <row r="1572" spans="1:2" x14ac:dyDescent="0.25">
      <c r="A1572" t="s">
        <v>11290</v>
      </c>
      <c r="B1572" t="s">
        <v>13120</v>
      </c>
    </row>
    <row r="1573" spans="1:2" x14ac:dyDescent="0.25">
      <c r="A1573" t="s">
        <v>11291</v>
      </c>
      <c r="B1573" t="s">
        <v>13121</v>
      </c>
    </row>
    <row r="1574" spans="1:2" x14ac:dyDescent="0.25">
      <c r="A1574" t="s">
        <v>11292</v>
      </c>
      <c r="B1574" t="s">
        <v>13122</v>
      </c>
    </row>
    <row r="1575" spans="1:2" x14ac:dyDescent="0.25">
      <c r="A1575" t="s">
        <v>11293</v>
      </c>
      <c r="B1575" t="s">
        <v>13123</v>
      </c>
    </row>
    <row r="1576" spans="1:2" x14ac:dyDescent="0.25">
      <c r="A1576" t="s">
        <v>11294</v>
      </c>
      <c r="B1576" t="s">
        <v>4605</v>
      </c>
    </row>
    <row r="1577" spans="1:2" x14ac:dyDescent="0.25">
      <c r="A1577" t="s">
        <v>11295</v>
      </c>
      <c r="B1577" t="s">
        <v>13124</v>
      </c>
    </row>
    <row r="1578" spans="1:2" x14ac:dyDescent="0.25">
      <c r="A1578" t="s">
        <v>11296</v>
      </c>
      <c r="B1578" t="s">
        <v>13125</v>
      </c>
    </row>
    <row r="1579" spans="1:2" x14ac:dyDescent="0.25">
      <c r="A1579" t="s">
        <v>11297</v>
      </c>
      <c r="B1579" t="s">
        <v>13126</v>
      </c>
    </row>
    <row r="1580" spans="1:2" x14ac:dyDescent="0.25">
      <c r="A1580" t="s">
        <v>11298</v>
      </c>
      <c r="B1580" t="s">
        <v>4412</v>
      </c>
    </row>
    <row r="1581" spans="1:2" x14ac:dyDescent="0.25">
      <c r="A1581" t="s">
        <v>11299</v>
      </c>
      <c r="B1581" t="s">
        <v>13127</v>
      </c>
    </row>
    <row r="1582" spans="1:2" x14ac:dyDescent="0.25">
      <c r="A1582" t="s">
        <v>11300</v>
      </c>
      <c r="B1582" t="s">
        <v>13128</v>
      </c>
    </row>
    <row r="1583" spans="1:2" x14ac:dyDescent="0.25">
      <c r="A1583" t="s">
        <v>11301</v>
      </c>
      <c r="B1583" t="s">
        <v>13129</v>
      </c>
    </row>
    <row r="1584" spans="1:2" x14ac:dyDescent="0.25">
      <c r="A1584" t="s">
        <v>11302</v>
      </c>
      <c r="B1584" t="s">
        <v>13130</v>
      </c>
    </row>
    <row r="1585" spans="1:2" x14ac:dyDescent="0.25">
      <c r="A1585" t="s">
        <v>11303</v>
      </c>
      <c r="B1585" t="s">
        <v>13131</v>
      </c>
    </row>
    <row r="1586" spans="1:2" x14ac:dyDescent="0.25">
      <c r="A1586" t="s">
        <v>11304</v>
      </c>
      <c r="B1586" t="s">
        <v>13132</v>
      </c>
    </row>
    <row r="1587" spans="1:2" x14ac:dyDescent="0.25">
      <c r="A1587" t="s">
        <v>11305</v>
      </c>
      <c r="B1587" t="s">
        <v>4469</v>
      </c>
    </row>
    <row r="1588" spans="1:2" x14ac:dyDescent="0.25">
      <c r="A1588" t="s">
        <v>11306</v>
      </c>
      <c r="B1588" t="s">
        <v>13133</v>
      </c>
    </row>
    <row r="1589" spans="1:2" x14ac:dyDescent="0.25">
      <c r="A1589" t="s">
        <v>11307</v>
      </c>
      <c r="B1589" t="s">
        <v>13134</v>
      </c>
    </row>
    <row r="1590" spans="1:2" x14ac:dyDescent="0.25">
      <c r="A1590" t="s">
        <v>11308</v>
      </c>
      <c r="B1590" t="s">
        <v>13135</v>
      </c>
    </row>
    <row r="1591" spans="1:2" x14ac:dyDescent="0.25">
      <c r="A1591" t="s">
        <v>11309</v>
      </c>
      <c r="B1591" t="s">
        <v>13136</v>
      </c>
    </row>
    <row r="1592" spans="1:2" x14ac:dyDescent="0.25">
      <c r="A1592" t="s">
        <v>11310</v>
      </c>
      <c r="B1592" t="s">
        <v>13137</v>
      </c>
    </row>
    <row r="1593" spans="1:2" x14ac:dyDescent="0.25">
      <c r="A1593" t="s">
        <v>11311</v>
      </c>
      <c r="B1593" t="s">
        <v>13138</v>
      </c>
    </row>
    <row r="1594" spans="1:2" x14ac:dyDescent="0.25">
      <c r="A1594" t="s">
        <v>11312</v>
      </c>
      <c r="B1594" t="s">
        <v>13139</v>
      </c>
    </row>
    <row r="1595" spans="1:2" x14ac:dyDescent="0.25">
      <c r="A1595" t="s">
        <v>11313</v>
      </c>
      <c r="B1595" t="s">
        <v>13140</v>
      </c>
    </row>
    <row r="1596" spans="1:2" x14ac:dyDescent="0.25">
      <c r="A1596" t="s">
        <v>11314</v>
      </c>
      <c r="B1596" t="s">
        <v>13141</v>
      </c>
    </row>
    <row r="1597" spans="1:2" x14ac:dyDescent="0.25">
      <c r="A1597" t="s">
        <v>11315</v>
      </c>
      <c r="B1597" t="s">
        <v>13142</v>
      </c>
    </row>
    <row r="1598" spans="1:2" x14ac:dyDescent="0.25">
      <c r="A1598" t="s">
        <v>11316</v>
      </c>
      <c r="B1598" t="s">
        <v>13143</v>
      </c>
    </row>
    <row r="1599" spans="1:2" x14ac:dyDescent="0.25">
      <c r="A1599" t="s">
        <v>11317</v>
      </c>
      <c r="B1599" t="s">
        <v>13144</v>
      </c>
    </row>
    <row r="1600" spans="1:2" x14ac:dyDescent="0.25">
      <c r="A1600" t="s">
        <v>11318</v>
      </c>
      <c r="B1600" t="s">
        <v>13145</v>
      </c>
    </row>
    <row r="1601" spans="1:2" x14ac:dyDescent="0.25">
      <c r="A1601" t="s">
        <v>11319</v>
      </c>
      <c r="B1601" t="s">
        <v>13146</v>
      </c>
    </row>
    <row r="1602" spans="1:2" x14ac:dyDescent="0.25">
      <c r="A1602" t="s">
        <v>11320</v>
      </c>
      <c r="B1602" t="s">
        <v>13147</v>
      </c>
    </row>
    <row r="1603" spans="1:2" x14ac:dyDescent="0.25">
      <c r="A1603" t="s">
        <v>11321</v>
      </c>
      <c r="B1603" t="s">
        <v>13148</v>
      </c>
    </row>
    <row r="1604" spans="1:2" x14ac:dyDescent="0.25">
      <c r="A1604" t="s">
        <v>11322</v>
      </c>
      <c r="B1604" t="s">
        <v>13149</v>
      </c>
    </row>
    <row r="1605" spans="1:2" x14ac:dyDescent="0.25">
      <c r="A1605" t="s">
        <v>11323</v>
      </c>
      <c r="B1605" t="s">
        <v>13150</v>
      </c>
    </row>
    <row r="1606" spans="1:2" x14ac:dyDescent="0.25">
      <c r="A1606" t="s">
        <v>11324</v>
      </c>
      <c r="B1606" t="s">
        <v>13151</v>
      </c>
    </row>
    <row r="1607" spans="1:2" x14ac:dyDescent="0.25">
      <c r="A1607" t="s">
        <v>11325</v>
      </c>
      <c r="B1607" t="s">
        <v>13152</v>
      </c>
    </row>
    <row r="1608" spans="1:2" x14ac:dyDescent="0.25">
      <c r="A1608" t="s">
        <v>11326</v>
      </c>
      <c r="B1608" t="s">
        <v>4630</v>
      </c>
    </row>
    <row r="1609" spans="1:2" x14ac:dyDescent="0.25">
      <c r="A1609" t="s">
        <v>11327</v>
      </c>
      <c r="B1609" t="s">
        <v>13153</v>
      </c>
    </row>
    <row r="1610" spans="1:2" x14ac:dyDescent="0.25">
      <c r="A1610" t="s">
        <v>11328</v>
      </c>
      <c r="B1610" t="s">
        <v>13154</v>
      </c>
    </row>
    <row r="1611" spans="1:2" x14ac:dyDescent="0.25">
      <c r="A1611" t="s">
        <v>11329</v>
      </c>
      <c r="B1611" t="s">
        <v>13155</v>
      </c>
    </row>
    <row r="1612" spans="1:2" x14ac:dyDescent="0.25">
      <c r="A1612" t="s">
        <v>4495</v>
      </c>
      <c r="B1612" t="s">
        <v>4494</v>
      </c>
    </row>
    <row r="1613" spans="1:2" x14ac:dyDescent="0.25">
      <c r="A1613" t="s">
        <v>11330</v>
      </c>
      <c r="B1613" t="s">
        <v>13156</v>
      </c>
    </row>
    <row r="1614" spans="1:2" x14ac:dyDescent="0.25">
      <c r="A1614" t="s">
        <v>11331</v>
      </c>
      <c r="B1614" t="s">
        <v>13157</v>
      </c>
    </row>
    <row r="1615" spans="1:2" x14ac:dyDescent="0.25">
      <c r="A1615" t="s">
        <v>11332</v>
      </c>
      <c r="B1615" t="s">
        <v>13158</v>
      </c>
    </row>
    <row r="1616" spans="1:2" x14ac:dyDescent="0.25">
      <c r="A1616" t="s">
        <v>11333</v>
      </c>
      <c r="B1616" t="s">
        <v>13159</v>
      </c>
    </row>
    <row r="1617" spans="1:2" x14ac:dyDescent="0.25">
      <c r="A1617" t="s">
        <v>11334</v>
      </c>
      <c r="B1617" t="s">
        <v>13160</v>
      </c>
    </row>
    <row r="1618" spans="1:2" x14ac:dyDescent="0.25">
      <c r="A1618" t="s">
        <v>11335</v>
      </c>
      <c r="B1618" t="s">
        <v>13161</v>
      </c>
    </row>
    <row r="1619" spans="1:2" x14ac:dyDescent="0.25">
      <c r="A1619" t="s">
        <v>11336</v>
      </c>
      <c r="B1619" t="s">
        <v>13162</v>
      </c>
    </row>
    <row r="1620" spans="1:2" x14ac:dyDescent="0.25">
      <c r="A1620" t="s">
        <v>11337</v>
      </c>
      <c r="B1620" t="s">
        <v>13163</v>
      </c>
    </row>
    <row r="1621" spans="1:2" x14ac:dyDescent="0.25">
      <c r="A1621" t="s">
        <v>11338</v>
      </c>
      <c r="B1621" t="s">
        <v>13164</v>
      </c>
    </row>
    <row r="1622" spans="1:2" x14ac:dyDescent="0.25">
      <c r="A1622" t="s">
        <v>11339</v>
      </c>
      <c r="B1622" t="s">
        <v>13165</v>
      </c>
    </row>
    <row r="1623" spans="1:2" x14ac:dyDescent="0.25">
      <c r="A1623" t="s">
        <v>11340</v>
      </c>
      <c r="B1623" t="s">
        <v>13166</v>
      </c>
    </row>
    <row r="1624" spans="1:2" x14ac:dyDescent="0.25">
      <c r="A1624" t="s">
        <v>11341</v>
      </c>
      <c r="B1624" t="s">
        <v>13167</v>
      </c>
    </row>
    <row r="1625" spans="1:2" x14ac:dyDescent="0.25">
      <c r="A1625" t="s">
        <v>11342</v>
      </c>
      <c r="B1625" t="s">
        <v>13168</v>
      </c>
    </row>
    <row r="1626" spans="1:2" x14ac:dyDescent="0.25">
      <c r="A1626" t="s">
        <v>11343</v>
      </c>
      <c r="B1626" t="s">
        <v>13169</v>
      </c>
    </row>
    <row r="1627" spans="1:2" x14ac:dyDescent="0.25">
      <c r="A1627" t="s">
        <v>11344</v>
      </c>
      <c r="B1627" t="s">
        <v>13170</v>
      </c>
    </row>
    <row r="1628" spans="1:2" x14ac:dyDescent="0.25">
      <c r="A1628" t="s">
        <v>11345</v>
      </c>
      <c r="B1628" t="s">
        <v>13171</v>
      </c>
    </row>
    <row r="1629" spans="1:2" x14ac:dyDescent="0.25">
      <c r="A1629" t="s">
        <v>11346</v>
      </c>
      <c r="B1629" t="s">
        <v>13172</v>
      </c>
    </row>
    <row r="1630" spans="1:2" x14ac:dyDescent="0.25">
      <c r="A1630" t="s">
        <v>11347</v>
      </c>
      <c r="B1630" t="s">
        <v>13173</v>
      </c>
    </row>
    <row r="1631" spans="1:2" x14ac:dyDescent="0.25">
      <c r="A1631" t="s">
        <v>11348</v>
      </c>
      <c r="B1631" t="s">
        <v>13174</v>
      </c>
    </row>
    <row r="1632" spans="1:2" x14ac:dyDescent="0.25">
      <c r="A1632" t="s">
        <v>11349</v>
      </c>
      <c r="B1632" t="s">
        <v>13175</v>
      </c>
    </row>
    <row r="1633" spans="1:2" x14ac:dyDescent="0.25">
      <c r="A1633" t="s">
        <v>11350</v>
      </c>
      <c r="B1633" t="s">
        <v>13176</v>
      </c>
    </row>
    <row r="1634" spans="1:2" x14ac:dyDescent="0.25">
      <c r="A1634" t="s">
        <v>11351</v>
      </c>
      <c r="B1634" t="s">
        <v>13177</v>
      </c>
    </row>
    <row r="1635" spans="1:2" x14ac:dyDescent="0.25">
      <c r="A1635" t="s">
        <v>11352</v>
      </c>
      <c r="B1635" t="s">
        <v>13178</v>
      </c>
    </row>
    <row r="1636" spans="1:2" x14ac:dyDescent="0.25">
      <c r="A1636" t="s">
        <v>11353</v>
      </c>
      <c r="B1636" t="s">
        <v>13179</v>
      </c>
    </row>
    <row r="1637" spans="1:2" x14ac:dyDescent="0.25">
      <c r="A1637" t="s">
        <v>4420</v>
      </c>
      <c r="B1637" t="s">
        <v>4419</v>
      </c>
    </row>
    <row r="1638" spans="1:2" x14ac:dyDescent="0.25">
      <c r="A1638" t="s">
        <v>11354</v>
      </c>
      <c r="B1638" t="s">
        <v>13180</v>
      </c>
    </row>
    <row r="1639" spans="1:2" x14ac:dyDescent="0.25">
      <c r="A1639" t="s">
        <v>11355</v>
      </c>
      <c r="B1639" t="s">
        <v>13181</v>
      </c>
    </row>
    <row r="1640" spans="1:2" x14ac:dyDescent="0.25">
      <c r="A1640" t="s">
        <v>11356</v>
      </c>
      <c r="B1640" t="s">
        <v>13182</v>
      </c>
    </row>
    <row r="1641" spans="1:2" x14ac:dyDescent="0.25">
      <c r="A1641" t="s">
        <v>11357</v>
      </c>
      <c r="B1641" t="s">
        <v>13183</v>
      </c>
    </row>
    <row r="1642" spans="1:2" x14ac:dyDescent="0.25">
      <c r="A1642" t="s">
        <v>11358</v>
      </c>
      <c r="B1642" t="s">
        <v>13184</v>
      </c>
    </row>
    <row r="1643" spans="1:2" x14ac:dyDescent="0.25">
      <c r="A1643" t="s">
        <v>11359</v>
      </c>
      <c r="B1643" t="s">
        <v>13185</v>
      </c>
    </row>
    <row r="1644" spans="1:2" x14ac:dyDescent="0.25">
      <c r="A1644" t="s">
        <v>11360</v>
      </c>
      <c r="B1644" t="s">
        <v>4518</v>
      </c>
    </row>
    <row r="1645" spans="1:2" x14ac:dyDescent="0.25">
      <c r="A1645" t="s">
        <v>11361</v>
      </c>
      <c r="B1645" t="s">
        <v>13186</v>
      </c>
    </row>
    <row r="1646" spans="1:2" x14ac:dyDescent="0.25">
      <c r="A1646" t="s">
        <v>11362</v>
      </c>
      <c r="B1646" t="s">
        <v>13187</v>
      </c>
    </row>
    <row r="1647" spans="1:2" x14ac:dyDescent="0.25">
      <c r="A1647" t="s">
        <v>11363</v>
      </c>
      <c r="B1647" t="s">
        <v>13188</v>
      </c>
    </row>
    <row r="1648" spans="1:2" x14ac:dyDescent="0.25">
      <c r="A1648" t="s">
        <v>11364</v>
      </c>
      <c r="B1648" t="s">
        <v>4362</v>
      </c>
    </row>
    <row r="1649" spans="1:2" x14ac:dyDescent="0.25">
      <c r="A1649" t="s">
        <v>11365</v>
      </c>
      <c r="B1649" t="s">
        <v>13189</v>
      </c>
    </row>
    <row r="1650" spans="1:2" x14ac:dyDescent="0.25">
      <c r="A1650" t="s">
        <v>11366</v>
      </c>
      <c r="B1650" t="s">
        <v>13190</v>
      </c>
    </row>
    <row r="1651" spans="1:2" x14ac:dyDescent="0.25">
      <c r="A1651" t="s">
        <v>11367</v>
      </c>
      <c r="B1651" t="s">
        <v>13191</v>
      </c>
    </row>
    <row r="1652" spans="1:2" x14ac:dyDescent="0.25">
      <c r="A1652" t="s">
        <v>11368</v>
      </c>
      <c r="B1652" t="s">
        <v>13192</v>
      </c>
    </row>
    <row r="1653" spans="1:2" x14ac:dyDescent="0.25">
      <c r="A1653" t="s">
        <v>11369</v>
      </c>
      <c r="B1653" t="s">
        <v>13193</v>
      </c>
    </row>
    <row r="1654" spans="1:2" x14ac:dyDescent="0.25">
      <c r="A1654" t="s">
        <v>11370</v>
      </c>
      <c r="B1654" t="s">
        <v>13194</v>
      </c>
    </row>
    <row r="1655" spans="1:2" x14ac:dyDescent="0.25">
      <c r="A1655" t="s">
        <v>11371</v>
      </c>
      <c r="B1655" t="s">
        <v>13195</v>
      </c>
    </row>
    <row r="1656" spans="1:2" x14ac:dyDescent="0.25">
      <c r="A1656" t="s">
        <v>11372</v>
      </c>
      <c r="B1656" t="s">
        <v>13196</v>
      </c>
    </row>
    <row r="1657" spans="1:2" x14ac:dyDescent="0.25">
      <c r="A1657" t="s">
        <v>11373</v>
      </c>
      <c r="B1657" t="s">
        <v>13197</v>
      </c>
    </row>
    <row r="1658" spans="1:2" x14ac:dyDescent="0.25">
      <c r="A1658" t="s">
        <v>11374</v>
      </c>
      <c r="B1658" t="s">
        <v>13198</v>
      </c>
    </row>
    <row r="1659" spans="1:2" x14ac:dyDescent="0.25">
      <c r="A1659" t="s">
        <v>11375</v>
      </c>
      <c r="B1659" t="s">
        <v>13199</v>
      </c>
    </row>
    <row r="1660" spans="1:2" x14ac:dyDescent="0.25">
      <c r="A1660" t="s">
        <v>11376</v>
      </c>
      <c r="B1660" t="s">
        <v>13200</v>
      </c>
    </row>
    <row r="1661" spans="1:2" x14ac:dyDescent="0.25">
      <c r="A1661" t="s">
        <v>11377</v>
      </c>
      <c r="B1661" t="s">
        <v>4643</v>
      </c>
    </row>
    <row r="1662" spans="1:2" x14ac:dyDescent="0.25">
      <c r="A1662" t="s">
        <v>11378</v>
      </c>
      <c r="B1662" t="s">
        <v>4561</v>
      </c>
    </row>
    <row r="1663" spans="1:2" x14ac:dyDescent="0.25">
      <c r="A1663" t="s">
        <v>11379</v>
      </c>
      <c r="B1663" t="s">
        <v>13201</v>
      </c>
    </row>
    <row r="1664" spans="1:2" x14ac:dyDescent="0.25">
      <c r="A1664" t="s">
        <v>11380</v>
      </c>
      <c r="B1664" t="s">
        <v>13202</v>
      </c>
    </row>
    <row r="1665" spans="1:2" x14ac:dyDescent="0.25">
      <c r="A1665" t="s">
        <v>11381</v>
      </c>
      <c r="B1665" t="s">
        <v>13203</v>
      </c>
    </row>
    <row r="1666" spans="1:2" x14ac:dyDescent="0.25">
      <c r="A1666" t="s">
        <v>11382</v>
      </c>
      <c r="B1666" t="s">
        <v>4520</v>
      </c>
    </row>
    <row r="1667" spans="1:2" x14ac:dyDescent="0.25">
      <c r="A1667" t="s">
        <v>11383</v>
      </c>
      <c r="B1667" t="s">
        <v>13204</v>
      </c>
    </row>
    <row r="1668" spans="1:2" x14ac:dyDescent="0.25">
      <c r="A1668" t="s">
        <v>11384</v>
      </c>
      <c r="B1668" t="s">
        <v>13205</v>
      </c>
    </row>
    <row r="1669" spans="1:2" x14ac:dyDescent="0.25">
      <c r="A1669" t="s">
        <v>11385</v>
      </c>
      <c r="B1669" t="s">
        <v>13206</v>
      </c>
    </row>
    <row r="1670" spans="1:2" x14ac:dyDescent="0.25">
      <c r="A1670" t="s">
        <v>11386</v>
      </c>
      <c r="B1670" t="s">
        <v>13207</v>
      </c>
    </row>
    <row r="1671" spans="1:2" x14ac:dyDescent="0.25">
      <c r="A1671" t="s">
        <v>11387</v>
      </c>
      <c r="B1671" t="s">
        <v>13208</v>
      </c>
    </row>
    <row r="1672" spans="1:2" x14ac:dyDescent="0.25">
      <c r="A1672" t="s">
        <v>11388</v>
      </c>
      <c r="B1672" t="s">
        <v>13209</v>
      </c>
    </row>
    <row r="1673" spans="1:2" x14ac:dyDescent="0.25">
      <c r="A1673" t="s">
        <v>11389</v>
      </c>
      <c r="B1673" t="s">
        <v>13210</v>
      </c>
    </row>
    <row r="1674" spans="1:2" x14ac:dyDescent="0.25">
      <c r="A1674" t="s">
        <v>11390</v>
      </c>
      <c r="B1674" t="s">
        <v>13211</v>
      </c>
    </row>
    <row r="1675" spans="1:2" x14ac:dyDescent="0.25">
      <c r="A1675" t="s">
        <v>11391</v>
      </c>
      <c r="B1675" t="s">
        <v>13212</v>
      </c>
    </row>
    <row r="1676" spans="1:2" x14ac:dyDescent="0.25">
      <c r="A1676" t="s">
        <v>11392</v>
      </c>
      <c r="B1676" t="s">
        <v>13213</v>
      </c>
    </row>
    <row r="1677" spans="1:2" x14ac:dyDescent="0.25">
      <c r="A1677" t="s">
        <v>11393</v>
      </c>
      <c r="B1677" t="s">
        <v>13214</v>
      </c>
    </row>
    <row r="1678" spans="1:2" x14ac:dyDescent="0.25">
      <c r="A1678" t="s">
        <v>11394</v>
      </c>
      <c r="B1678" t="s">
        <v>13215</v>
      </c>
    </row>
    <row r="1679" spans="1:2" x14ac:dyDescent="0.25">
      <c r="A1679" t="s">
        <v>11395</v>
      </c>
      <c r="B1679" t="s">
        <v>4498</v>
      </c>
    </row>
    <row r="1680" spans="1:2" x14ac:dyDescent="0.25">
      <c r="A1680" t="s">
        <v>11396</v>
      </c>
      <c r="B1680" t="s">
        <v>13216</v>
      </c>
    </row>
    <row r="1681" spans="1:2" x14ac:dyDescent="0.25">
      <c r="A1681" t="s">
        <v>11397</v>
      </c>
      <c r="B1681" t="s">
        <v>13217</v>
      </c>
    </row>
    <row r="1682" spans="1:2" x14ac:dyDescent="0.25">
      <c r="A1682" t="s">
        <v>11398</v>
      </c>
      <c r="B1682" t="s">
        <v>13218</v>
      </c>
    </row>
    <row r="1683" spans="1:2" x14ac:dyDescent="0.25">
      <c r="A1683" t="s">
        <v>11399</v>
      </c>
      <c r="B1683" t="s">
        <v>13219</v>
      </c>
    </row>
    <row r="1684" spans="1:2" x14ac:dyDescent="0.25">
      <c r="A1684" t="s">
        <v>11400</v>
      </c>
      <c r="B1684" t="s">
        <v>13220</v>
      </c>
    </row>
    <row r="1685" spans="1:2" x14ac:dyDescent="0.25">
      <c r="A1685" t="s">
        <v>11401</v>
      </c>
      <c r="B1685" t="s">
        <v>13221</v>
      </c>
    </row>
    <row r="1686" spans="1:2" x14ac:dyDescent="0.25">
      <c r="A1686" t="s">
        <v>11402</v>
      </c>
      <c r="B1686" t="s">
        <v>13222</v>
      </c>
    </row>
    <row r="1687" spans="1:2" x14ac:dyDescent="0.25">
      <c r="A1687" t="s">
        <v>11403</v>
      </c>
      <c r="B1687" t="s">
        <v>13223</v>
      </c>
    </row>
    <row r="1688" spans="1:2" x14ac:dyDescent="0.25">
      <c r="A1688" t="s">
        <v>11404</v>
      </c>
      <c r="B1688" t="s">
        <v>13224</v>
      </c>
    </row>
    <row r="1689" spans="1:2" x14ac:dyDescent="0.25">
      <c r="A1689" t="s">
        <v>11405</v>
      </c>
      <c r="B1689" t="s">
        <v>13225</v>
      </c>
    </row>
    <row r="1690" spans="1:2" x14ac:dyDescent="0.25">
      <c r="A1690" t="s">
        <v>11406</v>
      </c>
      <c r="B1690" t="s">
        <v>13226</v>
      </c>
    </row>
    <row r="1691" spans="1:2" x14ac:dyDescent="0.25">
      <c r="A1691" t="s">
        <v>11407</v>
      </c>
      <c r="B1691" t="s">
        <v>13227</v>
      </c>
    </row>
    <row r="1692" spans="1:2" x14ac:dyDescent="0.25">
      <c r="A1692" t="s">
        <v>11408</v>
      </c>
      <c r="B1692" t="s">
        <v>13228</v>
      </c>
    </row>
    <row r="1693" spans="1:2" x14ac:dyDescent="0.25">
      <c r="A1693" t="s">
        <v>11409</v>
      </c>
      <c r="B1693" t="s">
        <v>13229</v>
      </c>
    </row>
    <row r="1694" spans="1:2" x14ac:dyDescent="0.25">
      <c r="A1694" t="s">
        <v>11410</v>
      </c>
      <c r="B1694" t="s">
        <v>4421</v>
      </c>
    </row>
    <row r="1695" spans="1:2" x14ac:dyDescent="0.25">
      <c r="A1695" t="s">
        <v>11411</v>
      </c>
      <c r="B1695" t="s">
        <v>13230</v>
      </c>
    </row>
    <row r="1696" spans="1:2" x14ac:dyDescent="0.25">
      <c r="A1696" t="s">
        <v>11412</v>
      </c>
      <c r="B1696" t="s">
        <v>13231</v>
      </c>
    </row>
    <row r="1697" spans="1:2" x14ac:dyDescent="0.25">
      <c r="A1697" t="s">
        <v>11413</v>
      </c>
      <c r="B1697" t="s">
        <v>13232</v>
      </c>
    </row>
    <row r="1698" spans="1:2" x14ac:dyDescent="0.25">
      <c r="A1698" t="s">
        <v>11414</v>
      </c>
      <c r="B1698" t="s">
        <v>13233</v>
      </c>
    </row>
    <row r="1699" spans="1:2" x14ac:dyDescent="0.25">
      <c r="A1699" t="s">
        <v>11415</v>
      </c>
      <c r="B1699" t="s">
        <v>13234</v>
      </c>
    </row>
    <row r="1700" spans="1:2" x14ac:dyDescent="0.25">
      <c r="A1700" t="s">
        <v>11416</v>
      </c>
      <c r="B1700" t="s">
        <v>13235</v>
      </c>
    </row>
    <row r="1701" spans="1:2" x14ac:dyDescent="0.25">
      <c r="A1701" t="s">
        <v>11417</v>
      </c>
      <c r="B1701" t="s">
        <v>4480</v>
      </c>
    </row>
    <row r="1702" spans="1:2" x14ac:dyDescent="0.25">
      <c r="A1702" t="s">
        <v>11418</v>
      </c>
      <c r="B1702" t="s">
        <v>4634</v>
      </c>
    </row>
    <row r="1703" spans="1:2" x14ac:dyDescent="0.25">
      <c r="A1703" t="s">
        <v>11419</v>
      </c>
      <c r="B1703" t="s">
        <v>13236</v>
      </c>
    </row>
    <row r="1704" spans="1:2" x14ac:dyDescent="0.25">
      <c r="A1704" t="s">
        <v>11420</v>
      </c>
      <c r="B1704" t="s">
        <v>13237</v>
      </c>
    </row>
    <row r="1705" spans="1:2" x14ac:dyDescent="0.25">
      <c r="A1705" t="s">
        <v>11421</v>
      </c>
      <c r="B1705" t="s">
        <v>13238</v>
      </c>
    </row>
    <row r="1706" spans="1:2" x14ac:dyDescent="0.25">
      <c r="A1706" t="s">
        <v>11422</v>
      </c>
      <c r="B1706" t="s">
        <v>13239</v>
      </c>
    </row>
    <row r="1707" spans="1:2" x14ac:dyDescent="0.25">
      <c r="A1707" t="s">
        <v>11423</v>
      </c>
      <c r="B1707" t="s">
        <v>13240</v>
      </c>
    </row>
    <row r="1708" spans="1:2" x14ac:dyDescent="0.25">
      <c r="A1708" t="s">
        <v>11424</v>
      </c>
      <c r="B1708" t="s">
        <v>4500</v>
      </c>
    </row>
    <row r="1709" spans="1:2" x14ac:dyDescent="0.25">
      <c r="A1709" t="s">
        <v>11425</v>
      </c>
      <c r="B1709" t="s">
        <v>13241</v>
      </c>
    </row>
    <row r="1710" spans="1:2" x14ac:dyDescent="0.25">
      <c r="A1710" t="s">
        <v>11426</v>
      </c>
      <c r="B1710" t="s">
        <v>13242</v>
      </c>
    </row>
    <row r="1711" spans="1:2" x14ac:dyDescent="0.25">
      <c r="A1711" t="s">
        <v>11427</v>
      </c>
      <c r="B1711" t="s">
        <v>13243</v>
      </c>
    </row>
    <row r="1712" spans="1:2" x14ac:dyDescent="0.25">
      <c r="A1712" t="s">
        <v>11428</v>
      </c>
      <c r="B1712" t="s">
        <v>13244</v>
      </c>
    </row>
    <row r="1713" spans="1:2" x14ac:dyDescent="0.25">
      <c r="A1713" t="s">
        <v>11429</v>
      </c>
      <c r="B1713" t="s">
        <v>13245</v>
      </c>
    </row>
    <row r="1714" spans="1:2" x14ac:dyDescent="0.25">
      <c r="A1714" t="s">
        <v>11430</v>
      </c>
      <c r="B1714" t="s">
        <v>13246</v>
      </c>
    </row>
    <row r="1715" spans="1:2" x14ac:dyDescent="0.25">
      <c r="A1715" t="s">
        <v>11431</v>
      </c>
      <c r="B1715" t="s">
        <v>13247</v>
      </c>
    </row>
    <row r="1716" spans="1:2" x14ac:dyDescent="0.25">
      <c r="A1716" t="s">
        <v>11432</v>
      </c>
      <c r="B1716" t="s">
        <v>13248</v>
      </c>
    </row>
    <row r="1717" spans="1:2" x14ac:dyDescent="0.25">
      <c r="A1717" t="s">
        <v>11433</v>
      </c>
      <c r="B1717" t="s">
        <v>13249</v>
      </c>
    </row>
    <row r="1718" spans="1:2" x14ac:dyDescent="0.25">
      <c r="A1718" t="s">
        <v>11434</v>
      </c>
      <c r="B1718" t="s">
        <v>13250</v>
      </c>
    </row>
    <row r="1719" spans="1:2" x14ac:dyDescent="0.25">
      <c r="A1719" t="s">
        <v>11435</v>
      </c>
      <c r="B1719" t="s">
        <v>13251</v>
      </c>
    </row>
    <row r="1720" spans="1:2" x14ac:dyDescent="0.25">
      <c r="A1720" t="s">
        <v>11436</v>
      </c>
      <c r="B1720" t="s">
        <v>13252</v>
      </c>
    </row>
    <row r="1721" spans="1:2" x14ac:dyDescent="0.25">
      <c r="A1721" t="s">
        <v>11437</v>
      </c>
      <c r="B1721" t="s">
        <v>13253</v>
      </c>
    </row>
    <row r="1722" spans="1:2" x14ac:dyDescent="0.25">
      <c r="A1722" t="s">
        <v>11438</v>
      </c>
      <c r="B1722" t="s">
        <v>13254</v>
      </c>
    </row>
    <row r="1723" spans="1:2" x14ac:dyDescent="0.25">
      <c r="A1723" t="s">
        <v>11439</v>
      </c>
      <c r="B1723" t="s">
        <v>13255</v>
      </c>
    </row>
    <row r="1724" spans="1:2" x14ac:dyDescent="0.25">
      <c r="A1724" t="s">
        <v>11440</v>
      </c>
      <c r="B1724" t="s">
        <v>13256</v>
      </c>
    </row>
    <row r="1725" spans="1:2" x14ac:dyDescent="0.25">
      <c r="A1725" t="s">
        <v>11441</v>
      </c>
      <c r="B1725" t="s">
        <v>13257</v>
      </c>
    </row>
    <row r="1726" spans="1:2" x14ac:dyDescent="0.25">
      <c r="A1726" t="s">
        <v>11442</v>
      </c>
      <c r="B1726" t="s">
        <v>13258</v>
      </c>
    </row>
    <row r="1727" spans="1:2" x14ac:dyDescent="0.25">
      <c r="A1727" t="s">
        <v>11443</v>
      </c>
      <c r="B1727" t="s">
        <v>13259</v>
      </c>
    </row>
    <row r="1728" spans="1:2" x14ac:dyDescent="0.25">
      <c r="A1728" t="s">
        <v>11444</v>
      </c>
      <c r="B1728" t="s">
        <v>13260</v>
      </c>
    </row>
    <row r="1729" spans="1:2" x14ac:dyDescent="0.25">
      <c r="A1729" t="s">
        <v>11445</v>
      </c>
      <c r="B1729" t="s">
        <v>13261</v>
      </c>
    </row>
    <row r="1730" spans="1:2" x14ac:dyDescent="0.25">
      <c r="A1730" t="s">
        <v>11446</v>
      </c>
      <c r="B1730" t="s">
        <v>13262</v>
      </c>
    </row>
    <row r="1731" spans="1:2" x14ac:dyDescent="0.25">
      <c r="A1731" t="s">
        <v>4727</v>
      </c>
      <c r="B1731" t="s">
        <v>4726</v>
      </c>
    </row>
    <row r="1732" spans="1:2" x14ac:dyDescent="0.25">
      <c r="A1732" t="s">
        <v>11447</v>
      </c>
      <c r="B1732" t="s">
        <v>13263</v>
      </c>
    </row>
    <row r="1733" spans="1:2" x14ac:dyDescent="0.25">
      <c r="A1733" t="s">
        <v>11448</v>
      </c>
      <c r="B1733" t="s">
        <v>13264</v>
      </c>
    </row>
    <row r="1734" spans="1:2" x14ac:dyDescent="0.25">
      <c r="A1734" t="s">
        <v>11449</v>
      </c>
      <c r="B1734" t="s">
        <v>13265</v>
      </c>
    </row>
    <row r="1735" spans="1:2" x14ac:dyDescent="0.25">
      <c r="A1735" t="s">
        <v>11450</v>
      </c>
      <c r="B1735" t="s">
        <v>13266</v>
      </c>
    </row>
    <row r="1736" spans="1:2" x14ac:dyDescent="0.25">
      <c r="A1736" t="s">
        <v>11451</v>
      </c>
      <c r="B1736" t="s">
        <v>13267</v>
      </c>
    </row>
    <row r="1737" spans="1:2" x14ac:dyDescent="0.25">
      <c r="A1737" t="s">
        <v>11452</v>
      </c>
      <c r="B1737" t="s">
        <v>13268</v>
      </c>
    </row>
    <row r="1738" spans="1:2" x14ac:dyDescent="0.25">
      <c r="A1738" t="s">
        <v>11453</v>
      </c>
      <c r="B1738" t="s">
        <v>13269</v>
      </c>
    </row>
    <row r="1739" spans="1:2" x14ac:dyDescent="0.25">
      <c r="A1739" t="s">
        <v>4579</v>
      </c>
      <c r="B1739" t="s">
        <v>4578</v>
      </c>
    </row>
    <row r="1740" spans="1:2" x14ac:dyDescent="0.25">
      <c r="A1740" t="s">
        <v>11454</v>
      </c>
      <c r="B1740" t="s">
        <v>13270</v>
      </c>
    </row>
    <row r="1741" spans="1:2" x14ac:dyDescent="0.25">
      <c r="A1741" t="s">
        <v>11455</v>
      </c>
      <c r="B1741" t="s">
        <v>13271</v>
      </c>
    </row>
    <row r="1742" spans="1:2" x14ac:dyDescent="0.25">
      <c r="A1742" t="s">
        <v>11456</v>
      </c>
      <c r="B1742" t="s">
        <v>13272</v>
      </c>
    </row>
    <row r="1743" spans="1:2" x14ac:dyDescent="0.25">
      <c r="A1743" t="s">
        <v>11457</v>
      </c>
      <c r="B1743" t="s">
        <v>13273</v>
      </c>
    </row>
    <row r="1744" spans="1:2" x14ac:dyDescent="0.25">
      <c r="A1744" t="s">
        <v>11458</v>
      </c>
      <c r="B1744" t="s">
        <v>13274</v>
      </c>
    </row>
    <row r="1745" spans="1:2" x14ac:dyDescent="0.25">
      <c r="A1745" t="s">
        <v>4372</v>
      </c>
      <c r="B1745" t="s">
        <v>4371</v>
      </c>
    </row>
    <row r="1746" spans="1:2" x14ac:dyDescent="0.25">
      <c r="A1746" t="s">
        <v>11459</v>
      </c>
      <c r="B1746" t="s">
        <v>13275</v>
      </c>
    </row>
    <row r="1747" spans="1:2" x14ac:dyDescent="0.25">
      <c r="A1747" t="s">
        <v>11460</v>
      </c>
      <c r="B1747" t="s">
        <v>13276</v>
      </c>
    </row>
    <row r="1748" spans="1:2" x14ac:dyDescent="0.25">
      <c r="A1748" t="s">
        <v>11461</v>
      </c>
      <c r="B1748" t="s">
        <v>13277</v>
      </c>
    </row>
    <row r="1749" spans="1:2" x14ac:dyDescent="0.25">
      <c r="A1749" t="s">
        <v>11462</v>
      </c>
      <c r="B1749" t="s">
        <v>13278</v>
      </c>
    </row>
    <row r="1750" spans="1:2" x14ac:dyDescent="0.25">
      <c r="A1750" t="s">
        <v>11463</v>
      </c>
      <c r="B1750" t="s">
        <v>13279</v>
      </c>
    </row>
    <row r="1751" spans="1:2" x14ac:dyDescent="0.25">
      <c r="A1751" t="s">
        <v>11464</v>
      </c>
      <c r="B1751" t="s">
        <v>4570</v>
      </c>
    </row>
    <row r="1752" spans="1:2" x14ac:dyDescent="0.25">
      <c r="A1752" t="s">
        <v>11465</v>
      </c>
      <c r="B1752" t="s">
        <v>13280</v>
      </c>
    </row>
    <row r="1753" spans="1:2" x14ac:dyDescent="0.25">
      <c r="A1753" t="s">
        <v>11466</v>
      </c>
      <c r="B1753" t="s">
        <v>13281</v>
      </c>
    </row>
    <row r="1754" spans="1:2" x14ac:dyDescent="0.25">
      <c r="A1754" t="s">
        <v>11467</v>
      </c>
      <c r="B1754" t="s">
        <v>13282</v>
      </c>
    </row>
    <row r="1755" spans="1:2" x14ac:dyDescent="0.25">
      <c r="A1755" t="s">
        <v>11468</v>
      </c>
      <c r="B1755" t="s">
        <v>13283</v>
      </c>
    </row>
    <row r="1756" spans="1:2" x14ac:dyDescent="0.25">
      <c r="A1756" t="s">
        <v>11469</v>
      </c>
      <c r="B1756" t="s">
        <v>13284</v>
      </c>
    </row>
    <row r="1757" spans="1:2" x14ac:dyDescent="0.25">
      <c r="A1757" t="s">
        <v>11470</v>
      </c>
      <c r="B1757" t="s">
        <v>13285</v>
      </c>
    </row>
    <row r="1758" spans="1:2" x14ac:dyDescent="0.25">
      <c r="A1758" t="s">
        <v>11471</v>
      </c>
      <c r="B1758" t="s">
        <v>13286</v>
      </c>
    </row>
    <row r="1759" spans="1:2" x14ac:dyDescent="0.25">
      <c r="A1759" t="s">
        <v>11472</v>
      </c>
      <c r="B1759" t="s">
        <v>13287</v>
      </c>
    </row>
    <row r="1760" spans="1:2" x14ac:dyDescent="0.25">
      <c r="A1760" t="s">
        <v>11473</v>
      </c>
      <c r="B1760" t="s">
        <v>13288</v>
      </c>
    </row>
    <row r="1761" spans="1:2" x14ac:dyDescent="0.25">
      <c r="A1761" t="s">
        <v>11474</v>
      </c>
      <c r="B1761" t="s">
        <v>13289</v>
      </c>
    </row>
    <row r="1762" spans="1:2" x14ac:dyDescent="0.25">
      <c r="A1762" t="s">
        <v>11475</v>
      </c>
      <c r="B1762" t="s">
        <v>13290</v>
      </c>
    </row>
    <row r="1763" spans="1:2" x14ac:dyDescent="0.25">
      <c r="A1763" t="s">
        <v>11476</v>
      </c>
      <c r="B1763" t="s">
        <v>13291</v>
      </c>
    </row>
    <row r="1764" spans="1:2" x14ac:dyDescent="0.25">
      <c r="A1764" t="s">
        <v>11477</v>
      </c>
      <c r="B1764" t="s">
        <v>13292</v>
      </c>
    </row>
    <row r="1765" spans="1:2" x14ac:dyDescent="0.25">
      <c r="A1765" t="s">
        <v>11478</v>
      </c>
      <c r="B1765" t="s">
        <v>13293</v>
      </c>
    </row>
    <row r="1766" spans="1:2" x14ac:dyDescent="0.25">
      <c r="A1766" t="s">
        <v>11479</v>
      </c>
      <c r="B1766" t="s">
        <v>13294</v>
      </c>
    </row>
    <row r="1767" spans="1:2" x14ac:dyDescent="0.25">
      <c r="A1767" t="s">
        <v>11480</v>
      </c>
      <c r="B1767" t="s">
        <v>13295</v>
      </c>
    </row>
    <row r="1768" spans="1:2" x14ac:dyDescent="0.25">
      <c r="A1768" t="s">
        <v>11481</v>
      </c>
      <c r="B1768" t="s">
        <v>13296</v>
      </c>
    </row>
    <row r="1769" spans="1:2" x14ac:dyDescent="0.25">
      <c r="A1769" t="s">
        <v>11482</v>
      </c>
      <c r="B1769" t="s">
        <v>13297</v>
      </c>
    </row>
    <row r="1770" spans="1:2" x14ac:dyDescent="0.25">
      <c r="A1770" t="s">
        <v>11483</v>
      </c>
      <c r="B1770" t="s">
        <v>13298</v>
      </c>
    </row>
    <row r="1771" spans="1:2" x14ac:dyDescent="0.25">
      <c r="A1771" t="s">
        <v>11484</v>
      </c>
      <c r="B1771" t="s">
        <v>13299</v>
      </c>
    </row>
    <row r="1772" spans="1:2" x14ac:dyDescent="0.25">
      <c r="A1772" t="s">
        <v>11485</v>
      </c>
      <c r="B1772" t="s">
        <v>13300</v>
      </c>
    </row>
    <row r="1773" spans="1:2" x14ac:dyDescent="0.25">
      <c r="A1773" t="s">
        <v>11486</v>
      </c>
      <c r="B1773" t="s">
        <v>13301</v>
      </c>
    </row>
    <row r="1774" spans="1:2" x14ac:dyDescent="0.25">
      <c r="A1774" t="s">
        <v>4405</v>
      </c>
      <c r="B1774" t="s">
        <v>4404</v>
      </c>
    </row>
    <row r="1775" spans="1:2" x14ac:dyDescent="0.25">
      <c r="A1775" t="s">
        <v>11487</v>
      </c>
      <c r="B1775" t="s">
        <v>13302</v>
      </c>
    </row>
    <row r="1776" spans="1:2" x14ac:dyDescent="0.25">
      <c r="A1776" t="s">
        <v>11488</v>
      </c>
      <c r="B1776" t="s">
        <v>4547</v>
      </c>
    </row>
    <row r="1777" spans="1:2" x14ac:dyDescent="0.25">
      <c r="A1777" t="s">
        <v>11489</v>
      </c>
      <c r="B1777" t="s">
        <v>13303</v>
      </c>
    </row>
    <row r="1778" spans="1:2" x14ac:dyDescent="0.25">
      <c r="A1778" t="s">
        <v>11490</v>
      </c>
      <c r="B1778" t="s">
        <v>13304</v>
      </c>
    </row>
    <row r="1779" spans="1:2" x14ac:dyDescent="0.25">
      <c r="A1779" t="s">
        <v>11491</v>
      </c>
      <c r="B1779" t="s">
        <v>13305</v>
      </c>
    </row>
    <row r="1780" spans="1:2" x14ac:dyDescent="0.25">
      <c r="A1780" t="s">
        <v>11492</v>
      </c>
      <c r="B1780" t="s">
        <v>13306</v>
      </c>
    </row>
    <row r="1781" spans="1:2" x14ac:dyDescent="0.25">
      <c r="A1781" t="s">
        <v>11493</v>
      </c>
      <c r="B1781" t="s">
        <v>13307</v>
      </c>
    </row>
    <row r="1782" spans="1:2" x14ac:dyDescent="0.25">
      <c r="A1782" t="s">
        <v>11494</v>
      </c>
      <c r="B1782" t="s">
        <v>13308</v>
      </c>
    </row>
    <row r="1783" spans="1:2" x14ac:dyDescent="0.25">
      <c r="A1783" t="s">
        <v>11495</v>
      </c>
      <c r="B1783" t="s">
        <v>13309</v>
      </c>
    </row>
    <row r="1784" spans="1:2" x14ac:dyDescent="0.25">
      <c r="A1784" t="s">
        <v>11496</v>
      </c>
      <c r="B1784" t="s">
        <v>13310</v>
      </c>
    </row>
    <row r="1785" spans="1:2" x14ac:dyDescent="0.25">
      <c r="A1785" t="s">
        <v>11497</v>
      </c>
      <c r="B1785" t="s">
        <v>13311</v>
      </c>
    </row>
    <row r="1786" spans="1:2" x14ac:dyDescent="0.25">
      <c r="A1786" t="s">
        <v>11498</v>
      </c>
      <c r="B1786" t="s">
        <v>13312</v>
      </c>
    </row>
    <row r="1787" spans="1:2" x14ac:dyDescent="0.25">
      <c r="A1787" t="s">
        <v>11499</v>
      </c>
      <c r="B1787" t="s">
        <v>13313</v>
      </c>
    </row>
    <row r="1788" spans="1:2" x14ac:dyDescent="0.25">
      <c r="A1788" t="s">
        <v>11500</v>
      </c>
      <c r="B1788" t="s">
        <v>4400</v>
      </c>
    </row>
    <row r="1789" spans="1:2" x14ac:dyDescent="0.25">
      <c r="A1789" t="s">
        <v>11501</v>
      </c>
      <c r="B1789" t="s">
        <v>13314</v>
      </c>
    </row>
    <row r="1790" spans="1:2" x14ac:dyDescent="0.25">
      <c r="A1790" t="s">
        <v>11502</v>
      </c>
      <c r="B1790" t="s">
        <v>13315</v>
      </c>
    </row>
    <row r="1791" spans="1:2" x14ac:dyDescent="0.25">
      <c r="A1791" t="s">
        <v>11503</v>
      </c>
      <c r="B1791" t="s">
        <v>13316</v>
      </c>
    </row>
    <row r="1792" spans="1:2" x14ac:dyDescent="0.25">
      <c r="A1792" t="s">
        <v>11504</v>
      </c>
      <c r="B1792" t="s">
        <v>13317</v>
      </c>
    </row>
    <row r="1793" spans="1:2" x14ac:dyDescent="0.25">
      <c r="A1793" t="s">
        <v>11505</v>
      </c>
      <c r="B1793" t="s">
        <v>13318</v>
      </c>
    </row>
    <row r="1794" spans="1:2" x14ac:dyDescent="0.25">
      <c r="A1794" t="s">
        <v>11506</v>
      </c>
      <c r="B1794" t="s">
        <v>13319</v>
      </c>
    </row>
    <row r="1795" spans="1:2" x14ac:dyDescent="0.25">
      <c r="A1795" t="s">
        <v>11507</v>
      </c>
      <c r="B1795" t="s">
        <v>13320</v>
      </c>
    </row>
    <row r="1796" spans="1:2" x14ac:dyDescent="0.25">
      <c r="A1796" t="s">
        <v>11508</v>
      </c>
      <c r="B1796" t="s">
        <v>13321</v>
      </c>
    </row>
    <row r="1797" spans="1:2" x14ac:dyDescent="0.25">
      <c r="A1797" t="s">
        <v>11509</v>
      </c>
      <c r="B1797" t="s">
        <v>13322</v>
      </c>
    </row>
    <row r="1798" spans="1:2" x14ac:dyDescent="0.25">
      <c r="A1798" t="s">
        <v>11510</v>
      </c>
      <c r="B1798" t="s">
        <v>13323</v>
      </c>
    </row>
    <row r="1799" spans="1:2" x14ac:dyDescent="0.25">
      <c r="A1799" t="s">
        <v>11511</v>
      </c>
      <c r="B1799" t="s">
        <v>13324</v>
      </c>
    </row>
    <row r="1800" spans="1:2" x14ac:dyDescent="0.25">
      <c r="A1800" t="s">
        <v>11512</v>
      </c>
      <c r="B1800" t="s">
        <v>13325</v>
      </c>
    </row>
    <row r="1801" spans="1:2" x14ac:dyDescent="0.25">
      <c r="A1801" t="s">
        <v>11513</v>
      </c>
      <c r="B1801" t="s">
        <v>13326</v>
      </c>
    </row>
    <row r="1802" spans="1:2" x14ac:dyDescent="0.25">
      <c r="A1802" t="s">
        <v>11514</v>
      </c>
      <c r="B1802" t="s">
        <v>13327</v>
      </c>
    </row>
    <row r="1803" spans="1:2" x14ac:dyDescent="0.25">
      <c r="A1803" t="s">
        <v>11515</v>
      </c>
      <c r="B1803" t="s">
        <v>13328</v>
      </c>
    </row>
    <row r="1804" spans="1:2" x14ac:dyDescent="0.25">
      <c r="A1804" t="s">
        <v>11516</v>
      </c>
      <c r="B1804" t="s">
        <v>13329</v>
      </c>
    </row>
    <row r="1805" spans="1:2" x14ac:dyDescent="0.25">
      <c r="A1805" t="s">
        <v>11517</v>
      </c>
      <c r="B1805" t="s">
        <v>13330</v>
      </c>
    </row>
    <row r="1806" spans="1:2" x14ac:dyDescent="0.25">
      <c r="A1806" t="s">
        <v>11518</v>
      </c>
      <c r="B1806" t="s">
        <v>13331</v>
      </c>
    </row>
    <row r="1807" spans="1:2" x14ac:dyDescent="0.25">
      <c r="A1807" t="s">
        <v>11519</v>
      </c>
      <c r="B1807" t="s">
        <v>13332</v>
      </c>
    </row>
    <row r="1808" spans="1:2" x14ac:dyDescent="0.25">
      <c r="A1808" t="s">
        <v>11520</v>
      </c>
      <c r="B1808" t="s">
        <v>13333</v>
      </c>
    </row>
    <row r="1809" spans="1:2" x14ac:dyDescent="0.25">
      <c r="A1809" t="s">
        <v>11521</v>
      </c>
      <c r="B1809" t="s">
        <v>13334</v>
      </c>
    </row>
    <row r="1810" spans="1:2" x14ac:dyDescent="0.25">
      <c r="A1810" t="s">
        <v>11522</v>
      </c>
      <c r="B1810" t="s">
        <v>13335</v>
      </c>
    </row>
    <row r="1811" spans="1:2" x14ac:dyDescent="0.25">
      <c r="A1811" t="s">
        <v>11523</v>
      </c>
      <c r="B1811" t="s">
        <v>13336</v>
      </c>
    </row>
    <row r="1812" spans="1:2" x14ac:dyDescent="0.25">
      <c r="A1812" t="s">
        <v>11524</v>
      </c>
      <c r="B1812" t="s">
        <v>13337</v>
      </c>
    </row>
    <row r="1813" spans="1:2" x14ac:dyDescent="0.25">
      <c r="A1813" t="s">
        <v>11525</v>
      </c>
      <c r="B1813" t="s">
        <v>13338</v>
      </c>
    </row>
    <row r="1814" spans="1:2" x14ac:dyDescent="0.25">
      <c r="A1814" t="s">
        <v>11526</v>
      </c>
      <c r="B1814" t="s">
        <v>13339</v>
      </c>
    </row>
    <row r="1815" spans="1:2" x14ac:dyDescent="0.25">
      <c r="A1815" t="s">
        <v>11527</v>
      </c>
      <c r="B1815" t="s">
        <v>13340</v>
      </c>
    </row>
    <row r="1816" spans="1:2" x14ac:dyDescent="0.25">
      <c r="A1816" t="s">
        <v>11528</v>
      </c>
      <c r="B1816" t="s">
        <v>13341</v>
      </c>
    </row>
    <row r="1817" spans="1:2" x14ac:dyDescent="0.25">
      <c r="A1817" t="s">
        <v>11529</v>
      </c>
      <c r="B1817" t="s">
        <v>13342</v>
      </c>
    </row>
    <row r="1818" spans="1:2" x14ac:dyDescent="0.25">
      <c r="A1818" t="s">
        <v>11530</v>
      </c>
      <c r="B1818" t="s">
        <v>13343</v>
      </c>
    </row>
    <row r="1819" spans="1:2" x14ac:dyDescent="0.25">
      <c r="A1819" t="s">
        <v>11531</v>
      </c>
      <c r="B1819" t="s">
        <v>13344</v>
      </c>
    </row>
    <row r="1820" spans="1:2" x14ac:dyDescent="0.25">
      <c r="A1820" t="s">
        <v>11532</v>
      </c>
      <c r="B1820" t="s">
        <v>13345</v>
      </c>
    </row>
    <row r="1821" spans="1:2" x14ac:dyDescent="0.25">
      <c r="A1821" t="s">
        <v>11533</v>
      </c>
      <c r="B1821" t="s">
        <v>13346</v>
      </c>
    </row>
    <row r="1822" spans="1:2" x14ac:dyDescent="0.25">
      <c r="A1822" t="s">
        <v>11534</v>
      </c>
      <c r="B1822" t="s">
        <v>13347</v>
      </c>
    </row>
    <row r="1823" spans="1:2" x14ac:dyDescent="0.25">
      <c r="A1823" t="s">
        <v>11535</v>
      </c>
      <c r="B1823" t="s">
        <v>13348</v>
      </c>
    </row>
    <row r="1824" spans="1:2" x14ac:dyDescent="0.25">
      <c r="A1824" t="s">
        <v>11536</v>
      </c>
      <c r="B1824" t="s">
        <v>13349</v>
      </c>
    </row>
    <row r="1825" spans="1:2" x14ac:dyDescent="0.25">
      <c r="A1825" t="s">
        <v>11537</v>
      </c>
      <c r="B1825" t="s">
        <v>13350</v>
      </c>
    </row>
    <row r="1826" spans="1:2" x14ac:dyDescent="0.25">
      <c r="A1826" t="s">
        <v>11538</v>
      </c>
      <c r="B1826" t="s">
        <v>13351</v>
      </c>
    </row>
    <row r="1827" spans="1:2" x14ac:dyDescent="0.25">
      <c r="A1827" t="s">
        <v>11539</v>
      </c>
      <c r="B1827" t="s">
        <v>13352</v>
      </c>
    </row>
    <row r="1828" spans="1:2" x14ac:dyDescent="0.25">
      <c r="A1828" t="s">
        <v>11540</v>
      </c>
      <c r="B1828" t="s">
        <v>13353</v>
      </c>
    </row>
    <row r="1829" spans="1:2" x14ac:dyDescent="0.25">
      <c r="A1829" t="s">
        <v>11541</v>
      </c>
      <c r="B1829" t="s">
        <v>13354</v>
      </c>
    </row>
    <row r="1830" spans="1:2" x14ac:dyDescent="0.25">
      <c r="A1830" t="s">
        <v>11542</v>
      </c>
      <c r="B1830" t="s">
        <v>13355</v>
      </c>
    </row>
    <row r="1831" spans="1:2" x14ac:dyDescent="0.25">
      <c r="A1831" t="s">
        <v>11543</v>
      </c>
      <c r="B1831" t="s">
        <v>13356</v>
      </c>
    </row>
    <row r="1832" spans="1:2" x14ac:dyDescent="0.25">
      <c r="A1832" t="s">
        <v>11544</v>
      </c>
      <c r="B1832" t="s">
        <v>13357</v>
      </c>
    </row>
    <row r="1833" spans="1:2" x14ac:dyDescent="0.25">
      <c r="A1833" t="s">
        <v>11545</v>
      </c>
      <c r="B1833" t="s">
        <v>13358</v>
      </c>
    </row>
    <row r="1834" spans="1:2" x14ac:dyDescent="0.25">
      <c r="A1834" t="s">
        <v>4491</v>
      </c>
      <c r="B1834" t="s">
        <v>4490</v>
      </c>
    </row>
    <row r="1835" spans="1:2" x14ac:dyDescent="0.25">
      <c r="A1835" t="s">
        <v>11546</v>
      </c>
      <c r="B1835" t="s">
        <v>13359</v>
      </c>
    </row>
    <row r="1836" spans="1:2" x14ac:dyDescent="0.25">
      <c r="A1836" t="s">
        <v>11547</v>
      </c>
      <c r="B1836" t="s">
        <v>13360</v>
      </c>
    </row>
    <row r="1837" spans="1:2" x14ac:dyDescent="0.25">
      <c r="A1837" t="s">
        <v>11548</v>
      </c>
      <c r="B1837" t="s">
        <v>13361</v>
      </c>
    </row>
    <row r="1838" spans="1:2" x14ac:dyDescent="0.25">
      <c r="A1838" t="s">
        <v>11549</v>
      </c>
      <c r="B1838" t="s">
        <v>13362</v>
      </c>
    </row>
    <row r="1839" spans="1:2" x14ac:dyDescent="0.25">
      <c r="A1839" t="s">
        <v>11550</v>
      </c>
      <c r="B1839" t="s">
        <v>13363</v>
      </c>
    </row>
    <row r="1840" spans="1:2" x14ac:dyDescent="0.25">
      <c r="A1840" t="s">
        <v>11551</v>
      </c>
      <c r="B1840" t="s">
        <v>13364</v>
      </c>
    </row>
    <row r="1841" spans="1:2" x14ac:dyDescent="0.25">
      <c r="A1841" t="s">
        <v>11552</v>
      </c>
      <c r="B1841" t="s">
        <v>4632</v>
      </c>
    </row>
    <row r="1842" spans="1:2" x14ac:dyDescent="0.25">
      <c r="A1842" t="s">
        <v>11553</v>
      </c>
      <c r="B1842" t="s">
        <v>13365</v>
      </c>
    </row>
    <row r="1843" spans="1:2" x14ac:dyDescent="0.25">
      <c r="A1843" t="s">
        <v>11554</v>
      </c>
      <c r="B1843" t="s">
        <v>13366</v>
      </c>
    </row>
    <row r="1844" spans="1:2" x14ac:dyDescent="0.25">
      <c r="A1844" t="s">
        <v>11555</v>
      </c>
      <c r="B1844" t="s">
        <v>13367</v>
      </c>
    </row>
    <row r="1845" spans="1:2" x14ac:dyDescent="0.25">
      <c r="A1845" t="s">
        <v>11556</v>
      </c>
      <c r="B1845" t="s">
        <v>13368</v>
      </c>
    </row>
    <row r="1846" spans="1:2" x14ac:dyDescent="0.25">
      <c r="A1846" t="s">
        <v>11557</v>
      </c>
      <c r="B1846" t="s">
        <v>13369</v>
      </c>
    </row>
    <row r="1847" spans="1:2" x14ac:dyDescent="0.25">
      <c r="A1847" t="s">
        <v>11558</v>
      </c>
      <c r="B1847" t="s">
        <v>13370</v>
      </c>
    </row>
    <row r="1848" spans="1:2" x14ac:dyDescent="0.25">
      <c r="A1848" t="s">
        <v>11559</v>
      </c>
      <c r="B1848" t="s">
        <v>13371</v>
      </c>
    </row>
    <row r="1849" spans="1:2" x14ac:dyDescent="0.25">
      <c r="A1849" t="s">
        <v>11560</v>
      </c>
      <c r="B1849" t="s">
        <v>13372</v>
      </c>
    </row>
    <row r="1850" spans="1:2" x14ac:dyDescent="0.25">
      <c r="A1850" t="s">
        <v>11561</v>
      </c>
      <c r="B1850" t="s">
        <v>13373</v>
      </c>
    </row>
    <row r="1851" spans="1:2" x14ac:dyDescent="0.25">
      <c r="A1851" t="s">
        <v>11562</v>
      </c>
      <c r="B1851" t="s">
        <v>13374</v>
      </c>
    </row>
    <row r="1852" spans="1:2" x14ac:dyDescent="0.25">
      <c r="A1852" t="s">
        <v>11563</v>
      </c>
      <c r="B1852" t="s">
        <v>13375</v>
      </c>
    </row>
    <row r="1853" spans="1:2" x14ac:dyDescent="0.25">
      <c r="A1853" t="s">
        <v>11564</v>
      </c>
      <c r="B1853" t="s">
        <v>13376</v>
      </c>
    </row>
    <row r="1854" spans="1:2" x14ac:dyDescent="0.25">
      <c r="A1854" t="s">
        <v>11565</v>
      </c>
      <c r="B1854" t="s">
        <v>13377</v>
      </c>
    </row>
    <row r="1855" spans="1:2" x14ac:dyDescent="0.25">
      <c r="A1855" t="s">
        <v>11566</v>
      </c>
      <c r="B1855" t="s">
        <v>13378</v>
      </c>
    </row>
    <row r="1856" spans="1:2" x14ac:dyDescent="0.25">
      <c r="A1856" t="s">
        <v>4483</v>
      </c>
      <c r="B1856" t="s">
        <v>4482</v>
      </c>
    </row>
    <row r="1857" spans="1:2" x14ac:dyDescent="0.25">
      <c r="A1857" t="s">
        <v>11567</v>
      </c>
      <c r="B1857" t="s">
        <v>13379</v>
      </c>
    </row>
    <row r="1858" spans="1:2" x14ac:dyDescent="0.25">
      <c r="A1858" t="s">
        <v>11568</v>
      </c>
      <c r="B1858" t="s">
        <v>4636</v>
      </c>
    </row>
    <row r="1859" spans="1:2" x14ac:dyDescent="0.25">
      <c r="A1859" t="s">
        <v>11569</v>
      </c>
      <c r="B1859" t="s">
        <v>13380</v>
      </c>
    </row>
    <row r="1860" spans="1:2" x14ac:dyDescent="0.25">
      <c r="A1860" t="s">
        <v>11570</v>
      </c>
      <c r="B1860" t="s">
        <v>13381</v>
      </c>
    </row>
    <row r="1861" spans="1:2" x14ac:dyDescent="0.25">
      <c r="A1861" t="s">
        <v>11571</v>
      </c>
      <c r="B1861" t="s">
        <v>13382</v>
      </c>
    </row>
    <row r="1862" spans="1:2" x14ac:dyDescent="0.25">
      <c r="A1862" t="s">
        <v>11572</v>
      </c>
      <c r="B1862" t="s">
        <v>13383</v>
      </c>
    </row>
    <row r="1863" spans="1:2" x14ac:dyDescent="0.25">
      <c r="A1863" t="s">
        <v>11573</v>
      </c>
      <c r="B1863" t="s">
        <v>13384</v>
      </c>
    </row>
    <row r="1864" spans="1:2" x14ac:dyDescent="0.25">
      <c r="A1864" t="s">
        <v>11574</v>
      </c>
      <c r="B1864" t="s">
        <v>13385</v>
      </c>
    </row>
    <row r="1865" spans="1:2" x14ac:dyDescent="0.25">
      <c r="A1865" t="s">
        <v>11575</v>
      </c>
      <c r="B1865" t="s">
        <v>13386</v>
      </c>
    </row>
    <row r="1866" spans="1:2" x14ac:dyDescent="0.25">
      <c r="A1866" t="s">
        <v>11576</v>
      </c>
      <c r="B1866" t="s">
        <v>13387</v>
      </c>
    </row>
    <row r="1867" spans="1:2" x14ac:dyDescent="0.25">
      <c r="A1867" t="s">
        <v>11577</v>
      </c>
      <c r="B1867" t="s">
        <v>13388</v>
      </c>
    </row>
    <row r="1868" spans="1:2" x14ac:dyDescent="0.25">
      <c r="A1868" t="s">
        <v>11578</v>
      </c>
      <c r="B1868" t="s">
        <v>13389</v>
      </c>
    </row>
    <row r="1869" spans="1:2" x14ac:dyDescent="0.25">
      <c r="A1869" t="s">
        <v>11579</v>
      </c>
      <c r="B1869" t="s">
        <v>13390</v>
      </c>
    </row>
    <row r="1870" spans="1:2" x14ac:dyDescent="0.25">
      <c r="A1870" t="s">
        <v>11580</v>
      </c>
      <c r="B1870" t="s">
        <v>13391</v>
      </c>
    </row>
    <row r="1871" spans="1:2" x14ac:dyDescent="0.25">
      <c r="A1871" t="s">
        <v>11581</v>
      </c>
      <c r="B1871" t="s">
        <v>13392</v>
      </c>
    </row>
    <row r="1872" spans="1:2" x14ac:dyDescent="0.25">
      <c r="A1872" t="s">
        <v>11582</v>
      </c>
      <c r="B1872" t="s">
        <v>13393</v>
      </c>
    </row>
    <row r="1873" spans="1:2" x14ac:dyDescent="0.25">
      <c r="A1873" t="s">
        <v>11583</v>
      </c>
      <c r="B1873" t="s">
        <v>13394</v>
      </c>
    </row>
    <row r="1874" spans="1:2" x14ac:dyDescent="0.25">
      <c r="A1874" t="s">
        <v>11584</v>
      </c>
      <c r="B1874" t="s">
        <v>13395</v>
      </c>
    </row>
    <row r="1875" spans="1:2" x14ac:dyDescent="0.25">
      <c r="A1875" t="s">
        <v>11585</v>
      </c>
      <c r="B1875" t="s">
        <v>13396</v>
      </c>
    </row>
    <row r="1876" spans="1:2" x14ac:dyDescent="0.25">
      <c r="A1876" t="s">
        <v>11586</v>
      </c>
      <c r="B1876" t="s">
        <v>13397</v>
      </c>
    </row>
    <row r="1877" spans="1:2" x14ac:dyDescent="0.25">
      <c r="A1877" t="s">
        <v>11587</v>
      </c>
      <c r="B1877" t="s">
        <v>13398</v>
      </c>
    </row>
    <row r="1878" spans="1:2" x14ac:dyDescent="0.25">
      <c r="A1878" t="s">
        <v>11588</v>
      </c>
      <c r="B1878" t="s">
        <v>13399</v>
      </c>
    </row>
    <row r="1879" spans="1:2" x14ac:dyDescent="0.25">
      <c r="A1879" t="s">
        <v>11589</v>
      </c>
      <c r="B1879" t="s">
        <v>13400</v>
      </c>
    </row>
    <row r="1880" spans="1:2" x14ac:dyDescent="0.25">
      <c r="A1880" t="s">
        <v>11590</v>
      </c>
      <c r="B1880" t="s">
        <v>13401</v>
      </c>
    </row>
    <row r="1881" spans="1:2" x14ac:dyDescent="0.25">
      <c r="A1881" t="s">
        <v>11591</v>
      </c>
      <c r="B1881" t="s">
        <v>13402</v>
      </c>
    </row>
    <row r="1882" spans="1:2" x14ac:dyDescent="0.25">
      <c r="A1882" t="s">
        <v>11592</v>
      </c>
      <c r="B1882" t="s">
        <v>13403</v>
      </c>
    </row>
    <row r="1883" spans="1:2" x14ac:dyDescent="0.25">
      <c r="A1883" t="s">
        <v>11593</v>
      </c>
      <c r="B1883" t="s">
        <v>13404</v>
      </c>
    </row>
    <row r="1884" spans="1:2" x14ac:dyDescent="0.25">
      <c r="A1884" t="s">
        <v>11594</v>
      </c>
      <c r="B1884" t="s">
        <v>13405</v>
      </c>
    </row>
    <row r="1885" spans="1:2" x14ac:dyDescent="0.25">
      <c r="A1885" t="s">
        <v>11595</v>
      </c>
      <c r="B1885" t="s">
        <v>13406</v>
      </c>
    </row>
    <row r="1886" spans="1:2" x14ac:dyDescent="0.25">
      <c r="A1886" t="s">
        <v>11596</v>
      </c>
      <c r="B1886" t="s">
        <v>13407</v>
      </c>
    </row>
    <row r="1887" spans="1:2" x14ac:dyDescent="0.25">
      <c r="A1887" t="s">
        <v>11597</v>
      </c>
      <c r="B1887" t="s">
        <v>13408</v>
      </c>
    </row>
    <row r="1888" spans="1:2" x14ac:dyDescent="0.25">
      <c r="A1888" t="s">
        <v>11598</v>
      </c>
      <c r="B1888" t="s">
        <v>13409</v>
      </c>
    </row>
    <row r="1889" spans="1:2" x14ac:dyDescent="0.25">
      <c r="A1889" t="s">
        <v>11599</v>
      </c>
      <c r="B1889" t="s">
        <v>13410</v>
      </c>
    </row>
    <row r="1890" spans="1:2" x14ac:dyDescent="0.25">
      <c r="A1890" t="s">
        <v>11600</v>
      </c>
      <c r="B1890" t="s">
        <v>13411</v>
      </c>
    </row>
    <row r="1891" spans="1:2" x14ac:dyDescent="0.25">
      <c r="A1891" t="s">
        <v>11601</v>
      </c>
      <c r="B1891" t="s">
        <v>13412</v>
      </c>
    </row>
    <row r="1892" spans="1:2" x14ac:dyDescent="0.25">
      <c r="A1892" t="s">
        <v>11602</v>
      </c>
      <c r="B1892" t="s">
        <v>13413</v>
      </c>
    </row>
    <row r="1893" spans="1:2" x14ac:dyDescent="0.25">
      <c r="A1893" t="s">
        <v>11603</v>
      </c>
      <c r="B1893" t="s">
        <v>13414</v>
      </c>
    </row>
    <row r="1894" spans="1:2" x14ac:dyDescent="0.25">
      <c r="A1894" t="s">
        <v>11604</v>
      </c>
      <c r="B1894" t="s">
        <v>13415</v>
      </c>
    </row>
    <row r="1895" spans="1:2" x14ac:dyDescent="0.25">
      <c r="A1895" t="s">
        <v>11605</v>
      </c>
      <c r="B1895" t="s">
        <v>13416</v>
      </c>
    </row>
    <row r="1896" spans="1:2" x14ac:dyDescent="0.25">
      <c r="A1896" t="s">
        <v>11606</v>
      </c>
      <c r="B1896" t="s">
        <v>13417</v>
      </c>
    </row>
    <row r="1897" spans="1:2" x14ac:dyDescent="0.25">
      <c r="A1897" t="s">
        <v>11607</v>
      </c>
      <c r="B1897" t="s">
        <v>4384</v>
      </c>
    </row>
    <row r="1898" spans="1:2" x14ac:dyDescent="0.25">
      <c r="A1898" t="s">
        <v>11608</v>
      </c>
      <c r="B1898" t="s">
        <v>13418</v>
      </c>
    </row>
    <row r="1899" spans="1:2" x14ac:dyDescent="0.25">
      <c r="A1899" t="s">
        <v>11609</v>
      </c>
      <c r="B1899" t="s">
        <v>13419</v>
      </c>
    </row>
    <row r="1900" spans="1:2" x14ac:dyDescent="0.25">
      <c r="A1900" t="s">
        <v>11610</v>
      </c>
      <c r="B1900" t="s">
        <v>13420</v>
      </c>
    </row>
    <row r="1901" spans="1:2" x14ac:dyDescent="0.25">
      <c r="A1901" t="s">
        <v>11611</v>
      </c>
      <c r="B1901" t="s">
        <v>13421</v>
      </c>
    </row>
    <row r="1902" spans="1:2" x14ac:dyDescent="0.25">
      <c r="A1902" t="s">
        <v>11612</v>
      </c>
      <c r="B1902" t="s">
        <v>13422</v>
      </c>
    </row>
    <row r="1903" spans="1:2" x14ac:dyDescent="0.25">
      <c r="A1903" t="s">
        <v>11613</v>
      </c>
      <c r="B1903" t="s">
        <v>13423</v>
      </c>
    </row>
    <row r="1904" spans="1:2" x14ac:dyDescent="0.25">
      <c r="A1904" t="s">
        <v>11614</v>
      </c>
      <c r="B1904" t="s">
        <v>13424</v>
      </c>
    </row>
    <row r="1905" spans="1:2" x14ac:dyDescent="0.25">
      <c r="A1905" t="s">
        <v>11615</v>
      </c>
      <c r="B1905" t="s">
        <v>13425</v>
      </c>
    </row>
    <row r="1906" spans="1:2" x14ac:dyDescent="0.25">
      <c r="A1906" t="s">
        <v>11616</v>
      </c>
      <c r="B1906" t="s">
        <v>4580</v>
      </c>
    </row>
    <row r="1907" spans="1:2" x14ac:dyDescent="0.25">
      <c r="A1907" t="s">
        <v>11617</v>
      </c>
      <c r="B1907" t="s">
        <v>13426</v>
      </c>
    </row>
    <row r="1908" spans="1:2" x14ac:dyDescent="0.25">
      <c r="A1908" t="s">
        <v>11618</v>
      </c>
      <c r="B1908" t="s">
        <v>13427</v>
      </c>
    </row>
    <row r="1909" spans="1:2" x14ac:dyDescent="0.25">
      <c r="A1909" t="s">
        <v>11619</v>
      </c>
      <c r="B1909" t="s">
        <v>13428</v>
      </c>
    </row>
    <row r="1910" spans="1:2" x14ac:dyDescent="0.25">
      <c r="A1910" t="s">
        <v>11620</v>
      </c>
      <c r="B1910" t="s">
        <v>13429</v>
      </c>
    </row>
    <row r="1911" spans="1:2" x14ac:dyDescent="0.25">
      <c r="A1911" t="s">
        <v>11621</v>
      </c>
      <c r="B1911" t="s">
        <v>13430</v>
      </c>
    </row>
    <row r="1912" spans="1:2" x14ac:dyDescent="0.25">
      <c r="A1912" t="s">
        <v>11622</v>
      </c>
      <c r="B1912" t="s">
        <v>13431</v>
      </c>
    </row>
    <row r="1913" spans="1:2" x14ac:dyDescent="0.25">
      <c r="A1913" t="s">
        <v>11623</v>
      </c>
      <c r="B1913" t="s">
        <v>13432</v>
      </c>
    </row>
    <row r="1914" spans="1:2" x14ac:dyDescent="0.25">
      <c r="A1914" t="s">
        <v>11624</v>
      </c>
      <c r="B1914" t="s">
        <v>13433</v>
      </c>
    </row>
    <row r="1915" spans="1:2" x14ac:dyDescent="0.25">
      <c r="A1915" t="s">
        <v>11625</v>
      </c>
      <c r="B1915" t="s">
        <v>13434</v>
      </c>
    </row>
    <row r="1916" spans="1:2" x14ac:dyDescent="0.25">
      <c r="A1916" t="s">
        <v>11626</v>
      </c>
      <c r="B1916" t="s">
        <v>13435</v>
      </c>
    </row>
    <row r="1917" spans="1:2" x14ac:dyDescent="0.25">
      <c r="A1917" t="s">
        <v>11627</v>
      </c>
      <c r="B1917" t="s">
        <v>13436</v>
      </c>
    </row>
    <row r="1918" spans="1:2" x14ac:dyDescent="0.25">
      <c r="A1918" t="s">
        <v>11628</v>
      </c>
      <c r="B1918" t="s">
        <v>13437</v>
      </c>
    </row>
    <row r="1919" spans="1:2" x14ac:dyDescent="0.25">
      <c r="A1919" t="s">
        <v>11629</v>
      </c>
      <c r="B1919" t="s">
        <v>13438</v>
      </c>
    </row>
    <row r="1920" spans="1:2" x14ac:dyDescent="0.25">
      <c r="A1920" t="s">
        <v>11630</v>
      </c>
      <c r="B1920" t="s">
        <v>13439</v>
      </c>
    </row>
    <row r="1921" spans="1:2" x14ac:dyDescent="0.25">
      <c r="A1921" t="s">
        <v>11631</v>
      </c>
      <c r="B1921" t="s">
        <v>13440</v>
      </c>
    </row>
    <row r="1922" spans="1:2" x14ac:dyDescent="0.25">
      <c r="A1922" t="s">
        <v>11632</v>
      </c>
      <c r="B1922" t="s">
        <v>13441</v>
      </c>
    </row>
    <row r="1923" spans="1:2" x14ac:dyDescent="0.25">
      <c r="A1923" t="s">
        <v>11633</v>
      </c>
      <c r="B1923" t="s">
        <v>13442</v>
      </c>
    </row>
    <row r="1924" spans="1:2" x14ac:dyDescent="0.25">
      <c r="A1924" t="s">
        <v>11634</v>
      </c>
      <c r="B1924" t="s">
        <v>13443</v>
      </c>
    </row>
    <row r="1925" spans="1:2" x14ac:dyDescent="0.25">
      <c r="A1925" t="s">
        <v>11635</v>
      </c>
      <c r="B1925" t="s">
        <v>13444</v>
      </c>
    </row>
    <row r="1926" spans="1:2" x14ac:dyDescent="0.25">
      <c r="A1926" t="s">
        <v>11636</v>
      </c>
      <c r="B1926" t="s">
        <v>13445</v>
      </c>
    </row>
    <row r="1927" spans="1:2" x14ac:dyDescent="0.25">
      <c r="A1927" t="s">
        <v>11637</v>
      </c>
      <c r="B1927" t="s">
        <v>13446</v>
      </c>
    </row>
    <row r="1928" spans="1:2" x14ac:dyDescent="0.25">
      <c r="A1928" t="s">
        <v>11638</v>
      </c>
      <c r="B1928" t="s">
        <v>13447</v>
      </c>
    </row>
    <row r="1929" spans="1:2" x14ac:dyDescent="0.25">
      <c r="A1929" t="s">
        <v>11639</v>
      </c>
      <c r="B1929" t="s">
        <v>13448</v>
      </c>
    </row>
    <row r="1930" spans="1:2" x14ac:dyDescent="0.25">
      <c r="A1930" t="s">
        <v>11640</v>
      </c>
      <c r="B1930" t="s">
        <v>13449</v>
      </c>
    </row>
    <row r="1931" spans="1:2" x14ac:dyDescent="0.25">
      <c r="A1931" t="s">
        <v>11641</v>
      </c>
      <c r="B1931" t="s">
        <v>4540</v>
      </c>
    </row>
    <row r="1932" spans="1:2" x14ac:dyDescent="0.25">
      <c r="A1932" t="s">
        <v>11642</v>
      </c>
      <c r="B1932" t="s">
        <v>13450</v>
      </c>
    </row>
    <row r="1933" spans="1:2" x14ac:dyDescent="0.25">
      <c r="A1933" t="s">
        <v>11643</v>
      </c>
      <c r="B1933" t="s">
        <v>13451</v>
      </c>
    </row>
    <row r="1934" spans="1:2" x14ac:dyDescent="0.25">
      <c r="A1934" t="s">
        <v>11644</v>
      </c>
      <c r="B1934" t="s">
        <v>13452</v>
      </c>
    </row>
    <row r="1935" spans="1:2" x14ac:dyDescent="0.25">
      <c r="A1935" t="s">
        <v>11645</v>
      </c>
      <c r="B1935" t="s">
        <v>4448</v>
      </c>
    </row>
    <row r="1936" spans="1:2" x14ac:dyDescent="0.25">
      <c r="A1936" t="s">
        <v>11646</v>
      </c>
      <c r="B1936" t="s">
        <v>13453</v>
      </c>
    </row>
    <row r="1937" spans="1:2" x14ac:dyDescent="0.25">
      <c r="A1937" t="s">
        <v>11647</v>
      </c>
      <c r="B1937" t="s">
        <v>13454</v>
      </c>
    </row>
    <row r="1938" spans="1:2" x14ac:dyDescent="0.25">
      <c r="A1938" t="s">
        <v>11648</v>
      </c>
      <c r="B1938" t="s">
        <v>13455</v>
      </c>
    </row>
    <row r="1939" spans="1:2" x14ac:dyDescent="0.25">
      <c r="A1939" t="s">
        <v>11649</v>
      </c>
      <c r="B1939" t="s">
        <v>13456</v>
      </c>
    </row>
    <row r="1940" spans="1:2" x14ac:dyDescent="0.25">
      <c r="A1940" t="s">
        <v>11650</v>
      </c>
      <c r="B1940" t="s">
        <v>13457</v>
      </c>
    </row>
    <row r="1941" spans="1:2" x14ac:dyDescent="0.25">
      <c r="A1941" t="s">
        <v>11651</v>
      </c>
      <c r="B1941" t="s">
        <v>13458</v>
      </c>
    </row>
    <row r="1942" spans="1:2" x14ac:dyDescent="0.25">
      <c r="A1942" t="s">
        <v>11652</v>
      </c>
      <c r="B1942" t="s">
        <v>13459</v>
      </c>
    </row>
    <row r="1943" spans="1:2" x14ac:dyDescent="0.25">
      <c r="A1943" t="s">
        <v>11653</v>
      </c>
      <c r="B1943" t="s">
        <v>13460</v>
      </c>
    </row>
    <row r="1944" spans="1:2" x14ac:dyDescent="0.25">
      <c r="A1944" t="s">
        <v>11654</v>
      </c>
      <c r="B1944" t="s">
        <v>13461</v>
      </c>
    </row>
    <row r="1945" spans="1:2" x14ac:dyDescent="0.25">
      <c r="A1945" t="s">
        <v>11655</v>
      </c>
      <c r="B1945" t="s">
        <v>13462</v>
      </c>
    </row>
    <row r="1946" spans="1:2" x14ac:dyDescent="0.25">
      <c r="A1946" t="s">
        <v>11656</v>
      </c>
      <c r="B1946" t="s">
        <v>13463</v>
      </c>
    </row>
    <row r="1947" spans="1:2" x14ac:dyDescent="0.25">
      <c r="A1947" t="s">
        <v>11657</v>
      </c>
      <c r="B1947" t="s">
        <v>13464</v>
      </c>
    </row>
    <row r="1948" spans="1:2" x14ac:dyDescent="0.25">
      <c r="A1948" t="s">
        <v>11658</v>
      </c>
      <c r="B1948" t="s">
        <v>4393</v>
      </c>
    </row>
    <row r="1949" spans="1:2" x14ac:dyDescent="0.25">
      <c r="A1949" t="s">
        <v>11659</v>
      </c>
      <c r="B1949" t="s">
        <v>4530</v>
      </c>
    </row>
    <row r="1950" spans="1:2" x14ac:dyDescent="0.25">
      <c r="A1950" t="s">
        <v>4550</v>
      </c>
      <c r="B1950" t="s">
        <v>4549</v>
      </c>
    </row>
    <row r="1951" spans="1:2" x14ac:dyDescent="0.25">
      <c r="A1951" t="s">
        <v>11660</v>
      </c>
      <c r="B1951" t="s">
        <v>13465</v>
      </c>
    </row>
    <row r="1952" spans="1:2" x14ac:dyDescent="0.25">
      <c r="A1952" t="s">
        <v>11661</v>
      </c>
      <c r="B1952" t="s">
        <v>13466</v>
      </c>
    </row>
    <row r="1953" spans="1:2" x14ac:dyDescent="0.25">
      <c r="A1953" t="s">
        <v>11662</v>
      </c>
      <c r="B1953" t="s">
        <v>13467</v>
      </c>
    </row>
    <row r="1954" spans="1:2" x14ac:dyDescent="0.25">
      <c r="A1954" t="s">
        <v>11663</v>
      </c>
      <c r="B1954" t="s">
        <v>13468</v>
      </c>
    </row>
    <row r="1955" spans="1:2" x14ac:dyDescent="0.25">
      <c r="A1955" t="s">
        <v>11664</v>
      </c>
      <c r="B1955" t="s">
        <v>13469</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71BE3E-DE73-492A-896F-AC5A2158A70D}">
  <dimension ref="A1:Y1636"/>
  <sheetViews>
    <sheetView topLeftCell="A4" workbookViewId="0">
      <selection activeCell="H4" sqref="A2:Y1636"/>
    </sheetView>
  </sheetViews>
  <sheetFormatPr defaultRowHeight="15" x14ac:dyDescent="0.25"/>
  <cols>
    <col min="5" max="5" width="18.28515625" customWidth="1"/>
    <col min="9" max="9" width="10.85546875" customWidth="1"/>
    <col min="10" max="10" width="25.140625" customWidth="1"/>
    <col min="11" max="11" width="34.28515625" customWidth="1"/>
    <col min="12" max="12" width="43.85546875" customWidth="1"/>
    <col min="13" max="13" width="13.28515625" customWidth="1"/>
    <col min="14" max="14" width="11.42578125" customWidth="1"/>
    <col min="15" max="15" width="22.140625" customWidth="1"/>
    <col min="16" max="16" width="20.85546875" customWidth="1"/>
    <col min="17" max="17" width="15.28515625" customWidth="1"/>
    <col min="18" max="18" width="23.85546875" customWidth="1"/>
    <col min="19" max="19" width="12.140625" customWidth="1"/>
    <col min="20" max="20" width="15.42578125" customWidth="1"/>
    <col min="21" max="21" width="26.28515625" customWidth="1"/>
    <col min="22" max="22" width="9.85546875" customWidth="1"/>
    <col min="23" max="23" width="17.42578125" customWidth="1"/>
    <col min="24" max="24" width="29.85546875" customWidth="1"/>
    <col min="25" max="25" width="32.5703125" customWidth="1"/>
  </cols>
  <sheetData>
    <row r="1" spans="1:25" x14ac:dyDescent="0.25">
      <c r="A1" t="s">
        <v>626</v>
      </c>
      <c r="B1" t="s">
        <v>627</v>
      </c>
      <c r="C1" t="s">
        <v>3247</v>
      </c>
      <c r="D1" t="s">
        <v>7399</v>
      </c>
      <c r="E1" t="s">
        <v>7335</v>
      </c>
      <c r="F1" t="s">
        <v>630</v>
      </c>
      <c r="G1" t="s">
        <v>631</v>
      </c>
      <c r="H1" t="s">
        <v>628</v>
      </c>
      <c r="I1" t="s">
        <v>638</v>
      </c>
      <c r="J1" t="s">
        <v>7682</v>
      </c>
      <c r="K1" t="s">
        <v>7680</v>
      </c>
      <c r="L1" t="s">
        <v>7681</v>
      </c>
      <c r="M1" t="s">
        <v>7686</v>
      </c>
      <c r="N1" t="s">
        <v>7541</v>
      </c>
      <c r="O1" t="s">
        <v>8012</v>
      </c>
      <c r="P1" t="s">
        <v>7693</v>
      </c>
      <c r="Q1" t="s">
        <v>681</v>
      </c>
      <c r="R1" t="s">
        <v>7515</v>
      </c>
      <c r="S1" t="s">
        <v>629</v>
      </c>
      <c r="T1" t="s">
        <v>730</v>
      </c>
      <c r="U1" t="s">
        <v>4864</v>
      </c>
      <c r="V1" t="s">
        <v>4982</v>
      </c>
      <c r="W1" t="s">
        <v>7522</v>
      </c>
      <c r="X1" t="s">
        <v>7390</v>
      </c>
      <c r="Y1" t="s">
        <v>7969</v>
      </c>
    </row>
    <row r="2" spans="1:25" x14ac:dyDescent="0.25">
      <c r="A2" t="s">
        <v>678</v>
      </c>
      <c r="B2">
        <v>2019</v>
      </c>
      <c r="C2" t="s">
        <v>3582</v>
      </c>
      <c r="D2" s="17">
        <v>43586</v>
      </c>
      <c r="E2">
        <v>22</v>
      </c>
      <c r="F2" t="s">
        <v>633</v>
      </c>
      <c r="G2" t="s">
        <v>130</v>
      </c>
      <c r="H2" t="s">
        <v>682</v>
      </c>
      <c r="I2" t="s">
        <v>156</v>
      </c>
      <c r="J2" t="s">
        <v>7535</v>
      </c>
      <c r="K2" t="s">
        <v>7678</v>
      </c>
      <c r="L2" t="s">
        <v>7685</v>
      </c>
      <c r="M2" t="s">
        <v>7688</v>
      </c>
      <c r="N2" t="s">
        <v>7553</v>
      </c>
      <c r="O2" t="s">
        <v>8014</v>
      </c>
      <c r="P2" t="s">
        <v>7694</v>
      </c>
      <c r="Q2" t="s">
        <v>7178</v>
      </c>
      <c r="R2" t="s">
        <v>7518</v>
      </c>
      <c r="S2" t="s">
        <v>7177</v>
      </c>
      <c r="T2" t="s">
        <v>3629</v>
      </c>
      <c r="U2" t="s">
        <v>680</v>
      </c>
      <c r="V2" t="s">
        <v>7179</v>
      </c>
      <c r="W2" t="s">
        <v>7384</v>
      </c>
      <c r="X2" t="s">
        <v>7384</v>
      </c>
      <c r="Y2">
        <v>6</v>
      </c>
    </row>
    <row r="3" spans="1:25" x14ac:dyDescent="0.25">
      <c r="A3" t="s">
        <v>693</v>
      </c>
      <c r="B3">
        <v>2019</v>
      </c>
      <c r="C3" t="s">
        <v>3582</v>
      </c>
      <c r="D3" s="17">
        <v>43586</v>
      </c>
      <c r="E3">
        <v>22</v>
      </c>
      <c r="F3" t="s">
        <v>633</v>
      </c>
      <c r="G3" t="s">
        <v>130</v>
      </c>
      <c r="I3" t="s">
        <v>156</v>
      </c>
      <c r="J3" t="s">
        <v>7534</v>
      </c>
      <c r="K3" t="s">
        <v>7678</v>
      </c>
      <c r="L3" t="s">
        <v>7685</v>
      </c>
      <c r="M3" t="s">
        <v>7688</v>
      </c>
      <c r="N3" t="s">
        <v>7559</v>
      </c>
      <c r="O3" t="s">
        <v>7703</v>
      </c>
      <c r="P3" t="s">
        <v>7695</v>
      </c>
      <c r="Q3">
        <v>1</v>
      </c>
      <c r="R3" t="s">
        <v>7521</v>
      </c>
      <c r="S3" t="s">
        <v>7182</v>
      </c>
      <c r="T3">
        <v>35</v>
      </c>
      <c r="U3" t="s">
        <v>689</v>
      </c>
      <c r="V3" t="s">
        <v>7181</v>
      </c>
      <c r="W3" t="s">
        <v>7384</v>
      </c>
      <c r="X3" t="s">
        <v>7384</v>
      </c>
      <c r="Y3">
        <v>6</v>
      </c>
    </row>
    <row r="4" spans="1:25" x14ac:dyDescent="0.25">
      <c r="A4" t="s">
        <v>753</v>
      </c>
      <c r="B4">
        <v>2019</v>
      </c>
      <c r="C4" t="s">
        <v>3249</v>
      </c>
      <c r="D4" s="17">
        <v>43800</v>
      </c>
      <c r="E4">
        <v>15</v>
      </c>
      <c r="F4" t="s">
        <v>633</v>
      </c>
      <c r="G4" t="s">
        <v>130</v>
      </c>
      <c r="I4" t="s">
        <v>156</v>
      </c>
      <c r="J4" t="s">
        <v>7547</v>
      </c>
      <c r="K4" t="s">
        <v>7679</v>
      </c>
      <c r="L4" t="s">
        <v>292</v>
      </c>
      <c r="M4" t="s">
        <v>357</v>
      </c>
      <c r="N4" t="s">
        <v>7555</v>
      </c>
      <c r="O4" t="s">
        <v>8014</v>
      </c>
      <c r="P4" t="s">
        <v>7694</v>
      </c>
      <c r="Q4" t="s">
        <v>4987</v>
      </c>
      <c r="R4" t="s">
        <v>7519</v>
      </c>
      <c r="S4" t="s">
        <v>4988</v>
      </c>
      <c r="T4">
        <v>63</v>
      </c>
      <c r="U4" t="s">
        <v>754</v>
      </c>
      <c r="V4" t="s">
        <v>7388</v>
      </c>
      <c r="W4" t="s">
        <v>7384</v>
      </c>
      <c r="X4" t="s">
        <v>7384</v>
      </c>
      <c r="Y4">
        <v>3</v>
      </c>
    </row>
    <row r="5" spans="1:25" x14ac:dyDescent="0.25">
      <c r="A5" t="s">
        <v>768</v>
      </c>
      <c r="B5">
        <v>2019</v>
      </c>
      <c r="C5" t="s">
        <v>3249</v>
      </c>
      <c r="D5" s="17">
        <v>43800</v>
      </c>
      <c r="E5">
        <v>15</v>
      </c>
      <c r="F5" t="s">
        <v>633</v>
      </c>
      <c r="G5" t="s">
        <v>130</v>
      </c>
      <c r="I5" t="s">
        <v>156</v>
      </c>
      <c r="J5" t="s">
        <v>7547</v>
      </c>
      <c r="K5" t="s">
        <v>7679</v>
      </c>
      <c r="L5" t="s">
        <v>292</v>
      </c>
      <c r="M5" t="s">
        <v>357</v>
      </c>
      <c r="N5" t="s">
        <v>7543</v>
      </c>
      <c r="O5" t="s">
        <v>8014</v>
      </c>
      <c r="Q5">
        <v>2</v>
      </c>
      <c r="R5" t="s">
        <v>7521</v>
      </c>
      <c r="S5" t="s">
        <v>5000</v>
      </c>
      <c r="T5">
        <v>88</v>
      </c>
      <c r="V5" t="s">
        <v>7389</v>
      </c>
      <c r="W5" t="s">
        <v>7384</v>
      </c>
      <c r="X5" t="s">
        <v>7384</v>
      </c>
      <c r="Y5">
        <v>2</v>
      </c>
    </row>
    <row r="6" spans="1:25" x14ac:dyDescent="0.25">
      <c r="A6" t="s">
        <v>828</v>
      </c>
      <c r="B6">
        <v>2019</v>
      </c>
      <c r="C6" t="s">
        <v>3249</v>
      </c>
      <c r="D6" s="17">
        <v>43800</v>
      </c>
      <c r="E6">
        <v>15</v>
      </c>
      <c r="F6" t="s">
        <v>633</v>
      </c>
      <c r="G6" t="s">
        <v>130</v>
      </c>
      <c r="I6" t="s">
        <v>156</v>
      </c>
      <c r="J6" t="s">
        <v>7558</v>
      </c>
      <c r="K6" t="s">
        <v>7678</v>
      </c>
      <c r="L6" t="s">
        <v>7684</v>
      </c>
      <c r="M6" t="s">
        <v>357</v>
      </c>
      <c r="N6" t="s">
        <v>7557</v>
      </c>
      <c r="O6" t="s">
        <v>8014</v>
      </c>
      <c r="P6" t="s">
        <v>7694</v>
      </c>
      <c r="Q6" t="s">
        <v>35715</v>
      </c>
      <c r="R6" t="s">
        <v>7520</v>
      </c>
      <c r="S6" t="s">
        <v>829</v>
      </c>
      <c r="T6">
        <v>2</v>
      </c>
      <c r="U6" t="s">
        <v>5035</v>
      </c>
      <c r="V6" t="s">
        <v>5164</v>
      </c>
      <c r="W6" t="s">
        <v>7384</v>
      </c>
      <c r="X6" t="s">
        <v>7384</v>
      </c>
      <c r="Y6">
        <v>11</v>
      </c>
    </row>
    <row r="7" spans="1:25" x14ac:dyDescent="0.25">
      <c r="A7" t="s">
        <v>835</v>
      </c>
      <c r="B7">
        <v>2019</v>
      </c>
      <c r="C7" t="s">
        <v>3249</v>
      </c>
      <c r="D7" s="17">
        <v>43800</v>
      </c>
      <c r="E7">
        <v>15</v>
      </c>
      <c r="F7" t="s">
        <v>633</v>
      </c>
      <c r="G7" t="s">
        <v>130</v>
      </c>
      <c r="I7" t="s">
        <v>156</v>
      </c>
      <c r="J7" t="s">
        <v>7632</v>
      </c>
      <c r="K7" t="s">
        <v>7678</v>
      </c>
      <c r="L7" t="s">
        <v>7685</v>
      </c>
      <c r="M7" t="s">
        <v>7688</v>
      </c>
      <c r="N7" t="s">
        <v>7557</v>
      </c>
      <c r="O7" t="s">
        <v>8013</v>
      </c>
      <c r="P7" t="s">
        <v>7694</v>
      </c>
      <c r="Q7">
        <v>8</v>
      </c>
      <c r="R7" t="s">
        <v>7516</v>
      </c>
      <c r="S7" t="s">
        <v>5039</v>
      </c>
      <c r="T7">
        <v>47</v>
      </c>
      <c r="V7" t="s">
        <v>5040</v>
      </c>
      <c r="W7" t="s">
        <v>7384</v>
      </c>
      <c r="X7" t="s">
        <v>7384</v>
      </c>
      <c r="Y7" t="s">
        <v>7188</v>
      </c>
    </row>
    <row r="8" spans="1:25" x14ac:dyDescent="0.25">
      <c r="A8" t="s">
        <v>865</v>
      </c>
      <c r="B8">
        <v>2019</v>
      </c>
      <c r="C8" t="s">
        <v>3266</v>
      </c>
      <c r="D8" s="17">
        <v>43739</v>
      </c>
      <c r="E8">
        <v>16</v>
      </c>
      <c r="F8" t="s">
        <v>633</v>
      </c>
      <c r="G8" t="s">
        <v>130</v>
      </c>
      <c r="H8" t="s">
        <v>866</v>
      </c>
      <c r="I8" t="s">
        <v>156</v>
      </c>
      <c r="J8" t="s">
        <v>7547</v>
      </c>
      <c r="K8" t="s">
        <v>7679</v>
      </c>
      <c r="L8" t="s">
        <v>292</v>
      </c>
      <c r="M8" t="s">
        <v>357</v>
      </c>
      <c r="N8" t="s">
        <v>7559</v>
      </c>
      <c r="O8" t="s">
        <v>8014</v>
      </c>
      <c r="P8" t="s">
        <v>7695</v>
      </c>
      <c r="Q8">
        <v>5</v>
      </c>
      <c r="R8" t="s">
        <v>7521</v>
      </c>
      <c r="S8" t="s">
        <v>5059</v>
      </c>
      <c r="T8">
        <v>14</v>
      </c>
      <c r="U8" t="s">
        <v>5060</v>
      </c>
      <c r="V8" t="s">
        <v>5061</v>
      </c>
      <c r="W8" t="s">
        <v>7384</v>
      </c>
      <c r="X8" t="s">
        <v>7384</v>
      </c>
      <c r="Y8">
        <v>5</v>
      </c>
    </row>
    <row r="9" spans="1:25" x14ac:dyDescent="0.25">
      <c r="A9" t="s">
        <v>4603</v>
      </c>
      <c r="B9">
        <v>2020</v>
      </c>
      <c r="C9" t="s">
        <v>3569</v>
      </c>
      <c r="D9" s="17">
        <v>43983</v>
      </c>
      <c r="E9">
        <v>9</v>
      </c>
      <c r="F9" t="s">
        <v>633</v>
      </c>
      <c r="G9" t="s">
        <v>130</v>
      </c>
      <c r="I9" t="s">
        <v>156</v>
      </c>
      <c r="J9" t="s">
        <v>7535</v>
      </c>
      <c r="K9" t="s">
        <v>7678</v>
      </c>
      <c r="L9" t="s">
        <v>7685</v>
      </c>
      <c r="M9" t="s">
        <v>7688</v>
      </c>
      <c r="N9" t="s">
        <v>7557</v>
      </c>
      <c r="O9" t="s">
        <v>8014</v>
      </c>
      <c r="P9" t="s">
        <v>7694</v>
      </c>
      <c r="Q9">
        <v>222</v>
      </c>
      <c r="R9" t="s">
        <v>7519</v>
      </c>
      <c r="S9" t="s">
        <v>7062</v>
      </c>
      <c r="T9">
        <v>18</v>
      </c>
      <c r="U9" t="s">
        <v>4604</v>
      </c>
      <c r="V9" t="s">
        <v>7064</v>
      </c>
      <c r="W9" t="s">
        <v>7384</v>
      </c>
      <c r="X9" t="s">
        <v>7384</v>
      </c>
      <c r="Y9" t="s">
        <v>7188</v>
      </c>
    </row>
    <row r="10" spans="1:25" x14ac:dyDescent="0.25">
      <c r="A10" t="s">
        <v>4556</v>
      </c>
      <c r="B10">
        <v>2020</v>
      </c>
      <c r="C10" t="s">
        <v>3582</v>
      </c>
      <c r="D10" s="17">
        <v>43952</v>
      </c>
      <c r="E10">
        <v>10</v>
      </c>
      <c r="F10" t="s">
        <v>633</v>
      </c>
      <c r="G10" t="s">
        <v>130</v>
      </c>
      <c r="I10" t="s">
        <v>156</v>
      </c>
      <c r="J10" t="s">
        <v>7547</v>
      </c>
      <c r="K10" t="s">
        <v>7679</v>
      </c>
      <c r="L10" t="s">
        <v>292</v>
      </c>
      <c r="M10" t="s">
        <v>357</v>
      </c>
      <c r="N10" t="s">
        <v>7561</v>
      </c>
      <c r="O10" t="s">
        <v>8014</v>
      </c>
      <c r="P10" t="s">
        <v>7694</v>
      </c>
      <c r="Q10" t="s">
        <v>35716</v>
      </c>
      <c r="R10" t="s">
        <v>7521</v>
      </c>
      <c r="S10" t="s">
        <v>7035</v>
      </c>
      <c r="T10">
        <v>47</v>
      </c>
      <c r="U10" t="s">
        <v>4454</v>
      </c>
      <c r="V10" t="s">
        <v>7036</v>
      </c>
      <c r="W10" t="s">
        <v>7384</v>
      </c>
      <c r="X10" t="s">
        <v>7384</v>
      </c>
      <c r="Y10" t="s">
        <v>7188</v>
      </c>
    </row>
    <row r="11" spans="1:25" x14ac:dyDescent="0.25">
      <c r="A11" t="s">
        <v>4483</v>
      </c>
      <c r="B11">
        <v>2020</v>
      </c>
      <c r="C11" t="s">
        <v>3582</v>
      </c>
      <c r="D11" s="17">
        <v>43952</v>
      </c>
      <c r="E11">
        <v>10</v>
      </c>
      <c r="F11" t="s">
        <v>633</v>
      </c>
      <c r="G11" t="s">
        <v>130</v>
      </c>
      <c r="I11" t="s">
        <v>156</v>
      </c>
      <c r="J11" t="s">
        <v>7558</v>
      </c>
      <c r="K11" t="s">
        <v>7678</v>
      </c>
      <c r="L11" t="s">
        <v>7684</v>
      </c>
      <c r="M11" t="s">
        <v>357</v>
      </c>
      <c r="N11" t="s">
        <v>7555</v>
      </c>
      <c r="O11" t="s">
        <v>8014</v>
      </c>
      <c r="P11" t="s">
        <v>7694</v>
      </c>
      <c r="Q11">
        <v>67</v>
      </c>
      <c r="R11" t="s">
        <v>7519</v>
      </c>
      <c r="S11" t="s">
        <v>6998</v>
      </c>
      <c r="T11">
        <v>19</v>
      </c>
      <c r="V11" t="s">
        <v>7004</v>
      </c>
      <c r="W11" t="s">
        <v>7384</v>
      </c>
      <c r="X11" t="s">
        <v>7384</v>
      </c>
      <c r="Y11">
        <v>3</v>
      </c>
    </row>
    <row r="12" spans="1:25" x14ac:dyDescent="0.25">
      <c r="A12" t="s">
        <v>1165</v>
      </c>
      <c r="B12">
        <v>2019</v>
      </c>
      <c r="C12" t="s">
        <v>3266</v>
      </c>
      <c r="D12" s="17">
        <v>43739</v>
      </c>
      <c r="E12">
        <v>16</v>
      </c>
      <c r="F12" t="s">
        <v>633</v>
      </c>
      <c r="G12" t="s">
        <v>130</v>
      </c>
      <c r="I12" t="s">
        <v>156</v>
      </c>
      <c r="J12" t="s">
        <v>7634</v>
      </c>
      <c r="K12" t="s">
        <v>7678</v>
      </c>
      <c r="L12" t="s">
        <v>7685</v>
      </c>
      <c r="M12" t="s">
        <v>7688</v>
      </c>
      <c r="N12" t="s">
        <v>7562</v>
      </c>
      <c r="O12" t="s">
        <v>7703</v>
      </c>
      <c r="P12" t="s">
        <v>7697</v>
      </c>
      <c r="Q12">
        <v>35</v>
      </c>
      <c r="R12" t="s">
        <v>7518</v>
      </c>
      <c r="S12" t="s">
        <v>5080</v>
      </c>
      <c r="T12">
        <v>17</v>
      </c>
      <c r="U12" t="s">
        <v>1166</v>
      </c>
      <c r="V12" t="s">
        <v>5083</v>
      </c>
      <c r="W12" t="s">
        <v>7384</v>
      </c>
      <c r="X12" t="s">
        <v>7384</v>
      </c>
      <c r="Y12">
        <v>14</v>
      </c>
    </row>
    <row r="13" spans="1:25" x14ac:dyDescent="0.25">
      <c r="A13" t="s">
        <v>1170</v>
      </c>
      <c r="B13">
        <v>2019</v>
      </c>
      <c r="C13" t="s">
        <v>3266</v>
      </c>
      <c r="D13" s="17">
        <v>43739</v>
      </c>
      <c r="E13">
        <v>16</v>
      </c>
      <c r="F13" t="s">
        <v>633</v>
      </c>
      <c r="G13" t="s">
        <v>130</v>
      </c>
      <c r="I13" t="s">
        <v>156</v>
      </c>
      <c r="J13" t="s">
        <v>7558</v>
      </c>
      <c r="K13" t="s">
        <v>7678</v>
      </c>
      <c r="L13" t="s">
        <v>7684</v>
      </c>
      <c r="M13" t="s">
        <v>357</v>
      </c>
      <c r="N13" t="s">
        <v>7561</v>
      </c>
      <c r="O13" t="s">
        <v>8014</v>
      </c>
      <c r="P13" t="s">
        <v>7694</v>
      </c>
      <c r="Q13">
        <v>9</v>
      </c>
      <c r="R13" t="s">
        <v>7516</v>
      </c>
      <c r="S13" t="s">
        <v>5084</v>
      </c>
      <c r="T13">
        <v>58</v>
      </c>
      <c r="V13" t="s">
        <v>5085</v>
      </c>
      <c r="W13" t="s">
        <v>7384</v>
      </c>
      <c r="X13" t="s">
        <v>7384</v>
      </c>
      <c r="Y13">
        <v>2</v>
      </c>
    </row>
    <row r="14" spans="1:25" x14ac:dyDescent="0.25">
      <c r="A14" t="s">
        <v>1208</v>
      </c>
      <c r="B14">
        <v>2019</v>
      </c>
      <c r="C14" t="s">
        <v>3266</v>
      </c>
      <c r="D14" s="17">
        <v>43739</v>
      </c>
      <c r="E14">
        <v>16</v>
      </c>
      <c r="F14" t="s">
        <v>633</v>
      </c>
      <c r="G14" t="s">
        <v>130</v>
      </c>
      <c r="I14" t="s">
        <v>156</v>
      </c>
      <c r="J14" t="s">
        <v>7547</v>
      </c>
      <c r="K14" t="s">
        <v>7679</v>
      </c>
      <c r="L14" t="s">
        <v>292</v>
      </c>
      <c r="M14" t="s">
        <v>357</v>
      </c>
      <c r="N14" t="s">
        <v>7561</v>
      </c>
      <c r="O14" t="s">
        <v>8014</v>
      </c>
      <c r="P14" t="s">
        <v>7694</v>
      </c>
      <c r="Q14">
        <v>41</v>
      </c>
      <c r="R14" t="s">
        <v>7518</v>
      </c>
      <c r="S14" t="s">
        <v>5106</v>
      </c>
      <c r="T14">
        <v>88</v>
      </c>
      <c r="V14" t="s">
        <v>5107</v>
      </c>
      <c r="W14" t="s">
        <v>7384</v>
      </c>
      <c r="X14" t="s">
        <v>7384</v>
      </c>
      <c r="Y14">
        <v>5</v>
      </c>
    </row>
    <row r="15" spans="1:25" x14ac:dyDescent="0.25">
      <c r="A15" t="s">
        <v>1226</v>
      </c>
      <c r="B15">
        <v>2019</v>
      </c>
      <c r="C15" t="s">
        <v>3266</v>
      </c>
      <c r="D15" s="17">
        <v>43739</v>
      </c>
      <c r="E15">
        <v>16</v>
      </c>
      <c r="F15" t="s">
        <v>633</v>
      </c>
      <c r="G15" t="s">
        <v>130</v>
      </c>
      <c r="H15" t="s">
        <v>35717</v>
      </c>
      <c r="I15" t="s">
        <v>156</v>
      </c>
      <c r="J15" t="s">
        <v>7547</v>
      </c>
      <c r="K15" t="s">
        <v>7679</v>
      </c>
      <c r="L15" t="s">
        <v>292</v>
      </c>
      <c r="M15" t="s">
        <v>357</v>
      </c>
      <c r="N15" t="s">
        <v>7563</v>
      </c>
      <c r="O15" t="s">
        <v>8014</v>
      </c>
      <c r="P15" t="s">
        <v>7695</v>
      </c>
      <c r="Q15">
        <v>2</v>
      </c>
      <c r="R15" t="s">
        <v>7521</v>
      </c>
      <c r="S15" t="s">
        <v>5118</v>
      </c>
      <c r="T15">
        <v>246</v>
      </c>
      <c r="U15" t="s">
        <v>1227</v>
      </c>
      <c r="V15" t="s">
        <v>5117</v>
      </c>
      <c r="W15" t="s">
        <v>7384</v>
      </c>
      <c r="X15" t="s">
        <v>7384</v>
      </c>
      <c r="Y15">
        <v>5</v>
      </c>
    </row>
    <row r="16" spans="1:25" x14ac:dyDescent="0.25">
      <c r="A16" t="s">
        <v>1267</v>
      </c>
      <c r="B16">
        <v>2019</v>
      </c>
      <c r="C16" t="s">
        <v>3266</v>
      </c>
      <c r="D16" s="17">
        <v>43739</v>
      </c>
      <c r="E16">
        <v>16</v>
      </c>
      <c r="F16" t="s">
        <v>633</v>
      </c>
      <c r="G16" t="s">
        <v>130</v>
      </c>
      <c r="H16" t="s">
        <v>1268</v>
      </c>
      <c r="I16" t="s">
        <v>156</v>
      </c>
      <c r="J16" t="s">
        <v>7535</v>
      </c>
      <c r="K16" t="s">
        <v>7678</v>
      </c>
      <c r="L16" t="s">
        <v>7685</v>
      </c>
      <c r="M16" t="s">
        <v>7688</v>
      </c>
      <c r="N16" t="s">
        <v>7561</v>
      </c>
      <c r="O16" t="s">
        <v>8014</v>
      </c>
      <c r="P16" t="s">
        <v>7694</v>
      </c>
      <c r="Q16" t="s">
        <v>5141</v>
      </c>
      <c r="R16" t="s">
        <v>7519</v>
      </c>
      <c r="S16" t="s">
        <v>5143</v>
      </c>
      <c r="T16" t="s">
        <v>35718</v>
      </c>
      <c r="U16" t="s">
        <v>1269</v>
      </c>
      <c r="V16" t="s">
        <v>5142</v>
      </c>
      <c r="W16" t="s">
        <v>7384</v>
      </c>
      <c r="X16" t="s">
        <v>7384</v>
      </c>
      <c r="Y16">
        <v>5</v>
      </c>
    </row>
    <row r="17" spans="1:25" x14ac:dyDescent="0.25">
      <c r="A17" t="s">
        <v>1306</v>
      </c>
      <c r="B17">
        <v>2019</v>
      </c>
      <c r="C17" t="s">
        <v>3266</v>
      </c>
      <c r="D17" s="17">
        <v>43739</v>
      </c>
      <c r="E17">
        <v>16</v>
      </c>
      <c r="F17" t="s">
        <v>633</v>
      </c>
      <c r="G17" t="s">
        <v>130</v>
      </c>
      <c r="I17" t="s">
        <v>156</v>
      </c>
      <c r="J17" t="s">
        <v>7547</v>
      </c>
      <c r="K17" t="s">
        <v>7679</v>
      </c>
      <c r="L17" t="s">
        <v>292</v>
      </c>
      <c r="M17" t="s">
        <v>357</v>
      </c>
      <c r="N17" t="s">
        <v>7563</v>
      </c>
      <c r="O17" t="s">
        <v>8014</v>
      </c>
      <c r="P17" t="s">
        <v>7695</v>
      </c>
      <c r="Q17">
        <v>3</v>
      </c>
      <c r="R17" t="s">
        <v>7521</v>
      </c>
      <c r="S17" t="s">
        <v>35719</v>
      </c>
      <c r="T17">
        <v>172</v>
      </c>
      <c r="V17" t="s">
        <v>5159</v>
      </c>
      <c r="W17" t="s">
        <v>7384</v>
      </c>
      <c r="X17" t="s">
        <v>7384</v>
      </c>
      <c r="Y17">
        <v>1</v>
      </c>
    </row>
    <row r="18" spans="1:25" x14ac:dyDescent="0.25">
      <c r="A18" t="s">
        <v>1308</v>
      </c>
      <c r="B18">
        <v>2019</v>
      </c>
      <c r="C18" t="s">
        <v>3266</v>
      </c>
      <c r="D18" s="17">
        <v>43739</v>
      </c>
      <c r="E18">
        <v>16</v>
      </c>
      <c r="F18" t="s">
        <v>633</v>
      </c>
      <c r="G18" t="s">
        <v>130</v>
      </c>
      <c r="I18" t="s">
        <v>156</v>
      </c>
      <c r="J18" t="s">
        <v>7535</v>
      </c>
      <c r="K18" t="s">
        <v>7678</v>
      </c>
      <c r="L18" t="s">
        <v>7685</v>
      </c>
      <c r="M18" t="s">
        <v>7688</v>
      </c>
      <c r="N18" t="s">
        <v>7555</v>
      </c>
      <c r="O18" t="s">
        <v>8014</v>
      </c>
      <c r="P18" t="s">
        <v>7694</v>
      </c>
      <c r="Q18">
        <v>5</v>
      </c>
      <c r="R18" t="s">
        <v>7521</v>
      </c>
      <c r="S18" t="s">
        <v>5162</v>
      </c>
      <c r="T18">
        <v>18</v>
      </c>
      <c r="V18" t="s">
        <v>5161</v>
      </c>
      <c r="W18" t="s">
        <v>7384</v>
      </c>
      <c r="X18" t="s">
        <v>7384</v>
      </c>
      <c r="Y18">
        <v>9</v>
      </c>
    </row>
    <row r="19" spans="1:25" x14ac:dyDescent="0.25">
      <c r="A19" t="s">
        <v>1310</v>
      </c>
      <c r="B19">
        <v>2019</v>
      </c>
      <c r="C19" t="s">
        <v>3578</v>
      </c>
      <c r="D19" s="17">
        <v>43739</v>
      </c>
      <c r="E19">
        <v>17</v>
      </c>
      <c r="F19" t="s">
        <v>633</v>
      </c>
      <c r="G19" t="s">
        <v>130</v>
      </c>
      <c r="I19" t="s">
        <v>156</v>
      </c>
      <c r="J19" t="s">
        <v>35720</v>
      </c>
      <c r="K19" t="s">
        <v>7678</v>
      </c>
      <c r="L19" t="s">
        <v>7685</v>
      </c>
      <c r="M19" t="s">
        <v>7688</v>
      </c>
      <c r="N19" t="s">
        <v>7565</v>
      </c>
      <c r="O19" t="s">
        <v>8013</v>
      </c>
      <c r="P19" t="s">
        <v>7697</v>
      </c>
      <c r="Q19">
        <v>64</v>
      </c>
      <c r="R19" t="s">
        <v>7519</v>
      </c>
      <c r="S19" t="s">
        <v>655</v>
      </c>
      <c r="T19">
        <v>7</v>
      </c>
      <c r="V19" t="s">
        <v>5166</v>
      </c>
      <c r="W19" t="s">
        <v>7384</v>
      </c>
      <c r="X19" t="s">
        <v>7384</v>
      </c>
      <c r="Y19">
        <v>6</v>
      </c>
    </row>
    <row r="20" spans="1:25" x14ac:dyDescent="0.25">
      <c r="A20" t="s">
        <v>1345</v>
      </c>
      <c r="B20">
        <v>2019</v>
      </c>
      <c r="C20" t="s">
        <v>3578</v>
      </c>
      <c r="D20" s="17">
        <v>43739</v>
      </c>
      <c r="E20">
        <v>17</v>
      </c>
      <c r="F20" t="s">
        <v>633</v>
      </c>
      <c r="G20" t="s">
        <v>130</v>
      </c>
      <c r="I20" t="s">
        <v>156</v>
      </c>
      <c r="J20" t="s">
        <v>7547</v>
      </c>
      <c r="K20" t="s">
        <v>7679</v>
      </c>
      <c r="L20" t="s">
        <v>292</v>
      </c>
      <c r="M20" t="s">
        <v>357</v>
      </c>
      <c r="N20" t="s">
        <v>7563</v>
      </c>
      <c r="O20" t="s">
        <v>8014</v>
      </c>
      <c r="P20" t="s">
        <v>7695</v>
      </c>
      <c r="Q20">
        <v>9</v>
      </c>
      <c r="R20" t="s">
        <v>7516</v>
      </c>
      <c r="S20" t="s">
        <v>5182</v>
      </c>
      <c r="T20">
        <v>45</v>
      </c>
      <c r="U20" t="s">
        <v>1346</v>
      </c>
      <c r="V20" t="s">
        <v>5183</v>
      </c>
      <c r="W20" t="s">
        <v>7384</v>
      </c>
      <c r="X20" t="s">
        <v>7384</v>
      </c>
      <c r="Y20">
        <v>8</v>
      </c>
    </row>
    <row r="21" spans="1:25" x14ac:dyDescent="0.25">
      <c r="A21" t="s">
        <v>1352</v>
      </c>
      <c r="B21">
        <v>2019</v>
      </c>
      <c r="C21" t="s">
        <v>3578</v>
      </c>
      <c r="D21" s="17">
        <v>43739</v>
      </c>
      <c r="E21">
        <v>17</v>
      </c>
      <c r="F21" t="s">
        <v>633</v>
      </c>
      <c r="G21" t="s">
        <v>130</v>
      </c>
      <c r="I21" t="s">
        <v>156</v>
      </c>
      <c r="J21" t="s">
        <v>7535</v>
      </c>
      <c r="K21" t="s">
        <v>7678</v>
      </c>
      <c r="L21" t="s">
        <v>7685</v>
      </c>
      <c r="M21" t="s">
        <v>7688</v>
      </c>
      <c r="N21" t="s">
        <v>7557</v>
      </c>
      <c r="O21" t="s">
        <v>8014</v>
      </c>
      <c r="P21" t="s">
        <v>7694</v>
      </c>
      <c r="Q21">
        <v>38</v>
      </c>
      <c r="R21" t="s">
        <v>7518</v>
      </c>
      <c r="S21" t="s">
        <v>5187</v>
      </c>
      <c r="T21">
        <v>51</v>
      </c>
      <c r="V21" t="s">
        <v>5188</v>
      </c>
      <c r="W21" t="s">
        <v>7384</v>
      </c>
      <c r="X21" t="s">
        <v>7384</v>
      </c>
      <c r="Y21">
        <v>5</v>
      </c>
    </row>
    <row r="22" spans="1:25" x14ac:dyDescent="0.25">
      <c r="A22" t="s">
        <v>1392</v>
      </c>
      <c r="B22">
        <v>2019</v>
      </c>
      <c r="C22" t="s">
        <v>3578</v>
      </c>
      <c r="D22" s="17">
        <v>43739</v>
      </c>
      <c r="E22">
        <v>17</v>
      </c>
      <c r="F22" t="s">
        <v>633</v>
      </c>
      <c r="G22" t="s">
        <v>130</v>
      </c>
      <c r="I22" t="s">
        <v>156</v>
      </c>
      <c r="J22" t="s">
        <v>7535</v>
      </c>
      <c r="K22" t="s">
        <v>7678</v>
      </c>
      <c r="L22" t="s">
        <v>7685</v>
      </c>
      <c r="M22" t="s">
        <v>7688</v>
      </c>
      <c r="N22" t="s">
        <v>7569</v>
      </c>
      <c r="O22" t="s">
        <v>8014</v>
      </c>
      <c r="P22" t="s">
        <v>7697</v>
      </c>
      <c r="Q22">
        <v>2</v>
      </c>
      <c r="R22" t="s">
        <v>7521</v>
      </c>
      <c r="S22" t="s">
        <v>655</v>
      </c>
      <c r="T22">
        <v>15</v>
      </c>
      <c r="V22" t="s">
        <v>5214</v>
      </c>
      <c r="W22" t="s">
        <v>7384</v>
      </c>
      <c r="X22" t="s">
        <v>7384</v>
      </c>
      <c r="Y22">
        <v>6</v>
      </c>
    </row>
    <row r="23" spans="1:25" x14ac:dyDescent="0.25">
      <c r="A23" t="s">
        <v>1402</v>
      </c>
      <c r="B23">
        <v>2019</v>
      </c>
      <c r="C23" t="s">
        <v>3578</v>
      </c>
      <c r="D23" s="17">
        <v>43739</v>
      </c>
      <c r="E23">
        <v>17</v>
      </c>
      <c r="F23" t="s">
        <v>633</v>
      </c>
      <c r="G23" t="s">
        <v>130</v>
      </c>
      <c r="I23" t="s">
        <v>156</v>
      </c>
      <c r="J23" t="s">
        <v>7535</v>
      </c>
      <c r="K23" t="s">
        <v>7678</v>
      </c>
      <c r="L23" t="s">
        <v>7685</v>
      </c>
      <c r="M23" t="s">
        <v>7688</v>
      </c>
      <c r="N23" t="s">
        <v>7561</v>
      </c>
      <c r="O23" t="s">
        <v>8014</v>
      </c>
      <c r="P23" t="s">
        <v>7694</v>
      </c>
      <c r="Q23">
        <v>44</v>
      </c>
      <c r="R23" t="s">
        <v>7518</v>
      </c>
      <c r="S23" t="s">
        <v>655</v>
      </c>
      <c r="T23">
        <v>4</v>
      </c>
      <c r="V23" t="s">
        <v>5221</v>
      </c>
      <c r="W23" t="s">
        <v>7384</v>
      </c>
      <c r="X23" t="s">
        <v>7384</v>
      </c>
      <c r="Y23">
        <v>4</v>
      </c>
    </row>
    <row r="24" spans="1:25" x14ac:dyDescent="0.25">
      <c r="A24" t="s">
        <v>1425</v>
      </c>
      <c r="B24">
        <v>2019</v>
      </c>
      <c r="C24" t="s">
        <v>3578</v>
      </c>
      <c r="D24" s="17">
        <v>43739</v>
      </c>
      <c r="E24">
        <v>17</v>
      </c>
      <c r="F24" t="s">
        <v>633</v>
      </c>
      <c r="G24" t="s">
        <v>130</v>
      </c>
      <c r="H24" t="s">
        <v>1268</v>
      </c>
      <c r="I24" t="s">
        <v>156</v>
      </c>
      <c r="J24" t="s">
        <v>7547</v>
      </c>
      <c r="K24" t="s">
        <v>7679</v>
      </c>
      <c r="L24" t="s">
        <v>292</v>
      </c>
      <c r="M24" t="s">
        <v>357</v>
      </c>
      <c r="N24" t="s">
        <v>7555</v>
      </c>
      <c r="O24" t="s">
        <v>8014</v>
      </c>
      <c r="P24" t="s">
        <v>7694</v>
      </c>
      <c r="Q24" t="s">
        <v>5235</v>
      </c>
      <c r="R24" t="s">
        <v>7516</v>
      </c>
      <c r="S24" t="s">
        <v>5236</v>
      </c>
      <c r="T24">
        <v>218</v>
      </c>
      <c r="U24" t="s">
        <v>5237</v>
      </c>
      <c r="V24" t="s">
        <v>5238</v>
      </c>
      <c r="W24" t="s">
        <v>7384</v>
      </c>
      <c r="X24" t="s">
        <v>7384</v>
      </c>
      <c r="Y24">
        <v>4</v>
      </c>
    </row>
    <row r="25" spans="1:25" x14ac:dyDescent="0.25">
      <c r="A25" t="s">
        <v>1427</v>
      </c>
      <c r="B25">
        <v>2019</v>
      </c>
      <c r="C25" t="s">
        <v>3578</v>
      </c>
      <c r="D25" s="17">
        <v>43739</v>
      </c>
      <c r="E25">
        <v>17</v>
      </c>
      <c r="F25" t="s">
        <v>633</v>
      </c>
      <c r="G25" t="s">
        <v>130</v>
      </c>
      <c r="I25" t="s">
        <v>156</v>
      </c>
      <c r="J25" t="s">
        <v>7636</v>
      </c>
      <c r="K25" t="s">
        <v>7678</v>
      </c>
      <c r="L25" t="s">
        <v>7684</v>
      </c>
      <c r="M25" t="s">
        <v>357</v>
      </c>
      <c r="N25" t="s">
        <v>7561</v>
      </c>
      <c r="O25" t="s">
        <v>8013</v>
      </c>
      <c r="P25" t="s">
        <v>7694</v>
      </c>
      <c r="Q25" t="s">
        <v>35721</v>
      </c>
      <c r="R25" t="s">
        <v>7516</v>
      </c>
      <c r="S25" t="s">
        <v>5240</v>
      </c>
      <c r="T25">
        <v>108</v>
      </c>
      <c r="V25" t="s">
        <v>5244</v>
      </c>
      <c r="W25" t="s">
        <v>7384</v>
      </c>
      <c r="X25" t="s">
        <v>7384</v>
      </c>
      <c r="Y25">
        <v>2</v>
      </c>
    </row>
    <row r="26" spans="1:25" x14ac:dyDescent="0.25">
      <c r="A26" t="s">
        <v>1433</v>
      </c>
      <c r="B26">
        <v>2019</v>
      </c>
      <c r="C26" t="s">
        <v>3578</v>
      </c>
      <c r="D26" s="17">
        <v>43739</v>
      </c>
      <c r="E26">
        <v>17</v>
      </c>
      <c r="F26" t="s">
        <v>633</v>
      </c>
      <c r="G26" t="s">
        <v>130</v>
      </c>
      <c r="H26" t="s">
        <v>1268</v>
      </c>
      <c r="I26" t="s">
        <v>156</v>
      </c>
      <c r="J26" t="s">
        <v>7547</v>
      </c>
      <c r="K26" t="s">
        <v>7679</v>
      </c>
      <c r="L26" t="s">
        <v>292</v>
      </c>
      <c r="M26" t="s">
        <v>357</v>
      </c>
      <c r="N26" t="s">
        <v>7563</v>
      </c>
      <c r="O26" t="s">
        <v>8014</v>
      </c>
      <c r="P26" t="s">
        <v>7695</v>
      </c>
      <c r="Q26" t="s">
        <v>5247</v>
      </c>
      <c r="R26" t="s">
        <v>7519</v>
      </c>
      <c r="S26" t="s">
        <v>655</v>
      </c>
      <c r="T26">
        <v>113</v>
      </c>
      <c r="U26" t="s">
        <v>5248</v>
      </c>
      <c r="V26" t="s">
        <v>5249</v>
      </c>
      <c r="W26" t="s">
        <v>7384</v>
      </c>
      <c r="X26" t="s">
        <v>7384</v>
      </c>
      <c r="Y26">
        <v>8</v>
      </c>
    </row>
    <row r="27" spans="1:25" x14ac:dyDescent="0.25">
      <c r="A27" t="s">
        <v>1450</v>
      </c>
      <c r="B27">
        <v>2019</v>
      </c>
      <c r="C27" t="s">
        <v>3256</v>
      </c>
      <c r="D27" s="17">
        <v>43709</v>
      </c>
      <c r="E27">
        <v>18</v>
      </c>
      <c r="F27" t="s">
        <v>633</v>
      </c>
      <c r="G27" t="s">
        <v>130</v>
      </c>
      <c r="I27" t="s">
        <v>156</v>
      </c>
      <c r="J27" t="s">
        <v>7547</v>
      </c>
      <c r="K27" t="s">
        <v>7679</v>
      </c>
      <c r="L27" t="s">
        <v>292</v>
      </c>
      <c r="M27" t="s">
        <v>357</v>
      </c>
      <c r="N27" t="s">
        <v>7543</v>
      </c>
      <c r="O27" t="s">
        <v>8014</v>
      </c>
      <c r="Q27">
        <v>3</v>
      </c>
      <c r="R27" t="s">
        <v>7521</v>
      </c>
      <c r="S27" t="s">
        <v>5264</v>
      </c>
      <c r="T27">
        <v>67</v>
      </c>
      <c r="U27" t="s">
        <v>1451</v>
      </c>
      <c r="V27" t="s">
        <v>5263</v>
      </c>
      <c r="W27" t="s">
        <v>7384</v>
      </c>
      <c r="X27" t="s">
        <v>7384</v>
      </c>
      <c r="Y27">
        <v>3</v>
      </c>
    </row>
    <row r="28" spans="1:25" x14ac:dyDescent="0.25">
      <c r="A28" t="s">
        <v>1461</v>
      </c>
      <c r="B28">
        <v>2019</v>
      </c>
      <c r="C28" t="s">
        <v>3256</v>
      </c>
      <c r="D28" s="17">
        <v>43709</v>
      </c>
      <c r="E28">
        <v>18</v>
      </c>
      <c r="F28" t="s">
        <v>633</v>
      </c>
      <c r="G28" t="s">
        <v>130</v>
      </c>
      <c r="I28" t="s">
        <v>156</v>
      </c>
      <c r="J28" t="s">
        <v>7558</v>
      </c>
      <c r="K28" t="s">
        <v>7678</v>
      </c>
      <c r="L28" t="s">
        <v>7684</v>
      </c>
      <c r="M28" t="s">
        <v>357</v>
      </c>
      <c r="N28" t="s">
        <v>7561</v>
      </c>
      <c r="O28" t="s">
        <v>8014</v>
      </c>
      <c r="P28" t="s">
        <v>7694</v>
      </c>
      <c r="Q28">
        <v>3</v>
      </c>
      <c r="R28" t="s">
        <v>7521</v>
      </c>
      <c r="S28" t="s">
        <v>5273</v>
      </c>
      <c r="T28">
        <v>29</v>
      </c>
      <c r="V28" t="s">
        <v>5272</v>
      </c>
      <c r="W28" t="s">
        <v>7384</v>
      </c>
      <c r="X28" t="s">
        <v>7384</v>
      </c>
      <c r="Y28">
        <v>10</v>
      </c>
    </row>
    <row r="29" spans="1:25" x14ac:dyDescent="0.25">
      <c r="A29" t="s">
        <v>1534</v>
      </c>
      <c r="B29">
        <v>2019</v>
      </c>
      <c r="C29" t="s">
        <v>3256</v>
      </c>
      <c r="D29" s="17">
        <v>43709</v>
      </c>
      <c r="E29">
        <v>18</v>
      </c>
      <c r="F29" t="s">
        <v>633</v>
      </c>
      <c r="G29" t="s">
        <v>130</v>
      </c>
      <c r="I29" t="s">
        <v>156</v>
      </c>
      <c r="J29" t="s">
        <v>7571</v>
      </c>
      <c r="K29" t="s">
        <v>7678</v>
      </c>
      <c r="L29" t="s">
        <v>7684</v>
      </c>
      <c r="M29" t="s">
        <v>357</v>
      </c>
      <c r="N29" t="s">
        <v>7555</v>
      </c>
      <c r="O29" t="s">
        <v>7703</v>
      </c>
      <c r="P29" t="s">
        <v>7694</v>
      </c>
      <c r="Q29">
        <v>1</v>
      </c>
      <c r="R29" t="s">
        <v>7521</v>
      </c>
      <c r="S29" t="s">
        <v>3181</v>
      </c>
      <c r="T29">
        <v>33</v>
      </c>
      <c r="V29" t="s">
        <v>5319</v>
      </c>
      <c r="W29" t="s">
        <v>7384</v>
      </c>
      <c r="X29" t="s">
        <v>7384</v>
      </c>
      <c r="Y29">
        <v>6</v>
      </c>
    </row>
    <row r="30" spans="1:25" x14ac:dyDescent="0.25">
      <c r="A30" t="s">
        <v>1744</v>
      </c>
      <c r="B30">
        <v>2019</v>
      </c>
      <c r="C30" t="s">
        <v>3622</v>
      </c>
      <c r="D30" s="17">
        <v>43647</v>
      </c>
      <c r="E30">
        <v>20</v>
      </c>
      <c r="F30" t="s">
        <v>633</v>
      </c>
      <c r="G30" t="s">
        <v>130</v>
      </c>
      <c r="I30" t="s">
        <v>156</v>
      </c>
      <c r="J30" t="s">
        <v>7547</v>
      </c>
      <c r="K30" t="s">
        <v>7679</v>
      </c>
      <c r="L30" t="s">
        <v>292</v>
      </c>
      <c r="M30" t="s">
        <v>357</v>
      </c>
      <c r="N30" t="s">
        <v>7543</v>
      </c>
      <c r="O30" t="s">
        <v>8014</v>
      </c>
      <c r="Q30">
        <v>15</v>
      </c>
      <c r="R30" t="s">
        <v>7517</v>
      </c>
      <c r="S30" t="s">
        <v>35722</v>
      </c>
      <c r="T30">
        <v>103</v>
      </c>
      <c r="V30" t="s">
        <v>5430</v>
      </c>
      <c r="W30" t="s">
        <v>7384</v>
      </c>
      <c r="X30" t="s">
        <v>7384</v>
      </c>
      <c r="Y30">
        <v>12</v>
      </c>
    </row>
    <row r="31" spans="1:25" x14ac:dyDescent="0.25">
      <c r="A31" t="s">
        <v>2018</v>
      </c>
      <c r="B31">
        <v>2019</v>
      </c>
      <c r="C31" t="s">
        <v>3600</v>
      </c>
      <c r="D31" s="17">
        <v>43556</v>
      </c>
      <c r="E31">
        <v>23</v>
      </c>
      <c r="F31" t="s">
        <v>633</v>
      </c>
      <c r="G31" t="s">
        <v>130</v>
      </c>
      <c r="I31" t="s">
        <v>156</v>
      </c>
      <c r="J31" t="s">
        <v>7577</v>
      </c>
      <c r="K31" t="s">
        <v>7678</v>
      </c>
      <c r="L31" t="s">
        <v>7685</v>
      </c>
      <c r="M31" t="s">
        <v>7688</v>
      </c>
      <c r="N31" t="s">
        <v>7553</v>
      </c>
      <c r="O31" t="s">
        <v>7703</v>
      </c>
      <c r="P31" t="s">
        <v>7694</v>
      </c>
      <c r="Q31">
        <v>6</v>
      </c>
      <c r="R31" t="s">
        <v>7516</v>
      </c>
      <c r="S31" t="s">
        <v>655</v>
      </c>
      <c r="T31">
        <v>44</v>
      </c>
      <c r="V31" t="s">
        <v>5579</v>
      </c>
      <c r="W31" t="s">
        <v>7384</v>
      </c>
      <c r="X31" t="s">
        <v>7384</v>
      </c>
      <c r="Y31">
        <v>13</v>
      </c>
    </row>
    <row r="32" spans="1:25" x14ac:dyDescent="0.25">
      <c r="A32" t="s">
        <v>2056</v>
      </c>
      <c r="B32">
        <v>2019</v>
      </c>
      <c r="C32" t="s">
        <v>3600</v>
      </c>
      <c r="D32" s="17">
        <v>43556</v>
      </c>
      <c r="E32">
        <v>23</v>
      </c>
      <c r="F32" t="s">
        <v>633</v>
      </c>
      <c r="G32" t="s">
        <v>130</v>
      </c>
      <c r="I32" t="s">
        <v>156</v>
      </c>
      <c r="J32" t="s">
        <v>7535</v>
      </c>
      <c r="K32" t="s">
        <v>7678</v>
      </c>
      <c r="L32" t="s">
        <v>7685</v>
      </c>
      <c r="M32" t="s">
        <v>7688</v>
      </c>
      <c r="N32" t="s">
        <v>7578</v>
      </c>
      <c r="O32" t="s">
        <v>8014</v>
      </c>
      <c r="Q32">
        <v>2</v>
      </c>
      <c r="R32" t="s">
        <v>7521</v>
      </c>
      <c r="S32" t="s">
        <v>5593</v>
      </c>
      <c r="T32">
        <v>41</v>
      </c>
      <c r="U32" t="s">
        <v>2057</v>
      </c>
      <c r="V32" t="s">
        <v>5592</v>
      </c>
      <c r="W32" t="s">
        <v>7384</v>
      </c>
      <c r="X32" t="s">
        <v>7384</v>
      </c>
      <c r="Y32">
        <v>2</v>
      </c>
    </row>
    <row r="33" spans="1:25" x14ac:dyDescent="0.25">
      <c r="A33" t="s">
        <v>2127</v>
      </c>
      <c r="B33">
        <v>2019</v>
      </c>
      <c r="C33" t="s">
        <v>3600</v>
      </c>
      <c r="D33" s="17">
        <v>43556</v>
      </c>
      <c r="E33">
        <v>23</v>
      </c>
      <c r="F33" t="s">
        <v>633</v>
      </c>
      <c r="G33" t="s">
        <v>130</v>
      </c>
      <c r="I33" t="s">
        <v>156</v>
      </c>
      <c r="J33" t="s">
        <v>7535</v>
      </c>
      <c r="K33" t="s">
        <v>7678</v>
      </c>
      <c r="L33" t="s">
        <v>7685</v>
      </c>
      <c r="M33" t="s">
        <v>7688</v>
      </c>
      <c r="N33" t="s">
        <v>7581</v>
      </c>
      <c r="O33" t="s">
        <v>8014</v>
      </c>
      <c r="P33" t="s">
        <v>7694</v>
      </c>
      <c r="Q33">
        <v>9</v>
      </c>
      <c r="R33" t="s">
        <v>7516</v>
      </c>
      <c r="S33" t="s">
        <v>5635</v>
      </c>
      <c r="T33">
        <v>44</v>
      </c>
      <c r="V33" t="s">
        <v>5634</v>
      </c>
      <c r="W33" t="s">
        <v>7384</v>
      </c>
      <c r="X33" t="s">
        <v>7384</v>
      </c>
      <c r="Y33" t="s">
        <v>7188</v>
      </c>
    </row>
    <row r="34" spans="1:25" x14ac:dyDescent="0.25">
      <c r="A34" t="s">
        <v>2141</v>
      </c>
      <c r="B34">
        <v>2019</v>
      </c>
      <c r="C34" t="s">
        <v>3600</v>
      </c>
      <c r="D34" s="17">
        <v>43556</v>
      </c>
      <c r="E34">
        <v>23</v>
      </c>
      <c r="F34" t="s">
        <v>633</v>
      </c>
      <c r="G34" t="s">
        <v>130</v>
      </c>
      <c r="H34" t="s">
        <v>35723</v>
      </c>
      <c r="I34" t="s">
        <v>156</v>
      </c>
      <c r="J34" t="s">
        <v>7576</v>
      </c>
      <c r="K34" t="s">
        <v>7283</v>
      </c>
      <c r="L34" t="s">
        <v>7283</v>
      </c>
      <c r="M34" t="s">
        <v>7283</v>
      </c>
      <c r="N34" t="s">
        <v>7543</v>
      </c>
      <c r="O34" t="s">
        <v>8014</v>
      </c>
      <c r="Q34" t="s">
        <v>2146</v>
      </c>
      <c r="R34" t="s">
        <v>829</v>
      </c>
      <c r="S34" t="s">
        <v>1687</v>
      </c>
      <c r="T34">
        <v>31</v>
      </c>
      <c r="U34" t="s">
        <v>5644</v>
      </c>
      <c r="V34" t="s">
        <v>5645</v>
      </c>
      <c r="W34" t="s">
        <v>7384</v>
      </c>
      <c r="X34" t="s">
        <v>7384</v>
      </c>
      <c r="Y34">
        <v>5</v>
      </c>
    </row>
    <row r="35" spans="1:25" x14ac:dyDescent="0.25">
      <c r="A35" t="s">
        <v>2150</v>
      </c>
      <c r="B35">
        <v>2019</v>
      </c>
      <c r="C35" t="s">
        <v>3600</v>
      </c>
      <c r="D35" s="17">
        <v>43556</v>
      </c>
      <c r="E35">
        <v>23</v>
      </c>
      <c r="F35" t="s">
        <v>633</v>
      </c>
      <c r="G35" t="s">
        <v>130</v>
      </c>
      <c r="I35" t="s">
        <v>156</v>
      </c>
      <c r="J35" t="s">
        <v>7535</v>
      </c>
      <c r="K35" t="s">
        <v>7678</v>
      </c>
      <c r="L35" t="s">
        <v>7685</v>
      </c>
      <c r="M35" t="s">
        <v>7688</v>
      </c>
      <c r="N35" t="s">
        <v>7583</v>
      </c>
      <c r="O35" t="s">
        <v>8014</v>
      </c>
      <c r="P35" t="s">
        <v>7697</v>
      </c>
      <c r="Q35">
        <v>3</v>
      </c>
      <c r="R35" t="s">
        <v>7521</v>
      </c>
      <c r="S35" t="s">
        <v>5650</v>
      </c>
      <c r="T35">
        <v>91</v>
      </c>
      <c r="V35" t="s">
        <v>5649</v>
      </c>
      <c r="W35" t="s">
        <v>7384</v>
      </c>
      <c r="X35" t="s">
        <v>7384</v>
      </c>
      <c r="Y35">
        <v>13</v>
      </c>
    </row>
    <row r="36" spans="1:25" x14ac:dyDescent="0.25">
      <c r="A36" t="s">
        <v>2271</v>
      </c>
      <c r="B36">
        <v>2019</v>
      </c>
      <c r="C36" t="s">
        <v>3627</v>
      </c>
      <c r="D36" s="17">
        <v>43525</v>
      </c>
      <c r="E36">
        <v>24</v>
      </c>
      <c r="F36" t="s">
        <v>633</v>
      </c>
      <c r="G36" t="s">
        <v>130</v>
      </c>
      <c r="H36" t="s">
        <v>1268</v>
      </c>
      <c r="I36" t="s">
        <v>156</v>
      </c>
      <c r="J36" t="s">
        <v>7535</v>
      </c>
      <c r="K36" t="s">
        <v>7678</v>
      </c>
      <c r="L36" t="s">
        <v>7685</v>
      </c>
      <c r="M36" t="s">
        <v>7688</v>
      </c>
      <c r="N36" t="s">
        <v>7586</v>
      </c>
      <c r="O36" t="s">
        <v>8014</v>
      </c>
      <c r="P36" t="s">
        <v>7696</v>
      </c>
      <c r="Q36" t="s">
        <v>2272</v>
      </c>
      <c r="R36" t="s">
        <v>7521</v>
      </c>
      <c r="S36" t="s">
        <v>5724</v>
      </c>
      <c r="T36" t="s">
        <v>35724</v>
      </c>
      <c r="V36" t="s">
        <v>5723</v>
      </c>
      <c r="W36" t="s">
        <v>7384</v>
      </c>
      <c r="X36" t="s">
        <v>7384</v>
      </c>
      <c r="Y36">
        <v>10</v>
      </c>
    </row>
    <row r="37" spans="1:25" x14ac:dyDescent="0.25">
      <c r="A37" t="s">
        <v>2288</v>
      </c>
      <c r="B37">
        <v>2019</v>
      </c>
      <c r="C37" t="s">
        <v>3627</v>
      </c>
      <c r="D37" s="17">
        <v>43525</v>
      </c>
      <c r="E37">
        <v>24</v>
      </c>
      <c r="F37" t="s">
        <v>633</v>
      </c>
      <c r="G37" t="s">
        <v>130</v>
      </c>
      <c r="H37" t="s">
        <v>2290</v>
      </c>
      <c r="I37" t="s">
        <v>156</v>
      </c>
      <c r="J37" t="s">
        <v>7547</v>
      </c>
      <c r="K37" t="s">
        <v>7679</v>
      </c>
      <c r="L37" t="s">
        <v>292</v>
      </c>
      <c r="M37" t="s">
        <v>357</v>
      </c>
      <c r="N37" t="s">
        <v>7587</v>
      </c>
      <c r="O37" t="s">
        <v>8014</v>
      </c>
      <c r="P37" t="s">
        <v>7695</v>
      </c>
      <c r="Q37" t="s">
        <v>2289</v>
      </c>
      <c r="R37" t="s">
        <v>7517</v>
      </c>
      <c r="S37" t="s">
        <v>1280</v>
      </c>
      <c r="T37" t="s">
        <v>5735</v>
      </c>
      <c r="U37" t="s">
        <v>5733</v>
      </c>
      <c r="V37" t="s">
        <v>5734</v>
      </c>
      <c r="W37" t="s">
        <v>7384</v>
      </c>
      <c r="X37" t="s">
        <v>7384</v>
      </c>
      <c r="Y37">
        <v>13</v>
      </c>
    </row>
    <row r="38" spans="1:25" x14ac:dyDescent="0.25">
      <c r="A38" t="s">
        <v>2448</v>
      </c>
      <c r="B38">
        <v>2019</v>
      </c>
      <c r="C38" t="s">
        <v>3626</v>
      </c>
      <c r="D38" s="17">
        <v>43497</v>
      </c>
      <c r="E38">
        <v>25</v>
      </c>
      <c r="F38" t="s">
        <v>633</v>
      </c>
      <c r="G38" t="s">
        <v>130</v>
      </c>
      <c r="I38" t="s">
        <v>156</v>
      </c>
      <c r="J38" t="s">
        <v>7535</v>
      </c>
      <c r="K38" t="s">
        <v>7678</v>
      </c>
      <c r="L38" t="s">
        <v>7685</v>
      </c>
      <c r="M38" t="s">
        <v>7688</v>
      </c>
      <c r="N38" t="s">
        <v>7561</v>
      </c>
      <c r="O38" t="s">
        <v>8014</v>
      </c>
      <c r="P38" t="s">
        <v>7694</v>
      </c>
      <c r="Q38">
        <v>24</v>
      </c>
      <c r="R38" t="s">
        <v>7518</v>
      </c>
      <c r="S38" t="s">
        <v>5812</v>
      </c>
      <c r="T38">
        <v>162</v>
      </c>
      <c r="V38" t="s">
        <v>5811</v>
      </c>
      <c r="W38" t="s">
        <v>7384</v>
      </c>
      <c r="X38" t="s">
        <v>7384</v>
      </c>
      <c r="Y38">
        <v>4</v>
      </c>
    </row>
    <row r="39" spans="1:25" x14ac:dyDescent="0.25">
      <c r="A39" t="s">
        <v>2734</v>
      </c>
      <c r="B39">
        <v>2018</v>
      </c>
      <c r="C39" t="s">
        <v>3249</v>
      </c>
      <c r="D39" s="17">
        <v>43435</v>
      </c>
      <c r="E39">
        <v>27</v>
      </c>
      <c r="F39" t="s">
        <v>633</v>
      </c>
      <c r="G39" t="s">
        <v>130</v>
      </c>
      <c r="I39" t="s">
        <v>156</v>
      </c>
      <c r="J39" t="s">
        <v>7594</v>
      </c>
      <c r="K39" t="s">
        <v>7678</v>
      </c>
      <c r="L39" t="s">
        <v>7685</v>
      </c>
      <c r="M39" t="s">
        <v>7688</v>
      </c>
      <c r="N39" t="s">
        <v>7567</v>
      </c>
      <c r="O39" t="s">
        <v>7703</v>
      </c>
      <c r="P39" t="s">
        <v>7694</v>
      </c>
      <c r="Q39">
        <v>35</v>
      </c>
      <c r="R39" t="s">
        <v>7518</v>
      </c>
      <c r="S39" t="s">
        <v>2735</v>
      </c>
      <c r="T39">
        <v>23</v>
      </c>
      <c r="V39" t="s">
        <v>5965</v>
      </c>
      <c r="W39" t="s">
        <v>7384</v>
      </c>
      <c r="X39" t="s">
        <v>7384</v>
      </c>
      <c r="Y39">
        <v>13</v>
      </c>
    </row>
    <row r="40" spans="1:25" x14ac:dyDescent="0.25">
      <c r="A40" t="s">
        <v>3001</v>
      </c>
      <c r="B40">
        <v>2018</v>
      </c>
      <c r="C40" t="s">
        <v>3266</v>
      </c>
      <c r="D40" s="17">
        <v>43405</v>
      </c>
      <c r="E40">
        <v>28</v>
      </c>
      <c r="F40" t="s">
        <v>633</v>
      </c>
      <c r="G40" t="s">
        <v>130</v>
      </c>
      <c r="H40" t="s">
        <v>3004</v>
      </c>
      <c r="I40" t="s">
        <v>156</v>
      </c>
      <c r="J40" t="s">
        <v>7535</v>
      </c>
      <c r="K40" t="s">
        <v>7678</v>
      </c>
      <c r="L40" t="s">
        <v>7685</v>
      </c>
      <c r="M40" t="s">
        <v>7688</v>
      </c>
      <c r="N40" t="s">
        <v>7559</v>
      </c>
      <c r="O40" t="s">
        <v>8014</v>
      </c>
      <c r="P40" t="s">
        <v>7695</v>
      </c>
      <c r="Q40">
        <v>4</v>
      </c>
      <c r="R40" t="s">
        <v>7521</v>
      </c>
      <c r="S40" t="s">
        <v>6184</v>
      </c>
      <c r="T40">
        <v>194</v>
      </c>
      <c r="V40" t="s">
        <v>6185</v>
      </c>
      <c r="W40" t="s">
        <v>7384</v>
      </c>
      <c r="X40" t="s">
        <v>7384</v>
      </c>
      <c r="Y40">
        <v>1</v>
      </c>
    </row>
    <row r="41" spans="1:25" x14ac:dyDescent="0.25">
      <c r="A41" t="s">
        <v>678</v>
      </c>
      <c r="B41">
        <v>2018</v>
      </c>
      <c r="C41" t="s">
        <v>3578</v>
      </c>
      <c r="D41" s="17">
        <v>43374</v>
      </c>
      <c r="E41">
        <v>29</v>
      </c>
      <c r="F41" t="s">
        <v>633</v>
      </c>
      <c r="G41" t="s">
        <v>130</v>
      </c>
      <c r="I41" t="s">
        <v>156</v>
      </c>
      <c r="J41" t="s">
        <v>7535</v>
      </c>
      <c r="K41" t="s">
        <v>7678</v>
      </c>
      <c r="L41" t="s">
        <v>7685</v>
      </c>
      <c r="M41" t="s">
        <v>7688</v>
      </c>
      <c r="N41" t="s">
        <v>7595</v>
      </c>
      <c r="O41" t="s">
        <v>8014</v>
      </c>
      <c r="Q41">
        <v>6</v>
      </c>
      <c r="R41" t="s">
        <v>7516</v>
      </c>
      <c r="S41" t="s">
        <v>6269</v>
      </c>
      <c r="T41">
        <v>77</v>
      </c>
      <c r="V41" t="s">
        <v>6268</v>
      </c>
      <c r="W41" t="s">
        <v>7384</v>
      </c>
      <c r="X41" t="s">
        <v>7384</v>
      </c>
      <c r="Y41">
        <v>13</v>
      </c>
    </row>
    <row r="42" spans="1:25" x14ac:dyDescent="0.25">
      <c r="A42" t="s">
        <v>3174</v>
      </c>
      <c r="B42">
        <v>2019</v>
      </c>
      <c r="C42" t="s">
        <v>3249</v>
      </c>
      <c r="D42" s="17">
        <v>43800</v>
      </c>
      <c r="E42">
        <v>15</v>
      </c>
      <c r="F42" t="s">
        <v>633</v>
      </c>
      <c r="G42" t="s">
        <v>130</v>
      </c>
      <c r="I42" t="s">
        <v>156</v>
      </c>
      <c r="J42" t="s">
        <v>7535</v>
      </c>
      <c r="K42" t="s">
        <v>7678</v>
      </c>
      <c r="L42" t="s">
        <v>7685</v>
      </c>
      <c r="M42" t="s">
        <v>7688</v>
      </c>
      <c r="N42" t="s">
        <v>7555</v>
      </c>
      <c r="O42" t="s">
        <v>8014</v>
      </c>
      <c r="P42" t="s">
        <v>7694</v>
      </c>
      <c r="Q42">
        <v>5</v>
      </c>
      <c r="R42" t="s">
        <v>7521</v>
      </c>
      <c r="S42" t="s">
        <v>6300</v>
      </c>
      <c r="T42">
        <v>60</v>
      </c>
      <c r="U42" t="s">
        <v>3175</v>
      </c>
      <c r="V42" t="s">
        <v>6301</v>
      </c>
      <c r="W42" t="s">
        <v>7384</v>
      </c>
      <c r="X42" t="s">
        <v>7384</v>
      </c>
      <c r="Y42">
        <v>14</v>
      </c>
    </row>
    <row r="43" spans="1:25" x14ac:dyDescent="0.25">
      <c r="A43" t="s">
        <v>3212</v>
      </c>
      <c r="B43">
        <v>2020</v>
      </c>
      <c r="C43" t="s">
        <v>3623</v>
      </c>
      <c r="D43" s="17">
        <v>43831</v>
      </c>
      <c r="E43">
        <v>14</v>
      </c>
      <c r="F43" t="s">
        <v>633</v>
      </c>
      <c r="G43" t="s">
        <v>130</v>
      </c>
      <c r="I43" t="s">
        <v>156</v>
      </c>
      <c r="J43" t="s">
        <v>7535</v>
      </c>
      <c r="K43" t="s">
        <v>7678</v>
      </c>
      <c r="L43" t="s">
        <v>7685</v>
      </c>
      <c r="M43" t="s">
        <v>7688</v>
      </c>
      <c r="N43" t="s">
        <v>7557</v>
      </c>
      <c r="O43" t="s">
        <v>8014</v>
      </c>
      <c r="P43" t="s">
        <v>7694</v>
      </c>
      <c r="Q43" t="s">
        <v>6325</v>
      </c>
      <c r="R43" t="s">
        <v>7518</v>
      </c>
      <c r="S43" t="s">
        <v>6326</v>
      </c>
      <c r="T43">
        <v>103</v>
      </c>
      <c r="V43" t="s">
        <v>6327</v>
      </c>
      <c r="W43" t="s">
        <v>7384</v>
      </c>
      <c r="X43" t="s">
        <v>7384</v>
      </c>
      <c r="Y43">
        <v>7</v>
      </c>
    </row>
    <row r="44" spans="1:25" x14ac:dyDescent="0.25">
      <c r="A44" t="s">
        <v>3230</v>
      </c>
      <c r="B44">
        <v>2020</v>
      </c>
      <c r="C44" t="s">
        <v>3623</v>
      </c>
      <c r="D44" s="17">
        <v>43831</v>
      </c>
      <c r="E44">
        <v>14</v>
      </c>
      <c r="F44" t="s">
        <v>633</v>
      </c>
      <c r="G44" t="s">
        <v>130</v>
      </c>
      <c r="I44" t="s">
        <v>156</v>
      </c>
      <c r="J44" t="s">
        <v>7599</v>
      </c>
      <c r="K44" t="s">
        <v>7678</v>
      </c>
      <c r="L44" t="s">
        <v>7685</v>
      </c>
      <c r="M44" t="s">
        <v>7688</v>
      </c>
      <c r="N44" t="s">
        <v>7567</v>
      </c>
      <c r="O44" t="s">
        <v>7703</v>
      </c>
      <c r="P44" t="s">
        <v>7694</v>
      </c>
      <c r="Q44">
        <v>1</v>
      </c>
      <c r="R44" t="s">
        <v>7521</v>
      </c>
      <c r="S44" t="s">
        <v>655</v>
      </c>
      <c r="T44">
        <v>11</v>
      </c>
      <c r="V44" t="s">
        <v>6340</v>
      </c>
      <c r="W44" t="s">
        <v>7384</v>
      </c>
      <c r="X44" t="s">
        <v>7384</v>
      </c>
      <c r="Y44">
        <v>12</v>
      </c>
    </row>
    <row r="45" spans="1:25" x14ac:dyDescent="0.25">
      <c r="A45" t="s">
        <v>3407</v>
      </c>
      <c r="B45">
        <v>2020</v>
      </c>
      <c r="C45" t="s">
        <v>3623</v>
      </c>
      <c r="D45" s="17">
        <v>43831</v>
      </c>
      <c r="E45">
        <v>14</v>
      </c>
      <c r="F45" t="s">
        <v>633</v>
      </c>
      <c r="G45" t="s">
        <v>130</v>
      </c>
      <c r="I45" t="s">
        <v>156</v>
      </c>
      <c r="J45" t="s">
        <v>7535</v>
      </c>
      <c r="K45" t="s">
        <v>7678</v>
      </c>
      <c r="L45" t="s">
        <v>7685</v>
      </c>
      <c r="M45" t="s">
        <v>7688</v>
      </c>
      <c r="N45" t="s">
        <v>7555</v>
      </c>
      <c r="O45" t="s">
        <v>8014</v>
      </c>
      <c r="P45" t="s">
        <v>7694</v>
      </c>
      <c r="Q45">
        <v>6</v>
      </c>
      <c r="R45" t="s">
        <v>7516</v>
      </c>
      <c r="S45" t="s">
        <v>6445</v>
      </c>
      <c r="T45">
        <v>18</v>
      </c>
      <c r="U45" t="s">
        <v>3178</v>
      </c>
      <c r="V45" t="s">
        <v>6446</v>
      </c>
      <c r="W45" t="s">
        <v>7384</v>
      </c>
      <c r="X45" t="s">
        <v>7384</v>
      </c>
      <c r="Y45">
        <v>5</v>
      </c>
    </row>
    <row r="46" spans="1:25" x14ac:dyDescent="0.25">
      <c r="A46" t="s">
        <v>3415</v>
      </c>
      <c r="B46">
        <v>2020</v>
      </c>
      <c r="C46" t="s">
        <v>3623</v>
      </c>
      <c r="D46" s="17">
        <v>43831</v>
      </c>
      <c r="E46">
        <v>14</v>
      </c>
      <c r="F46" t="s">
        <v>633</v>
      </c>
      <c r="G46" t="s">
        <v>130</v>
      </c>
      <c r="I46" t="s">
        <v>156</v>
      </c>
      <c r="J46" t="s">
        <v>7535</v>
      </c>
      <c r="K46" t="s">
        <v>7678</v>
      </c>
      <c r="L46" t="s">
        <v>7685</v>
      </c>
      <c r="M46" t="s">
        <v>7688</v>
      </c>
      <c r="N46" t="s">
        <v>7561</v>
      </c>
      <c r="O46" t="s">
        <v>8014</v>
      </c>
      <c r="P46" t="s">
        <v>7694</v>
      </c>
      <c r="Q46" t="s">
        <v>35725</v>
      </c>
      <c r="R46" t="s">
        <v>7517</v>
      </c>
      <c r="S46" t="s">
        <v>1327</v>
      </c>
      <c r="T46" t="s">
        <v>35726</v>
      </c>
      <c r="U46" t="s">
        <v>6452</v>
      </c>
      <c r="V46" t="s">
        <v>6453</v>
      </c>
      <c r="W46" t="s">
        <v>7384</v>
      </c>
      <c r="X46" t="s">
        <v>7384</v>
      </c>
      <c r="Y46">
        <v>6</v>
      </c>
    </row>
    <row r="47" spans="1:25" x14ac:dyDescent="0.25">
      <c r="A47" t="s">
        <v>3448</v>
      </c>
      <c r="B47">
        <v>2020</v>
      </c>
      <c r="C47" t="s">
        <v>3623</v>
      </c>
      <c r="D47" s="17">
        <v>43831</v>
      </c>
      <c r="E47">
        <v>14</v>
      </c>
      <c r="F47" t="s">
        <v>633</v>
      </c>
      <c r="G47" t="s">
        <v>130</v>
      </c>
      <c r="I47" t="s">
        <v>156</v>
      </c>
      <c r="J47" t="s">
        <v>7547</v>
      </c>
      <c r="K47" t="s">
        <v>7679</v>
      </c>
      <c r="L47" t="s">
        <v>292</v>
      </c>
      <c r="M47" t="s">
        <v>357</v>
      </c>
      <c r="N47" t="s">
        <v>7561</v>
      </c>
      <c r="O47" t="s">
        <v>8014</v>
      </c>
      <c r="P47" t="s">
        <v>7694</v>
      </c>
      <c r="Q47">
        <v>3</v>
      </c>
      <c r="R47" t="s">
        <v>7521</v>
      </c>
      <c r="S47" t="s">
        <v>6478</v>
      </c>
      <c r="T47">
        <v>42</v>
      </c>
      <c r="U47" t="s">
        <v>3178</v>
      </c>
      <c r="V47" t="s">
        <v>6479</v>
      </c>
      <c r="W47" t="s">
        <v>7384</v>
      </c>
      <c r="X47" t="s">
        <v>7384</v>
      </c>
      <c r="Y47">
        <v>9</v>
      </c>
    </row>
    <row r="48" spans="1:25" x14ac:dyDescent="0.25">
      <c r="A48" t="s">
        <v>3478</v>
      </c>
      <c r="B48">
        <v>2020</v>
      </c>
      <c r="C48" t="s">
        <v>3623</v>
      </c>
      <c r="D48" s="17">
        <v>43831</v>
      </c>
      <c r="E48">
        <v>14</v>
      </c>
      <c r="F48" t="s">
        <v>633</v>
      </c>
      <c r="G48" t="s">
        <v>130</v>
      </c>
      <c r="I48" t="s">
        <v>156</v>
      </c>
      <c r="J48" t="s">
        <v>7547</v>
      </c>
      <c r="K48" t="s">
        <v>7679</v>
      </c>
      <c r="L48" t="s">
        <v>292</v>
      </c>
      <c r="M48" t="s">
        <v>357</v>
      </c>
      <c r="N48" t="s">
        <v>7561</v>
      </c>
      <c r="O48" t="s">
        <v>8014</v>
      </c>
      <c r="P48" t="s">
        <v>7694</v>
      </c>
      <c r="Q48">
        <v>12</v>
      </c>
      <c r="R48" t="s">
        <v>7517</v>
      </c>
      <c r="S48" t="s">
        <v>6498</v>
      </c>
      <c r="T48">
        <v>8</v>
      </c>
      <c r="U48" t="s">
        <v>3178</v>
      </c>
      <c r="V48" t="s">
        <v>6497</v>
      </c>
      <c r="W48" t="s">
        <v>7384</v>
      </c>
      <c r="X48" t="s">
        <v>7384</v>
      </c>
      <c r="Y48">
        <v>9</v>
      </c>
    </row>
    <row r="49" spans="1:25" x14ac:dyDescent="0.25">
      <c r="A49" t="s">
        <v>3487</v>
      </c>
      <c r="B49">
        <v>2020</v>
      </c>
      <c r="C49" t="s">
        <v>3623</v>
      </c>
      <c r="D49" s="17">
        <v>43831</v>
      </c>
      <c r="E49">
        <v>14</v>
      </c>
      <c r="F49" t="s">
        <v>633</v>
      </c>
      <c r="G49" t="s">
        <v>130</v>
      </c>
      <c r="I49" t="s">
        <v>156</v>
      </c>
      <c r="J49" t="s">
        <v>7600</v>
      </c>
      <c r="K49" t="s">
        <v>7678</v>
      </c>
      <c r="L49" t="s">
        <v>7685</v>
      </c>
      <c r="M49" t="s">
        <v>7688</v>
      </c>
      <c r="N49" t="s">
        <v>7561</v>
      </c>
      <c r="O49" t="s">
        <v>7703</v>
      </c>
      <c r="P49" t="s">
        <v>7694</v>
      </c>
      <c r="Q49">
        <v>2</v>
      </c>
      <c r="R49" t="s">
        <v>7521</v>
      </c>
      <c r="S49" t="s">
        <v>6504</v>
      </c>
      <c r="T49">
        <v>11</v>
      </c>
      <c r="V49" t="s">
        <v>6506</v>
      </c>
      <c r="W49" t="s">
        <v>7384</v>
      </c>
      <c r="X49" t="s">
        <v>7384</v>
      </c>
      <c r="Y49">
        <v>11</v>
      </c>
    </row>
    <row r="50" spans="1:25" x14ac:dyDescent="0.25">
      <c r="A50" t="s">
        <v>3497</v>
      </c>
      <c r="B50">
        <v>2020</v>
      </c>
      <c r="C50" t="s">
        <v>3623</v>
      </c>
      <c r="D50" s="17">
        <v>43831</v>
      </c>
      <c r="E50">
        <v>14</v>
      </c>
      <c r="F50" t="s">
        <v>633</v>
      </c>
      <c r="G50" t="s">
        <v>130</v>
      </c>
      <c r="H50" t="s">
        <v>3498</v>
      </c>
      <c r="I50" t="s">
        <v>156</v>
      </c>
      <c r="J50" t="s">
        <v>7547</v>
      </c>
      <c r="K50" t="s">
        <v>7679</v>
      </c>
      <c r="L50" t="s">
        <v>292</v>
      </c>
      <c r="M50" t="s">
        <v>357</v>
      </c>
      <c r="N50" t="s">
        <v>7567</v>
      </c>
      <c r="O50" t="s">
        <v>8014</v>
      </c>
      <c r="P50" t="s">
        <v>7694</v>
      </c>
      <c r="Q50">
        <v>9</v>
      </c>
      <c r="R50" t="s">
        <v>7516</v>
      </c>
      <c r="S50" t="s">
        <v>6512</v>
      </c>
      <c r="T50">
        <v>57</v>
      </c>
      <c r="U50" t="s">
        <v>3178</v>
      </c>
      <c r="V50" t="s">
        <v>6513</v>
      </c>
      <c r="W50" t="s">
        <v>7384</v>
      </c>
      <c r="X50" t="s">
        <v>7384</v>
      </c>
      <c r="Y50">
        <v>3</v>
      </c>
    </row>
    <row r="51" spans="1:25" x14ac:dyDescent="0.25">
      <c r="A51" t="s">
        <v>3510</v>
      </c>
      <c r="B51">
        <v>2020</v>
      </c>
      <c r="C51" t="s">
        <v>3623</v>
      </c>
      <c r="D51" s="17">
        <v>43831</v>
      </c>
      <c r="E51">
        <v>14</v>
      </c>
      <c r="F51" t="s">
        <v>633</v>
      </c>
      <c r="G51" t="s">
        <v>130</v>
      </c>
      <c r="H51" t="s">
        <v>3511</v>
      </c>
      <c r="I51" t="s">
        <v>156</v>
      </c>
      <c r="J51" t="s">
        <v>7601</v>
      </c>
      <c r="K51" t="s">
        <v>7678</v>
      </c>
      <c r="L51" t="s">
        <v>7685</v>
      </c>
      <c r="M51" t="s">
        <v>7688</v>
      </c>
      <c r="N51" t="s">
        <v>7602</v>
      </c>
      <c r="O51" t="s">
        <v>7703</v>
      </c>
      <c r="P51" t="s">
        <v>7698</v>
      </c>
      <c r="Q51" t="s">
        <v>3385</v>
      </c>
      <c r="R51" t="s">
        <v>7521</v>
      </c>
      <c r="S51" t="s">
        <v>6521</v>
      </c>
      <c r="T51" t="s">
        <v>6520</v>
      </c>
      <c r="U51" t="s">
        <v>3178</v>
      </c>
      <c r="V51" t="s">
        <v>6523</v>
      </c>
      <c r="W51" t="s">
        <v>7384</v>
      </c>
      <c r="X51" t="s">
        <v>7384</v>
      </c>
      <c r="Y51">
        <v>11</v>
      </c>
    </row>
    <row r="52" spans="1:25" x14ac:dyDescent="0.25">
      <c r="A52" t="s">
        <v>6528</v>
      </c>
      <c r="B52">
        <v>2020</v>
      </c>
      <c r="C52" t="s">
        <v>3623</v>
      </c>
      <c r="D52" s="17">
        <v>43831</v>
      </c>
      <c r="E52">
        <v>14</v>
      </c>
      <c r="F52" t="s">
        <v>633</v>
      </c>
      <c r="G52" t="s">
        <v>130</v>
      </c>
      <c r="H52" t="s">
        <v>35727</v>
      </c>
      <c r="I52" t="s">
        <v>156</v>
      </c>
      <c r="J52" t="s">
        <v>7547</v>
      </c>
      <c r="K52" t="s">
        <v>7679</v>
      </c>
      <c r="L52" t="s">
        <v>292</v>
      </c>
      <c r="M52" t="s">
        <v>357</v>
      </c>
      <c r="N52" t="s">
        <v>7603</v>
      </c>
      <c r="O52" t="s">
        <v>8014</v>
      </c>
      <c r="P52" t="s">
        <v>7698</v>
      </c>
      <c r="Q52">
        <v>5</v>
      </c>
      <c r="R52" t="s">
        <v>7521</v>
      </c>
      <c r="S52" t="s">
        <v>6529</v>
      </c>
      <c r="T52" t="s">
        <v>35728</v>
      </c>
      <c r="U52" t="s">
        <v>6527</v>
      </c>
      <c r="V52" t="s">
        <v>6533</v>
      </c>
      <c r="W52" t="s">
        <v>7384</v>
      </c>
      <c r="X52" t="s">
        <v>7384</v>
      </c>
      <c r="Y52" t="s">
        <v>7188</v>
      </c>
    </row>
    <row r="53" spans="1:25" x14ac:dyDescent="0.25">
      <c r="A53" t="s">
        <v>3648</v>
      </c>
      <c r="B53">
        <v>2020</v>
      </c>
      <c r="C53" t="s">
        <v>3623</v>
      </c>
      <c r="D53" s="17">
        <v>43831</v>
      </c>
      <c r="E53">
        <v>14</v>
      </c>
      <c r="F53" t="s">
        <v>633</v>
      </c>
      <c r="G53" t="s">
        <v>130</v>
      </c>
      <c r="I53" t="s">
        <v>156</v>
      </c>
      <c r="J53" t="s">
        <v>7547</v>
      </c>
      <c r="K53" t="s">
        <v>7679</v>
      </c>
      <c r="L53" t="s">
        <v>292</v>
      </c>
      <c r="M53" t="s">
        <v>357</v>
      </c>
      <c r="N53" t="s">
        <v>7583</v>
      </c>
      <c r="O53" t="s">
        <v>8014</v>
      </c>
      <c r="P53" t="s">
        <v>7697</v>
      </c>
      <c r="Q53">
        <v>3</v>
      </c>
      <c r="R53" t="s">
        <v>7521</v>
      </c>
      <c r="S53" t="s">
        <v>6562</v>
      </c>
      <c r="T53">
        <v>71</v>
      </c>
      <c r="V53" t="s">
        <v>6563</v>
      </c>
      <c r="W53" t="s">
        <v>7384</v>
      </c>
      <c r="X53" t="s">
        <v>7384</v>
      </c>
      <c r="Y53">
        <v>8</v>
      </c>
    </row>
    <row r="54" spans="1:25" x14ac:dyDescent="0.25">
      <c r="A54" t="s">
        <v>3705</v>
      </c>
      <c r="B54">
        <v>2020</v>
      </c>
      <c r="C54" t="s">
        <v>3626</v>
      </c>
      <c r="D54" s="17">
        <v>43862</v>
      </c>
      <c r="E54">
        <v>13</v>
      </c>
      <c r="F54" t="s">
        <v>633</v>
      </c>
      <c r="G54" t="s">
        <v>130</v>
      </c>
      <c r="I54" t="s">
        <v>156</v>
      </c>
      <c r="J54" t="s">
        <v>7576</v>
      </c>
      <c r="K54" t="s">
        <v>7283</v>
      </c>
      <c r="L54" t="s">
        <v>7283</v>
      </c>
      <c r="M54" t="s">
        <v>7283</v>
      </c>
      <c r="N54" t="s">
        <v>7582</v>
      </c>
      <c r="O54" t="s">
        <v>8014</v>
      </c>
      <c r="Q54" t="s">
        <v>829</v>
      </c>
      <c r="R54" t="s">
        <v>829</v>
      </c>
      <c r="S54" t="s">
        <v>655</v>
      </c>
      <c r="T54">
        <v>15</v>
      </c>
      <c r="V54" t="s">
        <v>6596</v>
      </c>
      <c r="W54" t="s">
        <v>7384</v>
      </c>
      <c r="X54" t="s">
        <v>7384</v>
      </c>
      <c r="Y54">
        <v>10</v>
      </c>
    </row>
    <row r="55" spans="1:25" x14ac:dyDescent="0.25">
      <c r="A55" t="s">
        <v>3707</v>
      </c>
      <c r="B55">
        <v>2020</v>
      </c>
      <c r="C55" t="s">
        <v>3626</v>
      </c>
      <c r="D55" s="17">
        <v>43862</v>
      </c>
      <c r="E55">
        <v>13</v>
      </c>
      <c r="F55" t="s">
        <v>633</v>
      </c>
      <c r="G55" t="s">
        <v>130</v>
      </c>
      <c r="I55" t="s">
        <v>156</v>
      </c>
      <c r="J55" t="s">
        <v>7605</v>
      </c>
      <c r="K55" t="s">
        <v>7678</v>
      </c>
      <c r="L55" t="s">
        <v>7685</v>
      </c>
      <c r="M55" t="s">
        <v>7688</v>
      </c>
      <c r="N55" t="s">
        <v>7604</v>
      </c>
      <c r="O55" t="s">
        <v>8013</v>
      </c>
      <c r="P55" t="s">
        <v>7694</v>
      </c>
      <c r="Q55">
        <v>5</v>
      </c>
      <c r="R55" t="s">
        <v>7521</v>
      </c>
      <c r="S55" t="s">
        <v>6599</v>
      </c>
      <c r="T55">
        <v>19</v>
      </c>
      <c r="U55" t="s">
        <v>3668</v>
      </c>
      <c r="V55" t="s">
        <v>6598</v>
      </c>
      <c r="W55" t="s">
        <v>7384</v>
      </c>
      <c r="X55" t="s">
        <v>7384</v>
      </c>
      <c r="Y55">
        <v>10</v>
      </c>
    </row>
    <row r="56" spans="1:25" x14ac:dyDescent="0.25">
      <c r="A56" t="s">
        <v>3757</v>
      </c>
      <c r="B56">
        <v>2020</v>
      </c>
      <c r="C56" t="s">
        <v>3626</v>
      </c>
      <c r="D56" s="17">
        <v>43862</v>
      </c>
      <c r="E56">
        <v>13</v>
      </c>
      <c r="F56" t="s">
        <v>633</v>
      </c>
      <c r="G56" t="s">
        <v>130</v>
      </c>
      <c r="H56" t="s">
        <v>3640</v>
      </c>
      <c r="I56" t="s">
        <v>156</v>
      </c>
      <c r="J56" t="s">
        <v>7607</v>
      </c>
      <c r="K56" t="s">
        <v>7678</v>
      </c>
      <c r="L56" t="s">
        <v>7685</v>
      </c>
      <c r="M56" t="s">
        <v>7688</v>
      </c>
      <c r="N56" t="s">
        <v>7606</v>
      </c>
      <c r="O56" t="s">
        <v>8013</v>
      </c>
      <c r="P56" t="s">
        <v>7694</v>
      </c>
      <c r="Q56" t="s">
        <v>6645</v>
      </c>
      <c r="R56" t="s">
        <v>7520</v>
      </c>
      <c r="S56" t="s">
        <v>6646</v>
      </c>
      <c r="T56" t="s">
        <v>6647</v>
      </c>
      <c r="U56" t="s">
        <v>3668</v>
      </c>
      <c r="V56" t="s">
        <v>6649</v>
      </c>
      <c r="W56" t="s">
        <v>7384</v>
      </c>
      <c r="X56" t="s">
        <v>7384</v>
      </c>
      <c r="Y56">
        <v>4</v>
      </c>
    </row>
    <row r="57" spans="1:25" x14ac:dyDescent="0.25">
      <c r="A57" t="s">
        <v>3805</v>
      </c>
      <c r="B57">
        <v>2020</v>
      </c>
      <c r="C57" t="s">
        <v>3626</v>
      </c>
      <c r="D57" s="17">
        <v>43862</v>
      </c>
      <c r="E57">
        <v>13</v>
      </c>
      <c r="F57" t="s">
        <v>633</v>
      </c>
      <c r="G57" t="s">
        <v>130</v>
      </c>
      <c r="H57" t="s">
        <v>35729</v>
      </c>
      <c r="I57" t="s">
        <v>156</v>
      </c>
      <c r="J57" t="s">
        <v>7608</v>
      </c>
      <c r="K57" t="s">
        <v>7678</v>
      </c>
      <c r="L57" t="s">
        <v>7685</v>
      </c>
      <c r="M57" t="s">
        <v>7688</v>
      </c>
      <c r="N57" t="s">
        <v>7609</v>
      </c>
      <c r="O57" t="s">
        <v>8013</v>
      </c>
      <c r="P57" t="s">
        <v>7694</v>
      </c>
      <c r="Q57" t="s">
        <v>6680</v>
      </c>
      <c r="R57" t="s">
        <v>7518</v>
      </c>
      <c r="S57" t="s">
        <v>655</v>
      </c>
      <c r="T57" t="s">
        <v>6681</v>
      </c>
      <c r="U57" t="s">
        <v>3668</v>
      </c>
      <c r="V57" t="s">
        <v>6682</v>
      </c>
      <c r="W57" t="s">
        <v>7384</v>
      </c>
      <c r="X57" t="s">
        <v>7384</v>
      </c>
      <c r="Y57">
        <v>12</v>
      </c>
    </row>
    <row r="58" spans="1:25" x14ac:dyDescent="0.25">
      <c r="A58" t="s">
        <v>3893</v>
      </c>
      <c r="B58">
        <v>2020</v>
      </c>
      <c r="C58" t="s">
        <v>3627</v>
      </c>
      <c r="D58" s="17">
        <v>43891</v>
      </c>
      <c r="E58">
        <v>12</v>
      </c>
      <c r="F58" t="s">
        <v>633</v>
      </c>
      <c r="G58" t="s">
        <v>130</v>
      </c>
      <c r="H58" t="s">
        <v>35730</v>
      </c>
      <c r="I58" t="s">
        <v>156</v>
      </c>
      <c r="J58" t="s">
        <v>7613</v>
      </c>
      <c r="K58" t="s">
        <v>7678</v>
      </c>
      <c r="L58" t="s">
        <v>7684</v>
      </c>
      <c r="M58" t="s">
        <v>357</v>
      </c>
      <c r="N58" t="s">
        <v>7553</v>
      </c>
      <c r="O58" t="s">
        <v>8013</v>
      </c>
      <c r="P58" t="s">
        <v>7694</v>
      </c>
      <c r="Q58">
        <v>183</v>
      </c>
      <c r="R58" t="s">
        <v>7519</v>
      </c>
      <c r="S58" t="s">
        <v>6716</v>
      </c>
      <c r="T58">
        <v>328</v>
      </c>
      <c r="V58" t="s">
        <v>6706</v>
      </c>
      <c r="W58" t="s">
        <v>7384</v>
      </c>
      <c r="X58" t="s">
        <v>7384</v>
      </c>
      <c r="Y58" t="s">
        <v>7188</v>
      </c>
    </row>
    <row r="59" spans="1:25" x14ac:dyDescent="0.25">
      <c r="A59" t="s">
        <v>3973</v>
      </c>
      <c r="B59">
        <v>2020</v>
      </c>
      <c r="C59" t="s">
        <v>3627</v>
      </c>
      <c r="D59" s="17">
        <v>43891</v>
      </c>
      <c r="E59">
        <v>12</v>
      </c>
      <c r="F59" t="s">
        <v>633</v>
      </c>
      <c r="G59" t="s">
        <v>130</v>
      </c>
      <c r="I59" t="s">
        <v>156</v>
      </c>
      <c r="J59" t="s">
        <v>7547</v>
      </c>
      <c r="K59" t="s">
        <v>7679</v>
      </c>
      <c r="L59" t="s">
        <v>292</v>
      </c>
      <c r="M59" t="s">
        <v>357</v>
      </c>
      <c r="N59" t="s">
        <v>7549</v>
      </c>
      <c r="O59" t="s">
        <v>8014</v>
      </c>
      <c r="P59" t="s">
        <v>7697</v>
      </c>
      <c r="Q59">
        <v>5</v>
      </c>
      <c r="R59" t="s">
        <v>7521</v>
      </c>
      <c r="S59" t="s">
        <v>6760</v>
      </c>
      <c r="T59">
        <v>166</v>
      </c>
      <c r="U59" t="s">
        <v>3178</v>
      </c>
      <c r="V59" t="s">
        <v>6761</v>
      </c>
      <c r="W59" t="s">
        <v>7384</v>
      </c>
      <c r="X59" t="s">
        <v>7384</v>
      </c>
      <c r="Y59">
        <v>5</v>
      </c>
    </row>
    <row r="60" spans="1:25" x14ac:dyDescent="0.25">
      <c r="A60" t="s">
        <v>4033</v>
      </c>
      <c r="B60">
        <v>2020</v>
      </c>
      <c r="C60" t="s">
        <v>3627</v>
      </c>
      <c r="D60" s="17">
        <v>43891</v>
      </c>
      <c r="E60">
        <v>12</v>
      </c>
      <c r="F60" t="s">
        <v>633</v>
      </c>
      <c r="G60" t="s">
        <v>130</v>
      </c>
      <c r="I60" t="s">
        <v>156</v>
      </c>
      <c r="J60" t="s">
        <v>7616</v>
      </c>
      <c r="K60" t="s">
        <v>7683</v>
      </c>
      <c r="L60" t="s">
        <v>7683</v>
      </c>
      <c r="M60" t="s">
        <v>357</v>
      </c>
      <c r="N60" t="s">
        <v>7617</v>
      </c>
      <c r="O60" t="s">
        <v>8014</v>
      </c>
      <c r="P60" t="s">
        <v>7698</v>
      </c>
      <c r="Q60" t="s">
        <v>35731</v>
      </c>
      <c r="R60" t="s">
        <v>7519</v>
      </c>
      <c r="S60">
        <v>0</v>
      </c>
      <c r="T60" t="s">
        <v>35732</v>
      </c>
      <c r="U60" t="s">
        <v>35733</v>
      </c>
      <c r="V60" t="s">
        <v>6800</v>
      </c>
      <c r="W60" t="s">
        <v>7384</v>
      </c>
      <c r="X60" t="s">
        <v>7384</v>
      </c>
      <c r="Y60" t="s">
        <v>7188</v>
      </c>
    </row>
    <row r="61" spans="1:25" x14ac:dyDescent="0.25">
      <c r="A61" t="s">
        <v>4103</v>
      </c>
      <c r="B61">
        <v>2020</v>
      </c>
      <c r="C61" t="s">
        <v>3627</v>
      </c>
      <c r="D61" s="17">
        <v>43891</v>
      </c>
      <c r="E61">
        <v>12</v>
      </c>
      <c r="F61" t="s">
        <v>633</v>
      </c>
      <c r="G61" t="s">
        <v>130</v>
      </c>
      <c r="I61" t="s">
        <v>156</v>
      </c>
      <c r="J61" t="s">
        <v>7547</v>
      </c>
      <c r="K61" t="s">
        <v>7679</v>
      </c>
      <c r="L61" t="s">
        <v>292</v>
      </c>
      <c r="M61" t="s">
        <v>357</v>
      </c>
      <c r="N61" t="s">
        <v>7583</v>
      </c>
      <c r="O61" t="s">
        <v>8014</v>
      </c>
      <c r="P61" t="s">
        <v>7697</v>
      </c>
      <c r="Q61">
        <v>4</v>
      </c>
      <c r="R61" t="s">
        <v>7521</v>
      </c>
      <c r="S61" t="s">
        <v>6846</v>
      </c>
      <c r="T61">
        <v>71</v>
      </c>
      <c r="U61" t="s">
        <v>3178</v>
      </c>
      <c r="V61" t="s">
        <v>6845</v>
      </c>
      <c r="W61" t="s">
        <v>7384</v>
      </c>
      <c r="X61" t="s">
        <v>7384</v>
      </c>
      <c r="Y61" t="s">
        <v>7188</v>
      </c>
    </row>
    <row r="62" spans="1:25" x14ac:dyDescent="0.25">
      <c r="A62" t="s">
        <v>4193</v>
      </c>
      <c r="B62">
        <v>2020</v>
      </c>
      <c r="C62" t="s">
        <v>3600</v>
      </c>
      <c r="D62" s="17">
        <v>43922</v>
      </c>
      <c r="E62">
        <v>11</v>
      </c>
      <c r="F62" t="s">
        <v>633</v>
      </c>
      <c r="G62" t="s">
        <v>130</v>
      </c>
      <c r="I62" t="s">
        <v>156</v>
      </c>
      <c r="J62" t="s">
        <v>7558</v>
      </c>
      <c r="K62" t="s">
        <v>7678</v>
      </c>
      <c r="L62" t="s">
        <v>7684</v>
      </c>
      <c r="M62" t="s">
        <v>357</v>
      </c>
      <c r="N62" t="s">
        <v>7561</v>
      </c>
      <c r="O62" t="s">
        <v>8014</v>
      </c>
      <c r="P62" t="s">
        <v>7694</v>
      </c>
      <c r="Q62">
        <v>5</v>
      </c>
      <c r="R62" t="s">
        <v>7521</v>
      </c>
      <c r="S62" t="s">
        <v>655</v>
      </c>
      <c r="T62">
        <v>10</v>
      </c>
      <c r="U62" t="s">
        <v>3178</v>
      </c>
      <c r="V62" t="s">
        <v>6897</v>
      </c>
      <c r="W62" t="s">
        <v>7384</v>
      </c>
      <c r="X62" t="s">
        <v>7384</v>
      </c>
      <c r="Y62" t="s">
        <v>7188</v>
      </c>
    </row>
    <row r="63" spans="1:25" x14ac:dyDescent="0.25">
      <c r="A63" t="s">
        <v>739</v>
      </c>
      <c r="B63">
        <v>2019</v>
      </c>
      <c r="C63" t="s">
        <v>3249</v>
      </c>
      <c r="D63" s="17">
        <v>43800</v>
      </c>
      <c r="E63">
        <v>15</v>
      </c>
      <c r="F63" t="s">
        <v>633</v>
      </c>
      <c r="G63" t="s">
        <v>130</v>
      </c>
      <c r="I63" t="s">
        <v>156</v>
      </c>
      <c r="Q63">
        <v>5</v>
      </c>
      <c r="R63" t="s">
        <v>7521</v>
      </c>
      <c r="S63" t="s">
        <v>655</v>
      </c>
      <c r="T63">
        <v>9</v>
      </c>
      <c r="V63" t="s">
        <v>7392</v>
      </c>
      <c r="W63" t="s">
        <v>222</v>
      </c>
      <c r="X63" t="s">
        <v>272</v>
      </c>
      <c r="Y63">
        <v>11</v>
      </c>
    </row>
    <row r="64" spans="1:25" x14ac:dyDescent="0.25">
      <c r="A64" t="s">
        <v>762</v>
      </c>
      <c r="B64">
        <v>2019</v>
      </c>
      <c r="C64" t="s">
        <v>3249</v>
      </c>
      <c r="D64" s="17">
        <v>43800</v>
      </c>
      <c r="E64">
        <v>15</v>
      </c>
      <c r="F64" t="s">
        <v>633</v>
      </c>
      <c r="G64" t="s">
        <v>130</v>
      </c>
      <c r="I64" t="s">
        <v>156</v>
      </c>
      <c r="Q64">
        <v>1</v>
      </c>
      <c r="R64" t="s">
        <v>7521</v>
      </c>
      <c r="S64" t="s">
        <v>655</v>
      </c>
      <c r="T64">
        <v>1</v>
      </c>
      <c r="U64" t="s">
        <v>4995</v>
      </c>
      <c r="V64" t="s">
        <v>4997</v>
      </c>
      <c r="W64" t="s">
        <v>272</v>
      </c>
      <c r="X64" t="s">
        <v>272</v>
      </c>
      <c r="Y64">
        <v>12</v>
      </c>
    </row>
    <row r="65" spans="1:25" x14ac:dyDescent="0.25">
      <c r="A65" t="s">
        <v>778</v>
      </c>
      <c r="B65">
        <v>2019</v>
      </c>
      <c r="C65" t="s">
        <v>3249</v>
      </c>
      <c r="D65" s="17">
        <v>43800</v>
      </c>
      <c r="E65">
        <v>15</v>
      </c>
      <c r="F65" t="s">
        <v>633</v>
      </c>
      <c r="G65" t="s">
        <v>130</v>
      </c>
      <c r="I65" t="s">
        <v>156</v>
      </c>
      <c r="Q65">
        <v>1</v>
      </c>
      <c r="R65" t="s">
        <v>7521</v>
      </c>
      <c r="S65" t="s">
        <v>5010</v>
      </c>
      <c r="T65">
        <v>0</v>
      </c>
      <c r="V65" t="s">
        <v>5011</v>
      </c>
      <c r="W65" t="s">
        <v>272</v>
      </c>
      <c r="X65" t="s">
        <v>272</v>
      </c>
      <c r="Y65">
        <v>15</v>
      </c>
    </row>
    <row r="66" spans="1:25" x14ac:dyDescent="0.25">
      <c r="A66" t="s">
        <v>822</v>
      </c>
      <c r="B66">
        <v>2019</v>
      </c>
      <c r="C66" t="s">
        <v>3249</v>
      </c>
      <c r="D66" s="17">
        <v>43800</v>
      </c>
      <c r="E66">
        <v>15</v>
      </c>
      <c r="F66" t="s">
        <v>633</v>
      </c>
      <c r="G66" t="s">
        <v>130</v>
      </c>
      <c r="I66" t="s">
        <v>156</v>
      </c>
      <c r="Q66">
        <v>1</v>
      </c>
      <c r="R66" t="s">
        <v>7521</v>
      </c>
      <c r="S66" t="s">
        <v>2840</v>
      </c>
      <c r="T66">
        <v>2</v>
      </c>
      <c r="V66" t="s">
        <v>5031</v>
      </c>
      <c r="W66" t="s">
        <v>222</v>
      </c>
      <c r="X66" t="s">
        <v>272</v>
      </c>
      <c r="Y66">
        <v>15</v>
      </c>
    </row>
    <row r="67" spans="1:25" x14ac:dyDescent="0.25">
      <c r="A67" t="s">
        <v>837</v>
      </c>
      <c r="B67">
        <v>2019</v>
      </c>
      <c r="C67" t="s">
        <v>3249</v>
      </c>
      <c r="D67" s="17">
        <v>43800</v>
      </c>
      <c r="E67">
        <v>15</v>
      </c>
      <c r="F67" t="s">
        <v>633</v>
      </c>
      <c r="G67" t="s">
        <v>130</v>
      </c>
      <c r="I67" t="s">
        <v>156</v>
      </c>
      <c r="Q67">
        <v>1</v>
      </c>
      <c r="R67" t="s">
        <v>7521</v>
      </c>
      <c r="S67" t="s">
        <v>655</v>
      </c>
      <c r="T67">
        <v>1</v>
      </c>
      <c r="V67" t="s">
        <v>5042</v>
      </c>
      <c r="W67" t="s">
        <v>272</v>
      </c>
      <c r="X67" t="s">
        <v>272</v>
      </c>
      <c r="Y67">
        <v>13</v>
      </c>
    </row>
    <row r="68" spans="1:25" x14ac:dyDescent="0.25">
      <c r="A68" t="s">
        <v>841</v>
      </c>
      <c r="B68">
        <v>2019</v>
      </c>
      <c r="C68" t="s">
        <v>3249</v>
      </c>
      <c r="D68" s="17">
        <v>43800</v>
      </c>
      <c r="E68">
        <v>15</v>
      </c>
      <c r="F68" t="s">
        <v>633</v>
      </c>
      <c r="G68" t="s">
        <v>130</v>
      </c>
      <c r="I68" t="s">
        <v>156</v>
      </c>
      <c r="Q68">
        <v>1</v>
      </c>
      <c r="R68" t="s">
        <v>7521</v>
      </c>
      <c r="S68" t="s">
        <v>4361</v>
      </c>
      <c r="T68">
        <v>1</v>
      </c>
      <c r="V68" t="s">
        <v>5045</v>
      </c>
      <c r="W68" t="s">
        <v>272</v>
      </c>
      <c r="X68" t="s">
        <v>272</v>
      </c>
      <c r="Y68">
        <v>3</v>
      </c>
    </row>
    <row r="69" spans="1:25" x14ac:dyDescent="0.25">
      <c r="A69" t="s">
        <v>4723</v>
      </c>
      <c r="B69">
        <v>2020</v>
      </c>
      <c r="C69" t="s">
        <v>3569</v>
      </c>
      <c r="D69" s="17">
        <v>43983</v>
      </c>
      <c r="E69">
        <v>9</v>
      </c>
      <c r="F69" t="s">
        <v>633</v>
      </c>
      <c r="G69" t="s">
        <v>130</v>
      </c>
      <c r="I69" t="s">
        <v>156</v>
      </c>
      <c r="J69" t="s">
        <v>7629</v>
      </c>
      <c r="K69" t="s">
        <v>7678</v>
      </c>
      <c r="L69" t="s">
        <v>7684</v>
      </c>
      <c r="M69" t="s">
        <v>357</v>
      </c>
      <c r="N69" t="s">
        <v>7630</v>
      </c>
      <c r="O69" t="s">
        <v>8013</v>
      </c>
      <c r="P69" t="s">
        <v>7694</v>
      </c>
      <c r="Q69">
        <v>5</v>
      </c>
      <c r="R69" t="s">
        <v>7521</v>
      </c>
      <c r="S69" t="s">
        <v>7127</v>
      </c>
      <c r="T69">
        <v>20</v>
      </c>
      <c r="U69" t="s">
        <v>3889</v>
      </c>
      <c r="V69" t="s">
        <v>6952</v>
      </c>
      <c r="W69" t="s">
        <v>7384</v>
      </c>
      <c r="X69" t="s">
        <v>272</v>
      </c>
      <c r="Y69">
        <v>4</v>
      </c>
    </row>
    <row r="70" spans="1:25" x14ac:dyDescent="0.25">
      <c r="A70" t="s">
        <v>4705</v>
      </c>
      <c r="B70">
        <v>2020</v>
      </c>
      <c r="C70" t="s">
        <v>3569</v>
      </c>
      <c r="D70" s="17">
        <v>43983</v>
      </c>
      <c r="E70">
        <v>9</v>
      </c>
      <c r="F70" t="s">
        <v>633</v>
      </c>
      <c r="G70" t="s">
        <v>130</v>
      </c>
      <c r="I70" t="s">
        <v>156</v>
      </c>
      <c r="Q70">
        <v>3</v>
      </c>
      <c r="R70" t="s">
        <v>7521</v>
      </c>
      <c r="S70" t="s">
        <v>7115</v>
      </c>
      <c r="T70">
        <v>7</v>
      </c>
      <c r="U70" t="s">
        <v>3178</v>
      </c>
      <c r="V70" t="s">
        <v>7113</v>
      </c>
      <c r="W70" t="s">
        <v>222</v>
      </c>
      <c r="X70" t="s">
        <v>272</v>
      </c>
      <c r="Y70">
        <v>1</v>
      </c>
    </row>
    <row r="71" spans="1:25" x14ac:dyDescent="0.25">
      <c r="A71" t="s">
        <v>4642</v>
      </c>
      <c r="B71">
        <v>2020</v>
      </c>
      <c r="C71" t="s">
        <v>3569</v>
      </c>
      <c r="D71" s="17">
        <v>43983</v>
      </c>
      <c r="E71">
        <v>9</v>
      </c>
      <c r="F71" t="s">
        <v>633</v>
      </c>
      <c r="G71" t="s">
        <v>130</v>
      </c>
      <c r="I71" t="s">
        <v>156</v>
      </c>
      <c r="Q71">
        <v>5</v>
      </c>
      <c r="R71" t="s">
        <v>7521</v>
      </c>
      <c r="S71" t="s">
        <v>35734</v>
      </c>
      <c r="T71">
        <v>3</v>
      </c>
      <c r="U71" t="s">
        <v>3178</v>
      </c>
      <c r="V71" t="s">
        <v>7084</v>
      </c>
      <c r="W71" t="s">
        <v>222</v>
      </c>
      <c r="X71" t="s">
        <v>272</v>
      </c>
      <c r="Y71">
        <v>4</v>
      </c>
    </row>
    <row r="72" spans="1:25" x14ac:dyDescent="0.25">
      <c r="A72" t="s">
        <v>4633</v>
      </c>
      <c r="B72">
        <v>2020</v>
      </c>
      <c r="C72" t="s">
        <v>3569</v>
      </c>
      <c r="D72" s="17">
        <v>43983</v>
      </c>
      <c r="E72">
        <v>9</v>
      </c>
      <c r="F72" t="s">
        <v>633</v>
      </c>
      <c r="G72" t="s">
        <v>130</v>
      </c>
      <c r="I72" t="s">
        <v>156</v>
      </c>
      <c r="Q72">
        <v>2</v>
      </c>
      <c r="R72" t="s">
        <v>7521</v>
      </c>
      <c r="S72">
        <v>0</v>
      </c>
      <c r="T72">
        <v>1</v>
      </c>
      <c r="U72" t="s">
        <v>3178</v>
      </c>
      <c r="V72" t="s">
        <v>6952</v>
      </c>
      <c r="W72" t="s">
        <v>272</v>
      </c>
      <c r="X72" t="s">
        <v>272</v>
      </c>
      <c r="Y72">
        <v>4</v>
      </c>
    </row>
    <row r="73" spans="1:25" x14ac:dyDescent="0.25">
      <c r="A73" t="s">
        <v>4468</v>
      </c>
      <c r="B73">
        <v>2020</v>
      </c>
      <c r="C73" t="s">
        <v>3582</v>
      </c>
      <c r="D73" s="17">
        <v>43952</v>
      </c>
      <c r="E73">
        <v>10</v>
      </c>
      <c r="F73" t="s">
        <v>633</v>
      </c>
      <c r="G73" t="s">
        <v>130</v>
      </c>
      <c r="I73" t="s">
        <v>156</v>
      </c>
      <c r="Q73">
        <v>4</v>
      </c>
      <c r="R73" t="s">
        <v>7521</v>
      </c>
      <c r="S73" t="s">
        <v>673</v>
      </c>
      <c r="T73">
        <v>5</v>
      </c>
      <c r="V73" t="s">
        <v>6990</v>
      </c>
      <c r="W73" t="s">
        <v>222</v>
      </c>
      <c r="X73" t="s">
        <v>272</v>
      </c>
      <c r="Y73">
        <v>2</v>
      </c>
    </row>
    <row r="74" spans="1:25" x14ac:dyDescent="0.25">
      <c r="A74" t="s">
        <v>4401</v>
      </c>
      <c r="B74">
        <v>2020</v>
      </c>
      <c r="C74" t="s">
        <v>3600</v>
      </c>
      <c r="D74" s="17">
        <v>43922</v>
      </c>
      <c r="E74">
        <v>11</v>
      </c>
      <c r="F74" t="s">
        <v>633</v>
      </c>
      <c r="G74" t="s">
        <v>130</v>
      </c>
      <c r="I74" t="s">
        <v>156</v>
      </c>
      <c r="Q74">
        <v>3</v>
      </c>
      <c r="R74" t="s">
        <v>7521</v>
      </c>
      <c r="S74">
        <v>0</v>
      </c>
      <c r="T74">
        <v>4</v>
      </c>
      <c r="U74" t="s">
        <v>3889</v>
      </c>
      <c r="V74" t="s">
        <v>6958</v>
      </c>
      <c r="W74" t="s">
        <v>222</v>
      </c>
      <c r="X74" t="s">
        <v>272</v>
      </c>
      <c r="Y74">
        <v>1</v>
      </c>
    </row>
    <row r="75" spans="1:25" x14ac:dyDescent="0.25">
      <c r="A75" t="s">
        <v>4394</v>
      </c>
      <c r="B75">
        <v>2020</v>
      </c>
      <c r="C75" t="s">
        <v>3600</v>
      </c>
      <c r="D75" s="17">
        <v>43922</v>
      </c>
      <c r="E75">
        <v>11</v>
      </c>
      <c r="F75" t="s">
        <v>633</v>
      </c>
      <c r="G75" t="s">
        <v>130</v>
      </c>
      <c r="I75" t="s">
        <v>156</v>
      </c>
      <c r="Q75">
        <v>1</v>
      </c>
      <c r="R75" t="s">
        <v>7521</v>
      </c>
      <c r="S75">
        <v>0</v>
      </c>
      <c r="T75">
        <v>4</v>
      </c>
      <c r="U75" t="s">
        <v>6954</v>
      </c>
      <c r="V75" t="s">
        <v>6952</v>
      </c>
      <c r="W75" t="s">
        <v>222</v>
      </c>
      <c r="X75" t="s">
        <v>272</v>
      </c>
      <c r="Y75">
        <v>4</v>
      </c>
    </row>
    <row r="76" spans="1:25" x14ac:dyDescent="0.25">
      <c r="A76" t="s">
        <v>1202</v>
      </c>
      <c r="B76">
        <v>2019</v>
      </c>
      <c r="C76" t="s">
        <v>3266</v>
      </c>
      <c r="D76" s="17">
        <v>43739</v>
      </c>
      <c r="E76">
        <v>16</v>
      </c>
      <c r="F76" t="s">
        <v>633</v>
      </c>
      <c r="G76" t="s">
        <v>130</v>
      </c>
      <c r="I76" t="s">
        <v>156</v>
      </c>
      <c r="Q76">
        <v>2</v>
      </c>
      <c r="R76" t="s">
        <v>7521</v>
      </c>
      <c r="S76" t="s">
        <v>5102</v>
      </c>
      <c r="T76">
        <v>0</v>
      </c>
      <c r="V76" t="s">
        <v>5103</v>
      </c>
      <c r="W76" t="s">
        <v>272</v>
      </c>
      <c r="X76" t="s">
        <v>272</v>
      </c>
      <c r="Y76">
        <v>15</v>
      </c>
    </row>
    <row r="77" spans="1:25" x14ac:dyDescent="0.25">
      <c r="A77" t="s">
        <v>1216</v>
      </c>
      <c r="B77">
        <v>2019</v>
      </c>
      <c r="C77" t="s">
        <v>3266</v>
      </c>
      <c r="D77" s="17">
        <v>43739</v>
      </c>
      <c r="E77">
        <v>16</v>
      </c>
      <c r="F77" t="s">
        <v>633</v>
      </c>
      <c r="G77" t="s">
        <v>130</v>
      </c>
      <c r="I77" t="s">
        <v>156</v>
      </c>
      <c r="J77" t="s">
        <v>7635</v>
      </c>
      <c r="K77" t="s">
        <v>7678</v>
      </c>
      <c r="L77" t="s">
        <v>7685</v>
      </c>
      <c r="M77" t="s">
        <v>7688</v>
      </c>
      <c r="N77" t="s">
        <v>7561</v>
      </c>
      <c r="O77" t="s">
        <v>8013</v>
      </c>
      <c r="P77" t="s">
        <v>7694</v>
      </c>
      <c r="Q77">
        <v>2</v>
      </c>
      <c r="R77" t="s">
        <v>7521</v>
      </c>
      <c r="S77" t="s">
        <v>1217</v>
      </c>
      <c r="T77">
        <v>16</v>
      </c>
      <c r="U77" t="s">
        <v>1218</v>
      </c>
      <c r="V77" t="s">
        <v>5112</v>
      </c>
      <c r="W77" t="s">
        <v>7384</v>
      </c>
      <c r="X77" t="s">
        <v>272</v>
      </c>
      <c r="Y77">
        <v>15</v>
      </c>
    </row>
    <row r="78" spans="1:25" x14ac:dyDescent="0.25">
      <c r="A78" t="s">
        <v>1260</v>
      </c>
      <c r="B78">
        <v>2019</v>
      </c>
      <c r="C78" t="s">
        <v>3266</v>
      </c>
      <c r="D78" s="17">
        <v>43739</v>
      </c>
      <c r="E78">
        <v>16</v>
      </c>
      <c r="F78" t="s">
        <v>633</v>
      </c>
      <c r="G78" t="s">
        <v>130</v>
      </c>
      <c r="I78" t="s">
        <v>156</v>
      </c>
      <c r="Q78">
        <v>3</v>
      </c>
      <c r="R78" t="s">
        <v>7521</v>
      </c>
      <c r="S78" t="s">
        <v>5136</v>
      </c>
      <c r="T78">
        <v>10</v>
      </c>
      <c r="V78" t="s">
        <v>5137</v>
      </c>
      <c r="W78" t="s">
        <v>222</v>
      </c>
      <c r="X78" t="s">
        <v>272</v>
      </c>
      <c r="Y78">
        <v>15</v>
      </c>
    </row>
    <row r="79" spans="1:25" x14ac:dyDescent="0.25">
      <c r="A79" t="s">
        <v>1276</v>
      </c>
      <c r="B79">
        <v>2019</v>
      </c>
      <c r="C79" t="s">
        <v>3266</v>
      </c>
      <c r="D79" s="17">
        <v>43739</v>
      </c>
      <c r="E79">
        <v>16</v>
      </c>
      <c r="F79" t="s">
        <v>633</v>
      </c>
      <c r="G79" t="s">
        <v>130</v>
      </c>
      <c r="H79" t="s">
        <v>1268</v>
      </c>
      <c r="I79" t="s">
        <v>156</v>
      </c>
      <c r="J79" t="s">
        <v>7547</v>
      </c>
      <c r="K79" t="s">
        <v>7679</v>
      </c>
      <c r="L79" t="s">
        <v>292</v>
      </c>
      <c r="M79" t="s">
        <v>357</v>
      </c>
      <c r="N79" t="s">
        <v>7559</v>
      </c>
      <c r="O79" t="s">
        <v>8014</v>
      </c>
      <c r="P79" t="s">
        <v>7695</v>
      </c>
      <c r="Q79" t="s">
        <v>1277</v>
      </c>
      <c r="R79" t="s">
        <v>7516</v>
      </c>
      <c r="S79" t="s">
        <v>1180</v>
      </c>
      <c r="T79">
        <v>11</v>
      </c>
      <c r="V79" t="s">
        <v>5147</v>
      </c>
      <c r="W79" t="s">
        <v>7384</v>
      </c>
      <c r="X79" t="s">
        <v>272</v>
      </c>
      <c r="Y79">
        <v>12</v>
      </c>
    </row>
    <row r="80" spans="1:25" x14ac:dyDescent="0.25">
      <c r="A80" t="s">
        <v>1368</v>
      </c>
      <c r="B80">
        <v>2019</v>
      </c>
      <c r="C80" t="s">
        <v>3578</v>
      </c>
      <c r="D80" s="17">
        <v>43739</v>
      </c>
      <c r="E80">
        <v>17</v>
      </c>
      <c r="F80" t="s">
        <v>633</v>
      </c>
      <c r="G80" t="s">
        <v>130</v>
      </c>
      <c r="I80" t="s">
        <v>156</v>
      </c>
      <c r="Q80">
        <v>4</v>
      </c>
      <c r="R80" t="s">
        <v>7521</v>
      </c>
      <c r="S80" t="s">
        <v>655</v>
      </c>
      <c r="T80">
        <v>0</v>
      </c>
      <c r="V80" t="s">
        <v>5198</v>
      </c>
      <c r="W80" t="s">
        <v>272</v>
      </c>
      <c r="X80" t="s">
        <v>272</v>
      </c>
      <c r="Y80">
        <v>14</v>
      </c>
    </row>
    <row r="81" spans="1:25" x14ac:dyDescent="0.25">
      <c r="A81" t="s">
        <v>1380</v>
      </c>
      <c r="B81">
        <v>2019</v>
      </c>
      <c r="C81" t="s">
        <v>3578</v>
      </c>
      <c r="D81" s="17">
        <v>43739</v>
      </c>
      <c r="E81">
        <v>17</v>
      </c>
      <c r="F81" t="s">
        <v>633</v>
      </c>
      <c r="G81" t="s">
        <v>130</v>
      </c>
      <c r="I81" t="s">
        <v>156</v>
      </c>
      <c r="Q81">
        <v>5</v>
      </c>
      <c r="R81" t="s">
        <v>7521</v>
      </c>
      <c r="S81" t="s">
        <v>5206</v>
      </c>
      <c r="T81">
        <v>6</v>
      </c>
      <c r="V81" t="s">
        <v>5207</v>
      </c>
      <c r="W81" t="s">
        <v>222</v>
      </c>
      <c r="X81" t="s">
        <v>272</v>
      </c>
      <c r="Y81">
        <v>14</v>
      </c>
    </row>
    <row r="82" spans="1:25" x14ac:dyDescent="0.25">
      <c r="A82" t="s">
        <v>1437</v>
      </c>
      <c r="B82">
        <v>2019</v>
      </c>
      <c r="C82" t="s">
        <v>3578</v>
      </c>
      <c r="D82" s="17">
        <v>43739</v>
      </c>
      <c r="E82">
        <v>17</v>
      </c>
      <c r="F82" t="s">
        <v>633</v>
      </c>
      <c r="G82" t="s">
        <v>130</v>
      </c>
      <c r="I82" t="s">
        <v>156</v>
      </c>
      <c r="Q82">
        <v>1</v>
      </c>
      <c r="R82" t="s">
        <v>7521</v>
      </c>
      <c r="S82" t="s">
        <v>655</v>
      </c>
      <c r="T82">
        <v>1</v>
      </c>
      <c r="V82" t="s">
        <v>5254</v>
      </c>
      <c r="W82" t="s">
        <v>272</v>
      </c>
      <c r="X82" t="s">
        <v>272</v>
      </c>
      <c r="Y82">
        <v>10</v>
      </c>
    </row>
    <row r="83" spans="1:25" x14ac:dyDescent="0.25">
      <c r="A83" t="s">
        <v>1463</v>
      </c>
      <c r="B83">
        <v>2019</v>
      </c>
      <c r="C83" t="s">
        <v>3256</v>
      </c>
      <c r="D83" s="17">
        <v>43709</v>
      </c>
      <c r="E83">
        <v>18</v>
      </c>
      <c r="F83" t="s">
        <v>633</v>
      </c>
      <c r="G83" t="s">
        <v>130</v>
      </c>
      <c r="I83" t="s">
        <v>156</v>
      </c>
      <c r="Q83">
        <v>1</v>
      </c>
      <c r="R83" t="s">
        <v>7521</v>
      </c>
      <c r="S83" t="s">
        <v>655</v>
      </c>
      <c r="T83">
        <v>3</v>
      </c>
      <c r="V83" t="s">
        <v>5275</v>
      </c>
      <c r="W83" t="s">
        <v>222</v>
      </c>
      <c r="X83" t="s">
        <v>272</v>
      </c>
      <c r="Y83">
        <v>9</v>
      </c>
    </row>
    <row r="84" spans="1:25" x14ac:dyDescent="0.25">
      <c r="A84" t="s">
        <v>1514</v>
      </c>
      <c r="B84">
        <v>2019</v>
      </c>
      <c r="C84" t="s">
        <v>3256</v>
      </c>
      <c r="D84" s="17">
        <v>43709</v>
      </c>
      <c r="E84">
        <v>18</v>
      </c>
      <c r="F84" t="s">
        <v>633</v>
      </c>
      <c r="G84" t="s">
        <v>130</v>
      </c>
      <c r="I84" t="s">
        <v>156</v>
      </c>
      <c r="Q84">
        <v>3</v>
      </c>
      <c r="R84" t="s">
        <v>7521</v>
      </c>
      <c r="S84" t="s">
        <v>655</v>
      </c>
      <c r="T84">
        <v>0</v>
      </c>
      <c r="V84" t="s">
        <v>5306</v>
      </c>
      <c r="W84" t="s">
        <v>272</v>
      </c>
      <c r="X84" t="s">
        <v>272</v>
      </c>
      <c r="Y84">
        <v>12</v>
      </c>
    </row>
    <row r="85" spans="1:25" x14ac:dyDescent="0.25">
      <c r="A85" t="s">
        <v>1532</v>
      </c>
      <c r="B85">
        <v>2019</v>
      </c>
      <c r="C85" t="s">
        <v>3256</v>
      </c>
      <c r="D85" s="17">
        <v>43709</v>
      </c>
      <c r="E85">
        <v>18</v>
      </c>
      <c r="F85" t="s">
        <v>633</v>
      </c>
      <c r="G85" t="s">
        <v>130</v>
      </c>
      <c r="I85" t="s">
        <v>156</v>
      </c>
      <c r="Q85">
        <v>2</v>
      </c>
      <c r="R85" t="s">
        <v>7521</v>
      </c>
      <c r="S85" t="s">
        <v>5316</v>
      </c>
      <c r="T85">
        <v>1</v>
      </c>
      <c r="V85" t="s">
        <v>5317</v>
      </c>
      <c r="W85" t="s">
        <v>272</v>
      </c>
      <c r="X85" t="s">
        <v>272</v>
      </c>
      <c r="Y85">
        <v>9</v>
      </c>
    </row>
    <row r="86" spans="1:25" x14ac:dyDescent="0.25">
      <c r="A86" t="s">
        <v>1568</v>
      </c>
      <c r="B86">
        <v>2019</v>
      </c>
      <c r="C86" t="s">
        <v>3256</v>
      </c>
      <c r="D86" s="17">
        <v>43709</v>
      </c>
      <c r="E86">
        <v>18</v>
      </c>
      <c r="F86" t="s">
        <v>633</v>
      </c>
      <c r="G86" t="s">
        <v>130</v>
      </c>
      <c r="I86" t="s">
        <v>156</v>
      </c>
      <c r="Q86">
        <v>1</v>
      </c>
      <c r="R86" t="s">
        <v>7521</v>
      </c>
      <c r="S86" t="s">
        <v>5338</v>
      </c>
      <c r="T86">
        <v>2</v>
      </c>
      <c r="V86" t="s">
        <v>5275</v>
      </c>
      <c r="W86" t="s">
        <v>222</v>
      </c>
      <c r="X86" t="s">
        <v>272</v>
      </c>
      <c r="Y86">
        <v>9</v>
      </c>
    </row>
    <row r="87" spans="1:25" x14ac:dyDescent="0.25">
      <c r="A87" t="s">
        <v>1588</v>
      </c>
      <c r="B87">
        <v>2019</v>
      </c>
      <c r="C87" t="s">
        <v>3572</v>
      </c>
      <c r="D87" s="17">
        <v>43678</v>
      </c>
      <c r="E87">
        <v>19</v>
      </c>
      <c r="F87" t="s">
        <v>633</v>
      </c>
      <c r="G87" t="s">
        <v>130</v>
      </c>
      <c r="I87" t="s">
        <v>156</v>
      </c>
      <c r="Q87">
        <v>2</v>
      </c>
      <c r="R87" t="s">
        <v>7521</v>
      </c>
      <c r="S87" t="s">
        <v>3483</v>
      </c>
      <c r="T87">
        <v>3</v>
      </c>
      <c r="V87" t="s">
        <v>5348</v>
      </c>
      <c r="W87" t="s">
        <v>222</v>
      </c>
      <c r="X87" t="s">
        <v>272</v>
      </c>
      <c r="Y87">
        <v>11</v>
      </c>
    </row>
    <row r="88" spans="1:25" x14ac:dyDescent="0.25">
      <c r="A88" t="s">
        <v>1590</v>
      </c>
      <c r="B88">
        <v>2019</v>
      </c>
      <c r="C88" t="s">
        <v>3572</v>
      </c>
      <c r="D88" s="17">
        <v>43678</v>
      </c>
      <c r="E88">
        <v>19</v>
      </c>
      <c r="F88" t="s">
        <v>633</v>
      </c>
      <c r="G88" t="s">
        <v>130</v>
      </c>
      <c r="I88" t="s">
        <v>156</v>
      </c>
      <c r="Q88">
        <v>2</v>
      </c>
      <c r="R88" t="s">
        <v>7521</v>
      </c>
      <c r="S88" t="s">
        <v>1591</v>
      </c>
      <c r="T88">
        <v>7</v>
      </c>
      <c r="V88" t="s">
        <v>5350</v>
      </c>
      <c r="W88" t="s">
        <v>222</v>
      </c>
      <c r="X88" t="s">
        <v>272</v>
      </c>
      <c r="Y88">
        <v>14</v>
      </c>
    </row>
    <row r="89" spans="1:25" x14ac:dyDescent="0.25">
      <c r="A89" t="s">
        <v>1614</v>
      </c>
      <c r="B89">
        <v>2019</v>
      </c>
      <c r="C89" t="s">
        <v>3572</v>
      </c>
      <c r="D89" s="17">
        <v>43678</v>
      </c>
      <c r="E89">
        <v>19</v>
      </c>
      <c r="F89" t="s">
        <v>633</v>
      </c>
      <c r="G89" t="s">
        <v>130</v>
      </c>
      <c r="I89" t="s">
        <v>156</v>
      </c>
      <c r="Q89">
        <v>1</v>
      </c>
      <c r="R89" t="s">
        <v>7521</v>
      </c>
      <c r="S89">
        <v>0</v>
      </c>
      <c r="T89">
        <v>1</v>
      </c>
      <c r="V89" t="s">
        <v>5350</v>
      </c>
      <c r="W89" t="s">
        <v>272</v>
      </c>
      <c r="X89" t="s">
        <v>272</v>
      </c>
      <c r="Y89">
        <v>14</v>
      </c>
    </row>
    <row r="90" spans="1:25" x14ac:dyDescent="0.25">
      <c r="A90" t="s">
        <v>1710</v>
      </c>
      <c r="B90">
        <v>2019</v>
      </c>
      <c r="C90" t="s">
        <v>3622</v>
      </c>
      <c r="D90" s="17">
        <v>43647</v>
      </c>
      <c r="E90">
        <v>20</v>
      </c>
      <c r="F90" t="s">
        <v>633</v>
      </c>
      <c r="G90" t="s">
        <v>130</v>
      </c>
      <c r="H90" t="s">
        <v>1711</v>
      </c>
      <c r="I90" t="s">
        <v>156</v>
      </c>
      <c r="Q90">
        <v>2</v>
      </c>
      <c r="R90" t="s">
        <v>7521</v>
      </c>
      <c r="S90" t="s">
        <v>5407</v>
      </c>
      <c r="T90">
        <v>5</v>
      </c>
      <c r="V90" t="s">
        <v>5406</v>
      </c>
      <c r="W90" t="s">
        <v>222</v>
      </c>
      <c r="X90" t="s">
        <v>272</v>
      </c>
      <c r="Y90">
        <v>12</v>
      </c>
    </row>
    <row r="91" spans="1:25" x14ac:dyDescent="0.25">
      <c r="A91" t="s">
        <v>1724</v>
      </c>
      <c r="B91">
        <v>2019</v>
      </c>
      <c r="C91" t="s">
        <v>3622</v>
      </c>
      <c r="D91" s="17">
        <v>43647</v>
      </c>
      <c r="E91">
        <v>20</v>
      </c>
      <c r="F91" t="s">
        <v>633</v>
      </c>
      <c r="G91" t="s">
        <v>130</v>
      </c>
      <c r="I91" t="s">
        <v>156</v>
      </c>
      <c r="Q91">
        <v>4</v>
      </c>
      <c r="R91" t="s">
        <v>7521</v>
      </c>
      <c r="S91" t="s">
        <v>5417</v>
      </c>
      <c r="T91">
        <v>6</v>
      </c>
      <c r="U91" t="s">
        <v>5416</v>
      </c>
      <c r="V91" t="s">
        <v>5147</v>
      </c>
      <c r="W91" t="s">
        <v>222</v>
      </c>
      <c r="X91" t="s">
        <v>272</v>
      </c>
      <c r="Y91">
        <v>12</v>
      </c>
    </row>
    <row r="92" spans="1:25" x14ac:dyDescent="0.25">
      <c r="A92" t="s">
        <v>1746</v>
      </c>
      <c r="B92">
        <v>2019</v>
      </c>
      <c r="C92" t="s">
        <v>3622</v>
      </c>
      <c r="D92" s="17">
        <v>43647</v>
      </c>
      <c r="E92">
        <v>20</v>
      </c>
      <c r="F92" t="s">
        <v>633</v>
      </c>
      <c r="G92" t="s">
        <v>130</v>
      </c>
      <c r="I92" t="s">
        <v>156</v>
      </c>
      <c r="Q92">
        <v>37</v>
      </c>
      <c r="R92" t="s">
        <v>7518</v>
      </c>
      <c r="S92" t="s">
        <v>5432</v>
      </c>
      <c r="T92">
        <v>7</v>
      </c>
      <c r="U92" t="s">
        <v>5433</v>
      </c>
      <c r="V92" t="s">
        <v>5434</v>
      </c>
      <c r="W92" t="s">
        <v>222</v>
      </c>
      <c r="X92" t="s">
        <v>272</v>
      </c>
      <c r="Y92">
        <v>1</v>
      </c>
    </row>
    <row r="93" spans="1:25" x14ac:dyDescent="0.25">
      <c r="A93" t="s">
        <v>1799</v>
      </c>
      <c r="B93">
        <v>2019</v>
      </c>
      <c r="C93" t="s">
        <v>3569</v>
      </c>
      <c r="D93" s="17">
        <v>43617</v>
      </c>
      <c r="E93">
        <v>21</v>
      </c>
      <c r="F93" t="s">
        <v>633</v>
      </c>
      <c r="G93" t="s">
        <v>130</v>
      </c>
      <c r="H93" t="s">
        <v>1268</v>
      </c>
      <c r="I93" t="s">
        <v>156</v>
      </c>
      <c r="J93" t="s">
        <v>7535</v>
      </c>
      <c r="K93" t="s">
        <v>7678</v>
      </c>
      <c r="L93" t="s">
        <v>7685</v>
      </c>
      <c r="M93" t="s">
        <v>7688</v>
      </c>
      <c r="N93" t="s">
        <v>7555</v>
      </c>
      <c r="O93" t="s">
        <v>8014</v>
      </c>
      <c r="P93" t="s">
        <v>7694</v>
      </c>
      <c r="Q93" t="s">
        <v>5463</v>
      </c>
      <c r="R93" t="s">
        <v>7519</v>
      </c>
      <c r="S93" t="s">
        <v>5465</v>
      </c>
      <c r="T93" t="s">
        <v>5466</v>
      </c>
      <c r="U93" t="s">
        <v>5464</v>
      </c>
      <c r="V93" t="s">
        <v>5482</v>
      </c>
      <c r="W93" t="s">
        <v>7384</v>
      </c>
      <c r="X93" t="s">
        <v>272</v>
      </c>
      <c r="Y93">
        <v>6</v>
      </c>
    </row>
    <row r="94" spans="1:25" x14ac:dyDescent="0.25">
      <c r="A94" t="s">
        <v>1810</v>
      </c>
      <c r="B94">
        <v>2019</v>
      </c>
      <c r="C94" t="s">
        <v>3569</v>
      </c>
      <c r="D94" s="17">
        <v>43617</v>
      </c>
      <c r="E94">
        <v>21</v>
      </c>
      <c r="F94" t="s">
        <v>633</v>
      </c>
      <c r="G94" t="s">
        <v>130</v>
      </c>
      <c r="I94" t="s">
        <v>156</v>
      </c>
      <c r="Q94">
        <v>1</v>
      </c>
      <c r="R94" t="s">
        <v>7521</v>
      </c>
      <c r="S94">
        <v>0</v>
      </c>
      <c r="T94">
        <v>1</v>
      </c>
      <c r="V94" t="s">
        <v>5253</v>
      </c>
      <c r="W94" t="s">
        <v>272</v>
      </c>
      <c r="X94" t="s">
        <v>272</v>
      </c>
      <c r="Y94">
        <v>13</v>
      </c>
    </row>
    <row r="95" spans="1:25" x14ac:dyDescent="0.25">
      <c r="A95" t="s">
        <v>2012</v>
      </c>
      <c r="B95">
        <v>2019</v>
      </c>
      <c r="C95" t="s">
        <v>3600</v>
      </c>
      <c r="D95" s="17">
        <v>43556</v>
      </c>
      <c r="E95">
        <v>23</v>
      </c>
      <c r="F95" t="s">
        <v>633</v>
      </c>
      <c r="G95" t="s">
        <v>130</v>
      </c>
      <c r="H95" t="s">
        <v>2013</v>
      </c>
      <c r="I95" t="s">
        <v>156</v>
      </c>
      <c r="J95" t="s">
        <v>7576</v>
      </c>
      <c r="K95" t="s">
        <v>7283</v>
      </c>
      <c r="L95" t="s">
        <v>7283</v>
      </c>
      <c r="M95" t="s">
        <v>7283</v>
      </c>
      <c r="N95" t="s">
        <v>7560</v>
      </c>
      <c r="O95" t="s">
        <v>8014</v>
      </c>
      <c r="P95" t="s">
        <v>7694</v>
      </c>
      <c r="Q95">
        <v>12</v>
      </c>
      <c r="R95" t="s">
        <v>7517</v>
      </c>
      <c r="S95" t="s">
        <v>5575</v>
      </c>
      <c r="T95">
        <v>78</v>
      </c>
      <c r="U95" t="s">
        <v>5576</v>
      </c>
      <c r="V95" t="s">
        <v>5574</v>
      </c>
      <c r="W95" t="s">
        <v>7384</v>
      </c>
      <c r="X95" t="s">
        <v>272</v>
      </c>
      <c r="Y95">
        <v>5</v>
      </c>
    </row>
    <row r="96" spans="1:25" x14ac:dyDescent="0.25">
      <c r="A96" t="s">
        <v>2106</v>
      </c>
      <c r="B96">
        <v>2019</v>
      </c>
      <c r="C96" t="s">
        <v>3600</v>
      </c>
      <c r="D96" s="17">
        <v>43556</v>
      </c>
      <c r="E96">
        <v>23</v>
      </c>
      <c r="F96" t="s">
        <v>633</v>
      </c>
      <c r="G96" t="s">
        <v>130</v>
      </c>
      <c r="I96" t="s">
        <v>156</v>
      </c>
      <c r="Q96">
        <v>1</v>
      </c>
      <c r="R96" t="s">
        <v>7521</v>
      </c>
      <c r="S96" t="s">
        <v>5620</v>
      </c>
      <c r="T96">
        <v>6</v>
      </c>
      <c r="V96" t="s">
        <v>5619</v>
      </c>
      <c r="W96" t="s">
        <v>222</v>
      </c>
      <c r="X96" t="s">
        <v>272</v>
      </c>
      <c r="Y96">
        <v>7</v>
      </c>
    </row>
    <row r="97" spans="1:25" x14ac:dyDescent="0.25">
      <c r="A97" t="s">
        <v>2168</v>
      </c>
      <c r="B97">
        <v>2019</v>
      </c>
      <c r="C97" t="s">
        <v>3600</v>
      </c>
      <c r="D97" s="17">
        <v>43556</v>
      </c>
      <c r="E97">
        <v>23</v>
      </c>
      <c r="F97" t="s">
        <v>633</v>
      </c>
      <c r="G97" t="s">
        <v>130</v>
      </c>
      <c r="I97" t="s">
        <v>156</v>
      </c>
      <c r="J97" t="s">
        <v>7576</v>
      </c>
      <c r="K97" t="s">
        <v>7283</v>
      </c>
      <c r="L97" t="s">
        <v>7283</v>
      </c>
      <c r="M97" t="s">
        <v>7283</v>
      </c>
      <c r="N97" t="s">
        <v>7556</v>
      </c>
      <c r="O97" t="s">
        <v>8014</v>
      </c>
      <c r="P97" t="s">
        <v>7696</v>
      </c>
      <c r="Q97">
        <v>1</v>
      </c>
      <c r="R97" t="s">
        <v>7521</v>
      </c>
      <c r="S97" t="s">
        <v>5661</v>
      </c>
      <c r="T97">
        <v>17</v>
      </c>
      <c r="U97" t="s">
        <v>5662</v>
      </c>
      <c r="V97" t="s">
        <v>5663</v>
      </c>
      <c r="W97" t="s">
        <v>7384</v>
      </c>
      <c r="X97" t="s">
        <v>272</v>
      </c>
      <c r="Y97">
        <v>9</v>
      </c>
    </row>
    <row r="98" spans="1:25" x14ac:dyDescent="0.25">
      <c r="A98" t="s">
        <v>2178</v>
      </c>
      <c r="B98">
        <v>2019</v>
      </c>
      <c r="C98" t="s">
        <v>3627</v>
      </c>
      <c r="D98" s="17">
        <v>43525</v>
      </c>
      <c r="E98">
        <v>24</v>
      </c>
      <c r="F98" t="s">
        <v>633</v>
      </c>
      <c r="G98" t="s">
        <v>130</v>
      </c>
      <c r="I98" t="s">
        <v>156</v>
      </c>
      <c r="Q98">
        <v>1</v>
      </c>
      <c r="R98" t="s">
        <v>7521</v>
      </c>
      <c r="S98" t="s">
        <v>655</v>
      </c>
      <c r="T98">
        <v>1</v>
      </c>
      <c r="V98" t="s">
        <v>5670</v>
      </c>
      <c r="W98" t="s">
        <v>272</v>
      </c>
      <c r="X98" t="s">
        <v>272</v>
      </c>
      <c r="Y98">
        <v>12</v>
      </c>
    </row>
    <row r="99" spans="1:25" x14ac:dyDescent="0.25">
      <c r="A99" t="s">
        <v>2188</v>
      </c>
      <c r="B99">
        <v>2019</v>
      </c>
      <c r="C99" t="s">
        <v>3627</v>
      </c>
      <c r="D99" s="17">
        <v>43525</v>
      </c>
      <c r="E99">
        <v>24</v>
      </c>
      <c r="F99" t="s">
        <v>633</v>
      </c>
      <c r="G99" t="s">
        <v>130</v>
      </c>
      <c r="I99" t="s">
        <v>156</v>
      </c>
      <c r="Q99">
        <v>1</v>
      </c>
      <c r="R99" t="s">
        <v>7521</v>
      </c>
      <c r="S99" t="s">
        <v>655</v>
      </c>
      <c r="T99">
        <v>2</v>
      </c>
      <c r="V99" t="s">
        <v>5675</v>
      </c>
      <c r="W99" t="s">
        <v>222</v>
      </c>
      <c r="X99" t="s">
        <v>272</v>
      </c>
      <c r="Y99">
        <v>9</v>
      </c>
    </row>
    <row r="100" spans="1:25" x14ac:dyDescent="0.25">
      <c r="A100" t="s">
        <v>2190</v>
      </c>
      <c r="B100">
        <v>2019</v>
      </c>
      <c r="C100" t="s">
        <v>3627</v>
      </c>
      <c r="D100" s="17">
        <v>43525</v>
      </c>
      <c r="E100">
        <v>24</v>
      </c>
      <c r="F100" t="s">
        <v>633</v>
      </c>
      <c r="G100" t="s">
        <v>130</v>
      </c>
      <c r="I100" t="s">
        <v>156</v>
      </c>
      <c r="Q100">
        <v>1</v>
      </c>
      <c r="R100" t="s">
        <v>7521</v>
      </c>
      <c r="S100" t="s">
        <v>655</v>
      </c>
      <c r="T100">
        <v>7</v>
      </c>
      <c r="U100" t="s">
        <v>5678</v>
      </c>
      <c r="V100" t="s">
        <v>5677</v>
      </c>
      <c r="W100" t="s">
        <v>222</v>
      </c>
      <c r="X100" t="s">
        <v>272</v>
      </c>
      <c r="Y100">
        <v>11</v>
      </c>
    </row>
    <row r="101" spans="1:25" x14ac:dyDescent="0.25">
      <c r="A101" t="s">
        <v>4225</v>
      </c>
      <c r="B101">
        <v>2020</v>
      </c>
      <c r="C101" t="s">
        <v>3600</v>
      </c>
      <c r="D101" s="17">
        <v>43922</v>
      </c>
      <c r="E101">
        <v>11</v>
      </c>
      <c r="F101" t="s">
        <v>633</v>
      </c>
      <c r="G101" t="s">
        <v>130</v>
      </c>
      <c r="I101" t="s">
        <v>156</v>
      </c>
      <c r="Q101">
        <v>5</v>
      </c>
      <c r="R101" t="s">
        <v>7521</v>
      </c>
      <c r="S101" t="s">
        <v>655</v>
      </c>
      <c r="T101">
        <v>2</v>
      </c>
      <c r="V101" t="s">
        <v>6917</v>
      </c>
      <c r="W101" t="s">
        <v>222</v>
      </c>
      <c r="X101" t="s">
        <v>272</v>
      </c>
      <c r="Y101">
        <v>8</v>
      </c>
    </row>
    <row r="102" spans="1:25" x14ac:dyDescent="0.25">
      <c r="A102" t="s">
        <v>2232</v>
      </c>
      <c r="B102">
        <v>2019</v>
      </c>
      <c r="C102" t="s">
        <v>3627</v>
      </c>
      <c r="D102" s="17">
        <v>43525</v>
      </c>
      <c r="E102">
        <v>24</v>
      </c>
      <c r="F102" t="s">
        <v>633</v>
      </c>
      <c r="G102" t="s">
        <v>130</v>
      </c>
      <c r="I102" t="s">
        <v>156</v>
      </c>
      <c r="Q102">
        <v>1</v>
      </c>
      <c r="R102" t="s">
        <v>7521</v>
      </c>
      <c r="S102" t="s">
        <v>655</v>
      </c>
      <c r="T102">
        <v>1</v>
      </c>
      <c r="U102" t="s">
        <v>5699</v>
      </c>
      <c r="V102" t="s">
        <v>5698</v>
      </c>
      <c r="W102" t="s">
        <v>272</v>
      </c>
      <c r="X102" t="s">
        <v>272</v>
      </c>
      <c r="Y102">
        <v>8</v>
      </c>
    </row>
    <row r="103" spans="1:25" x14ac:dyDescent="0.25">
      <c r="A103" t="s">
        <v>2248</v>
      </c>
      <c r="B103">
        <v>2019</v>
      </c>
      <c r="C103" t="s">
        <v>3627</v>
      </c>
      <c r="D103" s="17">
        <v>43525</v>
      </c>
      <c r="E103">
        <v>24</v>
      </c>
      <c r="F103" t="s">
        <v>633</v>
      </c>
      <c r="G103" t="s">
        <v>130</v>
      </c>
      <c r="I103" t="s">
        <v>156</v>
      </c>
      <c r="J103" t="s">
        <v>7535</v>
      </c>
      <c r="K103" t="s">
        <v>7678</v>
      </c>
      <c r="L103" t="s">
        <v>7685</v>
      </c>
      <c r="M103" t="s">
        <v>7688</v>
      </c>
      <c r="N103" t="s">
        <v>7561</v>
      </c>
      <c r="O103" t="s">
        <v>8014</v>
      </c>
      <c r="P103" t="s">
        <v>7694</v>
      </c>
      <c r="Q103">
        <v>2</v>
      </c>
      <c r="R103" t="s">
        <v>7521</v>
      </c>
      <c r="S103" t="s">
        <v>5708</v>
      </c>
      <c r="T103">
        <v>31</v>
      </c>
      <c r="V103" t="s">
        <v>5707</v>
      </c>
      <c r="W103" t="s">
        <v>7384</v>
      </c>
      <c r="X103" t="s">
        <v>272</v>
      </c>
      <c r="Y103">
        <v>6</v>
      </c>
    </row>
    <row r="104" spans="1:25" x14ac:dyDescent="0.25">
      <c r="A104" t="s">
        <v>2312</v>
      </c>
      <c r="B104">
        <v>2019</v>
      </c>
      <c r="C104" t="s">
        <v>3627</v>
      </c>
      <c r="D104" s="17">
        <v>43525</v>
      </c>
      <c r="E104">
        <v>24</v>
      </c>
      <c r="F104" t="s">
        <v>633</v>
      </c>
      <c r="G104" t="s">
        <v>130</v>
      </c>
      <c r="I104" t="s">
        <v>156</v>
      </c>
      <c r="Q104">
        <v>2</v>
      </c>
      <c r="R104" t="s">
        <v>7521</v>
      </c>
      <c r="S104" t="s">
        <v>1283</v>
      </c>
      <c r="T104">
        <v>2</v>
      </c>
      <c r="U104" t="s">
        <v>2313</v>
      </c>
      <c r="V104" t="s">
        <v>5747</v>
      </c>
      <c r="W104" t="s">
        <v>222</v>
      </c>
      <c r="X104" t="s">
        <v>272</v>
      </c>
      <c r="Y104">
        <v>4</v>
      </c>
    </row>
    <row r="105" spans="1:25" x14ac:dyDescent="0.25">
      <c r="A105" t="s">
        <v>2471</v>
      </c>
      <c r="B105">
        <v>2019</v>
      </c>
      <c r="C105" t="s">
        <v>3626</v>
      </c>
      <c r="D105" s="17">
        <v>43497</v>
      </c>
      <c r="E105">
        <v>25</v>
      </c>
      <c r="F105" t="s">
        <v>633</v>
      </c>
      <c r="G105" t="s">
        <v>130</v>
      </c>
      <c r="I105" t="s">
        <v>156</v>
      </c>
      <c r="Q105">
        <v>1</v>
      </c>
      <c r="R105" t="s">
        <v>7521</v>
      </c>
      <c r="S105" t="s">
        <v>741</v>
      </c>
      <c r="T105">
        <v>1</v>
      </c>
      <c r="V105" t="s">
        <v>5350</v>
      </c>
      <c r="W105" t="s">
        <v>272</v>
      </c>
      <c r="X105" t="s">
        <v>272</v>
      </c>
      <c r="Y105">
        <v>14</v>
      </c>
    </row>
    <row r="106" spans="1:25" x14ac:dyDescent="0.25">
      <c r="A106" t="s">
        <v>2478</v>
      </c>
      <c r="B106">
        <v>2019</v>
      </c>
      <c r="C106" t="s">
        <v>3626</v>
      </c>
      <c r="D106" s="17">
        <v>43497</v>
      </c>
      <c r="E106">
        <v>25</v>
      </c>
      <c r="F106" t="s">
        <v>633</v>
      </c>
      <c r="G106" t="s">
        <v>130</v>
      </c>
      <c r="I106" t="s">
        <v>156</v>
      </c>
      <c r="J106" t="s">
        <v>7535</v>
      </c>
      <c r="K106" t="s">
        <v>7678</v>
      </c>
      <c r="L106" t="s">
        <v>7685</v>
      </c>
      <c r="M106" t="s">
        <v>7688</v>
      </c>
      <c r="N106" t="s">
        <v>7559</v>
      </c>
      <c r="O106" t="s">
        <v>8014</v>
      </c>
      <c r="P106" t="s">
        <v>7695</v>
      </c>
      <c r="Q106">
        <v>7</v>
      </c>
      <c r="R106" t="s">
        <v>7516</v>
      </c>
      <c r="S106">
        <v>0</v>
      </c>
      <c r="T106">
        <v>52</v>
      </c>
      <c r="V106" t="s">
        <v>5350</v>
      </c>
      <c r="W106" t="s">
        <v>7384</v>
      </c>
      <c r="X106" t="s">
        <v>272</v>
      </c>
      <c r="Y106">
        <v>14</v>
      </c>
    </row>
    <row r="107" spans="1:25" x14ac:dyDescent="0.25">
      <c r="A107" t="s">
        <v>2490</v>
      </c>
      <c r="B107">
        <v>2019</v>
      </c>
      <c r="C107" t="s">
        <v>3623</v>
      </c>
      <c r="D107" s="17">
        <v>43466</v>
      </c>
      <c r="E107">
        <v>26</v>
      </c>
      <c r="F107" t="s">
        <v>633</v>
      </c>
      <c r="G107" t="s">
        <v>130</v>
      </c>
      <c r="I107" t="s">
        <v>156</v>
      </c>
      <c r="Q107">
        <v>3</v>
      </c>
      <c r="R107" t="s">
        <v>7521</v>
      </c>
      <c r="S107" t="s">
        <v>655</v>
      </c>
      <c r="T107">
        <v>10</v>
      </c>
      <c r="V107" t="s">
        <v>5833</v>
      </c>
      <c r="W107" t="s">
        <v>222</v>
      </c>
      <c r="X107" t="s">
        <v>272</v>
      </c>
      <c r="Y107">
        <v>15</v>
      </c>
    </row>
    <row r="108" spans="1:25" x14ac:dyDescent="0.25">
      <c r="A108" t="s">
        <v>2561</v>
      </c>
      <c r="B108">
        <v>2019</v>
      </c>
      <c r="C108" t="s">
        <v>3623</v>
      </c>
      <c r="D108" s="17">
        <v>43466</v>
      </c>
      <c r="E108">
        <v>26</v>
      </c>
      <c r="F108" t="s">
        <v>633</v>
      </c>
      <c r="G108" t="s">
        <v>130</v>
      </c>
      <c r="I108" t="s">
        <v>156</v>
      </c>
      <c r="J108" t="s">
        <v>7547</v>
      </c>
      <c r="K108" t="s">
        <v>7679</v>
      </c>
      <c r="L108" t="s">
        <v>292</v>
      </c>
      <c r="M108" t="s">
        <v>357</v>
      </c>
      <c r="N108" t="s">
        <v>7559</v>
      </c>
      <c r="O108" t="s">
        <v>8014</v>
      </c>
      <c r="P108" t="s">
        <v>7695</v>
      </c>
      <c r="Q108">
        <v>4</v>
      </c>
      <c r="R108" t="s">
        <v>7521</v>
      </c>
      <c r="S108" t="s">
        <v>5868</v>
      </c>
      <c r="T108">
        <v>13</v>
      </c>
      <c r="V108" t="s">
        <v>5869</v>
      </c>
      <c r="W108" t="s">
        <v>7384</v>
      </c>
      <c r="X108" t="s">
        <v>272</v>
      </c>
      <c r="Y108">
        <v>13</v>
      </c>
    </row>
    <row r="109" spans="1:25" x14ac:dyDescent="0.25">
      <c r="A109" t="s">
        <v>2569</v>
      </c>
      <c r="B109">
        <v>2019</v>
      </c>
      <c r="C109" t="s">
        <v>3623</v>
      </c>
      <c r="D109" s="17">
        <v>43466</v>
      </c>
      <c r="E109">
        <v>26</v>
      </c>
      <c r="F109" t="s">
        <v>633</v>
      </c>
      <c r="G109" t="s">
        <v>130</v>
      </c>
      <c r="I109" t="s">
        <v>156</v>
      </c>
      <c r="Q109">
        <v>1</v>
      </c>
      <c r="R109" t="s">
        <v>7521</v>
      </c>
      <c r="S109" t="s">
        <v>5874</v>
      </c>
      <c r="T109">
        <v>6</v>
      </c>
      <c r="V109" t="s">
        <v>5875</v>
      </c>
      <c r="W109" t="s">
        <v>222</v>
      </c>
      <c r="X109" t="s">
        <v>272</v>
      </c>
      <c r="Y109">
        <v>9</v>
      </c>
    </row>
    <row r="110" spans="1:25" x14ac:dyDescent="0.25">
      <c r="A110" t="s">
        <v>2672</v>
      </c>
      <c r="B110">
        <v>2018</v>
      </c>
      <c r="C110" t="s">
        <v>3249</v>
      </c>
      <c r="D110" s="17">
        <v>43435</v>
      </c>
      <c r="E110">
        <v>27</v>
      </c>
      <c r="F110" t="s">
        <v>633</v>
      </c>
      <c r="G110" t="s">
        <v>130</v>
      </c>
      <c r="I110" t="s">
        <v>156</v>
      </c>
      <c r="Q110">
        <v>1</v>
      </c>
      <c r="R110" t="s">
        <v>7521</v>
      </c>
      <c r="S110" t="s">
        <v>655</v>
      </c>
      <c r="T110">
        <v>7</v>
      </c>
      <c r="V110" t="s">
        <v>5927</v>
      </c>
      <c r="W110" t="s">
        <v>222</v>
      </c>
      <c r="X110" t="s">
        <v>272</v>
      </c>
      <c r="Y110">
        <v>5</v>
      </c>
    </row>
    <row r="111" spans="1:25" x14ac:dyDescent="0.25">
      <c r="A111" t="s">
        <v>4213</v>
      </c>
      <c r="B111">
        <v>2020</v>
      </c>
      <c r="C111" t="s">
        <v>3600</v>
      </c>
      <c r="D111" s="17">
        <v>43922</v>
      </c>
      <c r="E111">
        <v>11</v>
      </c>
      <c r="F111" t="s">
        <v>633</v>
      </c>
      <c r="G111" t="s">
        <v>130</v>
      </c>
      <c r="I111" t="s">
        <v>156</v>
      </c>
      <c r="Q111" t="s">
        <v>829</v>
      </c>
      <c r="R111" t="s">
        <v>829</v>
      </c>
      <c r="S111" t="s">
        <v>6908</v>
      </c>
      <c r="T111">
        <v>1</v>
      </c>
      <c r="V111" t="s">
        <v>6911</v>
      </c>
      <c r="W111" t="s">
        <v>272</v>
      </c>
      <c r="X111" t="s">
        <v>272</v>
      </c>
      <c r="Y111">
        <v>8</v>
      </c>
    </row>
    <row r="112" spans="1:25" x14ac:dyDescent="0.25">
      <c r="A112" t="s">
        <v>2862</v>
      </c>
      <c r="B112">
        <v>2018</v>
      </c>
      <c r="C112" t="s">
        <v>3266</v>
      </c>
      <c r="D112" s="17">
        <v>43405</v>
      </c>
      <c r="E112">
        <v>28</v>
      </c>
      <c r="F112" t="s">
        <v>633</v>
      </c>
      <c r="G112" t="s">
        <v>130</v>
      </c>
      <c r="I112" t="s">
        <v>156</v>
      </c>
      <c r="Q112">
        <v>1</v>
      </c>
      <c r="R112" t="s">
        <v>7521</v>
      </c>
      <c r="S112" t="s">
        <v>6038</v>
      </c>
      <c r="T112">
        <v>2</v>
      </c>
      <c r="V112" t="s">
        <v>6039</v>
      </c>
      <c r="W112" t="s">
        <v>222</v>
      </c>
      <c r="X112" t="s">
        <v>272</v>
      </c>
      <c r="Y112">
        <v>3</v>
      </c>
    </row>
    <row r="113" spans="1:25" x14ac:dyDescent="0.25">
      <c r="A113" t="s">
        <v>2885</v>
      </c>
      <c r="B113">
        <v>2018</v>
      </c>
      <c r="C113" t="s">
        <v>3266</v>
      </c>
      <c r="D113" s="17">
        <v>43405</v>
      </c>
      <c r="E113">
        <v>28</v>
      </c>
      <c r="F113" t="s">
        <v>633</v>
      </c>
      <c r="G113" t="s">
        <v>130</v>
      </c>
      <c r="I113" t="s">
        <v>156</v>
      </c>
      <c r="Q113">
        <v>1</v>
      </c>
      <c r="R113" t="s">
        <v>7521</v>
      </c>
      <c r="S113" t="s">
        <v>655</v>
      </c>
      <c r="T113">
        <v>3</v>
      </c>
      <c r="V113" t="s">
        <v>6054</v>
      </c>
      <c r="W113" t="s">
        <v>222</v>
      </c>
      <c r="X113" t="s">
        <v>272</v>
      </c>
      <c r="Y113">
        <v>6</v>
      </c>
    </row>
    <row r="114" spans="1:25" x14ac:dyDescent="0.25">
      <c r="A114" t="s">
        <v>2914</v>
      </c>
      <c r="B114">
        <v>2018</v>
      </c>
      <c r="C114" t="s">
        <v>3266</v>
      </c>
      <c r="D114" s="17">
        <v>43405</v>
      </c>
      <c r="E114">
        <v>28</v>
      </c>
      <c r="F114" t="s">
        <v>633</v>
      </c>
      <c r="G114" t="s">
        <v>130</v>
      </c>
      <c r="I114" t="s">
        <v>156</v>
      </c>
      <c r="Q114">
        <v>1</v>
      </c>
      <c r="R114" t="s">
        <v>7521</v>
      </c>
      <c r="S114" t="s">
        <v>655</v>
      </c>
      <c r="T114">
        <v>0</v>
      </c>
      <c r="V114" t="s">
        <v>6125</v>
      </c>
      <c r="W114" t="s">
        <v>272</v>
      </c>
      <c r="X114" t="s">
        <v>272</v>
      </c>
      <c r="Y114">
        <v>3</v>
      </c>
    </row>
    <row r="115" spans="1:25" x14ac:dyDescent="0.25">
      <c r="A115" t="s">
        <v>2924</v>
      </c>
      <c r="B115">
        <v>2018</v>
      </c>
      <c r="C115" t="s">
        <v>3266</v>
      </c>
      <c r="D115" s="17">
        <v>43405</v>
      </c>
      <c r="E115">
        <v>28</v>
      </c>
      <c r="F115" t="s">
        <v>633</v>
      </c>
      <c r="G115" t="s">
        <v>130</v>
      </c>
      <c r="H115" t="s">
        <v>7596</v>
      </c>
      <c r="I115" t="s">
        <v>156</v>
      </c>
      <c r="J115" t="s">
        <v>7535</v>
      </c>
      <c r="K115" t="s">
        <v>7678</v>
      </c>
      <c r="L115" t="s">
        <v>7685</v>
      </c>
      <c r="M115" t="s">
        <v>7688</v>
      </c>
      <c r="N115" t="s">
        <v>7582</v>
      </c>
      <c r="O115" t="s">
        <v>8014</v>
      </c>
      <c r="Q115" t="s">
        <v>1687</v>
      </c>
      <c r="R115" t="s">
        <v>829</v>
      </c>
      <c r="S115" t="s">
        <v>6132</v>
      </c>
      <c r="T115" t="s">
        <v>6130</v>
      </c>
      <c r="V115" t="s">
        <v>6131</v>
      </c>
      <c r="W115" t="s">
        <v>7384</v>
      </c>
      <c r="X115" t="s">
        <v>272</v>
      </c>
      <c r="Y115">
        <v>5</v>
      </c>
    </row>
    <row r="116" spans="1:25" x14ac:dyDescent="0.25">
      <c r="A116" t="s">
        <v>2937</v>
      </c>
      <c r="B116">
        <v>2018</v>
      </c>
      <c r="C116" t="s">
        <v>3266</v>
      </c>
      <c r="D116" s="17">
        <v>43405</v>
      </c>
      <c r="E116">
        <v>28</v>
      </c>
      <c r="F116" t="s">
        <v>633</v>
      </c>
      <c r="G116" t="s">
        <v>130</v>
      </c>
      <c r="I116" t="s">
        <v>156</v>
      </c>
      <c r="Q116">
        <v>2</v>
      </c>
      <c r="R116" t="s">
        <v>7521</v>
      </c>
      <c r="S116" t="s">
        <v>6141</v>
      </c>
      <c r="T116">
        <v>6</v>
      </c>
      <c r="V116" t="s">
        <v>6140</v>
      </c>
      <c r="W116" t="s">
        <v>222</v>
      </c>
      <c r="X116" t="s">
        <v>272</v>
      </c>
      <c r="Y116">
        <v>6</v>
      </c>
    </row>
    <row r="117" spans="1:25" x14ac:dyDescent="0.25">
      <c r="A117" t="s">
        <v>3003</v>
      </c>
      <c r="B117">
        <v>2018</v>
      </c>
      <c r="C117" t="s">
        <v>3266</v>
      </c>
      <c r="D117" s="17">
        <v>43405</v>
      </c>
      <c r="E117">
        <v>28</v>
      </c>
      <c r="F117" t="s">
        <v>633</v>
      </c>
      <c r="G117" t="s">
        <v>130</v>
      </c>
      <c r="I117" t="s">
        <v>156</v>
      </c>
      <c r="Q117">
        <v>1</v>
      </c>
      <c r="R117" t="s">
        <v>7521</v>
      </c>
      <c r="S117" t="s">
        <v>655</v>
      </c>
      <c r="T117">
        <v>1</v>
      </c>
      <c r="V117" t="s">
        <v>6115</v>
      </c>
      <c r="W117" t="s">
        <v>272</v>
      </c>
      <c r="X117" t="s">
        <v>272</v>
      </c>
      <c r="Y117">
        <v>11</v>
      </c>
    </row>
    <row r="118" spans="1:25" x14ac:dyDescent="0.25">
      <c r="A118" t="s">
        <v>3118</v>
      </c>
      <c r="B118">
        <v>2018</v>
      </c>
      <c r="C118" t="s">
        <v>3578</v>
      </c>
      <c r="D118" s="17">
        <v>43374</v>
      </c>
      <c r="E118">
        <v>29</v>
      </c>
      <c r="F118" t="s">
        <v>633</v>
      </c>
      <c r="G118" t="s">
        <v>130</v>
      </c>
      <c r="I118" t="s">
        <v>156</v>
      </c>
      <c r="Q118">
        <v>1</v>
      </c>
      <c r="R118" t="s">
        <v>7521</v>
      </c>
      <c r="S118">
        <v>0</v>
      </c>
      <c r="T118">
        <v>6</v>
      </c>
      <c r="U118" t="s">
        <v>6256</v>
      </c>
      <c r="V118" t="s">
        <v>6255</v>
      </c>
      <c r="W118" t="s">
        <v>222</v>
      </c>
      <c r="X118" t="s">
        <v>272</v>
      </c>
      <c r="Y118">
        <v>9</v>
      </c>
    </row>
    <row r="119" spans="1:25" x14ac:dyDescent="0.25">
      <c r="A119" t="s">
        <v>3160</v>
      </c>
      <c r="B119">
        <v>2019</v>
      </c>
      <c r="C119" t="s">
        <v>3249</v>
      </c>
      <c r="D119" s="17">
        <v>43800</v>
      </c>
      <c r="E119">
        <v>15</v>
      </c>
      <c r="F119" t="s">
        <v>633</v>
      </c>
      <c r="G119" t="s">
        <v>130</v>
      </c>
      <c r="I119" t="s">
        <v>156</v>
      </c>
      <c r="Q119">
        <v>4</v>
      </c>
      <c r="R119" t="s">
        <v>7521</v>
      </c>
      <c r="S119" t="s">
        <v>655</v>
      </c>
      <c r="T119">
        <v>3</v>
      </c>
      <c r="U119" t="s">
        <v>3161</v>
      </c>
      <c r="V119" t="s">
        <v>6289</v>
      </c>
      <c r="W119" t="s">
        <v>222</v>
      </c>
      <c r="X119" t="s">
        <v>272</v>
      </c>
      <c r="Y119">
        <v>10</v>
      </c>
    </row>
    <row r="120" spans="1:25" x14ac:dyDescent="0.25">
      <c r="A120" t="s">
        <v>3194</v>
      </c>
      <c r="B120">
        <v>2019</v>
      </c>
      <c r="C120" t="s">
        <v>3249</v>
      </c>
      <c r="D120" s="17">
        <v>43800</v>
      </c>
      <c r="E120">
        <v>15</v>
      </c>
      <c r="F120" t="s">
        <v>633</v>
      </c>
      <c r="G120" t="s">
        <v>130</v>
      </c>
      <c r="I120" t="s">
        <v>156</v>
      </c>
      <c r="Q120">
        <v>2</v>
      </c>
      <c r="R120" t="s">
        <v>7521</v>
      </c>
      <c r="S120" t="s">
        <v>655</v>
      </c>
      <c r="T120">
        <v>0</v>
      </c>
      <c r="V120" t="s">
        <v>6313</v>
      </c>
      <c r="W120" t="s">
        <v>272</v>
      </c>
      <c r="X120" t="s">
        <v>272</v>
      </c>
      <c r="Y120">
        <v>10</v>
      </c>
    </row>
    <row r="121" spans="1:25" x14ac:dyDescent="0.25">
      <c r="A121" t="s">
        <v>3196</v>
      </c>
      <c r="B121">
        <v>2019</v>
      </c>
      <c r="C121" t="s">
        <v>3249</v>
      </c>
      <c r="D121" s="17">
        <v>43800</v>
      </c>
      <c r="E121">
        <v>15</v>
      </c>
      <c r="F121" t="s">
        <v>633</v>
      </c>
      <c r="G121" t="s">
        <v>130</v>
      </c>
      <c r="I121" t="s">
        <v>156</v>
      </c>
      <c r="Q121">
        <v>5</v>
      </c>
      <c r="R121" t="s">
        <v>7521</v>
      </c>
      <c r="S121" t="s">
        <v>3033</v>
      </c>
      <c r="T121">
        <v>3</v>
      </c>
      <c r="V121" t="s">
        <v>6319</v>
      </c>
      <c r="W121" t="s">
        <v>222</v>
      </c>
      <c r="X121" t="s">
        <v>272</v>
      </c>
      <c r="Y121">
        <v>14</v>
      </c>
    </row>
    <row r="122" spans="1:25" x14ac:dyDescent="0.25">
      <c r="A122" t="s">
        <v>6355</v>
      </c>
      <c r="B122">
        <v>2020</v>
      </c>
      <c r="C122" t="s">
        <v>3623</v>
      </c>
      <c r="D122" s="17">
        <v>43831</v>
      </c>
      <c r="E122">
        <v>14</v>
      </c>
      <c r="F122" t="s">
        <v>633</v>
      </c>
      <c r="G122" t="s">
        <v>130</v>
      </c>
      <c r="H122" t="s">
        <v>3253</v>
      </c>
      <c r="Q122">
        <v>1</v>
      </c>
      <c r="R122" t="s">
        <v>7521</v>
      </c>
      <c r="S122" t="s">
        <v>655</v>
      </c>
      <c r="T122">
        <v>1</v>
      </c>
      <c r="V122" t="s">
        <v>6356</v>
      </c>
      <c r="W122" t="s">
        <v>272</v>
      </c>
      <c r="X122" t="s">
        <v>272</v>
      </c>
      <c r="Y122">
        <v>14</v>
      </c>
    </row>
    <row r="123" spans="1:25" x14ac:dyDescent="0.25">
      <c r="A123" t="s">
        <v>3466</v>
      </c>
      <c r="B123">
        <v>2020</v>
      </c>
      <c r="C123" t="s">
        <v>3623</v>
      </c>
      <c r="D123" s="17">
        <v>43831</v>
      </c>
      <c r="E123">
        <v>14</v>
      </c>
      <c r="F123" t="s">
        <v>633</v>
      </c>
      <c r="G123" t="s">
        <v>130</v>
      </c>
      <c r="I123" t="s">
        <v>156</v>
      </c>
      <c r="Q123">
        <v>4</v>
      </c>
      <c r="R123" t="s">
        <v>7521</v>
      </c>
      <c r="S123" t="s">
        <v>655</v>
      </c>
      <c r="T123">
        <v>0</v>
      </c>
      <c r="V123" t="s">
        <v>6490</v>
      </c>
      <c r="W123" t="s">
        <v>272</v>
      </c>
      <c r="X123" t="s">
        <v>272</v>
      </c>
      <c r="Y123">
        <v>2</v>
      </c>
    </row>
    <row r="124" spans="1:25" x14ac:dyDescent="0.25">
      <c r="A124" t="s">
        <v>3518</v>
      </c>
      <c r="B124">
        <v>2020</v>
      </c>
      <c r="C124" t="s">
        <v>3623</v>
      </c>
      <c r="D124" s="17">
        <v>43831</v>
      </c>
      <c r="E124">
        <v>14</v>
      </c>
      <c r="F124" t="s">
        <v>633</v>
      </c>
      <c r="G124" t="s">
        <v>130</v>
      </c>
      <c r="I124" t="s">
        <v>156</v>
      </c>
      <c r="Q124">
        <v>2</v>
      </c>
      <c r="R124" t="s">
        <v>7521</v>
      </c>
      <c r="S124" t="s">
        <v>6531</v>
      </c>
      <c r="T124">
        <v>3</v>
      </c>
      <c r="U124" t="s">
        <v>3434</v>
      </c>
      <c r="V124" t="s">
        <v>6532</v>
      </c>
      <c r="W124" t="s">
        <v>222</v>
      </c>
      <c r="X124" t="s">
        <v>272</v>
      </c>
      <c r="Y124">
        <v>13</v>
      </c>
    </row>
    <row r="125" spans="1:25" x14ac:dyDescent="0.25">
      <c r="A125" t="s">
        <v>3683</v>
      </c>
      <c r="B125">
        <v>2020</v>
      </c>
      <c r="C125" t="s">
        <v>3626</v>
      </c>
      <c r="D125" s="17">
        <v>43862</v>
      </c>
      <c r="E125">
        <v>13</v>
      </c>
      <c r="F125" t="s">
        <v>633</v>
      </c>
      <c r="G125" t="s">
        <v>130</v>
      </c>
      <c r="I125" t="s">
        <v>156</v>
      </c>
      <c r="Q125">
        <v>4</v>
      </c>
      <c r="R125" t="s">
        <v>7521</v>
      </c>
      <c r="S125" t="s">
        <v>6583</v>
      </c>
      <c r="T125">
        <v>6</v>
      </c>
      <c r="V125" t="s">
        <v>6584</v>
      </c>
      <c r="W125" t="s">
        <v>222</v>
      </c>
      <c r="X125" t="s">
        <v>272</v>
      </c>
      <c r="Y125">
        <v>11</v>
      </c>
    </row>
    <row r="126" spans="1:25" x14ac:dyDescent="0.25">
      <c r="A126" t="s">
        <v>3696</v>
      </c>
      <c r="B126">
        <v>2020</v>
      </c>
      <c r="C126" t="s">
        <v>3626</v>
      </c>
      <c r="D126" s="17">
        <v>43862</v>
      </c>
      <c r="E126">
        <v>13</v>
      </c>
      <c r="F126" t="s">
        <v>633</v>
      </c>
      <c r="G126" t="s">
        <v>130</v>
      </c>
      <c r="I126" t="s">
        <v>156</v>
      </c>
      <c r="Q126">
        <v>3</v>
      </c>
      <c r="R126" t="s">
        <v>7521</v>
      </c>
      <c r="S126" t="s">
        <v>3697</v>
      </c>
      <c r="T126">
        <v>1</v>
      </c>
      <c r="V126" t="s">
        <v>6554</v>
      </c>
      <c r="W126" t="s">
        <v>272</v>
      </c>
      <c r="X126" t="s">
        <v>272</v>
      </c>
      <c r="Y126">
        <v>12</v>
      </c>
    </row>
    <row r="127" spans="1:25" x14ac:dyDescent="0.25">
      <c r="A127" t="s">
        <v>3734</v>
      </c>
      <c r="B127">
        <v>2020</v>
      </c>
      <c r="C127" t="s">
        <v>3626</v>
      </c>
      <c r="D127" s="17">
        <v>43862</v>
      </c>
      <c r="E127">
        <v>13</v>
      </c>
      <c r="F127" t="s">
        <v>633</v>
      </c>
      <c r="G127" t="s">
        <v>130</v>
      </c>
      <c r="I127" t="s">
        <v>156</v>
      </c>
      <c r="Q127">
        <v>1</v>
      </c>
      <c r="R127" t="s">
        <v>7521</v>
      </c>
      <c r="S127" t="s">
        <v>6628</v>
      </c>
      <c r="T127">
        <v>0</v>
      </c>
      <c r="U127" t="s">
        <v>6629</v>
      </c>
      <c r="V127" t="s">
        <v>6631</v>
      </c>
      <c r="W127" t="s">
        <v>272</v>
      </c>
      <c r="X127" t="s">
        <v>272</v>
      </c>
      <c r="Y127">
        <v>10</v>
      </c>
    </row>
    <row r="128" spans="1:25" x14ac:dyDescent="0.25">
      <c r="A128" t="s">
        <v>3761</v>
      </c>
      <c r="B128">
        <v>2020</v>
      </c>
      <c r="C128" t="s">
        <v>3626</v>
      </c>
      <c r="D128" s="17">
        <v>43862</v>
      </c>
      <c r="E128">
        <v>13</v>
      </c>
      <c r="F128" t="s">
        <v>633</v>
      </c>
      <c r="G128" t="s">
        <v>130</v>
      </c>
      <c r="I128" t="s">
        <v>156</v>
      </c>
      <c r="Q128">
        <v>2</v>
      </c>
      <c r="R128" t="s">
        <v>7521</v>
      </c>
      <c r="S128" t="s">
        <v>6653</v>
      </c>
      <c r="T128">
        <v>1</v>
      </c>
      <c r="V128" t="s">
        <v>6654</v>
      </c>
      <c r="W128" t="s">
        <v>272</v>
      </c>
      <c r="X128" t="s">
        <v>272</v>
      </c>
      <c r="Y128">
        <v>11</v>
      </c>
    </row>
    <row r="129" spans="1:25" x14ac:dyDescent="0.25">
      <c r="A129" t="s">
        <v>3812</v>
      </c>
      <c r="B129">
        <v>2020</v>
      </c>
      <c r="C129" t="s">
        <v>3626</v>
      </c>
      <c r="D129" s="17">
        <v>43862</v>
      </c>
      <c r="E129">
        <v>13</v>
      </c>
      <c r="F129" t="s">
        <v>633</v>
      </c>
      <c r="G129" t="s">
        <v>130</v>
      </c>
      <c r="H129" t="s">
        <v>3640</v>
      </c>
      <c r="I129" t="s">
        <v>156</v>
      </c>
      <c r="Q129" t="s">
        <v>3787</v>
      </c>
      <c r="R129" t="s">
        <v>7521</v>
      </c>
      <c r="S129" t="s">
        <v>655</v>
      </c>
      <c r="T129" t="s">
        <v>3787</v>
      </c>
      <c r="U129" t="s">
        <v>3642</v>
      </c>
      <c r="V129" t="s">
        <v>6686</v>
      </c>
      <c r="W129" t="s">
        <v>222</v>
      </c>
      <c r="X129" t="s">
        <v>272</v>
      </c>
      <c r="Y129">
        <v>13</v>
      </c>
    </row>
    <row r="130" spans="1:25" x14ac:dyDescent="0.25">
      <c r="A130" t="s">
        <v>3818</v>
      </c>
      <c r="B130">
        <v>2020</v>
      </c>
      <c r="C130" t="s">
        <v>3626</v>
      </c>
      <c r="D130" s="17">
        <v>43862</v>
      </c>
      <c r="E130">
        <v>13</v>
      </c>
      <c r="F130" t="s">
        <v>633</v>
      </c>
      <c r="G130" t="s">
        <v>130</v>
      </c>
      <c r="I130" t="s">
        <v>156</v>
      </c>
      <c r="Q130">
        <v>2</v>
      </c>
      <c r="R130" t="s">
        <v>7521</v>
      </c>
      <c r="S130" t="s">
        <v>6691</v>
      </c>
      <c r="T130">
        <v>5</v>
      </c>
      <c r="U130" t="s">
        <v>3668</v>
      </c>
      <c r="V130" t="s">
        <v>6692</v>
      </c>
      <c r="W130" t="s">
        <v>222</v>
      </c>
      <c r="X130" t="s">
        <v>272</v>
      </c>
      <c r="Y130">
        <v>12</v>
      </c>
    </row>
    <row r="131" spans="1:25" x14ac:dyDescent="0.25">
      <c r="A131" t="s">
        <v>3882</v>
      </c>
      <c r="B131">
        <v>2020</v>
      </c>
      <c r="C131" t="s">
        <v>3627</v>
      </c>
      <c r="D131" s="17">
        <v>43891</v>
      </c>
      <c r="E131">
        <v>12</v>
      </c>
      <c r="F131" t="s">
        <v>633</v>
      </c>
      <c r="G131" t="s">
        <v>130</v>
      </c>
      <c r="I131" t="s">
        <v>156</v>
      </c>
      <c r="Q131">
        <v>4</v>
      </c>
      <c r="R131" t="s">
        <v>7521</v>
      </c>
      <c r="S131" t="s">
        <v>3883</v>
      </c>
      <c r="T131">
        <v>3</v>
      </c>
      <c r="V131" t="s">
        <v>6700</v>
      </c>
      <c r="W131" t="s">
        <v>222</v>
      </c>
      <c r="X131" t="s">
        <v>272</v>
      </c>
      <c r="Y131">
        <v>8</v>
      </c>
    </row>
    <row r="132" spans="1:25" x14ac:dyDescent="0.25">
      <c r="A132" t="s">
        <v>3895</v>
      </c>
      <c r="B132">
        <v>2020</v>
      </c>
      <c r="C132" t="s">
        <v>3627</v>
      </c>
      <c r="D132" s="17">
        <v>43891</v>
      </c>
      <c r="E132">
        <v>12</v>
      </c>
      <c r="F132" t="s">
        <v>633</v>
      </c>
      <c r="G132" t="s">
        <v>130</v>
      </c>
      <c r="H132" t="s">
        <v>3896</v>
      </c>
      <c r="I132" t="s">
        <v>156</v>
      </c>
      <c r="Q132">
        <v>6</v>
      </c>
      <c r="R132" t="s">
        <v>7516</v>
      </c>
      <c r="S132">
        <v>0</v>
      </c>
      <c r="T132">
        <v>1</v>
      </c>
      <c r="U132" t="s">
        <v>3889</v>
      </c>
      <c r="V132" t="s">
        <v>6718</v>
      </c>
      <c r="W132" t="s">
        <v>272</v>
      </c>
      <c r="X132" t="s">
        <v>272</v>
      </c>
      <c r="Y132">
        <v>7</v>
      </c>
    </row>
    <row r="133" spans="1:25" x14ac:dyDescent="0.25">
      <c r="A133" t="s">
        <v>3912</v>
      </c>
      <c r="B133">
        <v>2020</v>
      </c>
      <c r="C133" t="s">
        <v>3627</v>
      </c>
      <c r="D133" s="17">
        <v>43891</v>
      </c>
      <c r="E133">
        <v>12</v>
      </c>
      <c r="F133" t="s">
        <v>633</v>
      </c>
      <c r="G133" t="s">
        <v>130</v>
      </c>
      <c r="I133" t="s">
        <v>156</v>
      </c>
      <c r="Q133">
        <v>1</v>
      </c>
      <c r="R133" t="s">
        <v>7521</v>
      </c>
      <c r="S133" t="s">
        <v>655</v>
      </c>
      <c r="T133">
        <v>1</v>
      </c>
      <c r="V133" t="s">
        <v>6725</v>
      </c>
      <c r="W133" t="s">
        <v>272</v>
      </c>
      <c r="X133" t="s">
        <v>272</v>
      </c>
      <c r="Y133">
        <v>9</v>
      </c>
    </row>
    <row r="134" spans="1:25" x14ac:dyDescent="0.25">
      <c r="A134" t="s">
        <v>3991</v>
      </c>
      <c r="B134">
        <v>2020</v>
      </c>
      <c r="C134" t="s">
        <v>3627</v>
      </c>
      <c r="D134" s="17">
        <v>43891</v>
      </c>
      <c r="E134">
        <v>12</v>
      </c>
      <c r="F134" t="s">
        <v>633</v>
      </c>
      <c r="G134" t="s">
        <v>130</v>
      </c>
      <c r="I134" t="s">
        <v>156</v>
      </c>
      <c r="J134" t="s">
        <v>7615</v>
      </c>
      <c r="K134" t="s">
        <v>7678</v>
      </c>
      <c r="L134" t="s">
        <v>7685</v>
      </c>
      <c r="M134" t="s">
        <v>7688</v>
      </c>
      <c r="N134" t="s">
        <v>7614</v>
      </c>
      <c r="O134" t="s">
        <v>8013</v>
      </c>
      <c r="P134" t="s">
        <v>7694</v>
      </c>
      <c r="Q134">
        <v>30</v>
      </c>
      <c r="R134" t="s">
        <v>7518</v>
      </c>
      <c r="S134" t="s">
        <v>6775</v>
      </c>
      <c r="T134">
        <v>41</v>
      </c>
      <c r="U134" t="s">
        <v>6773</v>
      </c>
      <c r="V134" t="s">
        <v>6774</v>
      </c>
      <c r="W134" t="s">
        <v>7384</v>
      </c>
      <c r="X134" t="s">
        <v>272</v>
      </c>
      <c r="Y134">
        <v>8</v>
      </c>
    </row>
    <row r="135" spans="1:25" x14ac:dyDescent="0.25">
      <c r="A135" t="s">
        <v>4074</v>
      </c>
      <c r="B135">
        <v>2020</v>
      </c>
      <c r="C135" t="s">
        <v>3627</v>
      </c>
      <c r="D135" s="17">
        <v>43891</v>
      </c>
      <c r="E135">
        <v>12</v>
      </c>
      <c r="F135" t="s">
        <v>633</v>
      </c>
      <c r="G135" t="s">
        <v>130</v>
      </c>
      <c r="I135" t="s">
        <v>156</v>
      </c>
      <c r="Q135" t="s">
        <v>4075</v>
      </c>
      <c r="R135" t="s">
        <v>7516</v>
      </c>
      <c r="S135" t="s">
        <v>6825</v>
      </c>
      <c r="T135" t="s">
        <v>6827</v>
      </c>
      <c r="U135" t="s">
        <v>4071</v>
      </c>
      <c r="V135" t="s">
        <v>6826</v>
      </c>
      <c r="W135" t="s">
        <v>222</v>
      </c>
      <c r="X135" t="s">
        <v>272</v>
      </c>
      <c r="Y135">
        <v>4</v>
      </c>
    </row>
    <row r="136" spans="1:25" x14ac:dyDescent="0.25">
      <c r="A136" t="s">
        <v>4099</v>
      </c>
      <c r="B136">
        <v>2020</v>
      </c>
      <c r="C136" t="s">
        <v>3627</v>
      </c>
      <c r="D136" s="17">
        <v>43891</v>
      </c>
      <c r="E136">
        <v>12</v>
      </c>
      <c r="F136" t="s">
        <v>633</v>
      </c>
      <c r="G136" t="s">
        <v>130</v>
      </c>
      <c r="I136" t="s">
        <v>156</v>
      </c>
      <c r="Q136">
        <v>1</v>
      </c>
      <c r="R136" t="s">
        <v>7521</v>
      </c>
      <c r="S136" t="s">
        <v>6841</v>
      </c>
      <c r="T136">
        <v>2</v>
      </c>
      <c r="U136" t="s">
        <v>3889</v>
      </c>
      <c r="V136" t="s">
        <v>6842</v>
      </c>
      <c r="W136" t="s">
        <v>222</v>
      </c>
      <c r="X136" t="s">
        <v>272</v>
      </c>
      <c r="Y136">
        <v>9</v>
      </c>
    </row>
    <row r="137" spans="1:25" x14ac:dyDescent="0.25">
      <c r="A137" t="s">
        <v>4150</v>
      </c>
      <c r="B137">
        <v>2020</v>
      </c>
      <c r="C137" t="s">
        <v>3600</v>
      </c>
      <c r="D137" s="17">
        <v>43922</v>
      </c>
      <c r="E137">
        <v>11</v>
      </c>
      <c r="F137" t="s">
        <v>633</v>
      </c>
      <c r="G137" t="s">
        <v>130</v>
      </c>
      <c r="I137" t="s">
        <v>156</v>
      </c>
      <c r="J137" t="s">
        <v>7621</v>
      </c>
      <c r="K137" t="s">
        <v>7678</v>
      </c>
      <c r="L137" t="s">
        <v>7685</v>
      </c>
      <c r="M137" t="s">
        <v>7688</v>
      </c>
      <c r="N137" t="s">
        <v>7561</v>
      </c>
      <c r="O137" t="s">
        <v>8013</v>
      </c>
      <c r="P137" t="s">
        <v>7694</v>
      </c>
      <c r="Q137">
        <v>5</v>
      </c>
      <c r="R137" t="s">
        <v>7521</v>
      </c>
      <c r="S137" t="s">
        <v>6870</v>
      </c>
      <c r="T137">
        <v>26</v>
      </c>
      <c r="V137" t="s">
        <v>6700</v>
      </c>
      <c r="W137" t="s">
        <v>7384</v>
      </c>
      <c r="X137" t="s">
        <v>272</v>
      </c>
      <c r="Y137">
        <v>8</v>
      </c>
    </row>
    <row r="138" spans="1:25" x14ac:dyDescent="0.25">
      <c r="A138" t="s">
        <v>4170</v>
      </c>
      <c r="B138">
        <v>2020</v>
      </c>
      <c r="C138" t="s">
        <v>3600</v>
      </c>
      <c r="D138" s="17">
        <v>43922</v>
      </c>
      <c r="E138">
        <v>11</v>
      </c>
      <c r="F138" t="s">
        <v>633</v>
      </c>
      <c r="G138" t="s">
        <v>130</v>
      </c>
      <c r="I138" t="s">
        <v>156</v>
      </c>
      <c r="Q138">
        <v>1</v>
      </c>
      <c r="R138" t="s">
        <v>7521</v>
      </c>
      <c r="S138" t="s">
        <v>655</v>
      </c>
      <c r="T138">
        <v>1</v>
      </c>
      <c r="U138" t="s">
        <v>6882</v>
      </c>
      <c r="V138" t="s">
        <v>6718</v>
      </c>
      <c r="W138" t="s">
        <v>272</v>
      </c>
      <c r="X138" t="s">
        <v>272</v>
      </c>
      <c r="Y138">
        <v>7</v>
      </c>
    </row>
    <row r="139" spans="1:25" x14ac:dyDescent="0.25">
      <c r="A139" t="s">
        <v>4178</v>
      </c>
      <c r="B139">
        <v>2020</v>
      </c>
      <c r="C139" t="s">
        <v>3600</v>
      </c>
      <c r="D139" s="17">
        <v>43922</v>
      </c>
      <c r="E139">
        <v>11</v>
      </c>
      <c r="F139" t="s">
        <v>633</v>
      </c>
      <c r="G139" t="s">
        <v>130</v>
      </c>
      <c r="I139" t="s">
        <v>156</v>
      </c>
      <c r="J139" t="s">
        <v>7535</v>
      </c>
      <c r="K139" t="s">
        <v>7678</v>
      </c>
      <c r="L139" t="s">
        <v>7685</v>
      </c>
      <c r="M139" t="s">
        <v>7688</v>
      </c>
      <c r="N139" t="s">
        <v>7561</v>
      </c>
      <c r="O139" t="s">
        <v>8014</v>
      </c>
      <c r="P139" t="s">
        <v>7694</v>
      </c>
      <c r="Q139">
        <v>40</v>
      </c>
      <c r="R139" t="s">
        <v>7518</v>
      </c>
      <c r="S139" t="s">
        <v>4179</v>
      </c>
      <c r="T139">
        <v>15</v>
      </c>
      <c r="U139" t="s">
        <v>4180</v>
      </c>
      <c r="V139" t="s">
        <v>6700</v>
      </c>
      <c r="W139" t="s">
        <v>7384</v>
      </c>
      <c r="X139" t="s">
        <v>272</v>
      </c>
      <c r="Y139">
        <v>8</v>
      </c>
    </row>
    <row r="140" spans="1:25" x14ac:dyDescent="0.25">
      <c r="A140" t="s">
        <v>4182</v>
      </c>
      <c r="B140">
        <v>2020</v>
      </c>
      <c r="C140" t="s">
        <v>3600</v>
      </c>
      <c r="D140" s="17">
        <v>43922</v>
      </c>
      <c r="E140">
        <v>11</v>
      </c>
      <c r="F140" t="s">
        <v>633</v>
      </c>
      <c r="G140" t="s">
        <v>130</v>
      </c>
      <c r="I140" t="s">
        <v>156</v>
      </c>
      <c r="Q140">
        <v>1</v>
      </c>
      <c r="R140" t="s">
        <v>7521</v>
      </c>
      <c r="S140" t="s">
        <v>6890</v>
      </c>
      <c r="T140">
        <v>2</v>
      </c>
      <c r="U140" t="s">
        <v>3910</v>
      </c>
      <c r="V140" t="s">
        <v>6889</v>
      </c>
      <c r="W140" t="s">
        <v>222</v>
      </c>
      <c r="X140" t="s">
        <v>272</v>
      </c>
      <c r="Y140">
        <v>7</v>
      </c>
    </row>
    <row r="141" spans="1:25" x14ac:dyDescent="0.25">
      <c r="A141" t="s">
        <v>727</v>
      </c>
      <c r="B141">
        <v>2019</v>
      </c>
      <c r="C141" t="s">
        <v>3249</v>
      </c>
      <c r="D141" s="17">
        <v>43800</v>
      </c>
      <c r="E141">
        <v>15</v>
      </c>
      <c r="F141" t="s">
        <v>633</v>
      </c>
      <c r="G141" t="s">
        <v>130</v>
      </c>
      <c r="I141" t="s">
        <v>156</v>
      </c>
      <c r="J141" t="s">
        <v>7547</v>
      </c>
      <c r="K141" t="s">
        <v>7679</v>
      </c>
      <c r="L141" t="s">
        <v>292</v>
      </c>
      <c r="M141" t="s">
        <v>357</v>
      </c>
      <c r="N141" t="s">
        <v>7549</v>
      </c>
      <c r="O141" t="s">
        <v>8014</v>
      </c>
      <c r="P141" t="s">
        <v>7697</v>
      </c>
      <c r="Q141">
        <v>5</v>
      </c>
      <c r="R141" t="s">
        <v>7521</v>
      </c>
      <c r="S141" t="s">
        <v>7329</v>
      </c>
      <c r="T141">
        <v>131</v>
      </c>
      <c r="V141" t="s">
        <v>7330</v>
      </c>
      <c r="W141" t="s">
        <v>7384</v>
      </c>
      <c r="X141" t="s">
        <v>222</v>
      </c>
      <c r="Y141">
        <v>1</v>
      </c>
    </row>
    <row r="142" spans="1:25" x14ac:dyDescent="0.25">
      <c r="A142" t="s">
        <v>737</v>
      </c>
      <c r="B142">
        <v>2019</v>
      </c>
      <c r="C142" t="s">
        <v>3249</v>
      </c>
      <c r="D142" s="17">
        <v>43800</v>
      </c>
      <c r="E142">
        <v>15</v>
      </c>
      <c r="F142" t="s">
        <v>633</v>
      </c>
      <c r="G142" t="s">
        <v>130</v>
      </c>
      <c r="I142" t="s">
        <v>156</v>
      </c>
      <c r="J142" t="s">
        <v>7547</v>
      </c>
      <c r="K142" t="s">
        <v>7679</v>
      </c>
      <c r="L142" t="s">
        <v>292</v>
      </c>
      <c r="M142" t="s">
        <v>357</v>
      </c>
      <c r="N142" t="s">
        <v>7554</v>
      </c>
      <c r="O142" t="s">
        <v>8014</v>
      </c>
      <c r="P142" t="s">
        <v>7695</v>
      </c>
      <c r="Q142">
        <v>5</v>
      </c>
      <c r="R142" t="s">
        <v>7521</v>
      </c>
      <c r="S142" t="s">
        <v>3535</v>
      </c>
      <c r="T142">
        <v>82</v>
      </c>
      <c r="U142" t="s">
        <v>7334</v>
      </c>
      <c r="V142" t="s">
        <v>7333</v>
      </c>
      <c r="W142" t="s">
        <v>7384</v>
      </c>
      <c r="X142" t="s">
        <v>222</v>
      </c>
      <c r="Y142">
        <v>1</v>
      </c>
    </row>
    <row r="143" spans="1:25" x14ac:dyDescent="0.25">
      <c r="A143" t="s">
        <v>745</v>
      </c>
      <c r="B143">
        <v>2019</v>
      </c>
      <c r="C143" t="s">
        <v>3249</v>
      </c>
      <c r="D143" s="17">
        <v>43800</v>
      </c>
      <c r="E143">
        <v>15</v>
      </c>
      <c r="F143" t="s">
        <v>633</v>
      </c>
      <c r="G143" t="s">
        <v>130</v>
      </c>
      <c r="I143" t="s">
        <v>156</v>
      </c>
      <c r="Q143">
        <v>2</v>
      </c>
      <c r="R143" t="s">
        <v>7521</v>
      </c>
      <c r="S143" t="s">
        <v>668</v>
      </c>
      <c r="T143">
        <v>1</v>
      </c>
      <c r="V143" t="s">
        <v>7393</v>
      </c>
      <c r="W143" t="s">
        <v>222</v>
      </c>
      <c r="X143" t="s">
        <v>222</v>
      </c>
      <c r="Y143">
        <v>14</v>
      </c>
    </row>
    <row r="144" spans="1:25" x14ac:dyDescent="0.25">
      <c r="A144" t="s">
        <v>770</v>
      </c>
      <c r="B144">
        <v>2019</v>
      </c>
      <c r="C144" t="s">
        <v>3249</v>
      </c>
      <c r="D144" s="17">
        <v>43800</v>
      </c>
      <c r="E144">
        <v>15</v>
      </c>
      <c r="F144" t="s">
        <v>633</v>
      </c>
      <c r="G144" t="s">
        <v>130</v>
      </c>
      <c r="I144" t="s">
        <v>156</v>
      </c>
      <c r="J144" t="s">
        <v>7547</v>
      </c>
      <c r="K144" t="s">
        <v>7679</v>
      </c>
      <c r="L144" t="s">
        <v>292</v>
      </c>
      <c r="M144" t="s">
        <v>357</v>
      </c>
      <c r="N144" t="s">
        <v>7543</v>
      </c>
      <c r="O144" t="s">
        <v>8014</v>
      </c>
      <c r="Q144">
        <v>3</v>
      </c>
      <c r="R144" t="s">
        <v>7521</v>
      </c>
      <c r="S144" t="s">
        <v>5002</v>
      </c>
      <c r="T144">
        <v>11</v>
      </c>
      <c r="V144" t="s">
        <v>5003</v>
      </c>
      <c r="W144" t="s">
        <v>7384</v>
      </c>
      <c r="X144" t="s">
        <v>222</v>
      </c>
      <c r="Y144">
        <v>10</v>
      </c>
    </row>
    <row r="145" spans="1:25" x14ac:dyDescent="0.25">
      <c r="A145" t="s">
        <v>772</v>
      </c>
      <c r="B145">
        <v>2019</v>
      </c>
      <c r="C145" t="s">
        <v>3249</v>
      </c>
      <c r="D145" s="17">
        <v>43800</v>
      </c>
      <c r="E145">
        <v>15</v>
      </c>
      <c r="F145" t="s">
        <v>633</v>
      </c>
      <c r="G145" t="s">
        <v>130</v>
      </c>
      <c r="I145" t="s">
        <v>156</v>
      </c>
      <c r="J145" t="s">
        <v>7547</v>
      </c>
      <c r="K145" t="s">
        <v>7679</v>
      </c>
      <c r="L145" t="s">
        <v>292</v>
      </c>
      <c r="M145" t="s">
        <v>357</v>
      </c>
      <c r="N145" t="s">
        <v>7543</v>
      </c>
      <c r="O145" t="s">
        <v>8014</v>
      </c>
      <c r="Q145">
        <v>3</v>
      </c>
      <c r="R145" t="s">
        <v>7521</v>
      </c>
      <c r="S145" t="s">
        <v>5005</v>
      </c>
      <c r="T145">
        <v>41</v>
      </c>
      <c r="V145" t="s">
        <v>5006</v>
      </c>
      <c r="W145" t="s">
        <v>7384</v>
      </c>
      <c r="X145" t="s">
        <v>222</v>
      </c>
      <c r="Y145">
        <v>4</v>
      </c>
    </row>
    <row r="146" spans="1:25" x14ac:dyDescent="0.25">
      <c r="A146" t="s">
        <v>792</v>
      </c>
      <c r="B146">
        <v>2019</v>
      </c>
      <c r="C146" t="s">
        <v>3249</v>
      </c>
      <c r="D146" s="17">
        <v>43800</v>
      </c>
      <c r="E146">
        <v>15</v>
      </c>
      <c r="F146" t="s">
        <v>633</v>
      </c>
      <c r="G146" t="s">
        <v>130</v>
      </c>
      <c r="I146" t="s">
        <v>156</v>
      </c>
      <c r="Q146">
        <v>4</v>
      </c>
      <c r="R146" t="s">
        <v>7521</v>
      </c>
      <c r="S146" t="s">
        <v>793</v>
      </c>
      <c r="T146">
        <v>10</v>
      </c>
      <c r="V146" t="s">
        <v>5014</v>
      </c>
      <c r="W146" t="s">
        <v>222</v>
      </c>
      <c r="X146" t="s">
        <v>222</v>
      </c>
      <c r="Y146">
        <v>13</v>
      </c>
    </row>
    <row r="147" spans="1:25" x14ac:dyDescent="0.25">
      <c r="A147" t="s">
        <v>803</v>
      </c>
      <c r="B147">
        <v>2019</v>
      </c>
      <c r="C147" t="s">
        <v>3249</v>
      </c>
      <c r="D147" s="17">
        <v>43800</v>
      </c>
      <c r="E147">
        <v>15</v>
      </c>
      <c r="F147" t="s">
        <v>633</v>
      </c>
      <c r="G147" t="s">
        <v>130</v>
      </c>
      <c r="I147" t="s">
        <v>156</v>
      </c>
      <c r="Q147">
        <v>6</v>
      </c>
      <c r="R147" t="s">
        <v>7516</v>
      </c>
      <c r="S147" t="s">
        <v>655</v>
      </c>
      <c r="T147">
        <v>0</v>
      </c>
      <c r="V147" t="s">
        <v>7394</v>
      </c>
      <c r="W147" t="s">
        <v>222</v>
      </c>
      <c r="X147" t="s">
        <v>222</v>
      </c>
      <c r="Y147">
        <v>9</v>
      </c>
    </row>
    <row r="148" spans="1:25" x14ac:dyDescent="0.25">
      <c r="A148" t="s">
        <v>807</v>
      </c>
      <c r="B148">
        <v>2019</v>
      </c>
      <c r="C148" t="s">
        <v>3249</v>
      </c>
      <c r="D148" s="17">
        <v>43800</v>
      </c>
      <c r="E148">
        <v>15</v>
      </c>
      <c r="F148" t="s">
        <v>633</v>
      </c>
      <c r="G148" t="s">
        <v>130</v>
      </c>
      <c r="I148" t="s">
        <v>156</v>
      </c>
      <c r="Q148">
        <v>1</v>
      </c>
      <c r="R148" t="s">
        <v>7521</v>
      </c>
      <c r="S148" t="s">
        <v>5022</v>
      </c>
      <c r="T148">
        <v>5</v>
      </c>
      <c r="V148" t="s">
        <v>5023</v>
      </c>
      <c r="W148" t="s">
        <v>222</v>
      </c>
      <c r="X148" t="s">
        <v>222</v>
      </c>
      <c r="Y148">
        <v>6</v>
      </c>
    </row>
    <row r="149" spans="1:25" x14ac:dyDescent="0.25">
      <c r="A149" t="s">
        <v>809</v>
      </c>
      <c r="B149">
        <v>2019</v>
      </c>
      <c r="C149" t="s">
        <v>3249</v>
      </c>
      <c r="D149" s="17">
        <v>43800</v>
      </c>
      <c r="E149">
        <v>15</v>
      </c>
      <c r="F149" t="s">
        <v>633</v>
      </c>
      <c r="G149" t="s">
        <v>130</v>
      </c>
      <c r="I149" t="s">
        <v>156</v>
      </c>
      <c r="Q149">
        <v>9</v>
      </c>
      <c r="R149" t="s">
        <v>7516</v>
      </c>
      <c r="S149" t="s">
        <v>655</v>
      </c>
      <c r="T149">
        <v>3</v>
      </c>
      <c r="V149" t="s">
        <v>7395</v>
      </c>
      <c r="W149" t="s">
        <v>222</v>
      </c>
      <c r="X149" t="s">
        <v>222</v>
      </c>
      <c r="Y149">
        <v>14</v>
      </c>
    </row>
    <row r="150" spans="1:25" x14ac:dyDescent="0.25">
      <c r="A150" t="s">
        <v>818</v>
      </c>
      <c r="B150">
        <v>2019</v>
      </c>
      <c r="C150" t="s">
        <v>3249</v>
      </c>
      <c r="D150" s="17">
        <v>43800</v>
      </c>
      <c r="E150">
        <v>15</v>
      </c>
      <c r="F150" t="s">
        <v>633</v>
      </c>
      <c r="G150" t="s">
        <v>130</v>
      </c>
      <c r="I150" t="s">
        <v>156</v>
      </c>
      <c r="Q150">
        <v>1</v>
      </c>
      <c r="R150" t="s">
        <v>7521</v>
      </c>
      <c r="S150" t="s">
        <v>655</v>
      </c>
      <c r="T150">
        <v>9</v>
      </c>
      <c r="V150" t="s">
        <v>5028</v>
      </c>
      <c r="W150" t="s">
        <v>222</v>
      </c>
      <c r="X150" t="s">
        <v>222</v>
      </c>
      <c r="Y150">
        <v>14</v>
      </c>
    </row>
    <row r="151" spans="1:25" x14ac:dyDescent="0.25">
      <c r="A151" t="s">
        <v>843</v>
      </c>
      <c r="B151">
        <v>2019</v>
      </c>
      <c r="C151" t="s">
        <v>3249</v>
      </c>
      <c r="D151" s="17">
        <v>43800</v>
      </c>
      <c r="E151">
        <v>15</v>
      </c>
      <c r="F151" t="s">
        <v>633</v>
      </c>
      <c r="G151" t="s">
        <v>130</v>
      </c>
      <c r="I151" t="s">
        <v>156</v>
      </c>
      <c r="Q151">
        <v>5</v>
      </c>
      <c r="R151" t="s">
        <v>7521</v>
      </c>
      <c r="S151" t="s">
        <v>655</v>
      </c>
      <c r="T151">
        <v>5</v>
      </c>
      <c r="V151" t="s">
        <v>5047</v>
      </c>
      <c r="W151" t="s">
        <v>222</v>
      </c>
      <c r="X151" t="s">
        <v>222</v>
      </c>
      <c r="Y151">
        <v>15</v>
      </c>
    </row>
    <row r="152" spans="1:25" x14ac:dyDescent="0.25">
      <c r="A152" t="s">
        <v>4715</v>
      </c>
      <c r="B152">
        <v>2020</v>
      </c>
      <c r="C152" t="s">
        <v>3569</v>
      </c>
      <c r="D152" s="17">
        <v>43983</v>
      </c>
      <c r="E152">
        <v>9</v>
      </c>
      <c r="F152" t="s">
        <v>633</v>
      </c>
      <c r="G152" t="s">
        <v>130</v>
      </c>
      <c r="I152" t="s">
        <v>156</v>
      </c>
      <c r="J152" t="s">
        <v>7547</v>
      </c>
      <c r="K152" t="s">
        <v>7679</v>
      </c>
      <c r="L152" t="s">
        <v>292</v>
      </c>
      <c r="M152" t="s">
        <v>357</v>
      </c>
      <c r="N152" t="s">
        <v>7561</v>
      </c>
      <c r="O152" t="s">
        <v>8014</v>
      </c>
      <c r="P152" t="s">
        <v>7694</v>
      </c>
      <c r="Q152">
        <v>10</v>
      </c>
      <c r="R152" t="s">
        <v>7516</v>
      </c>
      <c r="S152" t="s">
        <v>7121</v>
      </c>
      <c r="T152">
        <v>15</v>
      </c>
      <c r="U152" t="s">
        <v>3178</v>
      </c>
      <c r="V152" t="s">
        <v>7122</v>
      </c>
      <c r="W152" t="s">
        <v>7384</v>
      </c>
      <c r="X152" t="s">
        <v>222</v>
      </c>
      <c r="Y152">
        <v>3</v>
      </c>
    </row>
    <row r="153" spans="1:25" x14ac:dyDescent="0.25">
      <c r="A153" t="s">
        <v>4690</v>
      </c>
      <c r="B153">
        <v>2020</v>
      </c>
      <c r="C153" t="s">
        <v>3569</v>
      </c>
      <c r="D153" s="17">
        <v>43983</v>
      </c>
      <c r="E153">
        <v>9</v>
      </c>
      <c r="F153" t="s">
        <v>633</v>
      </c>
      <c r="G153" t="s">
        <v>130</v>
      </c>
      <c r="I153" t="s">
        <v>156</v>
      </c>
      <c r="Q153">
        <v>1</v>
      </c>
      <c r="R153" t="s">
        <v>7521</v>
      </c>
      <c r="S153" t="s">
        <v>7104</v>
      </c>
      <c r="T153">
        <v>1</v>
      </c>
      <c r="U153" t="s">
        <v>7105</v>
      </c>
      <c r="V153" t="s">
        <v>7114</v>
      </c>
      <c r="W153" t="s">
        <v>222</v>
      </c>
      <c r="X153" t="s">
        <v>222</v>
      </c>
      <c r="Y153">
        <v>3</v>
      </c>
    </row>
    <row r="154" spans="1:25" x14ac:dyDescent="0.25">
      <c r="A154" t="s">
        <v>4652</v>
      </c>
      <c r="B154">
        <v>2020</v>
      </c>
      <c r="C154" t="s">
        <v>3569</v>
      </c>
      <c r="D154" s="17">
        <v>43983</v>
      </c>
      <c r="E154">
        <v>9</v>
      </c>
      <c r="F154" t="s">
        <v>633</v>
      </c>
      <c r="G154" t="s">
        <v>130</v>
      </c>
      <c r="I154" t="s">
        <v>156</v>
      </c>
      <c r="J154" t="s">
        <v>7628</v>
      </c>
      <c r="K154" t="s">
        <v>7678</v>
      </c>
      <c r="L154" t="s">
        <v>7684</v>
      </c>
      <c r="M154" t="s">
        <v>357</v>
      </c>
      <c r="N154" t="s">
        <v>7627</v>
      </c>
      <c r="O154" t="s">
        <v>8013</v>
      </c>
      <c r="P154" t="s">
        <v>7696</v>
      </c>
      <c r="Q154">
        <v>4</v>
      </c>
      <c r="R154" t="s">
        <v>7521</v>
      </c>
      <c r="S154" t="s">
        <v>7090</v>
      </c>
      <c r="T154">
        <v>25</v>
      </c>
      <c r="V154" t="s">
        <v>7091</v>
      </c>
      <c r="W154" t="s">
        <v>7384</v>
      </c>
      <c r="X154" t="s">
        <v>222</v>
      </c>
      <c r="Y154">
        <v>3</v>
      </c>
    </row>
    <row r="155" spans="1:25" x14ac:dyDescent="0.25">
      <c r="A155" t="s">
        <v>4637</v>
      </c>
      <c r="B155">
        <v>2020</v>
      </c>
      <c r="C155" t="s">
        <v>3569</v>
      </c>
      <c r="D155" s="17">
        <v>43983</v>
      </c>
      <c r="E155">
        <v>9</v>
      </c>
      <c r="F155" t="s">
        <v>633</v>
      </c>
      <c r="G155" t="s">
        <v>130</v>
      </c>
      <c r="I155" t="s">
        <v>156</v>
      </c>
      <c r="J155" t="s">
        <v>7610</v>
      </c>
      <c r="K155" t="s">
        <v>7678</v>
      </c>
      <c r="L155" t="s">
        <v>7684</v>
      </c>
      <c r="M155" t="s">
        <v>357</v>
      </c>
      <c r="N155" t="s">
        <v>7630</v>
      </c>
      <c r="O155" t="s">
        <v>7703</v>
      </c>
      <c r="P155" t="s">
        <v>7694</v>
      </c>
      <c r="Q155">
        <v>6</v>
      </c>
      <c r="R155" t="s">
        <v>7516</v>
      </c>
      <c r="S155" t="s">
        <v>7080</v>
      </c>
      <c r="T155">
        <v>13</v>
      </c>
      <c r="U155" t="s">
        <v>3889</v>
      </c>
      <c r="V155" t="s">
        <v>7081</v>
      </c>
      <c r="W155" t="s">
        <v>7384</v>
      </c>
      <c r="X155" t="s">
        <v>222</v>
      </c>
      <c r="Y155">
        <v>4</v>
      </c>
    </row>
    <row r="156" spans="1:25" x14ac:dyDescent="0.25">
      <c r="A156" t="s">
        <v>4586</v>
      </c>
      <c r="B156">
        <v>2020</v>
      </c>
      <c r="C156" t="s">
        <v>3582</v>
      </c>
      <c r="D156" s="17">
        <v>43952</v>
      </c>
      <c r="E156">
        <v>10</v>
      </c>
      <c r="F156" t="s">
        <v>633</v>
      </c>
      <c r="G156" t="s">
        <v>130</v>
      </c>
      <c r="I156" t="s">
        <v>156</v>
      </c>
      <c r="Q156">
        <v>63</v>
      </c>
      <c r="R156" t="s">
        <v>7519</v>
      </c>
      <c r="S156">
        <v>0</v>
      </c>
      <c r="T156">
        <v>5</v>
      </c>
      <c r="U156" t="s">
        <v>7052</v>
      </c>
      <c r="V156" t="s">
        <v>7053</v>
      </c>
      <c r="W156" t="s">
        <v>222</v>
      </c>
      <c r="X156" t="s">
        <v>222</v>
      </c>
      <c r="Y156">
        <v>3</v>
      </c>
    </row>
    <row r="157" spans="1:25" x14ac:dyDescent="0.25">
      <c r="A157" t="s">
        <v>4581</v>
      </c>
      <c r="B157">
        <v>2020</v>
      </c>
      <c r="C157" t="s">
        <v>3582</v>
      </c>
      <c r="D157" s="17">
        <v>43952</v>
      </c>
      <c r="E157">
        <v>10</v>
      </c>
      <c r="F157" t="s">
        <v>633</v>
      </c>
      <c r="G157" t="s">
        <v>130</v>
      </c>
      <c r="I157" t="s">
        <v>156</v>
      </c>
      <c r="Q157">
        <v>4</v>
      </c>
      <c r="R157" t="s">
        <v>7521</v>
      </c>
      <c r="S157" t="s">
        <v>4582</v>
      </c>
      <c r="T157">
        <v>3</v>
      </c>
      <c r="V157" t="s">
        <v>6953</v>
      </c>
      <c r="W157" t="s">
        <v>222</v>
      </c>
      <c r="X157" t="s">
        <v>222</v>
      </c>
      <c r="Y157">
        <v>4</v>
      </c>
    </row>
    <row r="158" spans="1:25" x14ac:dyDescent="0.25">
      <c r="A158" t="s">
        <v>4367</v>
      </c>
      <c r="B158">
        <v>2020</v>
      </c>
      <c r="C158" t="s">
        <v>3600</v>
      </c>
      <c r="D158" s="17">
        <v>43922</v>
      </c>
      <c r="E158">
        <v>11</v>
      </c>
      <c r="F158" t="s">
        <v>633</v>
      </c>
      <c r="G158" t="s">
        <v>130</v>
      </c>
      <c r="I158" t="s">
        <v>156</v>
      </c>
      <c r="Q158">
        <v>3</v>
      </c>
      <c r="R158" t="s">
        <v>7521</v>
      </c>
      <c r="S158" t="s">
        <v>4368</v>
      </c>
      <c r="T158">
        <v>6</v>
      </c>
      <c r="U158" t="s">
        <v>3889</v>
      </c>
      <c r="V158" t="s">
        <v>6937</v>
      </c>
      <c r="W158" t="s">
        <v>222</v>
      </c>
      <c r="X158" t="s">
        <v>222</v>
      </c>
      <c r="Y158">
        <v>5</v>
      </c>
    </row>
    <row r="159" spans="1:25" x14ac:dyDescent="0.25">
      <c r="A159" t="s">
        <v>1172</v>
      </c>
      <c r="B159">
        <v>2019</v>
      </c>
      <c r="C159" t="s">
        <v>3266</v>
      </c>
      <c r="D159" s="17">
        <v>43739</v>
      </c>
      <c r="E159">
        <v>16</v>
      </c>
      <c r="F159" t="s">
        <v>633</v>
      </c>
      <c r="G159" t="s">
        <v>130</v>
      </c>
      <c r="I159" t="s">
        <v>156</v>
      </c>
      <c r="Q159">
        <v>4</v>
      </c>
      <c r="R159" t="s">
        <v>7521</v>
      </c>
      <c r="S159">
        <v>0</v>
      </c>
      <c r="T159">
        <v>10</v>
      </c>
      <c r="U159" t="s">
        <v>35735</v>
      </c>
      <c r="V159" t="s">
        <v>5087</v>
      </c>
      <c r="W159" t="s">
        <v>222</v>
      </c>
      <c r="X159" t="s">
        <v>222</v>
      </c>
      <c r="Y159">
        <v>12</v>
      </c>
    </row>
    <row r="160" spans="1:25" x14ac:dyDescent="0.25">
      <c r="A160" t="s">
        <v>1187</v>
      </c>
      <c r="B160">
        <v>2019</v>
      </c>
      <c r="C160" t="s">
        <v>3266</v>
      </c>
      <c r="D160" s="17">
        <v>43739</v>
      </c>
      <c r="E160">
        <v>16</v>
      </c>
      <c r="F160" t="s">
        <v>633</v>
      </c>
      <c r="G160" t="s">
        <v>130</v>
      </c>
      <c r="I160" t="s">
        <v>156</v>
      </c>
      <c r="Q160">
        <v>2</v>
      </c>
      <c r="R160" t="s">
        <v>7521</v>
      </c>
      <c r="S160" t="s">
        <v>5094</v>
      </c>
      <c r="T160">
        <v>4</v>
      </c>
      <c r="V160" t="s">
        <v>5095</v>
      </c>
      <c r="W160" t="s">
        <v>222</v>
      </c>
      <c r="X160" t="s">
        <v>222</v>
      </c>
      <c r="Y160">
        <v>13</v>
      </c>
    </row>
    <row r="161" spans="1:25" x14ac:dyDescent="0.25">
      <c r="A161" t="s">
        <v>1248</v>
      </c>
      <c r="B161">
        <v>2019</v>
      </c>
      <c r="C161" t="s">
        <v>3266</v>
      </c>
      <c r="D161" s="17">
        <v>43739</v>
      </c>
      <c r="E161">
        <v>16</v>
      </c>
      <c r="F161" t="s">
        <v>633</v>
      </c>
      <c r="G161" t="s">
        <v>130</v>
      </c>
      <c r="I161" t="s">
        <v>156</v>
      </c>
      <c r="J161" t="s">
        <v>7634</v>
      </c>
      <c r="K161" t="s">
        <v>7678</v>
      </c>
      <c r="L161" t="s">
        <v>7685</v>
      </c>
      <c r="M161" t="s">
        <v>7688</v>
      </c>
      <c r="N161" t="s">
        <v>7563</v>
      </c>
      <c r="O161" t="s">
        <v>7703</v>
      </c>
      <c r="P161" t="s">
        <v>7695</v>
      </c>
      <c r="Q161">
        <v>4</v>
      </c>
      <c r="R161" t="s">
        <v>7521</v>
      </c>
      <c r="S161" t="s">
        <v>5128</v>
      </c>
      <c r="T161">
        <v>57</v>
      </c>
      <c r="V161" t="s">
        <v>5129</v>
      </c>
      <c r="W161" t="s">
        <v>7384</v>
      </c>
      <c r="X161" t="s">
        <v>222</v>
      </c>
      <c r="Y161">
        <v>8</v>
      </c>
    </row>
    <row r="162" spans="1:25" x14ac:dyDescent="0.25">
      <c r="A162" t="s">
        <v>1271</v>
      </c>
      <c r="B162">
        <v>2019</v>
      </c>
      <c r="C162" t="s">
        <v>3266</v>
      </c>
      <c r="D162" s="17">
        <v>43739</v>
      </c>
      <c r="E162">
        <v>16</v>
      </c>
      <c r="F162" t="s">
        <v>633</v>
      </c>
      <c r="G162" t="s">
        <v>130</v>
      </c>
      <c r="I162" t="s">
        <v>156</v>
      </c>
      <c r="J162" t="s">
        <v>7558</v>
      </c>
      <c r="K162" t="s">
        <v>7678</v>
      </c>
      <c r="L162" t="s">
        <v>7684</v>
      </c>
      <c r="M162" t="s">
        <v>357</v>
      </c>
      <c r="N162" t="s">
        <v>7561</v>
      </c>
      <c r="O162" t="s">
        <v>8014</v>
      </c>
      <c r="P162" t="s">
        <v>7694</v>
      </c>
      <c r="Q162">
        <v>5</v>
      </c>
      <c r="R162" t="s">
        <v>7521</v>
      </c>
      <c r="S162">
        <v>0</v>
      </c>
      <c r="T162">
        <v>13</v>
      </c>
      <c r="V162" t="s">
        <v>5148</v>
      </c>
      <c r="W162" t="s">
        <v>7384</v>
      </c>
      <c r="X162" t="s">
        <v>222</v>
      </c>
      <c r="Y162">
        <v>14</v>
      </c>
    </row>
    <row r="163" spans="1:25" x14ac:dyDescent="0.25">
      <c r="A163" t="s">
        <v>1358</v>
      </c>
      <c r="B163">
        <v>2019</v>
      </c>
      <c r="C163" t="s">
        <v>3578</v>
      </c>
      <c r="D163" s="17">
        <v>43739</v>
      </c>
      <c r="E163">
        <v>17</v>
      </c>
      <c r="F163" t="s">
        <v>633</v>
      </c>
      <c r="G163" t="s">
        <v>130</v>
      </c>
      <c r="I163" t="s">
        <v>156</v>
      </c>
      <c r="Q163">
        <v>3</v>
      </c>
      <c r="R163" t="s">
        <v>7521</v>
      </c>
      <c r="S163" t="s">
        <v>1232</v>
      </c>
      <c r="T163">
        <v>4</v>
      </c>
      <c r="V163" t="s">
        <v>5192</v>
      </c>
      <c r="W163" t="s">
        <v>222</v>
      </c>
      <c r="X163" t="s">
        <v>222</v>
      </c>
      <c r="Y163">
        <v>8</v>
      </c>
    </row>
    <row r="164" spans="1:25" x14ac:dyDescent="0.25">
      <c r="A164" t="s">
        <v>1372</v>
      </c>
      <c r="B164">
        <v>2019</v>
      </c>
      <c r="C164" t="s">
        <v>3578</v>
      </c>
      <c r="D164" s="17">
        <v>43739</v>
      </c>
      <c r="E164">
        <v>17</v>
      </c>
      <c r="F164" t="s">
        <v>633</v>
      </c>
      <c r="G164" t="s">
        <v>130</v>
      </c>
      <c r="I164" t="s">
        <v>156</v>
      </c>
      <c r="Q164">
        <v>2</v>
      </c>
      <c r="R164" t="s">
        <v>7521</v>
      </c>
      <c r="S164" t="s">
        <v>655</v>
      </c>
      <c r="T164">
        <v>2</v>
      </c>
      <c r="V164" t="s">
        <v>5201</v>
      </c>
      <c r="W164" t="s">
        <v>222</v>
      </c>
      <c r="X164" t="s">
        <v>222</v>
      </c>
      <c r="Y164">
        <v>12</v>
      </c>
    </row>
    <row r="165" spans="1:25" x14ac:dyDescent="0.25">
      <c r="A165" t="s">
        <v>1414</v>
      </c>
      <c r="B165">
        <v>2019</v>
      </c>
      <c r="C165" t="s">
        <v>3578</v>
      </c>
      <c r="D165" s="17">
        <v>43739</v>
      </c>
      <c r="E165">
        <v>17</v>
      </c>
      <c r="F165" t="s">
        <v>633</v>
      </c>
      <c r="G165" t="s">
        <v>130</v>
      </c>
      <c r="I165" t="s">
        <v>156</v>
      </c>
      <c r="Q165">
        <v>1</v>
      </c>
      <c r="R165" t="s">
        <v>7521</v>
      </c>
      <c r="S165" t="s">
        <v>5228</v>
      </c>
      <c r="T165">
        <v>2</v>
      </c>
      <c r="V165" t="s">
        <v>5229</v>
      </c>
      <c r="W165" t="s">
        <v>222</v>
      </c>
      <c r="X165" t="s">
        <v>222</v>
      </c>
      <c r="Y165">
        <v>10</v>
      </c>
    </row>
    <row r="166" spans="1:25" x14ac:dyDescent="0.25">
      <c r="A166" t="s">
        <v>1429</v>
      </c>
      <c r="B166">
        <v>2019</v>
      </c>
      <c r="C166" t="s">
        <v>3578</v>
      </c>
      <c r="D166" s="17">
        <v>43739</v>
      </c>
      <c r="E166">
        <v>17</v>
      </c>
      <c r="F166" t="s">
        <v>633</v>
      </c>
      <c r="G166" t="s">
        <v>130</v>
      </c>
      <c r="I166" t="s">
        <v>156</v>
      </c>
      <c r="Q166">
        <v>2</v>
      </c>
      <c r="R166" t="s">
        <v>7521</v>
      </c>
      <c r="S166" t="s">
        <v>3483</v>
      </c>
      <c r="T166">
        <v>6</v>
      </c>
      <c r="V166" t="s">
        <v>5243</v>
      </c>
      <c r="W166" t="s">
        <v>222</v>
      </c>
      <c r="X166" t="s">
        <v>222</v>
      </c>
      <c r="Y166">
        <v>13</v>
      </c>
    </row>
    <row r="167" spans="1:25" x14ac:dyDescent="0.25">
      <c r="A167" t="s">
        <v>1435</v>
      </c>
      <c r="B167">
        <v>2019</v>
      </c>
      <c r="C167" t="s">
        <v>3578</v>
      </c>
      <c r="D167" s="17">
        <v>43739</v>
      </c>
      <c r="E167">
        <v>17</v>
      </c>
      <c r="F167" t="s">
        <v>633</v>
      </c>
      <c r="G167" t="s">
        <v>130</v>
      </c>
      <c r="I167" t="s">
        <v>156</v>
      </c>
      <c r="Q167">
        <v>13</v>
      </c>
      <c r="R167" t="s">
        <v>7517</v>
      </c>
      <c r="S167" t="s">
        <v>655</v>
      </c>
      <c r="T167">
        <v>0</v>
      </c>
      <c r="V167" t="s">
        <v>5251</v>
      </c>
      <c r="W167" t="s">
        <v>222</v>
      </c>
      <c r="X167" t="s">
        <v>222</v>
      </c>
      <c r="Y167">
        <v>11</v>
      </c>
    </row>
    <row r="168" spans="1:25" x14ac:dyDescent="0.25">
      <c r="A168" t="s">
        <v>1439</v>
      </c>
      <c r="B168">
        <v>2019</v>
      </c>
      <c r="C168" t="s">
        <v>3256</v>
      </c>
      <c r="D168" s="17">
        <v>43709</v>
      </c>
      <c r="E168">
        <v>18</v>
      </c>
      <c r="F168" t="s">
        <v>633</v>
      </c>
      <c r="G168" t="s">
        <v>130</v>
      </c>
      <c r="I168" t="s">
        <v>156</v>
      </c>
      <c r="Q168">
        <v>6</v>
      </c>
      <c r="R168" t="s">
        <v>7516</v>
      </c>
      <c r="S168" t="s">
        <v>5256</v>
      </c>
      <c r="T168">
        <v>5</v>
      </c>
      <c r="V168" t="s">
        <v>5257</v>
      </c>
      <c r="W168" t="s">
        <v>222</v>
      </c>
      <c r="X168" t="s">
        <v>222</v>
      </c>
      <c r="Y168">
        <v>14</v>
      </c>
    </row>
    <row r="169" spans="1:25" x14ac:dyDescent="0.25">
      <c r="A169" t="s">
        <v>1455</v>
      </c>
      <c r="B169">
        <v>2019</v>
      </c>
      <c r="C169" t="s">
        <v>3256</v>
      </c>
      <c r="D169" s="17">
        <v>43709</v>
      </c>
      <c r="E169">
        <v>18</v>
      </c>
      <c r="F169" t="s">
        <v>633</v>
      </c>
      <c r="G169" t="s">
        <v>130</v>
      </c>
      <c r="I169" t="s">
        <v>156</v>
      </c>
      <c r="J169" t="s">
        <v>7534</v>
      </c>
      <c r="K169" t="s">
        <v>7678</v>
      </c>
      <c r="L169" t="s">
        <v>7685</v>
      </c>
      <c r="M169" t="s">
        <v>7688</v>
      </c>
      <c r="N169" t="s">
        <v>7561</v>
      </c>
      <c r="O169" t="s">
        <v>7703</v>
      </c>
      <c r="P169" t="s">
        <v>7694</v>
      </c>
      <c r="Q169">
        <v>1</v>
      </c>
      <c r="R169" t="s">
        <v>7521</v>
      </c>
      <c r="S169" t="s">
        <v>5267</v>
      </c>
      <c r="T169">
        <v>17</v>
      </c>
      <c r="V169" t="s">
        <v>5268</v>
      </c>
      <c r="W169" t="s">
        <v>7384</v>
      </c>
      <c r="X169" t="s">
        <v>222</v>
      </c>
      <c r="Y169">
        <v>11</v>
      </c>
    </row>
    <row r="170" spans="1:25" x14ac:dyDescent="0.25">
      <c r="A170" t="s">
        <v>1465</v>
      </c>
      <c r="B170">
        <v>2019</v>
      </c>
      <c r="C170" t="s">
        <v>3256</v>
      </c>
      <c r="D170" s="17">
        <v>43709</v>
      </c>
      <c r="E170">
        <v>18</v>
      </c>
      <c r="F170" t="s">
        <v>633</v>
      </c>
      <c r="G170" t="s">
        <v>130</v>
      </c>
      <c r="I170" t="s">
        <v>156</v>
      </c>
      <c r="J170" t="s">
        <v>7535</v>
      </c>
      <c r="K170" t="s">
        <v>7678</v>
      </c>
      <c r="L170" t="s">
        <v>7685</v>
      </c>
      <c r="M170" t="s">
        <v>7688</v>
      </c>
      <c r="N170" t="s">
        <v>7567</v>
      </c>
      <c r="O170" t="s">
        <v>8014</v>
      </c>
      <c r="P170" t="s">
        <v>7694</v>
      </c>
      <c r="Q170">
        <v>16</v>
      </c>
      <c r="R170" t="s">
        <v>7517</v>
      </c>
      <c r="S170" t="s">
        <v>35736</v>
      </c>
      <c r="T170">
        <v>11</v>
      </c>
      <c r="V170" t="s">
        <v>5277</v>
      </c>
      <c r="W170" t="s">
        <v>7384</v>
      </c>
      <c r="X170" t="s">
        <v>222</v>
      </c>
      <c r="Y170">
        <v>12</v>
      </c>
    </row>
    <row r="171" spans="1:25" x14ac:dyDescent="0.25">
      <c r="A171" t="s">
        <v>1469</v>
      </c>
      <c r="B171">
        <v>2019</v>
      </c>
      <c r="C171" t="s">
        <v>3256</v>
      </c>
      <c r="D171" s="17">
        <v>43709</v>
      </c>
      <c r="E171">
        <v>18</v>
      </c>
      <c r="F171" t="s">
        <v>633</v>
      </c>
      <c r="G171" t="s">
        <v>130</v>
      </c>
      <c r="H171" t="s">
        <v>1470</v>
      </c>
      <c r="I171" t="s">
        <v>156</v>
      </c>
      <c r="Q171">
        <v>2</v>
      </c>
      <c r="R171" t="s">
        <v>7521</v>
      </c>
      <c r="S171">
        <v>0</v>
      </c>
      <c r="T171">
        <v>10</v>
      </c>
      <c r="V171" t="s">
        <v>5280</v>
      </c>
      <c r="W171" t="s">
        <v>222</v>
      </c>
      <c r="X171" t="s">
        <v>222</v>
      </c>
      <c r="Y171">
        <v>8</v>
      </c>
    </row>
    <row r="172" spans="1:25" x14ac:dyDescent="0.25">
      <c r="A172" t="s">
        <v>1474</v>
      </c>
      <c r="B172">
        <v>2019</v>
      </c>
      <c r="C172" t="s">
        <v>3256</v>
      </c>
      <c r="D172" s="17">
        <v>43709</v>
      </c>
      <c r="E172">
        <v>18</v>
      </c>
      <c r="F172" t="s">
        <v>633</v>
      </c>
      <c r="G172" t="s">
        <v>130</v>
      </c>
      <c r="I172" t="s">
        <v>156</v>
      </c>
      <c r="J172" t="s">
        <v>7637</v>
      </c>
      <c r="K172" t="s">
        <v>7678</v>
      </c>
      <c r="L172" t="s">
        <v>7685</v>
      </c>
      <c r="M172" t="s">
        <v>7688</v>
      </c>
      <c r="N172" t="s">
        <v>7557</v>
      </c>
      <c r="O172" t="s">
        <v>8013</v>
      </c>
      <c r="P172" t="s">
        <v>7694</v>
      </c>
      <c r="Q172">
        <v>9</v>
      </c>
      <c r="R172" t="s">
        <v>7516</v>
      </c>
      <c r="S172" t="s">
        <v>1612</v>
      </c>
      <c r="T172">
        <v>16</v>
      </c>
      <c r="V172" t="s">
        <v>5243</v>
      </c>
      <c r="W172" t="s">
        <v>7384</v>
      </c>
      <c r="X172" t="s">
        <v>222</v>
      </c>
      <c r="Y172">
        <v>13</v>
      </c>
    </row>
    <row r="173" spans="1:25" x14ac:dyDescent="0.25">
      <c r="A173">
        <v>2001</v>
      </c>
      <c r="B173">
        <v>2019</v>
      </c>
      <c r="C173" t="s">
        <v>3256</v>
      </c>
      <c r="D173" s="17">
        <v>43709</v>
      </c>
      <c r="E173">
        <v>18</v>
      </c>
      <c r="F173" t="s">
        <v>633</v>
      </c>
      <c r="G173" t="s">
        <v>130</v>
      </c>
      <c r="I173" t="s">
        <v>156</v>
      </c>
      <c r="J173" t="s">
        <v>7547</v>
      </c>
      <c r="K173" t="s">
        <v>7679</v>
      </c>
      <c r="L173" t="s">
        <v>292</v>
      </c>
      <c r="M173" t="s">
        <v>357</v>
      </c>
      <c r="N173" t="s">
        <v>7561</v>
      </c>
      <c r="O173" t="s">
        <v>8014</v>
      </c>
      <c r="P173" t="s">
        <v>7694</v>
      </c>
      <c r="Q173">
        <v>4</v>
      </c>
      <c r="R173" t="s">
        <v>7521</v>
      </c>
      <c r="S173" t="s">
        <v>1280</v>
      </c>
      <c r="T173">
        <v>34</v>
      </c>
      <c r="U173" t="s">
        <v>5299</v>
      </c>
      <c r="V173" t="s">
        <v>5298</v>
      </c>
      <c r="W173" t="s">
        <v>7384</v>
      </c>
      <c r="X173" t="s">
        <v>222</v>
      </c>
      <c r="Y173">
        <v>8</v>
      </c>
    </row>
    <row r="174" spans="1:25" x14ac:dyDescent="0.25">
      <c r="A174" t="s">
        <v>1611</v>
      </c>
      <c r="B174">
        <v>2019</v>
      </c>
      <c r="C174" t="s">
        <v>3572</v>
      </c>
      <c r="D174" s="17">
        <v>43678</v>
      </c>
      <c r="E174">
        <v>19</v>
      </c>
      <c r="F174" t="s">
        <v>633</v>
      </c>
      <c r="G174" t="s">
        <v>130</v>
      </c>
      <c r="I174" t="s">
        <v>156</v>
      </c>
      <c r="Q174">
        <v>1</v>
      </c>
      <c r="R174" t="s">
        <v>7521</v>
      </c>
      <c r="S174">
        <v>0</v>
      </c>
      <c r="T174">
        <v>3</v>
      </c>
      <c r="V174" t="s">
        <v>5148</v>
      </c>
      <c r="W174" t="s">
        <v>222</v>
      </c>
      <c r="X174" t="s">
        <v>222</v>
      </c>
      <c r="Y174">
        <v>14</v>
      </c>
    </row>
    <row r="175" spans="1:25" x14ac:dyDescent="0.25">
      <c r="A175" t="s">
        <v>1620</v>
      </c>
      <c r="B175">
        <v>2019</v>
      </c>
      <c r="C175" t="s">
        <v>3572</v>
      </c>
      <c r="D175" s="17">
        <v>43678</v>
      </c>
      <c r="E175">
        <v>19</v>
      </c>
      <c r="F175" t="s">
        <v>633</v>
      </c>
      <c r="G175" t="s">
        <v>130</v>
      </c>
      <c r="I175" t="s">
        <v>156</v>
      </c>
      <c r="J175" t="s">
        <v>7535</v>
      </c>
      <c r="K175" t="s">
        <v>7678</v>
      </c>
      <c r="L175" t="s">
        <v>7685</v>
      </c>
      <c r="M175" t="s">
        <v>7688</v>
      </c>
      <c r="N175" t="s">
        <v>7559</v>
      </c>
      <c r="O175" t="s">
        <v>8014</v>
      </c>
      <c r="P175" t="s">
        <v>7695</v>
      </c>
      <c r="Q175">
        <v>5</v>
      </c>
      <c r="R175" t="s">
        <v>7521</v>
      </c>
      <c r="S175">
        <v>0</v>
      </c>
      <c r="T175">
        <v>30</v>
      </c>
      <c r="U175" t="s">
        <v>5365</v>
      </c>
      <c r="V175" t="s">
        <v>5366</v>
      </c>
      <c r="W175" t="s">
        <v>7384</v>
      </c>
      <c r="X175" t="s">
        <v>222</v>
      </c>
      <c r="Y175">
        <v>7</v>
      </c>
    </row>
    <row r="176" spans="1:25" x14ac:dyDescent="0.25">
      <c r="A176" t="s">
        <v>1737</v>
      </c>
      <c r="B176">
        <v>2019</v>
      </c>
      <c r="C176" t="s">
        <v>3622</v>
      </c>
      <c r="D176" s="17">
        <v>43647</v>
      </c>
      <c r="E176">
        <v>20</v>
      </c>
      <c r="F176" t="s">
        <v>633</v>
      </c>
      <c r="G176" t="s">
        <v>130</v>
      </c>
      <c r="I176" t="s">
        <v>156</v>
      </c>
      <c r="Q176">
        <v>4</v>
      </c>
      <c r="R176" t="s">
        <v>7521</v>
      </c>
      <c r="S176" t="s">
        <v>5426</v>
      </c>
      <c r="T176">
        <v>9</v>
      </c>
      <c r="V176" t="s">
        <v>5425</v>
      </c>
      <c r="W176" t="s">
        <v>222</v>
      </c>
      <c r="X176" t="s">
        <v>222</v>
      </c>
      <c r="Y176">
        <v>3</v>
      </c>
    </row>
    <row r="177" spans="1:25" x14ac:dyDescent="0.25">
      <c r="A177" t="s">
        <v>1828</v>
      </c>
      <c r="B177">
        <v>2019</v>
      </c>
      <c r="C177" t="s">
        <v>3569</v>
      </c>
      <c r="D177" s="17">
        <v>43617</v>
      </c>
      <c r="E177">
        <v>21</v>
      </c>
      <c r="F177" t="s">
        <v>633</v>
      </c>
      <c r="G177" t="s">
        <v>130</v>
      </c>
      <c r="I177" t="s">
        <v>156</v>
      </c>
      <c r="Q177">
        <v>1</v>
      </c>
      <c r="R177" t="s">
        <v>7521</v>
      </c>
      <c r="S177" t="s">
        <v>5481</v>
      </c>
      <c r="T177">
        <v>4</v>
      </c>
      <c r="V177" t="s">
        <v>5148</v>
      </c>
      <c r="W177" t="s">
        <v>222</v>
      </c>
      <c r="X177" t="s">
        <v>222</v>
      </c>
      <c r="Y177">
        <v>14</v>
      </c>
    </row>
    <row r="178" spans="1:25" x14ac:dyDescent="0.25">
      <c r="A178" t="s">
        <v>1836</v>
      </c>
      <c r="B178">
        <v>2019</v>
      </c>
      <c r="C178" t="s">
        <v>3569</v>
      </c>
      <c r="D178" s="17">
        <v>43617</v>
      </c>
      <c r="E178">
        <v>21</v>
      </c>
      <c r="F178" t="s">
        <v>633</v>
      </c>
      <c r="G178" t="s">
        <v>130</v>
      </c>
      <c r="I178" t="s">
        <v>156</v>
      </c>
      <c r="Q178">
        <v>3</v>
      </c>
      <c r="R178" t="s">
        <v>7521</v>
      </c>
      <c r="S178" t="s">
        <v>1837</v>
      </c>
      <c r="T178">
        <v>5</v>
      </c>
      <c r="V178" t="s">
        <v>5087</v>
      </c>
      <c r="W178" t="s">
        <v>222</v>
      </c>
      <c r="X178" t="s">
        <v>222</v>
      </c>
      <c r="Y178">
        <v>12</v>
      </c>
    </row>
    <row r="179" spans="1:25" x14ac:dyDescent="0.25">
      <c r="A179" t="s">
        <v>1859</v>
      </c>
      <c r="B179">
        <v>2019</v>
      </c>
      <c r="C179" t="s">
        <v>3569</v>
      </c>
      <c r="D179" s="17">
        <v>43617</v>
      </c>
      <c r="E179">
        <v>21</v>
      </c>
      <c r="F179" t="s">
        <v>633</v>
      </c>
      <c r="G179" t="s">
        <v>130</v>
      </c>
      <c r="I179" t="s">
        <v>156</v>
      </c>
      <c r="Q179">
        <v>12</v>
      </c>
      <c r="R179" t="s">
        <v>7517</v>
      </c>
      <c r="S179" t="s">
        <v>655</v>
      </c>
      <c r="T179">
        <v>7</v>
      </c>
      <c r="V179" t="s">
        <v>5497</v>
      </c>
      <c r="W179" t="s">
        <v>222</v>
      </c>
      <c r="X179" t="s">
        <v>222</v>
      </c>
      <c r="Y179">
        <v>5</v>
      </c>
    </row>
    <row r="180" spans="1:25" x14ac:dyDescent="0.25">
      <c r="A180" t="s">
        <v>1930</v>
      </c>
      <c r="B180">
        <v>2019</v>
      </c>
      <c r="C180" t="s">
        <v>3582</v>
      </c>
      <c r="D180" s="17">
        <v>43586</v>
      </c>
      <c r="E180">
        <v>22</v>
      </c>
      <c r="F180" t="s">
        <v>633</v>
      </c>
      <c r="G180" t="s">
        <v>130</v>
      </c>
      <c r="I180" t="s">
        <v>156</v>
      </c>
      <c r="Q180">
        <v>12</v>
      </c>
      <c r="R180" t="s">
        <v>7517</v>
      </c>
      <c r="S180" t="s">
        <v>655</v>
      </c>
      <c r="T180">
        <v>6</v>
      </c>
      <c r="V180" t="s">
        <v>7391</v>
      </c>
      <c r="W180" t="s">
        <v>222</v>
      </c>
      <c r="X180" t="s">
        <v>222</v>
      </c>
      <c r="Y180">
        <v>3</v>
      </c>
    </row>
    <row r="181" spans="1:25" x14ac:dyDescent="0.25">
      <c r="A181" t="s">
        <v>2070</v>
      </c>
      <c r="B181">
        <v>2019</v>
      </c>
      <c r="C181" t="s">
        <v>3600</v>
      </c>
      <c r="D181" s="17">
        <v>43556</v>
      </c>
      <c r="E181">
        <v>23</v>
      </c>
      <c r="F181" t="s">
        <v>633</v>
      </c>
      <c r="G181" t="s">
        <v>130</v>
      </c>
      <c r="I181" t="s">
        <v>156</v>
      </c>
      <c r="Q181">
        <v>6</v>
      </c>
      <c r="R181" t="s">
        <v>7516</v>
      </c>
      <c r="S181" t="s">
        <v>1327</v>
      </c>
      <c r="T181">
        <v>4</v>
      </c>
      <c r="V181" t="s">
        <v>5600</v>
      </c>
      <c r="W181" t="s">
        <v>222</v>
      </c>
      <c r="X181" t="s">
        <v>222</v>
      </c>
      <c r="Y181">
        <v>5</v>
      </c>
    </row>
    <row r="182" spans="1:25" x14ac:dyDescent="0.25">
      <c r="A182" t="s">
        <v>2114</v>
      </c>
      <c r="B182">
        <v>2019</v>
      </c>
      <c r="C182" t="s">
        <v>3600</v>
      </c>
      <c r="D182" s="17">
        <v>43556</v>
      </c>
      <c r="E182">
        <v>23</v>
      </c>
      <c r="F182" t="s">
        <v>633</v>
      </c>
      <c r="G182" t="s">
        <v>130</v>
      </c>
      <c r="I182" t="s">
        <v>156</v>
      </c>
      <c r="J182" t="s">
        <v>7547</v>
      </c>
      <c r="K182" t="s">
        <v>7679</v>
      </c>
      <c r="L182" t="s">
        <v>292</v>
      </c>
      <c r="M182" t="s">
        <v>357</v>
      </c>
      <c r="N182" t="s">
        <v>7559</v>
      </c>
      <c r="O182" t="s">
        <v>8014</v>
      </c>
      <c r="P182" t="s">
        <v>7695</v>
      </c>
      <c r="Q182">
        <v>2</v>
      </c>
      <c r="R182" t="s">
        <v>7521</v>
      </c>
      <c r="S182">
        <v>0</v>
      </c>
      <c r="T182">
        <v>14</v>
      </c>
      <c r="V182" t="s">
        <v>5627</v>
      </c>
      <c r="W182" t="s">
        <v>7384</v>
      </c>
      <c r="X182" t="s">
        <v>222</v>
      </c>
      <c r="Y182">
        <v>11</v>
      </c>
    </row>
    <row r="183" spans="1:25" x14ac:dyDescent="0.25">
      <c r="A183" t="s">
        <v>2124</v>
      </c>
      <c r="B183">
        <v>2019</v>
      </c>
      <c r="C183" t="s">
        <v>3600</v>
      </c>
      <c r="D183" s="17">
        <v>43556</v>
      </c>
      <c r="E183">
        <v>23</v>
      </c>
      <c r="F183" t="s">
        <v>633</v>
      </c>
      <c r="G183" t="s">
        <v>130</v>
      </c>
      <c r="H183" t="s">
        <v>2125</v>
      </c>
      <c r="I183" t="s">
        <v>156</v>
      </c>
      <c r="J183" t="s">
        <v>7535</v>
      </c>
      <c r="K183" t="s">
        <v>7678</v>
      </c>
      <c r="L183" t="s">
        <v>7685</v>
      </c>
      <c r="M183" t="s">
        <v>7688</v>
      </c>
      <c r="N183" t="s">
        <v>7563</v>
      </c>
      <c r="O183" t="s">
        <v>8014</v>
      </c>
      <c r="P183" t="s">
        <v>7695</v>
      </c>
      <c r="Q183">
        <v>2</v>
      </c>
      <c r="R183" t="s">
        <v>7521</v>
      </c>
      <c r="S183" t="s">
        <v>655</v>
      </c>
      <c r="T183">
        <v>61</v>
      </c>
      <c r="V183" t="s">
        <v>5087</v>
      </c>
      <c r="W183" t="s">
        <v>7384</v>
      </c>
      <c r="X183" t="s">
        <v>222</v>
      </c>
      <c r="Y183">
        <v>12</v>
      </c>
    </row>
    <row r="184" spans="1:25" x14ac:dyDescent="0.25">
      <c r="A184" t="s">
        <v>2129</v>
      </c>
      <c r="B184">
        <v>2019</v>
      </c>
      <c r="C184" t="s">
        <v>3600</v>
      </c>
      <c r="D184" s="17">
        <v>43556</v>
      </c>
      <c r="E184">
        <v>23</v>
      </c>
      <c r="F184" t="s">
        <v>633</v>
      </c>
      <c r="G184" t="s">
        <v>130</v>
      </c>
      <c r="I184" t="s">
        <v>156</v>
      </c>
      <c r="Q184">
        <v>3</v>
      </c>
      <c r="R184" t="s">
        <v>7521</v>
      </c>
      <c r="S184" t="s">
        <v>5636</v>
      </c>
      <c r="T184">
        <v>3</v>
      </c>
      <c r="U184" t="s">
        <v>1702</v>
      </c>
      <c r="V184" t="s">
        <v>5637</v>
      </c>
      <c r="W184" t="s">
        <v>222</v>
      </c>
      <c r="X184" t="s">
        <v>222</v>
      </c>
      <c r="Y184">
        <v>9</v>
      </c>
    </row>
    <row r="185" spans="1:25" x14ac:dyDescent="0.25">
      <c r="A185" t="s">
        <v>2156</v>
      </c>
      <c r="B185">
        <v>2019</v>
      </c>
      <c r="C185" t="s">
        <v>3600</v>
      </c>
      <c r="D185" s="17">
        <v>43556</v>
      </c>
      <c r="E185">
        <v>23</v>
      </c>
      <c r="F185" t="s">
        <v>633</v>
      </c>
      <c r="G185" t="s">
        <v>130</v>
      </c>
      <c r="I185" t="s">
        <v>156</v>
      </c>
      <c r="Q185">
        <v>17</v>
      </c>
      <c r="R185" t="s">
        <v>7517</v>
      </c>
      <c r="S185" t="s">
        <v>5654</v>
      </c>
      <c r="T185">
        <v>5</v>
      </c>
      <c r="U185" t="s">
        <v>5453</v>
      </c>
      <c r="V185" t="s">
        <v>5655</v>
      </c>
      <c r="W185" t="s">
        <v>222</v>
      </c>
      <c r="X185" t="s">
        <v>222</v>
      </c>
      <c r="Y185">
        <v>2</v>
      </c>
    </row>
    <row r="186" spans="1:25" x14ac:dyDescent="0.25">
      <c r="A186" t="s">
        <v>2170</v>
      </c>
      <c r="B186">
        <v>2019</v>
      </c>
      <c r="C186" t="s">
        <v>3600</v>
      </c>
      <c r="D186" s="17">
        <v>43556</v>
      </c>
      <c r="E186">
        <v>23</v>
      </c>
      <c r="F186" t="s">
        <v>633</v>
      </c>
      <c r="G186" t="s">
        <v>130</v>
      </c>
      <c r="I186" t="s">
        <v>156</v>
      </c>
      <c r="Q186">
        <v>2</v>
      </c>
      <c r="R186" t="s">
        <v>7521</v>
      </c>
      <c r="S186" t="s">
        <v>655</v>
      </c>
      <c r="T186">
        <v>1</v>
      </c>
      <c r="V186" t="s">
        <v>5665</v>
      </c>
      <c r="W186" t="s">
        <v>222</v>
      </c>
      <c r="X186" t="s">
        <v>222</v>
      </c>
      <c r="Y186">
        <v>8</v>
      </c>
    </row>
    <row r="187" spans="1:25" x14ac:dyDescent="0.25">
      <c r="A187" t="s">
        <v>2256</v>
      </c>
      <c r="B187">
        <v>2019</v>
      </c>
      <c r="C187" t="s">
        <v>3627</v>
      </c>
      <c r="D187" s="17">
        <v>43525</v>
      </c>
      <c r="E187">
        <v>24</v>
      </c>
      <c r="F187" t="s">
        <v>633</v>
      </c>
      <c r="G187" t="s">
        <v>130</v>
      </c>
      <c r="I187" t="s">
        <v>156</v>
      </c>
      <c r="J187" t="s">
        <v>7638</v>
      </c>
      <c r="K187" t="s">
        <v>7678</v>
      </c>
      <c r="L187" t="s">
        <v>7685</v>
      </c>
      <c r="M187" t="s">
        <v>7688</v>
      </c>
      <c r="N187" t="s">
        <v>7584</v>
      </c>
      <c r="O187" t="s">
        <v>7703</v>
      </c>
      <c r="P187" t="s">
        <v>7695</v>
      </c>
      <c r="Q187">
        <v>2</v>
      </c>
      <c r="R187" t="s">
        <v>7521</v>
      </c>
      <c r="S187" t="s">
        <v>5713</v>
      </c>
      <c r="T187">
        <v>13</v>
      </c>
      <c r="V187" t="s">
        <v>5712</v>
      </c>
      <c r="W187" t="s">
        <v>7384</v>
      </c>
      <c r="X187" t="s">
        <v>222</v>
      </c>
      <c r="Y187">
        <v>4</v>
      </c>
    </row>
    <row r="188" spans="1:25" x14ac:dyDescent="0.25">
      <c r="A188" t="s">
        <v>2260</v>
      </c>
      <c r="B188">
        <v>2019</v>
      </c>
      <c r="C188" t="s">
        <v>3627</v>
      </c>
      <c r="D188" s="17">
        <v>43525</v>
      </c>
      <c r="E188">
        <v>24</v>
      </c>
      <c r="F188" t="s">
        <v>633</v>
      </c>
      <c r="G188" t="s">
        <v>130</v>
      </c>
      <c r="I188" t="s">
        <v>156</v>
      </c>
      <c r="J188" t="s">
        <v>7568</v>
      </c>
      <c r="K188" t="s">
        <v>7678</v>
      </c>
      <c r="L188" t="s">
        <v>7685</v>
      </c>
      <c r="M188" t="s">
        <v>7688</v>
      </c>
      <c r="N188" t="s">
        <v>7559</v>
      </c>
      <c r="O188" t="s">
        <v>7703</v>
      </c>
      <c r="P188" t="s">
        <v>7695</v>
      </c>
      <c r="Q188">
        <v>4</v>
      </c>
      <c r="R188" t="s">
        <v>7521</v>
      </c>
      <c r="S188" t="s">
        <v>655</v>
      </c>
      <c r="T188">
        <v>15</v>
      </c>
      <c r="U188" t="s">
        <v>1702</v>
      </c>
      <c r="V188" t="s">
        <v>5716</v>
      </c>
      <c r="W188" t="s">
        <v>7384</v>
      </c>
      <c r="X188" t="s">
        <v>222</v>
      </c>
      <c r="Y188">
        <v>6</v>
      </c>
    </row>
    <row r="189" spans="1:25" x14ac:dyDescent="0.25">
      <c r="A189" t="s">
        <v>2267</v>
      </c>
      <c r="B189">
        <v>2019</v>
      </c>
      <c r="C189" t="s">
        <v>3627</v>
      </c>
      <c r="D189" s="17">
        <v>43525</v>
      </c>
      <c r="E189">
        <v>24</v>
      </c>
      <c r="F189" t="s">
        <v>633</v>
      </c>
      <c r="G189" t="s">
        <v>130</v>
      </c>
      <c r="H189" t="s">
        <v>7585</v>
      </c>
      <c r="I189" t="s">
        <v>156</v>
      </c>
      <c r="J189" t="s">
        <v>7535</v>
      </c>
      <c r="K189" t="s">
        <v>7678</v>
      </c>
      <c r="L189" t="s">
        <v>7685</v>
      </c>
      <c r="M189" t="s">
        <v>7688</v>
      </c>
      <c r="N189" t="s">
        <v>7582</v>
      </c>
      <c r="O189" t="s">
        <v>8014</v>
      </c>
      <c r="Q189" t="s">
        <v>1687</v>
      </c>
      <c r="R189" t="s">
        <v>829</v>
      </c>
      <c r="S189">
        <v>0</v>
      </c>
      <c r="T189">
        <v>33</v>
      </c>
      <c r="V189" t="s">
        <v>5719</v>
      </c>
      <c r="W189" t="s">
        <v>7384</v>
      </c>
      <c r="X189" t="s">
        <v>222</v>
      </c>
      <c r="Y189">
        <v>13</v>
      </c>
    </row>
    <row r="190" spans="1:25" x14ac:dyDescent="0.25">
      <c r="A190" t="s">
        <v>2306</v>
      </c>
      <c r="B190">
        <v>2019</v>
      </c>
      <c r="C190" t="s">
        <v>3627</v>
      </c>
      <c r="D190" s="17">
        <v>43525</v>
      </c>
      <c r="E190">
        <v>24</v>
      </c>
      <c r="F190" t="s">
        <v>633</v>
      </c>
      <c r="G190" t="s">
        <v>130</v>
      </c>
      <c r="I190" t="s">
        <v>156</v>
      </c>
      <c r="Q190">
        <v>5</v>
      </c>
      <c r="R190" t="s">
        <v>7521</v>
      </c>
      <c r="S190" t="s">
        <v>1283</v>
      </c>
      <c r="T190">
        <v>9</v>
      </c>
      <c r="V190" t="s">
        <v>5743</v>
      </c>
      <c r="W190" t="s">
        <v>222</v>
      </c>
      <c r="X190" t="s">
        <v>222</v>
      </c>
      <c r="Y190">
        <v>9</v>
      </c>
    </row>
    <row r="191" spans="1:25" x14ac:dyDescent="0.25">
      <c r="A191" t="s">
        <v>2315</v>
      </c>
      <c r="B191">
        <v>2019</v>
      </c>
      <c r="C191" t="s">
        <v>3627</v>
      </c>
      <c r="D191" s="17">
        <v>43525</v>
      </c>
      <c r="E191">
        <v>24</v>
      </c>
      <c r="F191" t="s">
        <v>633</v>
      </c>
      <c r="G191" t="s">
        <v>130</v>
      </c>
      <c r="I191" t="s">
        <v>156</v>
      </c>
      <c r="J191" t="s">
        <v>7547</v>
      </c>
      <c r="K191" t="s">
        <v>7679</v>
      </c>
      <c r="L191" t="s">
        <v>292</v>
      </c>
      <c r="M191" t="s">
        <v>357</v>
      </c>
      <c r="N191" t="s">
        <v>7559</v>
      </c>
      <c r="O191" t="s">
        <v>8014</v>
      </c>
      <c r="P191" t="s">
        <v>7695</v>
      </c>
      <c r="Q191">
        <v>3</v>
      </c>
      <c r="R191" t="s">
        <v>7521</v>
      </c>
      <c r="S191">
        <v>0</v>
      </c>
      <c r="T191">
        <v>15</v>
      </c>
      <c r="V191" t="s">
        <v>5242</v>
      </c>
      <c r="W191" t="s">
        <v>7384</v>
      </c>
      <c r="X191" t="s">
        <v>222</v>
      </c>
      <c r="Y191">
        <v>13</v>
      </c>
    </row>
    <row r="192" spans="1:25" x14ac:dyDescent="0.25">
      <c r="A192" t="s">
        <v>2508</v>
      </c>
      <c r="B192">
        <v>2019</v>
      </c>
      <c r="C192" t="s">
        <v>3623</v>
      </c>
      <c r="D192" s="17">
        <v>43466</v>
      </c>
      <c r="E192">
        <v>26</v>
      </c>
      <c r="F192" t="s">
        <v>633</v>
      </c>
      <c r="G192" t="s">
        <v>130</v>
      </c>
      <c r="I192" t="s">
        <v>156</v>
      </c>
      <c r="Q192">
        <v>2</v>
      </c>
      <c r="R192" t="s">
        <v>7521</v>
      </c>
      <c r="S192" t="s">
        <v>741</v>
      </c>
      <c r="T192">
        <v>6</v>
      </c>
      <c r="V192" t="s">
        <v>5844</v>
      </c>
      <c r="W192" t="s">
        <v>222</v>
      </c>
      <c r="X192" t="s">
        <v>222</v>
      </c>
      <c r="Y192" t="s">
        <v>7188</v>
      </c>
    </row>
    <row r="193" spans="1:25" x14ac:dyDescent="0.25">
      <c r="A193" t="s">
        <v>4215</v>
      </c>
      <c r="B193">
        <v>2020</v>
      </c>
      <c r="C193" t="s">
        <v>3600</v>
      </c>
      <c r="D193" s="17">
        <v>43922</v>
      </c>
      <c r="E193">
        <v>11</v>
      </c>
      <c r="F193" t="s">
        <v>633</v>
      </c>
      <c r="G193" t="s">
        <v>130</v>
      </c>
      <c r="I193" t="s">
        <v>156</v>
      </c>
      <c r="J193" t="s">
        <v>7625</v>
      </c>
      <c r="K193" t="s">
        <v>7678</v>
      </c>
      <c r="L193" t="s">
        <v>7685</v>
      </c>
      <c r="M193" t="s">
        <v>7688</v>
      </c>
      <c r="N193" t="s">
        <v>7582</v>
      </c>
      <c r="O193" t="s">
        <v>8013</v>
      </c>
      <c r="Q193">
        <v>76</v>
      </c>
      <c r="R193" t="s">
        <v>7519</v>
      </c>
      <c r="S193">
        <v>0</v>
      </c>
      <c r="T193">
        <v>43</v>
      </c>
      <c r="U193" t="s">
        <v>3178</v>
      </c>
      <c r="V193" t="s">
        <v>6910</v>
      </c>
      <c r="W193" t="s">
        <v>7384</v>
      </c>
      <c r="X193" t="s">
        <v>222</v>
      </c>
      <c r="Y193">
        <v>8</v>
      </c>
    </row>
    <row r="194" spans="1:25" x14ac:dyDescent="0.25">
      <c r="A194" t="s">
        <v>2698</v>
      </c>
      <c r="B194">
        <v>2018</v>
      </c>
      <c r="C194" t="s">
        <v>3249</v>
      </c>
      <c r="D194" s="17">
        <v>43435</v>
      </c>
      <c r="E194">
        <v>27</v>
      </c>
      <c r="F194" t="s">
        <v>633</v>
      </c>
      <c r="G194" t="s">
        <v>130</v>
      </c>
      <c r="I194" t="s">
        <v>156</v>
      </c>
      <c r="J194" t="s">
        <v>7535</v>
      </c>
      <c r="K194" t="s">
        <v>7678</v>
      </c>
      <c r="L194" t="s">
        <v>7685</v>
      </c>
      <c r="M194" t="s">
        <v>7688</v>
      </c>
      <c r="N194" t="s">
        <v>7559</v>
      </c>
      <c r="O194" t="s">
        <v>8014</v>
      </c>
      <c r="P194" t="s">
        <v>7695</v>
      </c>
      <c r="Q194">
        <v>3</v>
      </c>
      <c r="R194" t="s">
        <v>7521</v>
      </c>
      <c r="S194" t="s">
        <v>2699</v>
      </c>
      <c r="T194">
        <v>13</v>
      </c>
      <c r="V194" t="s">
        <v>5944</v>
      </c>
      <c r="W194" t="s">
        <v>7384</v>
      </c>
      <c r="X194" t="s">
        <v>222</v>
      </c>
      <c r="Y194">
        <v>7</v>
      </c>
    </row>
    <row r="195" spans="1:25" x14ac:dyDescent="0.25">
      <c r="A195" t="s">
        <v>2717</v>
      </c>
      <c r="B195">
        <v>2018</v>
      </c>
      <c r="C195" t="s">
        <v>3249</v>
      </c>
      <c r="D195" s="17">
        <v>43435</v>
      </c>
      <c r="E195">
        <v>27</v>
      </c>
      <c r="F195" t="s">
        <v>633</v>
      </c>
      <c r="G195" t="s">
        <v>130</v>
      </c>
      <c r="I195" t="s">
        <v>156</v>
      </c>
      <c r="Q195">
        <v>6</v>
      </c>
      <c r="R195" t="s">
        <v>7516</v>
      </c>
      <c r="S195" t="s">
        <v>5954</v>
      </c>
      <c r="T195">
        <v>10</v>
      </c>
      <c r="V195" t="s">
        <v>5955</v>
      </c>
      <c r="W195" t="s">
        <v>222</v>
      </c>
      <c r="X195" t="s">
        <v>222</v>
      </c>
      <c r="Y195">
        <v>3</v>
      </c>
    </row>
    <row r="196" spans="1:25" x14ac:dyDescent="0.25">
      <c r="A196" t="s">
        <v>2758</v>
      </c>
      <c r="B196">
        <v>2018</v>
      </c>
      <c r="C196" t="s">
        <v>3249</v>
      </c>
      <c r="D196" s="17">
        <v>43435</v>
      </c>
      <c r="E196">
        <v>27</v>
      </c>
      <c r="F196" t="s">
        <v>633</v>
      </c>
      <c r="G196" t="s">
        <v>130</v>
      </c>
      <c r="I196" t="s">
        <v>156</v>
      </c>
      <c r="Q196">
        <v>1</v>
      </c>
      <c r="R196" t="s">
        <v>7521</v>
      </c>
      <c r="S196" t="s">
        <v>655</v>
      </c>
      <c r="T196">
        <v>3</v>
      </c>
      <c r="V196" t="s">
        <v>5978</v>
      </c>
      <c r="W196" t="s">
        <v>222</v>
      </c>
      <c r="X196" t="s">
        <v>222</v>
      </c>
      <c r="Y196">
        <v>6</v>
      </c>
    </row>
    <row r="197" spans="1:25" x14ac:dyDescent="0.25">
      <c r="A197" t="s">
        <v>2766</v>
      </c>
      <c r="B197">
        <v>2018</v>
      </c>
      <c r="C197" t="s">
        <v>3249</v>
      </c>
      <c r="D197" s="17">
        <v>43435</v>
      </c>
      <c r="E197">
        <v>27</v>
      </c>
      <c r="F197" t="s">
        <v>633</v>
      </c>
      <c r="G197" t="s">
        <v>130</v>
      </c>
      <c r="I197" t="s">
        <v>156</v>
      </c>
      <c r="Q197">
        <v>1</v>
      </c>
      <c r="R197" t="s">
        <v>7521</v>
      </c>
      <c r="S197" t="s">
        <v>655</v>
      </c>
      <c r="T197">
        <v>7</v>
      </c>
      <c r="V197" t="s">
        <v>5985</v>
      </c>
      <c r="W197" t="s">
        <v>222</v>
      </c>
      <c r="X197" t="s">
        <v>222</v>
      </c>
      <c r="Y197">
        <v>1</v>
      </c>
    </row>
    <row r="198" spans="1:25" x14ac:dyDescent="0.25">
      <c r="A198" t="s">
        <v>2896</v>
      </c>
      <c r="B198">
        <v>2018</v>
      </c>
      <c r="C198" t="s">
        <v>3266</v>
      </c>
      <c r="D198" s="17">
        <v>43405</v>
      </c>
      <c r="E198">
        <v>28</v>
      </c>
      <c r="F198" t="s">
        <v>633</v>
      </c>
      <c r="G198" t="s">
        <v>130</v>
      </c>
      <c r="I198" t="s">
        <v>156</v>
      </c>
      <c r="J198" t="s">
        <v>7535</v>
      </c>
      <c r="K198" t="s">
        <v>7678</v>
      </c>
      <c r="L198" t="s">
        <v>7685</v>
      </c>
      <c r="M198" t="s">
        <v>7688</v>
      </c>
      <c r="N198" t="s">
        <v>7562</v>
      </c>
      <c r="O198" t="s">
        <v>8014</v>
      </c>
      <c r="P198" t="s">
        <v>7697</v>
      </c>
      <c r="Q198">
        <v>5</v>
      </c>
      <c r="R198" t="s">
        <v>7521</v>
      </c>
      <c r="S198" t="s">
        <v>668</v>
      </c>
      <c r="T198">
        <v>30</v>
      </c>
      <c r="V198" t="s">
        <v>6114</v>
      </c>
      <c r="W198" t="s">
        <v>7384</v>
      </c>
      <c r="X198" t="s">
        <v>222</v>
      </c>
      <c r="Y198">
        <v>11</v>
      </c>
    </row>
    <row r="199" spans="1:25" x14ac:dyDescent="0.25">
      <c r="A199" t="s">
        <v>2960</v>
      </c>
      <c r="B199">
        <v>2018</v>
      </c>
      <c r="C199" t="s">
        <v>3266</v>
      </c>
      <c r="D199" s="17">
        <v>43405</v>
      </c>
      <c r="E199">
        <v>28</v>
      </c>
      <c r="F199" t="s">
        <v>633</v>
      </c>
      <c r="G199" t="s">
        <v>130</v>
      </c>
      <c r="I199" t="s">
        <v>156</v>
      </c>
      <c r="Q199">
        <v>1</v>
      </c>
      <c r="R199" t="s">
        <v>7521</v>
      </c>
      <c r="S199" t="s">
        <v>6159</v>
      </c>
      <c r="T199">
        <v>4</v>
      </c>
      <c r="V199" t="s">
        <v>6160</v>
      </c>
      <c r="W199" t="s">
        <v>222</v>
      </c>
      <c r="X199" t="s">
        <v>222</v>
      </c>
      <c r="Y199">
        <v>13</v>
      </c>
    </row>
    <row r="200" spans="1:25" x14ac:dyDescent="0.25">
      <c r="A200" t="s">
        <v>2980</v>
      </c>
      <c r="B200">
        <v>2018</v>
      </c>
      <c r="C200" t="s">
        <v>3266</v>
      </c>
      <c r="D200" s="17">
        <v>43405</v>
      </c>
      <c r="E200">
        <v>28</v>
      </c>
      <c r="F200" t="s">
        <v>633</v>
      </c>
      <c r="G200" t="s">
        <v>130</v>
      </c>
      <c r="I200" t="s">
        <v>156</v>
      </c>
      <c r="J200" t="s">
        <v>7598</v>
      </c>
      <c r="K200" t="s">
        <v>7678</v>
      </c>
      <c r="L200" t="s">
        <v>7685</v>
      </c>
      <c r="M200" t="s">
        <v>7688</v>
      </c>
      <c r="N200" t="s">
        <v>7557</v>
      </c>
      <c r="O200" t="s">
        <v>7703</v>
      </c>
      <c r="P200" t="s">
        <v>7694</v>
      </c>
      <c r="Q200">
        <v>2</v>
      </c>
      <c r="R200" t="s">
        <v>7521</v>
      </c>
      <c r="S200" t="s">
        <v>2981</v>
      </c>
      <c r="T200">
        <v>18</v>
      </c>
      <c r="V200" t="s">
        <v>6172</v>
      </c>
      <c r="W200" t="s">
        <v>7384</v>
      </c>
      <c r="X200" t="s">
        <v>222</v>
      </c>
      <c r="Y200">
        <v>9</v>
      </c>
    </row>
    <row r="201" spans="1:25" x14ac:dyDescent="0.25">
      <c r="A201" t="s">
        <v>3152</v>
      </c>
      <c r="B201">
        <v>2019</v>
      </c>
      <c r="C201" t="s">
        <v>3249</v>
      </c>
      <c r="D201" s="17">
        <v>43800</v>
      </c>
      <c r="E201">
        <v>15</v>
      </c>
      <c r="F201" t="s">
        <v>633</v>
      </c>
      <c r="G201" t="s">
        <v>130</v>
      </c>
      <c r="I201" t="s">
        <v>156</v>
      </c>
      <c r="Q201">
        <v>2</v>
      </c>
      <c r="R201" t="s">
        <v>7521</v>
      </c>
      <c r="S201" t="s">
        <v>6281</v>
      </c>
      <c r="T201">
        <v>2</v>
      </c>
      <c r="U201" t="s">
        <v>1702</v>
      </c>
      <c r="V201" t="s">
        <v>6280</v>
      </c>
      <c r="W201" t="s">
        <v>222</v>
      </c>
      <c r="X201" t="s">
        <v>222</v>
      </c>
      <c r="Y201">
        <v>9</v>
      </c>
    </row>
    <row r="202" spans="1:25" x14ac:dyDescent="0.25">
      <c r="A202" t="s">
        <v>3154</v>
      </c>
      <c r="B202">
        <v>2019</v>
      </c>
      <c r="C202" t="s">
        <v>3249</v>
      </c>
      <c r="D202" s="17">
        <v>43800</v>
      </c>
      <c r="E202">
        <v>15</v>
      </c>
      <c r="F202" t="s">
        <v>633</v>
      </c>
      <c r="G202" t="s">
        <v>130</v>
      </c>
      <c r="I202" t="s">
        <v>156</v>
      </c>
      <c r="Q202">
        <v>3</v>
      </c>
      <c r="R202" t="s">
        <v>7521</v>
      </c>
      <c r="S202" t="s">
        <v>6283</v>
      </c>
      <c r="T202">
        <v>8</v>
      </c>
      <c r="V202" t="s">
        <v>6284</v>
      </c>
      <c r="W202" t="s">
        <v>222</v>
      </c>
      <c r="X202" t="s">
        <v>222</v>
      </c>
      <c r="Y202">
        <v>10</v>
      </c>
    </row>
    <row r="203" spans="1:25" x14ac:dyDescent="0.25">
      <c r="A203" t="s">
        <v>3158</v>
      </c>
      <c r="B203">
        <v>2019</v>
      </c>
      <c r="C203" t="s">
        <v>3249</v>
      </c>
      <c r="D203" s="17">
        <v>43800</v>
      </c>
      <c r="E203">
        <v>15</v>
      </c>
      <c r="F203" t="s">
        <v>633</v>
      </c>
      <c r="G203" t="s">
        <v>130</v>
      </c>
      <c r="I203" t="s">
        <v>156</v>
      </c>
      <c r="Q203">
        <v>4</v>
      </c>
      <c r="R203" t="s">
        <v>7521</v>
      </c>
      <c r="S203" t="s">
        <v>655</v>
      </c>
      <c r="T203">
        <v>4</v>
      </c>
      <c r="V203" t="s">
        <v>6287</v>
      </c>
      <c r="W203" t="s">
        <v>222</v>
      </c>
      <c r="X203" t="s">
        <v>222</v>
      </c>
      <c r="Y203">
        <v>13</v>
      </c>
    </row>
    <row r="204" spans="1:25" x14ac:dyDescent="0.25">
      <c r="A204" t="s">
        <v>3170</v>
      </c>
      <c r="B204">
        <v>2019</v>
      </c>
      <c r="C204" t="s">
        <v>3249</v>
      </c>
      <c r="D204" s="17">
        <v>43800</v>
      </c>
      <c r="E204">
        <v>15</v>
      </c>
      <c r="F204" t="s">
        <v>633</v>
      </c>
      <c r="G204" t="s">
        <v>130</v>
      </c>
      <c r="I204" t="s">
        <v>156</v>
      </c>
      <c r="Q204">
        <v>1</v>
      </c>
      <c r="R204" t="s">
        <v>7521</v>
      </c>
      <c r="S204" t="s">
        <v>5620</v>
      </c>
      <c r="T204">
        <v>2</v>
      </c>
      <c r="V204" t="s">
        <v>6294</v>
      </c>
      <c r="W204" t="s">
        <v>222</v>
      </c>
      <c r="X204" t="s">
        <v>222</v>
      </c>
      <c r="Y204">
        <v>9</v>
      </c>
    </row>
    <row r="205" spans="1:25" x14ac:dyDescent="0.25">
      <c r="A205" t="s">
        <v>3172</v>
      </c>
      <c r="B205">
        <v>2019</v>
      </c>
      <c r="C205" t="s">
        <v>3249</v>
      </c>
      <c r="D205" s="17">
        <v>43800</v>
      </c>
      <c r="E205">
        <v>15</v>
      </c>
      <c r="F205" t="s">
        <v>633</v>
      </c>
      <c r="G205" t="s">
        <v>130</v>
      </c>
      <c r="I205" t="s">
        <v>156</v>
      </c>
      <c r="Q205">
        <v>5</v>
      </c>
      <c r="R205" t="s">
        <v>7521</v>
      </c>
      <c r="S205" t="s">
        <v>655</v>
      </c>
      <c r="T205">
        <v>4</v>
      </c>
      <c r="V205" t="s">
        <v>6297</v>
      </c>
      <c r="W205" t="s">
        <v>222</v>
      </c>
      <c r="X205" t="s">
        <v>222</v>
      </c>
      <c r="Y205">
        <v>14</v>
      </c>
    </row>
    <row r="206" spans="1:25" x14ac:dyDescent="0.25">
      <c r="A206" t="s">
        <v>3180</v>
      </c>
      <c r="B206">
        <v>2019</v>
      </c>
      <c r="C206" t="s">
        <v>3249</v>
      </c>
      <c r="D206" s="17">
        <v>43800</v>
      </c>
      <c r="E206">
        <v>15</v>
      </c>
      <c r="F206" t="s">
        <v>633</v>
      </c>
      <c r="G206" t="s">
        <v>130</v>
      </c>
      <c r="I206" t="s">
        <v>156</v>
      </c>
      <c r="Q206">
        <v>1</v>
      </c>
      <c r="R206" t="s">
        <v>7521</v>
      </c>
      <c r="S206">
        <v>0</v>
      </c>
      <c r="T206">
        <v>5</v>
      </c>
      <c r="U206" t="s">
        <v>3161</v>
      </c>
      <c r="V206" t="s">
        <v>6298</v>
      </c>
      <c r="W206" t="s">
        <v>222</v>
      </c>
      <c r="X206" t="s">
        <v>222</v>
      </c>
      <c r="Y206">
        <v>14</v>
      </c>
    </row>
    <row r="207" spans="1:25" x14ac:dyDescent="0.25">
      <c r="A207" t="s">
        <v>3188</v>
      </c>
      <c r="B207">
        <v>2019</v>
      </c>
      <c r="C207" t="s">
        <v>3249</v>
      </c>
      <c r="D207" s="17">
        <v>43800</v>
      </c>
      <c r="E207">
        <v>15</v>
      </c>
      <c r="F207" t="s">
        <v>633</v>
      </c>
      <c r="G207" t="s">
        <v>130</v>
      </c>
      <c r="I207" t="s">
        <v>156</v>
      </c>
      <c r="Q207">
        <v>5</v>
      </c>
      <c r="R207" t="s">
        <v>7521</v>
      </c>
      <c r="S207" t="s">
        <v>6308</v>
      </c>
      <c r="T207">
        <v>4</v>
      </c>
      <c r="U207" t="s">
        <v>3161</v>
      </c>
      <c r="V207" t="s">
        <v>6309</v>
      </c>
      <c r="W207" t="s">
        <v>222</v>
      </c>
      <c r="X207" t="s">
        <v>222</v>
      </c>
      <c r="Y207">
        <v>4</v>
      </c>
    </row>
    <row r="208" spans="1:25" x14ac:dyDescent="0.25">
      <c r="A208" t="s">
        <v>3202</v>
      </c>
      <c r="B208">
        <v>2019</v>
      </c>
      <c r="C208" t="s">
        <v>3249</v>
      </c>
      <c r="D208" s="17">
        <v>43800</v>
      </c>
      <c r="E208">
        <v>15</v>
      </c>
      <c r="F208" t="s">
        <v>633</v>
      </c>
      <c r="G208" t="s">
        <v>130</v>
      </c>
      <c r="I208" t="s">
        <v>156</v>
      </c>
      <c r="Q208">
        <v>4</v>
      </c>
      <c r="R208" t="s">
        <v>7521</v>
      </c>
      <c r="S208" t="s">
        <v>6318</v>
      </c>
      <c r="T208">
        <v>2</v>
      </c>
      <c r="U208" t="s">
        <v>3161</v>
      </c>
      <c r="V208" t="s">
        <v>6296</v>
      </c>
      <c r="W208" t="s">
        <v>222</v>
      </c>
      <c r="X208" t="s">
        <v>222</v>
      </c>
      <c r="Y208">
        <v>14</v>
      </c>
    </row>
    <row r="209" spans="1:25" x14ac:dyDescent="0.25">
      <c r="A209" t="s">
        <v>3222</v>
      </c>
      <c r="B209">
        <v>2019</v>
      </c>
      <c r="C209" t="s">
        <v>3249</v>
      </c>
      <c r="D209" s="17">
        <v>43800</v>
      </c>
      <c r="E209">
        <v>15</v>
      </c>
      <c r="F209" t="s">
        <v>633</v>
      </c>
      <c r="G209" t="s">
        <v>130</v>
      </c>
      <c r="I209" t="s">
        <v>156</v>
      </c>
      <c r="Q209">
        <v>1</v>
      </c>
      <c r="R209" t="s">
        <v>7521</v>
      </c>
      <c r="S209" t="s">
        <v>741</v>
      </c>
      <c r="T209">
        <v>2</v>
      </c>
      <c r="U209" t="s">
        <v>3161</v>
      </c>
      <c r="V209" t="s">
        <v>6333</v>
      </c>
      <c r="W209" t="s">
        <v>222</v>
      </c>
      <c r="X209" t="s">
        <v>222</v>
      </c>
      <c r="Y209">
        <v>13</v>
      </c>
    </row>
    <row r="210" spans="1:25" x14ac:dyDescent="0.25">
      <c r="A210" t="s">
        <v>3224</v>
      </c>
      <c r="B210">
        <v>2020</v>
      </c>
      <c r="C210" t="s">
        <v>3623</v>
      </c>
      <c r="D210" s="17">
        <v>43831</v>
      </c>
      <c r="E210">
        <v>14</v>
      </c>
      <c r="F210" t="s">
        <v>633</v>
      </c>
      <c r="G210" t="s">
        <v>130</v>
      </c>
      <c r="I210" t="s">
        <v>156</v>
      </c>
      <c r="J210" t="s">
        <v>7535</v>
      </c>
      <c r="K210" t="s">
        <v>7678</v>
      </c>
      <c r="L210" t="s">
        <v>7685</v>
      </c>
      <c r="M210" t="s">
        <v>7688</v>
      </c>
      <c r="N210" t="s">
        <v>7556</v>
      </c>
      <c r="O210" t="s">
        <v>8014</v>
      </c>
      <c r="P210" t="s">
        <v>7696</v>
      </c>
      <c r="Q210">
        <v>2</v>
      </c>
      <c r="R210" t="s">
        <v>7521</v>
      </c>
      <c r="S210" t="s">
        <v>6335</v>
      </c>
      <c r="T210">
        <v>16</v>
      </c>
      <c r="V210" t="s">
        <v>6336</v>
      </c>
      <c r="W210" t="s">
        <v>7384</v>
      </c>
      <c r="X210" t="s">
        <v>222</v>
      </c>
      <c r="Y210">
        <v>7</v>
      </c>
    </row>
    <row r="211" spans="1:25" x14ac:dyDescent="0.25">
      <c r="A211" t="s">
        <v>3232</v>
      </c>
      <c r="B211">
        <v>2020</v>
      </c>
      <c r="C211" t="s">
        <v>3623</v>
      </c>
      <c r="D211" s="17">
        <v>43831</v>
      </c>
      <c r="E211">
        <v>14</v>
      </c>
      <c r="F211" t="s">
        <v>633</v>
      </c>
      <c r="G211" t="s">
        <v>130</v>
      </c>
      <c r="I211" t="s">
        <v>156</v>
      </c>
      <c r="Q211" t="s">
        <v>4283</v>
      </c>
      <c r="R211" t="s">
        <v>7521</v>
      </c>
      <c r="S211" t="s">
        <v>655</v>
      </c>
      <c r="T211">
        <v>6</v>
      </c>
      <c r="V211" t="s">
        <v>6342</v>
      </c>
      <c r="W211" t="s">
        <v>222</v>
      </c>
      <c r="X211" t="s">
        <v>222</v>
      </c>
      <c r="Y211">
        <v>14</v>
      </c>
    </row>
    <row r="212" spans="1:25" x14ac:dyDescent="0.25">
      <c r="A212" t="s">
        <v>3244</v>
      </c>
      <c r="B212">
        <v>2020</v>
      </c>
      <c r="C212" t="s">
        <v>3623</v>
      </c>
      <c r="D212" s="17">
        <v>43831</v>
      </c>
      <c r="E212">
        <v>14</v>
      </c>
      <c r="F212" t="s">
        <v>633</v>
      </c>
      <c r="G212" t="s">
        <v>130</v>
      </c>
      <c r="I212" t="s">
        <v>156</v>
      </c>
      <c r="Q212">
        <v>4</v>
      </c>
      <c r="R212" t="s">
        <v>7521</v>
      </c>
      <c r="S212" t="s">
        <v>655</v>
      </c>
      <c r="T212">
        <v>0</v>
      </c>
      <c r="V212" t="s">
        <v>6349</v>
      </c>
      <c r="W212" t="s">
        <v>222</v>
      </c>
      <c r="X212" t="s">
        <v>222</v>
      </c>
      <c r="Y212">
        <v>13</v>
      </c>
    </row>
    <row r="213" spans="1:25" x14ac:dyDescent="0.25">
      <c r="A213" t="s">
        <v>3380</v>
      </c>
      <c r="B213">
        <v>2020</v>
      </c>
      <c r="C213" t="s">
        <v>3623</v>
      </c>
      <c r="D213" s="17">
        <v>43831</v>
      </c>
      <c r="E213">
        <v>14</v>
      </c>
      <c r="F213" t="s">
        <v>633</v>
      </c>
      <c r="G213" t="s">
        <v>130</v>
      </c>
      <c r="H213" t="s">
        <v>3381</v>
      </c>
      <c r="I213" t="s">
        <v>156</v>
      </c>
      <c r="Q213">
        <v>1</v>
      </c>
      <c r="R213" t="s">
        <v>7521</v>
      </c>
      <c r="S213">
        <v>0</v>
      </c>
      <c r="T213">
        <v>4</v>
      </c>
      <c r="U213" t="s">
        <v>6434</v>
      </c>
      <c r="V213" t="s">
        <v>6433</v>
      </c>
      <c r="W213" t="s">
        <v>222</v>
      </c>
      <c r="X213" t="s">
        <v>222</v>
      </c>
      <c r="Y213">
        <v>5</v>
      </c>
    </row>
    <row r="214" spans="1:25" x14ac:dyDescent="0.25">
      <c r="A214" t="s">
        <v>3421</v>
      </c>
      <c r="B214">
        <v>2020</v>
      </c>
      <c r="C214" t="s">
        <v>3623</v>
      </c>
      <c r="D214" s="17">
        <v>43831</v>
      </c>
      <c r="E214">
        <v>14</v>
      </c>
      <c r="F214" t="s">
        <v>633</v>
      </c>
      <c r="G214" t="s">
        <v>130</v>
      </c>
      <c r="I214" t="s">
        <v>156</v>
      </c>
      <c r="J214" t="s">
        <v>7599</v>
      </c>
      <c r="K214" t="s">
        <v>7678</v>
      </c>
      <c r="L214" t="s">
        <v>7685</v>
      </c>
      <c r="M214" t="s">
        <v>7688</v>
      </c>
      <c r="N214" t="s">
        <v>7561</v>
      </c>
      <c r="O214" t="s">
        <v>7703</v>
      </c>
      <c r="P214" t="s">
        <v>7694</v>
      </c>
      <c r="Q214">
        <v>2</v>
      </c>
      <c r="R214" t="s">
        <v>7521</v>
      </c>
      <c r="S214" t="s">
        <v>6457</v>
      </c>
      <c r="T214">
        <v>16</v>
      </c>
      <c r="V214" t="s">
        <v>6458</v>
      </c>
      <c r="W214" t="s">
        <v>7384</v>
      </c>
      <c r="X214" t="s">
        <v>222</v>
      </c>
      <c r="Y214">
        <v>13</v>
      </c>
    </row>
    <row r="215" spans="1:25" x14ac:dyDescent="0.25">
      <c r="A215" t="s">
        <v>3433</v>
      </c>
      <c r="B215">
        <v>2020</v>
      </c>
      <c r="C215" t="s">
        <v>3623</v>
      </c>
      <c r="D215" s="17">
        <v>43831</v>
      </c>
      <c r="E215">
        <v>14</v>
      </c>
      <c r="F215" t="s">
        <v>633</v>
      </c>
      <c r="G215" t="s">
        <v>130</v>
      </c>
      <c r="H215" t="s">
        <v>3384</v>
      </c>
      <c r="I215" t="s">
        <v>156</v>
      </c>
      <c r="Q215" t="s">
        <v>6467</v>
      </c>
      <c r="R215" t="s">
        <v>7516</v>
      </c>
      <c r="S215" t="s">
        <v>1560</v>
      </c>
      <c r="T215" t="s">
        <v>6466</v>
      </c>
      <c r="U215" t="s">
        <v>3434</v>
      </c>
      <c r="V215" t="s">
        <v>6468</v>
      </c>
      <c r="W215" t="s">
        <v>222</v>
      </c>
      <c r="X215" t="s">
        <v>222</v>
      </c>
      <c r="Y215">
        <v>10</v>
      </c>
    </row>
    <row r="216" spans="1:25" x14ac:dyDescent="0.25">
      <c r="A216" t="s">
        <v>3442</v>
      </c>
      <c r="B216">
        <v>2020</v>
      </c>
      <c r="C216" t="s">
        <v>3623</v>
      </c>
      <c r="D216" s="17">
        <v>43831</v>
      </c>
      <c r="E216">
        <v>14</v>
      </c>
      <c r="F216" t="s">
        <v>633</v>
      </c>
      <c r="G216" t="s">
        <v>130</v>
      </c>
      <c r="I216" t="s">
        <v>156</v>
      </c>
      <c r="Q216">
        <v>1</v>
      </c>
      <c r="R216" t="s">
        <v>7521</v>
      </c>
      <c r="S216" t="s">
        <v>655</v>
      </c>
      <c r="T216">
        <v>4</v>
      </c>
      <c r="U216" t="s">
        <v>3161</v>
      </c>
      <c r="V216" t="s">
        <v>6474</v>
      </c>
      <c r="W216" t="s">
        <v>222</v>
      </c>
      <c r="X216" t="s">
        <v>222</v>
      </c>
      <c r="Y216">
        <v>12</v>
      </c>
    </row>
    <row r="217" spans="1:25" x14ac:dyDescent="0.25">
      <c r="A217" t="s">
        <v>3482</v>
      </c>
      <c r="B217">
        <v>2020</v>
      </c>
      <c r="C217" t="s">
        <v>3623</v>
      </c>
      <c r="D217" s="17">
        <v>43831</v>
      </c>
      <c r="E217">
        <v>14</v>
      </c>
      <c r="F217" t="s">
        <v>633</v>
      </c>
      <c r="G217" t="s">
        <v>130</v>
      </c>
      <c r="I217" t="s">
        <v>156</v>
      </c>
      <c r="Q217" t="s">
        <v>1687</v>
      </c>
      <c r="R217" t="s">
        <v>829</v>
      </c>
      <c r="S217" t="s">
        <v>6501</v>
      </c>
      <c r="T217">
        <v>10</v>
      </c>
      <c r="U217" t="s">
        <v>3178</v>
      </c>
      <c r="V217" t="s">
        <v>6505</v>
      </c>
      <c r="W217" t="s">
        <v>222</v>
      </c>
      <c r="X217" t="s">
        <v>222</v>
      </c>
      <c r="Y217">
        <v>6</v>
      </c>
    </row>
    <row r="218" spans="1:25" x14ac:dyDescent="0.25">
      <c r="A218" t="s">
        <v>3632</v>
      </c>
      <c r="B218">
        <v>2020</v>
      </c>
      <c r="C218" t="s">
        <v>3623</v>
      </c>
      <c r="D218" s="17">
        <v>43831</v>
      </c>
      <c r="E218">
        <v>14</v>
      </c>
      <c r="F218" t="s">
        <v>633</v>
      </c>
      <c r="G218" t="s">
        <v>130</v>
      </c>
      <c r="I218" t="s">
        <v>156</v>
      </c>
      <c r="Q218">
        <v>1</v>
      </c>
      <c r="R218" t="s">
        <v>7521</v>
      </c>
      <c r="S218" t="s">
        <v>6551</v>
      </c>
      <c r="T218">
        <v>10</v>
      </c>
      <c r="V218" t="s">
        <v>6553</v>
      </c>
      <c r="W218" t="s">
        <v>222</v>
      </c>
      <c r="X218" t="s">
        <v>222</v>
      </c>
      <c r="Y218">
        <v>12</v>
      </c>
    </row>
    <row r="219" spans="1:25" x14ac:dyDescent="0.25">
      <c r="A219" t="s">
        <v>3634</v>
      </c>
      <c r="B219">
        <v>2020</v>
      </c>
      <c r="C219" t="s">
        <v>3623</v>
      </c>
      <c r="D219" s="17">
        <v>43831</v>
      </c>
      <c r="E219">
        <v>14</v>
      </c>
      <c r="F219" t="s">
        <v>633</v>
      </c>
      <c r="G219" t="s">
        <v>130</v>
      </c>
      <c r="I219" t="s">
        <v>156</v>
      </c>
      <c r="Q219">
        <v>3</v>
      </c>
      <c r="R219" t="s">
        <v>7521</v>
      </c>
      <c r="S219" t="s">
        <v>3635</v>
      </c>
      <c r="T219">
        <v>9</v>
      </c>
      <c r="V219" t="s">
        <v>6555</v>
      </c>
      <c r="W219" t="s">
        <v>222</v>
      </c>
      <c r="X219" t="s">
        <v>222</v>
      </c>
      <c r="Y219">
        <v>12</v>
      </c>
    </row>
    <row r="220" spans="1:25" x14ac:dyDescent="0.25">
      <c r="A220" t="s">
        <v>3637</v>
      </c>
      <c r="B220">
        <v>2020</v>
      </c>
      <c r="C220" t="s">
        <v>3623</v>
      </c>
      <c r="D220" s="17">
        <v>43831</v>
      </c>
      <c r="E220">
        <v>14</v>
      </c>
      <c r="F220" t="s">
        <v>633</v>
      </c>
      <c r="G220" t="s">
        <v>130</v>
      </c>
      <c r="I220" t="s">
        <v>156</v>
      </c>
      <c r="Q220">
        <v>4</v>
      </c>
      <c r="R220" t="s">
        <v>7521</v>
      </c>
      <c r="S220" t="s">
        <v>655</v>
      </c>
      <c r="T220">
        <v>3</v>
      </c>
      <c r="V220" t="s">
        <v>6557</v>
      </c>
      <c r="W220" t="s">
        <v>222</v>
      </c>
      <c r="X220" t="s">
        <v>222</v>
      </c>
      <c r="Y220">
        <v>12</v>
      </c>
    </row>
    <row r="221" spans="1:25" x14ac:dyDescent="0.25">
      <c r="A221" t="s">
        <v>3670</v>
      </c>
      <c r="B221">
        <v>2020</v>
      </c>
      <c r="C221" t="s">
        <v>3623</v>
      </c>
      <c r="D221" s="17">
        <v>43831</v>
      </c>
      <c r="E221">
        <v>14</v>
      </c>
      <c r="F221" t="s">
        <v>633</v>
      </c>
      <c r="G221" t="s">
        <v>130</v>
      </c>
      <c r="I221" t="s">
        <v>156</v>
      </c>
      <c r="Q221">
        <v>1</v>
      </c>
      <c r="R221" t="s">
        <v>7521</v>
      </c>
      <c r="S221" t="s">
        <v>1327</v>
      </c>
      <c r="T221">
        <v>0</v>
      </c>
      <c r="U221" t="s">
        <v>3668</v>
      </c>
      <c r="V221" t="s">
        <v>6575</v>
      </c>
      <c r="W221" t="s">
        <v>222</v>
      </c>
      <c r="X221" t="s">
        <v>222</v>
      </c>
      <c r="Y221">
        <v>12</v>
      </c>
    </row>
    <row r="222" spans="1:25" x14ac:dyDescent="0.25">
      <c r="A222" t="s">
        <v>3680</v>
      </c>
      <c r="B222">
        <v>2020</v>
      </c>
      <c r="C222" t="s">
        <v>3623</v>
      </c>
      <c r="D222" s="17">
        <v>43831</v>
      </c>
      <c r="E222">
        <v>14</v>
      </c>
      <c r="F222" t="s">
        <v>633</v>
      </c>
      <c r="G222" t="s">
        <v>130</v>
      </c>
      <c r="I222" t="s">
        <v>156</v>
      </c>
      <c r="J222" t="s">
        <v>7534</v>
      </c>
      <c r="K222" t="s">
        <v>7678</v>
      </c>
      <c r="L222" t="s">
        <v>7685</v>
      </c>
      <c r="M222" t="s">
        <v>7688</v>
      </c>
      <c r="N222" t="s">
        <v>7561</v>
      </c>
      <c r="O222" t="s">
        <v>7703</v>
      </c>
      <c r="P222" t="s">
        <v>7694</v>
      </c>
      <c r="Q222">
        <v>1</v>
      </c>
      <c r="R222" t="s">
        <v>7521</v>
      </c>
      <c r="S222" t="s">
        <v>3681</v>
      </c>
      <c r="T222">
        <v>15</v>
      </c>
      <c r="V222" t="s">
        <v>6581</v>
      </c>
      <c r="W222" t="s">
        <v>7384</v>
      </c>
      <c r="X222" t="s">
        <v>222</v>
      </c>
      <c r="Y222">
        <v>11</v>
      </c>
    </row>
    <row r="223" spans="1:25" x14ac:dyDescent="0.25">
      <c r="A223" t="s">
        <v>3701</v>
      </c>
      <c r="B223">
        <v>2020</v>
      </c>
      <c r="C223" t="s">
        <v>3626</v>
      </c>
      <c r="D223" s="17">
        <v>43862</v>
      </c>
      <c r="E223">
        <v>13</v>
      </c>
      <c r="F223" t="s">
        <v>633</v>
      </c>
      <c r="G223" t="s">
        <v>130</v>
      </c>
      <c r="I223" t="s">
        <v>156</v>
      </c>
      <c r="Q223" t="s">
        <v>829</v>
      </c>
      <c r="R223" t="s">
        <v>829</v>
      </c>
      <c r="S223" t="s">
        <v>655</v>
      </c>
      <c r="T223">
        <v>5</v>
      </c>
      <c r="V223" t="s">
        <v>6593</v>
      </c>
      <c r="W223" t="s">
        <v>222</v>
      </c>
      <c r="X223" t="s">
        <v>222</v>
      </c>
      <c r="Y223">
        <v>10</v>
      </c>
    </row>
    <row r="224" spans="1:25" x14ac:dyDescent="0.25">
      <c r="A224" t="s">
        <v>3703</v>
      </c>
      <c r="B224">
        <v>2020</v>
      </c>
      <c r="C224" t="s">
        <v>3626</v>
      </c>
      <c r="D224" s="17">
        <v>43862</v>
      </c>
      <c r="E224">
        <v>13</v>
      </c>
      <c r="F224" t="s">
        <v>633</v>
      </c>
      <c r="G224" t="s">
        <v>130</v>
      </c>
      <c r="I224" t="s">
        <v>156</v>
      </c>
      <c r="Q224" t="s">
        <v>829</v>
      </c>
      <c r="R224" t="s">
        <v>829</v>
      </c>
      <c r="S224" t="s">
        <v>655</v>
      </c>
      <c r="T224">
        <v>5</v>
      </c>
      <c r="V224" t="s">
        <v>6593</v>
      </c>
      <c r="W224" t="s">
        <v>222</v>
      </c>
      <c r="X224" t="s">
        <v>222</v>
      </c>
      <c r="Y224">
        <v>10</v>
      </c>
    </row>
    <row r="225" spans="1:25" x14ac:dyDescent="0.25">
      <c r="A225" t="s">
        <v>3713</v>
      </c>
      <c r="B225">
        <v>2020</v>
      </c>
      <c r="C225" t="s">
        <v>3626</v>
      </c>
      <c r="D225" s="17">
        <v>43862</v>
      </c>
      <c r="E225">
        <v>13</v>
      </c>
      <c r="F225" t="s">
        <v>633</v>
      </c>
      <c r="G225" t="s">
        <v>130</v>
      </c>
      <c r="I225" t="s">
        <v>156</v>
      </c>
      <c r="Q225">
        <v>1</v>
      </c>
      <c r="R225" t="s">
        <v>7521</v>
      </c>
      <c r="S225" t="s">
        <v>2740</v>
      </c>
      <c r="T225">
        <v>5</v>
      </c>
      <c r="V225" t="s">
        <v>6575</v>
      </c>
      <c r="W225" t="s">
        <v>222</v>
      </c>
      <c r="X225" t="s">
        <v>222</v>
      </c>
      <c r="Y225">
        <v>12</v>
      </c>
    </row>
    <row r="226" spans="1:25" x14ac:dyDescent="0.25">
      <c r="A226" t="s">
        <v>3727</v>
      </c>
      <c r="B226">
        <v>2020</v>
      </c>
      <c r="C226" t="s">
        <v>3626</v>
      </c>
      <c r="D226" s="17">
        <v>43862</v>
      </c>
      <c r="E226">
        <v>13</v>
      </c>
      <c r="F226" t="s">
        <v>633</v>
      </c>
      <c r="G226" t="s">
        <v>130</v>
      </c>
      <c r="I226" t="s">
        <v>156</v>
      </c>
      <c r="Q226">
        <v>7</v>
      </c>
      <c r="R226" t="s">
        <v>7516</v>
      </c>
      <c r="S226" t="s">
        <v>668</v>
      </c>
      <c r="T226">
        <v>8</v>
      </c>
      <c r="U226" t="s">
        <v>3728</v>
      </c>
      <c r="V226" t="s">
        <v>6624</v>
      </c>
      <c r="W226" t="s">
        <v>222</v>
      </c>
      <c r="X226" t="s">
        <v>222</v>
      </c>
      <c r="Y226">
        <v>11</v>
      </c>
    </row>
    <row r="227" spans="1:25" x14ac:dyDescent="0.25">
      <c r="A227" t="s">
        <v>3746</v>
      </c>
      <c r="B227">
        <v>2020</v>
      </c>
      <c r="C227" t="s">
        <v>3626</v>
      </c>
      <c r="D227" s="17">
        <v>43862</v>
      </c>
      <c r="E227">
        <v>13</v>
      </c>
      <c r="F227" t="s">
        <v>633</v>
      </c>
      <c r="G227" t="s">
        <v>130</v>
      </c>
      <c r="I227" t="s">
        <v>156</v>
      </c>
      <c r="Q227">
        <v>4</v>
      </c>
      <c r="R227" t="s">
        <v>7521</v>
      </c>
      <c r="S227" t="s">
        <v>6638</v>
      </c>
      <c r="T227">
        <v>5</v>
      </c>
      <c r="U227" t="s">
        <v>3747</v>
      </c>
      <c r="V227" t="s">
        <v>6639</v>
      </c>
      <c r="W227" t="s">
        <v>222</v>
      </c>
      <c r="X227" t="s">
        <v>222</v>
      </c>
      <c r="Y227">
        <v>12</v>
      </c>
    </row>
    <row r="228" spans="1:25" x14ac:dyDescent="0.25">
      <c r="A228" t="s">
        <v>3759</v>
      </c>
      <c r="B228">
        <v>2020</v>
      </c>
      <c r="C228" t="s">
        <v>3626</v>
      </c>
      <c r="D228" s="17">
        <v>43862</v>
      </c>
      <c r="E228">
        <v>13</v>
      </c>
      <c r="F228" t="s">
        <v>633</v>
      </c>
      <c r="G228" t="s">
        <v>130</v>
      </c>
      <c r="I228" t="s">
        <v>156</v>
      </c>
      <c r="Q228">
        <v>4</v>
      </c>
      <c r="R228" t="s">
        <v>7521</v>
      </c>
      <c r="S228" t="s">
        <v>6651</v>
      </c>
      <c r="T228">
        <v>9</v>
      </c>
      <c r="V228" t="s">
        <v>6650</v>
      </c>
      <c r="W228" t="s">
        <v>222</v>
      </c>
      <c r="X228" t="s">
        <v>222</v>
      </c>
      <c r="Y228">
        <v>12</v>
      </c>
    </row>
    <row r="229" spans="1:25" x14ac:dyDescent="0.25">
      <c r="A229" t="s">
        <v>3771</v>
      </c>
      <c r="B229">
        <v>2020</v>
      </c>
      <c r="C229" t="s">
        <v>3626</v>
      </c>
      <c r="D229" s="17">
        <v>43862</v>
      </c>
      <c r="E229">
        <v>13</v>
      </c>
      <c r="F229" t="s">
        <v>633</v>
      </c>
      <c r="G229" t="s">
        <v>130</v>
      </c>
      <c r="I229" t="s">
        <v>156</v>
      </c>
      <c r="Q229">
        <v>5</v>
      </c>
      <c r="R229" t="s">
        <v>7521</v>
      </c>
      <c r="S229" t="s">
        <v>3181</v>
      </c>
      <c r="T229">
        <v>5</v>
      </c>
      <c r="U229" t="s">
        <v>3668</v>
      </c>
      <c r="V229" t="s">
        <v>6660</v>
      </c>
      <c r="W229" t="s">
        <v>222</v>
      </c>
      <c r="X229" t="s">
        <v>222</v>
      </c>
      <c r="Y229">
        <v>10</v>
      </c>
    </row>
    <row r="230" spans="1:25" x14ac:dyDescent="0.25">
      <c r="A230" t="s">
        <v>3773</v>
      </c>
      <c r="B230">
        <v>2020</v>
      </c>
      <c r="C230" t="s">
        <v>3626</v>
      </c>
      <c r="D230" s="17">
        <v>43862</v>
      </c>
      <c r="E230">
        <v>13</v>
      </c>
      <c r="F230" t="s">
        <v>633</v>
      </c>
      <c r="G230" t="s">
        <v>130</v>
      </c>
      <c r="I230" t="s">
        <v>156</v>
      </c>
      <c r="Q230">
        <v>2</v>
      </c>
      <c r="R230" t="s">
        <v>7521</v>
      </c>
      <c r="S230" t="s">
        <v>3033</v>
      </c>
      <c r="T230">
        <v>5</v>
      </c>
      <c r="U230" t="s">
        <v>3668</v>
      </c>
      <c r="V230" t="s">
        <v>6662</v>
      </c>
      <c r="W230" t="s">
        <v>222</v>
      </c>
      <c r="X230" t="s">
        <v>222</v>
      </c>
      <c r="Y230">
        <v>11</v>
      </c>
    </row>
    <row r="231" spans="1:25" x14ac:dyDescent="0.25">
      <c r="A231" t="s">
        <v>3782</v>
      </c>
      <c r="B231">
        <v>2020</v>
      </c>
      <c r="C231" t="s">
        <v>3626</v>
      </c>
      <c r="D231" s="17">
        <v>43862</v>
      </c>
      <c r="E231">
        <v>13</v>
      </c>
      <c r="F231" t="s">
        <v>633</v>
      </c>
      <c r="G231" t="s">
        <v>130</v>
      </c>
      <c r="I231" t="s">
        <v>156</v>
      </c>
      <c r="Q231">
        <v>3</v>
      </c>
      <c r="R231" t="s">
        <v>7521</v>
      </c>
      <c r="S231" t="s">
        <v>655</v>
      </c>
      <c r="T231">
        <v>0</v>
      </c>
      <c r="V231" t="s">
        <v>6667</v>
      </c>
      <c r="W231" t="s">
        <v>222</v>
      </c>
      <c r="X231" t="s">
        <v>222</v>
      </c>
      <c r="Y231">
        <v>7</v>
      </c>
    </row>
    <row r="232" spans="1:25" x14ac:dyDescent="0.25">
      <c r="A232" t="s">
        <v>3790</v>
      </c>
      <c r="B232">
        <v>2020</v>
      </c>
      <c r="C232" t="s">
        <v>3626</v>
      </c>
      <c r="D232" s="17">
        <v>43862</v>
      </c>
      <c r="E232">
        <v>13</v>
      </c>
      <c r="F232" t="s">
        <v>633</v>
      </c>
      <c r="G232" t="s">
        <v>130</v>
      </c>
      <c r="I232" t="s">
        <v>156</v>
      </c>
      <c r="Q232">
        <v>4</v>
      </c>
      <c r="R232" t="s">
        <v>7521</v>
      </c>
      <c r="S232" t="s">
        <v>6672</v>
      </c>
      <c r="T232">
        <v>3</v>
      </c>
      <c r="V232" t="s">
        <v>6671</v>
      </c>
      <c r="W232" t="s">
        <v>222</v>
      </c>
      <c r="X232" t="s">
        <v>222</v>
      </c>
      <c r="Y232">
        <v>9</v>
      </c>
    </row>
    <row r="233" spans="1:25" x14ac:dyDescent="0.25">
      <c r="A233" t="s">
        <v>3814</v>
      </c>
      <c r="B233">
        <v>2020</v>
      </c>
      <c r="C233" t="s">
        <v>3626</v>
      </c>
      <c r="D233" s="17">
        <v>43862</v>
      </c>
      <c r="E233">
        <v>13</v>
      </c>
      <c r="F233" t="s">
        <v>633</v>
      </c>
      <c r="G233" t="s">
        <v>130</v>
      </c>
      <c r="I233" t="s">
        <v>156</v>
      </c>
      <c r="Q233">
        <v>2</v>
      </c>
      <c r="R233" t="s">
        <v>7521</v>
      </c>
      <c r="S233" t="s">
        <v>655</v>
      </c>
      <c r="T233">
        <v>0</v>
      </c>
      <c r="V233" t="s">
        <v>6688</v>
      </c>
      <c r="W233" t="s">
        <v>222</v>
      </c>
      <c r="X233" t="s">
        <v>222</v>
      </c>
      <c r="Y233">
        <v>12</v>
      </c>
    </row>
    <row r="234" spans="1:25" x14ac:dyDescent="0.25">
      <c r="A234" t="s">
        <v>3984</v>
      </c>
      <c r="B234">
        <v>2020</v>
      </c>
      <c r="C234" t="s">
        <v>3627</v>
      </c>
      <c r="D234" s="17">
        <v>43891</v>
      </c>
      <c r="E234">
        <v>12</v>
      </c>
      <c r="F234" t="s">
        <v>633</v>
      </c>
      <c r="G234" t="s">
        <v>130</v>
      </c>
      <c r="I234" t="s">
        <v>156</v>
      </c>
      <c r="Q234">
        <v>5</v>
      </c>
      <c r="R234" t="s">
        <v>7521</v>
      </c>
      <c r="S234">
        <v>7</v>
      </c>
      <c r="T234">
        <v>9</v>
      </c>
      <c r="U234" t="s">
        <v>3889</v>
      </c>
      <c r="V234" t="s">
        <v>6767</v>
      </c>
      <c r="W234" t="s">
        <v>222</v>
      </c>
      <c r="X234" t="s">
        <v>222</v>
      </c>
      <c r="Y234">
        <v>6</v>
      </c>
    </row>
    <row r="235" spans="1:25" x14ac:dyDescent="0.25">
      <c r="A235" t="s">
        <v>4043</v>
      </c>
      <c r="B235">
        <v>2020</v>
      </c>
      <c r="C235" t="s">
        <v>3627</v>
      </c>
      <c r="D235" s="17">
        <v>43891</v>
      </c>
      <c r="E235">
        <v>12</v>
      </c>
      <c r="F235" t="s">
        <v>633</v>
      </c>
      <c r="G235" t="s">
        <v>130</v>
      </c>
      <c r="I235" t="s">
        <v>156</v>
      </c>
      <c r="Q235">
        <v>3</v>
      </c>
      <c r="R235" t="s">
        <v>7521</v>
      </c>
      <c r="S235" t="s">
        <v>6807</v>
      </c>
      <c r="T235">
        <v>9</v>
      </c>
      <c r="U235" t="s">
        <v>3668</v>
      </c>
      <c r="V235" t="s">
        <v>6726</v>
      </c>
      <c r="W235" t="s">
        <v>222</v>
      </c>
      <c r="X235" t="s">
        <v>222</v>
      </c>
      <c r="Y235">
        <v>9</v>
      </c>
    </row>
    <row r="236" spans="1:25" x14ac:dyDescent="0.25">
      <c r="A236" t="s">
        <v>4045</v>
      </c>
      <c r="B236">
        <v>2020</v>
      </c>
      <c r="C236" t="s">
        <v>3627</v>
      </c>
      <c r="D236" s="17">
        <v>43891</v>
      </c>
      <c r="E236">
        <v>12</v>
      </c>
      <c r="F236" t="s">
        <v>633</v>
      </c>
      <c r="G236" t="s">
        <v>130</v>
      </c>
      <c r="I236" t="s">
        <v>156</v>
      </c>
      <c r="J236" t="s">
        <v>7547</v>
      </c>
      <c r="K236" t="s">
        <v>7679</v>
      </c>
      <c r="L236" t="s">
        <v>292</v>
      </c>
      <c r="M236" t="s">
        <v>357</v>
      </c>
      <c r="N236" t="s">
        <v>7580</v>
      </c>
      <c r="O236" t="s">
        <v>8014</v>
      </c>
      <c r="P236" t="s">
        <v>7694</v>
      </c>
      <c r="Q236">
        <v>15</v>
      </c>
      <c r="R236" t="s">
        <v>7517</v>
      </c>
      <c r="S236" t="s">
        <v>6810</v>
      </c>
      <c r="T236">
        <v>26</v>
      </c>
      <c r="U236" t="s">
        <v>3178</v>
      </c>
      <c r="V236" t="s">
        <v>6809</v>
      </c>
      <c r="W236" t="s">
        <v>7384</v>
      </c>
      <c r="X236" t="s">
        <v>222</v>
      </c>
      <c r="Y236">
        <v>7</v>
      </c>
    </row>
    <row r="237" spans="1:25" x14ac:dyDescent="0.25">
      <c r="A237" t="s">
        <v>4093</v>
      </c>
      <c r="B237">
        <v>2020</v>
      </c>
      <c r="C237" t="s">
        <v>3627</v>
      </c>
      <c r="D237" s="17">
        <v>43891</v>
      </c>
      <c r="E237">
        <v>12</v>
      </c>
      <c r="F237" t="s">
        <v>633</v>
      </c>
      <c r="G237" t="s">
        <v>130</v>
      </c>
      <c r="I237" t="s">
        <v>156</v>
      </c>
      <c r="J237" t="s">
        <v>7558</v>
      </c>
      <c r="K237" t="s">
        <v>7678</v>
      </c>
      <c r="L237" t="s">
        <v>7684</v>
      </c>
      <c r="M237" t="s">
        <v>357</v>
      </c>
      <c r="N237" t="s">
        <v>7618</v>
      </c>
      <c r="O237" t="s">
        <v>8014</v>
      </c>
      <c r="P237" t="s">
        <v>7697</v>
      </c>
      <c r="Q237">
        <v>3</v>
      </c>
      <c r="R237" t="s">
        <v>7521</v>
      </c>
      <c r="S237" t="s">
        <v>6836</v>
      </c>
      <c r="T237">
        <v>19</v>
      </c>
      <c r="U237" t="s">
        <v>3889</v>
      </c>
      <c r="V237" t="s">
        <v>6837</v>
      </c>
      <c r="W237" t="s">
        <v>7384</v>
      </c>
      <c r="X237" t="s">
        <v>222</v>
      </c>
      <c r="Y237">
        <v>7</v>
      </c>
    </row>
    <row r="238" spans="1:25" x14ac:dyDescent="0.25">
      <c r="A238" t="s">
        <v>4136</v>
      </c>
      <c r="B238">
        <v>2020</v>
      </c>
      <c r="C238" t="s">
        <v>3600</v>
      </c>
      <c r="D238" s="17">
        <v>43922</v>
      </c>
      <c r="E238">
        <v>11</v>
      </c>
      <c r="F238" t="s">
        <v>633</v>
      </c>
      <c r="G238" t="s">
        <v>130</v>
      </c>
      <c r="I238" t="s">
        <v>156</v>
      </c>
      <c r="J238" t="s">
        <v>7620</v>
      </c>
      <c r="K238" t="s">
        <v>7683</v>
      </c>
      <c r="L238" t="s">
        <v>7683</v>
      </c>
      <c r="M238" t="s">
        <v>357</v>
      </c>
      <c r="N238" t="s">
        <v>7561</v>
      </c>
      <c r="O238" t="s">
        <v>8014</v>
      </c>
      <c r="P238" t="s">
        <v>7694</v>
      </c>
      <c r="Q238" t="s">
        <v>4137</v>
      </c>
      <c r="R238" t="s">
        <v>7516</v>
      </c>
      <c r="S238" t="s">
        <v>6863</v>
      </c>
      <c r="T238">
        <v>23</v>
      </c>
      <c r="U238" t="s">
        <v>3668</v>
      </c>
      <c r="V238" t="s">
        <v>6871</v>
      </c>
      <c r="W238" t="s">
        <v>7384</v>
      </c>
      <c r="X238" t="s">
        <v>222</v>
      </c>
      <c r="Y238">
        <v>7</v>
      </c>
    </row>
    <row r="239" spans="1:25" x14ac:dyDescent="0.25">
      <c r="A239" t="s">
        <v>721</v>
      </c>
      <c r="B239">
        <v>2019</v>
      </c>
      <c r="C239" t="s">
        <v>3249</v>
      </c>
      <c r="D239" s="17">
        <v>43800</v>
      </c>
      <c r="E239">
        <v>15</v>
      </c>
      <c r="F239" t="s">
        <v>633</v>
      </c>
      <c r="G239" t="s">
        <v>130</v>
      </c>
      <c r="I239" t="s">
        <v>156</v>
      </c>
      <c r="Q239">
        <v>3</v>
      </c>
      <c r="R239" t="s">
        <v>7521</v>
      </c>
      <c r="S239" t="s">
        <v>655</v>
      </c>
      <c r="T239">
        <v>0</v>
      </c>
      <c r="V239" t="s">
        <v>7326</v>
      </c>
      <c r="W239" t="s">
        <v>365</v>
      </c>
      <c r="X239" t="s">
        <v>365</v>
      </c>
    </row>
    <row r="240" spans="1:25" x14ac:dyDescent="0.25">
      <c r="A240" t="s">
        <v>724</v>
      </c>
      <c r="B240">
        <v>2019</v>
      </c>
      <c r="C240" t="s">
        <v>3249</v>
      </c>
      <c r="D240" s="17">
        <v>43800</v>
      </c>
      <c r="E240">
        <v>15</v>
      </c>
      <c r="F240" t="s">
        <v>633</v>
      </c>
      <c r="G240" t="s">
        <v>130</v>
      </c>
      <c r="I240" t="s">
        <v>156</v>
      </c>
      <c r="Q240" t="s">
        <v>725</v>
      </c>
      <c r="R240" t="s">
        <v>7521</v>
      </c>
      <c r="S240" t="s">
        <v>655</v>
      </c>
      <c r="T240">
        <v>0</v>
      </c>
      <c r="V240" t="s">
        <v>7326</v>
      </c>
      <c r="W240" t="s">
        <v>365</v>
      </c>
      <c r="X240" t="s">
        <v>365</v>
      </c>
    </row>
    <row r="241" spans="1:24" x14ac:dyDescent="0.25">
      <c r="A241" t="s">
        <v>729</v>
      </c>
      <c r="B241">
        <v>2019</v>
      </c>
      <c r="C241" t="s">
        <v>3249</v>
      </c>
      <c r="D241" s="17">
        <v>43800</v>
      </c>
      <c r="E241">
        <v>15</v>
      </c>
      <c r="F241" t="s">
        <v>633</v>
      </c>
      <c r="G241" t="s">
        <v>130</v>
      </c>
      <c r="I241" t="s">
        <v>156</v>
      </c>
      <c r="Q241">
        <v>1</v>
      </c>
      <c r="R241" t="s">
        <v>7521</v>
      </c>
      <c r="S241" t="s">
        <v>655</v>
      </c>
      <c r="T241">
        <v>3</v>
      </c>
      <c r="V241" t="s">
        <v>7326</v>
      </c>
      <c r="W241" t="s">
        <v>222</v>
      </c>
      <c r="X241" t="s">
        <v>365</v>
      </c>
    </row>
    <row r="242" spans="1:24" x14ac:dyDescent="0.25">
      <c r="A242" t="s">
        <v>731</v>
      </c>
      <c r="B242">
        <v>2019</v>
      </c>
      <c r="C242" t="s">
        <v>3249</v>
      </c>
      <c r="D242" s="17">
        <v>43800</v>
      </c>
      <c r="E242">
        <v>15</v>
      </c>
      <c r="F242" t="s">
        <v>633</v>
      </c>
      <c r="G242" t="s">
        <v>130</v>
      </c>
      <c r="I242" t="s">
        <v>156</v>
      </c>
      <c r="Q242" t="s">
        <v>3386</v>
      </c>
      <c r="R242" t="s">
        <v>7521</v>
      </c>
      <c r="S242" t="s">
        <v>655</v>
      </c>
      <c r="T242" t="s">
        <v>1560</v>
      </c>
      <c r="V242" t="s">
        <v>7326</v>
      </c>
      <c r="W242" t="s">
        <v>365</v>
      </c>
      <c r="X242" t="s">
        <v>365</v>
      </c>
    </row>
    <row r="243" spans="1:24" x14ac:dyDescent="0.25">
      <c r="A243" t="s">
        <v>735</v>
      </c>
      <c r="B243">
        <v>2019</v>
      </c>
      <c r="C243" t="s">
        <v>3249</v>
      </c>
      <c r="D243" s="17">
        <v>43800</v>
      </c>
      <c r="E243">
        <v>15</v>
      </c>
      <c r="F243" t="s">
        <v>633</v>
      </c>
      <c r="G243" t="s">
        <v>130</v>
      </c>
      <c r="I243" t="s">
        <v>156</v>
      </c>
      <c r="Q243">
        <v>2</v>
      </c>
      <c r="R243" t="s">
        <v>7521</v>
      </c>
      <c r="S243" t="s">
        <v>3020</v>
      </c>
      <c r="T243">
        <v>3</v>
      </c>
      <c r="V243" t="s">
        <v>7326</v>
      </c>
      <c r="W243" t="s">
        <v>222</v>
      </c>
      <c r="X243" t="s">
        <v>365</v>
      </c>
    </row>
    <row r="244" spans="1:24" x14ac:dyDescent="0.25">
      <c r="A244" t="s">
        <v>738</v>
      </c>
      <c r="B244">
        <v>2019</v>
      </c>
      <c r="C244" t="s">
        <v>3249</v>
      </c>
      <c r="D244" s="17">
        <v>43800</v>
      </c>
      <c r="E244">
        <v>15</v>
      </c>
      <c r="F244" t="s">
        <v>633</v>
      </c>
      <c r="G244" t="s">
        <v>130</v>
      </c>
      <c r="I244" t="s">
        <v>156</v>
      </c>
      <c r="Q244">
        <v>5</v>
      </c>
      <c r="R244" t="s">
        <v>7521</v>
      </c>
      <c r="S244" t="s">
        <v>4973</v>
      </c>
      <c r="T244">
        <v>0</v>
      </c>
      <c r="V244" t="s">
        <v>4976</v>
      </c>
      <c r="W244" t="s">
        <v>365</v>
      </c>
      <c r="X244" t="s">
        <v>365</v>
      </c>
    </row>
    <row r="245" spans="1:24" x14ac:dyDescent="0.25">
      <c r="A245" t="s">
        <v>740</v>
      </c>
      <c r="B245">
        <v>2019</v>
      </c>
      <c r="C245" t="s">
        <v>3249</v>
      </c>
      <c r="D245" s="17">
        <v>43800</v>
      </c>
      <c r="E245">
        <v>15</v>
      </c>
      <c r="F245" t="s">
        <v>633</v>
      </c>
      <c r="G245" t="s">
        <v>130</v>
      </c>
      <c r="I245" t="s">
        <v>156</v>
      </c>
      <c r="Q245">
        <v>1</v>
      </c>
      <c r="R245" t="s">
        <v>7521</v>
      </c>
      <c r="S245" t="s">
        <v>741</v>
      </c>
      <c r="T245">
        <v>1</v>
      </c>
      <c r="V245" t="s">
        <v>4976</v>
      </c>
      <c r="W245" t="s">
        <v>272</v>
      </c>
      <c r="X245" t="s">
        <v>365</v>
      </c>
    </row>
    <row r="246" spans="1:24" x14ac:dyDescent="0.25">
      <c r="A246" t="s">
        <v>742</v>
      </c>
      <c r="B246">
        <v>2019</v>
      </c>
      <c r="C246" t="s">
        <v>3249</v>
      </c>
      <c r="D246" s="17">
        <v>43800</v>
      </c>
      <c r="E246">
        <v>15</v>
      </c>
      <c r="F246" t="s">
        <v>633</v>
      </c>
      <c r="G246" t="s">
        <v>130</v>
      </c>
      <c r="I246" t="s">
        <v>156</v>
      </c>
      <c r="Q246">
        <v>2</v>
      </c>
      <c r="R246" t="s">
        <v>7521</v>
      </c>
      <c r="S246" t="s">
        <v>655</v>
      </c>
      <c r="T246">
        <v>3</v>
      </c>
      <c r="V246" t="s">
        <v>4976</v>
      </c>
      <c r="W246" t="s">
        <v>222</v>
      </c>
      <c r="X246" t="s">
        <v>365</v>
      </c>
    </row>
    <row r="247" spans="1:24" x14ac:dyDescent="0.25">
      <c r="A247" t="s">
        <v>743</v>
      </c>
      <c r="B247">
        <v>2019</v>
      </c>
      <c r="C247" t="s">
        <v>3249</v>
      </c>
      <c r="D247" s="17">
        <v>43800</v>
      </c>
      <c r="E247">
        <v>15</v>
      </c>
      <c r="F247" t="s">
        <v>633</v>
      </c>
      <c r="G247" t="s">
        <v>130</v>
      </c>
      <c r="I247" t="s">
        <v>156</v>
      </c>
      <c r="Q247">
        <v>1</v>
      </c>
      <c r="R247" t="s">
        <v>7521</v>
      </c>
      <c r="S247" t="s">
        <v>655</v>
      </c>
      <c r="T247">
        <v>0</v>
      </c>
      <c r="V247" t="s">
        <v>4976</v>
      </c>
      <c r="W247" t="s">
        <v>365</v>
      </c>
      <c r="X247" t="s">
        <v>365</v>
      </c>
    </row>
    <row r="248" spans="1:24" x14ac:dyDescent="0.25">
      <c r="A248" t="s">
        <v>744</v>
      </c>
      <c r="B248">
        <v>2019</v>
      </c>
      <c r="C248" t="s">
        <v>3249</v>
      </c>
      <c r="D248" s="17">
        <v>43800</v>
      </c>
      <c r="E248">
        <v>15</v>
      </c>
      <c r="F248" t="s">
        <v>633</v>
      </c>
      <c r="G248" t="s">
        <v>130</v>
      </c>
      <c r="I248" t="s">
        <v>156</v>
      </c>
      <c r="Q248">
        <v>1</v>
      </c>
      <c r="R248" t="s">
        <v>7521</v>
      </c>
      <c r="S248" t="s">
        <v>655</v>
      </c>
      <c r="T248">
        <v>0</v>
      </c>
      <c r="V248" t="s">
        <v>4976</v>
      </c>
      <c r="W248" t="s">
        <v>365</v>
      </c>
      <c r="X248" t="s">
        <v>365</v>
      </c>
    </row>
    <row r="249" spans="1:24" x14ac:dyDescent="0.25">
      <c r="A249" t="s">
        <v>746</v>
      </c>
      <c r="B249">
        <v>2019</v>
      </c>
      <c r="C249" t="s">
        <v>3249</v>
      </c>
      <c r="D249" s="17">
        <v>43800</v>
      </c>
      <c r="E249">
        <v>15</v>
      </c>
      <c r="F249" t="s">
        <v>633</v>
      </c>
      <c r="G249" t="s">
        <v>130</v>
      </c>
      <c r="I249" t="s">
        <v>156</v>
      </c>
      <c r="Q249">
        <v>1</v>
      </c>
      <c r="R249" t="s">
        <v>7521</v>
      </c>
      <c r="S249" t="s">
        <v>655</v>
      </c>
      <c r="T249">
        <v>0</v>
      </c>
      <c r="V249" t="s">
        <v>4976</v>
      </c>
      <c r="W249" t="s">
        <v>365</v>
      </c>
      <c r="X249" t="s">
        <v>365</v>
      </c>
    </row>
    <row r="250" spans="1:24" x14ac:dyDescent="0.25">
      <c r="A250" t="s">
        <v>748</v>
      </c>
      <c r="B250">
        <v>2019</v>
      </c>
      <c r="C250" t="s">
        <v>3249</v>
      </c>
      <c r="D250" s="17">
        <v>43800</v>
      </c>
      <c r="E250">
        <v>15</v>
      </c>
      <c r="F250" t="s">
        <v>633</v>
      </c>
      <c r="G250" t="s">
        <v>130</v>
      </c>
      <c r="I250" t="s">
        <v>156</v>
      </c>
      <c r="Q250">
        <v>0</v>
      </c>
      <c r="R250" t="s">
        <v>7521</v>
      </c>
      <c r="S250" t="s">
        <v>655</v>
      </c>
      <c r="T250">
        <v>1</v>
      </c>
      <c r="U250" t="s">
        <v>749</v>
      </c>
      <c r="V250" t="s">
        <v>4976</v>
      </c>
      <c r="W250" t="s">
        <v>272</v>
      </c>
      <c r="X250" t="s">
        <v>365</v>
      </c>
    </row>
    <row r="251" spans="1:24" x14ac:dyDescent="0.25">
      <c r="A251" t="s">
        <v>751</v>
      </c>
      <c r="B251">
        <v>2019</v>
      </c>
      <c r="C251" t="s">
        <v>3249</v>
      </c>
      <c r="D251" s="17">
        <v>43800</v>
      </c>
      <c r="E251">
        <v>15</v>
      </c>
      <c r="F251" t="s">
        <v>633</v>
      </c>
      <c r="G251" t="s">
        <v>130</v>
      </c>
      <c r="I251" t="s">
        <v>156</v>
      </c>
      <c r="Q251">
        <v>4</v>
      </c>
      <c r="R251" t="s">
        <v>7521</v>
      </c>
      <c r="S251" t="s">
        <v>655</v>
      </c>
      <c r="T251">
        <v>0</v>
      </c>
      <c r="V251" t="s">
        <v>4976</v>
      </c>
      <c r="W251" t="s">
        <v>365</v>
      </c>
      <c r="X251" t="s">
        <v>365</v>
      </c>
    </row>
    <row r="252" spans="1:24" x14ac:dyDescent="0.25">
      <c r="A252" t="s">
        <v>756</v>
      </c>
      <c r="B252">
        <v>2019</v>
      </c>
      <c r="C252" t="s">
        <v>3249</v>
      </c>
      <c r="D252" s="17">
        <v>43800</v>
      </c>
      <c r="E252">
        <v>15</v>
      </c>
      <c r="F252" t="s">
        <v>633</v>
      </c>
      <c r="G252" t="s">
        <v>130</v>
      </c>
      <c r="I252" t="s">
        <v>156</v>
      </c>
      <c r="Q252">
        <v>1</v>
      </c>
      <c r="R252" t="s">
        <v>7521</v>
      </c>
      <c r="S252" t="s">
        <v>655</v>
      </c>
      <c r="T252">
        <v>0</v>
      </c>
      <c r="V252" t="s">
        <v>4976</v>
      </c>
      <c r="W252" t="s">
        <v>365</v>
      </c>
      <c r="X252" t="s">
        <v>365</v>
      </c>
    </row>
    <row r="253" spans="1:24" x14ac:dyDescent="0.25">
      <c r="A253" t="s">
        <v>758</v>
      </c>
      <c r="B253">
        <v>2019</v>
      </c>
      <c r="C253" t="s">
        <v>3249</v>
      </c>
      <c r="D253" s="17">
        <v>43800</v>
      </c>
      <c r="E253">
        <v>15</v>
      </c>
      <c r="F253" t="s">
        <v>633</v>
      </c>
      <c r="G253" t="s">
        <v>130</v>
      </c>
      <c r="I253" t="s">
        <v>156</v>
      </c>
      <c r="Q253">
        <v>0</v>
      </c>
      <c r="R253" t="s">
        <v>7521</v>
      </c>
      <c r="S253" t="s">
        <v>655</v>
      </c>
      <c r="T253">
        <v>0</v>
      </c>
      <c r="V253" t="s">
        <v>4976</v>
      </c>
      <c r="W253" t="s">
        <v>365</v>
      </c>
      <c r="X253" t="s">
        <v>365</v>
      </c>
    </row>
    <row r="254" spans="1:24" x14ac:dyDescent="0.25">
      <c r="A254" t="s">
        <v>760</v>
      </c>
      <c r="B254">
        <v>2019</v>
      </c>
      <c r="C254" t="s">
        <v>3249</v>
      </c>
      <c r="D254" s="17">
        <v>43800</v>
      </c>
      <c r="E254">
        <v>15</v>
      </c>
      <c r="F254" t="s">
        <v>633</v>
      </c>
      <c r="G254" t="s">
        <v>130</v>
      </c>
      <c r="I254" t="s">
        <v>156</v>
      </c>
      <c r="Q254">
        <v>3</v>
      </c>
      <c r="R254" t="s">
        <v>7521</v>
      </c>
      <c r="S254" t="s">
        <v>4993</v>
      </c>
      <c r="T254">
        <v>2</v>
      </c>
      <c r="V254" t="s">
        <v>4976</v>
      </c>
      <c r="W254" t="s">
        <v>222</v>
      </c>
      <c r="X254" t="s">
        <v>365</v>
      </c>
    </row>
    <row r="255" spans="1:24" x14ac:dyDescent="0.25">
      <c r="A255" t="s">
        <v>764</v>
      </c>
      <c r="B255">
        <v>2019</v>
      </c>
      <c r="C255" t="s">
        <v>3249</v>
      </c>
      <c r="D255" s="17">
        <v>43800</v>
      </c>
      <c r="E255">
        <v>15</v>
      </c>
      <c r="F255" t="s">
        <v>633</v>
      </c>
      <c r="G255" t="s">
        <v>130</v>
      </c>
      <c r="I255" t="s">
        <v>156</v>
      </c>
      <c r="Q255">
        <v>0</v>
      </c>
      <c r="R255" t="s">
        <v>7521</v>
      </c>
      <c r="S255" t="s">
        <v>655</v>
      </c>
      <c r="T255">
        <v>0</v>
      </c>
      <c r="V255" t="s">
        <v>4976</v>
      </c>
      <c r="W255" t="s">
        <v>365</v>
      </c>
      <c r="X255" t="s">
        <v>365</v>
      </c>
    </row>
    <row r="256" spans="1:24" x14ac:dyDescent="0.25">
      <c r="A256" t="s">
        <v>766</v>
      </c>
      <c r="B256">
        <v>2019</v>
      </c>
      <c r="C256" t="s">
        <v>3249</v>
      </c>
      <c r="D256" s="17">
        <v>43800</v>
      </c>
      <c r="E256">
        <v>15</v>
      </c>
      <c r="F256" t="s">
        <v>633</v>
      </c>
      <c r="G256" t="s">
        <v>130</v>
      </c>
      <c r="I256" t="s">
        <v>156</v>
      </c>
      <c r="Q256">
        <v>0</v>
      </c>
      <c r="R256" t="s">
        <v>7521</v>
      </c>
      <c r="S256" t="s">
        <v>655</v>
      </c>
      <c r="T256">
        <v>0</v>
      </c>
      <c r="V256" t="s">
        <v>4976</v>
      </c>
      <c r="W256" t="s">
        <v>365</v>
      </c>
      <c r="X256" t="s">
        <v>365</v>
      </c>
    </row>
    <row r="257" spans="1:25" x14ac:dyDescent="0.25">
      <c r="A257" t="s">
        <v>774</v>
      </c>
      <c r="B257">
        <v>2019</v>
      </c>
      <c r="C257" t="s">
        <v>3249</v>
      </c>
      <c r="D257" s="17">
        <v>43800</v>
      </c>
      <c r="E257">
        <v>15</v>
      </c>
      <c r="F257" t="s">
        <v>633</v>
      </c>
      <c r="G257" t="s">
        <v>130</v>
      </c>
      <c r="I257" t="s">
        <v>156</v>
      </c>
      <c r="Q257">
        <v>1</v>
      </c>
      <c r="R257" t="s">
        <v>7521</v>
      </c>
      <c r="S257" t="s">
        <v>655</v>
      </c>
      <c r="T257">
        <v>0</v>
      </c>
      <c r="V257" t="s">
        <v>4976</v>
      </c>
      <c r="W257" t="s">
        <v>365</v>
      </c>
      <c r="X257" t="s">
        <v>365</v>
      </c>
    </row>
    <row r="258" spans="1:25" x14ac:dyDescent="0.25">
      <c r="A258" t="s">
        <v>776</v>
      </c>
      <c r="B258">
        <v>2019</v>
      </c>
      <c r="C258" t="s">
        <v>3249</v>
      </c>
      <c r="D258" s="17">
        <v>43800</v>
      </c>
      <c r="E258">
        <v>15</v>
      </c>
      <c r="F258" t="s">
        <v>633</v>
      </c>
      <c r="G258" t="s">
        <v>130</v>
      </c>
      <c r="I258" t="s">
        <v>156</v>
      </c>
      <c r="Q258">
        <v>1</v>
      </c>
      <c r="R258" t="s">
        <v>7521</v>
      </c>
      <c r="S258" t="s">
        <v>655</v>
      </c>
      <c r="T258">
        <v>0</v>
      </c>
      <c r="V258" t="s">
        <v>4976</v>
      </c>
      <c r="W258" t="s">
        <v>365</v>
      </c>
      <c r="X258" t="s">
        <v>365</v>
      </c>
    </row>
    <row r="259" spans="1:25" x14ac:dyDescent="0.25">
      <c r="A259" t="s">
        <v>790</v>
      </c>
      <c r="B259">
        <v>2019</v>
      </c>
      <c r="C259" t="s">
        <v>3249</v>
      </c>
      <c r="D259" s="17">
        <v>43800</v>
      </c>
      <c r="E259">
        <v>15</v>
      </c>
      <c r="F259" t="s">
        <v>633</v>
      </c>
      <c r="G259" t="s">
        <v>130</v>
      </c>
      <c r="I259" t="s">
        <v>156</v>
      </c>
      <c r="Q259">
        <v>2</v>
      </c>
      <c r="R259" t="s">
        <v>7521</v>
      </c>
      <c r="S259" t="s">
        <v>741</v>
      </c>
      <c r="T259">
        <v>5</v>
      </c>
      <c r="V259" t="s">
        <v>4976</v>
      </c>
      <c r="W259" t="s">
        <v>222</v>
      </c>
      <c r="X259" t="s">
        <v>365</v>
      </c>
    </row>
    <row r="260" spans="1:25" x14ac:dyDescent="0.25">
      <c r="A260" t="s">
        <v>795</v>
      </c>
      <c r="B260">
        <v>2019</v>
      </c>
      <c r="C260" t="s">
        <v>3249</v>
      </c>
      <c r="D260" s="17">
        <v>43800</v>
      </c>
      <c r="E260">
        <v>15</v>
      </c>
      <c r="F260" t="s">
        <v>633</v>
      </c>
      <c r="G260" t="s">
        <v>130</v>
      </c>
      <c r="I260" t="s">
        <v>156</v>
      </c>
      <c r="Q260">
        <v>1</v>
      </c>
      <c r="R260" t="s">
        <v>7521</v>
      </c>
      <c r="S260" t="s">
        <v>655</v>
      </c>
      <c r="T260">
        <v>0</v>
      </c>
      <c r="V260" t="s">
        <v>4976</v>
      </c>
      <c r="W260" t="s">
        <v>365</v>
      </c>
      <c r="X260" t="s">
        <v>365</v>
      </c>
    </row>
    <row r="261" spans="1:25" x14ac:dyDescent="0.25">
      <c r="A261" t="s">
        <v>797</v>
      </c>
      <c r="B261">
        <v>2019</v>
      </c>
      <c r="C261" t="s">
        <v>3249</v>
      </c>
      <c r="D261" s="17">
        <v>43800</v>
      </c>
      <c r="E261">
        <v>15</v>
      </c>
      <c r="F261" t="s">
        <v>633</v>
      </c>
      <c r="G261" t="s">
        <v>130</v>
      </c>
      <c r="I261" t="s">
        <v>156</v>
      </c>
      <c r="Q261">
        <v>1</v>
      </c>
      <c r="R261" t="s">
        <v>7521</v>
      </c>
      <c r="S261" t="s">
        <v>655</v>
      </c>
      <c r="T261">
        <v>0</v>
      </c>
      <c r="V261" t="s">
        <v>4976</v>
      </c>
      <c r="W261" t="s">
        <v>365</v>
      </c>
      <c r="X261" t="s">
        <v>365</v>
      </c>
    </row>
    <row r="262" spans="1:25" x14ac:dyDescent="0.25">
      <c r="A262" t="s">
        <v>798</v>
      </c>
      <c r="B262">
        <v>2019</v>
      </c>
      <c r="C262" t="s">
        <v>3249</v>
      </c>
      <c r="D262" s="17">
        <v>43800</v>
      </c>
      <c r="E262">
        <v>15</v>
      </c>
      <c r="F262" t="s">
        <v>633</v>
      </c>
      <c r="G262" t="s">
        <v>130</v>
      </c>
      <c r="I262" t="s">
        <v>156</v>
      </c>
      <c r="Q262">
        <v>1</v>
      </c>
      <c r="R262" t="s">
        <v>7521</v>
      </c>
      <c r="S262" t="s">
        <v>655</v>
      </c>
      <c r="T262">
        <v>0</v>
      </c>
      <c r="V262" t="s">
        <v>4976</v>
      </c>
      <c r="W262" t="s">
        <v>365</v>
      </c>
      <c r="X262" t="s">
        <v>365</v>
      </c>
    </row>
    <row r="263" spans="1:25" x14ac:dyDescent="0.25">
      <c r="A263" t="s">
        <v>801</v>
      </c>
      <c r="B263">
        <v>2019</v>
      </c>
      <c r="C263" t="s">
        <v>3249</v>
      </c>
      <c r="D263" s="17">
        <v>43800</v>
      </c>
      <c r="E263">
        <v>15</v>
      </c>
      <c r="F263" t="s">
        <v>633</v>
      </c>
      <c r="G263" t="s">
        <v>130</v>
      </c>
      <c r="I263" t="s">
        <v>156</v>
      </c>
      <c r="Q263">
        <v>0</v>
      </c>
      <c r="R263" t="s">
        <v>7521</v>
      </c>
      <c r="S263" t="s">
        <v>655</v>
      </c>
      <c r="T263">
        <v>0</v>
      </c>
      <c r="V263" t="s">
        <v>4976</v>
      </c>
      <c r="W263" t="s">
        <v>365</v>
      </c>
      <c r="X263" t="s">
        <v>365</v>
      </c>
    </row>
    <row r="264" spans="1:25" x14ac:dyDescent="0.25">
      <c r="A264" t="s">
        <v>805</v>
      </c>
      <c r="B264">
        <v>2019</v>
      </c>
      <c r="C264" t="s">
        <v>3249</v>
      </c>
      <c r="D264" s="17">
        <v>43800</v>
      </c>
      <c r="E264">
        <v>15</v>
      </c>
      <c r="F264" t="s">
        <v>633</v>
      </c>
      <c r="G264" t="s">
        <v>130</v>
      </c>
      <c r="I264" t="s">
        <v>156</v>
      </c>
      <c r="Q264">
        <v>2</v>
      </c>
      <c r="R264" t="s">
        <v>7521</v>
      </c>
      <c r="S264" t="s">
        <v>655</v>
      </c>
      <c r="T264">
        <v>0</v>
      </c>
      <c r="V264" t="s">
        <v>4976</v>
      </c>
      <c r="W264" t="s">
        <v>365</v>
      </c>
      <c r="X264" t="s">
        <v>365</v>
      </c>
    </row>
    <row r="265" spans="1:25" x14ac:dyDescent="0.25">
      <c r="A265" t="s">
        <v>814</v>
      </c>
      <c r="B265">
        <v>2019</v>
      </c>
      <c r="C265" t="s">
        <v>3249</v>
      </c>
      <c r="D265" s="17">
        <v>43800</v>
      </c>
      <c r="E265">
        <v>15</v>
      </c>
      <c r="F265" t="s">
        <v>633</v>
      </c>
      <c r="G265" t="s">
        <v>130</v>
      </c>
      <c r="I265" t="s">
        <v>156</v>
      </c>
      <c r="Q265">
        <v>1</v>
      </c>
      <c r="R265" t="s">
        <v>7521</v>
      </c>
      <c r="S265" t="s">
        <v>655</v>
      </c>
      <c r="T265">
        <v>0</v>
      </c>
      <c r="V265" t="s">
        <v>4976</v>
      </c>
      <c r="W265" t="s">
        <v>365</v>
      </c>
      <c r="X265" t="s">
        <v>365</v>
      </c>
    </row>
    <row r="266" spans="1:25" x14ac:dyDescent="0.25">
      <c r="A266" t="s">
        <v>816</v>
      </c>
      <c r="B266">
        <v>2019</v>
      </c>
      <c r="C266" t="s">
        <v>3249</v>
      </c>
      <c r="D266" s="17">
        <v>43800</v>
      </c>
      <c r="E266">
        <v>15</v>
      </c>
      <c r="F266" t="s">
        <v>633</v>
      </c>
      <c r="G266" t="s">
        <v>130</v>
      </c>
      <c r="I266" t="s">
        <v>156</v>
      </c>
      <c r="Q266">
        <v>3</v>
      </c>
      <c r="R266" t="s">
        <v>7521</v>
      </c>
      <c r="S266" t="s">
        <v>655</v>
      </c>
      <c r="T266">
        <v>0</v>
      </c>
      <c r="V266" t="s">
        <v>4976</v>
      </c>
      <c r="W266" t="s">
        <v>365</v>
      </c>
      <c r="X266" t="s">
        <v>365</v>
      </c>
    </row>
    <row r="267" spans="1:25" x14ac:dyDescent="0.25">
      <c r="A267" t="s">
        <v>820</v>
      </c>
      <c r="B267">
        <v>2019</v>
      </c>
      <c r="C267" t="s">
        <v>3249</v>
      </c>
      <c r="D267" s="17">
        <v>43800</v>
      </c>
      <c r="E267">
        <v>15</v>
      </c>
      <c r="F267" t="s">
        <v>633</v>
      </c>
      <c r="G267" t="s">
        <v>130</v>
      </c>
      <c r="I267" t="s">
        <v>156</v>
      </c>
      <c r="Q267">
        <v>2</v>
      </c>
      <c r="R267" t="s">
        <v>7521</v>
      </c>
      <c r="S267" t="s">
        <v>655</v>
      </c>
      <c r="T267">
        <v>0</v>
      </c>
      <c r="V267" t="s">
        <v>4976</v>
      </c>
      <c r="W267" t="s">
        <v>365</v>
      </c>
      <c r="X267" t="s">
        <v>365</v>
      </c>
    </row>
    <row r="268" spans="1:25" x14ac:dyDescent="0.25">
      <c r="A268" t="s">
        <v>824</v>
      </c>
      <c r="B268">
        <v>2019</v>
      </c>
      <c r="C268" t="s">
        <v>3249</v>
      </c>
      <c r="D268" s="17">
        <v>43800</v>
      </c>
      <c r="E268">
        <v>15</v>
      </c>
      <c r="F268" t="s">
        <v>633</v>
      </c>
      <c r="G268" t="s">
        <v>130</v>
      </c>
      <c r="I268" t="s">
        <v>156</v>
      </c>
      <c r="Q268">
        <v>1</v>
      </c>
      <c r="R268" t="s">
        <v>7521</v>
      </c>
      <c r="S268" t="s">
        <v>655</v>
      </c>
      <c r="T268">
        <v>0</v>
      </c>
      <c r="V268" t="s">
        <v>4976</v>
      </c>
      <c r="W268" t="s">
        <v>365</v>
      </c>
      <c r="X268" t="s">
        <v>365</v>
      </c>
    </row>
    <row r="269" spans="1:25" x14ac:dyDescent="0.25">
      <c r="A269" t="s">
        <v>826</v>
      </c>
      <c r="B269">
        <v>2019</v>
      </c>
      <c r="C269" t="s">
        <v>3249</v>
      </c>
      <c r="D269" s="17">
        <v>43800</v>
      </c>
      <c r="E269">
        <v>15</v>
      </c>
      <c r="F269" t="s">
        <v>633</v>
      </c>
      <c r="G269" t="s">
        <v>130</v>
      </c>
      <c r="I269" t="s">
        <v>156</v>
      </c>
      <c r="Q269">
        <v>1</v>
      </c>
      <c r="R269" t="s">
        <v>7521</v>
      </c>
      <c r="S269" t="s">
        <v>655</v>
      </c>
      <c r="T269">
        <v>0</v>
      </c>
      <c r="V269" t="s">
        <v>4976</v>
      </c>
      <c r="W269" t="s">
        <v>365</v>
      </c>
      <c r="X269" t="s">
        <v>365</v>
      </c>
    </row>
    <row r="270" spans="1:25" x14ac:dyDescent="0.25">
      <c r="A270" t="s">
        <v>831</v>
      </c>
      <c r="B270">
        <v>2019</v>
      </c>
      <c r="C270" t="s">
        <v>3249</v>
      </c>
      <c r="D270" s="17">
        <v>43800</v>
      </c>
      <c r="E270">
        <v>15</v>
      </c>
      <c r="F270" t="s">
        <v>633</v>
      </c>
      <c r="G270" t="s">
        <v>130</v>
      </c>
      <c r="I270" t="s">
        <v>156</v>
      </c>
      <c r="Q270">
        <v>2</v>
      </c>
      <c r="R270" t="s">
        <v>7521</v>
      </c>
      <c r="S270" t="s">
        <v>655</v>
      </c>
      <c r="T270">
        <v>1</v>
      </c>
      <c r="V270" t="s">
        <v>4976</v>
      </c>
      <c r="W270" t="s">
        <v>272</v>
      </c>
      <c r="X270" t="s">
        <v>365</v>
      </c>
    </row>
    <row r="271" spans="1:25" x14ac:dyDescent="0.25">
      <c r="A271" t="s">
        <v>833</v>
      </c>
      <c r="B271">
        <v>2019</v>
      </c>
      <c r="C271" t="s">
        <v>3249</v>
      </c>
      <c r="D271" s="17">
        <v>43800</v>
      </c>
      <c r="E271">
        <v>15</v>
      </c>
      <c r="F271" t="s">
        <v>633</v>
      </c>
      <c r="G271" t="s">
        <v>130</v>
      </c>
      <c r="I271" t="s">
        <v>156</v>
      </c>
      <c r="J271" t="s">
        <v>7547</v>
      </c>
      <c r="K271" t="s">
        <v>7679</v>
      </c>
      <c r="L271" t="s">
        <v>292</v>
      </c>
      <c r="M271" t="s">
        <v>357</v>
      </c>
      <c r="N271" t="s">
        <v>7554</v>
      </c>
      <c r="O271" t="s">
        <v>8014</v>
      </c>
      <c r="P271" t="s">
        <v>7695</v>
      </c>
      <c r="Q271">
        <v>5</v>
      </c>
      <c r="R271" t="s">
        <v>7521</v>
      </c>
      <c r="S271" t="s">
        <v>655</v>
      </c>
      <c r="T271">
        <v>11</v>
      </c>
      <c r="V271" t="s">
        <v>4976</v>
      </c>
      <c r="W271" t="s">
        <v>7384</v>
      </c>
      <c r="X271" t="s">
        <v>365</v>
      </c>
      <c r="Y271">
        <v>15</v>
      </c>
    </row>
    <row r="272" spans="1:25" x14ac:dyDescent="0.25">
      <c r="A272" t="s">
        <v>839</v>
      </c>
      <c r="B272">
        <v>2019</v>
      </c>
      <c r="C272" t="s">
        <v>3249</v>
      </c>
      <c r="D272" s="17">
        <v>43800</v>
      </c>
      <c r="E272">
        <v>15</v>
      </c>
      <c r="F272" t="s">
        <v>633</v>
      </c>
      <c r="G272" t="s">
        <v>130</v>
      </c>
      <c r="I272" t="s">
        <v>156</v>
      </c>
      <c r="Q272">
        <v>2</v>
      </c>
      <c r="R272" t="s">
        <v>7521</v>
      </c>
      <c r="S272" t="s">
        <v>655</v>
      </c>
      <c r="T272">
        <v>0</v>
      </c>
      <c r="V272" t="s">
        <v>4976</v>
      </c>
      <c r="W272" t="s">
        <v>365</v>
      </c>
      <c r="X272" t="s">
        <v>365</v>
      </c>
    </row>
    <row r="273" spans="1:25" x14ac:dyDescent="0.25">
      <c r="A273" t="s">
        <v>845</v>
      </c>
      <c r="B273">
        <v>2019</v>
      </c>
      <c r="C273" t="s">
        <v>3249</v>
      </c>
      <c r="D273" s="17">
        <v>43800</v>
      </c>
      <c r="E273">
        <v>15</v>
      </c>
      <c r="F273" t="s">
        <v>633</v>
      </c>
      <c r="G273" t="s">
        <v>130</v>
      </c>
      <c r="I273" t="s">
        <v>156</v>
      </c>
      <c r="Q273">
        <v>1</v>
      </c>
      <c r="R273" t="s">
        <v>7521</v>
      </c>
      <c r="S273" t="s">
        <v>655</v>
      </c>
      <c r="T273">
        <v>0</v>
      </c>
      <c r="V273" t="s">
        <v>4976</v>
      </c>
      <c r="W273" t="s">
        <v>365</v>
      </c>
      <c r="X273" t="s">
        <v>365</v>
      </c>
    </row>
    <row r="274" spans="1:25" x14ac:dyDescent="0.25">
      <c r="A274" t="s">
        <v>847</v>
      </c>
      <c r="B274">
        <v>2019</v>
      </c>
      <c r="C274" t="s">
        <v>3249</v>
      </c>
      <c r="D274" s="17">
        <v>43800</v>
      </c>
      <c r="E274">
        <v>15</v>
      </c>
      <c r="F274" t="s">
        <v>633</v>
      </c>
      <c r="G274" t="s">
        <v>130</v>
      </c>
      <c r="I274" t="s">
        <v>156</v>
      </c>
      <c r="Q274">
        <v>1</v>
      </c>
      <c r="R274" t="s">
        <v>7521</v>
      </c>
      <c r="S274" t="s">
        <v>655</v>
      </c>
      <c r="T274">
        <v>0</v>
      </c>
      <c r="V274" t="s">
        <v>4976</v>
      </c>
      <c r="W274" t="s">
        <v>365</v>
      </c>
      <c r="X274" t="s">
        <v>365</v>
      </c>
    </row>
    <row r="275" spans="1:25" x14ac:dyDescent="0.25">
      <c r="A275" t="s">
        <v>849</v>
      </c>
      <c r="B275">
        <v>2019</v>
      </c>
      <c r="C275" t="s">
        <v>3249</v>
      </c>
      <c r="D275" s="17">
        <v>43800</v>
      </c>
      <c r="E275">
        <v>15</v>
      </c>
      <c r="F275" t="s">
        <v>633</v>
      </c>
      <c r="G275" t="s">
        <v>130</v>
      </c>
      <c r="I275" t="s">
        <v>156</v>
      </c>
      <c r="Q275">
        <v>1</v>
      </c>
      <c r="R275" t="s">
        <v>7521</v>
      </c>
      <c r="S275" t="s">
        <v>655</v>
      </c>
      <c r="T275">
        <v>0</v>
      </c>
      <c r="V275" t="s">
        <v>4976</v>
      </c>
      <c r="W275" t="s">
        <v>365</v>
      </c>
      <c r="X275" t="s">
        <v>365</v>
      </c>
    </row>
    <row r="276" spans="1:25" x14ac:dyDescent="0.25">
      <c r="A276" t="s">
        <v>851</v>
      </c>
      <c r="B276">
        <v>2019</v>
      </c>
      <c r="C276" t="s">
        <v>3249</v>
      </c>
      <c r="D276" s="17">
        <v>43800</v>
      </c>
      <c r="E276">
        <v>15</v>
      </c>
      <c r="F276" t="s">
        <v>633</v>
      </c>
      <c r="G276" t="s">
        <v>130</v>
      </c>
      <c r="I276" t="s">
        <v>156</v>
      </c>
      <c r="Q276">
        <v>2</v>
      </c>
      <c r="R276" t="s">
        <v>7521</v>
      </c>
      <c r="S276" t="s">
        <v>655</v>
      </c>
      <c r="T276">
        <v>0</v>
      </c>
      <c r="V276" t="s">
        <v>4976</v>
      </c>
      <c r="W276" t="s">
        <v>365</v>
      </c>
      <c r="X276" t="s">
        <v>365</v>
      </c>
    </row>
    <row r="277" spans="1:25" x14ac:dyDescent="0.25">
      <c r="A277" t="s">
        <v>853</v>
      </c>
      <c r="B277">
        <v>2019</v>
      </c>
      <c r="C277" t="s">
        <v>3266</v>
      </c>
      <c r="D277" s="17">
        <v>43739</v>
      </c>
      <c r="E277">
        <v>16</v>
      </c>
      <c r="F277" t="s">
        <v>633</v>
      </c>
      <c r="G277" t="s">
        <v>130</v>
      </c>
      <c r="I277" t="s">
        <v>156</v>
      </c>
      <c r="Q277">
        <v>2</v>
      </c>
      <c r="R277" t="s">
        <v>7521</v>
      </c>
      <c r="S277" t="s">
        <v>655</v>
      </c>
      <c r="T277">
        <v>0</v>
      </c>
      <c r="V277" t="s">
        <v>4976</v>
      </c>
      <c r="W277" t="s">
        <v>365</v>
      </c>
      <c r="X277" t="s">
        <v>365</v>
      </c>
    </row>
    <row r="278" spans="1:25" x14ac:dyDescent="0.25">
      <c r="A278" t="s">
        <v>855</v>
      </c>
      <c r="B278">
        <v>2019</v>
      </c>
      <c r="C278" t="s">
        <v>3266</v>
      </c>
      <c r="D278" s="17">
        <v>43739</v>
      </c>
      <c r="E278">
        <v>16</v>
      </c>
      <c r="F278" t="s">
        <v>633</v>
      </c>
      <c r="G278" t="s">
        <v>130</v>
      </c>
      <c r="I278" t="s">
        <v>156</v>
      </c>
      <c r="Q278">
        <v>1</v>
      </c>
      <c r="R278" t="s">
        <v>7521</v>
      </c>
      <c r="S278" t="s">
        <v>655</v>
      </c>
      <c r="T278">
        <v>0</v>
      </c>
      <c r="V278" t="s">
        <v>4976</v>
      </c>
      <c r="W278" t="s">
        <v>365</v>
      </c>
      <c r="X278" t="s">
        <v>365</v>
      </c>
    </row>
    <row r="279" spans="1:25" x14ac:dyDescent="0.25">
      <c r="A279" t="s">
        <v>857</v>
      </c>
      <c r="B279">
        <v>2019</v>
      </c>
      <c r="C279" t="s">
        <v>3266</v>
      </c>
      <c r="D279" s="17">
        <v>43739</v>
      </c>
      <c r="E279">
        <v>16</v>
      </c>
      <c r="F279" t="s">
        <v>633</v>
      </c>
      <c r="G279" t="s">
        <v>130</v>
      </c>
      <c r="I279" t="s">
        <v>156</v>
      </c>
      <c r="Q279">
        <v>0</v>
      </c>
      <c r="R279" t="s">
        <v>7521</v>
      </c>
      <c r="S279" t="s">
        <v>655</v>
      </c>
      <c r="T279">
        <v>0</v>
      </c>
      <c r="V279" t="s">
        <v>4976</v>
      </c>
      <c r="W279" t="s">
        <v>365</v>
      </c>
      <c r="X279" t="s">
        <v>365</v>
      </c>
    </row>
    <row r="280" spans="1:25" x14ac:dyDescent="0.25">
      <c r="A280" t="s">
        <v>859</v>
      </c>
      <c r="B280">
        <v>2019</v>
      </c>
      <c r="C280" t="s">
        <v>3266</v>
      </c>
      <c r="D280" s="17">
        <v>43739</v>
      </c>
      <c r="E280">
        <v>16</v>
      </c>
      <c r="F280" t="s">
        <v>633</v>
      </c>
      <c r="G280" t="s">
        <v>130</v>
      </c>
      <c r="I280" t="s">
        <v>156</v>
      </c>
      <c r="Q280">
        <v>1</v>
      </c>
      <c r="R280" t="s">
        <v>7521</v>
      </c>
      <c r="S280" t="s">
        <v>655</v>
      </c>
      <c r="T280">
        <v>0</v>
      </c>
      <c r="V280" t="s">
        <v>4976</v>
      </c>
      <c r="W280" t="s">
        <v>365</v>
      </c>
      <c r="X280" t="s">
        <v>365</v>
      </c>
    </row>
    <row r="281" spans="1:25" x14ac:dyDescent="0.25">
      <c r="A281" t="s">
        <v>861</v>
      </c>
      <c r="B281">
        <v>2019</v>
      </c>
      <c r="C281" t="s">
        <v>3266</v>
      </c>
      <c r="D281" s="17">
        <v>43739</v>
      </c>
      <c r="E281">
        <v>16</v>
      </c>
      <c r="F281" t="s">
        <v>633</v>
      </c>
      <c r="G281" t="s">
        <v>130</v>
      </c>
      <c r="I281" t="s">
        <v>156</v>
      </c>
      <c r="Q281">
        <v>1</v>
      </c>
      <c r="R281" t="s">
        <v>7521</v>
      </c>
      <c r="S281" t="s">
        <v>655</v>
      </c>
      <c r="T281">
        <v>0</v>
      </c>
      <c r="V281" t="s">
        <v>4976</v>
      </c>
      <c r="W281" t="s">
        <v>365</v>
      </c>
      <c r="X281" t="s">
        <v>365</v>
      </c>
    </row>
    <row r="282" spans="1:25" x14ac:dyDescent="0.25">
      <c r="A282" t="s">
        <v>863</v>
      </c>
      <c r="B282">
        <v>2019</v>
      </c>
      <c r="C282" t="s">
        <v>3266</v>
      </c>
      <c r="D282" s="17">
        <v>43739</v>
      </c>
      <c r="E282">
        <v>16</v>
      </c>
      <c r="F282" t="s">
        <v>633</v>
      </c>
      <c r="G282" t="s">
        <v>130</v>
      </c>
      <c r="I282" t="s">
        <v>156</v>
      </c>
      <c r="Q282">
        <v>0</v>
      </c>
      <c r="R282" t="s">
        <v>7521</v>
      </c>
      <c r="S282" t="s">
        <v>655</v>
      </c>
      <c r="T282">
        <v>1</v>
      </c>
      <c r="V282" t="s">
        <v>4976</v>
      </c>
      <c r="W282" t="s">
        <v>272</v>
      </c>
      <c r="X282" t="s">
        <v>365</v>
      </c>
    </row>
    <row r="283" spans="1:25" x14ac:dyDescent="0.25">
      <c r="A283" t="s">
        <v>868</v>
      </c>
      <c r="B283">
        <v>2019</v>
      </c>
      <c r="C283" t="s">
        <v>3266</v>
      </c>
      <c r="D283" s="17">
        <v>43739</v>
      </c>
      <c r="E283">
        <v>16</v>
      </c>
      <c r="F283" t="s">
        <v>633</v>
      </c>
      <c r="G283" t="s">
        <v>130</v>
      </c>
      <c r="I283" t="s">
        <v>156</v>
      </c>
      <c r="Q283">
        <v>5</v>
      </c>
      <c r="R283" t="s">
        <v>7521</v>
      </c>
      <c r="S283" t="s">
        <v>655</v>
      </c>
      <c r="T283">
        <v>0</v>
      </c>
      <c r="V283" t="s">
        <v>4976</v>
      </c>
      <c r="W283" t="s">
        <v>365</v>
      </c>
      <c r="X283" t="s">
        <v>365</v>
      </c>
    </row>
    <row r="284" spans="1:25" x14ac:dyDescent="0.25">
      <c r="A284" t="s">
        <v>870</v>
      </c>
      <c r="B284">
        <v>2019</v>
      </c>
      <c r="C284" t="s">
        <v>3266</v>
      </c>
      <c r="D284" s="17">
        <v>43739</v>
      </c>
      <c r="E284">
        <v>16</v>
      </c>
      <c r="F284" t="s">
        <v>633</v>
      </c>
      <c r="G284" t="s">
        <v>130</v>
      </c>
      <c r="I284" t="s">
        <v>156</v>
      </c>
      <c r="Q284">
        <v>5</v>
      </c>
      <c r="R284" t="s">
        <v>7521</v>
      </c>
      <c r="S284" t="s">
        <v>655</v>
      </c>
      <c r="T284">
        <v>9</v>
      </c>
      <c r="V284" t="s">
        <v>4976</v>
      </c>
      <c r="W284" t="s">
        <v>222</v>
      </c>
      <c r="X284" t="s">
        <v>365</v>
      </c>
    </row>
    <row r="285" spans="1:25" x14ac:dyDescent="0.25">
      <c r="A285" t="s">
        <v>872</v>
      </c>
      <c r="B285">
        <v>2019</v>
      </c>
      <c r="C285" t="s">
        <v>3266</v>
      </c>
      <c r="D285" s="17">
        <v>43739</v>
      </c>
      <c r="E285">
        <v>16</v>
      </c>
      <c r="F285" t="s">
        <v>633</v>
      </c>
      <c r="G285" t="s">
        <v>130</v>
      </c>
      <c r="I285" t="s">
        <v>156</v>
      </c>
      <c r="J285" t="s">
        <v>7535</v>
      </c>
      <c r="K285" t="s">
        <v>7678</v>
      </c>
      <c r="L285" t="s">
        <v>7685</v>
      </c>
      <c r="M285" t="s">
        <v>7688</v>
      </c>
      <c r="N285" t="s">
        <v>7633</v>
      </c>
      <c r="O285" t="s">
        <v>8014</v>
      </c>
      <c r="P285" t="s">
        <v>7694</v>
      </c>
      <c r="Q285">
        <v>3</v>
      </c>
      <c r="R285" t="s">
        <v>7521</v>
      </c>
      <c r="S285" t="s">
        <v>873</v>
      </c>
      <c r="T285">
        <v>11</v>
      </c>
      <c r="V285" t="s">
        <v>4976</v>
      </c>
      <c r="W285" t="s">
        <v>7384</v>
      </c>
      <c r="X285" t="s">
        <v>365</v>
      </c>
      <c r="Y285">
        <v>15</v>
      </c>
    </row>
    <row r="286" spans="1:25" x14ac:dyDescent="0.25">
      <c r="A286" t="s">
        <v>875</v>
      </c>
      <c r="B286">
        <v>2019</v>
      </c>
      <c r="C286" t="s">
        <v>3266</v>
      </c>
      <c r="D286" s="17">
        <v>43739</v>
      </c>
      <c r="E286">
        <v>16</v>
      </c>
      <c r="F286" t="s">
        <v>633</v>
      </c>
      <c r="G286" t="s">
        <v>130</v>
      </c>
      <c r="I286" t="s">
        <v>156</v>
      </c>
      <c r="Q286">
        <v>0</v>
      </c>
      <c r="R286" t="s">
        <v>7521</v>
      </c>
      <c r="S286" t="s">
        <v>655</v>
      </c>
      <c r="T286">
        <v>0</v>
      </c>
      <c r="V286" t="s">
        <v>4976</v>
      </c>
      <c r="W286" t="s">
        <v>365</v>
      </c>
      <c r="X286" t="s">
        <v>365</v>
      </c>
    </row>
    <row r="287" spans="1:25" x14ac:dyDescent="0.25">
      <c r="A287" t="s">
        <v>4727</v>
      </c>
      <c r="B287">
        <v>2020</v>
      </c>
      <c r="C287" t="s">
        <v>3569</v>
      </c>
      <c r="D287" s="17">
        <v>43983</v>
      </c>
      <c r="E287">
        <v>9</v>
      </c>
      <c r="F287" t="s">
        <v>633</v>
      </c>
      <c r="G287" t="s">
        <v>130</v>
      </c>
      <c r="I287" t="s">
        <v>156</v>
      </c>
      <c r="Q287">
        <v>10</v>
      </c>
      <c r="R287" t="s">
        <v>7516</v>
      </c>
      <c r="S287">
        <v>0</v>
      </c>
      <c r="T287">
        <v>5</v>
      </c>
      <c r="U287" t="s">
        <v>3178</v>
      </c>
      <c r="V287" t="s">
        <v>6936</v>
      </c>
      <c r="W287" t="s">
        <v>222</v>
      </c>
      <c r="X287" t="s">
        <v>365</v>
      </c>
    </row>
    <row r="288" spans="1:25" x14ac:dyDescent="0.25">
      <c r="A288" t="s">
        <v>4725</v>
      </c>
      <c r="B288">
        <v>2020</v>
      </c>
      <c r="C288" t="s">
        <v>3569</v>
      </c>
      <c r="D288" s="17">
        <v>43983</v>
      </c>
      <c r="E288">
        <v>9</v>
      </c>
      <c r="F288" t="s">
        <v>633</v>
      </c>
      <c r="G288" t="s">
        <v>130</v>
      </c>
      <c r="I288" t="s">
        <v>156</v>
      </c>
      <c r="Q288">
        <v>2</v>
      </c>
      <c r="R288" t="s">
        <v>7521</v>
      </c>
      <c r="S288">
        <v>0</v>
      </c>
      <c r="T288">
        <v>1</v>
      </c>
      <c r="U288" t="s">
        <v>3178</v>
      </c>
      <c r="V288" t="s">
        <v>6936</v>
      </c>
      <c r="W288" t="s">
        <v>272</v>
      </c>
      <c r="X288" t="s">
        <v>365</v>
      </c>
    </row>
    <row r="289" spans="1:24" x14ac:dyDescent="0.25">
      <c r="A289" t="s">
        <v>4720</v>
      </c>
      <c r="B289">
        <v>2020</v>
      </c>
      <c r="C289" t="s">
        <v>3569</v>
      </c>
      <c r="D289" s="17">
        <v>43983</v>
      </c>
      <c r="E289">
        <v>9</v>
      </c>
      <c r="F289" t="s">
        <v>633</v>
      </c>
      <c r="G289" t="s">
        <v>130</v>
      </c>
      <c r="I289" t="s">
        <v>156</v>
      </c>
      <c r="Q289">
        <v>1</v>
      </c>
      <c r="R289" t="s">
        <v>7521</v>
      </c>
      <c r="S289" t="s">
        <v>3535</v>
      </c>
      <c r="T289">
        <v>2</v>
      </c>
      <c r="U289" t="s">
        <v>3178</v>
      </c>
      <c r="V289" t="s">
        <v>6936</v>
      </c>
      <c r="W289" t="s">
        <v>222</v>
      </c>
      <c r="X289" t="s">
        <v>365</v>
      </c>
    </row>
    <row r="290" spans="1:24" x14ac:dyDescent="0.25">
      <c r="A290" t="s">
        <v>4719</v>
      </c>
      <c r="B290">
        <v>2020</v>
      </c>
      <c r="C290" t="s">
        <v>3569</v>
      </c>
      <c r="D290" s="17">
        <v>43983</v>
      </c>
      <c r="E290">
        <v>9</v>
      </c>
      <c r="F290" t="s">
        <v>633</v>
      </c>
      <c r="G290" t="s">
        <v>130</v>
      </c>
      <c r="I290" t="s">
        <v>156</v>
      </c>
      <c r="Q290">
        <v>1</v>
      </c>
      <c r="R290" t="s">
        <v>7521</v>
      </c>
      <c r="S290">
        <v>0</v>
      </c>
      <c r="T290">
        <v>0</v>
      </c>
      <c r="U290" t="s">
        <v>3889</v>
      </c>
      <c r="V290" t="s">
        <v>6936</v>
      </c>
      <c r="W290" t="s">
        <v>365</v>
      </c>
      <c r="X290" t="s">
        <v>365</v>
      </c>
    </row>
    <row r="291" spans="1:24" x14ac:dyDescent="0.25">
      <c r="A291" t="s">
        <v>4717</v>
      </c>
      <c r="B291">
        <v>2020</v>
      </c>
      <c r="C291" t="s">
        <v>3569</v>
      </c>
      <c r="D291" s="17">
        <v>43983</v>
      </c>
      <c r="E291">
        <v>9</v>
      </c>
      <c r="F291" t="s">
        <v>633</v>
      </c>
      <c r="G291" t="s">
        <v>130</v>
      </c>
      <c r="I291" t="s">
        <v>156</v>
      </c>
      <c r="Q291">
        <v>1</v>
      </c>
      <c r="R291" t="s">
        <v>7521</v>
      </c>
      <c r="S291" t="s">
        <v>829</v>
      </c>
      <c r="T291" t="s">
        <v>829</v>
      </c>
      <c r="V291" t="s">
        <v>6936</v>
      </c>
      <c r="W291" t="s">
        <v>365</v>
      </c>
      <c r="X291" t="s">
        <v>365</v>
      </c>
    </row>
    <row r="292" spans="1:24" x14ac:dyDescent="0.25">
      <c r="A292" t="s">
        <v>4712</v>
      </c>
      <c r="B292">
        <v>2020</v>
      </c>
      <c r="C292" t="s">
        <v>3569</v>
      </c>
      <c r="D292" s="17">
        <v>43983</v>
      </c>
      <c r="E292">
        <v>9</v>
      </c>
      <c r="F292" t="s">
        <v>633</v>
      </c>
      <c r="G292" t="s">
        <v>130</v>
      </c>
      <c r="I292" t="s">
        <v>156</v>
      </c>
      <c r="Q292" t="s">
        <v>829</v>
      </c>
      <c r="R292" t="s">
        <v>829</v>
      </c>
      <c r="S292">
        <v>0</v>
      </c>
      <c r="T292" t="s">
        <v>7119</v>
      </c>
      <c r="U292" t="s">
        <v>4713</v>
      </c>
      <c r="V292" t="s">
        <v>6936</v>
      </c>
      <c r="W292" t="s">
        <v>222</v>
      </c>
      <c r="X292" t="s">
        <v>365</v>
      </c>
    </row>
    <row r="293" spans="1:24" x14ac:dyDescent="0.25">
      <c r="A293" t="s">
        <v>4710</v>
      </c>
      <c r="B293">
        <v>2020</v>
      </c>
      <c r="C293" t="s">
        <v>3569</v>
      </c>
      <c r="D293" s="17">
        <v>43983</v>
      </c>
      <c r="E293">
        <v>9</v>
      </c>
      <c r="F293" t="s">
        <v>633</v>
      </c>
      <c r="G293" t="s">
        <v>130</v>
      </c>
      <c r="I293" t="s">
        <v>156</v>
      </c>
      <c r="Q293">
        <v>2</v>
      </c>
      <c r="R293" t="s">
        <v>7521</v>
      </c>
      <c r="S293">
        <v>0</v>
      </c>
      <c r="T293">
        <v>1</v>
      </c>
      <c r="U293" t="s">
        <v>3668</v>
      </c>
      <c r="V293" t="s">
        <v>6936</v>
      </c>
      <c r="W293" t="s">
        <v>272</v>
      </c>
      <c r="X293" t="s">
        <v>365</v>
      </c>
    </row>
    <row r="294" spans="1:24" x14ac:dyDescent="0.25">
      <c r="A294" t="s">
        <v>4707</v>
      </c>
      <c r="B294">
        <v>2020</v>
      </c>
      <c r="C294" t="s">
        <v>3569</v>
      </c>
      <c r="D294" s="17">
        <v>43983</v>
      </c>
      <c r="E294">
        <v>9</v>
      </c>
      <c r="F294" t="s">
        <v>633</v>
      </c>
      <c r="G294" t="s">
        <v>130</v>
      </c>
      <c r="I294" t="s">
        <v>156</v>
      </c>
      <c r="Q294">
        <v>3</v>
      </c>
      <c r="R294" t="s">
        <v>7521</v>
      </c>
      <c r="S294" t="s">
        <v>4708</v>
      </c>
      <c r="T294">
        <v>6</v>
      </c>
      <c r="U294" t="s">
        <v>3178</v>
      </c>
      <c r="V294" t="s">
        <v>6936</v>
      </c>
      <c r="W294" t="s">
        <v>222</v>
      </c>
      <c r="X294" t="s">
        <v>365</v>
      </c>
    </row>
    <row r="295" spans="1:24" x14ac:dyDescent="0.25">
      <c r="A295" t="s">
        <v>4703</v>
      </c>
      <c r="B295">
        <v>2020</v>
      </c>
      <c r="C295" t="s">
        <v>3569</v>
      </c>
      <c r="D295" s="17">
        <v>43983</v>
      </c>
      <c r="E295">
        <v>9</v>
      </c>
      <c r="F295" t="s">
        <v>633</v>
      </c>
      <c r="G295" t="s">
        <v>130</v>
      </c>
      <c r="I295" t="s">
        <v>156</v>
      </c>
      <c r="Q295">
        <v>12</v>
      </c>
      <c r="R295" t="s">
        <v>7517</v>
      </c>
      <c r="S295">
        <v>0</v>
      </c>
      <c r="T295">
        <v>0</v>
      </c>
      <c r="U295" t="s">
        <v>3668</v>
      </c>
      <c r="V295" t="s">
        <v>6936</v>
      </c>
      <c r="W295" t="s">
        <v>365</v>
      </c>
      <c r="X295" t="s">
        <v>365</v>
      </c>
    </row>
    <row r="296" spans="1:24" x14ac:dyDescent="0.25">
      <c r="A296" t="s">
        <v>4701</v>
      </c>
      <c r="B296">
        <v>2020</v>
      </c>
      <c r="C296" t="s">
        <v>3569</v>
      </c>
      <c r="D296" s="17">
        <v>43983</v>
      </c>
      <c r="E296">
        <v>9</v>
      </c>
      <c r="F296" t="s">
        <v>633</v>
      </c>
      <c r="G296" t="s">
        <v>130</v>
      </c>
      <c r="I296" t="s">
        <v>156</v>
      </c>
      <c r="Q296">
        <v>1</v>
      </c>
      <c r="R296" t="s">
        <v>7521</v>
      </c>
      <c r="S296">
        <v>0</v>
      </c>
      <c r="T296">
        <v>1</v>
      </c>
      <c r="V296" t="s">
        <v>6936</v>
      </c>
      <c r="W296" t="s">
        <v>272</v>
      </c>
      <c r="X296" t="s">
        <v>365</v>
      </c>
    </row>
    <row r="297" spans="1:24" x14ac:dyDescent="0.25">
      <c r="A297" t="s">
        <v>4698</v>
      </c>
      <c r="B297">
        <v>2020</v>
      </c>
      <c r="C297" t="s">
        <v>3569</v>
      </c>
      <c r="D297" s="17">
        <v>43983</v>
      </c>
      <c r="E297">
        <v>9</v>
      </c>
      <c r="F297" t="s">
        <v>633</v>
      </c>
      <c r="G297" t="s">
        <v>130</v>
      </c>
      <c r="I297" t="s">
        <v>156</v>
      </c>
      <c r="Q297">
        <v>1</v>
      </c>
      <c r="R297" t="s">
        <v>7521</v>
      </c>
      <c r="S297">
        <v>0</v>
      </c>
      <c r="T297">
        <v>0</v>
      </c>
      <c r="V297" t="s">
        <v>6936</v>
      </c>
      <c r="W297" t="s">
        <v>365</v>
      </c>
      <c r="X297" t="s">
        <v>365</v>
      </c>
    </row>
    <row r="298" spans="1:24" x14ac:dyDescent="0.25">
      <c r="A298" t="s">
        <v>4696</v>
      </c>
      <c r="B298">
        <v>2020</v>
      </c>
      <c r="C298" t="s">
        <v>3569</v>
      </c>
      <c r="D298" s="17">
        <v>43983</v>
      </c>
      <c r="E298">
        <v>9</v>
      </c>
      <c r="F298" t="s">
        <v>633</v>
      </c>
      <c r="G298" t="s">
        <v>130</v>
      </c>
      <c r="H298" t="s">
        <v>4697</v>
      </c>
      <c r="I298" t="s">
        <v>156</v>
      </c>
      <c r="Q298" t="s">
        <v>829</v>
      </c>
      <c r="R298" t="s">
        <v>829</v>
      </c>
      <c r="S298">
        <v>0</v>
      </c>
      <c r="T298">
        <v>1</v>
      </c>
      <c r="V298" t="s">
        <v>6936</v>
      </c>
      <c r="W298" t="s">
        <v>272</v>
      </c>
      <c r="X298" t="s">
        <v>365</v>
      </c>
    </row>
    <row r="299" spans="1:24" x14ac:dyDescent="0.25">
      <c r="A299" t="s">
        <v>4694</v>
      </c>
      <c r="B299">
        <v>2020</v>
      </c>
      <c r="C299" t="s">
        <v>3569</v>
      </c>
      <c r="D299" s="17">
        <v>43983</v>
      </c>
      <c r="E299">
        <v>9</v>
      </c>
      <c r="F299" t="s">
        <v>633</v>
      </c>
      <c r="G299" t="s">
        <v>130</v>
      </c>
      <c r="I299" t="s">
        <v>156</v>
      </c>
      <c r="Q299">
        <v>1</v>
      </c>
      <c r="R299" t="s">
        <v>7521</v>
      </c>
      <c r="S299">
        <v>0</v>
      </c>
      <c r="T299">
        <v>2</v>
      </c>
      <c r="U299" t="s">
        <v>3668</v>
      </c>
      <c r="V299" t="s">
        <v>6936</v>
      </c>
      <c r="W299" t="s">
        <v>222</v>
      </c>
      <c r="X299" t="s">
        <v>365</v>
      </c>
    </row>
    <row r="300" spans="1:24" x14ac:dyDescent="0.25">
      <c r="A300" t="s">
        <v>4692</v>
      </c>
      <c r="B300">
        <v>2020</v>
      </c>
      <c r="C300" t="s">
        <v>3569</v>
      </c>
      <c r="D300" s="17">
        <v>43983</v>
      </c>
      <c r="E300">
        <v>9</v>
      </c>
      <c r="F300" t="s">
        <v>633</v>
      </c>
      <c r="G300" t="s">
        <v>130</v>
      </c>
      <c r="I300" t="s">
        <v>156</v>
      </c>
      <c r="Q300" t="s">
        <v>829</v>
      </c>
      <c r="R300" t="s">
        <v>829</v>
      </c>
      <c r="S300">
        <v>0</v>
      </c>
      <c r="T300">
        <v>0</v>
      </c>
      <c r="V300" t="s">
        <v>6936</v>
      </c>
      <c r="W300" t="s">
        <v>365</v>
      </c>
      <c r="X300" t="s">
        <v>365</v>
      </c>
    </row>
    <row r="301" spans="1:24" x14ac:dyDescent="0.25">
      <c r="A301" t="s">
        <v>4688</v>
      </c>
      <c r="B301">
        <v>2020</v>
      </c>
      <c r="C301" t="s">
        <v>3569</v>
      </c>
      <c r="D301" s="17">
        <v>43983</v>
      </c>
      <c r="E301">
        <v>9</v>
      </c>
      <c r="F301" t="s">
        <v>633</v>
      </c>
      <c r="G301" t="s">
        <v>130</v>
      </c>
      <c r="I301" t="s">
        <v>156</v>
      </c>
      <c r="Q301">
        <v>3</v>
      </c>
      <c r="R301" t="s">
        <v>7521</v>
      </c>
      <c r="S301" t="s">
        <v>829</v>
      </c>
      <c r="T301" t="s">
        <v>829</v>
      </c>
      <c r="V301" t="s">
        <v>6936</v>
      </c>
      <c r="W301" t="s">
        <v>365</v>
      </c>
      <c r="X301" t="s">
        <v>365</v>
      </c>
    </row>
    <row r="302" spans="1:24" x14ac:dyDescent="0.25">
      <c r="A302" t="s">
        <v>4685</v>
      </c>
      <c r="B302">
        <v>2020</v>
      </c>
      <c r="C302" t="s">
        <v>3569</v>
      </c>
      <c r="D302" s="17">
        <v>43983</v>
      </c>
      <c r="E302">
        <v>9</v>
      </c>
      <c r="F302" t="s">
        <v>633</v>
      </c>
      <c r="G302" t="s">
        <v>130</v>
      </c>
      <c r="I302" t="s">
        <v>156</v>
      </c>
      <c r="Q302">
        <v>1</v>
      </c>
      <c r="R302" t="s">
        <v>7521</v>
      </c>
      <c r="S302" t="s">
        <v>4686</v>
      </c>
      <c r="T302">
        <v>0</v>
      </c>
      <c r="U302" t="s">
        <v>3889</v>
      </c>
      <c r="V302" t="s">
        <v>6936</v>
      </c>
      <c r="W302" t="s">
        <v>365</v>
      </c>
      <c r="X302" t="s">
        <v>365</v>
      </c>
    </row>
    <row r="303" spans="1:24" x14ac:dyDescent="0.25">
      <c r="A303" t="s">
        <v>4683</v>
      </c>
      <c r="B303">
        <v>2020</v>
      </c>
      <c r="C303" t="s">
        <v>3569</v>
      </c>
      <c r="D303" s="17">
        <v>43983</v>
      </c>
      <c r="E303">
        <v>9</v>
      </c>
      <c r="F303" t="s">
        <v>633</v>
      </c>
      <c r="G303" t="s">
        <v>130</v>
      </c>
      <c r="I303" t="s">
        <v>156</v>
      </c>
      <c r="Q303">
        <v>1</v>
      </c>
      <c r="R303" t="s">
        <v>7521</v>
      </c>
      <c r="S303" t="s">
        <v>1280</v>
      </c>
      <c r="T303">
        <v>1</v>
      </c>
      <c r="V303" t="s">
        <v>6936</v>
      </c>
      <c r="W303" t="s">
        <v>272</v>
      </c>
      <c r="X303" t="s">
        <v>365</v>
      </c>
    </row>
    <row r="304" spans="1:24" x14ac:dyDescent="0.25">
      <c r="A304" t="s">
        <v>4681</v>
      </c>
      <c r="B304">
        <v>2020</v>
      </c>
      <c r="C304" t="s">
        <v>3569</v>
      </c>
      <c r="D304" s="17">
        <v>43983</v>
      </c>
      <c r="E304">
        <v>9</v>
      </c>
      <c r="F304" t="s">
        <v>633</v>
      </c>
      <c r="G304" t="s">
        <v>130</v>
      </c>
      <c r="I304" t="s">
        <v>156</v>
      </c>
      <c r="Q304">
        <v>1</v>
      </c>
      <c r="R304" t="s">
        <v>7521</v>
      </c>
      <c r="S304" t="s">
        <v>7099</v>
      </c>
      <c r="T304">
        <v>2</v>
      </c>
      <c r="U304" t="s">
        <v>3178</v>
      </c>
      <c r="V304" t="s">
        <v>6936</v>
      </c>
      <c r="W304" t="s">
        <v>222</v>
      </c>
      <c r="X304" t="s">
        <v>365</v>
      </c>
    </row>
    <row r="305" spans="1:25" x14ac:dyDescent="0.25">
      <c r="A305" t="s">
        <v>4679</v>
      </c>
      <c r="B305">
        <v>2020</v>
      </c>
      <c r="C305" t="s">
        <v>3569</v>
      </c>
      <c r="D305" s="17">
        <v>43983</v>
      </c>
      <c r="E305">
        <v>9</v>
      </c>
      <c r="F305" t="s">
        <v>633</v>
      </c>
      <c r="G305" t="s">
        <v>130</v>
      </c>
      <c r="I305" t="s">
        <v>156</v>
      </c>
      <c r="Q305">
        <v>1</v>
      </c>
      <c r="R305" t="s">
        <v>7521</v>
      </c>
      <c r="S305">
        <v>0</v>
      </c>
      <c r="T305">
        <v>0</v>
      </c>
      <c r="U305" t="s">
        <v>3668</v>
      </c>
      <c r="V305" t="s">
        <v>6936</v>
      </c>
      <c r="W305" t="s">
        <v>365</v>
      </c>
      <c r="X305" t="s">
        <v>365</v>
      </c>
    </row>
    <row r="306" spans="1:25" x14ac:dyDescent="0.25">
      <c r="A306" t="s">
        <v>4676</v>
      </c>
      <c r="B306">
        <v>2020</v>
      </c>
      <c r="C306" t="s">
        <v>3569</v>
      </c>
      <c r="D306" s="17">
        <v>43983</v>
      </c>
      <c r="E306">
        <v>9</v>
      </c>
      <c r="F306" t="s">
        <v>633</v>
      </c>
      <c r="G306" t="s">
        <v>130</v>
      </c>
      <c r="I306" t="s">
        <v>156</v>
      </c>
      <c r="Q306">
        <v>1</v>
      </c>
      <c r="R306" t="s">
        <v>7521</v>
      </c>
      <c r="S306">
        <v>0</v>
      </c>
      <c r="T306">
        <v>1</v>
      </c>
      <c r="U306" t="s">
        <v>3178</v>
      </c>
      <c r="V306" t="s">
        <v>6936</v>
      </c>
      <c r="W306" t="s">
        <v>272</v>
      </c>
      <c r="X306" t="s">
        <v>365</v>
      </c>
    </row>
    <row r="307" spans="1:25" x14ac:dyDescent="0.25">
      <c r="A307" t="s">
        <v>4672</v>
      </c>
      <c r="B307">
        <v>2020</v>
      </c>
      <c r="C307" t="s">
        <v>3569</v>
      </c>
      <c r="D307" s="17">
        <v>43983</v>
      </c>
      <c r="E307">
        <v>9</v>
      </c>
      <c r="F307" t="s">
        <v>633</v>
      </c>
      <c r="G307" t="s">
        <v>130</v>
      </c>
      <c r="I307" t="s">
        <v>156</v>
      </c>
      <c r="J307" t="s">
        <v>7599</v>
      </c>
      <c r="K307" t="s">
        <v>7678</v>
      </c>
      <c r="L307" t="s">
        <v>7685</v>
      </c>
      <c r="M307" t="s">
        <v>7688</v>
      </c>
      <c r="N307" t="s">
        <v>7561</v>
      </c>
      <c r="O307" t="s">
        <v>7703</v>
      </c>
      <c r="P307" t="s">
        <v>7694</v>
      </c>
      <c r="Q307">
        <v>1</v>
      </c>
      <c r="R307" t="s">
        <v>7521</v>
      </c>
      <c r="S307" t="s">
        <v>4675</v>
      </c>
      <c r="T307">
        <v>17</v>
      </c>
      <c r="U307" t="s">
        <v>3668</v>
      </c>
      <c r="V307" t="s">
        <v>6936</v>
      </c>
      <c r="W307" t="s">
        <v>7384</v>
      </c>
      <c r="X307" t="s">
        <v>365</v>
      </c>
      <c r="Y307">
        <v>9</v>
      </c>
    </row>
    <row r="308" spans="1:25" x14ac:dyDescent="0.25">
      <c r="A308" t="s">
        <v>4671</v>
      </c>
      <c r="B308">
        <v>2020</v>
      </c>
      <c r="C308" t="s">
        <v>3569</v>
      </c>
      <c r="D308" s="17">
        <v>43983</v>
      </c>
      <c r="E308">
        <v>9</v>
      </c>
      <c r="F308" t="s">
        <v>633</v>
      </c>
      <c r="G308" t="s">
        <v>130</v>
      </c>
      <c r="I308" t="s">
        <v>156</v>
      </c>
      <c r="Q308">
        <v>1</v>
      </c>
      <c r="R308" t="s">
        <v>7521</v>
      </c>
      <c r="S308">
        <v>0</v>
      </c>
      <c r="T308">
        <v>0</v>
      </c>
      <c r="V308" t="s">
        <v>6936</v>
      </c>
      <c r="W308" t="s">
        <v>365</v>
      </c>
      <c r="X308" t="s">
        <v>365</v>
      </c>
    </row>
    <row r="309" spans="1:25" x14ac:dyDescent="0.25">
      <c r="A309" t="s">
        <v>4656</v>
      </c>
      <c r="B309">
        <v>2020</v>
      </c>
      <c r="C309" t="s">
        <v>3569</v>
      </c>
      <c r="D309" s="17">
        <v>43983</v>
      </c>
      <c r="E309">
        <v>9</v>
      </c>
      <c r="F309" t="s">
        <v>633</v>
      </c>
      <c r="G309" t="s">
        <v>130</v>
      </c>
      <c r="I309" t="s">
        <v>156</v>
      </c>
      <c r="Q309">
        <v>1</v>
      </c>
      <c r="R309" t="s">
        <v>7521</v>
      </c>
      <c r="S309">
        <v>0</v>
      </c>
      <c r="T309">
        <v>0</v>
      </c>
      <c r="V309" t="s">
        <v>6936</v>
      </c>
      <c r="W309" t="s">
        <v>365</v>
      </c>
      <c r="X309" t="s">
        <v>365</v>
      </c>
    </row>
    <row r="310" spans="1:25" x14ac:dyDescent="0.25">
      <c r="A310" t="s">
        <v>4654</v>
      </c>
      <c r="B310">
        <v>2020</v>
      </c>
      <c r="C310" t="s">
        <v>3569</v>
      </c>
      <c r="D310" s="17">
        <v>43983</v>
      </c>
      <c r="E310">
        <v>9</v>
      </c>
      <c r="F310" t="s">
        <v>633</v>
      </c>
      <c r="G310" t="s">
        <v>130</v>
      </c>
      <c r="I310" t="s">
        <v>156</v>
      </c>
      <c r="Q310">
        <v>3</v>
      </c>
      <c r="R310" t="s">
        <v>7521</v>
      </c>
      <c r="S310">
        <v>0</v>
      </c>
      <c r="T310">
        <v>0</v>
      </c>
      <c r="V310" t="s">
        <v>6936</v>
      </c>
      <c r="W310" t="s">
        <v>365</v>
      </c>
      <c r="X310" t="s">
        <v>365</v>
      </c>
    </row>
    <row r="311" spans="1:25" x14ac:dyDescent="0.25">
      <c r="A311" t="s">
        <v>4650</v>
      </c>
      <c r="B311">
        <v>2020</v>
      </c>
      <c r="C311" t="s">
        <v>3569</v>
      </c>
      <c r="D311" s="17">
        <v>43983</v>
      </c>
      <c r="E311">
        <v>9</v>
      </c>
      <c r="F311" t="s">
        <v>633</v>
      </c>
      <c r="G311" t="s">
        <v>130</v>
      </c>
      <c r="I311" t="s">
        <v>156</v>
      </c>
      <c r="Q311">
        <v>1</v>
      </c>
      <c r="R311" t="s">
        <v>7521</v>
      </c>
      <c r="S311">
        <v>0</v>
      </c>
      <c r="T311">
        <v>0</v>
      </c>
      <c r="V311" t="s">
        <v>6936</v>
      </c>
      <c r="W311" t="s">
        <v>365</v>
      </c>
      <c r="X311" t="s">
        <v>365</v>
      </c>
    </row>
    <row r="312" spans="1:25" x14ac:dyDescent="0.25">
      <c r="A312" t="s">
        <v>4648</v>
      </c>
      <c r="B312">
        <v>2020</v>
      </c>
      <c r="C312" t="s">
        <v>3569</v>
      </c>
      <c r="D312" s="17">
        <v>43983</v>
      </c>
      <c r="E312">
        <v>9</v>
      </c>
      <c r="F312" t="s">
        <v>633</v>
      </c>
      <c r="G312" t="s">
        <v>130</v>
      </c>
      <c r="I312" t="s">
        <v>156</v>
      </c>
      <c r="Q312">
        <v>1</v>
      </c>
      <c r="R312" t="s">
        <v>7521</v>
      </c>
      <c r="S312">
        <v>0</v>
      </c>
      <c r="T312">
        <v>0</v>
      </c>
      <c r="V312" t="s">
        <v>6936</v>
      </c>
      <c r="W312" t="s">
        <v>365</v>
      </c>
      <c r="X312" t="s">
        <v>365</v>
      </c>
    </row>
    <row r="313" spans="1:25" x14ac:dyDescent="0.25">
      <c r="A313" t="s">
        <v>4646</v>
      </c>
      <c r="B313">
        <v>2020</v>
      </c>
      <c r="C313" t="s">
        <v>3569</v>
      </c>
      <c r="D313" s="17">
        <v>43983</v>
      </c>
      <c r="E313">
        <v>9</v>
      </c>
      <c r="F313" t="s">
        <v>633</v>
      </c>
      <c r="G313" t="s">
        <v>130</v>
      </c>
      <c r="I313" t="s">
        <v>156</v>
      </c>
      <c r="Q313">
        <v>1</v>
      </c>
      <c r="R313" t="s">
        <v>7521</v>
      </c>
      <c r="S313">
        <v>0</v>
      </c>
      <c r="T313">
        <v>0</v>
      </c>
      <c r="V313" t="s">
        <v>6936</v>
      </c>
      <c r="W313" t="s">
        <v>365</v>
      </c>
      <c r="X313" t="s">
        <v>365</v>
      </c>
    </row>
    <row r="314" spans="1:25" x14ac:dyDescent="0.25">
      <c r="A314" t="s">
        <v>4644</v>
      </c>
      <c r="B314">
        <v>2020</v>
      </c>
      <c r="C314" t="s">
        <v>3569</v>
      </c>
      <c r="D314" s="17">
        <v>43983</v>
      </c>
      <c r="E314">
        <v>9</v>
      </c>
      <c r="F314" t="s">
        <v>633</v>
      </c>
      <c r="G314" t="s">
        <v>130</v>
      </c>
      <c r="I314" t="s">
        <v>156</v>
      </c>
      <c r="Q314">
        <v>1</v>
      </c>
      <c r="R314" t="s">
        <v>7521</v>
      </c>
      <c r="S314">
        <v>0</v>
      </c>
      <c r="T314">
        <v>6</v>
      </c>
      <c r="U314" t="s">
        <v>3178</v>
      </c>
      <c r="V314" t="s">
        <v>6936</v>
      </c>
      <c r="W314" t="s">
        <v>222</v>
      </c>
      <c r="X314" t="s">
        <v>365</v>
      </c>
    </row>
    <row r="315" spans="1:25" x14ac:dyDescent="0.25">
      <c r="A315" t="s">
        <v>4639</v>
      </c>
      <c r="B315">
        <v>2020</v>
      </c>
      <c r="C315" t="s">
        <v>3569</v>
      </c>
      <c r="D315" s="17">
        <v>43983</v>
      </c>
      <c r="E315">
        <v>9</v>
      </c>
      <c r="F315" t="s">
        <v>633</v>
      </c>
      <c r="G315" t="s">
        <v>130</v>
      </c>
      <c r="I315" t="s">
        <v>156</v>
      </c>
      <c r="Q315">
        <v>7</v>
      </c>
      <c r="R315" t="s">
        <v>7516</v>
      </c>
      <c r="S315" t="s">
        <v>4640</v>
      </c>
      <c r="T315">
        <v>4</v>
      </c>
      <c r="U315" t="s">
        <v>3178</v>
      </c>
      <c r="V315" t="s">
        <v>6936</v>
      </c>
      <c r="W315" t="s">
        <v>222</v>
      </c>
      <c r="X315" t="s">
        <v>365</v>
      </c>
    </row>
    <row r="316" spans="1:25" x14ac:dyDescent="0.25">
      <c r="A316" t="s">
        <v>4635</v>
      </c>
      <c r="B316">
        <v>2020</v>
      </c>
      <c r="C316" t="s">
        <v>3569</v>
      </c>
      <c r="D316" s="17">
        <v>43983</v>
      </c>
      <c r="E316">
        <v>9</v>
      </c>
      <c r="F316" t="s">
        <v>633</v>
      </c>
      <c r="G316" t="s">
        <v>130</v>
      </c>
      <c r="I316" t="s">
        <v>156</v>
      </c>
      <c r="Q316">
        <v>3</v>
      </c>
      <c r="R316" t="s">
        <v>7521</v>
      </c>
      <c r="S316" t="s">
        <v>1180</v>
      </c>
      <c r="T316">
        <v>0</v>
      </c>
      <c r="V316" t="s">
        <v>6936</v>
      </c>
      <c r="W316" t="s">
        <v>365</v>
      </c>
      <c r="X316" t="s">
        <v>365</v>
      </c>
    </row>
    <row r="317" spans="1:25" x14ac:dyDescent="0.25">
      <c r="A317" t="s">
        <v>4631</v>
      </c>
      <c r="B317">
        <v>2020</v>
      </c>
      <c r="C317" t="s">
        <v>3569</v>
      </c>
      <c r="D317" s="17">
        <v>43983</v>
      </c>
      <c r="E317">
        <v>9</v>
      </c>
      <c r="F317" t="s">
        <v>633</v>
      </c>
      <c r="G317" t="s">
        <v>130</v>
      </c>
      <c r="I317" t="s">
        <v>156</v>
      </c>
      <c r="Q317">
        <v>1</v>
      </c>
      <c r="R317" t="s">
        <v>7521</v>
      </c>
      <c r="S317">
        <v>0</v>
      </c>
      <c r="T317">
        <v>0</v>
      </c>
      <c r="V317" t="s">
        <v>6936</v>
      </c>
      <c r="W317" t="s">
        <v>365</v>
      </c>
      <c r="X317" t="s">
        <v>365</v>
      </c>
    </row>
    <row r="318" spans="1:25" x14ac:dyDescent="0.25">
      <c r="A318" t="s">
        <v>4629</v>
      </c>
      <c r="B318">
        <v>2020</v>
      </c>
      <c r="C318" t="s">
        <v>3569</v>
      </c>
      <c r="D318" s="17">
        <v>43983</v>
      </c>
      <c r="E318">
        <v>9</v>
      </c>
      <c r="F318" t="s">
        <v>633</v>
      </c>
      <c r="G318" t="s">
        <v>130</v>
      </c>
      <c r="I318" t="s">
        <v>156</v>
      </c>
      <c r="Q318">
        <v>2</v>
      </c>
      <c r="R318" t="s">
        <v>7521</v>
      </c>
      <c r="S318" t="s">
        <v>829</v>
      </c>
      <c r="T318" t="s">
        <v>829</v>
      </c>
      <c r="V318" t="s">
        <v>6936</v>
      </c>
      <c r="W318" t="s">
        <v>365</v>
      </c>
      <c r="X318" t="s">
        <v>365</v>
      </c>
    </row>
    <row r="319" spans="1:25" x14ac:dyDescent="0.25">
      <c r="A319" t="s">
        <v>4627</v>
      </c>
      <c r="B319">
        <v>2020</v>
      </c>
      <c r="C319" t="s">
        <v>3569</v>
      </c>
      <c r="D319" s="17">
        <v>43983</v>
      </c>
      <c r="E319">
        <v>9</v>
      </c>
      <c r="F319" t="s">
        <v>633</v>
      </c>
      <c r="G319" t="s">
        <v>130</v>
      </c>
      <c r="I319" t="s">
        <v>156</v>
      </c>
      <c r="Q319">
        <v>1</v>
      </c>
      <c r="R319" t="s">
        <v>7521</v>
      </c>
      <c r="S319">
        <v>0</v>
      </c>
      <c r="T319">
        <v>0</v>
      </c>
      <c r="V319" t="s">
        <v>6936</v>
      </c>
      <c r="W319" t="s">
        <v>365</v>
      </c>
      <c r="X319" t="s">
        <v>365</v>
      </c>
    </row>
    <row r="320" spans="1:25" x14ac:dyDescent="0.25">
      <c r="A320" t="s">
        <v>4625</v>
      </c>
      <c r="B320">
        <v>2020</v>
      </c>
      <c r="C320" t="s">
        <v>3569</v>
      </c>
      <c r="D320" s="17">
        <v>43983</v>
      </c>
      <c r="E320">
        <v>9</v>
      </c>
      <c r="F320" t="s">
        <v>633</v>
      </c>
      <c r="G320" t="s">
        <v>130</v>
      </c>
      <c r="I320" t="s">
        <v>156</v>
      </c>
      <c r="Q320" t="s">
        <v>3641</v>
      </c>
      <c r="R320" t="s">
        <v>7521</v>
      </c>
      <c r="S320">
        <v>0</v>
      </c>
      <c r="T320" t="s">
        <v>4116</v>
      </c>
      <c r="U320" t="s">
        <v>3388</v>
      </c>
      <c r="V320" t="s">
        <v>6936</v>
      </c>
      <c r="W320" t="s">
        <v>365</v>
      </c>
      <c r="X320" t="s">
        <v>365</v>
      </c>
    </row>
    <row r="321" spans="1:25" x14ac:dyDescent="0.25">
      <c r="A321" t="s">
        <v>4623</v>
      </c>
      <c r="B321">
        <v>2020</v>
      </c>
      <c r="C321" t="s">
        <v>3569</v>
      </c>
      <c r="D321" s="17">
        <v>43983</v>
      </c>
      <c r="E321">
        <v>9</v>
      </c>
      <c r="F321" t="s">
        <v>633</v>
      </c>
      <c r="G321" t="s">
        <v>130</v>
      </c>
      <c r="I321" t="s">
        <v>156</v>
      </c>
      <c r="Q321">
        <v>1</v>
      </c>
      <c r="R321" t="s">
        <v>7521</v>
      </c>
      <c r="S321">
        <v>0</v>
      </c>
      <c r="T321">
        <v>3</v>
      </c>
      <c r="V321" t="s">
        <v>6936</v>
      </c>
      <c r="W321" t="s">
        <v>222</v>
      </c>
      <c r="X321" t="s">
        <v>365</v>
      </c>
    </row>
    <row r="322" spans="1:25" x14ac:dyDescent="0.25">
      <c r="A322" t="s">
        <v>4621</v>
      </c>
      <c r="B322">
        <v>2020</v>
      </c>
      <c r="C322" t="s">
        <v>3569</v>
      </c>
      <c r="D322" s="17">
        <v>43983</v>
      </c>
      <c r="E322">
        <v>9</v>
      </c>
      <c r="F322" t="s">
        <v>633</v>
      </c>
      <c r="G322" t="s">
        <v>130</v>
      </c>
      <c r="I322" t="s">
        <v>156</v>
      </c>
      <c r="Q322">
        <v>1</v>
      </c>
      <c r="R322" t="s">
        <v>7521</v>
      </c>
      <c r="S322">
        <v>0</v>
      </c>
      <c r="T322">
        <v>0</v>
      </c>
      <c r="V322" t="s">
        <v>6936</v>
      </c>
      <c r="W322" t="s">
        <v>365</v>
      </c>
      <c r="X322" t="s">
        <v>365</v>
      </c>
    </row>
    <row r="323" spans="1:25" x14ac:dyDescent="0.25">
      <c r="A323" t="s">
        <v>4619</v>
      </c>
      <c r="B323">
        <v>2020</v>
      </c>
      <c r="C323" t="s">
        <v>3569</v>
      </c>
      <c r="D323" s="17">
        <v>43983</v>
      </c>
      <c r="E323">
        <v>9</v>
      </c>
      <c r="F323" t="s">
        <v>633</v>
      </c>
      <c r="G323" t="s">
        <v>130</v>
      </c>
      <c r="I323" t="s">
        <v>156</v>
      </c>
      <c r="Q323">
        <v>1</v>
      </c>
      <c r="R323" t="s">
        <v>7521</v>
      </c>
      <c r="S323">
        <v>0</v>
      </c>
      <c r="T323">
        <v>0</v>
      </c>
      <c r="V323" t="s">
        <v>6936</v>
      </c>
      <c r="W323" t="s">
        <v>365</v>
      </c>
      <c r="X323" t="s">
        <v>365</v>
      </c>
    </row>
    <row r="324" spans="1:25" x14ac:dyDescent="0.25">
      <c r="A324" t="s">
        <v>4617</v>
      </c>
      <c r="B324">
        <v>2020</v>
      </c>
      <c r="C324" t="s">
        <v>3569</v>
      </c>
      <c r="D324" s="17">
        <v>43983</v>
      </c>
      <c r="E324">
        <v>9</v>
      </c>
      <c r="F324" t="s">
        <v>633</v>
      </c>
      <c r="G324" t="s">
        <v>130</v>
      </c>
      <c r="I324" t="s">
        <v>156</v>
      </c>
      <c r="Q324">
        <v>3</v>
      </c>
      <c r="R324" t="s">
        <v>7521</v>
      </c>
      <c r="S324">
        <v>0</v>
      </c>
      <c r="T324">
        <v>2</v>
      </c>
      <c r="U324" t="s">
        <v>3178</v>
      </c>
      <c r="V324" t="s">
        <v>6936</v>
      </c>
      <c r="W324" t="s">
        <v>222</v>
      </c>
      <c r="X324" t="s">
        <v>365</v>
      </c>
    </row>
    <row r="325" spans="1:25" x14ac:dyDescent="0.25">
      <c r="A325" t="s">
        <v>4615</v>
      </c>
      <c r="B325">
        <v>2020</v>
      </c>
      <c r="C325" t="s">
        <v>3569</v>
      </c>
      <c r="D325" s="17">
        <v>43983</v>
      </c>
      <c r="E325">
        <v>9</v>
      </c>
      <c r="F325" t="s">
        <v>633</v>
      </c>
      <c r="G325" t="s">
        <v>130</v>
      </c>
      <c r="I325" t="s">
        <v>156</v>
      </c>
      <c r="Q325">
        <v>1</v>
      </c>
      <c r="R325" t="s">
        <v>7521</v>
      </c>
      <c r="S325">
        <v>0</v>
      </c>
      <c r="T325">
        <v>0</v>
      </c>
      <c r="V325" t="s">
        <v>6936</v>
      </c>
      <c r="W325" t="s">
        <v>365</v>
      </c>
      <c r="X325" t="s">
        <v>365</v>
      </c>
    </row>
    <row r="326" spans="1:25" x14ac:dyDescent="0.25">
      <c r="A326" t="s">
        <v>4613</v>
      </c>
      <c r="B326">
        <v>2020</v>
      </c>
      <c r="C326" t="s">
        <v>3569</v>
      </c>
      <c r="D326" s="17">
        <v>43983</v>
      </c>
      <c r="E326">
        <v>9</v>
      </c>
      <c r="F326" t="s">
        <v>633</v>
      </c>
      <c r="G326" t="s">
        <v>130</v>
      </c>
      <c r="I326" t="s">
        <v>156</v>
      </c>
      <c r="Q326">
        <v>1</v>
      </c>
      <c r="R326" t="s">
        <v>7521</v>
      </c>
      <c r="S326" t="s">
        <v>741</v>
      </c>
      <c r="T326">
        <v>0</v>
      </c>
      <c r="V326" t="s">
        <v>6936</v>
      </c>
      <c r="W326" t="s">
        <v>365</v>
      </c>
      <c r="X326" t="s">
        <v>365</v>
      </c>
    </row>
    <row r="327" spans="1:25" x14ac:dyDescent="0.25">
      <c r="A327" t="s">
        <v>4609</v>
      </c>
      <c r="B327">
        <v>2020</v>
      </c>
      <c r="C327" t="s">
        <v>3569</v>
      </c>
      <c r="D327" s="17">
        <v>43983</v>
      </c>
      <c r="E327">
        <v>9</v>
      </c>
      <c r="F327" t="s">
        <v>633</v>
      </c>
      <c r="G327" t="s">
        <v>130</v>
      </c>
      <c r="I327" t="s">
        <v>156</v>
      </c>
      <c r="Q327">
        <v>3</v>
      </c>
      <c r="R327" t="s">
        <v>7521</v>
      </c>
      <c r="S327" t="s">
        <v>4611</v>
      </c>
      <c r="T327">
        <v>1</v>
      </c>
      <c r="U327" t="s">
        <v>3178</v>
      </c>
      <c r="V327" t="s">
        <v>6936</v>
      </c>
      <c r="W327" t="s">
        <v>272</v>
      </c>
      <c r="X327" t="s">
        <v>365</v>
      </c>
    </row>
    <row r="328" spans="1:25" x14ac:dyDescent="0.25">
      <c r="A328" t="s">
        <v>4608</v>
      </c>
      <c r="B328">
        <v>2020</v>
      </c>
      <c r="C328" t="s">
        <v>3569</v>
      </c>
      <c r="D328" s="17">
        <v>43983</v>
      </c>
      <c r="E328">
        <v>9</v>
      </c>
      <c r="F328" t="s">
        <v>633</v>
      </c>
      <c r="G328" t="s">
        <v>130</v>
      </c>
      <c r="I328" t="s">
        <v>156</v>
      </c>
      <c r="Q328">
        <v>1</v>
      </c>
      <c r="R328" t="s">
        <v>7521</v>
      </c>
      <c r="S328">
        <v>0</v>
      </c>
      <c r="T328">
        <v>0</v>
      </c>
      <c r="U328" t="s">
        <v>3178</v>
      </c>
      <c r="V328" t="s">
        <v>6936</v>
      </c>
      <c r="W328" t="s">
        <v>365</v>
      </c>
      <c r="X328" t="s">
        <v>365</v>
      </c>
    </row>
    <row r="329" spans="1:25" x14ac:dyDescent="0.25">
      <c r="A329" t="s">
        <v>4606</v>
      </c>
      <c r="B329">
        <v>2020</v>
      </c>
      <c r="C329" t="s">
        <v>3569</v>
      </c>
      <c r="D329" s="17">
        <v>43983</v>
      </c>
      <c r="E329">
        <v>9</v>
      </c>
      <c r="F329" t="s">
        <v>633</v>
      </c>
      <c r="G329" t="s">
        <v>130</v>
      </c>
      <c r="I329" t="s">
        <v>156</v>
      </c>
      <c r="Q329">
        <v>1</v>
      </c>
      <c r="R329" t="s">
        <v>7521</v>
      </c>
      <c r="S329">
        <v>0</v>
      </c>
      <c r="T329">
        <v>0</v>
      </c>
      <c r="U329" t="s">
        <v>3889</v>
      </c>
      <c r="V329" t="s">
        <v>6936</v>
      </c>
      <c r="W329" t="s">
        <v>365</v>
      </c>
      <c r="X329" t="s">
        <v>365</v>
      </c>
    </row>
    <row r="330" spans="1:25" x14ac:dyDescent="0.25">
      <c r="A330" t="s">
        <v>4601</v>
      </c>
      <c r="B330">
        <v>2020</v>
      </c>
      <c r="C330" t="s">
        <v>3569</v>
      </c>
      <c r="D330" s="17">
        <v>43983</v>
      </c>
      <c r="E330">
        <v>9</v>
      </c>
      <c r="F330" t="s">
        <v>633</v>
      </c>
      <c r="G330" t="s">
        <v>130</v>
      </c>
      <c r="I330" t="s">
        <v>156</v>
      </c>
      <c r="Q330">
        <v>3</v>
      </c>
      <c r="R330" t="s">
        <v>7521</v>
      </c>
      <c r="S330">
        <v>0</v>
      </c>
      <c r="T330">
        <v>1</v>
      </c>
      <c r="V330" t="s">
        <v>6936</v>
      </c>
      <c r="W330" t="s">
        <v>272</v>
      </c>
      <c r="X330" t="s">
        <v>365</v>
      </c>
    </row>
    <row r="331" spans="1:25" x14ac:dyDescent="0.25">
      <c r="A331" t="s">
        <v>4599</v>
      </c>
      <c r="B331">
        <v>2020</v>
      </c>
      <c r="C331" t="s">
        <v>3569</v>
      </c>
      <c r="D331" s="17">
        <v>43983</v>
      </c>
      <c r="E331">
        <v>9</v>
      </c>
      <c r="F331" t="s">
        <v>633</v>
      </c>
      <c r="G331" t="s">
        <v>130</v>
      </c>
      <c r="I331" t="s">
        <v>156</v>
      </c>
      <c r="Q331">
        <v>1</v>
      </c>
      <c r="R331" t="s">
        <v>7521</v>
      </c>
      <c r="S331" t="s">
        <v>829</v>
      </c>
      <c r="T331" t="s">
        <v>829</v>
      </c>
      <c r="V331" t="s">
        <v>6936</v>
      </c>
      <c r="W331" t="s">
        <v>365</v>
      </c>
      <c r="X331" t="s">
        <v>365</v>
      </c>
    </row>
    <row r="332" spans="1:25" x14ac:dyDescent="0.25">
      <c r="A332" t="s">
        <v>4597</v>
      </c>
      <c r="B332">
        <v>2020</v>
      </c>
      <c r="C332" t="s">
        <v>3569</v>
      </c>
      <c r="D332" s="17">
        <v>43983</v>
      </c>
      <c r="E332">
        <v>9</v>
      </c>
      <c r="F332" t="s">
        <v>633</v>
      </c>
      <c r="G332" t="s">
        <v>130</v>
      </c>
      <c r="I332" t="s">
        <v>156</v>
      </c>
      <c r="Q332">
        <v>1</v>
      </c>
      <c r="R332" t="s">
        <v>7521</v>
      </c>
      <c r="S332" t="s">
        <v>741</v>
      </c>
      <c r="T332">
        <v>0</v>
      </c>
      <c r="U332" t="s">
        <v>3889</v>
      </c>
      <c r="V332" t="s">
        <v>6936</v>
      </c>
      <c r="W332" t="s">
        <v>365</v>
      </c>
      <c r="X332" t="s">
        <v>365</v>
      </c>
    </row>
    <row r="333" spans="1:25" x14ac:dyDescent="0.25">
      <c r="A333" t="s">
        <v>4595</v>
      </c>
      <c r="B333">
        <v>2020</v>
      </c>
      <c r="C333" t="s">
        <v>3582</v>
      </c>
      <c r="D333" s="17">
        <v>43952</v>
      </c>
      <c r="E333">
        <v>10</v>
      </c>
      <c r="F333" t="s">
        <v>633</v>
      </c>
      <c r="G333" t="s">
        <v>130</v>
      </c>
      <c r="I333" t="s">
        <v>156</v>
      </c>
      <c r="Q333">
        <v>2</v>
      </c>
      <c r="R333" t="s">
        <v>7521</v>
      </c>
      <c r="S333">
        <v>0</v>
      </c>
      <c r="T333">
        <v>0</v>
      </c>
      <c r="V333" t="s">
        <v>6936</v>
      </c>
      <c r="W333" t="s">
        <v>365</v>
      </c>
      <c r="X333" t="s">
        <v>365</v>
      </c>
    </row>
    <row r="334" spans="1:25" x14ac:dyDescent="0.25">
      <c r="A334" t="s">
        <v>4591</v>
      </c>
      <c r="B334">
        <v>2020</v>
      </c>
      <c r="C334" t="s">
        <v>3582</v>
      </c>
      <c r="D334" s="17">
        <v>43952</v>
      </c>
      <c r="E334">
        <v>10</v>
      </c>
      <c r="F334" t="s">
        <v>633</v>
      </c>
      <c r="G334" t="s">
        <v>130</v>
      </c>
      <c r="I334" t="s">
        <v>156</v>
      </c>
      <c r="J334" t="s">
        <v>7547</v>
      </c>
      <c r="K334" t="s">
        <v>7679</v>
      </c>
      <c r="L334" t="s">
        <v>292</v>
      </c>
      <c r="M334" t="s">
        <v>357</v>
      </c>
      <c r="N334" t="s">
        <v>7561</v>
      </c>
      <c r="O334" t="s">
        <v>8014</v>
      </c>
      <c r="P334" t="s">
        <v>7694</v>
      </c>
      <c r="Q334" t="s">
        <v>4592</v>
      </c>
      <c r="R334" t="s">
        <v>7516</v>
      </c>
      <c r="S334" t="s">
        <v>4593</v>
      </c>
      <c r="T334">
        <v>17</v>
      </c>
      <c r="U334" t="s">
        <v>4515</v>
      </c>
      <c r="V334" t="s">
        <v>6936</v>
      </c>
      <c r="W334" t="s">
        <v>7384</v>
      </c>
      <c r="X334" t="s">
        <v>365</v>
      </c>
      <c r="Y334">
        <v>8</v>
      </c>
    </row>
    <row r="335" spans="1:25" x14ac:dyDescent="0.25">
      <c r="A335" t="s">
        <v>4589</v>
      </c>
      <c r="B335">
        <v>2020</v>
      </c>
      <c r="C335" t="s">
        <v>3582</v>
      </c>
      <c r="D335" s="17">
        <v>43952</v>
      </c>
      <c r="E335">
        <v>10</v>
      </c>
      <c r="F335" t="s">
        <v>633</v>
      </c>
      <c r="G335" t="s">
        <v>130</v>
      </c>
      <c r="I335" t="s">
        <v>156</v>
      </c>
      <c r="Q335" t="s">
        <v>3641</v>
      </c>
      <c r="R335" t="s">
        <v>7521</v>
      </c>
      <c r="S335" t="s">
        <v>668</v>
      </c>
      <c r="T335" t="s">
        <v>4588</v>
      </c>
      <c r="U335" t="s">
        <v>3178</v>
      </c>
      <c r="V335" t="s">
        <v>6936</v>
      </c>
      <c r="W335" t="s">
        <v>222</v>
      </c>
      <c r="X335" t="s">
        <v>365</v>
      </c>
    </row>
    <row r="336" spans="1:25" x14ac:dyDescent="0.25">
      <c r="A336" t="s">
        <v>4584</v>
      </c>
      <c r="B336">
        <v>2020</v>
      </c>
      <c r="C336" t="s">
        <v>3582</v>
      </c>
      <c r="D336" s="17">
        <v>43952</v>
      </c>
      <c r="E336">
        <v>10</v>
      </c>
      <c r="F336" t="s">
        <v>633</v>
      </c>
      <c r="G336" t="s">
        <v>130</v>
      </c>
      <c r="I336" t="s">
        <v>156</v>
      </c>
      <c r="Q336">
        <v>1</v>
      </c>
      <c r="R336" t="s">
        <v>7521</v>
      </c>
      <c r="S336">
        <v>0</v>
      </c>
      <c r="T336">
        <v>1</v>
      </c>
      <c r="U336" t="s">
        <v>3910</v>
      </c>
      <c r="V336" t="s">
        <v>6936</v>
      </c>
      <c r="W336" t="s">
        <v>272</v>
      </c>
      <c r="X336" t="s">
        <v>365</v>
      </c>
    </row>
    <row r="337" spans="1:25" x14ac:dyDescent="0.25">
      <c r="A337" t="s">
        <v>4579</v>
      </c>
      <c r="B337">
        <v>2020</v>
      </c>
      <c r="C337" t="s">
        <v>3582</v>
      </c>
      <c r="D337" s="17">
        <v>43952</v>
      </c>
      <c r="E337">
        <v>10</v>
      </c>
      <c r="F337" t="s">
        <v>633</v>
      </c>
      <c r="G337" t="s">
        <v>130</v>
      </c>
      <c r="I337" t="s">
        <v>156</v>
      </c>
      <c r="Q337">
        <v>1</v>
      </c>
      <c r="R337" t="s">
        <v>7521</v>
      </c>
      <c r="S337" t="s">
        <v>829</v>
      </c>
      <c r="T337" t="s">
        <v>829</v>
      </c>
      <c r="V337" t="s">
        <v>6936</v>
      </c>
      <c r="W337" t="s">
        <v>365</v>
      </c>
      <c r="X337" t="s">
        <v>365</v>
      </c>
    </row>
    <row r="338" spans="1:25" x14ac:dyDescent="0.25">
      <c r="A338" t="s">
        <v>4577</v>
      </c>
      <c r="B338">
        <v>2020</v>
      </c>
      <c r="C338" t="s">
        <v>3582</v>
      </c>
      <c r="D338" s="17">
        <v>43952</v>
      </c>
      <c r="E338">
        <v>10</v>
      </c>
      <c r="F338" t="s">
        <v>633</v>
      </c>
      <c r="G338" t="s">
        <v>130</v>
      </c>
      <c r="I338" t="s">
        <v>156</v>
      </c>
      <c r="Q338">
        <v>11</v>
      </c>
      <c r="R338" t="s">
        <v>7517</v>
      </c>
      <c r="S338" t="s">
        <v>7047</v>
      </c>
      <c r="T338">
        <v>0</v>
      </c>
      <c r="U338" t="s">
        <v>3178</v>
      </c>
      <c r="V338" t="s">
        <v>6936</v>
      </c>
      <c r="W338" t="s">
        <v>365</v>
      </c>
      <c r="X338" t="s">
        <v>365</v>
      </c>
    </row>
    <row r="339" spans="1:25" x14ac:dyDescent="0.25">
      <c r="A339" t="s">
        <v>4575</v>
      </c>
      <c r="B339">
        <v>2020</v>
      </c>
      <c r="C339" t="s">
        <v>3582</v>
      </c>
      <c r="D339" s="17">
        <v>43952</v>
      </c>
      <c r="E339">
        <v>10</v>
      </c>
      <c r="F339" t="s">
        <v>633</v>
      </c>
      <c r="G339" t="s">
        <v>130</v>
      </c>
      <c r="I339" t="s">
        <v>156</v>
      </c>
      <c r="Q339">
        <v>11</v>
      </c>
      <c r="R339" t="s">
        <v>7517</v>
      </c>
      <c r="S339" t="s">
        <v>7045</v>
      </c>
      <c r="T339">
        <v>1</v>
      </c>
      <c r="U339" t="s">
        <v>3178</v>
      </c>
      <c r="V339" t="s">
        <v>6936</v>
      </c>
      <c r="W339" t="s">
        <v>272</v>
      </c>
      <c r="X339" t="s">
        <v>365</v>
      </c>
    </row>
    <row r="340" spans="1:25" x14ac:dyDescent="0.25">
      <c r="A340" t="s">
        <v>4571</v>
      </c>
      <c r="B340">
        <v>2020</v>
      </c>
      <c r="C340" t="s">
        <v>3582</v>
      </c>
      <c r="D340" s="17">
        <v>43952</v>
      </c>
      <c r="E340">
        <v>10</v>
      </c>
      <c r="F340" t="s">
        <v>633</v>
      </c>
      <c r="G340" t="s">
        <v>130</v>
      </c>
      <c r="I340" t="s">
        <v>156</v>
      </c>
      <c r="Q340" t="s">
        <v>3641</v>
      </c>
      <c r="R340" t="s">
        <v>7521</v>
      </c>
      <c r="S340">
        <v>0</v>
      </c>
      <c r="T340" t="s">
        <v>4572</v>
      </c>
      <c r="U340" t="s">
        <v>4573</v>
      </c>
      <c r="V340" t="s">
        <v>6936</v>
      </c>
      <c r="W340" t="s">
        <v>222</v>
      </c>
      <c r="X340" t="s">
        <v>365</v>
      </c>
    </row>
    <row r="341" spans="1:25" x14ac:dyDescent="0.25">
      <c r="A341" t="s">
        <v>4569</v>
      </c>
      <c r="B341">
        <v>2020</v>
      </c>
      <c r="C341" t="s">
        <v>3582</v>
      </c>
      <c r="D341" s="17">
        <v>43952</v>
      </c>
      <c r="E341">
        <v>10</v>
      </c>
      <c r="F341" t="s">
        <v>633</v>
      </c>
      <c r="G341" t="s">
        <v>130</v>
      </c>
      <c r="I341" t="s">
        <v>156</v>
      </c>
      <c r="Q341">
        <v>1</v>
      </c>
      <c r="R341" t="s">
        <v>7521</v>
      </c>
      <c r="S341">
        <v>0</v>
      </c>
      <c r="T341">
        <v>0</v>
      </c>
      <c r="U341" t="s">
        <v>3668</v>
      </c>
      <c r="V341" t="s">
        <v>6936</v>
      </c>
      <c r="W341" t="s">
        <v>365</v>
      </c>
      <c r="X341" t="s">
        <v>365</v>
      </c>
    </row>
    <row r="342" spans="1:25" x14ac:dyDescent="0.25">
      <c r="A342" t="s">
        <v>4567</v>
      </c>
      <c r="B342">
        <v>2020</v>
      </c>
      <c r="C342" t="s">
        <v>3582</v>
      </c>
      <c r="D342" s="17">
        <v>43952</v>
      </c>
      <c r="E342">
        <v>10</v>
      </c>
      <c r="F342" t="s">
        <v>633</v>
      </c>
      <c r="G342" t="s">
        <v>130</v>
      </c>
      <c r="I342" t="s">
        <v>156</v>
      </c>
      <c r="Q342">
        <v>5</v>
      </c>
      <c r="R342" t="s">
        <v>7521</v>
      </c>
      <c r="S342" t="s">
        <v>668</v>
      </c>
      <c r="T342">
        <v>0</v>
      </c>
      <c r="V342" t="s">
        <v>6936</v>
      </c>
      <c r="W342" t="s">
        <v>365</v>
      </c>
      <c r="X342" t="s">
        <v>365</v>
      </c>
    </row>
    <row r="343" spans="1:25" x14ac:dyDescent="0.25">
      <c r="A343" t="s">
        <v>4565</v>
      </c>
      <c r="B343">
        <v>2020</v>
      </c>
      <c r="C343" t="s">
        <v>3582</v>
      </c>
      <c r="D343" s="17">
        <v>43952</v>
      </c>
      <c r="E343">
        <v>10</v>
      </c>
      <c r="F343" t="s">
        <v>633</v>
      </c>
      <c r="G343" t="s">
        <v>130</v>
      </c>
      <c r="I343" t="s">
        <v>156</v>
      </c>
      <c r="Q343">
        <v>2</v>
      </c>
      <c r="R343" t="s">
        <v>7521</v>
      </c>
      <c r="S343">
        <v>0</v>
      </c>
      <c r="T343">
        <v>1</v>
      </c>
      <c r="V343" t="s">
        <v>6936</v>
      </c>
      <c r="W343" t="s">
        <v>272</v>
      </c>
      <c r="X343" t="s">
        <v>365</v>
      </c>
    </row>
    <row r="344" spans="1:25" x14ac:dyDescent="0.25">
      <c r="A344" t="s">
        <v>4562</v>
      </c>
      <c r="B344">
        <v>2020</v>
      </c>
      <c r="C344" t="s">
        <v>3582</v>
      </c>
      <c r="D344" s="17">
        <v>43952</v>
      </c>
      <c r="E344">
        <v>10</v>
      </c>
      <c r="F344" t="s">
        <v>633</v>
      </c>
      <c r="G344" t="s">
        <v>130</v>
      </c>
      <c r="I344" t="s">
        <v>156</v>
      </c>
      <c r="Q344">
        <v>1</v>
      </c>
      <c r="R344" t="s">
        <v>7521</v>
      </c>
      <c r="S344" t="s">
        <v>4563</v>
      </c>
      <c r="T344">
        <v>0</v>
      </c>
      <c r="V344" t="s">
        <v>6936</v>
      </c>
      <c r="W344" t="s">
        <v>365</v>
      </c>
      <c r="X344" t="s">
        <v>365</v>
      </c>
    </row>
    <row r="345" spans="1:25" x14ac:dyDescent="0.25">
      <c r="A345" t="s">
        <v>4560</v>
      </c>
      <c r="B345">
        <v>2020</v>
      </c>
      <c r="C345" t="s">
        <v>3582</v>
      </c>
      <c r="D345" s="17">
        <v>43952</v>
      </c>
      <c r="E345">
        <v>10</v>
      </c>
      <c r="F345" t="s">
        <v>633</v>
      </c>
      <c r="G345" t="s">
        <v>130</v>
      </c>
      <c r="I345" t="s">
        <v>156</v>
      </c>
      <c r="Q345">
        <v>3</v>
      </c>
      <c r="R345" t="s">
        <v>7521</v>
      </c>
      <c r="S345" t="s">
        <v>829</v>
      </c>
      <c r="T345" t="s">
        <v>829</v>
      </c>
      <c r="V345" t="s">
        <v>6936</v>
      </c>
      <c r="W345" t="s">
        <v>365</v>
      </c>
      <c r="X345" t="s">
        <v>365</v>
      </c>
    </row>
    <row r="346" spans="1:25" x14ac:dyDescent="0.25">
      <c r="A346" t="s">
        <v>4558</v>
      </c>
      <c r="B346">
        <v>2020</v>
      </c>
      <c r="C346" t="s">
        <v>3582</v>
      </c>
      <c r="D346" s="17">
        <v>43952</v>
      </c>
      <c r="E346">
        <v>10</v>
      </c>
      <c r="F346" t="s">
        <v>633</v>
      </c>
      <c r="G346" t="s">
        <v>130</v>
      </c>
      <c r="I346" t="s">
        <v>156</v>
      </c>
      <c r="Q346">
        <v>2</v>
      </c>
      <c r="R346" t="s">
        <v>7521</v>
      </c>
      <c r="S346">
        <v>0</v>
      </c>
      <c r="T346">
        <v>0</v>
      </c>
      <c r="U346" t="s">
        <v>3910</v>
      </c>
      <c r="V346" t="s">
        <v>6936</v>
      </c>
      <c r="W346" t="s">
        <v>365</v>
      </c>
      <c r="X346" t="s">
        <v>365</v>
      </c>
    </row>
    <row r="347" spans="1:25" x14ac:dyDescent="0.25">
      <c r="A347" t="s">
        <v>4554</v>
      </c>
      <c r="B347">
        <v>2020</v>
      </c>
      <c r="C347" t="s">
        <v>3582</v>
      </c>
      <c r="D347" s="17">
        <v>43952</v>
      </c>
      <c r="E347">
        <v>10</v>
      </c>
      <c r="F347" t="s">
        <v>633</v>
      </c>
      <c r="G347" t="s">
        <v>130</v>
      </c>
      <c r="I347" t="s">
        <v>156</v>
      </c>
      <c r="Q347">
        <v>1</v>
      </c>
      <c r="R347" t="s">
        <v>7521</v>
      </c>
      <c r="S347" t="s">
        <v>829</v>
      </c>
      <c r="T347" t="s">
        <v>829</v>
      </c>
      <c r="V347" t="s">
        <v>6936</v>
      </c>
      <c r="W347" t="s">
        <v>365</v>
      </c>
      <c r="X347" t="s">
        <v>365</v>
      </c>
    </row>
    <row r="348" spans="1:25" x14ac:dyDescent="0.25">
      <c r="A348" t="s">
        <v>4552</v>
      </c>
      <c r="B348">
        <v>2020</v>
      </c>
      <c r="C348" t="s">
        <v>3582</v>
      </c>
      <c r="D348" s="17">
        <v>43952</v>
      </c>
      <c r="E348">
        <v>10</v>
      </c>
      <c r="F348" t="s">
        <v>633</v>
      </c>
      <c r="G348" t="s">
        <v>130</v>
      </c>
      <c r="I348" t="s">
        <v>156</v>
      </c>
      <c r="Q348">
        <v>1</v>
      </c>
      <c r="R348" t="s">
        <v>7521</v>
      </c>
      <c r="S348" t="s">
        <v>829</v>
      </c>
      <c r="T348" t="s">
        <v>829</v>
      </c>
      <c r="V348" t="s">
        <v>6936</v>
      </c>
      <c r="W348" t="s">
        <v>365</v>
      </c>
      <c r="X348" t="s">
        <v>365</v>
      </c>
    </row>
    <row r="349" spans="1:25" x14ac:dyDescent="0.25">
      <c r="A349" t="s">
        <v>4550</v>
      </c>
      <c r="B349">
        <v>2020</v>
      </c>
      <c r="C349" t="s">
        <v>3582</v>
      </c>
      <c r="D349" s="17">
        <v>43952</v>
      </c>
      <c r="E349">
        <v>10</v>
      </c>
      <c r="F349" t="s">
        <v>633</v>
      </c>
      <c r="G349" t="s">
        <v>130</v>
      </c>
      <c r="I349" t="s">
        <v>156</v>
      </c>
      <c r="Q349">
        <v>1</v>
      </c>
      <c r="R349" t="s">
        <v>7521</v>
      </c>
      <c r="S349" t="s">
        <v>829</v>
      </c>
      <c r="T349" t="s">
        <v>829</v>
      </c>
      <c r="V349" t="s">
        <v>6936</v>
      </c>
      <c r="W349" t="s">
        <v>365</v>
      </c>
      <c r="X349" t="s">
        <v>365</v>
      </c>
    </row>
    <row r="350" spans="1:25" x14ac:dyDescent="0.25">
      <c r="A350" t="s">
        <v>4548</v>
      </c>
      <c r="B350">
        <v>2020</v>
      </c>
      <c r="C350" t="s">
        <v>3582</v>
      </c>
      <c r="D350" s="17">
        <v>43952</v>
      </c>
      <c r="E350">
        <v>10</v>
      </c>
      <c r="F350" t="s">
        <v>633</v>
      </c>
      <c r="G350" t="s">
        <v>130</v>
      </c>
      <c r="I350" t="s">
        <v>156</v>
      </c>
      <c r="Q350">
        <v>1</v>
      </c>
      <c r="R350" t="s">
        <v>7521</v>
      </c>
      <c r="S350">
        <v>0</v>
      </c>
      <c r="T350">
        <v>0</v>
      </c>
      <c r="U350" t="s">
        <v>3668</v>
      </c>
      <c r="V350" t="s">
        <v>6936</v>
      </c>
      <c r="W350" t="s">
        <v>365</v>
      </c>
      <c r="X350" t="s">
        <v>365</v>
      </c>
    </row>
    <row r="351" spans="1:25" x14ac:dyDescent="0.25">
      <c r="A351" t="s">
        <v>4546</v>
      </c>
      <c r="B351">
        <v>2020</v>
      </c>
      <c r="C351" t="s">
        <v>3582</v>
      </c>
      <c r="D351" s="17">
        <v>43952</v>
      </c>
      <c r="E351">
        <v>10</v>
      </c>
      <c r="F351" t="s">
        <v>633</v>
      </c>
      <c r="G351" t="s">
        <v>130</v>
      </c>
      <c r="I351" t="s">
        <v>156</v>
      </c>
      <c r="Q351">
        <v>1</v>
      </c>
      <c r="R351" t="s">
        <v>7521</v>
      </c>
      <c r="S351">
        <v>0</v>
      </c>
      <c r="T351">
        <v>0</v>
      </c>
      <c r="V351" t="s">
        <v>6936</v>
      </c>
      <c r="W351" t="s">
        <v>365</v>
      </c>
      <c r="X351" t="s">
        <v>365</v>
      </c>
    </row>
    <row r="352" spans="1:25" x14ac:dyDescent="0.25">
      <c r="A352" t="s">
        <v>4543</v>
      </c>
      <c r="B352">
        <v>2020</v>
      </c>
      <c r="C352" t="s">
        <v>3582</v>
      </c>
      <c r="D352" s="17">
        <v>43952</v>
      </c>
      <c r="E352">
        <v>10</v>
      </c>
      <c r="F352" t="s">
        <v>633</v>
      </c>
      <c r="G352" t="s">
        <v>130</v>
      </c>
      <c r="I352" t="s">
        <v>156</v>
      </c>
      <c r="J352" t="s">
        <v>7535</v>
      </c>
      <c r="K352" t="s">
        <v>7678</v>
      </c>
      <c r="L352" t="s">
        <v>7685</v>
      </c>
      <c r="M352" t="s">
        <v>7688</v>
      </c>
      <c r="N352" t="s">
        <v>7561</v>
      </c>
      <c r="O352" t="s">
        <v>8014</v>
      </c>
      <c r="P352" t="s">
        <v>7694</v>
      </c>
      <c r="Q352">
        <v>4</v>
      </c>
      <c r="R352" t="s">
        <v>7521</v>
      </c>
      <c r="S352" t="s">
        <v>4544</v>
      </c>
      <c r="T352">
        <v>19</v>
      </c>
      <c r="V352" t="s">
        <v>6936</v>
      </c>
      <c r="W352" t="s">
        <v>7384</v>
      </c>
      <c r="X352" t="s">
        <v>365</v>
      </c>
      <c r="Y352">
        <v>9</v>
      </c>
    </row>
    <row r="353" spans="1:25" x14ac:dyDescent="0.25">
      <c r="A353" t="s">
        <v>4541</v>
      </c>
      <c r="B353">
        <v>2020</v>
      </c>
      <c r="C353" t="s">
        <v>3582</v>
      </c>
      <c r="D353" s="17">
        <v>43952</v>
      </c>
      <c r="E353">
        <v>10</v>
      </c>
      <c r="F353" t="s">
        <v>633</v>
      </c>
      <c r="G353" t="s">
        <v>130</v>
      </c>
      <c r="I353" t="s">
        <v>156</v>
      </c>
      <c r="Q353">
        <v>3</v>
      </c>
      <c r="R353" t="s">
        <v>7521</v>
      </c>
      <c r="S353">
        <v>0</v>
      </c>
      <c r="T353">
        <v>4</v>
      </c>
      <c r="U353" t="s">
        <v>3178</v>
      </c>
      <c r="V353" t="s">
        <v>6936</v>
      </c>
      <c r="W353" t="s">
        <v>222</v>
      </c>
      <c r="X353" t="s">
        <v>365</v>
      </c>
    </row>
    <row r="354" spans="1:25" x14ac:dyDescent="0.25">
      <c r="A354" t="s">
        <v>4539</v>
      </c>
      <c r="B354">
        <v>2020</v>
      </c>
      <c r="C354" t="s">
        <v>3582</v>
      </c>
      <c r="D354" s="17">
        <v>43952</v>
      </c>
      <c r="E354">
        <v>10</v>
      </c>
      <c r="F354" t="s">
        <v>633</v>
      </c>
      <c r="G354" t="s">
        <v>130</v>
      </c>
      <c r="I354" t="s">
        <v>156</v>
      </c>
      <c r="Q354">
        <v>2</v>
      </c>
      <c r="R354" t="s">
        <v>7521</v>
      </c>
      <c r="S354">
        <v>0</v>
      </c>
      <c r="T354">
        <v>0</v>
      </c>
      <c r="V354" t="s">
        <v>6936</v>
      </c>
      <c r="W354" t="s">
        <v>365</v>
      </c>
      <c r="X354" t="s">
        <v>365</v>
      </c>
    </row>
    <row r="355" spans="1:25" x14ac:dyDescent="0.25">
      <c r="A355" t="s">
        <v>4537</v>
      </c>
      <c r="B355">
        <v>2020</v>
      </c>
      <c r="C355" t="s">
        <v>3582</v>
      </c>
      <c r="D355" s="17">
        <v>43952</v>
      </c>
      <c r="E355">
        <v>10</v>
      </c>
      <c r="F355" t="s">
        <v>633</v>
      </c>
      <c r="G355" t="s">
        <v>130</v>
      </c>
      <c r="I355" t="s">
        <v>156</v>
      </c>
      <c r="Q355">
        <v>4</v>
      </c>
      <c r="R355" t="s">
        <v>7521</v>
      </c>
      <c r="S355" t="s">
        <v>7025</v>
      </c>
      <c r="T355">
        <v>7</v>
      </c>
      <c r="V355" t="s">
        <v>6936</v>
      </c>
      <c r="W355" t="s">
        <v>222</v>
      </c>
      <c r="X355" t="s">
        <v>365</v>
      </c>
    </row>
    <row r="356" spans="1:25" x14ac:dyDescent="0.25">
      <c r="A356" t="s">
        <v>4535</v>
      </c>
      <c r="B356">
        <v>2020</v>
      </c>
      <c r="C356" t="s">
        <v>3582</v>
      </c>
      <c r="D356" s="17">
        <v>43952</v>
      </c>
      <c r="E356">
        <v>10</v>
      </c>
      <c r="F356" t="s">
        <v>633</v>
      </c>
      <c r="G356" t="s">
        <v>130</v>
      </c>
      <c r="I356" t="s">
        <v>156</v>
      </c>
      <c r="Q356">
        <v>1</v>
      </c>
      <c r="R356" t="s">
        <v>7521</v>
      </c>
      <c r="S356" t="s">
        <v>7023</v>
      </c>
      <c r="T356">
        <v>2</v>
      </c>
      <c r="U356" t="s">
        <v>3178</v>
      </c>
      <c r="V356" t="s">
        <v>6936</v>
      </c>
      <c r="W356" t="s">
        <v>222</v>
      </c>
      <c r="X356" t="s">
        <v>365</v>
      </c>
    </row>
    <row r="357" spans="1:25" x14ac:dyDescent="0.25">
      <c r="A357" t="s">
        <v>4533</v>
      </c>
      <c r="B357">
        <v>2020</v>
      </c>
      <c r="C357" t="s">
        <v>3582</v>
      </c>
      <c r="D357" s="17">
        <v>43952</v>
      </c>
      <c r="E357">
        <v>10</v>
      </c>
      <c r="F357" t="s">
        <v>633</v>
      </c>
      <c r="G357" t="s">
        <v>130</v>
      </c>
      <c r="I357" t="s">
        <v>156</v>
      </c>
      <c r="Q357">
        <v>1</v>
      </c>
      <c r="R357" t="s">
        <v>7521</v>
      </c>
      <c r="S357">
        <v>0</v>
      </c>
      <c r="T357">
        <v>0</v>
      </c>
      <c r="V357" t="s">
        <v>6936</v>
      </c>
      <c r="W357" t="s">
        <v>365</v>
      </c>
      <c r="X357" t="s">
        <v>365</v>
      </c>
    </row>
    <row r="358" spans="1:25" x14ac:dyDescent="0.25">
      <c r="A358" t="s">
        <v>4531</v>
      </c>
      <c r="B358">
        <v>2020</v>
      </c>
      <c r="C358" t="s">
        <v>3582</v>
      </c>
      <c r="D358" s="17">
        <v>43952</v>
      </c>
      <c r="E358">
        <v>10</v>
      </c>
      <c r="F358" t="s">
        <v>633</v>
      </c>
      <c r="G358" t="s">
        <v>130</v>
      </c>
      <c r="I358" t="s">
        <v>156</v>
      </c>
      <c r="Q358">
        <v>16</v>
      </c>
      <c r="R358" t="s">
        <v>7517</v>
      </c>
      <c r="S358" t="s">
        <v>35737</v>
      </c>
      <c r="T358">
        <v>3</v>
      </c>
      <c r="U358" t="s">
        <v>3910</v>
      </c>
      <c r="V358" t="s">
        <v>6936</v>
      </c>
      <c r="W358" t="s">
        <v>222</v>
      </c>
      <c r="X358" t="s">
        <v>365</v>
      </c>
    </row>
    <row r="359" spans="1:25" x14ac:dyDescent="0.25">
      <c r="A359" t="s">
        <v>4529</v>
      </c>
      <c r="B359">
        <v>2020</v>
      </c>
      <c r="C359" t="s">
        <v>3582</v>
      </c>
      <c r="D359" s="17">
        <v>43952</v>
      </c>
      <c r="E359">
        <v>10</v>
      </c>
      <c r="F359" t="s">
        <v>633</v>
      </c>
      <c r="G359" t="s">
        <v>130</v>
      </c>
      <c r="I359" t="s">
        <v>156</v>
      </c>
      <c r="Q359">
        <v>1</v>
      </c>
      <c r="R359" t="s">
        <v>7521</v>
      </c>
      <c r="S359" t="s">
        <v>829</v>
      </c>
      <c r="T359" t="s">
        <v>829</v>
      </c>
      <c r="V359" t="s">
        <v>6936</v>
      </c>
      <c r="W359" t="s">
        <v>365</v>
      </c>
      <c r="X359" t="s">
        <v>365</v>
      </c>
    </row>
    <row r="360" spans="1:25" x14ac:dyDescent="0.25">
      <c r="A360" t="s">
        <v>4527</v>
      </c>
      <c r="B360">
        <v>2020</v>
      </c>
      <c r="C360" t="s">
        <v>3582</v>
      </c>
      <c r="D360" s="17">
        <v>43952</v>
      </c>
      <c r="E360">
        <v>10</v>
      </c>
      <c r="F360" t="s">
        <v>633</v>
      </c>
      <c r="G360" t="s">
        <v>130</v>
      </c>
      <c r="I360" t="s">
        <v>156</v>
      </c>
      <c r="Q360">
        <v>1</v>
      </c>
      <c r="R360" t="s">
        <v>7521</v>
      </c>
      <c r="S360" t="s">
        <v>829</v>
      </c>
      <c r="T360" t="s">
        <v>829</v>
      </c>
      <c r="V360" t="s">
        <v>6936</v>
      </c>
      <c r="W360" t="s">
        <v>365</v>
      </c>
      <c r="X360" t="s">
        <v>365</v>
      </c>
    </row>
    <row r="361" spans="1:25" x14ac:dyDescent="0.25">
      <c r="A361" t="s">
        <v>4525</v>
      </c>
      <c r="B361">
        <v>2020</v>
      </c>
      <c r="C361" t="s">
        <v>3582</v>
      </c>
      <c r="D361" s="17">
        <v>43952</v>
      </c>
      <c r="E361">
        <v>10</v>
      </c>
      <c r="F361" t="s">
        <v>633</v>
      </c>
      <c r="G361" t="s">
        <v>130</v>
      </c>
      <c r="I361" t="s">
        <v>156</v>
      </c>
      <c r="Q361">
        <v>1</v>
      </c>
      <c r="R361" t="s">
        <v>7521</v>
      </c>
      <c r="S361" t="s">
        <v>829</v>
      </c>
      <c r="T361" t="s">
        <v>829</v>
      </c>
      <c r="V361" t="s">
        <v>6936</v>
      </c>
      <c r="W361" t="s">
        <v>365</v>
      </c>
      <c r="X361" t="s">
        <v>365</v>
      </c>
    </row>
    <row r="362" spans="1:25" x14ac:dyDescent="0.25">
      <c r="A362" t="s">
        <v>4523</v>
      </c>
      <c r="B362">
        <v>2020</v>
      </c>
      <c r="C362" t="s">
        <v>3582</v>
      </c>
      <c r="D362" s="17">
        <v>43952</v>
      </c>
      <c r="E362">
        <v>10</v>
      </c>
      <c r="F362" t="s">
        <v>633</v>
      </c>
      <c r="G362" t="s">
        <v>130</v>
      </c>
      <c r="I362" t="s">
        <v>156</v>
      </c>
      <c r="Q362">
        <v>1</v>
      </c>
      <c r="R362" t="s">
        <v>7521</v>
      </c>
      <c r="S362" t="s">
        <v>829</v>
      </c>
      <c r="T362" t="s">
        <v>829</v>
      </c>
      <c r="V362" t="s">
        <v>6936</v>
      </c>
      <c r="W362" t="s">
        <v>365</v>
      </c>
      <c r="X362" t="s">
        <v>365</v>
      </c>
    </row>
    <row r="363" spans="1:25" x14ac:dyDescent="0.25">
      <c r="A363" t="s">
        <v>4521</v>
      </c>
      <c r="B363">
        <v>2020</v>
      </c>
      <c r="C363" t="s">
        <v>3582</v>
      </c>
      <c r="D363" s="17">
        <v>43952</v>
      </c>
      <c r="E363">
        <v>10</v>
      </c>
      <c r="F363" t="s">
        <v>633</v>
      </c>
      <c r="G363" t="s">
        <v>130</v>
      </c>
      <c r="I363" t="s">
        <v>156</v>
      </c>
      <c r="Q363">
        <v>1</v>
      </c>
      <c r="R363" t="s">
        <v>7521</v>
      </c>
      <c r="S363">
        <v>0</v>
      </c>
      <c r="T363">
        <v>0</v>
      </c>
      <c r="V363" t="s">
        <v>6936</v>
      </c>
      <c r="W363" t="s">
        <v>365</v>
      </c>
      <c r="X363" t="s">
        <v>365</v>
      </c>
    </row>
    <row r="364" spans="1:25" x14ac:dyDescent="0.25">
      <c r="A364" t="s">
        <v>4519</v>
      </c>
      <c r="B364">
        <v>2020</v>
      </c>
      <c r="C364" t="s">
        <v>3582</v>
      </c>
      <c r="D364" s="17">
        <v>43952</v>
      </c>
      <c r="E364">
        <v>10</v>
      </c>
      <c r="F364" t="s">
        <v>633</v>
      </c>
      <c r="G364" t="s">
        <v>130</v>
      </c>
      <c r="I364" t="s">
        <v>156</v>
      </c>
      <c r="Q364">
        <v>3</v>
      </c>
      <c r="R364" t="s">
        <v>7521</v>
      </c>
      <c r="S364">
        <v>0</v>
      </c>
      <c r="T364">
        <v>0</v>
      </c>
      <c r="V364" t="s">
        <v>6936</v>
      </c>
      <c r="W364" t="s">
        <v>365</v>
      </c>
      <c r="X364" t="s">
        <v>365</v>
      </c>
    </row>
    <row r="365" spans="1:25" x14ac:dyDescent="0.25">
      <c r="A365" t="s">
        <v>4517</v>
      </c>
      <c r="B365">
        <v>2020</v>
      </c>
      <c r="C365" t="s">
        <v>3582</v>
      </c>
      <c r="D365" s="17">
        <v>43952</v>
      </c>
      <c r="E365">
        <v>10</v>
      </c>
      <c r="F365" t="s">
        <v>633</v>
      </c>
      <c r="G365" t="s">
        <v>130</v>
      </c>
      <c r="I365" t="s">
        <v>156</v>
      </c>
      <c r="Q365">
        <v>1</v>
      </c>
      <c r="R365" t="s">
        <v>7521</v>
      </c>
      <c r="S365">
        <v>0</v>
      </c>
      <c r="T365">
        <v>0</v>
      </c>
      <c r="V365" t="s">
        <v>6936</v>
      </c>
      <c r="W365" t="s">
        <v>365</v>
      </c>
      <c r="X365" t="s">
        <v>365</v>
      </c>
    </row>
    <row r="366" spans="1:25" x14ac:dyDescent="0.25">
      <c r="A366" t="s">
        <v>4511</v>
      </c>
      <c r="B366">
        <v>2020</v>
      </c>
      <c r="C366" t="s">
        <v>3582</v>
      </c>
      <c r="D366" s="17">
        <v>43952</v>
      </c>
      <c r="E366">
        <v>10</v>
      </c>
      <c r="F366" t="s">
        <v>633</v>
      </c>
      <c r="G366" t="s">
        <v>130</v>
      </c>
      <c r="I366" t="s">
        <v>156</v>
      </c>
      <c r="J366" t="s">
        <v>7535</v>
      </c>
      <c r="K366" t="s">
        <v>7678</v>
      </c>
      <c r="L366" t="s">
        <v>7685</v>
      </c>
      <c r="M366" t="s">
        <v>7688</v>
      </c>
      <c r="N366" t="s">
        <v>7555</v>
      </c>
      <c r="O366" t="s">
        <v>8014</v>
      </c>
      <c r="P366" t="s">
        <v>7694</v>
      </c>
      <c r="Q366" t="s">
        <v>4512</v>
      </c>
      <c r="R366" t="s">
        <v>7517</v>
      </c>
      <c r="S366" t="s">
        <v>4513</v>
      </c>
      <c r="T366" t="s">
        <v>4514</v>
      </c>
      <c r="U366" t="s">
        <v>4515</v>
      </c>
      <c r="V366" t="s">
        <v>6936</v>
      </c>
      <c r="W366" t="s">
        <v>7384</v>
      </c>
      <c r="X366" t="s">
        <v>365</v>
      </c>
      <c r="Y366">
        <v>10</v>
      </c>
    </row>
    <row r="367" spans="1:25" x14ac:dyDescent="0.25">
      <c r="A367" t="s">
        <v>4509</v>
      </c>
      <c r="B367">
        <v>2020</v>
      </c>
      <c r="C367" t="s">
        <v>3582</v>
      </c>
      <c r="D367" s="17">
        <v>43952</v>
      </c>
      <c r="E367">
        <v>10</v>
      </c>
      <c r="F367" t="s">
        <v>633</v>
      </c>
      <c r="G367" t="s">
        <v>130</v>
      </c>
      <c r="I367" t="s">
        <v>156</v>
      </c>
      <c r="Q367">
        <v>2</v>
      </c>
      <c r="R367" t="s">
        <v>7521</v>
      </c>
      <c r="S367">
        <v>0</v>
      </c>
      <c r="T367">
        <v>0</v>
      </c>
      <c r="V367" t="s">
        <v>6936</v>
      </c>
      <c r="W367" t="s">
        <v>365</v>
      </c>
      <c r="X367" t="s">
        <v>365</v>
      </c>
    </row>
    <row r="368" spans="1:25" x14ac:dyDescent="0.25">
      <c r="A368" t="s">
        <v>4507</v>
      </c>
      <c r="B368">
        <v>2020</v>
      </c>
      <c r="C368" t="s">
        <v>3582</v>
      </c>
      <c r="D368" s="17">
        <v>43952</v>
      </c>
      <c r="E368">
        <v>10</v>
      </c>
      <c r="F368" t="s">
        <v>633</v>
      </c>
      <c r="G368" t="s">
        <v>130</v>
      </c>
      <c r="I368" t="s">
        <v>156</v>
      </c>
      <c r="Q368">
        <v>4</v>
      </c>
      <c r="R368" t="s">
        <v>7521</v>
      </c>
      <c r="S368">
        <v>0</v>
      </c>
      <c r="T368">
        <v>2</v>
      </c>
      <c r="U368" t="s">
        <v>3668</v>
      </c>
      <c r="V368" t="s">
        <v>6936</v>
      </c>
      <c r="W368" t="s">
        <v>222</v>
      </c>
      <c r="X368" t="s">
        <v>365</v>
      </c>
    </row>
    <row r="369" spans="1:24" x14ac:dyDescent="0.25">
      <c r="A369" t="s">
        <v>4505</v>
      </c>
      <c r="B369">
        <v>2020</v>
      </c>
      <c r="C369" t="s">
        <v>3582</v>
      </c>
      <c r="D369" s="17">
        <v>43952</v>
      </c>
      <c r="E369">
        <v>10</v>
      </c>
      <c r="F369" t="s">
        <v>633</v>
      </c>
      <c r="G369" t="s">
        <v>130</v>
      </c>
      <c r="I369" t="s">
        <v>156</v>
      </c>
      <c r="Q369">
        <v>2</v>
      </c>
      <c r="R369" t="s">
        <v>7521</v>
      </c>
      <c r="S369" t="s">
        <v>668</v>
      </c>
      <c r="T369">
        <v>3</v>
      </c>
      <c r="V369" t="s">
        <v>6936</v>
      </c>
      <c r="W369" t="s">
        <v>222</v>
      </c>
      <c r="X369" t="s">
        <v>365</v>
      </c>
    </row>
    <row r="370" spans="1:24" x14ac:dyDescent="0.25">
      <c r="A370" t="s">
        <v>4503</v>
      </c>
      <c r="B370">
        <v>2020</v>
      </c>
      <c r="C370" t="s">
        <v>3582</v>
      </c>
      <c r="D370" s="17">
        <v>43952</v>
      </c>
      <c r="E370">
        <v>10</v>
      </c>
      <c r="F370" t="s">
        <v>633</v>
      </c>
      <c r="G370" t="s">
        <v>130</v>
      </c>
      <c r="I370" t="s">
        <v>156</v>
      </c>
      <c r="Q370">
        <v>8</v>
      </c>
      <c r="R370" t="s">
        <v>7516</v>
      </c>
      <c r="S370">
        <v>0</v>
      </c>
      <c r="T370">
        <v>1</v>
      </c>
      <c r="V370" t="s">
        <v>6936</v>
      </c>
      <c r="W370" t="s">
        <v>272</v>
      </c>
      <c r="X370" t="s">
        <v>365</v>
      </c>
    </row>
    <row r="371" spans="1:24" x14ac:dyDescent="0.25">
      <c r="A371" t="s">
        <v>4501</v>
      </c>
      <c r="B371">
        <v>2020</v>
      </c>
      <c r="C371" t="s">
        <v>3582</v>
      </c>
      <c r="D371" s="17">
        <v>43952</v>
      </c>
      <c r="E371">
        <v>10</v>
      </c>
      <c r="F371" t="s">
        <v>633</v>
      </c>
      <c r="G371" t="s">
        <v>130</v>
      </c>
      <c r="I371" t="s">
        <v>156</v>
      </c>
      <c r="Q371">
        <v>1</v>
      </c>
      <c r="R371" t="s">
        <v>7521</v>
      </c>
      <c r="S371">
        <v>0</v>
      </c>
      <c r="T371">
        <v>0</v>
      </c>
      <c r="V371" t="s">
        <v>6936</v>
      </c>
      <c r="W371" t="s">
        <v>365</v>
      </c>
      <c r="X371" t="s">
        <v>365</v>
      </c>
    </row>
    <row r="372" spans="1:24" x14ac:dyDescent="0.25">
      <c r="A372" t="s">
        <v>4499</v>
      </c>
      <c r="B372">
        <v>2020</v>
      </c>
      <c r="C372" t="s">
        <v>3582</v>
      </c>
      <c r="D372" s="17">
        <v>43952</v>
      </c>
      <c r="E372">
        <v>10</v>
      </c>
      <c r="F372" t="s">
        <v>633</v>
      </c>
      <c r="G372" t="s">
        <v>130</v>
      </c>
      <c r="I372" t="s">
        <v>156</v>
      </c>
      <c r="Q372">
        <v>1</v>
      </c>
      <c r="R372" t="s">
        <v>7521</v>
      </c>
      <c r="S372">
        <v>0</v>
      </c>
      <c r="T372">
        <v>0</v>
      </c>
      <c r="V372" t="s">
        <v>6936</v>
      </c>
      <c r="W372" t="s">
        <v>365</v>
      </c>
      <c r="X372" t="s">
        <v>365</v>
      </c>
    </row>
    <row r="373" spans="1:24" x14ac:dyDescent="0.25">
      <c r="A373" t="s">
        <v>4497</v>
      </c>
      <c r="B373">
        <v>2020</v>
      </c>
      <c r="C373" t="s">
        <v>3582</v>
      </c>
      <c r="D373" s="17">
        <v>43952</v>
      </c>
      <c r="E373">
        <v>10</v>
      </c>
      <c r="F373" t="s">
        <v>633</v>
      </c>
      <c r="G373" t="s">
        <v>130</v>
      </c>
      <c r="I373" t="s">
        <v>156</v>
      </c>
      <c r="Q373">
        <v>2</v>
      </c>
      <c r="R373" t="s">
        <v>7521</v>
      </c>
      <c r="S373">
        <v>0</v>
      </c>
      <c r="T373">
        <v>0</v>
      </c>
      <c r="V373" t="s">
        <v>6936</v>
      </c>
      <c r="W373" t="s">
        <v>365</v>
      </c>
      <c r="X373" t="s">
        <v>365</v>
      </c>
    </row>
    <row r="374" spans="1:24" x14ac:dyDescent="0.25">
      <c r="A374" t="s">
        <v>4495</v>
      </c>
      <c r="B374">
        <v>2020</v>
      </c>
      <c r="C374" t="s">
        <v>3582</v>
      </c>
      <c r="D374" s="17">
        <v>43952</v>
      </c>
      <c r="E374">
        <v>10</v>
      </c>
      <c r="F374" t="s">
        <v>633</v>
      </c>
      <c r="G374" t="s">
        <v>130</v>
      </c>
      <c r="I374" t="s">
        <v>156</v>
      </c>
      <c r="Q374">
        <v>2</v>
      </c>
      <c r="R374" t="s">
        <v>7521</v>
      </c>
      <c r="S374">
        <v>0</v>
      </c>
      <c r="T374">
        <v>1</v>
      </c>
      <c r="U374" t="s">
        <v>3668</v>
      </c>
      <c r="V374" t="s">
        <v>6936</v>
      </c>
      <c r="W374" t="s">
        <v>272</v>
      </c>
      <c r="X374" t="s">
        <v>365</v>
      </c>
    </row>
    <row r="375" spans="1:24" x14ac:dyDescent="0.25">
      <c r="A375" t="s">
        <v>4493</v>
      </c>
      <c r="B375">
        <v>2020</v>
      </c>
      <c r="C375" t="s">
        <v>3582</v>
      </c>
      <c r="D375" s="17">
        <v>43952</v>
      </c>
      <c r="E375">
        <v>10</v>
      </c>
      <c r="F375" t="s">
        <v>633</v>
      </c>
      <c r="G375" t="s">
        <v>130</v>
      </c>
      <c r="I375" t="s">
        <v>156</v>
      </c>
      <c r="Q375">
        <v>1</v>
      </c>
      <c r="R375" t="s">
        <v>7521</v>
      </c>
      <c r="S375">
        <v>0</v>
      </c>
      <c r="T375">
        <v>0</v>
      </c>
      <c r="U375" t="s">
        <v>3889</v>
      </c>
      <c r="V375" t="s">
        <v>6936</v>
      </c>
      <c r="W375" t="s">
        <v>365</v>
      </c>
      <c r="X375" t="s">
        <v>365</v>
      </c>
    </row>
    <row r="376" spans="1:24" x14ac:dyDescent="0.25">
      <c r="A376" t="s">
        <v>4491</v>
      </c>
      <c r="B376">
        <v>2020</v>
      </c>
      <c r="C376" t="s">
        <v>3582</v>
      </c>
      <c r="D376" s="17">
        <v>43952</v>
      </c>
      <c r="E376">
        <v>10</v>
      </c>
      <c r="F376" t="s">
        <v>633</v>
      </c>
      <c r="G376" t="s">
        <v>130</v>
      </c>
      <c r="I376" t="s">
        <v>156</v>
      </c>
      <c r="Q376">
        <v>1</v>
      </c>
      <c r="R376" t="s">
        <v>7521</v>
      </c>
      <c r="S376" t="s">
        <v>829</v>
      </c>
      <c r="T376" t="s">
        <v>829</v>
      </c>
      <c r="V376" t="s">
        <v>6936</v>
      </c>
      <c r="W376" t="s">
        <v>365</v>
      </c>
      <c r="X376" t="s">
        <v>365</v>
      </c>
    </row>
    <row r="377" spans="1:24" x14ac:dyDescent="0.25">
      <c r="A377" t="s">
        <v>4487</v>
      </c>
      <c r="B377">
        <v>2020</v>
      </c>
      <c r="C377" t="s">
        <v>3582</v>
      </c>
      <c r="D377" s="17">
        <v>43952</v>
      </c>
      <c r="E377">
        <v>10</v>
      </c>
      <c r="F377" t="s">
        <v>633</v>
      </c>
      <c r="G377" t="s">
        <v>130</v>
      </c>
      <c r="I377" t="s">
        <v>156</v>
      </c>
      <c r="Q377">
        <v>6</v>
      </c>
      <c r="R377" t="s">
        <v>7516</v>
      </c>
      <c r="S377" t="s">
        <v>4488</v>
      </c>
      <c r="T377">
        <v>9</v>
      </c>
      <c r="U377" t="s">
        <v>4489</v>
      </c>
      <c r="V377" t="s">
        <v>6936</v>
      </c>
      <c r="W377" t="s">
        <v>222</v>
      </c>
      <c r="X377" t="s">
        <v>365</v>
      </c>
    </row>
    <row r="378" spans="1:24" x14ac:dyDescent="0.25">
      <c r="A378" t="s">
        <v>4485</v>
      </c>
      <c r="B378">
        <v>2020</v>
      </c>
      <c r="C378" t="s">
        <v>3582</v>
      </c>
      <c r="D378" s="17">
        <v>43952</v>
      </c>
      <c r="E378">
        <v>10</v>
      </c>
      <c r="F378" t="s">
        <v>633</v>
      </c>
      <c r="G378" t="s">
        <v>130</v>
      </c>
      <c r="I378" t="s">
        <v>156</v>
      </c>
      <c r="Q378">
        <v>1</v>
      </c>
      <c r="R378" t="s">
        <v>7521</v>
      </c>
      <c r="S378">
        <v>0</v>
      </c>
      <c r="T378">
        <v>2</v>
      </c>
      <c r="U378" t="s">
        <v>3668</v>
      </c>
      <c r="V378" t="s">
        <v>6936</v>
      </c>
      <c r="W378" t="s">
        <v>222</v>
      </c>
      <c r="X378" t="s">
        <v>365</v>
      </c>
    </row>
    <row r="379" spans="1:24" x14ac:dyDescent="0.25">
      <c r="A379" t="s">
        <v>4481</v>
      </c>
      <c r="B379">
        <v>2020</v>
      </c>
      <c r="C379" t="s">
        <v>3582</v>
      </c>
      <c r="D379" s="17">
        <v>43952</v>
      </c>
      <c r="E379">
        <v>10</v>
      </c>
      <c r="F379" t="s">
        <v>633</v>
      </c>
      <c r="G379" t="s">
        <v>130</v>
      </c>
      <c r="I379" t="s">
        <v>156</v>
      </c>
      <c r="Q379">
        <v>13</v>
      </c>
      <c r="R379" t="s">
        <v>7517</v>
      </c>
      <c r="S379" t="s">
        <v>1327</v>
      </c>
      <c r="T379">
        <v>0</v>
      </c>
      <c r="U379" t="s">
        <v>3178</v>
      </c>
      <c r="V379" t="s">
        <v>6936</v>
      </c>
      <c r="W379" t="s">
        <v>365</v>
      </c>
      <c r="X379" t="s">
        <v>365</v>
      </c>
    </row>
    <row r="380" spans="1:24" x14ac:dyDescent="0.25">
      <c r="A380" t="s">
        <v>4478</v>
      </c>
      <c r="B380">
        <v>2020</v>
      </c>
      <c r="C380" t="s">
        <v>3582</v>
      </c>
      <c r="D380" s="17">
        <v>43952</v>
      </c>
      <c r="E380">
        <v>10</v>
      </c>
      <c r="F380" t="s">
        <v>633</v>
      </c>
      <c r="G380" t="s">
        <v>130</v>
      </c>
      <c r="I380" t="s">
        <v>156</v>
      </c>
      <c r="Q380">
        <v>3</v>
      </c>
      <c r="R380" t="s">
        <v>7521</v>
      </c>
      <c r="S380">
        <v>0</v>
      </c>
      <c r="T380">
        <v>0</v>
      </c>
      <c r="V380" t="s">
        <v>6936</v>
      </c>
      <c r="W380" t="s">
        <v>365</v>
      </c>
      <c r="X380" t="s">
        <v>365</v>
      </c>
    </row>
    <row r="381" spans="1:24" x14ac:dyDescent="0.25">
      <c r="A381" t="s">
        <v>4476</v>
      </c>
      <c r="B381">
        <v>2020</v>
      </c>
      <c r="C381" t="s">
        <v>3582</v>
      </c>
      <c r="D381" s="17">
        <v>43952</v>
      </c>
      <c r="E381">
        <v>10</v>
      </c>
      <c r="F381" t="s">
        <v>633</v>
      </c>
      <c r="G381" t="s">
        <v>130</v>
      </c>
      <c r="I381" t="s">
        <v>156</v>
      </c>
      <c r="Q381">
        <v>1</v>
      </c>
      <c r="R381" t="s">
        <v>7521</v>
      </c>
      <c r="S381">
        <v>0</v>
      </c>
      <c r="T381">
        <v>0</v>
      </c>
      <c r="V381" t="s">
        <v>6936</v>
      </c>
      <c r="W381" t="s">
        <v>365</v>
      </c>
      <c r="X381" t="s">
        <v>365</v>
      </c>
    </row>
    <row r="382" spans="1:24" x14ac:dyDescent="0.25">
      <c r="A382" t="s">
        <v>4474</v>
      </c>
      <c r="B382">
        <v>2020</v>
      </c>
      <c r="C382" t="s">
        <v>3582</v>
      </c>
      <c r="D382" s="17">
        <v>43952</v>
      </c>
      <c r="E382">
        <v>10</v>
      </c>
      <c r="F382" t="s">
        <v>633</v>
      </c>
      <c r="G382" t="s">
        <v>130</v>
      </c>
      <c r="I382" t="s">
        <v>156</v>
      </c>
      <c r="Q382">
        <v>2</v>
      </c>
      <c r="R382" t="s">
        <v>7521</v>
      </c>
      <c r="S382" t="s">
        <v>741</v>
      </c>
      <c r="T382">
        <v>2</v>
      </c>
      <c r="V382" t="s">
        <v>6936</v>
      </c>
      <c r="W382" t="s">
        <v>222</v>
      </c>
      <c r="X382" t="s">
        <v>365</v>
      </c>
    </row>
    <row r="383" spans="1:24" x14ac:dyDescent="0.25">
      <c r="A383" t="s">
        <v>4472</v>
      </c>
      <c r="B383">
        <v>2020</v>
      </c>
      <c r="C383" t="s">
        <v>3582</v>
      </c>
      <c r="D383" s="17">
        <v>43952</v>
      </c>
      <c r="E383">
        <v>10</v>
      </c>
      <c r="F383" t="s">
        <v>633</v>
      </c>
      <c r="G383" t="s">
        <v>130</v>
      </c>
      <c r="I383" t="s">
        <v>156</v>
      </c>
      <c r="Q383">
        <v>1</v>
      </c>
      <c r="R383" t="s">
        <v>7521</v>
      </c>
      <c r="S383">
        <v>0</v>
      </c>
      <c r="T383">
        <v>0</v>
      </c>
      <c r="U383" t="s">
        <v>3178</v>
      </c>
      <c r="V383" t="s">
        <v>6936</v>
      </c>
      <c r="W383" t="s">
        <v>365</v>
      </c>
      <c r="X383" t="s">
        <v>365</v>
      </c>
    </row>
    <row r="384" spans="1:24" x14ac:dyDescent="0.25">
      <c r="A384" t="s">
        <v>4470</v>
      </c>
      <c r="B384">
        <v>2020</v>
      </c>
      <c r="C384" t="s">
        <v>3582</v>
      </c>
      <c r="D384" s="17">
        <v>43952</v>
      </c>
      <c r="E384">
        <v>10</v>
      </c>
      <c r="F384" t="s">
        <v>633</v>
      </c>
      <c r="G384" t="s">
        <v>130</v>
      </c>
      <c r="I384" t="s">
        <v>156</v>
      </c>
      <c r="Q384">
        <v>1</v>
      </c>
      <c r="R384" t="s">
        <v>7521</v>
      </c>
      <c r="S384">
        <v>0</v>
      </c>
      <c r="T384">
        <v>1</v>
      </c>
      <c r="V384" t="s">
        <v>6936</v>
      </c>
      <c r="W384" t="s">
        <v>272</v>
      </c>
      <c r="X384" t="s">
        <v>365</v>
      </c>
    </row>
    <row r="385" spans="1:25" x14ac:dyDescent="0.25">
      <c r="A385" t="s">
        <v>4466</v>
      </c>
      <c r="B385">
        <v>2020</v>
      </c>
      <c r="C385" t="s">
        <v>3582</v>
      </c>
      <c r="D385" s="17">
        <v>43952</v>
      </c>
      <c r="E385">
        <v>10</v>
      </c>
      <c r="F385" t="s">
        <v>633</v>
      </c>
      <c r="G385" t="s">
        <v>130</v>
      </c>
      <c r="I385" t="s">
        <v>156</v>
      </c>
      <c r="Q385">
        <v>1</v>
      </c>
      <c r="R385" t="s">
        <v>7521</v>
      </c>
      <c r="S385">
        <v>0</v>
      </c>
      <c r="T385">
        <v>2</v>
      </c>
      <c r="V385" t="s">
        <v>6936</v>
      </c>
      <c r="W385" t="s">
        <v>222</v>
      </c>
      <c r="X385" t="s">
        <v>365</v>
      </c>
    </row>
    <row r="386" spans="1:25" x14ac:dyDescent="0.25">
      <c r="A386" t="s">
        <v>4464</v>
      </c>
      <c r="B386">
        <v>2020</v>
      </c>
      <c r="C386" t="s">
        <v>3600</v>
      </c>
      <c r="D386" s="17">
        <v>43922</v>
      </c>
      <c r="E386">
        <v>11</v>
      </c>
      <c r="F386" t="s">
        <v>633</v>
      </c>
      <c r="G386" t="s">
        <v>130</v>
      </c>
      <c r="I386" t="s">
        <v>156</v>
      </c>
      <c r="Q386">
        <v>2</v>
      </c>
      <c r="R386" t="s">
        <v>7521</v>
      </c>
      <c r="S386">
        <v>0</v>
      </c>
      <c r="T386">
        <v>2</v>
      </c>
      <c r="U386" t="s">
        <v>4454</v>
      </c>
      <c r="V386" t="s">
        <v>6936</v>
      </c>
      <c r="W386" t="s">
        <v>222</v>
      </c>
      <c r="X386" t="s">
        <v>365</v>
      </c>
    </row>
    <row r="387" spans="1:25" x14ac:dyDescent="0.25">
      <c r="A387" t="s">
        <v>4462</v>
      </c>
      <c r="B387">
        <v>2020</v>
      </c>
      <c r="C387" t="s">
        <v>3600</v>
      </c>
      <c r="D387" s="17">
        <v>43922</v>
      </c>
      <c r="E387">
        <v>11</v>
      </c>
      <c r="F387" t="s">
        <v>633</v>
      </c>
      <c r="G387" t="s">
        <v>130</v>
      </c>
      <c r="I387" t="s">
        <v>156</v>
      </c>
      <c r="Q387">
        <v>4</v>
      </c>
      <c r="R387" t="s">
        <v>7521</v>
      </c>
      <c r="S387">
        <v>0</v>
      </c>
      <c r="T387">
        <v>6</v>
      </c>
      <c r="V387" t="s">
        <v>6936</v>
      </c>
      <c r="W387" t="s">
        <v>222</v>
      </c>
      <c r="X387" t="s">
        <v>365</v>
      </c>
    </row>
    <row r="388" spans="1:25" x14ac:dyDescent="0.25">
      <c r="A388" t="s">
        <v>4460</v>
      </c>
      <c r="B388">
        <v>2020</v>
      </c>
      <c r="C388" t="s">
        <v>3600</v>
      </c>
      <c r="D388" s="17">
        <v>43922</v>
      </c>
      <c r="E388">
        <v>11</v>
      </c>
      <c r="F388" t="s">
        <v>633</v>
      </c>
      <c r="G388" t="s">
        <v>130</v>
      </c>
      <c r="I388" t="s">
        <v>156</v>
      </c>
      <c r="Q388">
        <v>1</v>
      </c>
      <c r="R388" t="s">
        <v>7521</v>
      </c>
      <c r="S388" t="s">
        <v>1280</v>
      </c>
      <c r="T388">
        <v>0</v>
      </c>
      <c r="U388" t="s">
        <v>3910</v>
      </c>
      <c r="V388" t="s">
        <v>6936</v>
      </c>
      <c r="W388" t="s">
        <v>365</v>
      </c>
      <c r="X388" t="s">
        <v>365</v>
      </c>
    </row>
    <row r="389" spans="1:25" x14ac:dyDescent="0.25">
      <c r="A389" t="s">
        <v>4458</v>
      </c>
      <c r="B389">
        <v>2020</v>
      </c>
      <c r="C389" t="s">
        <v>3600</v>
      </c>
      <c r="D389" s="17">
        <v>43922</v>
      </c>
      <c r="E389">
        <v>11</v>
      </c>
      <c r="F389" t="s">
        <v>633</v>
      </c>
      <c r="G389" t="s">
        <v>130</v>
      </c>
      <c r="I389" t="s">
        <v>156</v>
      </c>
      <c r="J389" t="s">
        <v>7535</v>
      </c>
      <c r="K389" t="s">
        <v>7678</v>
      </c>
      <c r="L389" t="s">
        <v>7685</v>
      </c>
      <c r="M389" t="s">
        <v>7688</v>
      </c>
      <c r="N389" t="s">
        <v>7561</v>
      </c>
      <c r="O389" t="s">
        <v>8014</v>
      </c>
      <c r="P389" t="s">
        <v>7694</v>
      </c>
      <c r="Q389">
        <v>3</v>
      </c>
      <c r="R389" t="s">
        <v>7521</v>
      </c>
      <c r="S389">
        <v>0</v>
      </c>
      <c r="T389">
        <v>12</v>
      </c>
      <c r="U389" t="s">
        <v>3178</v>
      </c>
      <c r="V389" t="s">
        <v>6936</v>
      </c>
      <c r="W389" t="s">
        <v>7384</v>
      </c>
      <c r="X389" t="s">
        <v>365</v>
      </c>
      <c r="Y389">
        <v>9</v>
      </c>
    </row>
    <row r="390" spans="1:25" x14ac:dyDescent="0.25">
      <c r="A390" t="s">
        <v>4456</v>
      </c>
      <c r="B390">
        <v>2020</v>
      </c>
      <c r="C390" t="s">
        <v>3600</v>
      </c>
      <c r="D390" s="17">
        <v>43922</v>
      </c>
      <c r="E390">
        <v>11</v>
      </c>
      <c r="F390" t="s">
        <v>633</v>
      </c>
      <c r="G390" t="s">
        <v>130</v>
      </c>
      <c r="I390" t="s">
        <v>156</v>
      </c>
      <c r="Q390">
        <v>3</v>
      </c>
      <c r="R390" t="s">
        <v>7521</v>
      </c>
      <c r="S390">
        <v>0</v>
      </c>
      <c r="T390">
        <v>9</v>
      </c>
      <c r="U390" t="s">
        <v>4454</v>
      </c>
      <c r="V390" t="s">
        <v>6936</v>
      </c>
      <c r="W390" t="s">
        <v>222</v>
      </c>
      <c r="X390" t="s">
        <v>365</v>
      </c>
    </row>
    <row r="391" spans="1:25" x14ac:dyDescent="0.25">
      <c r="A391" t="s">
        <v>4453</v>
      </c>
      <c r="B391">
        <v>2020</v>
      </c>
      <c r="C391" t="s">
        <v>3600</v>
      </c>
      <c r="D391" s="17">
        <v>43922</v>
      </c>
      <c r="E391">
        <v>11</v>
      </c>
      <c r="F391" t="s">
        <v>633</v>
      </c>
      <c r="G391" t="s">
        <v>130</v>
      </c>
      <c r="I391" t="s">
        <v>156</v>
      </c>
      <c r="Q391">
        <v>2</v>
      </c>
      <c r="R391" t="s">
        <v>7521</v>
      </c>
      <c r="S391">
        <v>0</v>
      </c>
      <c r="T391">
        <v>4</v>
      </c>
      <c r="U391" t="s">
        <v>4454</v>
      </c>
      <c r="V391" t="s">
        <v>6936</v>
      </c>
      <c r="W391" t="s">
        <v>222</v>
      </c>
      <c r="X391" t="s">
        <v>365</v>
      </c>
    </row>
    <row r="392" spans="1:25" x14ac:dyDescent="0.25">
      <c r="A392" t="s">
        <v>4451</v>
      </c>
      <c r="B392">
        <v>2020</v>
      </c>
      <c r="C392" t="s">
        <v>3600</v>
      </c>
      <c r="D392" s="17">
        <v>43922</v>
      </c>
      <c r="E392">
        <v>11</v>
      </c>
      <c r="F392" t="s">
        <v>633</v>
      </c>
      <c r="G392" t="s">
        <v>130</v>
      </c>
      <c r="I392" t="s">
        <v>156</v>
      </c>
      <c r="Q392">
        <v>1</v>
      </c>
      <c r="R392" t="s">
        <v>7521</v>
      </c>
      <c r="S392">
        <v>0</v>
      </c>
      <c r="T392">
        <v>0</v>
      </c>
      <c r="V392" t="s">
        <v>6936</v>
      </c>
      <c r="W392" t="s">
        <v>365</v>
      </c>
      <c r="X392" t="s">
        <v>365</v>
      </c>
    </row>
    <row r="393" spans="1:25" x14ac:dyDescent="0.25">
      <c r="A393" t="s">
        <v>4449</v>
      </c>
      <c r="B393">
        <v>2020</v>
      </c>
      <c r="C393" t="s">
        <v>3600</v>
      </c>
      <c r="D393" s="17">
        <v>43922</v>
      </c>
      <c r="E393">
        <v>11</v>
      </c>
      <c r="F393" t="s">
        <v>633</v>
      </c>
      <c r="G393" t="s">
        <v>130</v>
      </c>
      <c r="I393" t="s">
        <v>156</v>
      </c>
      <c r="Q393">
        <v>1</v>
      </c>
      <c r="R393" t="s">
        <v>7521</v>
      </c>
      <c r="S393">
        <v>0</v>
      </c>
      <c r="T393">
        <v>0</v>
      </c>
      <c r="V393" t="s">
        <v>6936</v>
      </c>
      <c r="W393" t="s">
        <v>365</v>
      </c>
      <c r="X393" t="s">
        <v>365</v>
      </c>
    </row>
    <row r="394" spans="1:25" x14ac:dyDescent="0.25">
      <c r="A394" t="s">
        <v>4447</v>
      </c>
      <c r="B394">
        <v>2020</v>
      </c>
      <c r="C394" t="s">
        <v>3600</v>
      </c>
      <c r="D394" s="17">
        <v>43922</v>
      </c>
      <c r="E394">
        <v>11</v>
      </c>
      <c r="F394" t="s">
        <v>633</v>
      </c>
      <c r="G394" t="s">
        <v>130</v>
      </c>
      <c r="I394" t="s">
        <v>156</v>
      </c>
      <c r="Q394">
        <v>1</v>
      </c>
      <c r="R394" t="s">
        <v>7521</v>
      </c>
      <c r="S394">
        <v>0</v>
      </c>
      <c r="T394">
        <v>0</v>
      </c>
      <c r="V394" t="s">
        <v>6936</v>
      </c>
      <c r="W394" t="s">
        <v>365</v>
      </c>
      <c r="X394" t="s">
        <v>365</v>
      </c>
    </row>
    <row r="395" spans="1:25" x14ac:dyDescent="0.25">
      <c r="A395" t="s">
        <v>4445</v>
      </c>
      <c r="B395">
        <v>2020</v>
      </c>
      <c r="C395" t="s">
        <v>3600</v>
      </c>
      <c r="D395" s="17">
        <v>43922</v>
      </c>
      <c r="E395">
        <v>11</v>
      </c>
      <c r="F395" t="s">
        <v>633</v>
      </c>
      <c r="G395" t="s">
        <v>130</v>
      </c>
      <c r="I395" t="s">
        <v>156</v>
      </c>
      <c r="Q395">
        <v>3</v>
      </c>
      <c r="R395" t="s">
        <v>7521</v>
      </c>
      <c r="S395">
        <v>0</v>
      </c>
      <c r="T395">
        <v>1</v>
      </c>
      <c r="V395" t="s">
        <v>6936</v>
      </c>
      <c r="W395" t="s">
        <v>272</v>
      </c>
      <c r="X395" t="s">
        <v>365</v>
      </c>
    </row>
    <row r="396" spans="1:25" x14ac:dyDescent="0.25">
      <c r="A396" t="s">
        <v>4443</v>
      </c>
      <c r="B396">
        <v>2020</v>
      </c>
      <c r="C396" t="s">
        <v>3600</v>
      </c>
      <c r="D396" s="17">
        <v>43922</v>
      </c>
      <c r="E396">
        <v>11</v>
      </c>
      <c r="F396" t="s">
        <v>633</v>
      </c>
      <c r="G396" t="s">
        <v>130</v>
      </c>
      <c r="I396" t="s">
        <v>156</v>
      </c>
      <c r="Q396">
        <v>1</v>
      </c>
      <c r="R396" t="s">
        <v>7521</v>
      </c>
      <c r="S396">
        <v>0</v>
      </c>
      <c r="T396">
        <v>0</v>
      </c>
      <c r="V396" t="s">
        <v>6936</v>
      </c>
      <c r="W396" t="s">
        <v>365</v>
      </c>
      <c r="X396" t="s">
        <v>365</v>
      </c>
    </row>
    <row r="397" spans="1:25" x14ac:dyDescent="0.25">
      <c r="A397" t="s">
        <v>4441</v>
      </c>
      <c r="B397">
        <v>2020</v>
      </c>
      <c r="C397" t="s">
        <v>3600</v>
      </c>
      <c r="D397" s="17">
        <v>43922</v>
      </c>
      <c r="E397">
        <v>11</v>
      </c>
      <c r="F397" t="s">
        <v>633</v>
      </c>
      <c r="G397" t="s">
        <v>130</v>
      </c>
      <c r="I397" t="s">
        <v>156</v>
      </c>
      <c r="Q397">
        <v>2</v>
      </c>
      <c r="R397" t="s">
        <v>7521</v>
      </c>
      <c r="S397">
        <v>0</v>
      </c>
      <c r="T397">
        <v>4</v>
      </c>
      <c r="U397" t="s">
        <v>3889</v>
      </c>
      <c r="V397" t="s">
        <v>6936</v>
      </c>
      <c r="W397" t="s">
        <v>222</v>
      </c>
      <c r="X397" t="s">
        <v>365</v>
      </c>
    </row>
    <row r="398" spans="1:25" x14ac:dyDescent="0.25">
      <c r="A398" t="s">
        <v>4439</v>
      </c>
      <c r="B398">
        <v>2020</v>
      </c>
      <c r="C398" t="s">
        <v>3600</v>
      </c>
      <c r="D398" s="17">
        <v>43922</v>
      </c>
      <c r="E398">
        <v>11</v>
      </c>
      <c r="F398" t="s">
        <v>633</v>
      </c>
      <c r="G398" t="s">
        <v>130</v>
      </c>
      <c r="I398" t="s">
        <v>156</v>
      </c>
      <c r="Q398">
        <v>1</v>
      </c>
      <c r="R398" t="s">
        <v>7521</v>
      </c>
      <c r="S398">
        <v>0</v>
      </c>
      <c r="T398">
        <v>0</v>
      </c>
      <c r="V398" t="s">
        <v>6936</v>
      </c>
      <c r="W398" t="s">
        <v>365</v>
      </c>
      <c r="X398" t="s">
        <v>365</v>
      </c>
    </row>
    <row r="399" spans="1:25" x14ac:dyDescent="0.25">
      <c r="A399" t="s">
        <v>4437</v>
      </c>
      <c r="B399">
        <v>2020</v>
      </c>
      <c r="C399" t="s">
        <v>3600</v>
      </c>
      <c r="D399" s="17">
        <v>43922</v>
      </c>
      <c r="E399">
        <v>11</v>
      </c>
      <c r="F399" t="s">
        <v>633</v>
      </c>
      <c r="G399" t="s">
        <v>130</v>
      </c>
      <c r="I399" t="s">
        <v>156</v>
      </c>
      <c r="Q399">
        <v>1</v>
      </c>
      <c r="R399" t="s">
        <v>7521</v>
      </c>
      <c r="S399" t="s">
        <v>829</v>
      </c>
      <c r="T399" t="s">
        <v>829</v>
      </c>
      <c r="V399" t="s">
        <v>6936</v>
      </c>
      <c r="W399" t="s">
        <v>365</v>
      </c>
      <c r="X399" t="s">
        <v>365</v>
      </c>
    </row>
    <row r="400" spans="1:25" x14ac:dyDescent="0.25">
      <c r="A400" t="s">
        <v>4435</v>
      </c>
      <c r="B400">
        <v>2020</v>
      </c>
      <c r="C400" t="s">
        <v>3600</v>
      </c>
      <c r="D400" s="17">
        <v>43922</v>
      </c>
      <c r="E400">
        <v>11</v>
      </c>
      <c r="F400" t="s">
        <v>633</v>
      </c>
      <c r="G400" t="s">
        <v>130</v>
      </c>
      <c r="I400" t="s">
        <v>156</v>
      </c>
      <c r="Q400">
        <v>3</v>
      </c>
      <c r="R400" t="s">
        <v>7521</v>
      </c>
      <c r="S400">
        <v>0</v>
      </c>
      <c r="T400">
        <v>1</v>
      </c>
      <c r="V400" t="s">
        <v>6936</v>
      </c>
      <c r="W400" t="s">
        <v>272</v>
      </c>
      <c r="X400" t="s">
        <v>365</v>
      </c>
    </row>
    <row r="401" spans="1:25" x14ac:dyDescent="0.25">
      <c r="A401" t="s">
        <v>4432</v>
      </c>
      <c r="B401">
        <v>2020</v>
      </c>
      <c r="C401" t="s">
        <v>3600</v>
      </c>
      <c r="D401" s="17">
        <v>43922</v>
      </c>
      <c r="E401">
        <v>11</v>
      </c>
      <c r="F401" t="s">
        <v>633</v>
      </c>
      <c r="G401" t="s">
        <v>130</v>
      </c>
      <c r="I401" t="s">
        <v>156</v>
      </c>
      <c r="Q401">
        <v>1</v>
      </c>
      <c r="R401" t="s">
        <v>7521</v>
      </c>
      <c r="S401" t="s">
        <v>4433</v>
      </c>
      <c r="T401">
        <v>1</v>
      </c>
      <c r="V401" t="s">
        <v>6936</v>
      </c>
      <c r="W401" t="s">
        <v>272</v>
      </c>
      <c r="X401" t="s">
        <v>365</v>
      </c>
    </row>
    <row r="402" spans="1:25" x14ac:dyDescent="0.25">
      <c r="A402" t="s">
        <v>4429</v>
      </c>
      <c r="B402">
        <v>2020</v>
      </c>
      <c r="C402" t="s">
        <v>3600</v>
      </c>
      <c r="D402" s="17">
        <v>43922</v>
      </c>
      <c r="E402">
        <v>11</v>
      </c>
      <c r="F402" t="s">
        <v>633</v>
      </c>
      <c r="G402" t="s">
        <v>130</v>
      </c>
      <c r="I402" t="s">
        <v>156</v>
      </c>
      <c r="Q402">
        <v>10</v>
      </c>
      <c r="R402" t="s">
        <v>7516</v>
      </c>
      <c r="S402" t="s">
        <v>4430</v>
      </c>
      <c r="T402">
        <v>4</v>
      </c>
      <c r="U402" t="s">
        <v>3668</v>
      </c>
      <c r="V402" t="s">
        <v>6936</v>
      </c>
      <c r="W402" t="s">
        <v>222</v>
      </c>
      <c r="X402" t="s">
        <v>365</v>
      </c>
    </row>
    <row r="403" spans="1:25" x14ac:dyDescent="0.25">
      <c r="A403" t="s">
        <v>4427</v>
      </c>
      <c r="B403">
        <v>2020</v>
      </c>
      <c r="C403" t="s">
        <v>3600</v>
      </c>
      <c r="D403" s="17">
        <v>43922</v>
      </c>
      <c r="E403">
        <v>11</v>
      </c>
      <c r="F403" t="s">
        <v>633</v>
      </c>
      <c r="G403" t="s">
        <v>130</v>
      </c>
      <c r="I403" t="s">
        <v>156</v>
      </c>
      <c r="Q403">
        <v>3</v>
      </c>
      <c r="R403" t="s">
        <v>7521</v>
      </c>
      <c r="S403">
        <v>0</v>
      </c>
      <c r="T403">
        <v>2</v>
      </c>
      <c r="V403" t="s">
        <v>6936</v>
      </c>
      <c r="W403" t="s">
        <v>222</v>
      </c>
      <c r="X403" t="s">
        <v>365</v>
      </c>
    </row>
    <row r="404" spans="1:25" x14ac:dyDescent="0.25">
      <c r="A404" t="s">
        <v>4424</v>
      </c>
      <c r="B404">
        <v>2020</v>
      </c>
      <c r="C404" t="s">
        <v>3600</v>
      </c>
      <c r="D404" s="17">
        <v>43922</v>
      </c>
      <c r="E404">
        <v>11</v>
      </c>
      <c r="F404" t="s">
        <v>633</v>
      </c>
      <c r="G404" t="s">
        <v>130</v>
      </c>
      <c r="I404" t="s">
        <v>156</v>
      </c>
      <c r="Q404">
        <v>2</v>
      </c>
      <c r="R404" t="s">
        <v>7521</v>
      </c>
      <c r="S404">
        <v>0</v>
      </c>
      <c r="T404">
        <v>0</v>
      </c>
      <c r="U404" t="s">
        <v>3889</v>
      </c>
      <c r="V404" t="s">
        <v>6936</v>
      </c>
      <c r="W404" t="s">
        <v>365</v>
      </c>
      <c r="X404" t="s">
        <v>365</v>
      </c>
    </row>
    <row r="405" spans="1:25" x14ac:dyDescent="0.25">
      <c r="A405" t="s">
        <v>4422</v>
      </c>
      <c r="B405">
        <v>2020</v>
      </c>
      <c r="C405" t="s">
        <v>3600</v>
      </c>
      <c r="D405" s="17">
        <v>43922</v>
      </c>
      <c r="E405">
        <v>11</v>
      </c>
      <c r="F405" t="s">
        <v>633</v>
      </c>
      <c r="G405" t="s">
        <v>130</v>
      </c>
      <c r="I405" t="s">
        <v>156</v>
      </c>
      <c r="Q405">
        <v>4</v>
      </c>
      <c r="R405" t="s">
        <v>7521</v>
      </c>
      <c r="S405" t="s">
        <v>4423</v>
      </c>
      <c r="T405">
        <v>2</v>
      </c>
      <c r="V405" t="s">
        <v>6936</v>
      </c>
      <c r="W405" t="s">
        <v>222</v>
      </c>
      <c r="X405" t="s">
        <v>365</v>
      </c>
    </row>
    <row r="406" spans="1:25" x14ac:dyDescent="0.25">
      <c r="A406" t="s">
        <v>4420</v>
      </c>
      <c r="B406">
        <v>2020</v>
      </c>
      <c r="C406" t="s">
        <v>3600</v>
      </c>
      <c r="D406" s="17">
        <v>43922</v>
      </c>
      <c r="E406">
        <v>11</v>
      </c>
      <c r="F406" t="s">
        <v>633</v>
      </c>
      <c r="G406" t="s">
        <v>130</v>
      </c>
      <c r="I406" t="s">
        <v>156</v>
      </c>
      <c r="Q406" t="s">
        <v>829</v>
      </c>
      <c r="R406" t="s">
        <v>829</v>
      </c>
      <c r="S406" t="s">
        <v>829</v>
      </c>
      <c r="T406" t="s">
        <v>829</v>
      </c>
      <c r="V406" t="s">
        <v>6936</v>
      </c>
      <c r="W406" t="s">
        <v>365</v>
      </c>
      <c r="X406" t="s">
        <v>365</v>
      </c>
    </row>
    <row r="407" spans="1:25" x14ac:dyDescent="0.25">
      <c r="A407" t="s">
        <v>4418</v>
      </c>
      <c r="B407">
        <v>2020</v>
      </c>
      <c r="C407" t="s">
        <v>3600</v>
      </c>
      <c r="D407" s="17">
        <v>43922</v>
      </c>
      <c r="E407">
        <v>11</v>
      </c>
      <c r="F407" t="s">
        <v>633</v>
      </c>
      <c r="G407" t="s">
        <v>130</v>
      </c>
      <c r="I407" t="s">
        <v>156</v>
      </c>
      <c r="Q407">
        <v>3</v>
      </c>
      <c r="R407" t="s">
        <v>7521</v>
      </c>
      <c r="S407">
        <v>0</v>
      </c>
      <c r="T407">
        <v>1</v>
      </c>
      <c r="V407" t="s">
        <v>6936</v>
      </c>
      <c r="W407" t="s">
        <v>272</v>
      </c>
      <c r="X407" t="s">
        <v>365</v>
      </c>
    </row>
    <row r="408" spans="1:25" x14ac:dyDescent="0.25">
      <c r="A408" t="s">
        <v>4414</v>
      </c>
      <c r="B408">
        <v>2020</v>
      </c>
      <c r="C408" t="s">
        <v>3600</v>
      </c>
      <c r="D408" s="17">
        <v>43922</v>
      </c>
      <c r="E408">
        <v>11</v>
      </c>
      <c r="F408" t="s">
        <v>633</v>
      </c>
      <c r="G408" t="s">
        <v>130</v>
      </c>
      <c r="I408" t="s">
        <v>156</v>
      </c>
      <c r="Q408">
        <v>3</v>
      </c>
      <c r="R408" t="s">
        <v>7521</v>
      </c>
      <c r="S408" t="s">
        <v>4415</v>
      </c>
      <c r="T408">
        <v>3</v>
      </c>
      <c r="V408" t="s">
        <v>6936</v>
      </c>
      <c r="W408" t="s">
        <v>222</v>
      </c>
      <c r="X408" t="s">
        <v>365</v>
      </c>
    </row>
    <row r="409" spans="1:25" x14ac:dyDescent="0.25">
      <c r="A409" t="s">
        <v>4413</v>
      </c>
      <c r="B409">
        <v>2020</v>
      </c>
      <c r="C409" t="s">
        <v>3600</v>
      </c>
      <c r="D409" s="17">
        <v>43922</v>
      </c>
      <c r="E409">
        <v>11</v>
      </c>
      <c r="F409" t="s">
        <v>633</v>
      </c>
      <c r="G409" t="s">
        <v>130</v>
      </c>
      <c r="I409" t="s">
        <v>156</v>
      </c>
      <c r="J409" t="s">
        <v>7626</v>
      </c>
      <c r="K409" t="s">
        <v>7678</v>
      </c>
      <c r="L409" t="s">
        <v>7685</v>
      </c>
      <c r="M409" t="s">
        <v>7688</v>
      </c>
      <c r="N409" t="s">
        <v>7561</v>
      </c>
      <c r="O409" t="s">
        <v>8013</v>
      </c>
      <c r="P409" t="s">
        <v>7694</v>
      </c>
      <c r="Q409">
        <v>2</v>
      </c>
      <c r="R409" t="s">
        <v>7521</v>
      </c>
      <c r="S409" t="s">
        <v>6965</v>
      </c>
      <c r="T409">
        <v>28</v>
      </c>
      <c r="U409" t="s">
        <v>3178</v>
      </c>
      <c r="V409" t="s">
        <v>6936</v>
      </c>
      <c r="W409" t="s">
        <v>7384</v>
      </c>
      <c r="X409" t="s">
        <v>365</v>
      </c>
      <c r="Y409">
        <v>8</v>
      </c>
    </row>
    <row r="410" spans="1:25" x14ac:dyDescent="0.25">
      <c r="A410" t="s">
        <v>4411</v>
      </c>
      <c r="B410">
        <v>2020</v>
      </c>
      <c r="C410" t="s">
        <v>3600</v>
      </c>
      <c r="D410" s="17">
        <v>43922</v>
      </c>
      <c r="E410">
        <v>11</v>
      </c>
      <c r="F410" t="s">
        <v>633</v>
      </c>
      <c r="G410" t="s">
        <v>130</v>
      </c>
      <c r="I410" t="s">
        <v>156</v>
      </c>
      <c r="Q410">
        <v>2</v>
      </c>
      <c r="R410" t="s">
        <v>7521</v>
      </c>
      <c r="S410">
        <v>0</v>
      </c>
      <c r="T410">
        <v>6</v>
      </c>
      <c r="U410" t="s">
        <v>4395</v>
      </c>
      <c r="V410" t="s">
        <v>6936</v>
      </c>
      <c r="W410" t="s">
        <v>222</v>
      </c>
      <c r="X410" t="s">
        <v>365</v>
      </c>
    </row>
    <row r="411" spans="1:25" x14ac:dyDescent="0.25">
      <c r="A411" t="s">
        <v>4409</v>
      </c>
      <c r="B411">
        <v>2020</v>
      </c>
      <c r="C411" t="s">
        <v>3600</v>
      </c>
      <c r="D411" s="17">
        <v>43922</v>
      </c>
      <c r="E411">
        <v>11</v>
      </c>
      <c r="F411" t="s">
        <v>633</v>
      </c>
      <c r="G411" t="s">
        <v>130</v>
      </c>
      <c r="I411" t="s">
        <v>156</v>
      </c>
      <c r="Q411">
        <v>1</v>
      </c>
      <c r="R411" t="s">
        <v>7521</v>
      </c>
      <c r="S411">
        <v>0</v>
      </c>
      <c r="T411">
        <v>0</v>
      </c>
      <c r="U411" t="s">
        <v>3910</v>
      </c>
      <c r="V411" t="s">
        <v>6936</v>
      </c>
      <c r="W411" t="s">
        <v>365</v>
      </c>
      <c r="X411" t="s">
        <v>365</v>
      </c>
    </row>
    <row r="412" spans="1:25" x14ac:dyDescent="0.25">
      <c r="A412" t="s">
        <v>4407</v>
      </c>
      <c r="B412">
        <v>2020</v>
      </c>
      <c r="C412" t="s">
        <v>3600</v>
      </c>
      <c r="D412" s="17">
        <v>43922</v>
      </c>
      <c r="E412">
        <v>11</v>
      </c>
      <c r="F412" t="s">
        <v>633</v>
      </c>
      <c r="G412" t="s">
        <v>130</v>
      </c>
      <c r="I412" t="s">
        <v>156</v>
      </c>
      <c r="Q412">
        <v>1</v>
      </c>
      <c r="R412" t="s">
        <v>7521</v>
      </c>
      <c r="S412">
        <v>0</v>
      </c>
      <c r="T412">
        <v>3</v>
      </c>
      <c r="V412" t="s">
        <v>6936</v>
      </c>
      <c r="W412" t="s">
        <v>222</v>
      </c>
      <c r="X412" t="s">
        <v>365</v>
      </c>
    </row>
    <row r="413" spans="1:25" x14ac:dyDescent="0.25">
      <c r="A413" t="s">
        <v>4405</v>
      </c>
      <c r="B413">
        <v>2020</v>
      </c>
      <c r="C413" t="s">
        <v>3600</v>
      </c>
      <c r="D413" s="17">
        <v>43922</v>
      </c>
      <c r="E413">
        <v>11</v>
      </c>
      <c r="F413" t="s">
        <v>633</v>
      </c>
      <c r="G413" t="s">
        <v>130</v>
      </c>
      <c r="I413" t="s">
        <v>156</v>
      </c>
      <c r="Q413">
        <v>1</v>
      </c>
      <c r="R413" t="s">
        <v>7521</v>
      </c>
      <c r="S413" t="s">
        <v>829</v>
      </c>
      <c r="T413" t="s">
        <v>829</v>
      </c>
      <c r="V413" t="s">
        <v>6936</v>
      </c>
      <c r="W413" t="s">
        <v>365</v>
      </c>
      <c r="X413" t="s">
        <v>365</v>
      </c>
    </row>
    <row r="414" spans="1:25" x14ac:dyDescent="0.25">
      <c r="A414" t="s">
        <v>4403</v>
      </c>
      <c r="B414">
        <v>2020</v>
      </c>
      <c r="C414" t="s">
        <v>3600</v>
      </c>
      <c r="D414" s="17">
        <v>43922</v>
      </c>
      <c r="E414">
        <v>11</v>
      </c>
      <c r="F414" t="s">
        <v>633</v>
      </c>
      <c r="G414" t="s">
        <v>130</v>
      </c>
      <c r="I414" t="s">
        <v>156</v>
      </c>
      <c r="Q414">
        <v>2</v>
      </c>
      <c r="R414" t="s">
        <v>7521</v>
      </c>
      <c r="S414" t="s">
        <v>1442</v>
      </c>
      <c r="T414">
        <v>3</v>
      </c>
      <c r="U414" t="s">
        <v>3668</v>
      </c>
      <c r="V414" t="s">
        <v>6936</v>
      </c>
      <c r="W414" t="s">
        <v>222</v>
      </c>
      <c r="X414" t="s">
        <v>365</v>
      </c>
    </row>
    <row r="415" spans="1:25" x14ac:dyDescent="0.25">
      <c r="A415" t="s">
        <v>4399</v>
      </c>
      <c r="B415">
        <v>2020</v>
      </c>
      <c r="C415" t="s">
        <v>3600</v>
      </c>
      <c r="D415" s="17">
        <v>43922</v>
      </c>
      <c r="E415">
        <v>11</v>
      </c>
      <c r="F415" t="s">
        <v>633</v>
      </c>
      <c r="G415" t="s">
        <v>130</v>
      </c>
      <c r="I415" t="s">
        <v>156</v>
      </c>
      <c r="Q415">
        <v>3</v>
      </c>
      <c r="R415" t="s">
        <v>7521</v>
      </c>
      <c r="S415">
        <v>0</v>
      </c>
      <c r="T415">
        <v>0</v>
      </c>
      <c r="U415" t="s">
        <v>3178</v>
      </c>
      <c r="V415" t="s">
        <v>6936</v>
      </c>
      <c r="W415" t="s">
        <v>365</v>
      </c>
      <c r="X415" t="s">
        <v>365</v>
      </c>
    </row>
    <row r="416" spans="1:25" x14ac:dyDescent="0.25">
      <c r="A416" t="s">
        <v>4397</v>
      </c>
      <c r="B416">
        <v>2020</v>
      </c>
      <c r="C416" t="s">
        <v>3600</v>
      </c>
      <c r="D416" s="17">
        <v>43922</v>
      </c>
      <c r="E416">
        <v>11</v>
      </c>
      <c r="F416" t="s">
        <v>633</v>
      </c>
      <c r="G416" t="s">
        <v>130</v>
      </c>
      <c r="I416" t="s">
        <v>156</v>
      </c>
      <c r="Q416">
        <v>1</v>
      </c>
      <c r="R416" t="s">
        <v>7521</v>
      </c>
      <c r="S416">
        <v>0</v>
      </c>
      <c r="T416">
        <v>0</v>
      </c>
      <c r="U416" t="s">
        <v>3910</v>
      </c>
      <c r="V416" t="s">
        <v>6936</v>
      </c>
      <c r="W416" t="s">
        <v>365</v>
      </c>
      <c r="X416" t="s">
        <v>365</v>
      </c>
    </row>
    <row r="417" spans="1:25" x14ac:dyDescent="0.25">
      <c r="A417" t="s">
        <v>4392</v>
      </c>
      <c r="B417">
        <v>2020</v>
      </c>
      <c r="C417" t="s">
        <v>3600</v>
      </c>
      <c r="D417" s="17">
        <v>43922</v>
      </c>
      <c r="E417">
        <v>11</v>
      </c>
      <c r="F417" t="s">
        <v>633</v>
      </c>
      <c r="G417" t="s">
        <v>130</v>
      </c>
      <c r="I417" t="s">
        <v>156</v>
      </c>
      <c r="Q417">
        <v>2</v>
      </c>
      <c r="R417" t="s">
        <v>7521</v>
      </c>
      <c r="S417">
        <v>0</v>
      </c>
      <c r="T417">
        <v>4</v>
      </c>
      <c r="U417" t="s">
        <v>3178</v>
      </c>
      <c r="V417" t="s">
        <v>6936</v>
      </c>
      <c r="W417" t="s">
        <v>222</v>
      </c>
      <c r="X417" t="s">
        <v>365</v>
      </c>
    </row>
    <row r="418" spans="1:25" x14ac:dyDescent="0.25">
      <c r="A418" t="s">
        <v>4390</v>
      </c>
      <c r="B418">
        <v>2020</v>
      </c>
      <c r="C418" t="s">
        <v>3600</v>
      </c>
      <c r="D418" s="17">
        <v>43922</v>
      </c>
      <c r="E418">
        <v>11</v>
      </c>
      <c r="F418" t="s">
        <v>633</v>
      </c>
      <c r="G418" t="s">
        <v>130</v>
      </c>
      <c r="I418" t="s">
        <v>156</v>
      </c>
      <c r="Q418">
        <v>1</v>
      </c>
      <c r="R418" t="s">
        <v>7521</v>
      </c>
      <c r="S418">
        <v>0</v>
      </c>
      <c r="T418">
        <v>0</v>
      </c>
      <c r="U418" t="s">
        <v>3178</v>
      </c>
      <c r="V418" t="s">
        <v>6936</v>
      </c>
      <c r="W418" t="s">
        <v>365</v>
      </c>
      <c r="X418" t="s">
        <v>365</v>
      </c>
    </row>
    <row r="419" spans="1:25" x14ac:dyDescent="0.25">
      <c r="A419" t="s">
        <v>4388</v>
      </c>
      <c r="B419">
        <v>2020</v>
      </c>
      <c r="C419" t="s">
        <v>3600</v>
      </c>
      <c r="D419" s="17">
        <v>43922</v>
      </c>
      <c r="E419">
        <v>11</v>
      </c>
      <c r="F419" t="s">
        <v>633</v>
      </c>
      <c r="G419" t="s">
        <v>130</v>
      </c>
      <c r="I419" t="s">
        <v>156</v>
      </c>
      <c r="Q419">
        <v>1</v>
      </c>
      <c r="R419" t="s">
        <v>7521</v>
      </c>
      <c r="S419">
        <v>0</v>
      </c>
      <c r="T419">
        <v>0</v>
      </c>
      <c r="V419" t="s">
        <v>6936</v>
      </c>
      <c r="W419" t="s">
        <v>365</v>
      </c>
      <c r="X419" t="s">
        <v>365</v>
      </c>
    </row>
    <row r="420" spans="1:25" x14ac:dyDescent="0.25">
      <c r="A420" t="s">
        <v>4385</v>
      </c>
      <c r="B420">
        <v>2020</v>
      </c>
      <c r="C420" t="s">
        <v>3600</v>
      </c>
      <c r="D420" s="17">
        <v>43922</v>
      </c>
      <c r="E420">
        <v>11</v>
      </c>
      <c r="F420" t="s">
        <v>633</v>
      </c>
      <c r="G420" t="s">
        <v>130</v>
      </c>
      <c r="I420" t="s">
        <v>156</v>
      </c>
      <c r="Q420">
        <v>3</v>
      </c>
      <c r="R420" t="s">
        <v>7521</v>
      </c>
      <c r="S420" t="s">
        <v>4386</v>
      </c>
      <c r="T420">
        <v>5</v>
      </c>
      <c r="U420" t="s">
        <v>3889</v>
      </c>
      <c r="V420" t="s">
        <v>6936</v>
      </c>
      <c r="W420" t="s">
        <v>222</v>
      </c>
      <c r="X420" t="s">
        <v>365</v>
      </c>
    </row>
    <row r="421" spans="1:25" x14ac:dyDescent="0.25">
      <c r="A421" t="s">
        <v>4382</v>
      </c>
      <c r="B421">
        <v>2020</v>
      </c>
      <c r="C421" t="s">
        <v>3600</v>
      </c>
      <c r="D421" s="17">
        <v>43922</v>
      </c>
      <c r="E421">
        <v>11</v>
      </c>
      <c r="F421" t="s">
        <v>633</v>
      </c>
      <c r="G421" t="s">
        <v>130</v>
      </c>
      <c r="I421" t="s">
        <v>156</v>
      </c>
      <c r="Q421">
        <v>5</v>
      </c>
      <c r="R421" t="s">
        <v>7521</v>
      </c>
      <c r="S421" t="s">
        <v>4383</v>
      </c>
      <c r="T421">
        <v>7</v>
      </c>
      <c r="V421" t="s">
        <v>6936</v>
      </c>
      <c r="W421" t="s">
        <v>222</v>
      </c>
      <c r="X421" t="s">
        <v>365</v>
      </c>
    </row>
    <row r="422" spans="1:25" x14ac:dyDescent="0.25">
      <c r="A422" t="s">
        <v>4380</v>
      </c>
      <c r="B422">
        <v>2020</v>
      </c>
      <c r="C422" t="s">
        <v>3600</v>
      </c>
      <c r="D422" s="17">
        <v>43922</v>
      </c>
      <c r="E422">
        <v>11</v>
      </c>
      <c r="F422" t="s">
        <v>633</v>
      </c>
      <c r="G422" t="s">
        <v>130</v>
      </c>
      <c r="I422" t="s">
        <v>156</v>
      </c>
      <c r="Q422">
        <v>2</v>
      </c>
      <c r="R422" t="s">
        <v>7521</v>
      </c>
      <c r="S422" t="s">
        <v>6945</v>
      </c>
      <c r="T422">
        <v>8</v>
      </c>
      <c r="U422" t="s">
        <v>3889</v>
      </c>
      <c r="V422" t="s">
        <v>6936</v>
      </c>
      <c r="W422" t="s">
        <v>222</v>
      </c>
      <c r="X422" t="s">
        <v>365</v>
      </c>
    </row>
    <row r="423" spans="1:25" x14ac:dyDescent="0.25">
      <c r="A423" t="s">
        <v>4378</v>
      </c>
      <c r="B423">
        <v>2020</v>
      </c>
      <c r="C423" t="s">
        <v>3600</v>
      </c>
      <c r="D423" s="17">
        <v>43922</v>
      </c>
      <c r="E423">
        <v>11</v>
      </c>
      <c r="F423" t="s">
        <v>633</v>
      </c>
      <c r="G423" t="s">
        <v>130</v>
      </c>
      <c r="I423" t="s">
        <v>156</v>
      </c>
      <c r="Q423">
        <v>4</v>
      </c>
      <c r="R423" t="s">
        <v>7521</v>
      </c>
      <c r="S423">
        <v>0</v>
      </c>
      <c r="T423">
        <v>7</v>
      </c>
      <c r="U423" t="s">
        <v>3889</v>
      </c>
      <c r="V423" t="s">
        <v>6936</v>
      </c>
      <c r="W423" t="s">
        <v>222</v>
      </c>
      <c r="X423" t="s">
        <v>365</v>
      </c>
    </row>
    <row r="424" spans="1:25" x14ac:dyDescent="0.25">
      <c r="A424" t="s">
        <v>4376</v>
      </c>
      <c r="B424">
        <v>2020</v>
      </c>
      <c r="C424" t="s">
        <v>3600</v>
      </c>
      <c r="D424" s="17">
        <v>43922</v>
      </c>
      <c r="E424">
        <v>11</v>
      </c>
      <c r="F424" t="s">
        <v>633</v>
      </c>
      <c r="G424" t="s">
        <v>130</v>
      </c>
      <c r="I424" t="s">
        <v>156</v>
      </c>
      <c r="Q424">
        <v>2</v>
      </c>
      <c r="R424" t="s">
        <v>7521</v>
      </c>
      <c r="S424">
        <v>0</v>
      </c>
      <c r="T424">
        <v>4</v>
      </c>
      <c r="U424" t="s">
        <v>3178</v>
      </c>
      <c r="V424" t="s">
        <v>6936</v>
      </c>
      <c r="W424" t="s">
        <v>222</v>
      </c>
      <c r="X424" t="s">
        <v>365</v>
      </c>
    </row>
    <row r="425" spans="1:25" x14ac:dyDescent="0.25">
      <c r="A425" t="s">
        <v>4374</v>
      </c>
      <c r="B425">
        <v>2020</v>
      </c>
      <c r="C425" t="s">
        <v>3600</v>
      </c>
      <c r="D425" s="17">
        <v>43922</v>
      </c>
      <c r="E425">
        <v>11</v>
      </c>
      <c r="F425" t="s">
        <v>633</v>
      </c>
      <c r="G425" t="s">
        <v>130</v>
      </c>
      <c r="I425" t="s">
        <v>156</v>
      </c>
      <c r="Q425">
        <v>2</v>
      </c>
      <c r="R425" t="s">
        <v>7521</v>
      </c>
      <c r="S425">
        <v>0</v>
      </c>
      <c r="T425">
        <v>3</v>
      </c>
      <c r="U425" t="s">
        <v>3178</v>
      </c>
      <c r="V425" t="s">
        <v>6936</v>
      </c>
      <c r="W425" t="s">
        <v>222</v>
      </c>
      <c r="X425" t="s">
        <v>365</v>
      </c>
    </row>
    <row r="426" spans="1:25" x14ac:dyDescent="0.25">
      <c r="A426" t="s">
        <v>4372</v>
      </c>
      <c r="B426">
        <v>2020</v>
      </c>
      <c r="C426" t="s">
        <v>3600</v>
      </c>
      <c r="D426" s="17">
        <v>43922</v>
      </c>
      <c r="E426">
        <v>11</v>
      </c>
      <c r="F426" t="s">
        <v>633</v>
      </c>
      <c r="G426" t="s">
        <v>130</v>
      </c>
      <c r="I426" t="s">
        <v>156</v>
      </c>
      <c r="Q426">
        <v>2</v>
      </c>
      <c r="R426" t="s">
        <v>7521</v>
      </c>
      <c r="S426">
        <v>0</v>
      </c>
      <c r="T426">
        <v>9</v>
      </c>
      <c r="U426" t="s">
        <v>3178</v>
      </c>
      <c r="V426" t="s">
        <v>6936</v>
      </c>
      <c r="W426" t="s">
        <v>222</v>
      </c>
      <c r="X426" t="s">
        <v>365</v>
      </c>
    </row>
    <row r="427" spans="1:25" x14ac:dyDescent="0.25">
      <c r="A427" t="s">
        <v>4363</v>
      </c>
      <c r="B427">
        <v>2020</v>
      </c>
      <c r="C427" t="s">
        <v>3600</v>
      </c>
      <c r="D427" s="17">
        <v>43922</v>
      </c>
      <c r="E427">
        <v>11</v>
      </c>
      <c r="F427" t="s">
        <v>633</v>
      </c>
      <c r="G427" t="s">
        <v>130</v>
      </c>
      <c r="I427" t="s">
        <v>156</v>
      </c>
      <c r="Q427">
        <v>1</v>
      </c>
      <c r="R427" t="s">
        <v>7521</v>
      </c>
      <c r="S427">
        <v>0</v>
      </c>
      <c r="T427">
        <v>0</v>
      </c>
      <c r="U427" t="s">
        <v>3178</v>
      </c>
      <c r="V427" t="s">
        <v>6936</v>
      </c>
      <c r="W427" t="s">
        <v>365</v>
      </c>
      <c r="X427" t="s">
        <v>365</v>
      </c>
    </row>
    <row r="428" spans="1:25" x14ac:dyDescent="0.25">
      <c r="A428" t="s">
        <v>4370</v>
      </c>
      <c r="B428">
        <v>2020</v>
      </c>
      <c r="C428" t="s">
        <v>3600</v>
      </c>
      <c r="D428" s="17">
        <v>43922</v>
      </c>
      <c r="E428">
        <v>11</v>
      </c>
      <c r="F428" t="s">
        <v>633</v>
      </c>
      <c r="G428" t="s">
        <v>130</v>
      </c>
      <c r="I428" t="s">
        <v>156</v>
      </c>
      <c r="Q428">
        <v>1</v>
      </c>
      <c r="R428" t="s">
        <v>7521</v>
      </c>
      <c r="S428">
        <v>0</v>
      </c>
      <c r="T428">
        <v>0</v>
      </c>
      <c r="U428" t="s">
        <v>3178</v>
      </c>
      <c r="V428" t="s">
        <v>6936</v>
      </c>
      <c r="W428" t="s">
        <v>365</v>
      </c>
      <c r="X428" t="s">
        <v>365</v>
      </c>
    </row>
    <row r="429" spans="1:25" x14ac:dyDescent="0.25">
      <c r="A429" t="s">
        <v>4364</v>
      </c>
      <c r="B429">
        <v>2020</v>
      </c>
      <c r="C429" t="s">
        <v>3600</v>
      </c>
      <c r="D429" s="17">
        <v>43922</v>
      </c>
      <c r="E429">
        <v>11</v>
      </c>
      <c r="F429" t="s">
        <v>633</v>
      </c>
      <c r="G429" t="s">
        <v>130</v>
      </c>
      <c r="I429" t="s">
        <v>156</v>
      </c>
      <c r="Q429">
        <v>1</v>
      </c>
      <c r="R429" t="s">
        <v>7521</v>
      </c>
      <c r="S429">
        <v>0</v>
      </c>
      <c r="T429">
        <v>1</v>
      </c>
      <c r="V429" t="s">
        <v>6936</v>
      </c>
      <c r="W429" t="s">
        <v>272</v>
      </c>
      <c r="X429" t="s">
        <v>365</v>
      </c>
    </row>
    <row r="430" spans="1:25" x14ac:dyDescent="0.25">
      <c r="A430" t="s">
        <v>4285</v>
      </c>
      <c r="B430">
        <v>2020</v>
      </c>
      <c r="C430" t="s">
        <v>3600</v>
      </c>
      <c r="D430" s="17">
        <v>43922</v>
      </c>
      <c r="E430">
        <v>11</v>
      </c>
      <c r="F430" t="s">
        <v>633</v>
      </c>
      <c r="G430" t="s">
        <v>130</v>
      </c>
      <c r="I430" t="s">
        <v>156</v>
      </c>
      <c r="J430" t="s">
        <v>7624</v>
      </c>
      <c r="K430" t="s">
        <v>7678</v>
      </c>
      <c r="L430" t="s">
        <v>7684</v>
      </c>
      <c r="M430" t="s">
        <v>357</v>
      </c>
      <c r="N430" t="s">
        <v>7582</v>
      </c>
      <c r="O430" t="s">
        <v>8013</v>
      </c>
      <c r="Q430">
        <v>2</v>
      </c>
      <c r="R430" t="s">
        <v>7521</v>
      </c>
      <c r="S430" t="s">
        <v>655</v>
      </c>
      <c r="T430">
        <v>21</v>
      </c>
      <c r="U430" t="s">
        <v>3178</v>
      </c>
      <c r="V430" t="s">
        <v>6923</v>
      </c>
      <c r="W430" t="s">
        <v>7384</v>
      </c>
      <c r="X430" t="s">
        <v>365</v>
      </c>
      <c r="Y430">
        <v>11</v>
      </c>
    </row>
    <row r="431" spans="1:25" x14ac:dyDescent="0.25">
      <c r="A431" t="s">
        <v>35738</v>
      </c>
      <c r="B431">
        <v>2020</v>
      </c>
      <c r="C431" t="s">
        <v>3600</v>
      </c>
      <c r="D431" s="17">
        <v>43922</v>
      </c>
      <c r="E431">
        <v>11</v>
      </c>
      <c r="F431" t="s">
        <v>633</v>
      </c>
      <c r="G431" t="s">
        <v>130</v>
      </c>
      <c r="I431" t="s">
        <v>156</v>
      </c>
      <c r="Q431">
        <v>1</v>
      </c>
      <c r="R431" t="s">
        <v>7521</v>
      </c>
      <c r="S431" t="s">
        <v>655</v>
      </c>
      <c r="T431" t="s">
        <v>4283</v>
      </c>
      <c r="U431" t="s">
        <v>4281</v>
      </c>
      <c r="V431" t="s">
        <v>6923</v>
      </c>
      <c r="W431" t="s">
        <v>222</v>
      </c>
      <c r="X431" t="s">
        <v>365</v>
      </c>
    </row>
    <row r="432" spans="1:25" x14ac:dyDescent="0.25">
      <c r="A432" t="s">
        <v>4279</v>
      </c>
      <c r="B432">
        <v>2020</v>
      </c>
      <c r="C432" t="s">
        <v>3600</v>
      </c>
      <c r="D432" s="17">
        <v>43922</v>
      </c>
      <c r="E432">
        <v>11</v>
      </c>
      <c r="F432" t="s">
        <v>633</v>
      </c>
      <c r="G432" t="s">
        <v>130</v>
      </c>
      <c r="I432" t="s">
        <v>156</v>
      </c>
      <c r="Q432">
        <v>1</v>
      </c>
      <c r="R432" t="s">
        <v>7521</v>
      </c>
      <c r="S432" t="s">
        <v>4280</v>
      </c>
      <c r="T432">
        <v>1</v>
      </c>
      <c r="V432" t="s">
        <v>6923</v>
      </c>
      <c r="W432" t="s">
        <v>272</v>
      </c>
      <c r="X432" t="s">
        <v>365</v>
      </c>
    </row>
    <row r="433" spans="1:24" x14ac:dyDescent="0.25">
      <c r="A433" t="s">
        <v>4277</v>
      </c>
      <c r="B433">
        <v>2020</v>
      </c>
      <c r="C433" t="s">
        <v>3600</v>
      </c>
      <c r="D433" s="17">
        <v>43922</v>
      </c>
      <c r="E433">
        <v>11</v>
      </c>
      <c r="F433" t="s">
        <v>633</v>
      </c>
      <c r="G433" t="s">
        <v>130</v>
      </c>
      <c r="I433" t="s">
        <v>156</v>
      </c>
      <c r="Q433">
        <v>1</v>
      </c>
      <c r="R433" t="s">
        <v>7521</v>
      </c>
      <c r="S433" t="s">
        <v>655</v>
      </c>
      <c r="T433">
        <v>1</v>
      </c>
      <c r="U433" t="s">
        <v>3889</v>
      </c>
      <c r="V433" t="s">
        <v>6923</v>
      </c>
      <c r="W433" t="s">
        <v>272</v>
      </c>
      <c r="X433" t="s">
        <v>365</v>
      </c>
    </row>
    <row r="434" spans="1:24" x14ac:dyDescent="0.25">
      <c r="A434" t="s">
        <v>4275</v>
      </c>
      <c r="B434">
        <v>2020</v>
      </c>
      <c r="C434" t="s">
        <v>3600</v>
      </c>
      <c r="D434" s="17">
        <v>43922</v>
      </c>
      <c r="E434">
        <v>11</v>
      </c>
      <c r="F434" t="s">
        <v>633</v>
      </c>
      <c r="G434" t="s">
        <v>130</v>
      </c>
      <c r="I434" t="s">
        <v>156</v>
      </c>
      <c r="Q434">
        <v>1</v>
      </c>
      <c r="R434" t="s">
        <v>7521</v>
      </c>
      <c r="S434" t="s">
        <v>829</v>
      </c>
      <c r="T434" t="s">
        <v>829</v>
      </c>
      <c r="V434" t="s">
        <v>6923</v>
      </c>
      <c r="W434" t="s">
        <v>365</v>
      </c>
      <c r="X434" t="s">
        <v>365</v>
      </c>
    </row>
    <row r="435" spans="1:24" x14ac:dyDescent="0.25">
      <c r="A435" t="s">
        <v>4273</v>
      </c>
      <c r="B435">
        <v>2020</v>
      </c>
      <c r="C435" t="s">
        <v>3600</v>
      </c>
      <c r="D435" s="17">
        <v>43922</v>
      </c>
      <c r="E435">
        <v>11</v>
      </c>
      <c r="F435" t="s">
        <v>633</v>
      </c>
      <c r="G435" t="s">
        <v>130</v>
      </c>
      <c r="I435" t="s">
        <v>156</v>
      </c>
      <c r="Q435">
        <v>1</v>
      </c>
      <c r="R435" t="s">
        <v>7521</v>
      </c>
      <c r="S435" t="s">
        <v>668</v>
      </c>
      <c r="T435">
        <v>0</v>
      </c>
      <c r="V435" t="s">
        <v>6923</v>
      </c>
      <c r="W435" t="s">
        <v>365</v>
      </c>
      <c r="X435" t="s">
        <v>365</v>
      </c>
    </row>
    <row r="436" spans="1:24" x14ac:dyDescent="0.25">
      <c r="A436" t="s">
        <v>4271</v>
      </c>
      <c r="B436">
        <v>2020</v>
      </c>
      <c r="C436" t="s">
        <v>3600</v>
      </c>
      <c r="D436" s="17">
        <v>43922</v>
      </c>
      <c r="E436">
        <v>11</v>
      </c>
      <c r="F436" t="s">
        <v>633</v>
      </c>
      <c r="G436" t="s">
        <v>130</v>
      </c>
      <c r="I436" t="s">
        <v>156</v>
      </c>
      <c r="Q436">
        <v>3</v>
      </c>
      <c r="R436" t="s">
        <v>7521</v>
      </c>
      <c r="S436" t="s">
        <v>655</v>
      </c>
      <c r="T436">
        <v>1</v>
      </c>
      <c r="V436" t="s">
        <v>6923</v>
      </c>
      <c r="W436" t="s">
        <v>272</v>
      </c>
      <c r="X436" t="s">
        <v>365</v>
      </c>
    </row>
    <row r="437" spans="1:24" x14ac:dyDescent="0.25">
      <c r="A437" t="s">
        <v>4269</v>
      </c>
      <c r="B437">
        <v>2020</v>
      </c>
      <c r="C437" t="s">
        <v>3600</v>
      </c>
      <c r="D437" s="17">
        <v>43922</v>
      </c>
      <c r="E437">
        <v>11</v>
      </c>
      <c r="F437" t="s">
        <v>633</v>
      </c>
      <c r="G437" t="s">
        <v>130</v>
      </c>
      <c r="I437" t="s">
        <v>156</v>
      </c>
      <c r="Q437">
        <v>1</v>
      </c>
      <c r="R437" t="s">
        <v>7521</v>
      </c>
      <c r="S437" t="s">
        <v>655</v>
      </c>
      <c r="T437">
        <v>0</v>
      </c>
      <c r="U437" t="s">
        <v>3668</v>
      </c>
      <c r="V437" t="s">
        <v>6923</v>
      </c>
      <c r="W437" t="s">
        <v>365</v>
      </c>
      <c r="X437" t="s">
        <v>365</v>
      </c>
    </row>
    <row r="438" spans="1:24" x14ac:dyDescent="0.25">
      <c r="A438" t="s">
        <v>4266</v>
      </c>
      <c r="B438">
        <v>2020</v>
      </c>
      <c r="C438" t="s">
        <v>3600</v>
      </c>
      <c r="D438" s="17">
        <v>43922</v>
      </c>
      <c r="E438">
        <v>11</v>
      </c>
      <c r="F438" t="s">
        <v>633</v>
      </c>
      <c r="G438" t="s">
        <v>130</v>
      </c>
      <c r="I438" t="s">
        <v>156</v>
      </c>
      <c r="Q438">
        <v>1</v>
      </c>
      <c r="R438" t="s">
        <v>7521</v>
      </c>
      <c r="S438" t="s">
        <v>4267</v>
      </c>
      <c r="T438">
        <v>5</v>
      </c>
      <c r="U438" t="s">
        <v>3889</v>
      </c>
      <c r="V438" t="s">
        <v>6923</v>
      </c>
      <c r="W438" t="s">
        <v>222</v>
      </c>
      <c r="X438" t="s">
        <v>365</v>
      </c>
    </row>
    <row r="439" spans="1:24" x14ac:dyDescent="0.25">
      <c r="A439" t="s">
        <v>1139</v>
      </c>
      <c r="B439">
        <v>2019</v>
      </c>
      <c r="C439" t="s">
        <v>3266</v>
      </c>
      <c r="D439" s="17">
        <v>43739</v>
      </c>
      <c r="E439">
        <v>16</v>
      </c>
      <c r="F439" t="s">
        <v>633</v>
      </c>
      <c r="G439" t="s">
        <v>130</v>
      </c>
      <c r="I439" t="s">
        <v>156</v>
      </c>
      <c r="Q439">
        <v>0</v>
      </c>
      <c r="R439" t="s">
        <v>7521</v>
      </c>
      <c r="S439" t="s">
        <v>655</v>
      </c>
      <c r="T439">
        <v>0</v>
      </c>
      <c r="U439" t="s">
        <v>35739</v>
      </c>
      <c r="V439" t="s">
        <v>5075</v>
      </c>
      <c r="W439" t="s">
        <v>365</v>
      </c>
      <c r="X439" t="s">
        <v>365</v>
      </c>
    </row>
    <row r="440" spans="1:24" x14ac:dyDescent="0.25">
      <c r="A440" t="s">
        <v>1141</v>
      </c>
      <c r="B440">
        <v>2019</v>
      </c>
      <c r="C440" t="s">
        <v>3266</v>
      </c>
      <c r="D440" s="17">
        <v>43739</v>
      </c>
      <c r="E440">
        <v>16</v>
      </c>
      <c r="F440" t="s">
        <v>633</v>
      </c>
      <c r="G440" t="s">
        <v>130</v>
      </c>
      <c r="I440" t="s">
        <v>156</v>
      </c>
      <c r="Q440">
        <v>1</v>
      </c>
      <c r="R440" t="s">
        <v>7521</v>
      </c>
      <c r="S440" t="s">
        <v>655</v>
      </c>
      <c r="T440">
        <v>0</v>
      </c>
      <c r="V440" t="s">
        <v>5075</v>
      </c>
      <c r="W440" t="s">
        <v>365</v>
      </c>
      <c r="X440" t="s">
        <v>365</v>
      </c>
    </row>
    <row r="441" spans="1:24" x14ac:dyDescent="0.25">
      <c r="A441" t="s">
        <v>1143</v>
      </c>
      <c r="B441">
        <v>2019</v>
      </c>
      <c r="C441" t="s">
        <v>3266</v>
      </c>
      <c r="D441" s="17">
        <v>43739</v>
      </c>
      <c r="E441">
        <v>16</v>
      </c>
      <c r="F441" t="s">
        <v>633</v>
      </c>
      <c r="G441" t="s">
        <v>130</v>
      </c>
      <c r="I441" t="s">
        <v>156</v>
      </c>
      <c r="Q441">
        <v>1</v>
      </c>
      <c r="R441" t="s">
        <v>7521</v>
      </c>
      <c r="S441" t="s">
        <v>655</v>
      </c>
      <c r="T441">
        <v>2</v>
      </c>
      <c r="V441" t="s">
        <v>5075</v>
      </c>
      <c r="W441" t="s">
        <v>222</v>
      </c>
      <c r="X441" t="s">
        <v>365</v>
      </c>
    </row>
    <row r="442" spans="1:24" x14ac:dyDescent="0.25">
      <c r="A442" t="s">
        <v>1145</v>
      </c>
      <c r="B442">
        <v>2019</v>
      </c>
      <c r="C442" t="s">
        <v>3266</v>
      </c>
      <c r="D442" s="17">
        <v>43739</v>
      </c>
      <c r="E442">
        <v>16</v>
      </c>
      <c r="F442" t="s">
        <v>633</v>
      </c>
      <c r="G442" t="s">
        <v>130</v>
      </c>
      <c r="I442" t="s">
        <v>156</v>
      </c>
      <c r="Q442">
        <v>1</v>
      </c>
      <c r="R442" t="s">
        <v>7521</v>
      </c>
      <c r="S442" t="s">
        <v>655</v>
      </c>
      <c r="T442">
        <v>0</v>
      </c>
      <c r="V442" t="s">
        <v>5075</v>
      </c>
      <c r="W442" t="s">
        <v>365</v>
      </c>
      <c r="X442" t="s">
        <v>365</v>
      </c>
    </row>
    <row r="443" spans="1:24" x14ac:dyDescent="0.25">
      <c r="A443" t="s">
        <v>1147</v>
      </c>
      <c r="B443">
        <v>2019</v>
      </c>
      <c r="C443" t="s">
        <v>3266</v>
      </c>
      <c r="D443" s="17">
        <v>43739</v>
      </c>
      <c r="E443">
        <v>16</v>
      </c>
      <c r="F443" t="s">
        <v>633</v>
      </c>
      <c r="G443" t="s">
        <v>130</v>
      </c>
      <c r="I443" t="s">
        <v>156</v>
      </c>
      <c r="Q443">
        <v>4</v>
      </c>
      <c r="R443" t="s">
        <v>7521</v>
      </c>
      <c r="S443" t="s">
        <v>1148</v>
      </c>
      <c r="T443">
        <v>7</v>
      </c>
      <c r="V443" t="s">
        <v>5075</v>
      </c>
      <c r="W443" t="s">
        <v>222</v>
      </c>
      <c r="X443" t="s">
        <v>365</v>
      </c>
    </row>
    <row r="444" spans="1:24" x14ac:dyDescent="0.25">
      <c r="A444" t="s">
        <v>1150</v>
      </c>
      <c r="B444">
        <v>2019</v>
      </c>
      <c r="C444" t="s">
        <v>3266</v>
      </c>
      <c r="D444" s="17">
        <v>43739</v>
      </c>
      <c r="E444">
        <v>16</v>
      </c>
      <c r="F444" t="s">
        <v>633</v>
      </c>
      <c r="G444" t="s">
        <v>130</v>
      </c>
      <c r="I444" t="s">
        <v>156</v>
      </c>
      <c r="Q444">
        <v>0</v>
      </c>
      <c r="R444" t="s">
        <v>7521</v>
      </c>
      <c r="S444" t="s">
        <v>655</v>
      </c>
      <c r="T444">
        <v>0</v>
      </c>
      <c r="V444" t="s">
        <v>5075</v>
      </c>
      <c r="W444" t="s">
        <v>365</v>
      </c>
      <c r="X444" t="s">
        <v>365</v>
      </c>
    </row>
    <row r="445" spans="1:24" x14ac:dyDescent="0.25">
      <c r="A445" t="s">
        <v>1152</v>
      </c>
      <c r="B445">
        <v>2019</v>
      </c>
      <c r="C445" t="s">
        <v>3266</v>
      </c>
      <c r="D445" s="17">
        <v>43739</v>
      </c>
      <c r="E445">
        <v>16</v>
      </c>
      <c r="F445" t="s">
        <v>633</v>
      </c>
      <c r="G445" t="s">
        <v>130</v>
      </c>
      <c r="I445" t="s">
        <v>156</v>
      </c>
      <c r="Q445">
        <v>1</v>
      </c>
      <c r="R445" t="s">
        <v>7521</v>
      </c>
      <c r="S445" t="s">
        <v>1153</v>
      </c>
      <c r="T445">
        <v>4</v>
      </c>
      <c r="V445" t="s">
        <v>5075</v>
      </c>
      <c r="W445" t="s">
        <v>222</v>
      </c>
      <c r="X445" t="s">
        <v>365</v>
      </c>
    </row>
    <row r="446" spans="1:24" x14ac:dyDescent="0.25">
      <c r="A446" t="s">
        <v>1155</v>
      </c>
      <c r="B446">
        <v>2019</v>
      </c>
      <c r="C446" t="s">
        <v>3266</v>
      </c>
      <c r="D446" s="17">
        <v>43739</v>
      </c>
      <c r="E446">
        <v>16</v>
      </c>
      <c r="F446" t="s">
        <v>633</v>
      </c>
      <c r="G446" t="s">
        <v>130</v>
      </c>
      <c r="I446" t="s">
        <v>156</v>
      </c>
      <c r="Q446">
        <v>1</v>
      </c>
      <c r="R446" t="s">
        <v>7521</v>
      </c>
      <c r="S446" t="s">
        <v>655</v>
      </c>
      <c r="T446">
        <v>0</v>
      </c>
      <c r="U446" t="s">
        <v>1156</v>
      </c>
      <c r="V446" t="s">
        <v>5075</v>
      </c>
      <c r="W446" t="s">
        <v>365</v>
      </c>
      <c r="X446" t="s">
        <v>365</v>
      </c>
    </row>
    <row r="447" spans="1:24" x14ac:dyDescent="0.25">
      <c r="A447" t="s">
        <v>1158</v>
      </c>
      <c r="B447">
        <v>2019</v>
      </c>
      <c r="C447" t="s">
        <v>3266</v>
      </c>
      <c r="D447" s="17">
        <v>43739</v>
      </c>
      <c r="E447">
        <v>16</v>
      </c>
      <c r="F447" t="s">
        <v>633</v>
      </c>
      <c r="G447" t="s">
        <v>130</v>
      </c>
      <c r="I447" t="s">
        <v>156</v>
      </c>
      <c r="Q447">
        <v>2</v>
      </c>
      <c r="R447" t="s">
        <v>7521</v>
      </c>
      <c r="S447" t="s">
        <v>655</v>
      </c>
      <c r="T447">
        <v>0</v>
      </c>
      <c r="V447" t="s">
        <v>5075</v>
      </c>
      <c r="W447" t="s">
        <v>365</v>
      </c>
      <c r="X447" t="s">
        <v>365</v>
      </c>
    </row>
    <row r="448" spans="1:24" x14ac:dyDescent="0.25">
      <c r="A448" t="s">
        <v>1160</v>
      </c>
      <c r="B448">
        <v>2019</v>
      </c>
      <c r="C448" t="s">
        <v>3266</v>
      </c>
      <c r="D448" s="17">
        <v>43739</v>
      </c>
      <c r="E448">
        <v>16</v>
      </c>
      <c r="F448" t="s">
        <v>633</v>
      </c>
      <c r="G448" t="s">
        <v>130</v>
      </c>
      <c r="I448" t="s">
        <v>156</v>
      </c>
      <c r="Q448">
        <v>2</v>
      </c>
      <c r="R448" t="s">
        <v>7521</v>
      </c>
      <c r="S448" t="s">
        <v>1161</v>
      </c>
      <c r="T448">
        <v>2</v>
      </c>
      <c r="V448" t="s">
        <v>5075</v>
      </c>
      <c r="W448" t="s">
        <v>222</v>
      </c>
      <c r="X448" t="s">
        <v>365</v>
      </c>
    </row>
    <row r="449" spans="1:24" x14ac:dyDescent="0.25">
      <c r="A449" t="s">
        <v>1163</v>
      </c>
      <c r="B449">
        <v>2019</v>
      </c>
      <c r="C449" t="s">
        <v>3266</v>
      </c>
      <c r="D449" s="17">
        <v>43739</v>
      </c>
      <c r="E449">
        <v>16</v>
      </c>
      <c r="F449" t="s">
        <v>633</v>
      </c>
      <c r="G449" t="s">
        <v>130</v>
      </c>
      <c r="I449" t="s">
        <v>156</v>
      </c>
      <c r="Q449">
        <v>1</v>
      </c>
      <c r="R449" t="s">
        <v>7521</v>
      </c>
      <c r="S449" t="s">
        <v>655</v>
      </c>
      <c r="T449">
        <v>0</v>
      </c>
      <c r="V449" t="s">
        <v>5075</v>
      </c>
      <c r="W449" t="s">
        <v>365</v>
      </c>
      <c r="X449" t="s">
        <v>365</v>
      </c>
    </row>
    <row r="450" spans="1:24" x14ac:dyDescent="0.25">
      <c r="A450" t="s">
        <v>1168</v>
      </c>
      <c r="B450">
        <v>2019</v>
      </c>
      <c r="C450" t="s">
        <v>3266</v>
      </c>
      <c r="D450" s="17">
        <v>43739</v>
      </c>
      <c r="E450">
        <v>16</v>
      </c>
      <c r="F450" t="s">
        <v>633</v>
      </c>
      <c r="G450" t="s">
        <v>130</v>
      </c>
      <c r="I450" t="s">
        <v>156</v>
      </c>
      <c r="Q450">
        <v>1</v>
      </c>
      <c r="R450" t="s">
        <v>7521</v>
      </c>
      <c r="S450" t="s">
        <v>655</v>
      </c>
      <c r="T450">
        <v>0</v>
      </c>
      <c r="V450" t="s">
        <v>5075</v>
      </c>
      <c r="W450" t="s">
        <v>365</v>
      </c>
      <c r="X450" t="s">
        <v>365</v>
      </c>
    </row>
    <row r="451" spans="1:24" x14ac:dyDescent="0.25">
      <c r="A451" t="s">
        <v>1174</v>
      </c>
      <c r="B451">
        <v>2019</v>
      </c>
      <c r="C451" t="s">
        <v>3266</v>
      </c>
      <c r="D451" s="17">
        <v>43739</v>
      </c>
      <c r="E451">
        <v>16</v>
      </c>
      <c r="F451" t="s">
        <v>633</v>
      </c>
      <c r="G451" t="s">
        <v>130</v>
      </c>
      <c r="I451" t="s">
        <v>156</v>
      </c>
      <c r="Q451">
        <v>1</v>
      </c>
      <c r="R451" t="s">
        <v>7521</v>
      </c>
      <c r="S451" t="s">
        <v>655</v>
      </c>
      <c r="T451">
        <v>2</v>
      </c>
      <c r="V451" t="s">
        <v>5075</v>
      </c>
      <c r="W451" t="s">
        <v>222</v>
      </c>
      <c r="X451" t="s">
        <v>365</v>
      </c>
    </row>
    <row r="452" spans="1:24" x14ac:dyDescent="0.25">
      <c r="A452" t="s">
        <v>1176</v>
      </c>
      <c r="B452">
        <v>2019</v>
      </c>
      <c r="C452" t="s">
        <v>3266</v>
      </c>
      <c r="D452" s="17">
        <v>43739</v>
      </c>
      <c r="E452">
        <v>16</v>
      </c>
      <c r="F452" t="s">
        <v>633</v>
      </c>
      <c r="G452" t="s">
        <v>130</v>
      </c>
      <c r="I452" t="s">
        <v>156</v>
      </c>
      <c r="Q452">
        <v>2</v>
      </c>
      <c r="R452" t="s">
        <v>7521</v>
      </c>
      <c r="S452" t="s">
        <v>655</v>
      </c>
      <c r="T452">
        <v>1</v>
      </c>
      <c r="U452" t="s">
        <v>1177</v>
      </c>
      <c r="V452" t="s">
        <v>5075</v>
      </c>
      <c r="W452" t="s">
        <v>272</v>
      </c>
      <c r="X452" t="s">
        <v>365</v>
      </c>
    </row>
    <row r="453" spans="1:24" x14ac:dyDescent="0.25">
      <c r="A453" t="s">
        <v>1179</v>
      </c>
      <c r="B453">
        <v>2019</v>
      </c>
      <c r="C453" t="s">
        <v>3266</v>
      </c>
      <c r="D453" s="17">
        <v>43739</v>
      </c>
      <c r="E453">
        <v>16</v>
      </c>
      <c r="F453" t="s">
        <v>633</v>
      </c>
      <c r="G453" t="s">
        <v>130</v>
      </c>
      <c r="I453" t="s">
        <v>156</v>
      </c>
      <c r="Q453">
        <v>2</v>
      </c>
      <c r="R453" t="s">
        <v>7521</v>
      </c>
      <c r="S453" t="s">
        <v>1180</v>
      </c>
      <c r="T453">
        <v>3</v>
      </c>
      <c r="U453" t="s">
        <v>1181</v>
      </c>
      <c r="V453" t="s">
        <v>5075</v>
      </c>
      <c r="W453" t="s">
        <v>222</v>
      </c>
      <c r="X453" t="s">
        <v>365</v>
      </c>
    </row>
    <row r="454" spans="1:24" x14ac:dyDescent="0.25">
      <c r="A454" t="s">
        <v>1183</v>
      </c>
      <c r="B454">
        <v>2019</v>
      </c>
      <c r="C454" t="s">
        <v>3266</v>
      </c>
      <c r="D454" s="17">
        <v>43739</v>
      </c>
      <c r="E454">
        <v>16</v>
      </c>
      <c r="F454" t="s">
        <v>633</v>
      </c>
      <c r="G454" t="s">
        <v>130</v>
      </c>
      <c r="I454" t="s">
        <v>156</v>
      </c>
      <c r="Q454">
        <v>1</v>
      </c>
      <c r="R454" t="s">
        <v>7521</v>
      </c>
      <c r="S454" t="s">
        <v>655</v>
      </c>
      <c r="T454">
        <v>0</v>
      </c>
      <c r="V454" t="s">
        <v>5075</v>
      </c>
      <c r="W454" t="s">
        <v>365</v>
      </c>
      <c r="X454" t="s">
        <v>365</v>
      </c>
    </row>
    <row r="455" spans="1:24" x14ac:dyDescent="0.25">
      <c r="A455" t="s">
        <v>1185</v>
      </c>
      <c r="B455">
        <v>2019</v>
      </c>
      <c r="C455" t="s">
        <v>3266</v>
      </c>
      <c r="D455" s="17">
        <v>43739</v>
      </c>
      <c r="E455">
        <v>16</v>
      </c>
      <c r="F455" t="s">
        <v>633</v>
      </c>
      <c r="G455" t="s">
        <v>130</v>
      </c>
      <c r="I455" t="s">
        <v>156</v>
      </c>
      <c r="Q455">
        <v>2</v>
      </c>
      <c r="R455" t="s">
        <v>7521</v>
      </c>
      <c r="S455" t="s">
        <v>655</v>
      </c>
      <c r="T455">
        <v>0</v>
      </c>
      <c r="V455" t="s">
        <v>5075</v>
      </c>
      <c r="W455" t="s">
        <v>365</v>
      </c>
      <c r="X455" t="s">
        <v>365</v>
      </c>
    </row>
    <row r="456" spans="1:24" x14ac:dyDescent="0.25">
      <c r="A456" t="s">
        <v>1189</v>
      </c>
      <c r="B456">
        <v>2019</v>
      </c>
      <c r="C456" t="s">
        <v>3266</v>
      </c>
      <c r="D456" s="17">
        <v>43739</v>
      </c>
      <c r="E456">
        <v>16</v>
      </c>
      <c r="F456" t="s">
        <v>633</v>
      </c>
      <c r="G456" t="s">
        <v>130</v>
      </c>
      <c r="I456" t="s">
        <v>156</v>
      </c>
      <c r="Q456">
        <v>1</v>
      </c>
      <c r="R456" t="s">
        <v>7521</v>
      </c>
      <c r="S456" t="s">
        <v>1191</v>
      </c>
      <c r="T456">
        <v>0</v>
      </c>
      <c r="V456" t="s">
        <v>5075</v>
      </c>
      <c r="W456" t="s">
        <v>365</v>
      </c>
      <c r="X456" t="s">
        <v>365</v>
      </c>
    </row>
    <row r="457" spans="1:24" x14ac:dyDescent="0.25">
      <c r="A457" t="s">
        <v>1193</v>
      </c>
      <c r="B457">
        <v>2019</v>
      </c>
      <c r="C457" t="s">
        <v>3266</v>
      </c>
      <c r="D457" s="17">
        <v>43739</v>
      </c>
      <c r="E457">
        <v>16</v>
      </c>
      <c r="F457" t="s">
        <v>633</v>
      </c>
      <c r="G457" t="s">
        <v>130</v>
      </c>
      <c r="I457" t="s">
        <v>156</v>
      </c>
      <c r="Q457">
        <v>1</v>
      </c>
      <c r="R457" t="s">
        <v>7521</v>
      </c>
      <c r="S457" t="s">
        <v>655</v>
      </c>
      <c r="T457">
        <v>0</v>
      </c>
      <c r="V457" t="s">
        <v>5075</v>
      </c>
      <c r="W457" t="s">
        <v>365</v>
      </c>
      <c r="X457" t="s">
        <v>365</v>
      </c>
    </row>
    <row r="458" spans="1:24" x14ac:dyDescent="0.25">
      <c r="A458" t="s">
        <v>1195</v>
      </c>
      <c r="B458">
        <v>2019</v>
      </c>
      <c r="C458" t="s">
        <v>3266</v>
      </c>
      <c r="D458" s="17">
        <v>43739</v>
      </c>
      <c r="E458">
        <v>16</v>
      </c>
      <c r="F458" t="s">
        <v>633</v>
      </c>
      <c r="G458" t="s">
        <v>130</v>
      </c>
      <c r="I458" t="s">
        <v>156</v>
      </c>
      <c r="Q458">
        <v>2</v>
      </c>
      <c r="R458" t="s">
        <v>7521</v>
      </c>
      <c r="S458" t="s">
        <v>655</v>
      </c>
      <c r="T458">
        <v>0</v>
      </c>
      <c r="V458" t="s">
        <v>5075</v>
      </c>
      <c r="W458" t="s">
        <v>365</v>
      </c>
      <c r="X458" t="s">
        <v>365</v>
      </c>
    </row>
    <row r="459" spans="1:24" x14ac:dyDescent="0.25">
      <c r="A459" t="s">
        <v>1197</v>
      </c>
      <c r="B459">
        <v>2019</v>
      </c>
      <c r="C459" t="s">
        <v>3266</v>
      </c>
      <c r="D459" s="17">
        <v>43739</v>
      </c>
      <c r="E459">
        <v>16</v>
      </c>
      <c r="F459" t="s">
        <v>633</v>
      </c>
      <c r="G459" t="s">
        <v>130</v>
      </c>
      <c r="I459" t="s">
        <v>156</v>
      </c>
      <c r="Q459">
        <v>1</v>
      </c>
      <c r="R459" t="s">
        <v>7521</v>
      </c>
      <c r="S459" t="s">
        <v>1198</v>
      </c>
      <c r="T459">
        <v>1</v>
      </c>
      <c r="V459" t="s">
        <v>5075</v>
      </c>
      <c r="W459" t="s">
        <v>272</v>
      </c>
      <c r="X459" t="s">
        <v>365</v>
      </c>
    </row>
    <row r="460" spans="1:24" x14ac:dyDescent="0.25">
      <c r="A460" t="s">
        <v>1200</v>
      </c>
      <c r="B460">
        <v>2019</v>
      </c>
      <c r="C460" t="s">
        <v>3266</v>
      </c>
      <c r="D460" s="17">
        <v>43739</v>
      </c>
      <c r="E460">
        <v>16</v>
      </c>
      <c r="F460" t="s">
        <v>633</v>
      </c>
      <c r="G460" t="s">
        <v>130</v>
      </c>
      <c r="I460" t="s">
        <v>156</v>
      </c>
      <c r="Q460">
        <v>1</v>
      </c>
      <c r="R460" t="s">
        <v>7521</v>
      </c>
      <c r="S460" t="s">
        <v>655</v>
      </c>
      <c r="T460">
        <v>0</v>
      </c>
      <c r="V460" t="s">
        <v>5075</v>
      </c>
      <c r="W460" t="s">
        <v>365</v>
      </c>
      <c r="X460" t="s">
        <v>365</v>
      </c>
    </row>
    <row r="461" spans="1:24" x14ac:dyDescent="0.25">
      <c r="A461" t="s">
        <v>1205</v>
      </c>
      <c r="B461">
        <v>2019</v>
      </c>
      <c r="C461" t="s">
        <v>3266</v>
      </c>
      <c r="D461" s="17">
        <v>43739</v>
      </c>
      <c r="E461">
        <v>16</v>
      </c>
      <c r="F461" t="s">
        <v>633</v>
      </c>
      <c r="G461" t="s">
        <v>130</v>
      </c>
      <c r="I461" t="s">
        <v>156</v>
      </c>
      <c r="Q461">
        <v>2</v>
      </c>
      <c r="R461" t="s">
        <v>7521</v>
      </c>
      <c r="S461" t="s">
        <v>1206</v>
      </c>
      <c r="T461">
        <v>2</v>
      </c>
      <c r="V461" t="s">
        <v>5075</v>
      </c>
      <c r="W461" t="s">
        <v>222</v>
      </c>
      <c r="X461" t="s">
        <v>365</v>
      </c>
    </row>
    <row r="462" spans="1:24" x14ac:dyDescent="0.25">
      <c r="A462" t="s">
        <v>1210</v>
      </c>
      <c r="B462">
        <v>2019</v>
      </c>
      <c r="C462" t="s">
        <v>3266</v>
      </c>
      <c r="D462" s="17">
        <v>43739</v>
      </c>
      <c r="E462">
        <v>16</v>
      </c>
      <c r="F462" t="s">
        <v>633</v>
      </c>
      <c r="G462" t="s">
        <v>130</v>
      </c>
      <c r="I462" t="s">
        <v>156</v>
      </c>
      <c r="Q462">
        <v>1</v>
      </c>
      <c r="R462" t="s">
        <v>7521</v>
      </c>
      <c r="S462" t="s">
        <v>655</v>
      </c>
      <c r="T462">
        <v>0</v>
      </c>
      <c r="V462" t="s">
        <v>5075</v>
      </c>
      <c r="W462" t="s">
        <v>365</v>
      </c>
      <c r="X462" t="s">
        <v>365</v>
      </c>
    </row>
    <row r="463" spans="1:24" x14ac:dyDescent="0.25">
      <c r="A463" t="s">
        <v>1212</v>
      </c>
      <c r="B463">
        <v>2019</v>
      </c>
      <c r="C463" t="s">
        <v>3266</v>
      </c>
      <c r="D463" s="17">
        <v>43739</v>
      </c>
      <c r="E463">
        <v>16</v>
      </c>
      <c r="F463" t="s">
        <v>633</v>
      </c>
      <c r="G463" t="s">
        <v>130</v>
      </c>
      <c r="I463" t="s">
        <v>156</v>
      </c>
      <c r="Q463">
        <v>3</v>
      </c>
      <c r="R463" t="s">
        <v>7521</v>
      </c>
      <c r="S463" t="s">
        <v>655</v>
      </c>
      <c r="T463">
        <v>0</v>
      </c>
      <c r="V463" t="s">
        <v>5075</v>
      </c>
      <c r="W463" t="s">
        <v>365</v>
      </c>
      <c r="X463" t="s">
        <v>365</v>
      </c>
    </row>
    <row r="464" spans="1:24" x14ac:dyDescent="0.25">
      <c r="A464" t="s">
        <v>1214</v>
      </c>
      <c r="B464">
        <v>2019</v>
      </c>
      <c r="C464" t="s">
        <v>3266</v>
      </c>
      <c r="D464" s="17">
        <v>43739</v>
      </c>
      <c r="E464">
        <v>16</v>
      </c>
      <c r="F464" t="s">
        <v>633</v>
      </c>
      <c r="G464" t="s">
        <v>130</v>
      </c>
      <c r="I464" t="s">
        <v>156</v>
      </c>
      <c r="Q464">
        <v>1</v>
      </c>
      <c r="R464" t="s">
        <v>7521</v>
      </c>
      <c r="S464" t="s">
        <v>655</v>
      </c>
      <c r="T464">
        <v>0</v>
      </c>
      <c r="V464" t="s">
        <v>5075</v>
      </c>
      <c r="W464" t="s">
        <v>365</v>
      </c>
      <c r="X464" t="s">
        <v>365</v>
      </c>
    </row>
    <row r="465" spans="1:24" x14ac:dyDescent="0.25">
      <c r="A465" t="s">
        <v>1220</v>
      </c>
      <c r="B465">
        <v>2019</v>
      </c>
      <c r="C465" t="s">
        <v>3266</v>
      </c>
      <c r="D465" s="17">
        <v>43739</v>
      </c>
      <c r="E465">
        <v>16</v>
      </c>
      <c r="F465" t="s">
        <v>633</v>
      </c>
      <c r="G465" t="s">
        <v>130</v>
      </c>
      <c r="I465" t="s">
        <v>156</v>
      </c>
      <c r="Q465">
        <v>1</v>
      </c>
      <c r="R465" t="s">
        <v>7521</v>
      </c>
      <c r="S465" t="s">
        <v>655</v>
      </c>
      <c r="T465">
        <v>0</v>
      </c>
      <c r="V465" t="s">
        <v>5075</v>
      </c>
      <c r="W465" t="s">
        <v>365</v>
      </c>
      <c r="X465" t="s">
        <v>365</v>
      </c>
    </row>
    <row r="466" spans="1:24" x14ac:dyDescent="0.25">
      <c r="A466" t="s">
        <v>1222</v>
      </c>
      <c r="B466">
        <v>2019</v>
      </c>
      <c r="C466" t="s">
        <v>3266</v>
      </c>
      <c r="D466" s="17">
        <v>43739</v>
      </c>
      <c r="E466">
        <v>16</v>
      </c>
      <c r="F466" t="s">
        <v>633</v>
      </c>
      <c r="G466" t="s">
        <v>130</v>
      </c>
      <c r="I466" t="s">
        <v>156</v>
      </c>
      <c r="Q466">
        <v>2</v>
      </c>
      <c r="R466" t="s">
        <v>7521</v>
      </c>
      <c r="S466" t="s">
        <v>655</v>
      </c>
      <c r="T466">
        <v>2</v>
      </c>
      <c r="V466" t="s">
        <v>5075</v>
      </c>
      <c r="W466" t="s">
        <v>222</v>
      </c>
      <c r="X466" t="s">
        <v>365</v>
      </c>
    </row>
    <row r="467" spans="1:24" x14ac:dyDescent="0.25">
      <c r="A467" t="s">
        <v>1224</v>
      </c>
      <c r="B467">
        <v>2019</v>
      </c>
      <c r="C467" t="s">
        <v>3266</v>
      </c>
      <c r="D467" s="17">
        <v>43739</v>
      </c>
      <c r="E467">
        <v>16</v>
      </c>
      <c r="F467" t="s">
        <v>633</v>
      </c>
      <c r="G467" t="s">
        <v>130</v>
      </c>
      <c r="I467" t="s">
        <v>156</v>
      </c>
      <c r="Q467">
        <v>1</v>
      </c>
      <c r="R467" t="s">
        <v>7521</v>
      </c>
      <c r="S467" t="s">
        <v>655</v>
      </c>
      <c r="T467">
        <v>0</v>
      </c>
      <c r="V467" t="s">
        <v>5075</v>
      </c>
      <c r="W467" t="s">
        <v>365</v>
      </c>
      <c r="X467" t="s">
        <v>365</v>
      </c>
    </row>
    <row r="468" spans="1:24" x14ac:dyDescent="0.25">
      <c r="A468" t="s">
        <v>1229</v>
      </c>
      <c r="B468">
        <v>2019</v>
      </c>
      <c r="C468" t="s">
        <v>3266</v>
      </c>
      <c r="D468" s="17">
        <v>43739</v>
      </c>
      <c r="E468">
        <v>16</v>
      </c>
      <c r="F468" t="s">
        <v>633</v>
      </c>
      <c r="G468" t="s">
        <v>130</v>
      </c>
      <c r="I468" t="s">
        <v>156</v>
      </c>
      <c r="Q468">
        <v>1</v>
      </c>
      <c r="R468" t="s">
        <v>7521</v>
      </c>
      <c r="S468" t="s">
        <v>655</v>
      </c>
      <c r="T468">
        <v>0</v>
      </c>
      <c r="V468" t="s">
        <v>5075</v>
      </c>
      <c r="W468" t="s">
        <v>365</v>
      </c>
      <c r="X468" t="s">
        <v>365</v>
      </c>
    </row>
    <row r="469" spans="1:24" x14ac:dyDescent="0.25">
      <c r="A469" t="s">
        <v>1231</v>
      </c>
      <c r="B469">
        <v>2019</v>
      </c>
      <c r="C469" t="s">
        <v>3266</v>
      </c>
      <c r="D469" s="17">
        <v>43739</v>
      </c>
      <c r="E469">
        <v>16</v>
      </c>
      <c r="F469" t="s">
        <v>633</v>
      </c>
      <c r="G469" t="s">
        <v>130</v>
      </c>
      <c r="I469" t="s">
        <v>156</v>
      </c>
      <c r="Q469">
        <v>3</v>
      </c>
      <c r="R469" t="s">
        <v>7521</v>
      </c>
      <c r="S469" t="s">
        <v>1232</v>
      </c>
      <c r="T469">
        <v>4</v>
      </c>
      <c r="V469" t="s">
        <v>5075</v>
      </c>
      <c r="W469" t="s">
        <v>222</v>
      </c>
      <c r="X469" t="s">
        <v>365</v>
      </c>
    </row>
    <row r="470" spans="1:24" x14ac:dyDescent="0.25">
      <c r="A470" t="s">
        <v>1234</v>
      </c>
      <c r="B470">
        <v>2019</v>
      </c>
      <c r="C470" t="s">
        <v>3266</v>
      </c>
      <c r="D470" s="17">
        <v>43739</v>
      </c>
      <c r="E470">
        <v>16</v>
      </c>
      <c r="F470" t="s">
        <v>633</v>
      </c>
      <c r="G470" t="s">
        <v>130</v>
      </c>
      <c r="I470" t="s">
        <v>156</v>
      </c>
      <c r="Q470">
        <v>3</v>
      </c>
      <c r="R470" t="s">
        <v>7521</v>
      </c>
      <c r="S470" t="s">
        <v>1235</v>
      </c>
      <c r="T470">
        <v>3</v>
      </c>
      <c r="V470" t="s">
        <v>5075</v>
      </c>
      <c r="W470" t="s">
        <v>222</v>
      </c>
      <c r="X470" t="s">
        <v>365</v>
      </c>
    </row>
    <row r="471" spans="1:24" x14ac:dyDescent="0.25">
      <c r="A471" t="s">
        <v>1237</v>
      </c>
      <c r="B471">
        <v>2019</v>
      </c>
      <c r="C471" t="s">
        <v>3266</v>
      </c>
      <c r="D471" s="17">
        <v>43739</v>
      </c>
      <c r="E471">
        <v>16</v>
      </c>
      <c r="F471" t="s">
        <v>633</v>
      </c>
      <c r="G471" t="s">
        <v>130</v>
      </c>
      <c r="I471" t="s">
        <v>156</v>
      </c>
      <c r="Q471">
        <v>1</v>
      </c>
      <c r="R471" t="s">
        <v>7521</v>
      </c>
      <c r="S471" t="s">
        <v>655</v>
      </c>
      <c r="T471">
        <v>0</v>
      </c>
      <c r="V471" t="s">
        <v>5075</v>
      </c>
      <c r="W471" t="s">
        <v>365</v>
      </c>
      <c r="X471" t="s">
        <v>365</v>
      </c>
    </row>
    <row r="472" spans="1:24" x14ac:dyDescent="0.25">
      <c r="A472" t="s">
        <v>1239</v>
      </c>
      <c r="B472">
        <v>2019</v>
      </c>
      <c r="C472" t="s">
        <v>3266</v>
      </c>
      <c r="D472" s="17">
        <v>43739</v>
      </c>
      <c r="E472">
        <v>16</v>
      </c>
      <c r="F472" t="s">
        <v>633</v>
      </c>
      <c r="G472" t="s">
        <v>130</v>
      </c>
      <c r="I472" t="s">
        <v>156</v>
      </c>
      <c r="Q472">
        <v>1</v>
      </c>
      <c r="R472" t="s">
        <v>7521</v>
      </c>
      <c r="S472" t="s">
        <v>655</v>
      </c>
      <c r="T472">
        <v>0</v>
      </c>
      <c r="V472" t="s">
        <v>5075</v>
      </c>
      <c r="W472" t="s">
        <v>365</v>
      </c>
      <c r="X472" t="s">
        <v>365</v>
      </c>
    </row>
    <row r="473" spans="1:24" x14ac:dyDescent="0.25">
      <c r="A473" t="s">
        <v>1241</v>
      </c>
      <c r="B473">
        <v>2019</v>
      </c>
      <c r="C473" t="s">
        <v>3266</v>
      </c>
      <c r="D473" s="17">
        <v>43739</v>
      </c>
      <c r="E473">
        <v>16</v>
      </c>
      <c r="F473" t="s">
        <v>633</v>
      </c>
      <c r="G473" t="s">
        <v>130</v>
      </c>
      <c r="I473" t="s">
        <v>156</v>
      </c>
      <c r="Q473">
        <v>1</v>
      </c>
      <c r="R473" t="s">
        <v>7521</v>
      </c>
      <c r="S473" t="s">
        <v>1242</v>
      </c>
      <c r="T473">
        <v>0</v>
      </c>
      <c r="V473" t="s">
        <v>5075</v>
      </c>
      <c r="W473" t="s">
        <v>365</v>
      </c>
      <c r="X473" t="s">
        <v>365</v>
      </c>
    </row>
    <row r="474" spans="1:24" x14ac:dyDescent="0.25">
      <c r="A474" t="s">
        <v>1244</v>
      </c>
      <c r="B474">
        <v>2019</v>
      </c>
      <c r="C474" t="s">
        <v>3266</v>
      </c>
      <c r="D474" s="17">
        <v>43739</v>
      </c>
      <c r="E474">
        <v>16</v>
      </c>
      <c r="F474" t="s">
        <v>633</v>
      </c>
      <c r="G474" t="s">
        <v>130</v>
      </c>
      <c r="I474" t="s">
        <v>156</v>
      </c>
      <c r="Q474">
        <v>1</v>
      </c>
      <c r="R474" t="s">
        <v>7521</v>
      </c>
      <c r="S474" t="s">
        <v>655</v>
      </c>
      <c r="T474">
        <v>1</v>
      </c>
      <c r="V474" t="s">
        <v>5075</v>
      </c>
      <c r="W474" t="s">
        <v>272</v>
      </c>
      <c r="X474" t="s">
        <v>365</v>
      </c>
    </row>
    <row r="475" spans="1:24" x14ac:dyDescent="0.25">
      <c r="A475" t="s">
        <v>1246</v>
      </c>
      <c r="B475">
        <v>2019</v>
      </c>
      <c r="C475" t="s">
        <v>3266</v>
      </c>
      <c r="D475" s="17">
        <v>43739</v>
      </c>
      <c r="E475">
        <v>16</v>
      </c>
      <c r="F475" t="s">
        <v>633</v>
      </c>
      <c r="G475" t="s">
        <v>130</v>
      </c>
      <c r="I475" t="s">
        <v>156</v>
      </c>
      <c r="Q475">
        <v>1</v>
      </c>
      <c r="R475" t="s">
        <v>7521</v>
      </c>
      <c r="S475" t="s">
        <v>655</v>
      </c>
      <c r="T475">
        <v>0</v>
      </c>
      <c r="V475" t="s">
        <v>5075</v>
      </c>
      <c r="W475" t="s">
        <v>365</v>
      </c>
      <c r="X475" t="s">
        <v>365</v>
      </c>
    </row>
    <row r="476" spans="1:24" x14ac:dyDescent="0.25">
      <c r="A476" t="s">
        <v>1250</v>
      </c>
      <c r="B476">
        <v>2019</v>
      </c>
      <c r="C476" t="s">
        <v>3266</v>
      </c>
      <c r="D476" s="17">
        <v>43739</v>
      </c>
      <c r="E476">
        <v>16</v>
      </c>
      <c r="F476" t="s">
        <v>633</v>
      </c>
      <c r="G476" t="s">
        <v>130</v>
      </c>
      <c r="I476" t="s">
        <v>156</v>
      </c>
      <c r="Q476">
        <v>2</v>
      </c>
      <c r="R476" t="s">
        <v>7521</v>
      </c>
      <c r="S476" t="s">
        <v>655</v>
      </c>
      <c r="T476">
        <v>0</v>
      </c>
      <c r="V476" t="s">
        <v>5075</v>
      </c>
      <c r="W476" t="s">
        <v>365</v>
      </c>
      <c r="X476" t="s">
        <v>365</v>
      </c>
    </row>
    <row r="477" spans="1:24" x14ac:dyDescent="0.25">
      <c r="A477" t="s">
        <v>1252</v>
      </c>
      <c r="B477">
        <v>2019</v>
      </c>
      <c r="C477" t="s">
        <v>3266</v>
      </c>
      <c r="D477" s="17">
        <v>43739</v>
      </c>
      <c r="E477">
        <v>16</v>
      </c>
      <c r="F477" t="s">
        <v>633</v>
      </c>
      <c r="G477" t="s">
        <v>130</v>
      </c>
      <c r="I477" t="s">
        <v>156</v>
      </c>
      <c r="Q477">
        <v>1</v>
      </c>
      <c r="R477" t="s">
        <v>7521</v>
      </c>
      <c r="S477" t="s">
        <v>655</v>
      </c>
      <c r="T477">
        <v>0</v>
      </c>
      <c r="V477" t="s">
        <v>5075</v>
      </c>
      <c r="W477" t="s">
        <v>365</v>
      </c>
      <c r="X477" t="s">
        <v>365</v>
      </c>
    </row>
    <row r="478" spans="1:24" x14ac:dyDescent="0.25">
      <c r="A478" t="s">
        <v>1254</v>
      </c>
      <c r="B478">
        <v>2019</v>
      </c>
      <c r="C478" t="s">
        <v>3266</v>
      </c>
      <c r="D478" s="17">
        <v>43739</v>
      </c>
      <c r="E478">
        <v>16</v>
      </c>
      <c r="F478" t="s">
        <v>633</v>
      </c>
      <c r="G478" t="s">
        <v>130</v>
      </c>
      <c r="I478" t="s">
        <v>156</v>
      </c>
      <c r="Q478">
        <v>1</v>
      </c>
      <c r="R478" t="s">
        <v>7521</v>
      </c>
      <c r="S478" t="s">
        <v>655</v>
      </c>
      <c r="T478">
        <v>0</v>
      </c>
      <c r="V478" t="s">
        <v>5075</v>
      </c>
      <c r="W478" t="s">
        <v>365</v>
      </c>
      <c r="X478" t="s">
        <v>365</v>
      </c>
    </row>
    <row r="479" spans="1:24" x14ac:dyDescent="0.25">
      <c r="A479" t="s">
        <v>1256</v>
      </c>
      <c r="B479">
        <v>2019</v>
      </c>
      <c r="C479" t="s">
        <v>3266</v>
      </c>
      <c r="D479" s="17">
        <v>43739</v>
      </c>
      <c r="E479">
        <v>16</v>
      </c>
      <c r="F479" t="s">
        <v>633</v>
      </c>
      <c r="G479" t="s">
        <v>130</v>
      </c>
      <c r="I479" t="s">
        <v>156</v>
      </c>
      <c r="Q479">
        <v>1</v>
      </c>
      <c r="R479" t="s">
        <v>7521</v>
      </c>
      <c r="S479" t="s">
        <v>655</v>
      </c>
      <c r="T479">
        <v>0</v>
      </c>
      <c r="V479" t="s">
        <v>5075</v>
      </c>
      <c r="W479" t="s">
        <v>365</v>
      </c>
      <c r="X479" t="s">
        <v>365</v>
      </c>
    </row>
    <row r="480" spans="1:24" x14ac:dyDescent="0.25">
      <c r="A480" t="s">
        <v>1258</v>
      </c>
      <c r="B480">
        <v>2019</v>
      </c>
      <c r="C480" t="s">
        <v>3266</v>
      </c>
      <c r="D480" s="17">
        <v>43739</v>
      </c>
      <c r="E480">
        <v>16</v>
      </c>
      <c r="F480" t="s">
        <v>633</v>
      </c>
      <c r="G480" t="s">
        <v>130</v>
      </c>
      <c r="I480" t="s">
        <v>156</v>
      </c>
      <c r="Q480">
        <v>2</v>
      </c>
      <c r="R480" t="s">
        <v>7521</v>
      </c>
      <c r="S480" t="s">
        <v>655</v>
      </c>
      <c r="T480">
        <v>2</v>
      </c>
      <c r="V480" t="s">
        <v>5075</v>
      </c>
      <c r="W480" t="s">
        <v>222</v>
      </c>
      <c r="X480" t="s">
        <v>365</v>
      </c>
    </row>
    <row r="481" spans="1:25" x14ac:dyDescent="0.25">
      <c r="A481" t="s">
        <v>1262</v>
      </c>
      <c r="B481">
        <v>2019</v>
      </c>
      <c r="C481" t="s">
        <v>3266</v>
      </c>
      <c r="D481" s="17">
        <v>43739</v>
      </c>
      <c r="E481">
        <v>16</v>
      </c>
      <c r="F481" t="s">
        <v>633</v>
      </c>
      <c r="G481" t="s">
        <v>130</v>
      </c>
      <c r="I481" t="s">
        <v>156</v>
      </c>
      <c r="Q481">
        <v>2</v>
      </c>
      <c r="R481" t="s">
        <v>7521</v>
      </c>
      <c r="S481" t="s">
        <v>668</v>
      </c>
      <c r="T481">
        <v>0</v>
      </c>
      <c r="V481" t="s">
        <v>5075</v>
      </c>
      <c r="W481" t="s">
        <v>365</v>
      </c>
      <c r="X481" t="s">
        <v>365</v>
      </c>
    </row>
    <row r="482" spans="1:25" x14ac:dyDescent="0.25">
      <c r="A482" t="s">
        <v>1264</v>
      </c>
      <c r="B482">
        <v>2019</v>
      </c>
      <c r="C482" t="s">
        <v>3266</v>
      </c>
      <c r="D482" s="17">
        <v>43739</v>
      </c>
      <c r="E482">
        <v>16</v>
      </c>
      <c r="F482" t="s">
        <v>633</v>
      </c>
      <c r="G482" t="s">
        <v>130</v>
      </c>
      <c r="I482" t="s">
        <v>156</v>
      </c>
      <c r="Q482">
        <v>1</v>
      </c>
      <c r="R482" t="s">
        <v>7521</v>
      </c>
      <c r="S482" t="s">
        <v>1265</v>
      </c>
      <c r="T482">
        <v>3</v>
      </c>
      <c r="V482" t="s">
        <v>5075</v>
      </c>
      <c r="W482" t="s">
        <v>222</v>
      </c>
      <c r="X482" t="s">
        <v>365</v>
      </c>
    </row>
    <row r="483" spans="1:25" x14ac:dyDescent="0.25">
      <c r="A483" t="s">
        <v>1273</v>
      </c>
      <c r="B483">
        <v>2019</v>
      </c>
      <c r="C483" t="s">
        <v>3266</v>
      </c>
      <c r="D483" s="17">
        <v>43739</v>
      </c>
      <c r="E483">
        <v>16</v>
      </c>
      <c r="F483" t="s">
        <v>633</v>
      </c>
      <c r="G483" t="s">
        <v>130</v>
      </c>
      <c r="I483" t="s">
        <v>156</v>
      </c>
      <c r="J483" t="s">
        <v>7547</v>
      </c>
      <c r="K483" t="s">
        <v>7679</v>
      </c>
      <c r="L483" t="s">
        <v>292</v>
      </c>
      <c r="M483" t="s">
        <v>357</v>
      </c>
      <c r="N483" t="s">
        <v>7564</v>
      </c>
      <c r="O483" t="s">
        <v>8014</v>
      </c>
      <c r="P483" t="s">
        <v>7695</v>
      </c>
      <c r="Q483">
        <v>3</v>
      </c>
      <c r="R483" t="s">
        <v>7521</v>
      </c>
      <c r="S483" t="s">
        <v>1274</v>
      </c>
      <c r="T483">
        <v>20</v>
      </c>
      <c r="V483" t="s">
        <v>5075</v>
      </c>
      <c r="W483" t="s">
        <v>7384</v>
      </c>
      <c r="X483" t="s">
        <v>365</v>
      </c>
      <c r="Y483">
        <v>16</v>
      </c>
    </row>
    <row r="484" spans="1:25" x14ac:dyDescent="0.25">
      <c r="A484" t="s">
        <v>1279</v>
      </c>
      <c r="B484">
        <v>2019</v>
      </c>
      <c r="C484" t="s">
        <v>3266</v>
      </c>
      <c r="D484" s="17">
        <v>43739</v>
      </c>
      <c r="E484">
        <v>16</v>
      </c>
      <c r="F484" t="s">
        <v>633</v>
      </c>
      <c r="G484" t="s">
        <v>130</v>
      </c>
      <c r="I484" t="s">
        <v>156</v>
      </c>
      <c r="Q484">
        <v>1</v>
      </c>
      <c r="R484" t="s">
        <v>7521</v>
      </c>
      <c r="S484" t="s">
        <v>1280</v>
      </c>
      <c r="T484">
        <v>1</v>
      </c>
      <c r="V484" t="s">
        <v>5075</v>
      </c>
      <c r="W484" t="s">
        <v>272</v>
      </c>
      <c r="X484" t="s">
        <v>365</v>
      </c>
    </row>
    <row r="485" spans="1:25" x14ac:dyDescent="0.25">
      <c r="A485" t="s">
        <v>1282</v>
      </c>
      <c r="B485">
        <v>2019</v>
      </c>
      <c r="C485" t="s">
        <v>3266</v>
      </c>
      <c r="D485" s="17">
        <v>43739</v>
      </c>
      <c r="E485">
        <v>16</v>
      </c>
      <c r="F485" t="s">
        <v>633</v>
      </c>
      <c r="G485" t="s">
        <v>130</v>
      </c>
      <c r="I485" t="s">
        <v>156</v>
      </c>
      <c r="Q485">
        <v>1</v>
      </c>
      <c r="R485" t="s">
        <v>7521</v>
      </c>
      <c r="S485" t="s">
        <v>1283</v>
      </c>
      <c r="T485">
        <v>2</v>
      </c>
      <c r="U485" t="s">
        <v>1284</v>
      </c>
      <c r="V485" t="s">
        <v>5075</v>
      </c>
      <c r="W485" t="s">
        <v>222</v>
      </c>
      <c r="X485" t="s">
        <v>365</v>
      </c>
    </row>
    <row r="486" spans="1:25" x14ac:dyDescent="0.25">
      <c r="A486" t="s">
        <v>1286</v>
      </c>
      <c r="B486">
        <v>2019</v>
      </c>
      <c r="C486" t="s">
        <v>3266</v>
      </c>
      <c r="D486" s="17">
        <v>43739</v>
      </c>
      <c r="E486">
        <v>16</v>
      </c>
      <c r="F486" t="s">
        <v>633</v>
      </c>
      <c r="G486" t="s">
        <v>130</v>
      </c>
      <c r="I486" t="s">
        <v>156</v>
      </c>
      <c r="J486" t="s">
        <v>7534</v>
      </c>
      <c r="K486" t="s">
        <v>7678</v>
      </c>
      <c r="L486" t="s">
        <v>7685</v>
      </c>
      <c r="M486" t="s">
        <v>7688</v>
      </c>
      <c r="N486" t="s">
        <v>7561</v>
      </c>
      <c r="O486" t="s">
        <v>7703</v>
      </c>
      <c r="P486" t="s">
        <v>7694</v>
      </c>
      <c r="Q486">
        <v>1</v>
      </c>
      <c r="R486" t="s">
        <v>7521</v>
      </c>
      <c r="S486" t="s">
        <v>1287</v>
      </c>
      <c r="T486">
        <v>16</v>
      </c>
      <c r="U486" t="s">
        <v>1288</v>
      </c>
      <c r="V486" t="s">
        <v>5075</v>
      </c>
      <c r="W486" t="s">
        <v>7384</v>
      </c>
      <c r="X486" t="s">
        <v>365</v>
      </c>
      <c r="Y486">
        <v>16</v>
      </c>
    </row>
    <row r="487" spans="1:25" x14ac:dyDescent="0.25">
      <c r="A487" t="s">
        <v>1290</v>
      </c>
      <c r="B487">
        <v>2019</v>
      </c>
      <c r="C487" t="s">
        <v>3266</v>
      </c>
      <c r="D487" s="17">
        <v>43739</v>
      </c>
      <c r="E487">
        <v>16</v>
      </c>
      <c r="F487" t="s">
        <v>633</v>
      </c>
      <c r="G487" t="s">
        <v>130</v>
      </c>
      <c r="I487" t="s">
        <v>156</v>
      </c>
      <c r="Q487">
        <v>1</v>
      </c>
      <c r="R487" t="s">
        <v>7521</v>
      </c>
      <c r="S487" t="s">
        <v>655</v>
      </c>
      <c r="T487">
        <v>0</v>
      </c>
      <c r="V487" t="s">
        <v>5075</v>
      </c>
      <c r="W487" t="s">
        <v>365</v>
      </c>
      <c r="X487" t="s">
        <v>365</v>
      </c>
    </row>
    <row r="488" spans="1:25" x14ac:dyDescent="0.25">
      <c r="A488" t="s">
        <v>1292</v>
      </c>
      <c r="B488">
        <v>2019</v>
      </c>
      <c r="C488" t="s">
        <v>3266</v>
      </c>
      <c r="D488" s="17">
        <v>43739</v>
      </c>
      <c r="E488">
        <v>16</v>
      </c>
      <c r="F488" t="s">
        <v>633</v>
      </c>
      <c r="G488" t="s">
        <v>130</v>
      </c>
      <c r="I488" t="s">
        <v>156</v>
      </c>
      <c r="J488" t="s">
        <v>7534</v>
      </c>
      <c r="K488" t="s">
        <v>7678</v>
      </c>
      <c r="L488" t="s">
        <v>7685</v>
      </c>
      <c r="M488" t="s">
        <v>7688</v>
      </c>
      <c r="N488" t="s">
        <v>7561</v>
      </c>
      <c r="O488" t="s">
        <v>7703</v>
      </c>
      <c r="P488" t="s">
        <v>7694</v>
      </c>
      <c r="Q488">
        <v>1</v>
      </c>
      <c r="R488" t="s">
        <v>7521</v>
      </c>
      <c r="S488" t="s">
        <v>1293</v>
      </c>
      <c r="T488">
        <v>11</v>
      </c>
      <c r="U488" t="s">
        <v>1294</v>
      </c>
      <c r="V488" t="s">
        <v>5075</v>
      </c>
      <c r="W488" t="s">
        <v>7384</v>
      </c>
      <c r="X488" t="s">
        <v>365</v>
      </c>
      <c r="Y488">
        <v>16</v>
      </c>
    </row>
    <row r="489" spans="1:25" x14ac:dyDescent="0.25">
      <c r="A489" t="s">
        <v>1296</v>
      </c>
      <c r="B489">
        <v>2019</v>
      </c>
      <c r="C489" t="s">
        <v>3266</v>
      </c>
      <c r="D489" s="17">
        <v>43739</v>
      </c>
      <c r="E489">
        <v>16</v>
      </c>
      <c r="F489" t="s">
        <v>633</v>
      </c>
      <c r="G489" t="s">
        <v>130</v>
      </c>
      <c r="I489" t="s">
        <v>156</v>
      </c>
      <c r="Q489">
        <v>1</v>
      </c>
      <c r="R489" t="s">
        <v>7521</v>
      </c>
      <c r="S489" t="s">
        <v>655</v>
      </c>
      <c r="T489">
        <v>0</v>
      </c>
      <c r="V489" t="s">
        <v>5075</v>
      </c>
      <c r="W489" t="s">
        <v>365</v>
      </c>
      <c r="X489" t="s">
        <v>365</v>
      </c>
    </row>
    <row r="490" spans="1:25" x14ac:dyDescent="0.25">
      <c r="A490" t="s">
        <v>1298</v>
      </c>
      <c r="B490">
        <v>2019</v>
      </c>
      <c r="C490" t="s">
        <v>3266</v>
      </c>
      <c r="D490" s="17">
        <v>43739</v>
      </c>
      <c r="E490">
        <v>16</v>
      </c>
      <c r="F490" t="s">
        <v>633</v>
      </c>
      <c r="G490" t="s">
        <v>130</v>
      </c>
      <c r="I490" t="s">
        <v>156</v>
      </c>
      <c r="Q490">
        <v>1</v>
      </c>
      <c r="R490" t="s">
        <v>7521</v>
      </c>
      <c r="S490" t="s">
        <v>655</v>
      </c>
      <c r="T490">
        <v>1</v>
      </c>
      <c r="V490" t="s">
        <v>5075</v>
      </c>
      <c r="W490" t="s">
        <v>272</v>
      </c>
      <c r="X490" t="s">
        <v>365</v>
      </c>
    </row>
    <row r="491" spans="1:25" x14ac:dyDescent="0.25">
      <c r="A491" t="s">
        <v>1300</v>
      </c>
      <c r="B491">
        <v>2019</v>
      </c>
      <c r="C491" t="s">
        <v>3266</v>
      </c>
      <c r="D491" s="17">
        <v>43739</v>
      </c>
      <c r="E491">
        <v>16</v>
      </c>
      <c r="F491" t="s">
        <v>633</v>
      </c>
      <c r="G491" t="s">
        <v>130</v>
      </c>
      <c r="I491" t="s">
        <v>156</v>
      </c>
      <c r="Q491">
        <v>1</v>
      </c>
      <c r="R491" t="s">
        <v>7521</v>
      </c>
      <c r="S491" t="s">
        <v>655</v>
      </c>
      <c r="T491">
        <v>0</v>
      </c>
      <c r="V491" t="s">
        <v>5075</v>
      </c>
      <c r="W491" t="s">
        <v>365</v>
      </c>
      <c r="X491" t="s">
        <v>365</v>
      </c>
    </row>
    <row r="492" spans="1:25" x14ac:dyDescent="0.25">
      <c r="A492" t="s">
        <v>1302</v>
      </c>
      <c r="B492">
        <v>2019</v>
      </c>
      <c r="C492" t="s">
        <v>3266</v>
      </c>
      <c r="D492" s="17">
        <v>43739</v>
      </c>
      <c r="E492">
        <v>16</v>
      </c>
      <c r="F492" t="s">
        <v>633</v>
      </c>
      <c r="G492" t="s">
        <v>130</v>
      </c>
      <c r="I492" t="s">
        <v>156</v>
      </c>
      <c r="Q492">
        <v>6</v>
      </c>
      <c r="R492" t="s">
        <v>7516</v>
      </c>
      <c r="S492" t="s">
        <v>1303</v>
      </c>
      <c r="T492">
        <v>10</v>
      </c>
      <c r="U492" t="s">
        <v>1304</v>
      </c>
      <c r="V492" t="s">
        <v>5075</v>
      </c>
      <c r="W492" t="s">
        <v>222</v>
      </c>
      <c r="X492" t="s">
        <v>365</v>
      </c>
    </row>
    <row r="493" spans="1:25" x14ac:dyDescent="0.25">
      <c r="A493" t="s">
        <v>1312</v>
      </c>
      <c r="B493">
        <v>2019</v>
      </c>
      <c r="C493" t="s">
        <v>3578</v>
      </c>
      <c r="D493" s="17">
        <v>43739</v>
      </c>
      <c r="E493">
        <v>17</v>
      </c>
      <c r="F493" t="s">
        <v>633</v>
      </c>
      <c r="G493" t="s">
        <v>130</v>
      </c>
      <c r="I493" t="s">
        <v>156</v>
      </c>
      <c r="Q493">
        <v>1</v>
      </c>
      <c r="R493" t="s">
        <v>7521</v>
      </c>
      <c r="S493" t="s">
        <v>655</v>
      </c>
      <c r="T493">
        <v>0</v>
      </c>
      <c r="V493" t="s">
        <v>5075</v>
      </c>
      <c r="W493" t="s">
        <v>365</v>
      </c>
      <c r="X493" t="s">
        <v>365</v>
      </c>
    </row>
    <row r="494" spans="1:25" x14ac:dyDescent="0.25">
      <c r="A494" t="s">
        <v>1314</v>
      </c>
      <c r="B494">
        <v>2019</v>
      </c>
      <c r="C494" t="s">
        <v>3578</v>
      </c>
      <c r="D494" s="17">
        <v>43739</v>
      </c>
      <c r="E494">
        <v>17</v>
      </c>
      <c r="F494" t="s">
        <v>633</v>
      </c>
      <c r="G494" t="s">
        <v>130</v>
      </c>
      <c r="I494" t="s">
        <v>156</v>
      </c>
      <c r="Q494">
        <v>1</v>
      </c>
      <c r="R494" t="s">
        <v>7521</v>
      </c>
      <c r="S494" t="s">
        <v>1283</v>
      </c>
      <c r="T494">
        <v>2</v>
      </c>
      <c r="V494" t="s">
        <v>5075</v>
      </c>
      <c r="W494" t="s">
        <v>222</v>
      </c>
      <c r="X494" t="s">
        <v>365</v>
      </c>
    </row>
    <row r="495" spans="1:25" x14ac:dyDescent="0.25">
      <c r="A495" t="s">
        <v>1316</v>
      </c>
      <c r="B495">
        <v>2019</v>
      </c>
      <c r="C495" t="s">
        <v>3578</v>
      </c>
      <c r="D495" s="17">
        <v>43739</v>
      </c>
      <c r="E495">
        <v>17</v>
      </c>
      <c r="F495" t="s">
        <v>633</v>
      </c>
      <c r="G495" t="s">
        <v>130</v>
      </c>
      <c r="I495" t="s">
        <v>156</v>
      </c>
      <c r="Q495">
        <v>1</v>
      </c>
      <c r="R495" t="s">
        <v>7521</v>
      </c>
      <c r="S495" t="s">
        <v>1283</v>
      </c>
      <c r="T495">
        <v>0</v>
      </c>
      <c r="V495" t="s">
        <v>5075</v>
      </c>
      <c r="W495" t="s">
        <v>365</v>
      </c>
      <c r="X495" t="s">
        <v>365</v>
      </c>
    </row>
    <row r="496" spans="1:25" x14ac:dyDescent="0.25">
      <c r="A496" t="s">
        <v>1318</v>
      </c>
      <c r="B496">
        <v>2019</v>
      </c>
      <c r="C496" t="s">
        <v>3578</v>
      </c>
      <c r="D496" s="17">
        <v>43739</v>
      </c>
      <c r="E496">
        <v>17</v>
      </c>
      <c r="F496" t="s">
        <v>633</v>
      </c>
      <c r="G496" t="s">
        <v>130</v>
      </c>
      <c r="I496" t="s">
        <v>156</v>
      </c>
      <c r="J496" t="s">
        <v>7568</v>
      </c>
      <c r="K496" t="s">
        <v>7678</v>
      </c>
      <c r="L496" t="s">
        <v>7685</v>
      </c>
      <c r="M496" t="s">
        <v>7688</v>
      </c>
      <c r="N496" t="s">
        <v>7566</v>
      </c>
      <c r="O496" t="s">
        <v>7703</v>
      </c>
      <c r="P496" t="s">
        <v>7697</v>
      </c>
      <c r="Q496">
        <v>3</v>
      </c>
      <c r="R496" t="s">
        <v>7521</v>
      </c>
      <c r="S496" t="s">
        <v>1319</v>
      </c>
      <c r="T496">
        <v>15</v>
      </c>
      <c r="V496" t="s">
        <v>5075</v>
      </c>
      <c r="W496" t="s">
        <v>7384</v>
      </c>
      <c r="X496" t="s">
        <v>365</v>
      </c>
      <c r="Y496">
        <v>17</v>
      </c>
    </row>
    <row r="497" spans="1:25" x14ac:dyDescent="0.25">
      <c r="A497" t="s">
        <v>1321</v>
      </c>
      <c r="B497">
        <v>2019</v>
      </c>
      <c r="C497" t="s">
        <v>3578</v>
      </c>
      <c r="D497" s="17">
        <v>43739</v>
      </c>
      <c r="E497">
        <v>17</v>
      </c>
      <c r="F497" t="s">
        <v>633</v>
      </c>
      <c r="G497" t="s">
        <v>130</v>
      </c>
      <c r="I497" t="s">
        <v>156</v>
      </c>
      <c r="Q497">
        <v>11</v>
      </c>
      <c r="R497" t="s">
        <v>7517</v>
      </c>
      <c r="S497" t="s">
        <v>1322</v>
      </c>
      <c r="T497">
        <v>2</v>
      </c>
      <c r="V497" t="s">
        <v>5075</v>
      </c>
      <c r="W497" t="s">
        <v>222</v>
      </c>
      <c r="X497" t="s">
        <v>365</v>
      </c>
    </row>
    <row r="498" spans="1:25" x14ac:dyDescent="0.25">
      <c r="A498" t="s">
        <v>1324</v>
      </c>
      <c r="B498">
        <v>2019</v>
      </c>
      <c r="C498" t="s">
        <v>3578</v>
      </c>
      <c r="D498" s="17">
        <v>43739</v>
      </c>
      <c r="E498">
        <v>17</v>
      </c>
      <c r="F498" t="s">
        <v>633</v>
      </c>
      <c r="G498" t="s">
        <v>130</v>
      </c>
      <c r="I498" t="s">
        <v>156</v>
      </c>
      <c r="Q498">
        <v>3</v>
      </c>
      <c r="R498" t="s">
        <v>7521</v>
      </c>
      <c r="S498" t="s">
        <v>1283</v>
      </c>
      <c r="T498">
        <v>4</v>
      </c>
      <c r="V498" t="s">
        <v>5075</v>
      </c>
      <c r="W498" t="s">
        <v>222</v>
      </c>
      <c r="X498" t="s">
        <v>365</v>
      </c>
    </row>
    <row r="499" spans="1:25" x14ac:dyDescent="0.25">
      <c r="A499" t="s">
        <v>1326</v>
      </c>
      <c r="B499">
        <v>2019</v>
      </c>
      <c r="C499" t="s">
        <v>3578</v>
      </c>
      <c r="D499" s="17">
        <v>43739</v>
      </c>
      <c r="E499">
        <v>17</v>
      </c>
      <c r="F499" t="s">
        <v>633</v>
      </c>
      <c r="G499" t="s">
        <v>130</v>
      </c>
      <c r="I499" t="s">
        <v>156</v>
      </c>
      <c r="J499" t="s">
        <v>7558</v>
      </c>
      <c r="K499" t="s">
        <v>7678</v>
      </c>
      <c r="L499" t="s">
        <v>7684</v>
      </c>
      <c r="M499" t="s">
        <v>357</v>
      </c>
      <c r="N499" t="s">
        <v>7567</v>
      </c>
      <c r="O499" t="s">
        <v>8014</v>
      </c>
      <c r="P499" t="s">
        <v>7694</v>
      </c>
      <c r="Q499">
        <v>9</v>
      </c>
      <c r="R499" t="s">
        <v>7516</v>
      </c>
      <c r="S499" t="s">
        <v>1327</v>
      </c>
      <c r="T499">
        <v>17</v>
      </c>
      <c r="U499" t="s">
        <v>5173</v>
      </c>
      <c r="V499" t="s">
        <v>5075</v>
      </c>
      <c r="W499" t="s">
        <v>7384</v>
      </c>
      <c r="X499" t="s">
        <v>365</v>
      </c>
      <c r="Y499">
        <v>16</v>
      </c>
    </row>
    <row r="500" spans="1:25" x14ac:dyDescent="0.25">
      <c r="A500" t="s">
        <v>1329</v>
      </c>
      <c r="B500">
        <v>2019</v>
      </c>
      <c r="C500" t="s">
        <v>3578</v>
      </c>
      <c r="D500" s="17">
        <v>43739</v>
      </c>
      <c r="E500">
        <v>17</v>
      </c>
      <c r="F500" t="s">
        <v>633</v>
      </c>
      <c r="G500" t="s">
        <v>130</v>
      </c>
      <c r="I500" t="s">
        <v>156</v>
      </c>
      <c r="Q500">
        <v>1</v>
      </c>
      <c r="R500" t="s">
        <v>7521</v>
      </c>
      <c r="S500" t="s">
        <v>655</v>
      </c>
      <c r="T500">
        <v>0</v>
      </c>
      <c r="V500" t="s">
        <v>5075</v>
      </c>
      <c r="W500" t="s">
        <v>365</v>
      </c>
      <c r="X500" t="s">
        <v>365</v>
      </c>
    </row>
    <row r="501" spans="1:25" x14ac:dyDescent="0.25">
      <c r="A501" t="s">
        <v>1331</v>
      </c>
      <c r="B501">
        <v>2019</v>
      </c>
      <c r="C501" t="s">
        <v>3578</v>
      </c>
      <c r="D501" s="17">
        <v>43739</v>
      </c>
      <c r="E501">
        <v>17</v>
      </c>
      <c r="F501" t="s">
        <v>633</v>
      </c>
      <c r="G501" t="s">
        <v>130</v>
      </c>
      <c r="I501" t="s">
        <v>156</v>
      </c>
      <c r="Q501">
        <v>3</v>
      </c>
      <c r="R501" t="s">
        <v>7521</v>
      </c>
      <c r="S501" t="s">
        <v>655</v>
      </c>
      <c r="T501">
        <v>3</v>
      </c>
      <c r="V501" t="s">
        <v>5075</v>
      </c>
      <c r="W501" t="s">
        <v>222</v>
      </c>
      <c r="X501" t="s">
        <v>365</v>
      </c>
    </row>
    <row r="502" spans="1:25" x14ac:dyDescent="0.25">
      <c r="A502" t="s">
        <v>1333</v>
      </c>
      <c r="B502">
        <v>2019</v>
      </c>
      <c r="C502" t="s">
        <v>3578</v>
      </c>
      <c r="D502" s="17">
        <v>43739</v>
      </c>
      <c r="E502">
        <v>17</v>
      </c>
      <c r="F502" t="s">
        <v>633</v>
      </c>
      <c r="G502" t="s">
        <v>130</v>
      </c>
      <c r="I502" t="s">
        <v>156</v>
      </c>
      <c r="Q502">
        <v>1</v>
      </c>
      <c r="R502" t="s">
        <v>7521</v>
      </c>
      <c r="S502" t="s">
        <v>655</v>
      </c>
      <c r="T502">
        <v>0</v>
      </c>
      <c r="V502" t="s">
        <v>5075</v>
      </c>
      <c r="W502" t="s">
        <v>365</v>
      </c>
      <c r="X502" t="s">
        <v>365</v>
      </c>
    </row>
    <row r="503" spans="1:25" x14ac:dyDescent="0.25">
      <c r="A503" t="s">
        <v>1335</v>
      </c>
      <c r="B503">
        <v>2019</v>
      </c>
      <c r="C503" t="s">
        <v>3578</v>
      </c>
      <c r="D503" s="17">
        <v>43739</v>
      </c>
      <c r="E503">
        <v>17</v>
      </c>
      <c r="F503" t="s">
        <v>633</v>
      </c>
      <c r="G503" t="s">
        <v>130</v>
      </c>
      <c r="I503" t="s">
        <v>156</v>
      </c>
      <c r="J503" t="s">
        <v>7534</v>
      </c>
      <c r="K503" t="s">
        <v>7678</v>
      </c>
      <c r="L503" t="s">
        <v>7685</v>
      </c>
      <c r="M503" t="s">
        <v>7688</v>
      </c>
      <c r="N503" t="s">
        <v>7561</v>
      </c>
      <c r="O503" t="s">
        <v>7703</v>
      </c>
      <c r="P503" t="s">
        <v>7694</v>
      </c>
      <c r="Q503">
        <v>1</v>
      </c>
      <c r="R503" t="s">
        <v>7521</v>
      </c>
      <c r="S503" t="s">
        <v>1336</v>
      </c>
      <c r="T503">
        <v>18</v>
      </c>
      <c r="U503" t="s">
        <v>1337</v>
      </c>
      <c r="V503" t="s">
        <v>5075</v>
      </c>
      <c r="W503" t="s">
        <v>7384</v>
      </c>
      <c r="X503" t="s">
        <v>365</v>
      </c>
      <c r="Y503">
        <v>17</v>
      </c>
    </row>
    <row r="504" spans="1:25" x14ac:dyDescent="0.25">
      <c r="A504" t="s">
        <v>1339</v>
      </c>
      <c r="B504">
        <v>2019</v>
      </c>
      <c r="C504" t="s">
        <v>3578</v>
      </c>
      <c r="D504" s="17">
        <v>43739</v>
      </c>
      <c r="E504">
        <v>17</v>
      </c>
      <c r="F504" t="s">
        <v>633</v>
      </c>
      <c r="G504" t="s">
        <v>130</v>
      </c>
      <c r="I504" t="s">
        <v>156</v>
      </c>
      <c r="Q504">
        <v>2</v>
      </c>
      <c r="R504" t="s">
        <v>7521</v>
      </c>
      <c r="S504" t="s">
        <v>655</v>
      </c>
      <c r="T504">
        <v>0</v>
      </c>
      <c r="V504" t="s">
        <v>5075</v>
      </c>
      <c r="W504" t="s">
        <v>365</v>
      </c>
      <c r="X504" t="s">
        <v>365</v>
      </c>
    </row>
    <row r="505" spans="1:25" x14ac:dyDescent="0.25">
      <c r="A505" t="s">
        <v>1341</v>
      </c>
      <c r="B505">
        <v>2019</v>
      </c>
      <c r="C505" t="s">
        <v>3578</v>
      </c>
      <c r="D505" s="17">
        <v>43739</v>
      </c>
      <c r="E505">
        <v>17</v>
      </c>
      <c r="F505" t="s">
        <v>633</v>
      </c>
      <c r="G505" t="s">
        <v>130</v>
      </c>
      <c r="I505" t="s">
        <v>156</v>
      </c>
      <c r="Q505">
        <v>14</v>
      </c>
      <c r="R505" t="s">
        <v>7517</v>
      </c>
      <c r="S505" t="s">
        <v>655</v>
      </c>
      <c r="T505">
        <v>1</v>
      </c>
      <c r="V505" t="s">
        <v>5075</v>
      </c>
      <c r="W505" t="s">
        <v>272</v>
      </c>
      <c r="X505" t="s">
        <v>365</v>
      </c>
    </row>
    <row r="506" spans="1:25" x14ac:dyDescent="0.25">
      <c r="A506" t="s">
        <v>1343</v>
      </c>
      <c r="B506">
        <v>2019</v>
      </c>
      <c r="C506" t="s">
        <v>3578</v>
      </c>
      <c r="D506" s="17">
        <v>43739</v>
      </c>
      <c r="E506">
        <v>17</v>
      </c>
      <c r="F506" t="s">
        <v>633</v>
      </c>
      <c r="G506" t="s">
        <v>130</v>
      </c>
      <c r="I506" t="s">
        <v>156</v>
      </c>
      <c r="Q506">
        <v>4</v>
      </c>
      <c r="R506" t="s">
        <v>7521</v>
      </c>
      <c r="S506" t="s">
        <v>655</v>
      </c>
      <c r="T506">
        <v>2</v>
      </c>
      <c r="V506" t="s">
        <v>5075</v>
      </c>
      <c r="W506" t="s">
        <v>222</v>
      </c>
      <c r="X506" t="s">
        <v>365</v>
      </c>
    </row>
    <row r="507" spans="1:25" x14ac:dyDescent="0.25">
      <c r="A507" t="s">
        <v>1348</v>
      </c>
      <c r="B507">
        <v>2019</v>
      </c>
      <c r="C507" t="s">
        <v>3578</v>
      </c>
      <c r="D507" s="17">
        <v>43739</v>
      </c>
      <c r="E507">
        <v>17</v>
      </c>
      <c r="F507" t="s">
        <v>633</v>
      </c>
      <c r="G507" t="s">
        <v>130</v>
      </c>
      <c r="I507" t="s">
        <v>156</v>
      </c>
      <c r="Q507">
        <v>6</v>
      </c>
      <c r="R507" t="s">
        <v>7516</v>
      </c>
      <c r="S507" t="s">
        <v>655</v>
      </c>
      <c r="T507">
        <v>3</v>
      </c>
      <c r="V507" t="s">
        <v>5075</v>
      </c>
      <c r="W507" t="s">
        <v>222</v>
      </c>
      <c r="X507" t="s">
        <v>365</v>
      </c>
    </row>
    <row r="508" spans="1:25" x14ac:dyDescent="0.25">
      <c r="A508" t="s">
        <v>1350</v>
      </c>
      <c r="B508">
        <v>2019</v>
      </c>
      <c r="C508" t="s">
        <v>3578</v>
      </c>
      <c r="D508" s="17">
        <v>43739</v>
      </c>
      <c r="E508">
        <v>17</v>
      </c>
      <c r="F508" t="s">
        <v>633</v>
      </c>
      <c r="G508" t="s">
        <v>130</v>
      </c>
      <c r="I508" t="s">
        <v>156</v>
      </c>
      <c r="Q508">
        <v>1</v>
      </c>
      <c r="R508" t="s">
        <v>7521</v>
      </c>
      <c r="S508" t="s">
        <v>1232</v>
      </c>
      <c r="T508">
        <v>0</v>
      </c>
      <c r="V508" t="s">
        <v>5075</v>
      </c>
      <c r="W508" t="s">
        <v>365</v>
      </c>
      <c r="X508" t="s">
        <v>365</v>
      </c>
    </row>
    <row r="509" spans="1:25" x14ac:dyDescent="0.25">
      <c r="A509" t="s">
        <v>1354</v>
      </c>
      <c r="B509">
        <v>2019</v>
      </c>
      <c r="C509" t="s">
        <v>3578</v>
      </c>
      <c r="D509" s="17">
        <v>43739</v>
      </c>
      <c r="E509">
        <v>17</v>
      </c>
      <c r="F509" t="s">
        <v>633</v>
      </c>
      <c r="G509" t="s">
        <v>130</v>
      </c>
      <c r="I509" t="s">
        <v>156</v>
      </c>
      <c r="Q509">
        <v>1</v>
      </c>
      <c r="R509" t="s">
        <v>7521</v>
      </c>
      <c r="S509" t="s">
        <v>655</v>
      </c>
      <c r="T509">
        <v>0</v>
      </c>
      <c r="V509" t="s">
        <v>5075</v>
      </c>
      <c r="W509" t="s">
        <v>365</v>
      </c>
      <c r="X509" t="s">
        <v>365</v>
      </c>
    </row>
    <row r="510" spans="1:25" x14ac:dyDescent="0.25">
      <c r="A510" t="s">
        <v>1356</v>
      </c>
      <c r="B510">
        <v>2019</v>
      </c>
      <c r="C510" t="s">
        <v>3578</v>
      </c>
      <c r="D510" s="17">
        <v>43739</v>
      </c>
      <c r="E510">
        <v>17</v>
      </c>
      <c r="F510" t="s">
        <v>633</v>
      </c>
      <c r="G510" t="s">
        <v>130</v>
      </c>
      <c r="I510" t="s">
        <v>156</v>
      </c>
      <c r="Q510">
        <v>2</v>
      </c>
      <c r="R510" t="s">
        <v>7521</v>
      </c>
      <c r="S510" t="s">
        <v>655</v>
      </c>
      <c r="T510">
        <v>2</v>
      </c>
      <c r="V510" t="s">
        <v>5075</v>
      </c>
      <c r="W510" t="s">
        <v>222</v>
      </c>
      <c r="X510" t="s">
        <v>365</v>
      </c>
    </row>
    <row r="511" spans="1:25" x14ac:dyDescent="0.25">
      <c r="A511" t="s">
        <v>1360</v>
      </c>
      <c r="B511">
        <v>2019</v>
      </c>
      <c r="C511" t="s">
        <v>3578</v>
      </c>
      <c r="D511" s="17">
        <v>43739</v>
      </c>
      <c r="E511">
        <v>17</v>
      </c>
      <c r="F511" t="s">
        <v>633</v>
      </c>
      <c r="G511" t="s">
        <v>130</v>
      </c>
      <c r="I511" t="s">
        <v>156</v>
      </c>
      <c r="Q511">
        <v>1</v>
      </c>
      <c r="R511" t="s">
        <v>7521</v>
      </c>
      <c r="S511" t="s">
        <v>655</v>
      </c>
      <c r="T511">
        <v>0</v>
      </c>
      <c r="V511" t="s">
        <v>5075</v>
      </c>
      <c r="W511" t="s">
        <v>365</v>
      </c>
      <c r="X511" t="s">
        <v>365</v>
      </c>
    </row>
    <row r="512" spans="1:25" x14ac:dyDescent="0.25">
      <c r="A512" t="s">
        <v>1362</v>
      </c>
      <c r="B512">
        <v>2019</v>
      </c>
      <c r="C512" t="s">
        <v>3578</v>
      </c>
      <c r="D512" s="17">
        <v>43739</v>
      </c>
      <c r="E512">
        <v>17</v>
      </c>
      <c r="F512" t="s">
        <v>633</v>
      </c>
      <c r="G512" t="s">
        <v>130</v>
      </c>
      <c r="I512" t="s">
        <v>156</v>
      </c>
      <c r="Q512">
        <v>5</v>
      </c>
      <c r="R512" t="s">
        <v>7521</v>
      </c>
      <c r="S512" t="s">
        <v>655</v>
      </c>
      <c r="T512">
        <v>0</v>
      </c>
      <c r="V512" t="s">
        <v>5075</v>
      </c>
      <c r="W512" t="s">
        <v>365</v>
      </c>
      <c r="X512" t="s">
        <v>365</v>
      </c>
    </row>
    <row r="513" spans="1:25" x14ac:dyDescent="0.25">
      <c r="A513" t="s">
        <v>1364</v>
      </c>
      <c r="B513">
        <v>2019</v>
      </c>
      <c r="C513" t="s">
        <v>3578</v>
      </c>
      <c r="D513" s="17">
        <v>43739</v>
      </c>
      <c r="E513">
        <v>17</v>
      </c>
      <c r="F513" t="s">
        <v>633</v>
      </c>
      <c r="G513" t="s">
        <v>130</v>
      </c>
      <c r="I513" t="s">
        <v>156</v>
      </c>
      <c r="Q513">
        <v>2</v>
      </c>
      <c r="R513" t="s">
        <v>7521</v>
      </c>
      <c r="S513" t="s">
        <v>655</v>
      </c>
      <c r="T513">
        <v>0</v>
      </c>
      <c r="V513" t="s">
        <v>5075</v>
      </c>
      <c r="W513" t="s">
        <v>365</v>
      </c>
      <c r="X513" t="s">
        <v>365</v>
      </c>
    </row>
    <row r="514" spans="1:25" x14ac:dyDescent="0.25">
      <c r="A514" t="s">
        <v>1366</v>
      </c>
      <c r="B514">
        <v>2019</v>
      </c>
      <c r="C514" t="s">
        <v>3578</v>
      </c>
      <c r="D514" s="17">
        <v>43739</v>
      </c>
      <c r="E514">
        <v>17</v>
      </c>
      <c r="F514" t="s">
        <v>633</v>
      </c>
      <c r="G514" t="s">
        <v>130</v>
      </c>
      <c r="I514" t="s">
        <v>156</v>
      </c>
      <c r="Q514">
        <v>2</v>
      </c>
      <c r="R514" t="s">
        <v>7521</v>
      </c>
      <c r="S514" t="s">
        <v>655</v>
      </c>
      <c r="T514">
        <v>0</v>
      </c>
      <c r="V514" t="s">
        <v>5075</v>
      </c>
      <c r="W514" t="s">
        <v>365</v>
      </c>
      <c r="X514" t="s">
        <v>365</v>
      </c>
    </row>
    <row r="515" spans="1:25" x14ac:dyDescent="0.25">
      <c r="A515" t="s">
        <v>1370</v>
      </c>
      <c r="B515">
        <v>2019</v>
      </c>
      <c r="C515" t="s">
        <v>3578</v>
      </c>
      <c r="D515" s="17">
        <v>43739</v>
      </c>
      <c r="E515">
        <v>17</v>
      </c>
      <c r="F515" t="s">
        <v>633</v>
      </c>
      <c r="G515" t="s">
        <v>130</v>
      </c>
      <c r="I515" t="s">
        <v>156</v>
      </c>
      <c r="Q515">
        <v>2</v>
      </c>
      <c r="R515" t="s">
        <v>7521</v>
      </c>
      <c r="S515" t="s">
        <v>655</v>
      </c>
      <c r="T515">
        <v>3</v>
      </c>
      <c r="V515" t="s">
        <v>5075</v>
      </c>
      <c r="W515" t="s">
        <v>222</v>
      </c>
      <c r="X515" t="s">
        <v>365</v>
      </c>
    </row>
    <row r="516" spans="1:25" x14ac:dyDescent="0.25">
      <c r="A516" t="s">
        <v>1374</v>
      </c>
      <c r="B516">
        <v>2019</v>
      </c>
      <c r="C516" t="s">
        <v>3578</v>
      </c>
      <c r="D516" s="17">
        <v>43739</v>
      </c>
      <c r="E516">
        <v>17</v>
      </c>
      <c r="F516" t="s">
        <v>633</v>
      </c>
      <c r="G516" t="s">
        <v>130</v>
      </c>
      <c r="I516" t="s">
        <v>156</v>
      </c>
      <c r="Q516">
        <v>1</v>
      </c>
      <c r="R516" t="s">
        <v>7521</v>
      </c>
      <c r="S516" t="s">
        <v>655</v>
      </c>
      <c r="T516">
        <v>0</v>
      </c>
      <c r="V516" t="s">
        <v>5075</v>
      </c>
      <c r="W516" t="s">
        <v>365</v>
      </c>
      <c r="X516" t="s">
        <v>365</v>
      </c>
    </row>
    <row r="517" spans="1:25" x14ac:dyDescent="0.25">
      <c r="A517" t="s">
        <v>1376</v>
      </c>
      <c r="B517">
        <v>2019</v>
      </c>
      <c r="C517" t="s">
        <v>3578</v>
      </c>
      <c r="D517" s="17">
        <v>43739</v>
      </c>
      <c r="E517">
        <v>17</v>
      </c>
      <c r="F517" t="s">
        <v>633</v>
      </c>
      <c r="G517" t="s">
        <v>130</v>
      </c>
      <c r="I517" t="s">
        <v>156</v>
      </c>
      <c r="Q517">
        <v>1</v>
      </c>
      <c r="R517" t="s">
        <v>7521</v>
      </c>
      <c r="S517" t="s">
        <v>655</v>
      </c>
      <c r="T517">
        <v>0</v>
      </c>
      <c r="V517" t="s">
        <v>5075</v>
      </c>
      <c r="W517" t="s">
        <v>365</v>
      </c>
      <c r="X517" t="s">
        <v>365</v>
      </c>
    </row>
    <row r="518" spans="1:25" x14ac:dyDescent="0.25">
      <c r="A518" t="s">
        <v>1378</v>
      </c>
      <c r="B518">
        <v>2019</v>
      </c>
      <c r="C518" t="s">
        <v>3578</v>
      </c>
      <c r="D518" s="17">
        <v>43739</v>
      </c>
      <c r="E518">
        <v>17</v>
      </c>
      <c r="F518" t="s">
        <v>633</v>
      </c>
      <c r="G518" t="s">
        <v>130</v>
      </c>
      <c r="I518" t="s">
        <v>156</v>
      </c>
      <c r="Q518">
        <v>1</v>
      </c>
      <c r="R518" t="s">
        <v>7521</v>
      </c>
      <c r="S518" t="s">
        <v>655</v>
      </c>
      <c r="T518">
        <v>0</v>
      </c>
      <c r="V518" t="s">
        <v>5075</v>
      </c>
      <c r="W518" t="s">
        <v>365</v>
      </c>
      <c r="X518" t="s">
        <v>365</v>
      </c>
    </row>
    <row r="519" spans="1:25" x14ac:dyDescent="0.25">
      <c r="A519" t="s">
        <v>1382</v>
      </c>
      <c r="B519">
        <v>2019</v>
      </c>
      <c r="C519" t="s">
        <v>3578</v>
      </c>
      <c r="D519" s="17">
        <v>43739</v>
      </c>
      <c r="E519">
        <v>17</v>
      </c>
      <c r="F519" t="s">
        <v>633</v>
      </c>
      <c r="G519" t="s">
        <v>130</v>
      </c>
      <c r="I519" t="s">
        <v>156</v>
      </c>
      <c r="Q519">
        <v>1</v>
      </c>
      <c r="R519" t="s">
        <v>7521</v>
      </c>
      <c r="S519" t="s">
        <v>655</v>
      </c>
      <c r="T519">
        <v>0</v>
      </c>
      <c r="V519" t="s">
        <v>5075</v>
      </c>
      <c r="W519" t="s">
        <v>365</v>
      </c>
      <c r="X519" t="s">
        <v>365</v>
      </c>
    </row>
    <row r="520" spans="1:25" x14ac:dyDescent="0.25">
      <c r="A520" t="s">
        <v>1384</v>
      </c>
      <c r="B520">
        <v>2019</v>
      </c>
      <c r="C520" t="s">
        <v>3578</v>
      </c>
      <c r="D520" s="17">
        <v>43739</v>
      </c>
      <c r="E520">
        <v>17</v>
      </c>
      <c r="F520" t="s">
        <v>633</v>
      </c>
      <c r="G520" t="s">
        <v>130</v>
      </c>
      <c r="I520" t="s">
        <v>156</v>
      </c>
      <c r="Q520">
        <v>2</v>
      </c>
      <c r="R520" t="s">
        <v>7521</v>
      </c>
      <c r="S520" t="s">
        <v>655</v>
      </c>
      <c r="T520">
        <v>0</v>
      </c>
      <c r="V520" t="s">
        <v>5075</v>
      </c>
      <c r="W520" t="s">
        <v>365</v>
      </c>
      <c r="X520" t="s">
        <v>365</v>
      </c>
    </row>
    <row r="521" spans="1:25" x14ac:dyDescent="0.25">
      <c r="A521" t="s">
        <v>1386</v>
      </c>
      <c r="B521">
        <v>2019</v>
      </c>
      <c r="C521" t="s">
        <v>3578</v>
      </c>
      <c r="D521" s="17">
        <v>43739</v>
      </c>
      <c r="E521">
        <v>17</v>
      </c>
      <c r="F521" t="s">
        <v>633</v>
      </c>
      <c r="G521" t="s">
        <v>130</v>
      </c>
      <c r="I521" t="s">
        <v>156</v>
      </c>
      <c r="Q521">
        <v>1</v>
      </c>
      <c r="R521" t="s">
        <v>7521</v>
      </c>
      <c r="S521" t="s">
        <v>655</v>
      </c>
      <c r="T521">
        <v>3</v>
      </c>
      <c r="V521" t="s">
        <v>5075</v>
      </c>
      <c r="W521" t="s">
        <v>222</v>
      </c>
      <c r="X521" t="s">
        <v>365</v>
      </c>
    </row>
    <row r="522" spans="1:25" x14ac:dyDescent="0.25">
      <c r="A522" t="s">
        <v>1388</v>
      </c>
      <c r="B522">
        <v>2019</v>
      </c>
      <c r="C522" t="s">
        <v>3578</v>
      </c>
      <c r="D522" s="17">
        <v>43739</v>
      </c>
      <c r="E522">
        <v>17</v>
      </c>
      <c r="F522" t="s">
        <v>633</v>
      </c>
      <c r="G522" t="s">
        <v>130</v>
      </c>
      <c r="I522" t="s">
        <v>156</v>
      </c>
      <c r="Q522">
        <v>2</v>
      </c>
      <c r="R522" t="s">
        <v>7521</v>
      </c>
      <c r="S522" t="s">
        <v>655</v>
      </c>
      <c r="T522">
        <v>1</v>
      </c>
      <c r="V522" t="s">
        <v>5075</v>
      </c>
      <c r="W522" t="s">
        <v>272</v>
      </c>
      <c r="X522" t="s">
        <v>365</v>
      </c>
    </row>
    <row r="523" spans="1:25" x14ac:dyDescent="0.25">
      <c r="A523" t="s">
        <v>1390</v>
      </c>
      <c r="B523">
        <v>2019</v>
      </c>
      <c r="C523" t="s">
        <v>3578</v>
      </c>
      <c r="D523" s="17">
        <v>43739</v>
      </c>
      <c r="E523">
        <v>17</v>
      </c>
      <c r="F523" t="s">
        <v>633</v>
      </c>
      <c r="G523" t="s">
        <v>130</v>
      </c>
      <c r="I523" t="s">
        <v>156</v>
      </c>
      <c r="Q523">
        <v>1</v>
      </c>
      <c r="R523" t="s">
        <v>7521</v>
      </c>
      <c r="S523" t="s">
        <v>668</v>
      </c>
      <c r="T523">
        <v>0</v>
      </c>
      <c r="V523" t="s">
        <v>5075</v>
      </c>
      <c r="W523" t="s">
        <v>365</v>
      </c>
      <c r="X523" t="s">
        <v>365</v>
      </c>
    </row>
    <row r="524" spans="1:25" x14ac:dyDescent="0.25">
      <c r="A524" t="s">
        <v>1394</v>
      </c>
      <c r="B524">
        <v>2019</v>
      </c>
      <c r="C524" t="s">
        <v>3578</v>
      </c>
      <c r="D524" s="17">
        <v>43739</v>
      </c>
      <c r="E524">
        <v>17</v>
      </c>
      <c r="F524" t="s">
        <v>633</v>
      </c>
      <c r="G524" t="s">
        <v>130</v>
      </c>
      <c r="I524" t="s">
        <v>156</v>
      </c>
      <c r="Q524">
        <v>1</v>
      </c>
      <c r="R524" t="s">
        <v>7521</v>
      </c>
      <c r="S524" t="s">
        <v>655</v>
      </c>
      <c r="T524">
        <v>0</v>
      </c>
      <c r="V524" t="s">
        <v>5075</v>
      </c>
      <c r="W524" t="s">
        <v>365</v>
      </c>
      <c r="X524" t="s">
        <v>365</v>
      </c>
    </row>
    <row r="525" spans="1:25" x14ac:dyDescent="0.25">
      <c r="A525" t="s">
        <v>1396</v>
      </c>
      <c r="B525">
        <v>2019</v>
      </c>
      <c r="C525" t="s">
        <v>3578</v>
      </c>
      <c r="D525" s="17">
        <v>43739</v>
      </c>
      <c r="E525">
        <v>17</v>
      </c>
      <c r="F525" t="s">
        <v>633</v>
      </c>
      <c r="G525" t="s">
        <v>130</v>
      </c>
      <c r="I525" t="s">
        <v>156</v>
      </c>
      <c r="Q525">
        <v>1</v>
      </c>
      <c r="R525" t="s">
        <v>7521</v>
      </c>
      <c r="S525" t="s">
        <v>655</v>
      </c>
      <c r="T525">
        <v>0</v>
      </c>
      <c r="V525" t="s">
        <v>5075</v>
      </c>
      <c r="W525" t="s">
        <v>365</v>
      </c>
      <c r="X525" t="s">
        <v>365</v>
      </c>
    </row>
    <row r="526" spans="1:25" x14ac:dyDescent="0.25">
      <c r="A526" t="s">
        <v>1398</v>
      </c>
      <c r="B526">
        <v>2019</v>
      </c>
      <c r="C526" t="s">
        <v>3578</v>
      </c>
      <c r="D526" s="17">
        <v>43739</v>
      </c>
      <c r="E526">
        <v>17</v>
      </c>
      <c r="F526" t="s">
        <v>633</v>
      </c>
      <c r="G526" t="s">
        <v>130</v>
      </c>
      <c r="I526" t="s">
        <v>156</v>
      </c>
      <c r="Q526">
        <v>1</v>
      </c>
      <c r="R526" t="s">
        <v>7521</v>
      </c>
      <c r="S526" t="s">
        <v>655</v>
      </c>
      <c r="T526">
        <v>1</v>
      </c>
      <c r="V526" t="s">
        <v>5075</v>
      </c>
      <c r="W526" t="s">
        <v>272</v>
      </c>
      <c r="X526" t="s">
        <v>365</v>
      </c>
    </row>
    <row r="527" spans="1:25" x14ac:dyDescent="0.25">
      <c r="A527" t="s">
        <v>1400</v>
      </c>
      <c r="B527">
        <v>2019</v>
      </c>
      <c r="C527" t="s">
        <v>3578</v>
      </c>
      <c r="D527" s="17">
        <v>43739</v>
      </c>
      <c r="E527">
        <v>17</v>
      </c>
      <c r="F527" t="s">
        <v>633</v>
      </c>
      <c r="G527" t="s">
        <v>130</v>
      </c>
      <c r="I527" t="s">
        <v>156</v>
      </c>
      <c r="J527" t="s">
        <v>7547</v>
      </c>
      <c r="K527" t="s">
        <v>7679</v>
      </c>
      <c r="L527" t="s">
        <v>292</v>
      </c>
      <c r="M527" t="s">
        <v>357</v>
      </c>
      <c r="N527" t="s">
        <v>7561</v>
      </c>
      <c r="O527" t="s">
        <v>8014</v>
      </c>
      <c r="P527" t="s">
        <v>7694</v>
      </c>
      <c r="Q527">
        <v>9</v>
      </c>
      <c r="R527" t="s">
        <v>7516</v>
      </c>
      <c r="S527" t="s">
        <v>5219</v>
      </c>
      <c r="T527">
        <v>14</v>
      </c>
      <c r="V527" t="s">
        <v>5075</v>
      </c>
      <c r="W527" t="s">
        <v>7384</v>
      </c>
      <c r="X527" t="s">
        <v>365</v>
      </c>
      <c r="Y527">
        <v>16</v>
      </c>
    </row>
    <row r="528" spans="1:25" x14ac:dyDescent="0.25">
      <c r="A528" t="s">
        <v>1404</v>
      </c>
      <c r="B528">
        <v>2019</v>
      </c>
      <c r="C528" t="s">
        <v>3578</v>
      </c>
      <c r="D528" s="17">
        <v>43739</v>
      </c>
      <c r="E528">
        <v>17</v>
      </c>
      <c r="F528" t="s">
        <v>633</v>
      </c>
      <c r="G528" t="s">
        <v>130</v>
      </c>
      <c r="I528" t="s">
        <v>156</v>
      </c>
      <c r="Q528">
        <v>1</v>
      </c>
      <c r="R528" t="s">
        <v>7521</v>
      </c>
      <c r="S528" t="s">
        <v>655</v>
      </c>
      <c r="T528">
        <v>0</v>
      </c>
      <c r="V528" t="s">
        <v>5075</v>
      </c>
      <c r="W528" t="s">
        <v>365</v>
      </c>
      <c r="X528" t="s">
        <v>365</v>
      </c>
    </row>
    <row r="529" spans="1:24" x14ac:dyDescent="0.25">
      <c r="A529" t="s">
        <v>1406</v>
      </c>
      <c r="B529">
        <v>2019</v>
      </c>
      <c r="C529" t="s">
        <v>3578</v>
      </c>
      <c r="D529" s="17">
        <v>43739</v>
      </c>
      <c r="E529">
        <v>17</v>
      </c>
      <c r="F529" t="s">
        <v>633</v>
      </c>
      <c r="G529" t="s">
        <v>130</v>
      </c>
      <c r="I529" t="s">
        <v>156</v>
      </c>
      <c r="Q529">
        <v>2</v>
      </c>
      <c r="R529" t="s">
        <v>7521</v>
      </c>
      <c r="S529" t="s">
        <v>655</v>
      </c>
      <c r="T529">
        <v>1</v>
      </c>
      <c r="V529" t="s">
        <v>5075</v>
      </c>
      <c r="W529" t="s">
        <v>272</v>
      </c>
      <c r="X529" t="s">
        <v>365</v>
      </c>
    </row>
    <row r="530" spans="1:24" x14ac:dyDescent="0.25">
      <c r="A530" t="s">
        <v>1408</v>
      </c>
      <c r="B530">
        <v>2019</v>
      </c>
      <c r="C530" t="s">
        <v>3578</v>
      </c>
      <c r="D530" s="17">
        <v>43739</v>
      </c>
      <c r="E530">
        <v>17</v>
      </c>
      <c r="F530" t="s">
        <v>633</v>
      </c>
      <c r="G530" t="s">
        <v>130</v>
      </c>
      <c r="I530" t="s">
        <v>156</v>
      </c>
      <c r="Q530">
        <v>1</v>
      </c>
      <c r="R530" t="s">
        <v>7521</v>
      </c>
      <c r="S530" t="s">
        <v>655</v>
      </c>
      <c r="T530">
        <v>3</v>
      </c>
      <c r="V530" t="s">
        <v>5075</v>
      </c>
      <c r="W530" t="s">
        <v>222</v>
      </c>
      <c r="X530" t="s">
        <v>365</v>
      </c>
    </row>
    <row r="531" spans="1:24" x14ac:dyDescent="0.25">
      <c r="A531" t="s">
        <v>1410</v>
      </c>
      <c r="B531">
        <v>2019</v>
      </c>
      <c r="C531" t="s">
        <v>3578</v>
      </c>
      <c r="D531" s="17">
        <v>43739</v>
      </c>
      <c r="E531">
        <v>17</v>
      </c>
      <c r="F531" t="s">
        <v>633</v>
      </c>
      <c r="G531" t="s">
        <v>130</v>
      </c>
      <c r="I531" t="s">
        <v>156</v>
      </c>
      <c r="Q531">
        <v>1</v>
      </c>
      <c r="R531" t="s">
        <v>7521</v>
      </c>
      <c r="S531" t="s">
        <v>655</v>
      </c>
      <c r="T531">
        <v>0</v>
      </c>
      <c r="V531" t="s">
        <v>5075</v>
      </c>
      <c r="W531" t="s">
        <v>365</v>
      </c>
      <c r="X531" t="s">
        <v>365</v>
      </c>
    </row>
    <row r="532" spans="1:24" x14ac:dyDescent="0.25">
      <c r="A532" t="s">
        <v>1412</v>
      </c>
      <c r="B532">
        <v>2019</v>
      </c>
      <c r="C532" t="s">
        <v>3578</v>
      </c>
      <c r="D532" s="17">
        <v>43739</v>
      </c>
      <c r="E532">
        <v>17</v>
      </c>
      <c r="F532" t="s">
        <v>633</v>
      </c>
      <c r="G532" t="s">
        <v>130</v>
      </c>
      <c r="I532" t="s">
        <v>156</v>
      </c>
      <c r="Q532">
        <v>1</v>
      </c>
      <c r="R532" t="s">
        <v>7521</v>
      </c>
      <c r="S532" t="s">
        <v>655</v>
      </c>
      <c r="T532">
        <v>0</v>
      </c>
      <c r="V532" t="s">
        <v>5075</v>
      </c>
      <c r="W532" t="s">
        <v>365</v>
      </c>
      <c r="X532" t="s">
        <v>365</v>
      </c>
    </row>
    <row r="533" spans="1:24" x14ac:dyDescent="0.25">
      <c r="A533" t="s">
        <v>1416</v>
      </c>
      <c r="B533">
        <v>2019</v>
      </c>
      <c r="C533" t="s">
        <v>3578</v>
      </c>
      <c r="D533" s="17">
        <v>43739</v>
      </c>
      <c r="E533">
        <v>17</v>
      </c>
      <c r="F533" t="s">
        <v>633</v>
      </c>
      <c r="G533" t="s">
        <v>130</v>
      </c>
      <c r="I533" t="s">
        <v>156</v>
      </c>
      <c r="Q533">
        <v>1</v>
      </c>
      <c r="R533" t="s">
        <v>7521</v>
      </c>
      <c r="S533" t="s">
        <v>1417</v>
      </c>
      <c r="T533">
        <v>0</v>
      </c>
      <c r="V533" t="s">
        <v>5075</v>
      </c>
      <c r="W533" t="s">
        <v>365</v>
      </c>
      <c r="X533" t="s">
        <v>365</v>
      </c>
    </row>
    <row r="534" spans="1:24" x14ac:dyDescent="0.25">
      <c r="A534" t="s">
        <v>1419</v>
      </c>
      <c r="B534">
        <v>2019</v>
      </c>
      <c r="C534" t="s">
        <v>3578</v>
      </c>
      <c r="D534" s="17">
        <v>43739</v>
      </c>
      <c r="E534">
        <v>17</v>
      </c>
      <c r="F534" t="s">
        <v>633</v>
      </c>
      <c r="G534" t="s">
        <v>130</v>
      </c>
      <c r="I534" t="s">
        <v>156</v>
      </c>
      <c r="Q534">
        <v>3</v>
      </c>
      <c r="R534" t="s">
        <v>7521</v>
      </c>
      <c r="S534" t="s">
        <v>655</v>
      </c>
      <c r="T534">
        <v>2</v>
      </c>
      <c r="V534" t="s">
        <v>5075</v>
      </c>
      <c r="W534" t="s">
        <v>222</v>
      </c>
      <c r="X534" t="s">
        <v>365</v>
      </c>
    </row>
    <row r="535" spans="1:24" x14ac:dyDescent="0.25">
      <c r="A535" t="s">
        <v>1421</v>
      </c>
      <c r="B535">
        <v>2019</v>
      </c>
      <c r="C535" t="s">
        <v>3578</v>
      </c>
      <c r="D535" s="17">
        <v>43739</v>
      </c>
      <c r="E535">
        <v>17</v>
      </c>
      <c r="F535" t="s">
        <v>633</v>
      </c>
      <c r="G535" t="s">
        <v>130</v>
      </c>
      <c r="I535" t="s">
        <v>156</v>
      </c>
      <c r="Q535">
        <v>1</v>
      </c>
      <c r="R535" t="s">
        <v>7521</v>
      </c>
      <c r="S535" t="s">
        <v>655</v>
      </c>
      <c r="T535">
        <v>1</v>
      </c>
      <c r="V535" t="s">
        <v>5075</v>
      </c>
      <c r="W535" t="s">
        <v>272</v>
      </c>
      <c r="X535" t="s">
        <v>365</v>
      </c>
    </row>
    <row r="536" spans="1:24" x14ac:dyDescent="0.25">
      <c r="A536" t="s">
        <v>1423</v>
      </c>
      <c r="B536">
        <v>2019</v>
      </c>
      <c r="C536" t="s">
        <v>3578</v>
      </c>
      <c r="D536" s="17">
        <v>43739</v>
      </c>
      <c r="E536">
        <v>17</v>
      </c>
      <c r="F536" t="s">
        <v>633</v>
      </c>
      <c r="G536" t="s">
        <v>130</v>
      </c>
      <c r="I536" t="s">
        <v>156</v>
      </c>
      <c r="Q536">
        <v>1</v>
      </c>
      <c r="R536" t="s">
        <v>7521</v>
      </c>
      <c r="S536" t="s">
        <v>655</v>
      </c>
      <c r="T536">
        <v>1</v>
      </c>
      <c r="V536" t="s">
        <v>5075</v>
      </c>
      <c r="W536" t="s">
        <v>272</v>
      </c>
      <c r="X536" t="s">
        <v>365</v>
      </c>
    </row>
    <row r="537" spans="1:24" x14ac:dyDescent="0.25">
      <c r="A537" t="s">
        <v>1431</v>
      </c>
      <c r="B537">
        <v>2019</v>
      </c>
      <c r="C537" t="s">
        <v>3578</v>
      </c>
      <c r="D537" s="17">
        <v>43739</v>
      </c>
      <c r="E537">
        <v>17</v>
      </c>
      <c r="F537" t="s">
        <v>633</v>
      </c>
      <c r="G537" t="s">
        <v>130</v>
      </c>
      <c r="I537" t="s">
        <v>156</v>
      </c>
      <c r="Q537">
        <v>1</v>
      </c>
      <c r="R537" t="s">
        <v>7521</v>
      </c>
      <c r="S537" t="s">
        <v>655</v>
      </c>
      <c r="T537">
        <v>1</v>
      </c>
      <c r="V537" t="s">
        <v>5075</v>
      </c>
      <c r="W537" t="s">
        <v>272</v>
      </c>
      <c r="X537" t="s">
        <v>365</v>
      </c>
    </row>
    <row r="538" spans="1:24" x14ac:dyDescent="0.25">
      <c r="A538" t="s">
        <v>1441</v>
      </c>
      <c r="B538">
        <v>2019</v>
      </c>
      <c r="C538" t="s">
        <v>3256</v>
      </c>
      <c r="D538" s="17">
        <v>43709</v>
      </c>
      <c r="E538">
        <v>18</v>
      </c>
      <c r="F538" t="s">
        <v>633</v>
      </c>
      <c r="G538" t="s">
        <v>130</v>
      </c>
      <c r="I538" t="s">
        <v>156</v>
      </c>
      <c r="Q538">
        <v>4</v>
      </c>
      <c r="R538" t="s">
        <v>7521</v>
      </c>
      <c r="S538" t="s">
        <v>1442</v>
      </c>
      <c r="T538">
        <v>1</v>
      </c>
      <c r="V538" t="s">
        <v>5075</v>
      </c>
      <c r="W538" t="s">
        <v>272</v>
      </c>
      <c r="X538" t="s">
        <v>365</v>
      </c>
    </row>
    <row r="539" spans="1:24" x14ac:dyDescent="0.25">
      <c r="A539" t="s">
        <v>1444</v>
      </c>
      <c r="B539">
        <v>2019</v>
      </c>
      <c r="C539" t="s">
        <v>3256</v>
      </c>
      <c r="D539" s="17">
        <v>43709</v>
      </c>
      <c r="E539">
        <v>18</v>
      </c>
      <c r="F539" t="s">
        <v>633</v>
      </c>
      <c r="G539" t="s">
        <v>130</v>
      </c>
      <c r="I539" t="s">
        <v>156</v>
      </c>
      <c r="Q539">
        <v>1</v>
      </c>
      <c r="R539" t="s">
        <v>7521</v>
      </c>
      <c r="S539" t="s">
        <v>655</v>
      </c>
      <c r="T539">
        <v>0</v>
      </c>
      <c r="V539" t="s">
        <v>5075</v>
      </c>
      <c r="W539" t="s">
        <v>365</v>
      </c>
      <c r="X539" t="s">
        <v>365</v>
      </c>
    </row>
    <row r="540" spans="1:24" x14ac:dyDescent="0.25">
      <c r="A540" t="s">
        <v>1446</v>
      </c>
      <c r="B540">
        <v>2019</v>
      </c>
      <c r="C540" t="s">
        <v>3256</v>
      </c>
      <c r="D540" s="17">
        <v>43709</v>
      </c>
      <c r="E540">
        <v>18</v>
      </c>
      <c r="F540" t="s">
        <v>633</v>
      </c>
      <c r="G540" t="s">
        <v>130</v>
      </c>
      <c r="I540" t="s">
        <v>156</v>
      </c>
      <c r="Q540">
        <v>1</v>
      </c>
      <c r="R540" t="s">
        <v>7521</v>
      </c>
      <c r="S540" t="s">
        <v>655</v>
      </c>
      <c r="T540">
        <v>0</v>
      </c>
      <c r="V540" t="s">
        <v>5075</v>
      </c>
      <c r="W540" t="s">
        <v>365</v>
      </c>
      <c r="X540" t="s">
        <v>365</v>
      </c>
    </row>
    <row r="541" spans="1:24" x14ac:dyDescent="0.25">
      <c r="A541" t="s">
        <v>1448</v>
      </c>
      <c r="B541">
        <v>2019</v>
      </c>
      <c r="C541" t="s">
        <v>3256</v>
      </c>
      <c r="D541" s="17">
        <v>43709</v>
      </c>
      <c r="E541">
        <v>18</v>
      </c>
      <c r="F541" t="s">
        <v>633</v>
      </c>
      <c r="G541" t="s">
        <v>130</v>
      </c>
      <c r="I541" t="s">
        <v>156</v>
      </c>
      <c r="Q541">
        <v>1</v>
      </c>
      <c r="R541" t="s">
        <v>7521</v>
      </c>
      <c r="S541" t="s">
        <v>655</v>
      </c>
      <c r="T541">
        <v>0</v>
      </c>
      <c r="V541" t="s">
        <v>5075</v>
      </c>
      <c r="W541" t="s">
        <v>365</v>
      </c>
      <c r="X541" t="s">
        <v>365</v>
      </c>
    </row>
    <row r="542" spans="1:24" x14ac:dyDescent="0.25">
      <c r="A542" t="s">
        <v>1453</v>
      </c>
      <c r="B542">
        <v>2019</v>
      </c>
      <c r="C542" t="s">
        <v>3256</v>
      </c>
      <c r="D542" s="17">
        <v>43709</v>
      </c>
      <c r="E542">
        <v>18</v>
      </c>
      <c r="F542" t="s">
        <v>633</v>
      </c>
      <c r="G542" t="s">
        <v>130</v>
      </c>
      <c r="I542" t="s">
        <v>156</v>
      </c>
      <c r="Q542">
        <v>1</v>
      </c>
      <c r="R542" t="s">
        <v>7521</v>
      </c>
      <c r="S542" t="s">
        <v>655</v>
      </c>
      <c r="T542">
        <v>0</v>
      </c>
      <c r="V542" t="s">
        <v>5075</v>
      </c>
      <c r="W542" t="s">
        <v>365</v>
      </c>
      <c r="X542" t="s">
        <v>365</v>
      </c>
    </row>
    <row r="543" spans="1:24" x14ac:dyDescent="0.25">
      <c r="A543" t="s">
        <v>1457</v>
      </c>
      <c r="B543">
        <v>2019</v>
      </c>
      <c r="C543" t="s">
        <v>3256</v>
      </c>
      <c r="D543" s="17">
        <v>43709</v>
      </c>
      <c r="E543">
        <v>18</v>
      </c>
      <c r="F543" t="s">
        <v>633</v>
      </c>
      <c r="G543" t="s">
        <v>130</v>
      </c>
      <c r="I543" t="s">
        <v>156</v>
      </c>
      <c r="Q543">
        <v>3</v>
      </c>
      <c r="R543" t="s">
        <v>7521</v>
      </c>
      <c r="S543" t="s">
        <v>655</v>
      </c>
      <c r="T543">
        <v>1</v>
      </c>
      <c r="V543" t="s">
        <v>5075</v>
      </c>
      <c r="W543" t="s">
        <v>272</v>
      </c>
      <c r="X543" t="s">
        <v>365</v>
      </c>
    </row>
    <row r="544" spans="1:24" x14ac:dyDescent="0.25">
      <c r="A544" t="s">
        <v>1459</v>
      </c>
      <c r="B544">
        <v>2019</v>
      </c>
      <c r="C544" t="s">
        <v>3256</v>
      </c>
      <c r="D544" s="17">
        <v>43709</v>
      </c>
      <c r="E544">
        <v>18</v>
      </c>
      <c r="F544" t="s">
        <v>633</v>
      </c>
      <c r="G544" t="s">
        <v>130</v>
      </c>
      <c r="I544" t="s">
        <v>156</v>
      </c>
      <c r="Q544">
        <v>2</v>
      </c>
      <c r="R544" t="s">
        <v>7521</v>
      </c>
      <c r="S544" t="s">
        <v>655</v>
      </c>
      <c r="T544">
        <v>0</v>
      </c>
      <c r="V544" t="s">
        <v>5075</v>
      </c>
      <c r="W544" t="s">
        <v>365</v>
      </c>
      <c r="X544" t="s">
        <v>365</v>
      </c>
    </row>
    <row r="545" spans="1:24" x14ac:dyDescent="0.25">
      <c r="A545" t="s">
        <v>1467</v>
      </c>
      <c r="B545">
        <v>2019</v>
      </c>
      <c r="C545" t="s">
        <v>3256</v>
      </c>
      <c r="D545" s="17">
        <v>43709</v>
      </c>
      <c r="E545">
        <v>18</v>
      </c>
      <c r="F545" t="s">
        <v>633</v>
      </c>
      <c r="G545" t="s">
        <v>130</v>
      </c>
      <c r="I545" t="s">
        <v>156</v>
      </c>
      <c r="Q545">
        <v>1</v>
      </c>
      <c r="R545" t="s">
        <v>7521</v>
      </c>
      <c r="S545" t="s">
        <v>655</v>
      </c>
      <c r="T545">
        <v>0</v>
      </c>
      <c r="V545" t="s">
        <v>5075</v>
      </c>
      <c r="W545" t="s">
        <v>365</v>
      </c>
      <c r="X545" t="s">
        <v>365</v>
      </c>
    </row>
    <row r="546" spans="1:24" x14ac:dyDescent="0.25">
      <c r="A546" t="s">
        <v>1472</v>
      </c>
      <c r="B546">
        <v>2019</v>
      </c>
      <c r="C546" t="s">
        <v>3256</v>
      </c>
      <c r="D546" s="17">
        <v>43709</v>
      </c>
      <c r="E546">
        <v>18</v>
      </c>
      <c r="F546" t="s">
        <v>633</v>
      </c>
      <c r="G546" t="s">
        <v>130</v>
      </c>
      <c r="I546" t="s">
        <v>156</v>
      </c>
      <c r="Q546">
        <v>1</v>
      </c>
      <c r="R546" t="s">
        <v>7521</v>
      </c>
      <c r="S546" t="s">
        <v>655</v>
      </c>
      <c r="T546">
        <v>0</v>
      </c>
      <c r="V546" t="s">
        <v>5075</v>
      </c>
      <c r="W546" t="s">
        <v>365</v>
      </c>
      <c r="X546" t="s">
        <v>365</v>
      </c>
    </row>
    <row r="547" spans="1:24" x14ac:dyDescent="0.25">
      <c r="A547" t="s">
        <v>1476</v>
      </c>
      <c r="B547">
        <v>2019</v>
      </c>
      <c r="C547" t="s">
        <v>3256</v>
      </c>
      <c r="D547" s="17">
        <v>43709</v>
      </c>
      <c r="E547">
        <v>18</v>
      </c>
      <c r="F547" t="s">
        <v>633</v>
      </c>
      <c r="G547" t="s">
        <v>130</v>
      </c>
      <c r="I547" t="s">
        <v>156</v>
      </c>
      <c r="Q547">
        <v>1</v>
      </c>
      <c r="R547" t="s">
        <v>7521</v>
      </c>
      <c r="S547" t="s">
        <v>655</v>
      </c>
      <c r="T547">
        <v>0</v>
      </c>
      <c r="V547" t="s">
        <v>5075</v>
      </c>
      <c r="W547" t="s">
        <v>365</v>
      </c>
      <c r="X547" t="s">
        <v>365</v>
      </c>
    </row>
    <row r="548" spans="1:24" x14ac:dyDescent="0.25">
      <c r="A548" t="s">
        <v>1478</v>
      </c>
      <c r="B548">
        <v>2019</v>
      </c>
      <c r="C548" t="s">
        <v>3256</v>
      </c>
      <c r="D548" s="17">
        <v>43709</v>
      </c>
      <c r="E548">
        <v>18</v>
      </c>
      <c r="F548" t="s">
        <v>633</v>
      </c>
      <c r="G548" t="s">
        <v>130</v>
      </c>
      <c r="I548" t="s">
        <v>156</v>
      </c>
      <c r="Q548">
        <v>1</v>
      </c>
      <c r="R548" t="s">
        <v>7521</v>
      </c>
      <c r="S548" t="s">
        <v>655</v>
      </c>
      <c r="T548">
        <v>0</v>
      </c>
      <c r="V548" t="s">
        <v>5075</v>
      </c>
      <c r="W548" t="s">
        <v>365</v>
      </c>
      <c r="X548" t="s">
        <v>365</v>
      </c>
    </row>
    <row r="549" spans="1:24" x14ac:dyDescent="0.25">
      <c r="A549" t="s">
        <v>1480</v>
      </c>
      <c r="B549">
        <v>2019</v>
      </c>
      <c r="C549" t="s">
        <v>3256</v>
      </c>
      <c r="D549" s="17">
        <v>43709</v>
      </c>
      <c r="E549">
        <v>18</v>
      </c>
      <c r="F549" t="s">
        <v>633</v>
      </c>
      <c r="G549" t="s">
        <v>130</v>
      </c>
      <c r="I549" t="s">
        <v>156</v>
      </c>
      <c r="Q549">
        <v>1</v>
      </c>
      <c r="R549" t="s">
        <v>7521</v>
      </c>
      <c r="S549" t="s">
        <v>655</v>
      </c>
      <c r="T549">
        <v>0</v>
      </c>
      <c r="V549" t="s">
        <v>5075</v>
      </c>
      <c r="W549" t="s">
        <v>365</v>
      </c>
      <c r="X549" t="s">
        <v>365</v>
      </c>
    </row>
    <row r="550" spans="1:24" x14ac:dyDescent="0.25">
      <c r="A550" t="s">
        <v>1482</v>
      </c>
      <c r="B550">
        <v>2019</v>
      </c>
      <c r="C550" t="s">
        <v>3256</v>
      </c>
      <c r="D550" s="17">
        <v>43709</v>
      </c>
      <c r="E550">
        <v>18</v>
      </c>
      <c r="F550" t="s">
        <v>633</v>
      </c>
      <c r="G550" t="s">
        <v>130</v>
      </c>
      <c r="I550" t="s">
        <v>156</v>
      </c>
      <c r="Q550">
        <v>1</v>
      </c>
      <c r="R550" t="s">
        <v>7521</v>
      </c>
      <c r="S550" t="s">
        <v>655</v>
      </c>
      <c r="T550">
        <v>0</v>
      </c>
      <c r="V550" t="s">
        <v>5075</v>
      </c>
      <c r="W550" t="s">
        <v>365</v>
      </c>
      <c r="X550" t="s">
        <v>365</v>
      </c>
    </row>
    <row r="551" spans="1:24" x14ac:dyDescent="0.25">
      <c r="A551" t="s">
        <v>1484</v>
      </c>
      <c r="B551">
        <v>2019</v>
      </c>
      <c r="C551" t="s">
        <v>3256</v>
      </c>
      <c r="D551" s="17">
        <v>43709</v>
      </c>
      <c r="E551">
        <v>18</v>
      </c>
      <c r="F551" t="s">
        <v>633</v>
      </c>
      <c r="G551" t="s">
        <v>130</v>
      </c>
      <c r="I551" t="s">
        <v>156</v>
      </c>
      <c r="Q551">
        <v>16</v>
      </c>
      <c r="R551" t="s">
        <v>7517</v>
      </c>
      <c r="S551" t="s">
        <v>655</v>
      </c>
      <c r="T551">
        <v>0</v>
      </c>
      <c r="U551" t="s">
        <v>5288</v>
      </c>
      <c r="V551" t="s">
        <v>5075</v>
      </c>
      <c r="W551" t="s">
        <v>365</v>
      </c>
      <c r="X551" t="s">
        <v>365</v>
      </c>
    </row>
    <row r="552" spans="1:24" x14ac:dyDescent="0.25">
      <c r="A552" t="s">
        <v>1486</v>
      </c>
      <c r="B552">
        <v>2019</v>
      </c>
      <c r="C552" t="s">
        <v>3256</v>
      </c>
      <c r="D552" s="17">
        <v>43709</v>
      </c>
      <c r="E552">
        <v>18</v>
      </c>
      <c r="F552" t="s">
        <v>633</v>
      </c>
      <c r="G552" t="s">
        <v>130</v>
      </c>
      <c r="I552" t="s">
        <v>156</v>
      </c>
      <c r="Q552">
        <v>2</v>
      </c>
      <c r="R552" t="s">
        <v>7521</v>
      </c>
      <c r="S552" t="s">
        <v>655</v>
      </c>
      <c r="T552">
        <v>0</v>
      </c>
      <c r="V552" t="s">
        <v>5075</v>
      </c>
      <c r="W552" t="s">
        <v>365</v>
      </c>
      <c r="X552" t="s">
        <v>365</v>
      </c>
    </row>
    <row r="553" spans="1:24" x14ac:dyDescent="0.25">
      <c r="A553" t="s">
        <v>1488</v>
      </c>
      <c r="B553">
        <v>2019</v>
      </c>
      <c r="C553" t="s">
        <v>3256</v>
      </c>
      <c r="D553" s="17">
        <v>43709</v>
      </c>
      <c r="E553">
        <v>18</v>
      </c>
      <c r="F553" t="s">
        <v>633</v>
      </c>
      <c r="G553" t="s">
        <v>130</v>
      </c>
      <c r="I553" t="s">
        <v>156</v>
      </c>
      <c r="Q553">
        <v>2</v>
      </c>
      <c r="R553" t="s">
        <v>7521</v>
      </c>
      <c r="S553" t="s">
        <v>655</v>
      </c>
      <c r="T553">
        <v>2</v>
      </c>
      <c r="V553" t="s">
        <v>5075</v>
      </c>
      <c r="W553" t="s">
        <v>222</v>
      </c>
      <c r="X553" t="s">
        <v>365</v>
      </c>
    </row>
    <row r="554" spans="1:24" x14ac:dyDescent="0.25">
      <c r="A554" t="s">
        <v>1490</v>
      </c>
      <c r="B554">
        <v>2019</v>
      </c>
      <c r="C554" t="s">
        <v>3256</v>
      </c>
      <c r="D554" s="17">
        <v>43709</v>
      </c>
      <c r="E554">
        <v>18</v>
      </c>
      <c r="F554" t="s">
        <v>633</v>
      </c>
      <c r="G554" t="s">
        <v>130</v>
      </c>
      <c r="I554" t="s">
        <v>156</v>
      </c>
      <c r="Q554">
        <v>1</v>
      </c>
      <c r="R554" t="s">
        <v>7521</v>
      </c>
      <c r="S554" t="s">
        <v>655</v>
      </c>
      <c r="T554">
        <v>0</v>
      </c>
      <c r="V554" t="s">
        <v>5075</v>
      </c>
      <c r="W554" t="s">
        <v>365</v>
      </c>
      <c r="X554" t="s">
        <v>365</v>
      </c>
    </row>
    <row r="555" spans="1:24" x14ac:dyDescent="0.25">
      <c r="A555" t="s">
        <v>1492</v>
      </c>
      <c r="B555">
        <v>2019</v>
      </c>
      <c r="C555" t="s">
        <v>3256</v>
      </c>
      <c r="D555" s="17">
        <v>43709</v>
      </c>
      <c r="E555">
        <v>18</v>
      </c>
      <c r="F555" t="s">
        <v>633</v>
      </c>
      <c r="G555" t="s">
        <v>130</v>
      </c>
      <c r="I555" t="s">
        <v>156</v>
      </c>
      <c r="Q555">
        <v>3</v>
      </c>
      <c r="R555" t="s">
        <v>7521</v>
      </c>
      <c r="S555" t="s">
        <v>655</v>
      </c>
      <c r="T555">
        <v>1</v>
      </c>
      <c r="V555" t="s">
        <v>5075</v>
      </c>
      <c r="W555" t="s">
        <v>272</v>
      </c>
      <c r="X555" t="s">
        <v>365</v>
      </c>
    </row>
    <row r="556" spans="1:24" x14ac:dyDescent="0.25">
      <c r="A556" t="s">
        <v>1494</v>
      </c>
      <c r="B556">
        <v>2019</v>
      </c>
      <c r="C556" t="s">
        <v>3256</v>
      </c>
      <c r="D556" s="17">
        <v>43709</v>
      </c>
      <c r="E556">
        <v>18</v>
      </c>
      <c r="F556" t="s">
        <v>633</v>
      </c>
      <c r="G556" t="s">
        <v>130</v>
      </c>
      <c r="I556" t="s">
        <v>156</v>
      </c>
      <c r="Q556">
        <v>1</v>
      </c>
      <c r="R556" t="s">
        <v>7521</v>
      </c>
      <c r="S556" t="s">
        <v>655</v>
      </c>
      <c r="T556">
        <v>2</v>
      </c>
      <c r="V556" t="s">
        <v>5075</v>
      </c>
      <c r="W556" t="s">
        <v>222</v>
      </c>
      <c r="X556" t="s">
        <v>365</v>
      </c>
    </row>
    <row r="557" spans="1:24" x14ac:dyDescent="0.25">
      <c r="A557" t="s">
        <v>1496</v>
      </c>
      <c r="B557">
        <v>2019</v>
      </c>
      <c r="C557" t="s">
        <v>3256</v>
      </c>
      <c r="D557" s="17">
        <v>43709</v>
      </c>
      <c r="E557">
        <v>18</v>
      </c>
      <c r="F557" t="s">
        <v>633</v>
      </c>
      <c r="G557" t="s">
        <v>130</v>
      </c>
      <c r="I557" t="s">
        <v>156</v>
      </c>
      <c r="Q557">
        <v>1</v>
      </c>
      <c r="R557" t="s">
        <v>7521</v>
      </c>
      <c r="S557" t="s">
        <v>655</v>
      </c>
      <c r="T557">
        <v>0</v>
      </c>
      <c r="V557" t="s">
        <v>5075</v>
      </c>
      <c r="W557" t="s">
        <v>365</v>
      </c>
      <c r="X557" t="s">
        <v>365</v>
      </c>
    </row>
    <row r="558" spans="1:24" x14ac:dyDescent="0.25">
      <c r="A558" t="s">
        <v>1498</v>
      </c>
      <c r="B558">
        <v>2019</v>
      </c>
      <c r="C558" t="s">
        <v>3256</v>
      </c>
      <c r="D558" s="17">
        <v>43709</v>
      </c>
      <c r="E558">
        <v>18</v>
      </c>
      <c r="F558" t="s">
        <v>633</v>
      </c>
      <c r="G558" t="s">
        <v>130</v>
      </c>
      <c r="I558" t="s">
        <v>156</v>
      </c>
      <c r="Q558">
        <v>1</v>
      </c>
      <c r="R558" t="s">
        <v>7521</v>
      </c>
      <c r="S558" t="s">
        <v>655</v>
      </c>
      <c r="T558">
        <v>0</v>
      </c>
      <c r="V558" t="s">
        <v>5075</v>
      </c>
      <c r="W558" t="s">
        <v>365</v>
      </c>
      <c r="X558" t="s">
        <v>365</v>
      </c>
    </row>
    <row r="559" spans="1:24" x14ac:dyDescent="0.25">
      <c r="A559" t="s">
        <v>1500</v>
      </c>
      <c r="B559">
        <v>2019</v>
      </c>
      <c r="C559" t="s">
        <v>3256</v>
      </c>
      <c r="D559" s="17">
        <v>43709</v>
      </c>
      <c r="E559">
        <v>18</v>
      </c>
      <c r="F559" t="s">
        <v>633</v>
      </c>
      <c r="G559" t="s">
        <v>130</v>
      </c>
      <c r="I559" t="s">
        <v>156</v>
      </c>
      <c r="Q559">
        <v>1</v>
      </c>
      <c r="R559" t="s">
        <v>7521</v>
      </c>
      <c r="S559" t="s">
        <v>655</v>
      </c>
      <c r="T559">
        <v>0</v>
      </c>
      <c r="V559" t="s">
        <v>5075</v>
      </c>
      <c r="W559" t="s">
        <v>365</v>
      </c>
      <c r="X559" t="s">
        <v>365</v>
      </c>
    </row>
    <row r="560" spans="1:24" x14ac:dyDescent="0.25">
      <c r="A560" t="s">
        <v>1503</v>
      </c>
      <c r="B560">
        <v>2019</v>
      </c>
      <c r="C560" t="s">
        <v>3256</v>
      </c>
      <c r="D560" s="17">
        <v>43709</v>
      </c>
      <c r="E560">
        <v>18</v>
      </c>
      <c r="F560" t="s">
        <v>633</v>
      </c>
      <c r="G560" t="s">
        <v>130</v>
      </c>
      <c r="I560" t="s">
        <v>156</v>
      </c>
      <c r="Q560">
        <v>1</v>
      </c>
      <c r="R560" t="s">
        <v>7521</v>
      </c>
      <c r="S560" t="s">
        <v>1504</v>
      </c>
      <c r="T560">
        <v>1</v>
      </c>
      <c r="V560" t="s">
        <v>5075</v>
      </c>
      <c r="W560" t="s">
        <v>272</v>
      </c>
      <c r="X560" t="s">
        <v>365</v>
      </c>
    </row>
    <row r="561" spans="1:25" x14ac:dyDescent="0.25">
      <c r="A561" t="s">
        <v>1506</v>
      </c>
      <c r="B561">
        <v>2019</v>
      </c>
      <c r="C561" t="s">
        <v>3256</v>
      </c>
      <c r="D561" s="17">
        <v>43709</v>
      </c>
      <c r="E561">
        <v>18</v>
      </c>
      <c r="F561" t="s">
        <v>633</v>
      </c>
      <c r="G561" t="s">
        <v>130</v>
      </c>
      <c r="I561" t="s">
        <v>156</v>
      </c>
      <c r="Q561">
        <v>1</v>
      </c>
      <c r="R561" t="s">
        <v>7521</v>
      </c>
      <c r="S561" t="s">
        <v>655</v>
      </c>
      <c r="T561">
        <v>1</v>
      </c>
      <c r="V561" t="s">
        <v>5075</v>
      </c>
      <c r="W561" t="s">
        <v>272</v>
      </c>
      <c r="X561" t="s">
        <v>365</v>
      </c>
    </row>
    <row r="562" spans="1:25" x14ac:dyDescent="0.25">
      <c r="A562" t="s">
        <v>1508</v>
      </c>
      <c r="B562">
        <v>2019</v>
      </c>
      <c r="C562" t="s">
        <v>3256</v>
      </c>
      <c r="D562" s="17">
        <v>43709</v>
      </c>
      <c r="E562">
        <v>18</v>
      </c>
      <c r="F562" t="s">
        <v>633</v>
      </c>
      <c r="G562" t="s">
        <v>130</v>
      </c>
      <c r="I562" t="s">
        <v>156</v>
      </c>
      <c r="Q562">
        <v>14</v>
      </c>
      <c r="R562" t="s">
        <v>7517</v>
      </c>
      <c r="S562" t="s">
        <v>655</v>
      </c>
      <c r="T562">
        <v>1</v>
      </c>
      <c r="V562" t="s">
        <v>5075</v>
      </c>
      <c r="W562" t="s">
        <v>272</v>
      </c>
      <c r="X562" t="s">
        <v>365</v>
      </c>
    </row>
    <row r="563" spans="1:25" x14ac:dyDescent="0.25">
      <c r="A563" t="s">
        <v>1510</v>
      </c>
      <c r="B563">
        <v>2019</v>
      </c>
      <c r="C563" t="s">
        <v>3256</v>
      </c>
      <c r="D563" s="17">
        <v>43709</v>
      </c>
      <c r="E563">
        <v>18</v>
      </c>
      <c r="F563" t="s">
        <v>633</v>
      </c>
      <c r="G563" t="s">
        <v>130</v>
      </c>
      <c r="I563" t="s">
        <v>156</v>
      </c>
      <c r="Q563">
        <v>1</v>
      </c>
      <c r="R563" t="s">
        <v>7521</v>
      </c>
      <c r="S563" t="s">
        <v>655</v>
      </c>
      <c r="T563">
        <v>0</v>
      </c>
      <c r="V563" t="s">
        <v>5075</v>
      </c>
      <c r="W563" t="s">
        <v>365</v>
      </c>
      <c r="X563" t="s">
        <v>365</v>
      </c>
    </row>
    <row r="564" spans="1:25" x14ac:dyDescent="0.25">
      <c r="A564" t="s">
        <v>1512</v>
      </c>
      <c r="B564">
        <v>2019</v>
      </c>
      <c r="C564" t="s">
        <v>3256</v>
      </c>
      <c r="D564" s="17">
        <v>43709</v>
      </c>
      <c r="E564">
        <v>18</v>
      </c>
      <c r="F564" t="s">
        <v>633</v>
      </c>
      <c r="G564" t="s">
        <v>130</v>
      </c>
      <c r="I564" t="s">
        <v>156</v>
      </c>
      <c r="Q564">
        <v>1</v>
      </c>
      <c r="R564" t="s">
        <v>7521</v>
      </c>
      <c r="S564" t="s">
        <v>655</v>
      </c>
      <c r="T564">
        <v>0</v>
      </c>
      <c r="V564" t="s">
        <v>5075</v>
      </c>
      <c r="W564" t="s">
        <v>365</v>
      </c>
      <c r="X564" t="s">
        <v>365</v>
      </c>
    </row>
    <row r="565" spans="1:25" x14ac:dyDescent="0.25">
      <c r="A565" t="s">
        <v>1516</v>
      </c>
      <c r="B565">
        <v>2019</v>
      </c>
      <c r="C565" t="s">
        <v>3256</v>
      </c>
      <c r="D565" s="17">
        <v>43709</v>
      </c>
      <c r="E565">
        <v>18</v>
      </c>
      <c r="F565" t="s">
        <v>633</v>
      </c>
      <c r="G565" t="s">
        <v>130</v>
      </c>
      <c r="I565" t="s">
        <v>156</v>
      </c>
      <c r="Q565">
        <v>2</v>
      </c>
      <c r="R565" t="s">
        <v>7521</v>
      </c>
      <c r="S565" t="s">
        <v>655</v>
      </c>
      <c r="T565">
        <v>3</v>
      </c>
      <c r="V565" t="s">
        <v>5075</v>
      </c>
      <c r="W565" t="s">
        <v>222</v>
      </c>
      <c r="X565" t="s">
        <v>365</v>
      </c>
    </row>
    <row r="566" spans="1:25" x14ac:dyDescent="0.25">
      <c r="A566" t="s">
        <v>1518</v>
      </c>
      <c r="B566">
        <v>2019</v>
      </c>
      <c r="C566" t="s">
        <v>3256</v>
      </c>
      <c r="D566" s="17">
        <v>43709</v>
      </c>
      <c r="E566">
        <v>18</v>
      </c>
      <c r="F566" t="s">
        <v>633</v>
      </c>
      <c r="G566" t="s">
        <v>130</v>
      </c>
      <c r="I566" t="s">
        <v>156</v>
      </c>
      <c r="Q566">
        <v>1</v>
      </c>
      <c r="R566" t="s">
        <v>7521</v>
      </c>
      <c r="S566" t="s">
        <v>655</v>
      </c>
      <c r="T566">
        <v>1</v>
      </c>
      <c r="V566" t="s">
        <v>5075</v>
      </c>
      <c r="W566" t="s">
        <v>272</v>
      </c>
      <c r="X566" t="s">
        <v>365</v>
      </c>
    </row>
    <row r="567" spans="1:25" x14ac:dyDescent="0.25">
      <c r="A567" t="s">
        <v>1520</v>
      </c>
      <c r="B567">
        <v>2019</v>
      </c>
      <c r="C567" t="s">
        <v>3256</v>
      </c>
      <c r="D567" s="17">
        <v>43709</v>
      </c>
      <c r="E567">
        <v>18</v>
      </c>
      <c r="F567" t="s">
        <v>633</v>
      </c>
      <c r="G567" t="s">
        <v>130</v>
      </c>
      <c r="I567" t="s">
        <v>156</v>
      </c>
      <c r="Q567">
        <v>2</v>
      </c>
      <c r="R567" t="s">
        <v>7521</v>
      </c>
      <c r="S567" t="s">
        <v>655</v>
      </c>
      <c r="T567">
        <v>1</v>
      </c>
      <c r="V567" t="s">
        <v>5075</v>
      </c>
      <c r="W567" t="s">
        <v>272</v>
      </c>
      <c r="X567" t="s">
        <v>365</v>
      </c>
    </row>
    <row r="568" spans="1:25" x14ac:dyDescent="0.25">
      <c r="A568" t="s">
        <v>1522</v>
      </c>
      <c r="B568">
        <v>2019</v>
      </c>
      <c r="C568" t="s">
        <v>3256</v>
      </c>
      <c r="D568" s="17">
        <v>43709</v>
      </c>
      <c r="E568">
        <v>18</v>
      </c>
      <c r="F568" t="s">
        <v>633</v>
      </c>
      <c r="G568" t="s">
        <v>130</v>
      </c>
      <c r="I568" t="s">
        <v>156</v>
      </c>
      <c r="Q568">
        <v>2</v>
      </c>
      <c r="R568" t="s">
        <v>7521</v>
      </c>
      <c r="S568" t="s">
        <v>655</v>
      </c>
      <c r="T568">
        <v>5</v>
      </c>
      <c r="V568" t="s">
        <v>5075</v>
      </c>
      <c r="W568" t="s">
        <v>222</v>
      </c>
      <c r="X568" t="s">
        <v>365</v>
      </c>
    </row>
    <row r="569" spans="1:25" x14ac:dyDescent="0.25">
      <c r="A569" t="s">
        <v>1524</v>
      </c>
      <c r="B569">
        <v>2019</v>
      </c>
      <c r="C569" t="s">
        <v>3256</v>
      </c>
      <c r="D569" s="17">
        <v>43709</v>
      </c>
      <c r="E569">
        <v>18</v>
      </c>
      <c r="F569" t="s">
        <v>633</v>
      </c>
      <c r="G569" t="s">
        <v>130</v>
      </c>
      <c r="I569" t="s">
        <v>156</v>
      </c>
      <c r="Q569">
        <v>1</v>
      </c>
      <c r="R569" t="s">
        <v>7521</v>
      </c>
      <c r="S569" t="s">
        <v>655</v>
      </c>
      <c r="T569">
        <v>1</v>
      </c>
      <c r="V569" t="s">
        <v>5075</v>
      </c>
      <c r="W569" t="s">
        <v>272</v>
      </c>
      <c r="X569" t="s">
        <v>365</v>
      </c>
    </row>
    <row r="570" spans="1:25" x14ac:dyDescent="0.25">
      <c r="A570" t="s">
        <v>1526</v>
      </c>
      <c r="B570">
        <v>2019</v>
      </c>
      <c r="C570" t="s">
        <v>3256</v>
      </c>
      <c r="D570" s="17">
        <v>43709</v>
      </c>
      <c r="E570">
        <v>18</v>
      </c>
      <c r="F570" t="s">
        <v>633</v>
      </c>
      <c r="G570" t="s">
        <v>130</v>
      </c>
      <c r="I570" t="s">
        <v>156</v>
      </c>
      <c r="Q570">
        <v>1</v>
      </c>
      <c r="R570" t="s">
        <v>7521</v>
      </c>
      <c r="S570" t="s">
        <v>655</v>
      </c>
      <c r="T570">
        <v>1</v>
      </c>
      <c r="V570" t="s">
        <v>5075</v>
      </c>
      <c r="W570" t="s">
        <v>272</v>
      </c>
      <c r="X570" t="s">
        <v>365</v>
      </c>
    </row>
    <row r="571" spans="1:25" x14ac:dyDescent="0.25">
      <c r="A571" t="s">
        <v>1528</v>
      </c>
      <c r="B571">
        <v>2019</v>
      </c>
      <c r="C571" t="s">
        <v>3256</v>
      </c>
      <c r="D571" s="17">
        <v>43709</v>
      </c>
      <c r="E571">
        <v>18</v>
      </c>
      <c r="F571" t="s">
        <v>633</v>
      </c>
      <c r="G571" t="s">
        <v>130</v>
      </c>
      <c r="I571" t="s">
        <v>156</v>
      </c>
      <c r="Q571">
        <v>1</v>
      </c>
      <c r="R571" t="s">
        <v>7521</v>
      </c>
      <c r="S571" t="s">
        <v>655</v>
      </c>
      <c r="T571">
        <v>0</v>
      </c>
      <c r="V571" t="s">
        <v>5075</v>
      </c>
      <c r="W571" t="s">
        <v>365</v>
      </c>
      <c r="X571" t="s">
        <v>365</v>
      </c>
    </row>
    <row r="572" spans="1:25" x14ac:dyDescent="0.25">
      <c r="A572" t="s">
        <v>1530</v>
      </c>
      <c r="B572">
        <v>2019</v>
      </c>
      <c r="C572" t="s">
        <v>3256</v>
      </c>
      <c r="D572" s="17">
        <v>43709</v>
      </c>
      <c r="E572">
        <v>18</v>
      </c>
      <c r="F572" t="s">
        <v>633</v>
      </c>
      <c r="G572" t="s">
        <v>130</v>
      </c>
      <c r="I572" t="s">
        <v>156</v>
      </c>
      <c r="Q572">
        <v>1</v>
      </c>
      <c r="R572" t="s">
        <v>7521</v>
      </c>
      <c r="S572" t="s">
        <v>655</v>
      </c>
      <c r="T572">
        <v>0</v>
      </c>
      <c r="V572" t="s">
        <v>5075</v>
      </c>
      <c r="W572" t="s">
        <v>365</v>
      </c>
      <c r="X572" t="s">
        <v>365</v>
      </c>
    </row>
    <row r="573" spans="1:25" x14ac:dyDescent="0.25">
      <c r="A573" t="s">
        <v>1536</v>
      </c>
      <c r="B573">
        <v>2019</v>
      </c>
      <c r="C573" t="s">
        <v>3256</v>
      </c>
      <c r="D573" s="17">
        <v>43709</v>
      </c>
      <c r="E573">
        <v>18</v>
      </c>
      <c r="F573" t="s">
        <v>633</v>
      </c>
      <c r="G573" t="s">
        <v>130</v>
      </c>
      <c r="I573" t="s">
        <v>156</v>
      </c>
      <c r="J573" t="s">
        <v>7572</v>
      </c>
      <c r="K573" t="s">
        <v>7678</v>
      </c>
      <c r="L573" t="s">
        <v>7685</v>
      </c>
      <c r="M573" t="s">
        <v>7688</v>
      </c>
      <c r="N573" t="s">
        <v>7561</v>
      </c>
      <c r="O573" t="s">
        <v>7703</v>
      </c>
      <c r="P573" t="s">
        <v>7694</v>
      </c>
      <c r="Q573">
        <v>1</v>
      </c>
      <c r="R573" t="s">
        <v>7521</v>
      </c>
      <c r="S573" t="s">
        <v>1537</v>
      </c>
      <c r="T573">
        <v>19</v>
      </c>
      <c r="V573" t="s">
        <v>5075</v>
      </c>
      <c r="W573" t="s">
        <v>7384</v>
      </c>
      <c r="X573" t="s">
        <v>365</v>
      </c>
      <c r="Y573">
        <v>18</v>
      </c>
    </row>
    <row r="574" spans="1:25" x14ac:dyDescent="0.25">
      <c r="A574" t="s">
        <v>1539</v>
      </c>
      <c r="B574">
        <v>2019</v>
      </c>
      <c r="C574" t="s">
        <v>3256</v>
      </c>
      <c r="D574" s="17">
        <v>43709</v>
      </c>
      <c r="E574">
        <v>18</v>
      </c>
      <c r="F574" t="s">
        <v>633</v>
      </c>
      <c r="G574" t="s">
        <v>130</v>
      </c>
      <c r="I574" t="s">
        <v>156</v>
      </c>
      <c r="Q574">
        <v>1</v>
      </c>
      <c r="R574" t="s">
        <v>7521</v>
      </c>
      <c r="S574" t="s">
        <v>655</v>
      </c>
      <c r="T574">
        <v>0</v>
      </c>
      <c r="V574" t="s">
        <v>5075</v>
      </c>
      <c r="W574" t="s">
        <v>365</v>
      </c>
      <c r="X574" t="s">
        <v>365</v>
      </c>
    </row>
    <row r="575" spans="1:25" x14ac:dyDescent="0.25">
      <c r="A575" t="s">
        <v>1541</v>
      </c>
      <c r="B575">
        <v>2019</v>
      </c>
      <c r="C575" t="s">
        <v>3256</v>
      </c>
      <c r="D575" s="17">
        <v>43709</v>
      </c>
      <c r="E575">
        <v>18</v>
      </c>
      <c r="F575" t="s">
        <v>633</v>
      </c>
      <c r="G575" t="s">
        <v>130</v>
      </c>
      <c r="I575" t="s">
        <v>156</v>
      </c>
      <c r="Q575">
        <v>1</v>
      </c>
      <c r="R575" t="s">
        <v>7521</v>
      </c>
      <c r="S575" t="s">
        <v>741</v>
      </c>
      <c r="T575">
        <v>0</v>
      </c>
      <c r="V575" t="s">
        <v>5075</v>
      </c>
      <c r="W575" t="s">
        <v>365</v>
      </c>
      <c r="X575" t="s">
        <v>365</v>
      </c>
    </row>
    <row r="576" spans="1:25" x14ac:dyDescent="0.25">
      <c r="A576" t="s">
        <v>1543</v>
      </c>
      <c r="B576">
        <v>2019</v>
      </c>
      <c r="C576" t="s">
        <v>3256</v>
      </c>
      <c r="D576" s="17">
        <v>43709</v>
      </c>
      <c r="E576">
        <v>18</v>
      </c>
      <c r="F576" t="s">
        <v>633</v>
      </c>
      <c r="G576" t="s">
        <v>130</v>
      </c>
      <c r="I576" t="s">
        <v>156</v>
      </c>
      <c r="Q576">
        <v>1</v>
      </c>
      <c r="R576" t="s">
        <v>7521</v>
      </c>
      <c r="S576" t="s">
        <v>655</v>
      </c>
      <c r="T576">
        <v>0</v>
      </c>
      <c r="V576" t="s">
        <v>5075</v>
      </c>
      <c r="W576" t="s">
        <v>365</v>
      </c>
      <c r="X576" t="s">
        <v>365</v>
      </c>
    </row>
    <row r="577" spans="1:25" x14ac:dyDescent="0.25">
      <c r="A577" t="s">
        <v>1545</v>
      </c>
      <c r="B577">
        <v>2019</v>
      </c>
      <c r="C577" t="s">
        <v>3256</v>
      </c>
      <c r="D577" s="17">
        <v>43709</v>
      </c>
      <c r="E577">
        <v>18</v>
      </c>
      <c r="F577" t="s">
        <v>633</v>
      </c>
      <c r="G577" t="s">
        <v>130</v>
      </c>
      <c r="I577" t="s">
        <v>156</v>
      </c>
      <c r="Q577">
        <v>1</v>
      </c>
      <c r="R577" t="s">
        <v>7521</v>
      </c>
      <c r="S577" t="s">
        <v>655</v>
      </c>
      <c r="T577">
        <v>0</v>
      </c>
      <c r="V577" t="s">
        <v>5075</v>
      </c>
      <c r="W577" t="s">
        <v>365</v>
      </c>
      <c r="X577" t="s">
        <v>365</v>
      </c>
    </row>
    <row r="578" spans="1:25" x14ac:dyDescent="0.25">
      <c r="A578" t="s">
        <v>1547</v>
      </c>
      <c r="B578">
        <v>2019</v>
      </c>
      <c r="C578" t="s">
        <v>3256</v>
      </c>
      <c r="D578" s="17">
        <v>43709</v>
      </c>
      <c r="E578">
        <v>18</v>
      </c>
      <c r="F578" t="s">
        <v>633</v>
      </c>
      <c r="G578" t="s">
        <v>130</v>
      </c>
      <c r="I578" t="s">
        <v>156</v>
      </c>
      <c r="Q578">
        <v>1</v>
      </c>
      <c r="R578" t="s">
        <v>7521</v>
      </c>
      <c r="S578" t="s">
        <v>655</v>
      </c>
      <c r="T578">
        <v>0</v>
      </c>
      <c r="V578" t="s">
        <v>5075</v>
      </c>
      <c r="W578" t="s">
        <v>365</v>
      </c>
      <c r="X578" t="s">
        <v>365</v>
      </c>
    </row>
    <row r="579" spans="1:25" x14ac:dyDescent="0.25">
      <c r="A579" t="s">
        <v>1549</v>
      </c>
      <c r="B579">
        <v>2019</v>
      </c>
      <c r="C579" t="s">
        <v>3256</v>
      </c>
      <c r="D579" s="17">
        <v>43709</v>
      </c>
      <c r="E579">
        <v>18</v>
      </c>
      <c r="F579" t="s">
        <v>633</v>
      </c>
      <c r="G579" t="s">
        <v>130</v>
      </c>
      <c r="I579" t="s">
        <v>156</v>
      </c>
      <c r="Q579">
        <v>1</v>
      </c>
      <c r="R579" t="s">
        <v>7521</v>
      </c>
      <c r="S579" t="s">
        <v>655</v>
      </c>
      <c r="T579">
        <v>2</v>
      </c>
      <c r="V579" t="s">
        <v>5075</v>
      </c>
      <c r="W579" t="s">
        <v>222</v>
      </c>
      <c r="X579" t="s">
        <v>365</v>
      </c>
    </row>
    <row r="580" spans="1:25" x14ac:dyDescent="0.25">
      <c r="A580" t="s">
        <v>1551</v>
      </c>
      <c r="B580">
        <v>2019</v>
      </c>
      <c r="C580" t="s">
        <v>3256</v>
      </c>
      <c r="D580" s="17">
        <v>43709</v>
      </c>
      <c r="E580">
        <v>18</v>
      </c>
      <c r="F580" t="s">
        <v>633</v>
      </c>
      <c r="G580" t="s">
        <v>130</v>
      </c>
      <c r="I580" t="s">
        <v>156</v>
      </c>
      <c r="Q580">
        <v>1</v>
      </c>
      <c r="R580" t="s">
        <v>7521</v>
      </c>
      <c r="S580" t="s">
        <v>1552</v>
      </c>
      <c r="T580">
        <v>1</v>
      </c>
      <c r="V580" t="s">
        <v>5075</v>
      </c>
      <c r="W580" t="s">
        <v>272</v>
      </c>
      <c r="X580" t="s">
        <v>365</v>
      </c>
    </row>
    <row r="581" spans="1:25" x14ac:dyDescent="0.25">
      <c r="A581" t="s">
        <v>1554</v>
      </c>
      <c r="B581">
        <v>2019</v>
      </c>
      <c r="C581" t="s">
        <v>3256</v>
      </c>
      <c r="D581" s="17">
        <v>43709</v>
      </c>
      <c r="E581">
        <v>18</v>
      </c>
      <c r="F581" t="s">
        <v>633</v>
      </c>
      <c r="G581" t="s">
        <v>130</v>
      </c>
      <c r="I581" t="s">
        <v>156</v>
      </c>
      <c r="Q581">
        <v>1</v>
      </c>
      <c r="R581" t="s">
        <v>7521</v>
      </c>
      <c r="S581" t="s">
        <v>655</v>
      </c>
      <c r="T581">
        <v>3</v>
      </c>
      <c r="V581" t="s">
        <v>5075</v>
      </c>
      <c r="W581" t="s">
        <v>222</v>
      </c>
      <c r="X581" t="s">
        <v>365</v>
      </c>
    </row>
    <row r="582" spans="1:25" x14ac:dyDescent="0.25">
      <c r="A582" t="s">
        <v>1556</v>
      </c>
      <c r="B582">
        <v>2019</v>
      </c>
      <c r="C582" t="s">
        <v>3256</v>
      </c>
      <c r="D582" s="17">
        <v>43709</v>
      </c>
      <c r="E582">
        <v>18</v>
      </c>
      <c r="F582" t="s">
        <v>633</v>
      </c>
      <c r="G582" t="s">
        <v>130</v>
      </c>
      <c r="I582" t="s">
        <v>156</v>
      </c>
      <c r="Q582">
        <v>1</v>
      </c>
      <c r="R582" t="s">
        <v>7521</v>
      </c>
      <c r="S582" t="s">
        <v>655</v>
      </c>
      <c r="T582">
        <v>0</v>
      </c>
      <c r="V582" t="s">
        <v>5075</v>
      </c>
      <c r="W582" t="s">
        <v>365</v>
      </c>
      <c r="X582" t="s">
        <v>365</v>
      </c>
    </row>
    <row r="583" spans="1:25" x14ac:dyDescent="0.25">
      <c r="A583" t="s">
        <v>1558</v>
      </c>
      <c r="B583">
        <v>2019</v>
      </c>
      <c r="C583" t="s">
        <v>3256</v>
      </c>
      <c r="D583" s="17">
        <v>43709</v>
      </c>
      <c r="E583">
        <v>18</v>
      </c>
      <c r="F583" t="s">
        <v>633</v>
      </c>
      <c r="G583" t="s">
        <v>130</v>
      </c>
      <c r="H583" t="s">
        <v>1268</v>
      </c>
      <c r="I583" t="s">
        <v>156</v>
      </c>
      <c r="Q583" t="s">
        <v>1559</v>
      </c>
      <c r="R583" t="s">
        <v>7521</v>
      </c>
      <c r="S583" t="s">
        <v>655</v>
      </c>
      <c r="T583" t="s">
        <v>1560</v>
      </c>
      <c r="V583" t="s">
        <v>5075</v>
      </c>
      <c r="W583" t="s">
        <v>365</v>
      </c>
      <c r="X583" t="s">
        <v>365</v>
      </c>
    </row>
    <row r="584" spans="1:25" x14ac:dyDescent="0.25">
      <c r="A584" t="s">
        <v>1562</v>
      </c>
      <c r="B584">
        <v>2019</v>
      </c>
      <c r="C584" t="s">
        <v>3256</v>
      </c>
      <c r="D584" s="17">
        <v>43709</v>
      </c>
      <c r="E584">
        <v>18</v>
      </c>
      <c r="F584" t="s">
        <v>633</v>
      </c>
      <c r="G584" t="s">
        <v>130</v>
      </c>
      <c r="I584" t="s">
        <v>156</v>
      </c>
      <c r="Q584">
        <v>1</v>
      </c>
      <c r="R584" t="s">
        <v>7521</v>
      </c>
      <c r="S584" t="s">
        <v>655</v>
      </c>
      <c r="T584">
        <v>1</v>
      </c>
      <c r="V584" t="s">
        <v>5075</v>
      </c>
      <c r="W584" t="s">
        <v>272</v>
      </c>
      <c r="X584" t="s">
        <v>365</v>
      </c>
    </row>
    <row r="585" spans="1:25" x14ac:dyDescent="0.25">
      <c r="A585" t="s">
        <v>1564</v>
      </c>
      <c r="B585">
        <v>2019</v>
      </c>
      <c r="C585" t="s">
        <v>3256</v>
      </c>
      <c r="D585" s="17">
        <v>43709</v>
      </c>
      <c r="E585">
        <v>18</v>
      </c>
      <c r="F585" t="s">
        <v>633</v>
      </c>
      <c r="G585" t="s">
        <v>130</v>
      </c>
      <c r="I585" t="s">
        <v>156</v>
      </c>
      <c r="Q585">
        <v>1</v>
      </c>
      <c r="R585" t="s">
        <v>7521</v>
      </c>
      <c r="S585" t="s">
        <v>655</v>
      </c>
      <c r="T585">
        <v>0</v>
      </c>
      <c r="V585" t="s">
        <v>5075</v>
      </c>
      <c r="W585" t="s">
        <v>365</v>
      </c>
      <c r="X585" t="s">
        <v>365</v>
      </c>
    </row>
    <row r="586" spans="1:25" x14ac:dyDescent="0.25">
      <c r="A586" t="s">
        <v>1566</v>
      </c>
      <c r="B586">
        <v>2019</v>
      </c>
      <c r="C586" t="s">
        <v>3256</v>
      </c>
      <c r="D586" s="17">
        <v>43709</v>
      </c>
      <c r="E586">
        <v>18</v>
      </c>
      <c r="F586" t="s">
        <v>633</v>
      </c>
      <c r="G586" t="s">
        <v>130</v>
      </c>
      <c r="I586" t="s">
        <v>156</v>
      </c>
      <c r="Q586">
        <v>1</v>
      </c>
      <c r="R586" t="s">
        <v>7521</v>
      </c>
      <c r="S586" t="s">
        <v>655</v>
      </c>
      <c r="T586">
        <v>0</v>
      </c>
      <c r="V586" t="s">
        <v>5075</v>
      </c>
      <c r="W586" t="s">
        <v>365</v>
      </c>
      <c r="X586" t="s">
        <v>365</v>
      </c>
    </row>
    <row r="587" spans="1:25" x14ac:dyDescent="0.25">
      <c r="A587" t="s">
        <v>1570</v>
      </c>
      <c r="B587">
        <v>2019</v>
      </c>
      <c r="C587" t="s">
        <v>3256</v>
      </c>
      <c r="D587" s="17">
        <v>43709</v>
      </c>
      <c r="E587">
        <v>18</v>
      </c>
      <c r="F587" t="s">
        <v>633</v>
      </c>
      <c r="G587" t="s">
        <v>130</v>
      </c>
      <c r="I587" t="s">
        <v>156</v>
      </c>
      <c r="J587" t="s">
        <v>7572</v>
      </c>
      <c r="K587" t="s">
        <v>7678</v>
      </c>
      <c r="L587" t="s">
        <v>7685</v>
      </c>
      <c r="M587" t="s">
        <v>7688</v>
      </c>
      <c r="N587" t="s">
        <v>7567</v>
      </c>
      <c r="O587" t="s">
        <v>7703</v>
      </c>
      <c r="P587" t="s">
        <v>7694</v>
      </c>
      <c r="Q587">
        <v>1</v>
      </c>
      <c r="R587" t="s">
        <v>7521</v>
      </c>
      <c r="S587" t="s">
        <v>655</v>
      </c>
      <c r="T587">
        <v>24</v>
      </c>
      <c r="V587" t="s">
        <v>5075</v>
      </c>
      <c r="W587" t="s">
        <v>7384</v>
      </c>
      <c r="X587" t="s">
        <v>365</v>
      </c>
      <c r="Y587">
        <v>18</v>
      </c>
    </row>
    <row r="588" spans="1:25" x14ac:dyDescent="0.25">
      <c r="A588" t="s">
        <v>1572</v>
      </c>
      <c r="B588">
        <v>2019</v>
      </c>
      <c r="C588" t="s">
        <v>3256</v>
      </c>
      <c r="D588" s="17">
        <v>43709</v>
      </c>
      <c r="E588">
        <v>18</v>
      </c>
      <c r="F588" t="s">
        <v>633</v>
      </c>
      <c r="G588" t="s">
        <v>130</v>
      </c>
      <c r="I588" t="s">
        <v>156</v>
      </c>
      <c r="Q588">
        <v>1</v>
      </c>
      <c r="R588" t="s">
        <v>7521</v>
      </c>
      <c r="S588" t="s">
        <v>655</v>
      </c>
      <c r="T588">
        <v>0</v>
      </c>
      <c r="V588" t="s">
        <v>5075</v>
      </c>
      <c r="W588" t="s">
        <v>365</v>
      </c>
      <c r="X588" t="s">
        <v>365</v>
      </c>
    </row>
    <row r="589" spans="1:25" x14ac:dyDescent="0.25">
      <c r="A589" t="s">
        <v>1574</v>
      </c>
      <c r="B589">
        <v>2019</v>
      </c>
      <c r="C589" t="s">
        <v>3256</v>
      </c>
      <c r="D589" s="17">
        <v>43709</v>
      </c>
      <c r="E589">
        <v>18</v>
      </c>
      <c r="F589" t="s">
        <v>633</v>
      </c>
      <c r="G589" t="s">
        <v>130</v>
      </c>
      <c r="I589" t="s">
        <v>156</v>
      </c>
      <c r="Q589">
        <v>1</v>
      </c>
      <c r="R589" t="s">
        <v>7521</v>
      </c>
      <c r="S589" t="s">
        <v>655</v>
      </c>
      <c r="T589">
        <v>0</v>
      </c>
      <c r="V589" t="s">
        <v>5075</v>
      </c>
      <c r="W589" t="s">
        <v>365</v>
      </c>
      <c r="X589" t="s">
        <v>365</v>
      </c>
    </row>
    <row r="590" spans="1:25" x14ac:dyDescent="0.25">
      <c r="A590" t="s">
        <v>1576</v>
      </c>
      <c r="B590">
        <v>2019</v>
      </c>
      <c r="C590" t="s">
        <v>3256</v>
      </c>
      <c r="D590" s="17">
        <v>43709</v>
      </c>
      <c r="E590">
        <v>18</v>
      </c>
      <c r="F590" t="s">
        <v>633</v>
      </c>
      <c r="G590" t="s">
        <v>130</v>
      </c>
      <c r="I590" t="s">
        <v>156</v>
      </c>
      <c r="Q590">
        <v>1</v>
      </c>
      <c r="R590" t="s">
        <v>7521</v>
      </c>
      <c r="S590" t="s">
        <v>655</v>
      </c>
      <c r="T590">
        <v>0</v>
      </c>
      <c r="V590" t="s">
        <v>5075</v>
      </c>
      <c r="W590" t="s">
        <v>365</v>
      </c>
      <c r="X590" t="s">
        <v>365</v>
      </c>
    </row>
    <row r="591" spans="1:25" x14ac:dyDescent="0.25">
      <c r="A591" t="s">
        <v>1578</v>
      </c>
      <c r="B591">
        <v>2019</v>
      </c>
      <c r="C591" t="s">
        <v>3572</v>
      </c>
      <c r="D591" s="17">
        <v>43678</v>
      </c>
      <c r="E591">
        <v>19</v>
      </c>
      <c r="F591" t="s">
        <v>633</v>
      </c>
      <c r="G591" t="s">
        <v>130</v>
      </c>
      <c r="H591" t="s">
        <v>1581</v>
      </c>
      <c r="I591" t="s">
        <v>156</v>
      </c>
      <c r="Q591">
        <v>2</v>
      </c>
      <c r="R591" t="s">
        <v>7521</v>
      </c>
      <c r="S591" t="s">
        <v>741</v>
      </c>
      <c r="T591">
        <v>2</v>
      </c>
      <c r="V591" t="s">
        <v>5075</v>
      </c>
      <c r="W591" t="s">
        <v>222</v>
      </c>
      <c r="X591" t="s">
        <v>365</v>
      </c>
    </row>
    <row r="592" spans="1:25" x14ac:dyDescent="0.25">
      <c r="A592" t="s">
        <v>1580</v>
      </c>
      <c r="B592">
        <v>2019</v>
      </c>
      <c r="C592" t="s">
        <v>3572</v>
      </c>
      <c r="D592" s="17">
        <v>43678</v>
      </c>
      <c r="E592">
        <v>19</v>
      </c>
      <c r="F592" t="s">
        <v>633</v>
      </c>
      <c r="G592" t="s">
        <v>130</v>
      </c>
      <c r="H592" t="s">
        <v>1582</v>
      </c>
      <c r="I592" t="s">
        <v>156</v>
      </c>
      <c r="Q592">
        <v>1</v>
      </c>
      <c r="R592" t="s">
        <v>7521</v>
      </c>
      <c r="S592" t="s">
        <v>655</v>
      </c>
      <c r="T592">
        <v>0</v>
      </c>
      <c r="V592" t="s">
        <v>5075</v>
      </c>
      <c r="W592" t="s">
        <v>365</v>
      </c>
      <c r="X592" t="s">
        <v>365</v>
      </c>
    </row>
    <row r="593" spans="1:24" x14ac:dyDescent="0.25">
      <c r="A593" t="s">
        <v>1584</v>
      </c>
      <c r="B593">
        <v>2019</v>
      </c>
      <c r="C593" t="s">
        <v>3572</v>
      </c>
      <c r="D593" s="17">
        <v>43678</v>
      </c>
      <c r="E593">
        <v>19</v>
      </c>
      <c r="F593" t="s">
        <v>633</v>
      </c>
      <c r="G593" t="s">
        <v>130</v>
      </c>
      <c r="I593" t="s">
        <v>156</v>
      </c>
      <c r="Q593">
        <v>1</v>
      </c>
      <c r="R593" t="s">
        <v>7521</v>
      </c>
      <c r="S593" t="s">
        <v>655</v>
      </c>
      <c r="T593">
        <v>1</v>
      </c>
      <c r="V593" t="s">
        <v>5075</v>
      </c>
      <c r="W593" t="s">
        <v>272</v>
      </c>
      <c r="X593" t="s">
        <v>365</v>
      </c>
    </row>
    <row r="594" spans="1:24" x14ac:dyDescent="0.25">
      <c r="A594" t="s">
        <v>1586</v>
      </c>
      <c r="B594">
        <v>2019</v>
      </c>
      <c r="C594" t="s">
        <v>3572</v>
      </c>
      <c r="D594" s="17">
        <v>43678</v>
      </c>
      <c r="E594">
        <v>19</v>
      </c>
      <c r="F594" t="s">
        <v>633</v>
      </c>
      <c r="G594" t="s">
        <v>130</v>
      </c>
      <c r="I594" t="s">
        <v>156</v>
      </c>
      <c r="Q594">
        <v>1</v>
      </c>
      <c r="R594" t="s">
        <v>7521</v>
      </c>
      <c r="S594" t="s">
        <v>655</v>
      </c>
      <c r="T594">
        <v>0</v>
      </c>
      <c r="V594" t="s">
        <v>5075</v>
      </c>
      <c r="W594" t="s">
        <v>365</v>
      </c>
      <c r="X594" t="s">
        <v>365</v>
      </c>
    </row>
    <row r="595" spans="1:24" x14ac:dyDescent="0.25">
      <c r="A595" t="s">
        <v>1593</v>
      </c>
      <c r="B595">
        <v>2019</v>
      </c>
      <c r="C595" t="s">
        <v>3572</v>
      </c>
      <c r="D595" s="17">
        <v>43678</v>
      </c>
      <c r="E595">
        <v>19</v>
      </c>
      <c r="F595" t="s">
        <v>633</v>
      </c>
      <c r="G595" t="s">
        <v>130</v>
      </c>
      <c r="I595" t="s">
        <v>156</v>
      </c>
      <c r="Q595">
        <v>1</v>
      </c>
      <c r="R595" t="s">
        <v>7521</v>
      </c>
      <c r="S595" t="s">
        <v>655</v>
      </c>
      <c r="T595">
        <v>1</v>
      </c>
      <c r="V595" t="s">
        <v>5075</v>
      </c>
      <c r="W595" t="s">
        <v>272</v>
      </c>
      <c r="X595" t="s">
        <v>365</v>
      </c>
    </row>
    <row r="596" spans="1:24" x14ac:dyDescent="0.25">
      <c r="A596" t="s">
        <v>1595</v>
      </c>
      <c r="B596">
        <v>2019</v>
      </c>
      <c r="C596" t="s">
        <v>3572</v>
      </c>
      <c r="D596" s="17">
        <v>43678</v>
      </c>
      <c r="E596">
        <v>19</v>
      </c>
      <c r="F596" t="s">
        <v>633</v>
      </c>
      <c r="G596" t="s">
        <v>130</v>
      </c>
      <c r="I596" t="s">
        <v>156</v>
      </c>
      <c r="Q596">
        <v>1</v>
      </c>
      <c r="R596" t="s">
        <v>7521</v>
      </c>
      <c r="S596" t="s">
        <v>655</v>
      </c>
      <c r="T596">
        <v>0</v>
      </c>
      <c r="V596" t="s">
        <v>5075</v>
      </c>
      <c r="W596" t="s">
        <v>365</v>
      </c>
      <c r="X596" t="s">
        <v>365</v>
      </c>
    </row>
    <row r="597" spans="1:24" x14ac:dyDescent="0.25">
      <c r="A597" t="s">
        <v>1597</v>
      </c>
      <c r="B597">
        <v>2019</v>
      </c>
      <c r="C597" t="s">
        <v>3572</v>
      </c>
      <c r="D597" s="17">
        <v>43678</v>
      </c>
      <c r="E597">
        <v>19</v>
      </c>
      <c r="F597" t="s">
        <v>633</v>
      </c>
      <c r="G597" t="s">
        <v>130</v>
      </c>
      <c r="H597" t="s">
        <v>3628</v>
      </c>
      <c r="I597" t="s">
        <v>156</v>
      </c>
      <c r="Q597">
        <v>2</v>
      </c>
      <c r="R597" t="s">
        <v>7521</v>
      </c>
      <c r="S597" t="s">
        <v>655</v>
      </c>
      <c r="T597">
        <v>3</v>
      </c>
      <c r="V597" t="s">
        <v>5075</v>
      </c>
      <c r="W597" t="s">
        <v>222</v>
      </c>
      <c r="X597" t="s">
        <v>365</v>
      </c>
    </row>
    <row r="598" spans="1:24" x14ac:dyDescent="0.25">
      <c r="A598" t="s">
        <v>1599</v>
      </c>
      <c r="B598">
        <v>2019</v>
      </c>
      <c r="C598" t="s">
        <v>3572</v>
      </c>
      <c r="D598" s="17">
        <v>43678</v>
      </c>
      <c r="E598">
        <v>19</v>
      </c>
      <c r="F598" t="s">
        <v>633</v>
      </c>
      <c r="G598" t="s">
        <v>130</v>
      </c>
      <c r="I598" t="s">
        <v>156</v>
      </c>
      <c r="Q598">
        <v>3</v>
      </c>
      <c r="R598" t="s">
        <v>7521</v>
      </c>
      <c r="S598" t="s">
        <v>655</v>
      </c>
      <c r="T598">
        <v>2</v>
      </c>
      <c r="V598" t="s">
        <v>5075</v>
      </c>
      <c r="W598" t="s">
        <v>222</v>
      </c>
      <c r="X598" t="s">
        <v>365</v>
      </c>
    </row>
    <row r="599" spans="1:24" x14ac:dyDescent="0.25">
      <c r="A599" t="s">
        <v>1601</v>
      </c>
      <c r="B599">
        <v>2019</v>
      </c>
      <c r="C599" t="s">
        <v>3572</v>
      </c>
      <c r="D599" s="17">
        <v>43678</v>
      </c>
      <c r="E599">
        <v>19</v>
      </c>
      <c r="F599" t="s">
        <v>633</v>
      </c>
      <c r="G599" t="s">
        <v>130</v>
      </c>
      <c r="I599" t="s">
        <v>156</v>
      </c>
      <c r="Q599">
        <v>1</v>
      </c>
      <c r="R599" t="s">
        <v>7521</v>
      </c>
      <c r="S599" t="s">
        <v>655</v>
      </c>
      <c r="T599">
        <v>0</v>
      </c>
      <c r="V599" t="s">
        <v>5075</v>
      </c>
      <c r="W599" t="s">
        <v>365</v>
      </c>
      <c r="X599" t="s">
        <v>365</v>
      </c>
    </row>
    <row r="600" spans="1:24" x14ac:dyDescent="0.25">
      <c r="A600" t="s">
        <v>1603</v>
      </c>
      <c r="B600">
        <v>2019</v>
      </c>
      <c r="C600" t="s">
        <v>3572</v>
      </c>
      <c r="D600" s="17">
        <v>43678</v>
      </c>
      <c r="E600">
        <v>19</v>
      </c>
      <c r="F600" t="s">
        <v>633</v>
      </c>
      <c r="G600" t="s">
        <v>130</v>
      </c>
      <c r="I600" t="s">
        <v>156</v>
      </c>
      <c r="Q600">
        <v>1</v>
      </c>
      <c r="R600" t="s">
        <v>7521</v>
      </c>
      <c r="S600" t="s">
        <v>655</v>
      </c>
      <c r="T600">
        <v>0</v>
      </c>
      <c r="V600" t="s">
        <v>5075</v>
      </c>
      <c r="W600" t="s">
        <v>365</v>
      </c>
      <c r="X600" t="s">
        <v>365</v>
      </c>
    </row>
    <row r="601" spans="1:24" x14ac:dyDescent="0.25">
      <c r="A601" t="s">
        <v>1605</v>
      </c>
      <c r="B601">
        <v>2019</v>
      </c>
      <c r="C601" t="s">
        <v>3572</v>
      </c>
      <c r="D601" s="17">
        <v>43678</v>
      </c>
      <c r="E601">
        <v>19</v>
      </c>
      <c r="F601" t="s">
        <v>633</v>
      </c>
      <c r="G601" t="s">
        <v>130</v>
      </c>
      <c r="I601" t="s">
        <v>156</v>
      </c>
      <c r="Q601">
        <v>1</v>
      </c>
      <c r="R601" t="s">
        <v>7521</v>
      </c>
      <c r="S601" t="s">
        <v>655</v>
      </c>
      <c r="T601">
        <v>0</v>
      </c>
      <c r="V601" t="s">
        <v>5075</v>
      </c>
      <c r="W601" t="s">
        <v>365</v>
      </c>
      <c r="X601" t="s">
        <v>365</v>
      </c>
    </row>
    <row r="602" spans="1:24" x14ac:dyDescent="0.25">
      <c r="A602" t="s">
        <v>1607</v>
      </c>
      <c r="B602">
        <v>2019</v>
      </c>
      <c r="C602" t="s">
        <v>3572</v>
      </c>
      <c r="D602" s="17">
        <v>43678</v>
      </c>
      <c r="E602">
        <v>19</v>
      </c>
      <c r="F602" t="s">
        <v>633</v>
      </c>
      <c r="G602" t="s">
        <v>130</v>
      </c>
      <c r="I602" t="s">
        <v>156</v>
      </c>
      <c r="Q602">
        <v>3</v>
      </c>
      <c r="R602" t="s">
        <v>7521</v>
      </c>
      <c r="S602" t="s">
        <v>655</v>
      </c>
      <c r="T602">
        <v>1</v>
      </c>
      <c r="V602" t="s">
        <v>5075</v>
      </c>
      <c r="W602" t="s">
        <v>272</v>
      </c>
      <c r="X602" t="s">
        <v>365</v>
      </c>
    </row>
    <row r="603" spans="1:24" x14ac:dyDescent="0.25">
      <c r="A603" t="s">
        <v>1609</v>
      </c>
      <c r="B603">
        <v>2019</v>
      </c>
      <c r="C603" t="s">
        <v>3572</v>
      </c>
      <c r="D603" s="17">
        <v>43678</v>
      </c>
      <c r="E603">
        <v>19</v>
      </c>
      <c r="F603" t="s">
        <v>633</v>
      </c>
      <c r="G603" t="s">
        <v>130</v>
      </c>
      <c r="I603" t="s">
        <v>156</v>
      </c>
      <c r="Q603">
        <v>1</v>
      </c>
      <c r="R603" t="s">
        <v>7521</v>
      </c>
      <c r="S603" t="s">
        <v>655</v>
      </c>
      <c r="T603">
        <v>0</v>
      </c>
      <c r="V603" t="s">
        <v>5075</v>
      </c>
      <c r="W603" t="s">
        <v>365</v>
      </c>
      <c r="X603" t="s">
        <v>365</v>
      </c>
    </row>
    <row r="604" spans="1:24" x14ac:dyDescent="0.25">
      <c r="A604" t="s">
        <v>1616</v>
      </c>
      <c r="B604">
        <v>2019</v>
      </c>
      <c r="C604" t="s">
        <v>3572</v>
      </c>
      <c r="D604" s="17">
        <v>43678</v>
      </c>
      <c r="E604">
        <v>19</v>
      </c>
      <c r="F604" t="s">
        <v>633</v>
      </c>
      <c r="G604" t="s">
        <v>130</v>
      </c>
      <c r="I604" t="s">
        <v>156</v>
      </c>
      <c r="Q604">
        <v>1</v>
      </c>
      <c r="R604" t="s">
        <v>7521</v>
      </c>
      <c r="S604" t="s">
        <v>655</v>
      </c>
      <c r="T604">
        <v>2</v>
      </c>
      <c r="V604" t="s">
        <v>5075</v>
      </c>
      <c r="W604" t="s">
        <v>222</v>
      </c>
      <c r="X604" t="s">
        <v>365</v>
      </c>
    </row>
    <row r="605" spans="1:24" x14ac:dyDescent="0.25">
      <c r="A605" t="s">
        <v>1618</v>
      </c>
      <c r="B605">
        <v>2019</v>
      </c>
      <c r="C605" t="s">
        <v>3572</v>
      </c>
      <c r="D605" s="17">
        <v>43678</v>
      </c>
      <c r="E605">
        <v>19</v>
      </c>
      <c r="F605" t="s">
        <v>633</v>
      </c>
      <c r="G605" t="s">
        <v>130</v>
      </c>
      <c r="I605" t="s">
        <v>156</v>
      </c>
      <c r="Q605">
        <v>1</v>
      </c>
      <c r="R605" t="s">
        <v>7521</v>
      </c>
      <c r="S605" t="s">
        <v>655</v>
      </c>
      <c r="T605">
        <v>2</v>
      </c>
      <c r="V605" t="s">
        <v>5075</v>
      </c>
      <c r="W605" t="s">
        <v>222</v>
      </c>
      <c r="X605" t="s">
        <v>365</v>
      </c>
    </row>
    <row r="606" spans="1:24" x14ac:dyDescent="0.25">
      <c r="A606" t="s">
        <v>1622</v>
      </c>
      <c r="B606">
        <v>2019</v>
      </c>
      <c r="C606" t="s">
        <v>3572</v>
      </c>
      <c r="D606" s="17">
        <v>43678</v>
      </c>
      <c r="E606">
        <v>19</v>
      </c>
      <c r="F606" t="s">
        <v>633</v>
      </c>
      <c r="G606" t="s">
        <v>130</v>
      </c>
      <c r="I606" t="s">
        <v>156</v>
      </c>
      <c r="Q606">
        <v>1</v>
      </c>
      <c r="R606" t="s">
        <v>7521</v>
      </c>
      <c r="S606" t="s">
        <v>655</v>
      </c>
      <c r="T606">
        <v>0</v>
      </c>
      <c r="V606" t="s">
        <v>5075</v>
      </c>
      <c r="W606" t="s">
        <v>365</v>
      </c>
      <c r="X606" t="s">
        <v>365</v>
      </c>
    </row>
    <row r="607" spans="1:24" x14ac:dyDescent="0.25">
      <c r="A607" t="s">
        <v>1624</v>
      </c>
      <c r="B607">
        <v>2019</v>
      </c>
      <c r="C607" t="s">
        <v>3572</v>
      </c>
      <c r="D607" s="17">
        <v>43678</v>
      </c>
      <c r="E607">
        <v>19</v>
      </c>
      <c r="F607" t="s">
        <v>633</v>
      </c>
      <c r="G607" t="s">
        <v>130</v>
      </c>
      <c r="I607" t="s">
        <v>156</v>
      </c>
      <c r="Q607">
        <v>2</v>
      </c>
      <c r="R607" t="s">
        <v>7521</v>
      </c>
      <c r="S607" t="s">
        <v>655</v>
      </c>
      <c r="T607">
        <v>4</v>
      </c>
      <c r="U607" t="s">
        <v>1625</v>
      </c>
      <c r="V607" t="s">
        <v>5075</v>
      </c>
      <c r="W607" t="s">
        <v>222</v>
      </c>
      <c r="X607" t="s">
        <v>365</v>
      </c>
    </row>
    <row r="608" spans="1:24" x14ac:dyDescent="0.25">
      <c r="A608" t="s">
        <v>1627</v>
      </c>
      <c r="B608">
        <v>2019</v>
      </c>
      <c r="C608" t="s">
        <v>3572</v>
      </c>
      <c r="D608" s="17">
        <v>43678</v>
      </c>
      <c r="E608">
        <v>19</v>
      </c>
      <c r="F608" t="s">
        <v>633</v>
      </c>
      <c r="G608" t="s">
        <v>130</v>
      </c>
      <c r="I608" t="s">
        <v>156</v>
      </c>
      <c r="Q608">
        <v>2</v>
      </c>
      <c r="R608" t="s">
        <v>7521</v>
      </c>
      <c r="S608" t="s">
        <v>655</v>
      </c>
      <c r="T608">
        <v>0</v>
      </c>
      <c r="V608" t="s">
        <v>5075</v>
      </c>
      <c r="W608" t="s">
        <v>365</v>
      </c>
      <c r="X608" t="s">
        <v>365</v>
      </c>
    </row>
    <row r="609" spans="1:24" x14ac:dyDescent="0.25">
      <c r="A609" t="s">
        <v>1629</v>
      </c>
      <c r="B609">
        <v>2019</v>
      </c>
      <c r="C609" t="s">
        <v>3572</v>
      </c>
      <c r="D609" s="17">
        <v>43678</v>
      </c>
      <c r="E609">
        <v>19</v>
      </c>
      <c r="F609" t="s">
        <v>633</v>
      </c>
      <c r="G609" t="s">
        <v>130</v>
      </c>
      <c r="I609" t="s">
        <v>156</v>
      </c>
      <c r="Q609">
        <v>1</v>
      </c>
      <c r="R609" t="s">
        <v>7521</v>
      </c>
      <c r="S609" t="s">
        <v>655</v>
      </c>
      <c r="T609">
        <v>10</v>
      </c>
      <c r="U609" t="s">
        <v>1630</v>
      </c>
      <c r="V609" t="s">
        <v>5075</v>
      </c>
      <c r="W609" t="s">
        <v>222</v>
      </c>
      <c r="X609" t="s">
        <v>365</v>
      </c>
    </row>
    <row r="610" spans="1:24" x14ac:dyDescent="0.25">
      <c r="A610" t="s">
        <v>1632</v>
      </c>
      <c r="B610">
        <v>2019</v>
      </c>
      <c r="C610" t="s">
        <v>3572</v>
      </c>
      <c r="D610" s="17">
        <v>43678</v>
      </c>
      <c r="E610">
        <v>19</v>
      </c>
      <c r="F610" t="s">
        <v>633</v>
      </c>
      <c r="G610" t="s">
        <v>130</v>
      </c>
      <c r="I610" t="s">
        <v>156</v>
      </c>
      <c r="Q610">
        <v>1</v>
      </c>
      <c r="R610" t="s">
        <v>7521</v>
      </c>
      <c r="S610" t="s">
        <v>1265</v>
      </c>
      <c r="T610">
        <v>1</v>
      </c>
      <c r="V610" t="s">
        <v>5075</v>
      </c>
      <c r="W610" t="s">
        <v>272</v>
      </c>
      <c r="X610" t="s">
        <v>365</v>
      </c>
    </row>
    <row r="611" spans="1:24" x14ac:dyDescent="0.25">
      <c r="A611" t="s">
        <v>1634</v>
      </c>
      <c r="B611">
        <v>2019</v>
      </c>
      <c r="C611" t="s">
        <v>3572</v>
      </c>
      <c r="D611" s="17">
        <v>43678</v>
      </c>
      <c r="E611">
        <v>19</v>
      </c>
      <c r="F611" t="s">
        <v>633</v>
      </c>
      <c r="G611" t="s">
        <v>130</v>
      </c>
      <c r="I611" t="s">
        <v>156</v>
      </c>
      <c r="Q611">
        <v>1</v>
      </c>
      <c r="R611" t="s">
        <v>7521</v>
      </c>
      <c r="S611" t="s">
        <v>1635</v>
      </c>
      <c r="T611">
        <v>7</v>
      </c>
      <c r="V611" t="s">
        <v>5075</v>
      </c>
      <c r="W611" t="s">
        <v>222</v>
      </c>
      <c r="X611" t="s">
        <v>365</v>
      </c>
    </row>
    <row r="612" spans="1:24" x14ac:dyDescent="0.25">
      <c r="A612" t="s">
        <v>1637</v>
      </c>
      <c r="B612">
        <v>2019</v>
      </c>
      <c r="C612" t="s">
        <v>3572</v>
      </c>
      <c r="D612" s="17">
        <v>43678</v>
      </c>
      <c r="E612">
        <v>19</v>
      </c>
      <c r="F612" t="s">
        <v>633</v>
      </c>
      <c r="G612" t="s">
        <v>130</v>
      </c>
      <c r="I612" t="s">
        <v>156</v>
      </c>
      <c r="Q612">
        <v>1</v>
      </c>
      <c r="R612" t="s">
        <v>7521</v>
      </c>
      <c r="S612" t="s">
        <v>655</v>
      </c>
      <c r="T612">
        <v>0</v>
      </c>
      <c r="V612" t="s">
        <v>5075</v>
      </c>
      <c r="W612" t="s">
        <v>365</v>
      </c>
      <c r="X612" t="s">
        <v>365</v>
      </c>
    </row>
    <row r="613" spans="1:24" x14ac:dyDescent="0.25">
      <c r="A613" t="s">
        <v>1639</v>
      </c>
      <c r="B613">
        <v>2019</v>
      </c>
      <c r="C613" t="s">
        <v>3572</v>
      </c>
      <c r="D613" s="17">
        <v>43678</v>
      </c>
      <c r="E613">
        <v>19</v>
      </c>
      <c r="F613" t="s">
        <v>633</v>
      </c>
      <c r="G613" t="s">
        <v>130</v>
      </c>
      <c r="I613" t="s">
        <v>156</v>
      </c>
      <c r="Q613">
        <v>1</v>
      </c>
      <c r="R613" t="s">
        <v>7521</v>
      </c>
      <c r="S613" t="s">
        <v>655</v>
      </c>
      <c r="T613">
        <v>0</v>
      </c>
      <c r="V613" t="s">
        <v>5075</v>
      </c>
      <c r="W613" t="s">
        <v>365</v>
      </c>
      <c r="X613" t="s">
        <v>365</v>
      </c>
    </row>
    <row r="614" spans="1:24" x14ac:dyDescent="0.25">
      <c r="A614" t="s">
        <v>1641</v>
      </c>
      <c r="B614">
        <v>2019</v>
      </c>
      <c r="C614" t="s">
        <v>3572</v>
      </c>
      <c r="D614" s="17">
        <v>43678</v>
      </c>
      <c r="E614">
        <v>19</v>
      </c>
      <c r="F614" t="s">
        <v>633</v>
      </c>
      <c r="G614" t="s">
        <v>130</v>
      </c>
      <c r="I614" t="s">
        <v>156</v>
      </c>
      <c r="Q614">
        <v>2</v>
      </c>
      <c r="R614" t="s">
        <v>7521</v>
      </c>
      <c r="S614" t="s">
        <v>5376</v>
      </c>
      <c r="T614">
        <v>1</v>
      </c>
      <c r="V614" t="s">
        <v>5075</v>
      </c>
      <c r="W614" t="s">
        <v>272</v>
      </c>
      <c r="X614" t="s">
        <v>365</v>
      </c>
    </row>
    <row r="615" spans="1:24" x14ac:dyDescent="0.25">
      <c r="A615" t="s">
        <v>1643</v>
      </c>
      <c r="B615">
        <v>2019</v>
      </c>
      <c r="C615" t="s">
        <v>3572</v>
      </c>
      <c r="D615" s="17">
        <v>43678</v>
      </c>
      <c r="E615">
        <v>19</v>
      </c>
      <c r="F615" t="s">
        <v>633</v>
      </c>
      <c r="G615" t="s">
        <v>130</v>
      </c>
      <c r="I615" t="s">
        <v>156</v>
      </c>
      <c r="Q615">
        <v>1</v>
      </c>
      <c r="R615" t="s">
        <v>7521</v>
      </c>
      <c r="S615" t="s">
        <v>655</v>
      </c>
      <c r="T615">
        <v>0</v>
      </c>
      <c r="V615" t="s">
        <v>5075</v>
      </c>
      <c r="W615" t="s">
        <v>365</v>
      </c>
      <c r="X615" t="s">
        <v>365</v>
      </c>
    </row>
    <row r="616" spans="1:24" x14ac:dyDescent="0.25">
      <c r="A616" t="s">
        <v>1645</v>
      </c>
      <c r="B616">
        <v>2019</v>
      </c>
      <c r="C616" t="s">
        <v>3572</v>
      </c>
      <c r="D616" s="17">
        <v>43678</v>
      </c>
      <c r="E616">
        <v>19</v>
      </c>
      <c r="F616" t="s">
        <v>633</v>
      </c>
      <c r="G616" t="s">
        <v>130</v>
      </c>
      <c r="I616" t="s">
        <v>156</v>
      </c>
      <c r="Q616">
        <v>1</v>
      </c>
      <c r="R616" t="s">
        <v>7521</v>
      </c>
      <c r="S616" t="s">
        <v>655</v>
      </c>
      <c r="T616">
        <v>0</v>
      </c>
      <c r="V616" t="s">
        <v>5075</v>
      </c>
      <c r="W616" t="s">
        <v>365</v>
      </c>
      <c r="X616" t="s">
        <v>365</v>
      </c>
    </row>
    <row r="617" spans="1:24" x14ac:dyDescent="0.25">
      <c r="A617" t="s">
        <v>1647</v>
      </c>
      <c r="B617">
        <v>2019</v>
      </c>
      <c r="C617" t="s">
        <v>3572</v>
      </c>
      <c r="D617" s="17">
        <v>43678</v>
      </c>
      <c r="E617">
        <v>19</v>
      </c>
      <c r="F617" t="s">
        <v>633</v>
      </c>
      <c r="G617" t="s">
        <v>130</v>
      </c>
      <c r="I617" t="s">
        <v>156</v>
      </c>
      <c r="Q617">
        <v>1</v>
      </c>
      <c r="R617" t="s">
        <v>7521</v>
      </c>
      <c r="S617" t="s">
        <v>655</v>
      </c>
      <c r="T617">
        <v>0</v>
      </c>
      <c r="V617" t="s">
        <v>5075</v>
      </c>
      <c r="W617" t="s">
        <v>365</v>
      </c>
      <c r="X617" t="s">
        <v>365</v>
      </c>
    </row>
    <row r="618" spans="1:24" x14ac:dyDescent="0.25">
      <c r="A618" t="s">
        <v>1649</v>
      </c>
      <c r="B618">
        <v>2019</v>
      </c>
      <c r="C618" t="s">
        <v>3572</v>
      </c>
      <c r="D618" s="17">
        <v>43678</v>
      </c>
      <c r="E618">
        <v>19</v>
      </c>
      <c r="F618" t="s">
        <v>633</v>
      </c>
      <c r="G618" t="s">
        <v>130</v>
      </c>
      <c r="I618" t="s">
        <v>156</v>
      </c>
      <c r="Q618">
        <v>1</v>
      </c>
      <c r="R618" t="s">
        <v>7521</v>
      </c>
      <c r="S618" t="s">
        <v>741</v>
      </c>
      <c r="T618">
        <v>1</v>
      </c>
      <c r="V618" t="s">
        <v>5075</v>
      </c>
      <c r="W618" t="s">
        <v>272</v>
      </c>
      <c r="X618" t="s">
        <v>365</v>
      </c>
    </row>
    <row r="619" spans="1:24" x14ac:dyDescent="0.25">
      <c r="A619" t="s">
        <v>1651</v>
      </c>
      <c r="B619">
        <v>2019</v>
      </c>
      <c r="C619" t="s">
        <v>3572</v>
      </c>
      <c r="D619" s="17">
        <v>43678</v>
      </c>
      <c r="E619">
        <v>19</v>
      </c>
      <c r="F619" t="s">
        <v>633</v>
      </c>
      <c r="G619" t="s">
        <v>130</v>
      </c>
      <c r="I619" t="s">
        <v>156</v>
      </c>
      <c r="Q619">
        <v>1</v>
      </c>
      <c r="R619" t="s">
        <v>7521</v>
      </c>
      <c r="S619" t="s">
        <v>741</v>
      </c>
      <c r="T619">
        <v>0</v>
      </c>
      <c r="V619" t="s">
        <v>5075</v>
      </c>
      <c r="W619" t="s">
        <v>365</v>
      </c>
      <c r="X619" t="s">
        <v>365</v>
      </c>
    </row>
    <row r="620" spans="1:24" x14ac:dyDescent="0.25">
      <c r="A620" t="s">
        <v>1653</v>
      </c>
      <c r="B620">
        <v>2019</v>
      </c>
      <c r="C620" t="s">
        <v>3572</v>
      </c>
      <c r="D620" s="17">
        <v>43678</v>
      </c>
      <c r="E620">
        <v>19</v>
      </c>
      <c r="F620" t="s">
        <v>633</v>
      </c>
      <c r="G620" t="s">
        <v>130</v>
      </c>
      <c r="I620" t="s">
        <v>156</v>
      </c>
      <c r="Q620">
        <v>1</v>
      </c>
      <c r="R620" t="s">
        <v>7521</v>
      </c>
      <c r="S620" t="s">
        <v>655</v>
      </c>
      <c r="T620">
        <v>0</v>
      </c>
      <c r="V620" t="s">
        <v>5075</v>
      </c>
      <c r="W620" t="s">
        <v>365</v>
      </c>
      <c r="X620" t="s">
        <v>365</v>
      </c>
    </row>
    <row r="621" spans="1:24" x14ac:dyDescent="0.25">
      <c r="A621" t="s">
        <v>1655</v>
      </c>
      <c r="B621">
        <v>2019</v>
      </c>
      <c r="C621" t="s">
        <v>3572</v>
      </c>
      <c r="D621" s="17">
        <v>43678</v>
      </c>
      <c r="E621">
        <v>19</v>
      </c>
      <c r="F621" t="s">
        <v>633</v>
      </c>
      <c r="G621" t="s">
        <v>130</v>
      </c>
      <c r="I621" t="s">
        <v>156</v>
      </c>
      <c r="Q621">
        <v>1</v>
      </c>
      <c r="R621" t="s">
        <v>7521</v>
      </c>
      <c r="S621" t="s">
        <v>655</v>
      </c>
      <c r="T621">
        <v>1</v>
      </c>
      <c r="V621" t="s">
        <v>5075</v>
      </c>
      <c r="W621" t="s">
        <v>272</v>
      </c>
      <c r="X621" t="s">
        <v>365</v>
      </c>
    </row>
    <row r="622" spans="1:24" x14ac:dyDescent="0.25">
      <c r="A622" t="s">
        <v>1657</v>
      </c>
      <c r="B622">
        <v>2019</v>
      </c>
      <c r="C622" t="s">
        <v>3572</v>
      </c>
      <c r="D622" s="17">
        <v>43678</v>
      </c>
      <c r="E622">
        <v>19</v>
      </c>
      <c r="F622" t="s">
        <v>633</v>
      </c>
      <c r="G622" t="s">
        <v>130</v>
      </c>
      <c r="I622" t="s">
        <v>156</v>
      </c>
      <c r="Q622">
        <v>1</v>
      </c>
      <c r="R622" t="s">
        <v>7521</v>
      </c>
      <c r="S622" t="s">
        <v>655</v>
      </c>
      <c r="T622">
        <v>0</v>
      </c>
      <c r="V622" t="s">
        <v>5075</v>
      </c>
      <c r="W622" t="s">
        <v>365</v>
      </c>
      <c r="X622" t="s">
        <v>365</v>
      </c>
    </row>
    <row r="623" spans="1:24" x14ac:dyDescent="0.25">
      <c r="A623" t="s">
        <v>1659</v>
      </c>
      <c r="B623">
        <v>2019</v>
      </c>
      <c r="C623" t="s">
        <v>3572</v>
      </c>
      <c r="D623" s="17">
        <v>43678</v>
      </c>
      <c r="E623">
        <v>19</v>
      </c>
      <c r="F623" t="s">
        <v>633</v>
      </c>
      <c r="G623" t="s">
        <v>130</v>
      </c>
      <c r="I623" t="s">
        <v>156</v>
      </c>
      <c r="Q623">
        <v>3</v>
      </c>
      <c r="R623" t="s">
        <v>7521</v>
      </c>
      <c r="S623" t="s">
        <v>1660</v>
      </c>
      <c r="T623">
        <v>6</v>
      </c>
      <c r="V623" t="s">
        <v>5075</v>
      </c>
      <c r="W623" t="s">
        <v>222</v>
      </c>
      <c r="X623" t="s">
        <v>365</v>
      </c>
    </row>
    <row r="624" spans="1:24" x14ac:dyDescent="0.25">
      <c r="A624" t="s">
        <v>1662</v>
      </c>
      <c r="B624">
        <v>2019</v>
      </c>
      <c r="C624" t="s">
        <v>3572</v>
      </c>
      <c r="D624" s="17">
        <v>43678</v>
      </c>
      <c r="E624">
        <v>19</v>
      </c>
      <c r="F624" t="s">
        <v>633</v>
      </c>
      <c r="G624" t="s">
        <v>130</v>
      </c>
      <c r="I624" t="s">
        <v>156</v>
      </c>
      <c r="Q624">
        <v>1</v>
      </c>
      <c r="R624" t="s">
        <v>7521</v>
      </c>
      <c r="S624" t="s">
        <v>655</v>
      </c>
      <c r="T624">
        <v>1</v>
      </c>
      <c r="V624" t="s">
        <v>5075</v>
      </c>
      <c r="W624" t="s">
        <v>272</v>
      </c>
      <c r="X624" t="s">
        <v>365</v>
      </c>
    </row>
    <row r="625" spans="1:25" x14ac:dyDescent="0.25">
      <c r="A625" t="s">
        <v>1664</v>
      </c>
      <c r="B625">
        <v>2019</v>
      </c>
      <c r="C625" t="s">
        <v>3572</v>
      </c>
      <c r="D625" s="17">
        <v>43678</v>
      </c>
      <c r="E625">
        <v>19</v>
      </c>
      <c r="F625" t="s">
        <v>633</v>
      </c>
      <c r="G625" t="s">
        <v>130</v>
      </c>
      <c r="I625" t="s">
        <v>156</v>
      </c>
      <c r="Q625">
        <v>3</v>
      </c>
      <c r="R625" t="s">
        <v>7521</v>
      </c>
      <c r="S625" t="s">
        <v>1665</v>
      </c>
      <c r="T625">
        <v>2</v>
      </c>
      <c r="V625" t="s">
        <v>5075</v>
      </c>
      <c r="W625" t="s">
        <v>222</v>
      </c>
      <c r="X625" t="s">
        <v>365</v>
      </c>
    </row>
    <row r="626" spans="1:25" x14ac:dyDescent="0.25">
      <c r="A626" t="s">
        <v>1667</v>
      </c>
      <c r="B626">
        <v>2019</v>
      </c>
      <c r="C626" t="s">
        <v>3572</v>
      </c>
      <c r="D626" s="17">
        <v>43678</v>
      </c>
      <c r="E626">
        <v>19</v>
      </c>
      <c r="F626" t="s">
        <v>633</v>
      </c>
      <c r="G626" t="s">
        <v>130</v>
      </c>
      <c r="I626" t="s">
        <v>156</v>
      </c>
      <c r="Q626">
        <v>1</v>
      </c>
      <c r="R626" t="s">
        <v>7521</v>
      </c>
      <c r="S626" t="s">
        <v>1668</v>
      </c>
      <c r="T626">
        <v>0</v>
      </c>
      <c r="V626" t="s">
        <v>5075</v>
      </c>
      <c r="W626" t="s">
        <v>365</v>
      </c>
      <c r="X626" t="s">
        <v>365</v>
      </c>
    </row>
    <row r="627" spans="1:25" x14ac:dyDescent="0.25">
      <c r="A627" t="s">
        <v>1670</v>
      </c>
      <c r="B627">
        <v>2019</v>
      </c>
      <c r="C627" t="s">
        <v>3572</v>
      </c>
      <c r="D627" s="17">
        <v>43678</v>
      </c>
      <c r="E627">
        <v>19</v>
      </c>
      <c r="F627" t="s">
        <v>633</v>
      </c>
      <c r="G627" t="s">
        <v>130</v>
      </c>
      <c r="I627" t="s">
        <v>156</v>
      </c>
      <c r="Q627">
        <v>2</v>
      </c>
      <c r="R627" t="s">
        <v>7521</v>
      </c>
      <c r="S627" t="s">
        <v>1612</v>
      </c>
      <c r="T627">
        <v>5</v>
      </c>
      <c r="V627" t="s">
        <v>5075</v>
      </c>
      <c r="W627" t="s">
        <v>222</v>
      </c>
      <c r="X627" t="s">
        <v>365</v>
      </c>
    </row>
    <row r="628" spans="1:25" x14ac:dyDescent="0.25">
      <c r="A628" t="s">
        <v>1672</v>
      </c>
      <c r="B628">
        <v>2019</v>
      </c>
      <c r="C628" t="s">
        <v>3572</v>
      </c>
      <c r="D628" s="17">
        <v>43678</v>
      </c>
      <c r="E628">
        <v>19</v>
      </c>
      <c r="F628" t="s">
        <v>633</v>
      </c>
      <c r="G628" t="s">
        <v>130</v>
      </c>
      <c r="I628" t="s">
        <v>156</v>
      </c>
      <c r="Q628">
        <v>2</v>
      </c>
      <c r="R628" t="s">
        <v>7521</v>
      </c>
      <c r="S628" t="s">
        <v>655</v>
      </c>
      <c r="T628">
        <v>1</v>
      </c>
      <c r="V628" t="s">
        <v>5075</v>
      </c>
      <c r="W628" t="s">
        <v>272</v>
      </c>
      <c r="X628" t="s">
        <v>365</v>
      </c>
    </row>
    <row r="629" spans="1:25" x14ac:dyDescent="0.25">
      <c r="A629" t="s">
        <v>1674</v>
      </c>
      <c r="B629">
        <v>2019</v>
      </c>
      <c r="C629" t="s">
        <v>3572</v>
      </c>
      <c r="D629" s="17">
        <v>43678</v>
      </c>
      <c r="E629">
        <v>19</v>
      </c>
      <c r="F629" t="s">
        <v>633</v>
      </c>
      <c r="G629" t="s">
        <v>130</v>
      </c>
      <c r="I629" t="s">
        <v>156</v>
      </c>
      <c r="J629" t="s">
        <v>7535</v>
      </c>
      <c r="K629" t="s">
        <v>7678</v>
      </c>
      <c r="L629" t="s">
        <v>7685</v>
      </c>
      <c r="M629" t="s">
        <v>7688</v>
      </c>
      <c r="N629" t="s">
        <v>7557</v>
      </c>
      <c r="O629" t="s">
        <v>8014</v>
      </c>
      <c r="P629" t="s">
        <v>7694</v>
      </c>
      <c r="Q629">
        <v>4</v>
      </c>
      <c r="R629" t="s">
        <v>7521</v>
      </c>
      <c r="S629" t="s">
        <v>5392</v>
      </c>
      <c r="T629">
        <v>18</v>
      </c>
      <c r="U629" t="s">
        <v>1675</v>
      </c>
      <c r="V629" t="s">
        <v>5075</v>
      </c>
      <c r="W629" t="s">
        <v>7384</v>
      </c>
      <c r="X629" t="s">
        <v>365</v>
      </c>
      <c r="Y629">
        <v>19</v>
      </c>
    </row>
    <row r="630" spans="1:25" x14ac:dyDescent="0.25">
      <c r="A630" t="s">
        <v>1677</v>
      </c>
      <c r="B630">
        <v>2019</v>
      </c>
      <c r="C630" t="s">
        <v>3572</v>
      </c>
      <c r="D630" s="17">
        <v>43678</v>
      </c>
      <c r="E630">
        <v>19</v>
      </c>
      <c r="F630" t="s">
        <v>633</v>
      </c>
      <c r="G630" t="s">
        <v>130</v>
      </c>
      <c r="I630" t="s">
        <v>156</v>
      </c>
      <c r="Q630">
        <v>1</v>
      </c>
      <c r="R630" t="s">
        <v>7521</v>
      </c>
      <c r="S630" t="s">
        <v>655</v>
      </c>
      <c r="T630">
        <v>2</v>
      </c>
      <c r="V630" t="s">
        <v>5075</v>
      </c>
      <c r="W630" t="s">
        <v>222</v>
      </c>
      <c r="X630" t="s">
        <v>365</v>
      </c>
    </row>
    <row r="631" spans="1:25" x14ac:dyDescent="0.25">
      <c r="A631" t="s">
        <v>1679</v>
      </c>
      <c r="B631">
        <v>2019</v>
      </c>
      <c r="C631" t="s">
        <v>3572</v>
      </c>
      <c r="D631" s="17">
        <v>43678</v>
      </c>
      <c r="E631">
        <v>19</v>
      </c>
      <c r="F631" t="s">
        <v>633</v>
      </c>
      <c r="G631" t="s">
        <v>130</v>
      </c>
      <c r="I631" t="s">
        <v>156</v>
      </c>
      <c r="Q631">
        <v>1</v>
      </c>
      <c r="R631" t="s">
        <v>7521</v>
      </c>
      <c r="S631" t="s">
        <v>1660</v>
      </c>
      <c r="T631">
        <v>1</v>
      </c>
      <c r="V631" t="s">
        <v>5075</v>
      </c>
      <c r="W631" t="s">
        <v>272</v>
      </c>
      <c r="X631" t="s">
        <v>365</v>
      </c>
    </row>
    <row r="632" spans="1:25" x14ac:dyDescent="0.25">
      <c r="A632" t="s">
        <v>1681</v>
      </c>
      <c r="B632">
        <v>2019</v>
      </c>
      <c r="C632" t="s">
        <v>3572</v>
      </c>
      <c r="D632" s="17">
        <v>43678</v>
      </c>
      <c r="E632">
        <v>19</v>
      </c>
      <c r="F632" t="s">
        <v>633</v>
      </c>
      <c r="G632" t="s">
        <v>130</v>
      </c>
      <c r="I632" t="s">
        <v>156</v>
      </c>
      <c r="Q632">
        <v>1</v>
      </c>
      <c r="R632" t="s">
        <v>7521</v>
      </c>
      <c r="S632" t="s">
        <v>655</v>
      </c>
      <c r="T632">
        <v>0</v>
      </c>
      <c r="V632" t="s">
        <v>5075</v>
      </c>
      <c r="W632" t="s">
        <v>365</v>
      </c>
      <c r="X632" t="s">
        <v>365</v>
      </c>
    </row>
    <row r="633" spans="1:25" x14ac:dyDescent="0.25">
      <c r="A633" t="s">
        <v>1683</v>
      </c>
      <c r="B633">
        <v>2019</v>
      </c>
      <c r="C633" t="s">
        <v>3572</v>
      </c>
      <c r="D633" s="17">
        <v>43678</v>
      </c>
      <c r="E633">
        <v>19</v>
      </c>
      <c r="F633" t="s">
        <v>633</v>
      </c>
      <c r="G633" t="s">
        <v>130</v>
      </c>
      <c r="I633" t="s">
        <v>156</v>
      </c>
      <c r="Q633">
        <v>1</v>
      </c>
      <c r="R633" t="s">
        <v>7521</v>
      </c>
      <c r="S633" t="s">
        <v>655</v>
      </c>
      <c r="T633">
        <v>1</v>
      </c>
      <c r="U633" t="s">
        <v>1684</v>
      </c>
      <c r="V633" t="s">
        <v>5075</v>
      </c>
      <c r="W633" t="s">
        <v>272</v>
      </c>
      <c r="X633" t="s">
        <v>365</v>
      </c>
    </row>
    <row r="634" spans="1:25" x14ac:dyDescent="0.25">
      <c r="A634" t="s">
        <v>1686</v>
      </c>
      <c r="B634">
        <v>2019</v>
      </c>
      <c r="C634" t="s">
        <v>3572</v>
      </c>
      <c r="D634" s="17">
        <v>43678</v>
      </c>
      <c r="E634">
        <v>19</v>
      </c>
      <c r="F634" t="s">
        <v>633</v>
      </c>
      <c r="G634" t="s">
        <v>130</v>
      </c>
      <c r="H634" t="s">
        <v>1693</v>
      </c>
      <c r="I634" t="s">
        <v>156</v>
      </c>
      <c r="Q634" t="s">
        <v>1687</v>
      </c>
      <c r="R634" t="s">
        <v>829</v>
      </c>
      <c r="S634" t="s">
        <v>1687</v>
      </c>
      <c r="T634" t="s">
        <v>1687</v>
      </c>
      <c r="U634" t="s">
        <v>1688</v>
      </c>
      <c r="V634" t="s">
        <v>5075</v>
      </c>
      <c r="W634" t="s">
        <v>365</v>
      </c>
      <c r="X634" t="s">
        <v>365</v>
      </c>
    </row>
    <row r="635" spans="1:25" x14ac:dyDescent="0.25">
      <c r="A635" t="s">
        <v>1690</v>
      </c>
      <c r="B635">
        <v>2019</v>
      </c>
      <c r="C635" t="s">
        <v>3622</v>
      </c>
      <c r="D635" s="17">
        <v>43647</v>
      </c>
      <c r="E635">
        <v>20</v>
      </c>
      <c r="F635" t="s">
        <v>633</v>
      </c>
      <c r="G635" t="s">
        <v>130</v>
      </c>
      <c r="H635" t="s">
        <v>1693</v>
      </c>
      <c r="I635" t="s">
        <v>156</v>
      </c>
      <c r="Q635" t="s">
        <v>1687</v>
      </c>
      <c r="R635" t="s">
        <v>829</v>
      </c>
      <c r="S635" t="s">
        <v>1687</v>
      </c>
      <c r="T635" t="s">
        <v>1687</v>
      </c>
      <c r="U635" t="s">
        <v>1688</v>
      </c>
      <c r="V635" t="s">
        <v>5075</v>
      </c>
      <c r="W635" t="s">
        <v>365</v>
      </c>
      <c r="X635" t="s">
        <v>365</v>
      </c>
    </row>
    <row r="636" spans="1:25" x14ac:dyDescent="0.25">
      <c r="A636" t="s">
        <v>1692</v>
      </c>
      <c r="B636">
        <v>2019</v>
      </c>
      <c r="C636" t="s">
        <v>3622</v>
      </c>
      <c r="D636" s="17">
        <v>43647</v>
      </c>
      <c r="E636">
        <v>20</v>
      </c>
      <c r="F636" t="s">
        <v>633</v>
      </c>
      <c r="G636" t="s">
        <v>130</v>
      </c>
      <c r="I636" t="s">
        <v>156</v>
      </c>
      <c r="Q636">
        <v>7</v>
      </c>
      <c r="R636" t="s">
        <v>7516</v>
      </c>
      <c r="S636" t="s">
        <v>655</v>
      </c>
      <c r="T636">
        <v>6</v>
      </c>
      <c r="V636" t="s">
        <v>5075</v>
      </c>
      <c r="W636" t="s">
        <v>222</v>
      </c>
      <c r="X636" t="s">
        <v>365</v>
      </c>
    </row>
    <row r="637" spans="1:25" x14ac:dyDescent="0.25">
      <c r="A637" t="s">
        <v>1695</v>
      </c>
      <c r="B637">
        <v>2019</v>
      </c>
      <c r="C637" t="s">
        <v>3622</v>
      </c>
      <c r="D637" s="17">
        <v>43647</v>
      </c>
      <c r="E637">
        <v>20</v>
      </c>
      <c r="F637" t="s">
        <v>633</v>
      </c>
      <c r="G637" t="s">
        <v>130</v>
      </c>
      <c r="I637" t="s">
        <v>156</v>
      </c>
      <c r="Q637">
        <v>3</v>
      </c>
      <c r="R637" t="s">
        <v>7521</v>
      </c>
      <c r="S637" t="s">
        <v>1203</v>
      </c>
      <c r="T637">
        <v>4</v>
      </c>
      <c r="V637" t="s">
        <v>5075</v>
      </c>
      <c r="W637" t="s">
        <v>222</v>
      </c>
      <c r="X637" t="s">
        <v>365</v>
      </c>
    </row>
    <row r="638" spans="1:25" x14ac:dyDescent="0.25">
      <c r="A638" t="s">
        <v>1697</v>
      </c>
      <c r="B638">
        <v>2019</v>
      </c>
      <c r="C638" t="s">
        <v>3622</v>
      </c>
      <c r="D638" s="17">
        <v>43647</v>
      </c>
      <c r="E638">
        <v>20</v>
      </c>
      <c r="F638" t="s">
        <v>633</v>
      </c>
      <c r="G638" t="s">
        <v>130</v>
      </c>
      <c r="I638" t="s">
        <v>156</v>
      </c>
      <c r="Q638">
        <v>4</v>
      </c>
      <c r="R638" t="s">
        <v>7521</v>
      </c>
      <c r="S638" t="s">
        <v>1698</v>
      </c>
      <c r="T638">
        <v>1</v>
      </c>
      <c r="U638" t="s">
        <v>1699</v>
      </c>
      <c r="V638" t="s">
        <v>5075</v>
      </c>
      <c r="W638" t="s">
        <v>272</v>
      </c>
      <c r="X638" t="s">
        <v>365</v>
      </c>
    </row>
    <row r="639" spans="1:25" x14ac:dyDescent="0.25">
      <c r="A639" t="s">
        <v>1701</v>
      </c>
      <c r="B639">
        <v>2019</v>
      </c>
      <c r="C639" t="s">
        <v>3622</v>
      </c>
      <c r="D639" s="17">
        <v>43647</v>
      </c>
      <c r="E639">
        <v>20</v>
      </c>
      <c r="F639" t="s">
        <v>633</v>
      </c>
      <c r="G639" t="s">
        <v>130</v>
      </c>
      <c r="I639" t="s">
        <v>156</v>
      </c>
      <c r="J639" t="s">
        <v>7547</v>
      </c>
      <c r="K639" t="s">
        <v>7679</v>
      </c>
      <c r="L639" t="s">
        <v>292</v>
      </c>
      <c r="M639" t="s">
        <v>357</v>
      </c>
      <c r="N639" t="s">
        <v>7573</v>
      </c>
      <c r="O639" t="s">
        <v>8014</v>
      </c>
      <c r="P639" t="s">
        <v>7695</v>
      </c>
      <c r="Q639">
        <v>3</v>
      </c>
      <c r="R639" t="s">
        <v>7521</v>
      </c>
      <c r="S639" t="s">
        <v>655</v>
      </c>
      <c r="T639">
        <v>14</v>
      </c>
      <c r="U639" t="s">
        <v>1702</v>
      </c>
      <c r="V639" t="s">
        <v>5075</v>
      </c>
      <c r="W639" t="s">
        <v>7384</v>
      </c>
      <c r="X639" t="s">
        <v>365</v>
      </c>
      <c r="Y639">
        <v>16</v>
      </c>
    </row>
    <row r="640" spans="1:25" x14ac:dyDescent="0.25">
      <c r="A640" t="s">
        <v>1704</v>
      </c>
      <c r="B640">
        <v>2019</v>
      </c>
      <c r="C640" t="s">
        <v>3622</v>
      </c>
      <c r="D640" s="17">
        <v>43647</v>
      </c>
      <c r="E640">
        <v>20</v>
      </c>
      <c r="F640" t="s">
        <v>633</v>
      </c>
      <c r="G640" t="s">
        <v>130</v>
      </c>
      <c r="I640" t="s">
        <v>156</v>
      </c>
      <c r="Q640">
        <v>1</v>
      </c>
      <c r="R640" t="s">
        <v>7521</v>
      </c>
      <c r="S640" t="s">
        <v>1705</v>
      </c>
      <c r="T640">
        <v>0</v>
      </c>
      <c r="V640" t="s">
        <v>5075</v>
      </c>
      <c r="W640" t="s">
        <v>365</v>
      </c>
      <c r="X640" t="s">
        <v>365</v>
      </c>
    </row>
    <row r="641" spans="1:24" x14ac:dyDescent="0.25">
      <c r="A641" t="s">
        <v>1707</v>
      </c>
      <c r="B641">
        <v>2019</v>
      </c>
      <c r="C641" t="s">
        <v>3622</v>
      </c>
      <c r="D641" s="17">
        <v>43647</v>
      </c>
      <c r="E641">
        <v>20</v>
      </c>
      <c r="F641" t="s">
        <v>633</v>
      </c>
      <c r="G641" t="s">
        <v>130</v>
      </c>
      <c r="I641" t="s">
        <v>156</v>
      </c>
      <c r="Q641">
        <v>3</v>
      </c>
      <c r="R641" t="s">
        <v>7521</v>
      </c>
      <c r="S641" t="s">
        <v>1327</v>
      </c>
      <c r="T641">
        <v>1</v>
      </c>
      <c r="V641" t="s">
        <v>5075</v>
      </c>
      <c r="W641" t="s">
        <v>272</v>
      </c>
      <c r="X641" t="s">
        <v>365</v>
      </c>
    </row>
    <row r="642" spans="1:24" x14ac:dyDescent="0.25">
      <c r="A642" t="s">
        <v>1713</v>
      </c>
      <c r="B642">
        <v>2019</v>
      </c>
      <c r="C642" t="s">
        <v>3622</v>
      </c>
      <c r="D642" s="17">
        <v>43647</v>
      </c>
      <c r="E642">
        <v>20</v>
      </c>
      <c r="F642" t="s">
        <v>633</v>
      </c>
      <c r="G642" t="s">
        <v>130</v>
      </c>
      <c r="I642" t="s">
        <v>156</v>
      </c>
      <c r="Q642">
        <v>2</v>
      </c>
      <c r="R642" t="s">
        <v>7521</v>
      </c>
      <c r="S642" t="s">
        <v>1280</v>
      </c>
      <c r="T642">
        <v>6</v>
      </c>
      <c r="V642" t="s">
        <v>5075</v>
      </c>
      <c r="W642" t="s">
        <v>222</v>
      </c>
      <c r="X642" t="s">
        <v>365</v>
      </c>
    </row>
    <row r="643" spans="1:24" x14ac:dyDescent="0.25">
      <c r="A643" t="s">
        <v>5410</v>
      </c>
      <c r="B643">
        <v>2019</v>
      </c>
      <c r="C643" t="s">
        <v>3622</v>
      </c>
      <c r="D643" s="17">
        <v>43647</v>
      </c>
      <c r="E643">
        <v>20</v>
      </c>
      <c r="F643" t="s">
        <v>633</v>
      </c>
      <c r="G643" t="s">
        <v>130</v>
      </c>
      <c r="I643" t="s">
        <v>156</v>
      </c>
      <c r="Q643">
        <v>1</v>
      </c>
      <c r="R643" t="s">
        <v>7521</v>
      </c>
      <c r="S643" t="s">
        <v>741</v>
      </c>
      <c r="T643">
        <v>0</v>
      </c>
      <c r="V643" t="s">
        <v>5075</v>
      </c>
      <c r="W643" t="s">
        <v>365</v>
      </c>
      <c r="X643" t="s">
        <v>365</v>
      </c>
    </row>
    <row r="644" spans="1:24" x14ac:dyDescent="0.25">
      <c r="A644" t="s">
        <v>1716</v>
      </c>
      <c r="B644">
        <v>2019</v>
      </c>
      <c r="C644" t="s">
        <v>3622</v>
      </c>
      <c r="D644" s="17">
        <v>43647</v>
      </c>
      <c r="E644">
        <v>20</v>
      </c>
      <c r="F644" t="s">
        <v>633</v>
      </c>
      <c r="G644" t="s">
        <v>130</v>
      </c>
      <c r="I644" t="s">
        <v>156</v>
      </c>
      <c r="Q644">
        <v>1</v>
      </c>
      <c r="R644" t="s">
        <v>7521</v>
      </c>
      <c r="S644" t="s">
        <v>733</v>
      </c>
      <c r="T644">
        <v>1</v>
      </c>
      <c r="V644" t="s">
        <v>5075</v>
      </c>
      <c r="W644" t="s">
        <v>272</v>
      </c>
      <c r="X644" t="s">
        <v>365</v>
      </c>
    </row>
    <row r="645" spans="1:24" x14ac:dyDescent="0.25">
      <c r="A645" t="s">
        <v>1718</v>
      </c>
      <c r="B645">
        <v>2019</v>
      </c>
      <c r="C645" t="s">
        <v>3622</v>
      </c>
      <c r="D645" s="17">
        <v>43647</v>
      </c>
      <c r="E645">
        <v>20</v>
      </c>
      <c r="F645" t="s">
        <v>633</v>
      </c>
      <c r="G645" t="s">
        <v>130</v>
      </c>
      <c r="I645" t="s">
        <v>156</v>
      </c>
      <c r="Q645">
        <v>1</v>
      </c>
      <c r="R645" t="s">
        <v>7521</v>
      </c>
      <c r="S645" t="s">
        <v>733</v>
      </c>
      <c r="T645">
        <v>0</v>
      </c>
      <c r="V645" t="s">
        <v>5075</v>
      </c>
      <c r="W645" t="s">
        <v>365</v>
      </c>
      <c r="X645" t="s">
        <v>365</v>
      </c>
    </row>
    <row r="646" spans="1:24" x14ac:dyDescent="0.25">
      <c r="A646" t="s">
        <v>1720</v>
      </c>
      <c r="B646">
        <v>2019</v>
      </c>
      <c r="C646" t="s">
        <v>3622</v>
      </c>
      <c r="D646" s="17">
        <v>43647</v>
      </c>
      <c r="E646">
        <v>20</v>
      </c>
      <c r="F646" t="s">
        <v>633</v>
      </c>
      <c r="G646" t="s">
        <v>130</v>
      </c>
      <c r="I646" t="s">
        <v>156</v>
      </c>
      <c r="Q646">
        <v>1</v>
      </c>
      <c r="R646" t="s">
        <v>7521</v>
      </c>
      <c r="S646" t="s">
        <v>733</v>
      </c>
      <c r="T646">
        <v>0</v>
      </c>
      <c r="V646" t="s">
        <v>5075</v>
      </c>
      <c r="W646" t="s">
        <v>365</v>
      </c>
      <c r="X646" t="s">
        <v>365</v>
      </c>
    </row>
    <row r="647" spans="1:24" x14ac:dyDescent="0.25">
      <c r="A647" t="s">
        <v>1722</v>
      </c>
      <c r="B647">
        <v>2019</v>
      </c>
      <c r="C647" t="s">
        <v>3622</v>
      </c>
      <c r="D647" s="17">
        <v>43647</v>
      </c>
      <c r="E647">
        <v>20</v>
      </c>
      <c r="F647" t="s">
        <v>633</v>
      </c>
      <c r="G647" t="s">
        <v>130</v>
      </c>
      <c r="I647" t="s">
        <v>156</v>
      </c>
      <c r="Q647">
        <v>3</v>
      </c>
      <c r="R647" t="s">
        <v>7521</v>
      </c>
      <c r="S647" t="s">
        <v>733</v>
      </c>
      <c r="T647">
        <v>7</v>
      </c>
      <c r="U647" t="s">
        <v>1702</v>
      </c>
      <c r="V647" t="s">
        <v>5075</v>
      </c>
      <c r="W647" t="s">
        <v>222</v>
      </c>
      <c r="X647" t="s">
        <v>365</v>
      </c>
    </row>
    <row r="648" spans="1:24" x14ac:dyDescent="0.25">
      <c r="A648" t="s">
        <v>1726</v>
      </c>
      <c r="B648">
        <v>2019</v>
      </c>
      <c r="C648" t="s">
        <v>3622</v>
      </c>
      <c r="D648" s="17">
        <v>43647</v>
      </c>
      <c r="E648">
        <v>20</v>
      </c>
      <c r="F648" t="s">
        <v>633</v>
      </c>
      <c r="G648" t="s">
        <v>130</v>
      </c>
      <c r="I648" t="s">
        <v>156</v>
      </c>
      <c r="Q648">
        <v>1</v>
      </c>
      <c r="R648" t="s">
        <v>7521</v>
      </c>
      <c r="S648" t="s">
        <v>733</v>
      </c>
      <c r="T648">
        <v>0</v>
      </c>
      <c r="V648" t="s">
        <v>5075</v>
      </c>
      <c r="W648" t="s">
        <v>365</v>
      </c>
      <c r="X648" t="s">
        <v>365</v>
      </c>
    </row>
    <row r="649" spans="1:24" x14ac:dyDescent="0.25">
      <c r="A649" t="s">
        <v>1728</v>
      </c>
      <c r="B649">
        <v>2019</v>
      </c>
      <c r="C649" t="s">
        <v>3622</v>
      </c>
      <c r="D649" s="17">
        <v>43647</v>
      </c>
      <c r="E649">
        <v>20</v>
      </c>
      <c r="F649" t="s">
        <v>633</v>
      </c>
      <c r="G649" t="s">
        <v>130</v>
      </c>
      <c r="I649" t="s">
        <v>156</v>
      </c>
      <c r="Q649">
        <v>4</v>
      </c>
      <c r="R649" t="s">
        <v>7521</v>
      </c>
      <c r="S649" t="s">
        <v>1729</v>
      </c>
      <c r="T649">
        <v>2</v>
      </c>
      <c r="V649" t="s">
        <v>5075</v>
      </c>
      <c r="W649" t="s">
        <v>222</v>
      </c>
      <c r="X649" t="s">
        <v>365</v>
      </c>
    </row>
    <row r="650" spans="1:24" x14ac:dyDescent="0.25">
      <c r="A650" t="s">
        <v>1731</v>
      </c>
      <c r="B650">
        <v>2019</v>
      </c>
      <c r="C650" t="s">
        <v>3622</v>
      </c>
      <c r="D650" s="17">
        <v>43647</v>
      </c>
      <c r="E650">
        <v>20</v>
      </c>
      <c r="F650" t="s">
        <v>633</v>
      </c>
      <c r="G650" t="s">
        <v>130</v>
      </c>
      <c r="I650" t="s">
        <v>156</v>
      </c>
      <c r="Q650">
        <v>1</v>
      </c>
      <c r="R650" t="s">
        <v>7521</v>
      </c>
      <c r="S650" t="s">
        <v>5421</v>
      </c>
      <c r="T650">
        <v>4</v>
      </c>
      <c r="V650" t="s">
        <v>5075</v>
      </c>
      <c r="W650" t="s">
        <v>222</v>
      </c>
      <c r="X650" t="s">
        <v>365</v>
      </c>
    </row>
    <row r="651" spans="1:24" x14ac:dyDescent="0.25">
      <c r="A651" t="s">
        <v>1733</v>
      </c>
      <c r="B651">
        <v>2019</v>
      </c>
      <c r="C651" t="s">
        <v>3622</v>
      </c>
      <c r="D651" s="17">
        <v>43647</v>
      </c>
      <c r="E651">
        <v>20</v>
      </c>
      <c r="F651" t="s">
        <v>633</v>
      </c>
      <c r="G651" t="s">
        <v>130</v>
      </c>
      <c r="I651" t="s">
        <v>156</v>
      </c>
      <c r="Q651">
        <v>2</v>
      </c>
      <c r="R651" t="s">
        <v>7521</v>
      </c>
      <c r="S651" t="s">
        <v>655</v>
      </c>
      <c r="T651">
        <v>5</v>
      </c>
      <c r="V651" t="s">
        <v>5075</v>
      </c>
      <c r="W651" t="s">
        <v>222</v>
      </c>
      <c r="X651" t="s">
        <v>365</v>
      </c>
    </row>
    <row r="652" spans="1:24" x14ac:dyDescent="0.25">
      <c r="A652" t="s">
        <v>1735</v>
      </c>
      <c r="B652">
        <v>2019</v>
      </c>
      <c r="C652" t="s">
        <v>3622</v>
      </c>
      <c r="D652" s="17">
        <v>43647</v>
      </c>
      <c r="E652">
        <v>20</v>
      </c>
      <c r="F652" t="s">
        <v>633</v>
      </c>
      <c r="G652" t="s">
        <v>130</v>
      </c>
      <c r="I652" t="s">
        <v>156</v>
      </c>
      <c r="Q652">
        <v>1</v>
      </c>
      <c r="R652" t="s">
        <v>7521</v>
      </c>
      <c r="S652" t="s">
        <v>733</v>
      </c>
      <c r="T652">
        <v>0</v>
      </c>
      <c r="V652" t="s">
        <v>5075</v>
      </c>
      <c r="W652" t="s">
        <v>365</v>
      </c>
      <c r="X652" t="s">
        <v>365</v>
      </c>
    </row>
    <row r="653" spans="1:24" x14ac:dyDescent="0.25">
      <c r="A653" t="s">
        <v>1739</v>
      </c>
      <c r="B653">
        <v>2019</v>
      </c>
      <c r="C653" t="s">
        <v>3622</v>
      </c>
      <c r="D653" s="17">
        <v>43647</v>
      </c>
      <c r="E653">
        <v>20</v>
      </c>
      <c r="F653" t="s">
        <v>633</v>
      </c>
      <c r="G653" t="s">
        <v>130</v>
      </c>
      <c r="I653" t="s">
        <v>156</v>
      </c>
      <c r="Q653">
        <v>501</v>
      </c>
      <c r="R653" t="s">
        <v>7520</v>
      </c>
      <c r="S653" t="s">
        <v>1740</v>
      </c>
      <c r="T653">
        <v>4</v>
      </c>
      <c r="V653" t="s">
        <v>5075</v>
      </c>
      <c r="W653" t="s">
        <v>222</v>
      </c>
      <c r="X653" t="s">
        <v>365</v>
      </c>
    </row>
    <row r="654" spans="1:24" x14ac:dyDescent="0.25">
      <c r="A654" t="s">
        <v>1742</v>
      </c>
      <c r="B654">
        <v>2019</v>
      </c>
      <c r="C654" t="s">
        <v>3622</v>
      </c>
      <c r="D654" s="17">
        <v>43647</v>
      </c>
      <c r="E654">
        <v>20</v>
      </c>
      <c r="F654" t="s">
        <v>633</v>
      </c>
      <c r="G654" t="s">
        <v>130</v>
      </c>
      <c r="I654" t="s">
        <v>156</v>
      </c>
      <c r="Q654">
        <v>1</v>
      </c>
      <c r="R654" t="s">
        <v>7521</v>
      </c>
      <c r="S654" t="s">
        <v>741</v>
      </c>
      <c r="T654">
        <v>1</v>
      </c>
      <c r="V654" t="s">
        <v>5075</v>
      </c>
      <c r="W654" t="s">
        <v>272</v>
      </c>
      <c r="X654" t="s">
        <v>365</v>
      </c>
    </row>
    <row r="655" spans="1:24" x14ac:dyDescent="0.25">
      <c r="A655" t="s">
        <v>1748</v>
      </c>
      <c r="B655">
        <v>2019</v>
      </c>
      <c r="C655" t="s">
        <v>3622</v>
      </c>
      <c r="D655" s="17">
        <v>43647</v>
      </c>
      <c r="E655">
        <v>20</v>
      </c>
      <c r="F655" t="s">
        <v>633</v>
      </c>
      <c r="G655" t="s">
        <v>130</v>
      </c>
      <c r="I655" t="s">
        <v>156</v>
      </c>
      <c r="Q655">
        <v>1</v>
      </c>
      <c r="R655" t="s">
        <v>7521</v>
      </c>
      <c r="S655" t="s">
        <v>655</v>
      </c>
      <c r="T655">
        <v>0</v>
      </c>
      <c r="V655" t="s">
        <v>5075</v>
      </c>
      <c r="W655" t="s">
        <v>365</v>
      </c>
      <c r="X655" t="s">
        <v>365</v>
      </c>
    </row>
    <row r="656" spans="1:24" x14ac:dyDescent="0.25">
      <c r="A656" t="s">
        <v>1750</v>
      </c>
      <c r="B656">
        <v>2019</v>
      </c>
      <c r="C656" t="s">
        <v>3622</v>
      </c>
      <c r="D656" s="17">
        <v>43647</v>
      </c>
      <c r="E656">
        <v>20</v>
      </c>
      <c r="F656" t="s">
        <v>633</v>
      </c>
      <c r="G656" t="s">
        <v>130</v>
      </c>
      <c r="I656" t="s">
        <v>156</v>
      </c>
      <c r="Q656">
        <v>1</v>
      </c>
      <c r="R656" t="s">
        <v>7521</v>
      </c>
      <c r="S656" t="s">
        <v>655</v>
      </c>
      <c r="T656">
        <v>1</v>
      </c>
      <c r="V656" t="s">
        <v>5075</v>
      </c>
      <c r="W656" t="s">
        <v>272</v>
      </c>
      <c r="X656" t="s">
        <v>365</v>
      </c>
    </row>
    <row r="657" spans="1:25" x14ac:dyDescent="0.25">
      <c r="A657" t="s">
        <v>1752</v>
      </c>
      <c r="B657">
        <v>2019</v>
      </c>
      <c r="C657" t="s">
        <v>3622</v>
      </c>
      <c r="D657" s="17">
        <v>43647</v>
      </c>
      <c r="E657">
        <v>20</v>
      </c>
      <c r="F657" t="s">
        <v>633</v>
      </c>
      <c r="G657" t="s">
        <v>130</v>
      </c>
      <c r="I657" t="s">
        <v>156</v>
      </c>
      <c r="Q657">
        <v>1</v>
      </c>
      <c r="R657" t="s">
        <v>7521</v>
      </c>
      <c r="S657" t="s">
        <v>655</v>
      </c>
      <c r="T657">
        <v>1</v>
      </c>
      <c r="V657" t="s">
        <v>5075</v>
      </c>
      <c r="W657" t="s">
        <v>272</v>
      </c>
      <c r="X657" t="s">
        <v>365</v>
      </c>
    </row>
    <row r="658" spans="1:25" x14ac:dyDescent="0.25">
      <c r="A658" t="s">
        <v>1754</v>
      </c>
      <c r="B658">
        <v>2019</v>
      </c>
      <c r="C658" t="s">
        <v>3622</v>
      </c>
      <c r="D658" s="17">
        <v>43647</v>
      </c>
      <c r="E658">
        <v>20</v>
      </c>
      <c r="F658" t="s">
        <v>633</v>
      </c>
      <c r="G658" t="s">
        <v>130</v>
      </c>
      <c r="I658" t="s">
        <v>156</v>
      </c>
      <c r="Q658">
        <v>3</v>
      </c>
      <c r="R658" t="s">
        <v>7521</v>
      </c>
      <c r="S658" t="s">
        <v>655</v>
      </c>
      <c r="T658">
        <v>0</v>
      </c>
      <c r="V658" t="s">
        <v>5075</v>
      </c>
      <c r="W658" t="s">
        <v>365</v>
      </c>
      <c r="X658" t="s">
        <v>365</v>
      </c>
    </row>
    <row r="659" spans="1:25" x14ac:dyDescent="0.25">
      <c r="A659" t="s">
        <v>1756</v>
      </c>
      <c r="B659">
        <v>2019</v>
      </c>
      <c r="C659" t="s">
        <v>3622</v>
      </c>
      <c r="D659" s="17">
        <v>43647</v>
      </c>
      <c r="E659">
        <v>20</v>
      </c>
      <c r="F659" t="s">
        <v>633</v>
      </c>
      <c r="G659" t="s">
        <v>130</v>
      </c>
      <c r="I659" t="s">
        <v>156</v>
      </c>
      <c r="J659" t="s">
        <v>7535</v>
      </c>
      <c r="K659" t="s">
        <v>7678</v>
      </c>
      <c r="L659" t="s">
        <v>7685</v>
      </c>
      <c r="M659" t="s">
        <v>7688</v>
      </c>
      <c r="N659" t="s">
        <v>7555</v>
      </c>
      <c r="O659" t="s">
        <v>8014</v>
      </c>
      <c r="P659" t="s">
        <v>7694</v>
      </c>
      <c r="Q659">
        <v>5</v>
      </c>
      <c r="R659" t="s">
        <v>7521</v>
      </c>
      <c r="S659" t="s">
        <v>5440</v>
      </c>
      <c r="T659">
        <v>54</v>
      </c>
      <c r="U659" t="s">
        <v>1757</v>
      </c>
      <c r="V659" t="s">
        <v>5075</v>
      </c>
      <c r="W659" t="s">
        <v>7384</v>
      </c>
      <c r="X659" t="s">
        <v>365</v>
      </c>
      <c r="Y659">
        <v>16</v>
      </c>
    </row>
    <row r="660" spans="1:25" x14ac:dyDescent="0.25">
      <c r="A660" t="s">
        <v>1759</v>
      </c>
      <c r="B660">
        <v>2019</v>
      </c>
      <c r="C660" t="s">
        <v>3622</v>
      </c>
      <c r="D660" s="17">
        <v>43647</v>
      </c>
      <c r="E660">
        <v>20</v>
      </c>
      <c r="F660" t="s">
        <v>633</v>
      </c>
      <c r="G660" t="s">
        <v>130</v>
      </c>
      <c r="I660" t="s">
        <v>156</v>
      </c>
      <c r="Q660">
        <v>2</v>
      </c>
      <c r="R660" t="s">
        <v>7521</v>
      </c>
      <c r="S660" t="s">
        <v>655</v>
      </c>
      <c r="T660">
        <v>0</v>
      </c>
      <c r="V660" t="s">
        <v>5075</v>
      </c>
      <c r="W660" t="s">
        <v>365</v>
      </c>
      <c r="X660" t="s">
        <v>365</v>
      </c>
    </row>
    <row r="661" spans="1:25" x14ac:dyDescent="0.25">
      <c r="A661" t="s">
        <v>1761</v>
      </c>
      <c r="B661">
        <v>2019</v>
      </c>
      <c r="C661" t="s">
        <v>3622</v>
      </c>
      <c r="D661" s="17">
        <v>43647</v>
      </c>
      <c r="E661">
        <v>20</v>
      </c>
      <c r="F661" t="s">
        <v>633</v>
      </c>
      <c r="G661" t="s">
        <v>130</v>
      </c>
      <c r="I661" t="s">
        <v>156</v>
      </c>
      <c r="Q661">
        <v>4</v>
      </c>
      <c r="R661" t="s">
        <v>7521</v>
      </c>
      <c r="S661" t="s">
        <v>5443</v>
      </c>
      <c r="T661">
        <v>1</v>
      </c>
      <c r="V661" t="s">
        <v>5075</v>
      </c>
      <c r="W661" t="s">
        <v>272</v>
      </c>
      <c r="X661" t="s">
        <v>365</v>
      </c>
    </row>
    <row r="662" spans="1:25" x14ac:dyDescent="0.25">
      <c r="A662" t="s">
        <v>1763</v>
      </c>
      <c r="B662">
        <v>2019</v>
      </c>
      <c r="C662" t="s">
        <v>3622</v>
      </c>
      <c r="D662" s="17">
        <v>43647</v>
      </c>
      <c r="E662">
        <v>20</v>
      </c>
      <c r="F662" t="s">
        <v>633</v>
      </c>
      <c r="G662" t="s">
        <v>130</v>
      </c>
      <c r="I662" t="s">
        <v>156</v>
      </c>
      <c r="Q662">
        <v>1</v>
      </c>
      <c r="R662" t="s">
        <v>7521</v>
      </c>
      <c r="S662" t="s">
        <v>655</v>
      </c>
      <c r="T662">
        <v>2</v>
      </c>
      <c r="V662" t="s">
        <v>5075</v>
      </c>
      <c r="W662" t="s">
        <v>222</v>
      </c>
      <c r="X662" t="s">
        <v>365</v>
      </c>
    </row>
    <row r="663" spans="1:25" x14ac:dyDescent="0.25">
      <c r="A663" t="s">
        <v>1765</v>
      </c>
      <c r="B663">
        <v>2019</v>
      </c>
      <c r="C663" t="s">
        <v>3622</v>
      </c>
      <c r="D663" s="17">
        <v>43647</v>
      </c>
      <c r="E663">
        <v>20</v>
      </c>
      <c r="F663" t="s">
        <v>633</v>
      </c>
      <c r="G663" t="s">
        <v>130</v>
      </c>
      <c r="I663" t="s">
        <v>156</v>
      </c>
      <c r="Q663">
        <v>1</v>
      </c>
      <c r="R663" t="s">
        <v>7521</v>
      </c>
      <c r="S663" t="s">
        <v>655</v>
      </c>
      <c r="T663">
        <v>0</v>
      </c>
      <c r="V663" t="s">
        <v>5075</v>
      </c>
      <c r="W663" t="s">
        <v>365</v>
      </c>
      <c r="X663" t="s">
        <v>365</v>
      </c>
    </row>
    <row r="664" spans="1:25" x14ac:dyDescent="0.25">
      <c r="A664" t="s">
        <v>1767</v>
      </c>
      <c r="B664">
        <v>2019</v>
      </c>
      <c r="C664" t="s">
        <v>3622</v>
      </c>
      <c r="D664" s="17">
        <v>43647</v>
      </c>
      <c r="E664">
        <v>20</v>
      </c>
      <c r="F664" t="s">
        <v>633</v>
      </c>
      <c r="G664" t="s">
        <v>130</v>
      </c>
      <c r="I664" t="s">
        <v>156</v>
      </c>
      <c r="Q664">
        <v>1</v>
      </c>
      <c r="R664" t="s">
        <v>7521</v>
      </c>
      <c r="S664" t="s">
        <v>741</v>
      </c>
      <c r="T664">
        <v>9</v>
      </c>
      <c r="V664" t="s">
        <v>5075</v>
      </c>
      <c r="W664" t="s">
        <v>222</v>
      </c>
      <c r="X664" t="s">
        <v>365</v>
      </c>
    </row>
    <row r="665" spans="1:25" x14ac:dyDescent="0.25">
      <c r="A665" t="s">
        <v>1769</v>
      </c>
      <c r="B665">
        <v>2019</v>
      </c>
      <c r="C665" t="s">
        <v>3569</v>
      </c>
      <c r="D665" s="17">
        <v>43617</v>
      </c>
      <c r="E665">
        <v>21</v>
      </c>
      <c r="F665" t="s">
        <v>633</v>
      </c>
      <c r="G665" t="s">
        <v>130</v>
      </c>
      <c r="I665" t="s">
        <v>156</v>
      </c>
      <c r="Q665">
        <v>3</v>
      </c>
      <c r="R665" t="s">
        <v>7521</v>
      </c>
      <c r="S665" t="s">
        <v>1770</v>
      </c>
      <c r="T665">
        <v>4</v>
      </c>
      <c r="U665" t="s">
        <v>1771</v>
      </c>
      <c r="V665" t="s">
        <v>5075</v>
      </c>
      <c r="W665" t="s">
        <v>222</v>
      </c>
      <c r="X665" t="s">
        <v>365</v>
      </c>
    </row>
    <row r="666" spans="1:25" x14ac:dyDescent="0.25">
      <c r="A666" t="s">
        <v>1773</v>
      </c>
      <c r="B666">
        <v>2019</v>
      </c>
      <c r="C666" t="s">
        <v>3569</v>
      </c>
      <c r="D666" s="17">
        <v>43617</v>
      </c>
      <c r="E666">
        <v>21</v>
      </c>
      <c r="F666" t="s">
        <v>633</v>
      </c>
      <c r="G666" t="s">
        <v>130</v>
      </c>
      <c r="I666" t="s">
        <v>156</v>
      </c>
      <c r="Q666">
        <v>1</v>
      </c>
      <c r="R666" t="s">
        <v>7521</v>
      </c>
      <c r="S666" t="s">
        <v>741</v>
      </c>
      <c r="T666">
        <v>3</v>
      </c>
      <c r="V666" t="s">
        <v>5075</v>
      </c>
      <c r="W666" t="s">
        <v>222</v>
      </c>
      <c r="X666" t="s">
        <v>365</v>
      </c>
    </row>
    <row r="667" spans="1:25" x14ac:dyDescent="0.25">
      <c r="A667" t="s">
        <v>1775</v>
      </c>
      <c r="B667">
        <v>2019</v>
      </c>
      <c r="C667" t="s">
        <v>3569</v>
      </c>
      <c r="D667" s="17">
        <v>43617</v>
      </c>
      <c r="E667">
        <v>21</v>
      </c>
      <c r="F667" t="s">
        <v>633</v>
      </c>
      <c r="G667" t="s">
        <v>130</v>
      </c>
      <c r="I667" t="s">
        <v>156</v>
      </c>
      <c r="Q667">
        <v>2</v>
      </c>
      <c r="R667" t="s">
        <v>7521</v>
      </c>
      <c r="S667" t="s">
        <v>655</v>
      </c>
      <c r="T667">
        <v>0</v>
      </c>
      <c r="V667" t="s">
        <v>5075</v>
      </c>
      <c r="W667" t="s">
        <v>365</v>
      </c>
      <c r="X667" t="s">
        <v>365</v>
      </c>
    </row>
    <row r="668" spans="1:25" x14ac:dyDescent="0.25">
      <c r="A668" t="s">
        <v>1777</v>
      </c>
      <c r="B668">
        <v>2019</v>
      </c>
      <c r="C668" t="s">
        <v>3569</v>
      </c>
      <c r="D668" s="17">
        <v>43617</v>
      </c>
      <c r="E668">
        <v>21</v>
      </c>
      <c r="F668" t="s">
        <v>633</v>
      </c>
      <c r="G668" t="s">
        <v>130</v>
      </c>
      <c r="I668" t="s">
        <v>156</v>
      </c>
      <c r="Q668">
        <v>1</v>
      </c>
      <c r="R668" t="s">
        <v>7521</v>
      </c>
      <c r="S668" t="s">
        <v>655</v>
      </c>
      <c r="T668">
        <v>1</v>
      </c>
      <c r="U668" t="s">
        <v>1702</v>
      </c>
      <c r="V668" t="s">
        <v>5075</v>
      </c>
      <c r="W668" t="s">
        <v>272</v>
      </c>
      <c r="X668" t="s">
        <v>365</v>
      </c>
    </row>
    <row r="669" spans="1:25" x14ac:dyDescent="0.25">
      <c r="A669" t="s">
        <v>1779</v>
      </c>
      <c r="B669">
        <v>2019</v>
      </c>
      <c r="C669" t="s">
        <v>3569</v>
      </c>
      <c r="D669" s="17">
        <v>43617</v>
      </c>
      <c r="E669">
        <v>21</v>
      </c>
      <c r="F669" t="s">
        <v>633</v>
      </c>
      <c r="G669" t="s">
        <v>130</v>
      </c>
      <c r="I669" t="s">
        <v>156</v>
      </c>
      <c r="Q669">
        <v>1</v>
      </c>
      <c r="R669" t="s">
        <v>7521</v>
      </c>
      <c r="S669" t="s">
        <v>655</v>
      </c>
      <c r="T669">
        <v>0</v>
      </c>
      <c r="V669" t="s">
        <v>5075</v>
      </c>
      <c r="W669" t="s">
        <v>365</v>
      </c>
      <c r="X669" t="s">
        <v>365</v>
      </c>
    </row>
    <row r="670" spans="1:25" x14ac:dyDescent="0.25">
      <c r="A670" t="s">
        <v>1781</v>
      </c>
      <c r="B670">
        <v>2019</v>
      </c>
      <c r="C670" t="s">
        <v>3569</v>
      </c>
      <c r="D670" s="17">
        <v>43617</v>
      </c>
      <c r="E670">
        <v>21</v>
      </c>
      <c r="F670" t="s">
        <v>633</v>
      </c>
      <c r="G670" t="s">
        <v>130</v>
      </c>
      <c r="I670" t="s">
        <v>156</v>
      </c>
      <c r="Q670">
        <v>2</v>
      </c>
      <c r="R670" t="s">
        <v>7521</v>
      </c>
      <c r="S670" t="s">
        <v>655</v>
      </c>
      <c r="T670">
        <v>1</v>
      </c>
      <c r="U670" t="s">
        <v>5453</v>
      </c>
      <c r="V670" t="s">
        <v>5075</v>
      </c>
      <c r="W670" t="s">
        <v>272</v>
      </c>
      <c r="X670" t="s">
        <v>365</v>
      </c>
    </row>
    <row r="671" spans="1:25" x14ac:dyDescent="0.25">
      <c r="A671" t="s">
        <v>1783</v>
      </c>
      <c r="B671">
        <v>2019</v>
      </c>
      <c r="C671" t="s">
        <v>3569</v>
      </c>
      <c r="D671" s="17">
        <v>43617</v>
      </c>
      <c r="E671">
        <v>21</v>
      </c>
      <c r="F671" t="s">
        <v>633</v>
      </c>
      <c r="G671" t="s">
        <v>130</v>
      </c>
      <c r="I671" t="s">
        <v>156</v>
      </c>
      <c r="Q671">
        <v>2</v>
      </c>
      <c r="R671" t="s">
        <v>7521</v>
      </c>
      <c r="S671" t="s">
        <v>655</v>
      </c>
      <c r="T671">
        <v>2</v>
      </c>
      <c r="V671" t="s">
        <v>5075</v>
      </c>
      <c r="W671" t="s">
        <v>222</v>
      </c>
      <c r="X671" t="s">
        <v>365</v>
      </c>
    </row>
    <row r="672" spans="1:25" x14ac:dyDescent="0.25">
      <c r="A672" t="s">
        <v>1785</v>
      </c>
      <c r="B672">
        <v>2019</v>
      </c>
      <c r="C672" t="s">
        <v>3569</v>
      </c>
      <c r="D672" s="17">
        <v>43617</v>
      </c>
      <c r="E672">
        <v>21</v>
      </c>
      <c r="F672" t="s">
        <v>633</v>
      </c>
      <c r="G672" t="s">
        <v>130</v>
      </c>
      <c r="I672" t="s">
        <v>156</v>
      </c>
      <c r="Q672">
        <v>2</v>
      </c>
      <c r="R672" t="s">
        <v>7521</v>
      </c>
      <c r="S672" t="s">
        <v>5456</v>
      </c>
      <c r="T672">
        <v>3</v>
      </c>
      <c r="U672" t="s">
        <v>1786</v>
      </c>
      <c r="V672" t="s">
        <v>5075</v>
      </c>
      <c r="W672" t="s">
        <v>222</v>
      </c>
      <c r="X672" t="s">
        <v>365</v>
      </c>
    </row>
    <row r="673" spans="1:24" x14ac:dyDescent="0.25">
      <c r="A673" t="s">
        <v>1788</v>
      </c>
      <c r="B673">
        <v>2019</v>
      </c>
      <c r="C673" t="s">
        <v>3569</v>
      </c>
      <c r="D673" s="17">
        <v>43617</v>
      </c>
      <c r="E673">
        <v>21</v>
      </c>
      <c r="F673" t="s">
        <v>633</v>
      </c>
      <c r="G673" t="s">
        <v>130</v>
      </c>
      <c r="I673" t="s">
        <v>156</v>
      </c>
      <c r="Q673">
        <v>1</v>
      </c>
      <c r="R673" t="s">
        <v>7521</v>
      </c>
      <c r="S673" t="s">
        <v>655</v>
      </c>
      <c r="T673">
        <v>2</v>
      </c>
      <c r="U673" t="s">
        <v>1702</v>
      </c>
      <c r="V673" t="s">
        <v>5075</v>
      </c>
      <c r="W673" t="s">
        <v>222</v>
      </c>
      <c r="X673" t="s">
        <v>365</v>
      </c>
    </row>
    <row r="674" spans="1:24" x14ac:dyDescent="0.25">
      <c r="A674" t="s">
        <v>1790</v>
      </c>
      <c r="B674">
        <v>2019</v>
      </c>
      <c r="C674" t="s">
        <v>3569</v>
      </c>
      <c r="D674" s="17">
        <v>43617</v>
      </c>
      <c r="E674">
        <v>21</v>
      </c>
      <c r="F674" t="s">
        <v>633</v>
      </c>
      <c r="G674" t="s">
        <v>130</v>
      </c>
      <c r="I674" t="s">
        <v>156</v>
      </c>
      <c r="Q674">
        <v>1</v>
      </c>
      <c r="R674" t="s">
        <v>7521</v>
      </c>
      <c r="S674" t="s">
        <v>655</v>
      </c>
      <c r="T674">
        <v>0</v>
      </c>
      <c r="V674" t="s">
        <v>5075</v>
      </c>
      <c r="W674" t="s">
        <v>365</v>
      </c>
      <c r="X674" t="s">
        <v>365</v>
      </c>
    </row>
    <row r="675" spans="1:24" x14ac:dyDescent="0.25">
      <c r="A675" t="s">
        <v>1792</v>
      </c>
      <c r="B675">
        <v>2019</v>
      </c>
      <c r="C675" t="s">
        <v>3569</v>
      </c>
      <c r="D675" s="17">
        <v>43617</v>
      </c>
      <c r="E675">
        <v>21</v>
      </c>
      <c r="F675" t="s">
        <v>633</v>
      </c>
      <c r="G675" t="s">
        <v>130</v>
      </c>
      <c r="I675" t="s">
        <v>156</v>
      </c>
      <c r="Q675">
        <v>1</v>
      </c>
      <c r="R675" t="s">
        <v>7521</v>
      </c>
      <c r="S675" t="s">
        <v>1793</v>
      </c>
      <c r="T675">
        <v>1</v>
      </c>
      <c r="V675" t="s">
        <v>5075</v>
      </c>
      <c r="W675" t="s">
        <v>272</v>
      </c>
      <c r="X675" t="s">
        <v>365</v>
      </c>
    </row>
    <row r="676" spans="1:24" x14ac:dyDescent="0.25">
      <c r="A676" t="s">
        <v>1795</v>
      </c>
      <c r="B676">
        <v>2019</v>
      </c>
      <c r="C676" t="s">
        <v>3569</v>
      </c>
      <c r="D676" s="17">
        <v>43617</v>
      </c>
      <c r="E676">
        <v>21</v>
      </c>
      <c r="F676" t="s">
        <v>633</v>
      </c>
      <c r="G676" t="s">
        <v>130</v>
      </c>
      <c r="I676" t="s">
        <v>156</v>
      </c>
      <c r="Q676">
        <v>1</v>
      </c>
      <c r="R676" t="s">
        <v>7521</v>
      </c>
      <c r="S676" t="s">
        <v>655</v>
      </c>
      <c r="T676">
        <v>0</v>
      </c>
      <c r="V676" t="s">
        <v>5075</v>
      </c>
      <c r="W676" t="s">
        <v>365</v>
      </c>
      <c r="X676" t="s">
        <v>365</v>
      </c>
    </row>
    <row r="677" spans="1:24" x14ac:dyDescent="0.25">
      <c r="A677" t="s">
        <v>1797</v>
      </c>
      <c r="B677">
        <v>2019</v>
      </c>
      <c r="C677" t="s">
        <v>3569</v>
      </c>
      <c r="D677" s="17">
        <v>43617</v>
      </c>
      <c r="E677">
        <v>21</v>
      </c>
      <c r="F677" t="s">
        <v>633</v>
      </c>
      <c r="G677" t="s">
        <v>130</v>
      </c>
      <c r="I677" t="s">
        <v>156</v>
      </c>
      <c r="Q677">
        <v>2</v>
      </c>
      <c r="R677" t="s">
        <v>7521</v>
      </c>
      <c r="S677" t="s">
        <v>1442</v>
      </c>
      <c r="T677">
        <v>0</v>
      </c>
      <c r="V677" t="s">
        <v>5075</v>
      </c>
      <c r="W677" t="s">
        <v>365</v>
      </c>
      <c r="X677" t="s">
        <v>365</v>
      </c>
    </row>
    <row r="678" spans="1:24" x14ac:dyDescent="0.25">
      <c r="A678" t="s">
        <v>1801</v>
      </c>
      <c r="B678">
        <v>2019</v>
      </c>
      <c r="C678" t="s">
        <v>3569</v>
      </c>
      <c r="D678" s="17">
        <v>43617</v>
      </c>
      <c r="E678">
        <v>21</v>
      </c>
      <c r="F678" t="s">
        <v>633</v>
      </c>
      <c r="G678" t="s">
        <v>130</v>
      </c>
      <c r="I678" t="s">
        <v>156</v>
      </c>
      <c r="Q678">
        <v>3</v>
      </c>
      <c r="R678" t="s">
        <v>7521</v>
      </c>
      <c r="S678" t="s">
        <v>655</v>
      </c>
      <c r="T678">
        <v>2</v>
      </c>
      <c r="U678" t="s">
        <v>1702</v>
      </c>
      <c r="V678" t="s">
        <v>5075</v>
      </c>
      <c r="W678" t="s">
        <v>222</v>
      </c>
      <c r="X678" t="s">
        <v>365</v>
      </c>
    </row>
    <row r="679" spans="1:24" x14ac:dyDescent="0.25">
      <c r="A679" t="s">
        <v>1803</v>
      </c>
      <c r="B679">
        <v>2019</v>
      </c>
      <c r="C679" t="s">
        <v>3569</v>
      </c>
      <c r="D679" s="17">
        <v>43617</v>
      </c>
      <c r="E679">
        <v>21</v>
      </c>
      <c r="F679" t="s">
        <v>633</v>
      </c>
      <c r="G679" t="s">
        <v>130</v>
      </c>
      <c r="I679" t="s">
        <v>156</v>
      </c>
      <c r="Q679">
        <v>6</v>
      </c>
      <c r="R679" t="s">
        <v>7516</v>
      </c>
      <c r="S679" t="s">
        <v>1804</v>
      </c>
      <c r="T679">
        <v>4</v>
      </c>
      <c r="V679" t="s">
        <v>5075</v>
      </c>
      <c r="W679" t="s">
        <v>222</v>
      </c>
      <c r="X679" t="s">
        <v>365</v>
      </c>
    </row>
    <row r="680" spans="1:24" x14ac:dyDescent="0.25">
      <c r="A680" t="s">
        <v>1806</v>
      </c>
      <c r="B680">
        <v>2019</v>
      </c>
      <c r="C680" t="s">
        <v>3569</v>
      </c>
      <c r="D680" s="17">
        <v>43617</v>
      </c>
      <c r="E680">
        <v>21</v>
      </c>
      <c r="F680" t="s">
        <v>633</v>
      </c>
      <c r="G680" t="s">
        <v>130</v>
      </c>
      <c r="I680" t="s">
        <v>156</v>
      </c>
      <c r="Q680">
        <v>1</v>
      </c>
      <c r="R680" t="s">
        <v>7521</v>
      </c>
      <c r="S680" t="s">
        <v>655</v>
      </c>
      <c r="T680">
        <v>2</v>
      </c>
      <c r="V680" t="s">
        <v>5075</v>
      </c>
      <c r="W680" t="s">
        <v>222</v>
      </c>
      <c r="X680" t="s">
        <v>365</v>
      </c>
    </row>
    <row r="681" spans="1:24" x14ac:dyDescent="0.25">
      <c r="A681" t="s">
        <v>1808</v>
      </c>
      <c r="B681">
        <v>2019</v>
      </c>
      <c r="C681" t="s">
        <v>3569</v>
      </c>
      <c r="D681" s="17">
        <v>43617</v>
      </c>
      <c r="E681">
        <v>21</v>
      </c>
      <c r="F681" t="s">
        <v>633</v>
      </c>
      <c r="G681" t="s">
        <v>130</v>
      </c>
      <c r="H681" t="s">
        <v>1693</v>
      </c>
      <c r="I681" t="s">
        <v>156</v>
      </c>
      <c r="Q681" t="s">
        <v>1687</v>
      </c>
      <c r="R681" t="s">
        <v>829</v>
      </c>
      <c r="S681" t="s">
        <v>1687</v>
      </c>
      <c r="T681" t="s">
        <v>1687</v>
      </c>
      <c r="U681" t="s">
        <v>1688</v>
      </c>
      <c r="V681" t="s">
        <v>5075</v>
      </c>
      <c r="W681" t="s">
        <v>365</v>
      </c>
      <c r="X681" t="s">
        <v>365</v>
      </c>
    </row>
    <row r="682" spans="1:24" x14ac:dyDescent="0.25">
      <c r="A682" t="s">
        <v>1812</v>
      </c>
      <c r="B682">
        <v>2019</v>
      </c>
      <c r="C682" t="s">
        <v>3569</v>
      </c>
      <c r="D682" s="17">
        <v>43617</v>
      </c>
      <c r="E682">
        <v>21</v>
      </c>
      <c r="F682" t="s">
        <v>633</v>
      </c>
      <c r="G682" t="s">
        <v>130</v>
      </c>
      <c r="I682" t="s">
        <v>156</v>
      </c>
      <c r="Q682">
        <v>1</v>
      </c>
      <c r="R682" t="s">
        <v>7521</v>
      </c>
      <c r="S682" t="s">
        <v>655</v>
      </c>
      <c r="T682">
        <v>0</v>
      </c>
      <c r="V682" t="s">
        <v>5075</v>
      </c>
      <c r="W682" t="s">
        <v>365</v>
      </c>
      <c r="X682" t="s">
        <v>365</v>
      </c>
    </row>
    <row r="683" spans="1:24" x14ac:dyDescent="0.25">
      <c r="A683" t="s">
        <v>1814</v>
      </c>
      <c r="B683">
        <v>2019</v>
      </c>
      <c r="C683" t="s">
        <v>3569</v>
      </c>
      <c r="D683" s="17">
        <v>43617</v>
      </c>
      <c r="E683">
        <v>21</v>
      </c>
      <c r="F683" t="s">
        <v>633</v>
      </c>
      <c r="G683" t="s">
        <v>130</v>
      </c>
      <c r="I683" t="s">
        <v>156</v>
      </c>
      <c r="Q683">
        <v>1</v>
      </c>
      <c r="R683" t="s">
        <v>7521</v>
      </c>
      <c r="S683" t="s">
        <v>655</v>
      </c>
      <c r="T683">
        <v>1</v>
      </c>
      <c r="V683" t="s">
        <v>5075</v>
      </c>
      <c r="W683" t="s">
        <v>272</v>
      </c>
      <c r="X683" t="s">
        <v>365</v>
      </c>
    </row>
    <row r="684" spans="1:24" x14ac:dyDescent="0.25">
      <c r="A684" t="s">
        <v>1816</v>
      </c>
      <c r="B684">
        <v>2019</v>
      </c>
      <c r="C684" t="s">
        <v>3569</v>
      </c>
      <c r="D684" s="17">
        <v>43617</v>
      </c>
      <c r="E684">
        <v>21</v>
      </c>
      <c r="F684" t="s">
        <v>633</v>
      </c>
      <c r="G684" t="s">
        <v>130</v>
      </c>
      <c r="I684" t="s">
        <v>156</v>
      </c>
      <c r="Q684">
        <v>1</v>
      </c>
      <c r="R684" t="s">
        <v>7521</v>
      </c>
      <c r="S684" t="s">
        <v>655</v>
      </c>
      <c r="T684">
        <v>0</v>
      </c>
      <c r="V684" t="s">
        <v>5075</v>
      </c>
      <c r="W684" t="s">
        <v>365</v>
      </c>
      <c r="X684" t="s">
        <v>365</v>
      </c>
    </row>
    <row r="685" spans="1:24" x14ac:dyDescent="0.25">
      <c r="A685" t="s">
        <v>1818</v>
      </c>
      <c r="B685">
        <v>2019</v>
      </c>
      <c r="C685" t="s">
        <v>3569</v>
      </c>
      <c r="D685" s="17">
        <v>43617</v>
      </c>
      <c r="E685">
        <v>21</v>
      </c>
      <c r="F685" t="s">
        <v>633</v>
      </c>
      <c r="G685" t="s">
        <v>130</v>
      </c>
      <c r="I685" t="s">
        <v>156</v>
      </c>
      <c r="Q685">
        <v>1</v>
      </c>
      <c r="R685" t="s">
        <v>7521</v>
      </c>
      <c r="S685" t="s">
        <v>655</v>
      </c>
      <c r="T685">
        <v>3</v>
      </c>
      <c r="V685" t="s">
        <v>5075</v>
      </c>
      <c r="W685" t="s">
        <v>222</v>
      </c>
      <c r="X685" t="s">
        <v>365</v>
      </c>
    </row>
    <row r="686" spans="1:24" x14ac:dyDescent="0.25">
      <c r="A686" t="s">
        <v>1820</v>
      </c>
      <c r="B686">
        <v>2019</v>
      </c>
      <c r="C686" t="s">
        <v>3569</v>
      </c>
      <c r="D686" s="17">
        <v>43617</v>
      </c>
      <c r="E686">
        <v>21</v>
      </c>
      <c r="F686" t="s">
        <v>633</v>
      </c>
      <c r="G686" t="s">
        <v>130</v>
      </c>
      <c r="I686" t="s">
        <v>156</v>
      </c>
      <c r="Q686">
        <v>1</v>
      </c>
      <c r="R686" t="s">
        <v>7521</v>
      </c>
      <c r="S686" t="s">
        <v>655</v>
      </c>
      <c r="T686">
        <v>2</v>
      </c>
      <c r="V686" t="s">
        <v>5075</v>
      </c>
      <c r="W686" t="s">
        <v>222</v>
      </c>
      <c r="X686" t="s">
        <v>365</v>
      </c>
    </row>
    <row r="687" spans="1:24" x14ac:dyDescent="0.25">
      <c r="A687" t="s">
        <v>1822</v>
      </c>
      <c r="B687">
        <v>2019</v>
      </c>
      <c r="C687" t="s">
        <v>3569</v>
      </c>
      <c r="D687" s="17">
        <v>43617</v>
      </c>
      <c r="E687">
        <v>21</v>
      </c>
      <c r="F687" t="s">
        <v>633</v>
      </c>
      <c r="G687" t="s">
        <v>130</v>
      </c>
      <c r="I687" t="s">
        <v>156</v>
      </c>
      <c r="Q687">
        <v>1</v>
      </c>
      <c r="R687" t="s">
        <v>7521</v>
      </c>
      <c r="S687" t="s">
        <v>655</v>
      </c>
      <c r="T687">
        <v>1</v>
      </c>
      <c r="V687" t="s">
        <v>5075</v>
      </c>
      <c r="W687" t="s">
        <v>272</v>
      </c>
      <c r="X687" t="s">
        <v>365</v>
      </c>
    </row>
    <row r="688" spans="1:24" x14ac:dyDescent="0.25">
      <c r="A688" t="s">
        <v>1824</v>
      </c>
      <c r="B688">
        <v>2019</v>
      </c>
      <c r="C688" t="s">
        <v>3569</v>
      </c>
      <c r="D688" s="17">
        <v>43617</v>
      </c>
      <c r="E688">
        <v>21</v>
      </c>
      <c r="F688" t="s">
        <v>633</v>
      </c>
      <c r="G688" t="s">
        <v>130</v>
      </c>
      <c r="I688" t="s">
        <v>156</v>
      </c>
      <c r="Q688">
        <v>1</v>
      </c>
      <c r="R688" t="s">
        <v>7521</v>
      </c>
      <c r="S688" t="s">
        <v>3954</v>
      </c>
      <c r="T688">
        <v>1</v>
      </c>
      <c r="V688" t="s">
        <v>5075</v>
      </c>
      <c r="W688" t="s">
        <v>272</v>
      </c>
      <c r="X688" t="s">
        <v>365</v>
      </c>
    </row>
    <row r="689" spans="1:24" x14ac:dyDescent="0.25">
      <c r="A689" t="s">
        <v>1826</v>
      </c>
      <c r="B689">
        <v>2019</v>
      </c>
      <c r="C689" t="s">
        <v>3569</v>
      </c>
      <c r="D689" s="17">
        <v>43617</v>
      </c>
      <c r="E689">
        <v>21</v>
      </c>
      <c r="F689" t="s">
        <v>633</v>
      </c>
      <c r="G689" t="s">
        <v>130</v>
      </c>
      <c r="I689" t="s">
        <v>156</v>
      </c>
      <c r="Q689">
        <v>1</v>
      </c>
      <c r="R689" t="s">
        <v>7521</v>
      </c>
      <c r="S689" t="s">
        <v>655</v>
      </c>
      <c r="T689">
        <v>1</v>
      </c>
      <c r="V689" t="s">
        <v>5075</v>
      </c>
      <c r="W689" t="s">
        <v>272</v>
      </c>
      <c r="X689" t="s">
        <v>365</v>
      </c>
    </row>
    <row r="690" spans="1:24" x14ac:dyDescent="0.25">
      <c r="A690" t="s">
        <v>1830</v>
      </c>
      <c r="B690">
        <v>2019</v>
      </c>
      <c r="C690" t="s">
        <v>3569</v>
      </c>
      <c r="D690" s="17">
        <v>43617</v>
      </c>
      <c r="E690">
        <v>21</v>
      </c>
      <c r="F690" t="s">
        <v>633</v>
      </c>
      <c r="G690" t="s">
        <v>130</v>
      </c>
      <c r="I690" t="s">
        <v>156</v>
      </c>
      <c r="Q690">
        <v>1</v>
      </c>
      <c r="R690" t="s">
        <v>7521</v>
      </c>
      <c r="S690" t="s">
        <v>655</v>
      </c>
      <c r="T690">
        <v>1</v>
      </c>
      <c r="V690" t="s">
        <v>5075</v>
      </c>
      <c r="W690" t="s">
        <v>272</v>
      </c>
      <c r="X690" t="s">
        <v>365</v>
      </c>
    </row>
    <row r="691" spans="1:24" x14ac:dyDescent="0.25">
      <c r="A691" t="s">
        <v>1832</v>
      </c>
      <c r="B691">
        <v>2019</v>
      </c>
      <c r="C691" t="s">
        <v>3569</v>
      </c>
      <c r="D691" s="17">
        <v>43617</v>
      </c>
      <c r="E691">
        <v>21</v>
      </c>
      <c r="F691" t="s">
        <v>633</v>
      </c>
      <c r="G691" t="s">
        <v>130</v>
      </c>
      <c r="I691" t="s">
        <v>156</v>
      </c>
      <c r="Q691">
        <v>2</v>
      </c>
      <c r="R691" t="s">
        <v>7521</v>
      </c>
      <c r="S691" t="s">
        <v>741</v>
      </c>
      <c r="T691">
        <v>6</v>
      </c>
      <c r="V691" t="s">
        <v>5075</v>
      </c>
      <c r="W691" t="s">
        <v>222</v>
      </c>
      <c r="X691" t="s">
        <v>365</v>
      </c>
    </row>
    <row r="692" spans="1:24" x14ac:dyDescent="0.25">
      <c r="A692" t="s">
        <v>1834</v>
      </c>
      <c r="B692">
        <v>2019</v>
      </c>
      <c r="C692" t="s">
        <v>3569</v>
      </c>
      <c r="D692" s="17">
        <v>43617</v>
      </c>
      <c r="E692">
        <v>21</v>
      </c>
      <c r="F692" t="s">
        <v>633</v>
      </c>
      <c r="G692" t="s">
        <v>130</v>
      </c>
      <c r="I692" t="s">
        <v>156</v>
      </c>
      <c r="Q692">
        <v>1</v>
      </c>
      <c r="R692" t="s">
        <v>7521</v>
      </c>
      <c r="S692" t="s">
        <v>655</v>
      </c>
      <c r="T692">
        <v>0</v>
      </c>
      <c r="V692" t="s">
        <v>5075</v>
      </c>
      <c r="W692" t="s">
        <v>365</v>
      </c>
      <c r="X692" t="s">
        <v>365</v>
      </c>
    </row>
    <row r="693" spans="1:24" x14ac:dyDescent="0.25">
      <c r="A693" t="s">
        <v>1839</v>
      </c>
      <c r="B693">
        <v>2019</v>
      </c>
      <c r="C693" t="s">
        <v>3569</v>
      </c>
      <c r="D693" s="17">
        <v>43617</v>
      </c>
      <c r="E693">
        <v>21</v>
      </c>
      <c r="F693" t="s">
        <v>633</v>
      </c>
      <c r="G693" t="s">
        <v>130</v>
      </c>
      <c r="I693" t="s">
        <v>156</v>
      </c>
      <c r="Q693">
        <v>1</v>
      </c>
      <c r="R693" t="s">
        <v>7521</v>
      </c>
      <c r="S693" t="s">
        <v>655</v>
      </c>
      <c r="T693">
        <v>1</v>
      </c>
      <c r="V693" t="s">
        <v>5075</v>
      </c>
      <c r="W693" t="s">
        <v>272</v>
      </c>
      <c r="X693" t="s">
        <v>365</v>
      </c>
    </row>
    <row r="694" spans="1:24" x14ac:dyDescent="0.25">
      <c r="A694" t="s">
        <v>1841</v>
      </c>
      <c r="B694">
        <v>2019</v>
      </c>
      <c r="C694" t="s">
        <v>3569</v>
      </c>
      <c r="D694" s="17">
        <v>43617</v>
      </c>
      <c r="E694">
        <v>21</v>
      </c>
      <c r="F694" t="s">
        <v>633</v>
      </c>
      <c r="G694" t="s">
        <v>130</v>
      </c>
      <c r="I694" t="s">
        <v>156</v>
      </c>
      <c r="Q694">
        <v>3</v>
      </c>
      <c r="R694" t="s">
        <v>7521</v>
      </c>
      <c r="S694" t="s">
        <v>655</v>
      </c>
      <c r="T694">
        <v>0</v>
      </c>
      <c r="V694" t="s">
        <v>5075</v>
      </c>
      <c r="W694" t="s">
        <v>365</v>
      </c>
      <c r="X694" t="s">
        <v>365</v>
      </c>
    </row>
    <row r="695" spans="1:24" x14ac:dyDescent="0.25">
      <c r="A695" t="s">
        <v>1843</v>
      </c>
      <c r="B695">
        <v>2019</v>
      </c>
      <c r="C695" t="s">
        <v>3569</v>
      </c>
      <c r="D695" s="17">
        <v>43617</v>
      </c>
      <c r="E695">
        <v>21</v>
      </c>
      <c r="F695" t="s">
        <v>633</v>
      </c>
      <c r="G695" t="s">
        <v>130</v>
      </c>
      <c r="I695" t="s">
        <v>156</v>
      </c>
      <c r="Q695">
        <v>1</v>
      </c>
      <c r="R695" t="s">
        <v>7521</v>
      </c>
      <c r="S695" t="s">
        <v>655</v>
      </c>
      <c r="T695">
        <v>0</v>
      </c>
      <c r="V695" t="s">
        <v>5075</v>
      </c>
      <c r="W695" t="s">
        <v>365</v>
      </c>
      <c r="X695" t="s">
        <v>365</v>
      </c>
    </row>
    <row r="696" spans="1:24" x14ac:dyDescent="0.25">
      <c r="A696" t="s">
        <v>1845</v>
      </c>
      <c r="B696">
        <v>2019</v>
      </c>
      <c r="C696" t="s">
        <v>3569</v>
      </c>
      <c r="D696" s="17">
        <v>43617</v>
      </c>
      <c r="E696">
        <v>21</v>
      </c>
      <c r="F696" t="s">
        <v>633</v>
      </c>
      <c r="G696" t="s">
        <v>130</v>
      </c>
      <c r="I696" t="s">
        <v>156</v>
      </c>
      <c r="Q696">
        <v>1</v>
      </c>
      <c r="R696" t="s">
        <v>7521</v>
      </c>
      <c r="S696" t="s">
        <v>2740</v>
      </c>
      <c r="T696">
        <v>0</v>
      </c>
      <c r="V696" t="s">
        <v>5075</v>
      </c>
      <c r="W696" t="s">
        <v>365</v>
      </c>
      <c r="X696" t="s">
        <v>365</v>
      </c>
    </row>
    <row r="697" spans="1:24" x14ac:dyDescent="0.25">
      <c r="A697" t="s">
        <v>1847</v>
      </c>
      <c r="B697">
        <v>2019</v>
      </c>
      <c r="C697" t="s">
        <v>3569</v>
      </c>
      <c r="D697" s="17">
        <v>43617</v>
      </c>
      <c r="E697">
        <v>21</v>
      </c>
      <c r="F697" t="s">
        <v>633</v>
      </c>
      <c r="G697" t="s">
        <v>130</v>
      </c>
      <c r="I697" t="s">
        <v>156</v>
      </c>
      <c r="Q697">
        <v>1</v>
      </c>
      <c r="R697" t="s">
        <v>7521</v>
      </c>
      <c r="S697" t="s">
        <v>655</v>
      </c>
      <c r="T697">
        <v>0</v>
      </c>
      <c r="V697" t="s">
        <v>5075</v>
      </c>
      <c r="W697" t="s">
        <v>365</v>
      </c>
      <c r="X697" t="s">
        <v>365</v>
      </c>
    </row>
    <row r="698" spans="1:24" x14ac:dyDescent="0.25">
      <c r="A698" t="s">
        <v>1849</v>
      </c>
      <c r="B698">
        <v>2019</v>
      </c>
      <c r="C698" t="s">
        <v>3569</v>
      </c>
      <c r="D698" s="17">
        <v>43617</v>
      </c>
      <c r="E698">
        <v>21</v>
      </c>
      <c r="F698" t="s">
        <v>633</v>
      </c>
      <c r="G698" t="s">
        <v>130</v>
      </c>
      <c r="I698" t="s">
        <v>156</v>
      </c>
      <c r="Q698">
        <v>1</v>
      </c>
      <c r="R698" t="s">
        <v>7521</v>
      </c>
      <c r="S698" t="s">
        <v>741</v>
      </c>
      <c r="T698">
        <v>0</v>
      </c>
      <c r="V698" t="s">
        <v>5075</v>
      </c>
      <c r="W698" t="s">
        <v>365</v>
      </c>
      <c r="X698" t="s">
        <v>365</v>
      </c>
    </row>
    <row r="699" spans="1:24" x14ac:dyDescent="0.25">
      <c r="A699" t="s">
        <v>1851</v>
      </c>
      <c r="B699">
        <v>2019</v>
      </c>
      <c r="C699" t="s">
        <v>3569</v>
      </c>
      <c r="D699" s="17">
        <v>43617</v>
      </c>
      <c r="E699">
        <v>21</v>
      </c>
      <c r="F699" t="s">
        <v>633</v>
      </c>
      <c r="G699" t="s">
        <v>130</v>
      </c>
      <c r="I699" t="s">
        <v>156</v>
      </c>
      <c r="Q699">
        <v>1</v>
      </c>
      <c r="R699" t="s">
        <v>7521</v>
      </c>
      <c r="S699" t="s">
        <v>741</v>
      </c>
      <c r="T699">
        <v>0</v>
      </c>
      <c r="V699" t="s">
        <v>5075</v>
      </c>
      <c r="W699" t="s">
        <v>365</v>
      </c>
      <c r="X699" t="s">
        <v>365</v>
      </c>
    </row>
    <row r="700" spans="1:24" x14ac:dyDescent="0.25">
      <c r="A700" t="s">
        <v>1853</v>
      </c>
      <c r="B700">
        <v>2019</v>
      </c>
      <c r="C700" t="s">
        <v>3569</v>
      </c>
      <c r="D700" s="17">
        <v>43617</v>
      </c>
      <c r="E700">
        <v>21</v>
      </c>
      <c r="F700" t="s">
        <v>633</v>
      </c>
      <c r="G700" t="s">
        <v>130</v>
      </c>
      <c r="I700" t="s">
        <v>156</v>
      </c>
      <c r="Q700">
        <v>1</v>
      </c>
      <c r="R700" t="s">
        <v>7521</v>
      </c>
      <c r="S700" t="s">
        <v>655</v>
      </c>
      <c r="T700">
        <v>0</v>
      </c>
      <c r="V700" t="s">
        <v>5075</v>
      </c>
      <c r="W700" t="s">
        <v>365</v>
      </c>
      <c r="X700" t="s">
        <v>365</v>
      </c>
    </row>
    <row r="701" spans="1:24" x14ac:dyDescent="0.25">
      <c r="A701" t="s">
        <v>1855</v>
      </c>
      <c r="B701">
        <v>2019</v>
      </c>
      <c r="C701" t="s">
        <v>3569</v>
      </c>
      <c r="D701" s="17">
        <v>43617</v>
      </c>
      <c r="E701">
        <v>21</v>
      </c>
      <c r="F701" t="s">
        <v>633</v>
      </c>
      <c r="G701" t="s">
        <v>130</v>
      </c>
      <c r="I701" t="s">
        <v>156</v>
      </c>
      <c r="Q701">
        <v>1</v>
      </c>
      <c r="R701" t="s">
        <v>7521</v>
      </c>
      <c r="S701" t="s">
        <v>1327</v>
      </c>
      <c r="T701">
        <v>0</v>
      </c>
      <c r="V701" t="s">
        <v>5075</v>
      </c>
      <c r="W701" t="s">
        <v>365</v>
      </c>
      <c r="X701" t="s">
        <v>365</v>
      </c>
    </row>
    <row r="702" spans="1:24" x14ac:dyDescent="0.25">
      <c r="A702" t="s">
        <v>1857</v>
      </c>
      <c r="B702">
        <v>2019</v>
      </c>
      <c r="C702" t="s">
        <v>3569</v>
      </c>
      <c r="D702" s="17">
        <v>43617</v>
      </c>
      <c r="E702">
        <v>21</v>
      </c>
      <c r="F702" t="s">
        <v>633</v>
      </c>
      <c r="G702" t="s">
        <v>130</v>
      </c>
      <c r="I702" t="s">
        <v>156</v>
      </c>
      <c r="Q702">
        <v>1</v>
      </c>
      <c r="R702" t="s">
        <v>7521</v>
      </c>
      <c r="S702" t="s">
        <v>655</v>
      </c>
      <c r="T702">
        <v>0</v>
      </c>
      <c r="V702" t="s">
        <v>5075</v>
      </c>
      <c r="W702" t="s">
        <v>365</v>
      </c>
      <c r="X702" t="s">
        <v>365</v>
      </c>
    </row>
    <row r="703" spans="1:24" x14ac:dyDescent="0.25">
      <c r="A703" t="s">
        <v>1861</v>
      </c>
      <c r="B703">
        <v>2019</v>
      </c>
      <c r="C703" t="s">
        <v>3569</v>
      </c>
      <c r="D703" s="17">
        <v>43617</v>
      </c>
      <c r="E703">
        <v>21</v>
      </c>
      <c r="F703" t="s">
        <v>633</v>
      </c>
      <c r="G703" t="s">
        <v>130</v>
      </c>
      <c r="I703" t="s">
        <v>156</v>
      </c>
      <c r="Q703">
        <v>1</v>
      </c>
      <c r="R703" t="s">
        <v>7521</v>
      </c>
      <c r="S703" t="s">
        <v>5500</v>
      </c>
      <c r="T703">
        <v>2</v>
      </c>
      <c r="V703" t="s">
        <v>5075</v>
      </c>
      <c r="W703" t="s">
        <v>222</v>
      </c>
      <c r="X703" t="s">
        <v>365</v>
      </c>
    </row>
    <row r="704" spans="1:24" x14ac:dyDescent="0.25">
      <c r="A704" t="s">
        <v>1863</v>
      </c>
      <c r="B704">
        <v>2019</v>
      </c>
      <c r="C704" t="s">
        <v>3569</v>
      </c>
      <c r="D704" s="17">
        <v>43617</v>
      </c>
      <c r="E704">
        <v>21</v>
      </c>
      <c r="F704" t="s">
        <v>633</v>
      </c>
      <c r="G704" t="s">
        <v>130</v>
      </c>
      <c r="I704" t="s">
        <v>156</v>
      </c>
      <c r="Q704">
        <v>2</v>
      </c>
      <c r="R704" t="s">
        <v>7521</v>
      </c>
      <c r="S704" t="s">
        <v>655</v>
      </c>
      <c r="T704">
        <v>6</v>
      </c>
      <c r="U704" t="s">
        <v>1702</v>
      </c>
      <c r="V704" t="s">
        <v>5075</v>
      </c>
      <c r="W704" t="s">
        <v>222</v>
      </c>
      <c r="X704" t="s">
        <v>365</v>
      </c>
    </row>
    <row r="705" spans="1:25" x14ac:dyDescent="0.25">
      <c r="A705" t="s">
        <v>1865</v>
      </c>
      <c r="B705">
        <v>2019</v>
      </c>
      <c r="C705" t="s">
        <v>3582</v>
      </c>
      <c r="D705" s="17">
        <v>43586</v>
      </c>
      <c r="E705">
        <v>22</v>
      </c>
      <c r="F705" t="s">
        <v>633</v>
      </c>
      <c r="G705" t="s">
        <v>130</v>
      </c>
      <c r="I705" t="s">
        <v>156</v>
      </c>
      <c r="Q705">
        <v>1</v>
      </c>
      <c r="R705" t="s">
        <v>7521</v>
      </c>
      <c r="S705" t="s">
        <v>1866</v>
      </c>
      <c r="T705">
        <v>0</v>
      </c>
      <c r="V705" t="s">
        <v>5075</v>
      </c>
      <c r="W705" t="s">
        <v>365</v>
      </c>
      <c r="X705" t="s">
        <v>365</v>
      </c>
    </row>
    <row r="706" spans="1:25" x14ac:dyDescent="0.25">
      <c r="A706" t="s">
        <v>1868</v>
      </c>
      <c r="B706">
        <v>2019</v>
      </c>
      <c r="C706" t="s">
        <v>3582</v>
      </c>
      <c r="D706" s="17">
        <v>43586</v>
      </c>
      <c r="E706">
        <v>22</v>
      </c>
      <c r="F706" t="s">
        <v>633</v>
      </c>
      <c r="G706" t="s">
        <v>130</v>
      </c>
      <c r="I706" t="s">
        <v>156</v>
      </c>
      <c r="Q706">
        <v>1</v>
      </c>
      <c r="R706" t="s">
        <v>7521</v>
      </c>
      <c r="S706" t="s">
        <v>655</v>
      </c>
      <c r="T706">
        <v>0</v>
      </c>
      <c r="V706" t="s">
        <v>5075</v>
      </c>
      <c r="W706" t="s">
        <v>365</v>
      </c>
      <c r="X706" t="s">
        <v>365</v>
      </c>
    </row>
    <row r="707" spans="1:25" x14ac:dyDescent="0.25">
      <c r="A707" t="s">
        <v>1870</v>
      </c>
      <c r="B707">
        <v>2019</v>
      </c>
      <c r="C707" t="s">
        <v>3582</v>
      </c>
      <c r="D707" s="17">
        <v>43586</v>
      </c>
      <c r="E707">
        <v>22</v>
      </c>
      <c r="F707" t="s">
        <v>633</v>
      </c>
      <c r="G707" t="s">
        <v>130</v>
      </c>
      <c r="I707" t="s">
        <v>156</v>
      </c>
      <c r="J707" t="s">
        <v>7535</v>
      </c>
      <c r="K707" t="s">
        <v>7678</v>
      </c>
      <c r="L707" t="s">
        <v>7685</v>
      </c>
      <c r="M707" t="s">
        <v>7688</v>
      </c>
      <c r="N707" t="s">
        <v>7559</v>
      </c>
      <c r="O707" t="s">
        <v>8014</v>
      </c>
      <c r="P707" t="s">
        <v>7695</v>
      </c>
      <c r="Q707">
        <v>8</v>
      </c>
      <c r="R707" t="s">
        <v>7516</v>
      </c>
      <c r="S707" t="s">
        <v>655</v>
      </c>
      <c r="T707">
        <v>36</v>
      </c>
      <c r="U707" t="s">
        <v>1702</v>
      </c>
      <c r="V707" t="s">
        <v>5075</v>
      </c>
      <c r="W707" t="s">
        <v>7384</v>
      </c>
      <c r="X707" t="s">
        <v>365</v>
      </c>
      <c r="Y707">
        <v>20</v>
      </c>
    </row>
    <row r="708" spans="1:25" x14ac:dyDescent="0.25">
      <c r="A708" t="s">
        <v>1872</v>
      </c>
      <c r="B708">
        <v>2019</v>
      </c>
      <c r="C708" t="s">
        <v>3582</v>
      </c>
      <c r="D708" s="17">
        <v>43586</v>
      </c>
      <c r="E708">
        <v>22</v>
      </c>
      <c r="F708" t="s">
        <v>633</v>
      </c>
      <c r="G708" t="s">
        <v>130</v>
      </c>
      <c r="I708" t="s">
        <v>156</v>
      </c>
      <c r="Q708">
        <v>7</v>
      </c>
      <c r="R708" t="s">
        <v>7516</v>
      </c>
      <c r="S708" t="s">
        <v>5506</v>
      </c>
      <c r="T708">
        <v>10</v>
      </c>
      <c r="V708" t="s">
        <v>5075</v>
      </c>
      <c r="W708" t="s">
        <v>222</v>
      </c>
      <c r="X708" t="s">
        <v>365</v>
      </c>
    </row>
    <row r="709" spans="1:25" x14ac:dyDescent="0.25">
      <c r="A709" t="s">
        <v>1874</v>
      </c>
      <c r="B709">
        <v>2019</v>
      </c>
      <c r="C709" t="s">
        <v>3582</v>
      </c>
      <c r="D709" s="17">
        <v>43586</v>
      </c>
      <c r="E709">
        <v>22</v>
      </c>
      <c r="F709" t="s">
        <v>633</v>
      </c>
      <c r="G709" t="s">
        <v>130</v>
      </c>
      <c r="I709" t="s">
        <v>156</v>
      </c>
      <c r="Q709">
        <v>1</v>
      </c>
      <c r="R709" t="s">
        <v>7521</v>
      </c>
      <c r="S709" t="s">
        <v>655</v>
      </c>
      <c r="T709">
        <v>0</v>
      </c>
      <c r="V709" t="s">
        <v>5075</v>
      </c>
      <c r="W709" t="s">
        <v>365</v>
      </c>
      <c r="X709" t="s">
        <v>365</v>
      </c>
    </row>
    <row r="710" spans="1:25" x14ac:dyDescent="0.25">
      <c r="A710" t="s">
        <v>1876</v>
      </c>
      <c r="B710">
        <v>2019</v>
      </c>
      <c r="C710" t="s">
        <v>3582</v>
      </c>
      <c r="D710" s="17">
        <v>43586</v>
      </c>
      <c r="E710">
        <v>22</v>
      </c>
      <c r="F710" t="s">
        <v>633</v>
      </c>
      <c r="G710" t="s">
        <v>130</v>
      </c>
      <c r="H710" t="s">
        <v>1905</v>
      </c>
      <c r="I710" t="s">
        <v>156</v>
      </c>
      <c r="Q710">
        <v>1</v>
      </c>
      <c r="R710" t="s">
        <v>7521</v>
      </c>
      <c r="S710" t="s">
        <v>655</v>
      </c>
      <c r="T710">
        <v>0</v>
      </c>
      <c r="V710" t="s">
        <v>5075</v>
      </c>
      <c r="W710" t="s">
        <v>365</v>
      </c>
      <c r="X710" t="s">
        <v>365</v>
      </c>
    </row>
    <row r="711" spans="1:25" x14ac:dyDescent="0.25">
      <c r="A711" t="s">
        <v>1878</v>
      </c>
      <c r="B711">
        <v>2019</v>
      </c>
      <c r="C711" t="s">
        <v>3582</v>
      </c>
      <c r="D711" s="17">
        <v>43586</v>
      </c>
      <c r="E711">
        <v>22</v>
      </c>
      <c r="F711" t="s">
        <v>633</v>
      </c>
      <c r="G711" t="s">
        <v>130</v>
      </c>
      <c r="I711" t="s">
        <v>156</v>
      </c>
      <c r="Q711">
        <v>1</v>
      </c>
      <c r="R711" t="s">
        <v>7521</v>
      </c>
      <c r="S711" t="s">
        <v>655</v>
      </c>
      <c r="T711">
        <v>3</v>
      </c>
      <c r="U711" t="s">
        <v>1879</v>
      </c>
      <c r="V711" t="s">
        <v>5075</v>
      </c>
      <c r="W711" t="s">
        <v>222</v>
      </c>
      <c r="X711" t="s">
        <v>365</v>
      </c>
    </row>
    <row r="712" spans="1:25" x14ac:dyDescent="0.25">
      <c r="A712" t="s">
        <v>1881</v>
      </c>
      <c r="B712">
        <v>2019</v>
      </c>
      <c r="C712" t="s">
        <v>3582</v>
      </c>
      <c r="D712" s="17">
        <v>43586</v>
      </c>
      <c r="E712">
        <v>22</v>
      </c>
      <c r="F712" t="s">
        <v>633</v>
      </c>
      <c r="G712" t="s">
        <v>130</v>
      </c>
      <c r="I712" t="s">
        <v>156</v>
      </c>
      <c r="Q712">
        <v>1</v>
      </c>
      <c r="R712" t="s">
        <v>7521</v>
      </c>
      <c r="S712" t="s">
        <v>5511</v>
      </c>
      <c r="T712">
        <v>1</v>
      </c>
      <c r="V712" t="s">
        <v>5075</v>
      </c>
      <c r="W712" t="s">
        <v>272</v>
      </c>
      <c r="X712" t="s">
        <v>365</v>
      </c>
    </row>
    <row r="713" spans="1:25" x14ac:dyDescent="0.25">
      <c r="A713" t="s">
        <v>1883</v>
      </c>
      <c r="B713">
        <v>2019</v>
      </c>
      <c r="C713" t="s">
        <v>3582</v>
      </c>
      <c r="D713" s="17">
        <v>43586</v>
      </c>
      <c r="E713">
        <v>22</v>
      </c>
      <c r="F713" t="s">
        <v>633</v>
      </c>
      <c r="G713" t="s">
        <v>130</v>
      </c>
      <c r="I713" t="s">
        <v>156</v>
      </c>
      <c r="Q713">
        <v>1</v>
      </c>
      <c r="R713" t="s">
        <v>7521</v>
      </c>
      <c r="S713" t="s">
        <v>655</v>
      </c>
      <c r="T713">
        <v>9</v>
      </c>
      <c r="V713" t="s">
        <v>5075</v>
      </c>
      <c r="W713" t="s">
        <v>222</v>
      </c>
      <c r="X713" t="s">
        <v>365</v>
      </c>
    </row>
    <row r="714" spans="1:25" x14ac:dyDescent="0.25">
      <c r="A714" t="s">
        <v>1885</v>
      </c>
      <c r="B714">
        <v>2019</v>
      </c>
      <c r="C714" t="s">
        <v>3582</v>
      </c>
      <c r="D714" s="17">
        <v>43586</v>
      </c>
      <c r="E714">
        <v>22</v>
      </c>
      <c r="F714" t="s">
        <v>633</v>
      </c>
      <c r="G714" t="s">
        <v>130</v>
      </c>
      <c r="I714" t="s">
        <v>156</v>
      </c>
      <c r="Q714">
        <v>1</v>
      </c>
      <c r="R714" t="s">
        <v>7521</v>
      </c>
      <c r="S714" t="s">
        <v>655</v>
      </c>
      <c r="T714">
        <v>1</v>
      </c>
      <c r="V714" t="s">
        <v>5075</v>
      </c>
      <c r="W714" t="s">
        <v>272</v>
      </c>
      <c r="X714" t="s">
        <v>365</v>
      </c>
    </row>
    <row r="715" spans="1:25" x14ac:dyDescent="0.25">
      <c r="A715" t="s">
        <v>1887</v>
      </c>
      <c r="B715">
        <v>2019</v>
      </c>
      <c r="C715" t="s">
        <v>3582</v>
      </c>
      <c r="D715" s="17">
        <v>43586</v>
      </c>
      <c r="E715">
        <v>22</v>
      </c>
      <c r="F715" t="s">
        <v>633</v>
      </c>
      <c r="G715" t="s">
        <v>130</v>
      </c>
      <c r="I715" t="s">
        <v>156</v>
      </c>
      <c r="Q715">
        <v>2</v>
      </c>
      <c r="R715" t="s">
        <v>7521</v>
      </c>
      <c r="S715" t="s">
        <v>5515</v>
      </c>
      <c r="T715">
        <v>8</v>
      </c>
      <c r="V715" t="s">
        <v>5075</v>
      </c>
      <c r="W715" t="s">
        <v>222</v>
      </c>
      <c r="X715" t="s">
        <v>365</v>
      </c>
    </row>
    <row r="716" spans="1:25" x14ac:dyDescent="0.25">
      <c r="A716" t="s">
        <v>1889</v>
      </c>
      <c r="B716">
        <v>2019</v>
      </c>
      <c r="C716" t="s">
        <v>3582</v>
      </c>
      <c r="D716" s="17">
        <v>43586</v>
      </c>
      <c r="E716">
        <v>22</v>
      </c>
      <c r="F716" t="s">
        <v>633</v>
      </c>
      <c r="G716" t="s">
        <v>130</v>
      </c>
      <c r="I716" t="s">
        <v>156</v>
      </c>
      <c r="Q716">
        <v>1</v>
      </c>
      <c r="R716" t="s">
        <v>7521</v>
      </c>
      <c r="S716" t="s">
        <v>655</v>
      </c>
      <c r="T716">
        <v>0</v>
      </c>
      <c r="V716" t="s">
        <v>5075</v>
      </c>
      <c r="W716" t="s">
        <v>365</v>
      </c>
      <c r="X716" t="s">
        <v>365</v>
      </c>
    </row>
    <row r="717" spans="1:25" x14ac:dyDescent="0.25">
      <c r="A717" t="s">
        <v>1891</v>
      </c>
      <c r="B717">
        <v>2019</v>
      </c>
      <c r="C717" t="s">
        <v>3582</v>
      </c>
      <c r="D717" s="17">
        <v>43586</v>
      </c>
      <c r="E717">
        <v>22</v>
      </c>
      <c r="F717" t="s">
        <v>633</v>
      </c>
      <c r="G717" t="s">
        <v>130</v>
      </c>
      <c r="I717" t="s">
        <v>156</v>
      </c>
      <c r="Q717">
        <v>25</v>
      </c>
      <c r="R717" t="s">
        <v>7518</v>
      </c>
      <c r="S717">
        <v>0</v>
      </c>
      <c r="T717">
        <v>3</v>
      </c>
      <c r="V717" t="s">
        <v>5075</v>
      </c>
      <c r="W717" t="s">
        <v>222</v>
      </c>
      <c r="X717" t="s">
        <v>365</v>
      </c>
    </row>
    <row r="718" spans="1:25" x14ac:dyDescent="0.25">
      <c r="A718" t="s">
        <v>1893</v>
      </c>
      <c r="B718">
        <v>2019</v>
      </c>
      <c r="C718" t="s">
        <v>3582</v>
      </c>
      <c r="D718" s="17">
        <v>43586</v>
      </c>
      <c r="E718">
        <v>22</v>
      </c>
      <c r="F718" t="s">
        <v>633</v>
      </c>
      <c r="G718" t="s">
        <v>130</v>
      </c>
      <c r="I718" t="s">
        <v>156</v>
      </c>
      <c r="Q718">
        <v>1</v>
      </c>
      <c r="R718" t="s">
        <v>7521</v>
      </c>
      <c r="S718" t="s">
        <v>655</v>
      </c>
      <c r="T718">
        <v>2</v>
      </c>
      <c r="V718" t="s">
        <v>5075</v>
      </c>
      <c r="W718" t="s">
        <v>222</v>
      </c>
      <c r="X718" t="s">
        <v>365</v>
      </c>
    </row>
    <row r="719" spans="1:25" x14ac:dyDescent="0.25">
      <c r="A719" t="s">
        <v>1895</v>
      </c>
      <c r="B719">
        <v>2019</v>
      </c>
      <c r="C719" t="s">
        <v>3582</v>
      </c>
      <c r="D719" s="17">
        <v>43586</v>
      </c>
      <c r="E719">
        <v>22</v>
      </c>
      <c r="F719" t="s">
        <v>633</v>
      </c>
      <c r="G719" t="s">
        <v>130</v>
      </c>
      <c r="I719" t="s">
        <v>156</v>
      </c>
      <c r="Q719">
        <v>1</v>
      </c>
      <c r="R719" t="s">
        <v>7521</v>
      </c>
      <c r="S719" t="s">
        <v>655</v>
      </c>
      <c r="T719">
        <v>0</v>
      </c>
      <c r="V719" t="s">
        <v>5075</v>
      </c>
      <c r="W719" t="s">
        <v>365</v>
      </c>
      <c r="X719" t="s">
        <v>365</v>
      </c>
    </row>
    <row r="720" spans="1:25" x14ac:dyDescent="0.25">
      <c r="A720" t="s">
        <v>1897</v>
      </c>
      <c r="B720">
        <v>2019</v>
      </c>
      <c r="C720" t="s">
        <v>3582</v>
      </c>
      <c r="D720" s="17">
        <v>43586</v>
      </c>
      <c r="E720">
        <v>22</v>
      </c>
      <c r="F720" t="s">
        <v>633</v>
      </c>
      <c r="G720" t="s">
        <v>130</v>
      </c>
      <c r="I720" t="s">
        <v>156</v>
      </c>
      <c r="Q720">
        <v>1</v>
      </c>
      <c r="R720" t="s">
        <v>7521</v>
      </c>
      <c r="S720" t="s">
        <v>655</v>
      </c>
      <c r="T720">
        <v>0</v>
      </c>
      <c r="V720" t="s">
        <v>5075</v>
      </c>
      <c r="W720" t="s">
        <v>365</v>
      </c>
      <c r="X720" t="s">
        <v>365</v>
      </c>
    </row>
    <row r="721" spans="1:25" x14ac:dyDescent="0.25">
      <c r="A721" t="s">
        <v>1899</v>
      </c>
      <c r="B721">
        <v>2019</v>
      </c>
      <c r="C721" t="s">
        <v>3582</v>
      </c>
      <c r="D721" s="17">
        <v>43586</v>
      </c>
      <c r="E721">
        <v>22</v>
      </c>
      <c r="F721" t="s">
        <v>633</v>
      </c>
      <c r="G721" t="s">
        <v>130</v>
      </c>
      <c r="I721" t="s">
        <v>156</v>
      </c>
      <c r="Q721">
        <v>2</v>
      </c>
      <c r="R721" t="s">
        <v>7521</v>
      </c>
      <c r="S721" t="s">
        <v>655</v>
      </c>
      <c r="T721">
        <v>0</v>
      </c>
      <c r="V721" t="s">
        <v>5075</v>
      </c>
      <c r="W721" t="s">
        <v>365</v>
      </c>
      <c r="X721" t="s">
        <v>365</v>
      </c>
    </row>
    <row r="722" spans="1:25" x14ac:dyDescent="0.25">
      <c r="A722" t="s">
        <v>1901</v>
      </c>
      <c r="B722">
        <v>2019</v>
      </c>
      <c r="C722" t="s">
        <v>3582</v>
      </c>
      <c r="D722" s="17">
        <v>43586</v>
      </c>
      <c r="E722">
        <v>22</v>
      </c>
      <c r="F722" t="s">
        <v>633</v>
      </c>
      <c r="G722" t="s">
        <v>130</v>
      </c>
      <c r="I722" t="s">
        <v>156</v>
      </c>
      <c r="Q722">
        <v>2</v>
      </c>
      <c r="R722" t="s">
        <v>7521</v>
      </c>
      <c r="S722" t="s">
        <v>655</v>
      </c>
      <c r="T722">
        <v>1</v>
      </c>
      <c r="V722" t="s">
        <v>5075</v>
      </c>
      <c r="W722" t="s">
        <v>272</v>
      </c>
      <c r="X722" t="s">
        <v>365</v>
      </c>
    </row>
    <row r="723" spans="1:25" x14ac:dyDescent="0.25">
      <c r="A723" t="s">
        <v>1903</v>
      </c>
      <c r="B723">
        <v>2019</v>
      </c>
      <c r="C723" t="s">
        <v>3582</v>
      </c>
      <c r="D723" s="17">
        <v>43586</v>
      </c>
      <c r="E723">
        <v>22</v>
      </c>
      <c r="F723" t="s">
        <v>633</v>
      </c>
      <c r="G723" t="s">
        <v>130</v>
      </c>
      <c r="H723" t="s">
        <v>1904</v>
      </c>
      <c r="I723" t="s">
        <v>156</v>
      </c>
      <c r="Q723">
        <v>2</v>
      </c>
      <c r="R723" t="s">
        <v>7521</v>
      </c>
      <c r="S723" t="s">
        <v>655</v>
      </c>
      <c r="T723">
        <v>1</v>
      </c>
      <c r="U723" t="s">
        <v>1702</v>
      </c>
      <c r="V723" t="s">
        <v>5075</v>
      </c>
      <c r="W723" t="s">
        <v>272</v>
      </c>
      <c r="X723" t="s">
        <v>365</v>
      </c>
    </row>
    <row r="724" spans="1:25" x14ac:dyDescent="0.25">
      <c r="A724" t="s">
        <v>1907</v>
      </c>
      <c r="B724">
        <v>2019</v>
      </c>
      <c r="C724" t="s">
        <v>3582</v>
      </c>
      <c r="D724" s="17">
        <v>43586</v>
      </c>
      <c r="E724">
        <v>22</v>
      </c>
      <c r="F724" t="s">
        <v>633</v>
      </c>
      <c r="G724" t="s">
        <v>130</v>
      </c>
      <c r="H724" t="s">
        <v>1904</v>
      </c>
      <c r="I724" t="s">
        <v>156</v>
      </c>
      <c r="Q724">
        <v>2</v>
      </c>
      <c r="R724" t="s">
        <v>7521</v>
      </c>
      <c r="S724" t="s">
        <v>655</v>
      </c>
      <c r="T724">
        <v>1</v>
      </c>
      <c r="V724" t="s">
        <v>5075</v>
      </c>
      <c r="W724" t="s">
        <v>272</v>
      </c>
      <c r="X724" t="s">
        <v>365</v>
      </c>
    </row>
    <row r="725" spans="1:25" x14ac:dyDescent="0.25">
      <c r="A725" t="s">
        <v>1909</v>
      </c>
      <c r="B725">
        <v>2019</v>
      </c>
      <c r="C725" t="s">
        <v>3582</v>
      </c>
      <c r="D725" s="17">
        <v>43586</v>
      </c>
      <c r="E725">
        <v>22</v>
      </c>
      <c r="F725" t="s">
        <v>633</v>
      </c>
      <c r="G725" t="s">
        <v>130</v>
      </c>
      <c r="I725" t="s">
        <v>156</v>
      </c>
      <c r="Q725">
        <v>1</v>
      </c>
      <c r="R725" t="s">
        <v>7521</v>
      </c>
      <c r="S725" t="s">
        <v>655</v>
      </c>
      <c r="T725">
        <v>2</v>
      </c>
      <c r="V725" t="s">
        <v>5075</v>
      </c>
      <c r="W725" t="s">
        <v>222</v>
      </c>
      <c r="X725" t="s">
        <v>365</v>
      </c>
    </row>
    <row r="726" spans="1:25" x14ac:dyDescent="0.25">
      <c r="A726" t="s">
        <v>1911</v>
      </c>
      <c r="B726">
        <v>2019</v>
      </c>
      <c r="C726" t="s">
        <v>3582</v>
      </c>
      <c r="D726" s="17">
        <v>43586</v>
      </c>
      <c r="E726">
        <v>22</v>
      </c>
      <c r="F726" t="s">
        <v>633</v>
      </c>
      <c r="G726" t="s">
        <v>130</v>
      </c>
      <c r="I726" t="s">
        <v>156</v>
      </c>
      <c r="Q726">
        <v>1</v>
      </c>
      <c r="R726" t="s">
        <v>7521</v>
      </c>
      <c r="S726" t="s">
        <v>1912</v>
      </c>
      <c r="T726">
        <v>3</v>
      </c>
      <c r="V726" t="s">
        <v>5075</v>
      </c>
      <c r="W726" t="s">
        <v>222</v>
      </c>
      <c r="X726" t="s">
        <v>365</v>
      </c>
    </row>
    <row r="727" spans="1:25" x14ac:dyDescent="0.25">
      <c r="A727" t="s">
        <v>1914</v>
      </c>
      <c r="B727">
        <v>2019</v>
      </c>
      <c r="C727" t="s">
        <v>3582</v>
      </c>
      <c r="D727" s="17">
        <v>43586</v>
      </c>
      <c r="E727">
        <v>22</v>
      </c>
      <c r="F727" t="s">
        <v>633</v>
      </c>
      <c r="G727" t="s">
        <v>130</v>
      </c>
      <c r="H727" t="s">
        <v>1915</v>
      </c>
      <c r="I727" t="s">
        <v>156</v>
      </c>
      <c r="J727" t="s">
        <v>7535</v>
      </c>
      <c r="K727" t="s">
        <v>7678</v>
      </c>
      <c r="L727" t="s">
        <v>7685</v>
      </c>
      <c r="M727" t="s">
        <v>7688</v>
      </c>
      <c r="N727" t="s">
        <v>7575</v>
      </c>
      <c r="O727" t="s">
        <v>8014</v>
      </c>
      <c r="P727" t="s">
        <v>7695</v>
      </c>
      <c r="Q727">
        <v>2</v>
      </c>
      <c r="R727" t="s">
        <v>7521</v>
      </c>
      <c r="S727" t="s">
        <v>1232</v>
      </c>
      <c r="T727">
        <v>21</v>
      </c>
      <c r="V727" t="s">
        <v>5075</v>
      </c>
      <c r="W727" t="s">
        <v>7384</v>
      </c>
      <c r="X727" t="s">
        <v>365</v>
      </c>
      <c r="Y727">
        <v>15</v>
      </c>
    </row>
    <row r="728" spans="1:25" x14ac:dyDescent="0.25">
      <c r="A728" t="s">
        <v>1917</v>
      </c>
      <c r="B728">
        <v>2019</v>
      </c>
      <c r="C728" t="s">
        <v>3582</v>
      </c>
      <c r="D728" s="17">
        <v>43586</v>
      </c>
      <c r="E728">
        <v>22</v>
      </c>
      <c r="F728" t="s">
        <v>633</v>
      </c>
      <c r="G728" t="s">
        <v>130</v>
      </c>
      <c r="I728" t="s">
        <v>156</v>
      </c>
      <c r="Q728">
        <v>2</v>
      </c>
      <c r="R728" t="s">
        <v>7521</v>
      </c>
      <c r="S728" t="s">
        <v>655</v>
      </c>
      <c r="T728">
        <v>2</v>
      </c>
      <c r="V728" t="s">
        <v>5075</v>
      </c>
      <c r="W728" t="s">
        <v>222</v>
      </c>
      <c r="X728" t="s">
        <v>365</v>
      </c>
    </row>
    <row r="729" spans="1:25" x14ac:dyDescent="0.25">
      <c r="A729" t="s">
        <v>1919</v>
      </c>
      <c r="B729">
        <v>2019</v>
      </c>
      <c r="C729" t="s">
        <v>3582</v>
      </c>
      <c r="D729" s="17">
        <v>43586</v>
      </c>
      <c r="E729">
        <v>22</v>
      </c>
      <c r="F729" t="s">
        <v>633</v>
      </c>
      <c r="G729" t="s">
        <v>130</v>
      </c>
      <c r="I729" t="s">
        <v>156</v>
      </c>
      <c r="Q729">
        <v>2</v>
      </c>
      <c r="R729" t="s">
        <v>7521</v>
      </c>
      <c r="S729" t="s">
        <v>741</v>
      </c>
      <c r="T729">
        <v>5</v>
      </c>
      <c r="V729" t="s">
        <v>5075</v>
      </c>
      <c r="W729" t="s">
        <v>222</v>
      </c>
      <c r="X729" t="s">
        <v>365</v>
      </c>
    </row>
    <row r="730" spans="1:25" x14ac:dyDescent="0.25">
      <c r="A730" t="s">
        <v>1921</v>
      </c>
      <c r="B730">
        <v>2019</v>
      </c>
      <c r="C730" t="s">
        <v>3582</v>
      </c>
      <c r="D730" s="17">
        <v>43586</v>
      </c>
      <c r="E730">
        <v>22</v>
      </c>
      <c r="F730" t="s">
        <v>633</v>
      </c>
      <c r="G730" t="s">
        <v>130</v>
      </c>
      <c r="I730" t="s">
        <v>156</v>
      </c>
      <c r="Q730">
        <v>8</v>
      </c>
      <c r="R730" t="s">
        <v>7516</v>
      </c>
      <c r="S730" t="s">
        <v>1922</v>
      </c>
      <c r="T730">
        <v>3</v>
      </c>
      <c r="V730" t="s">
        <v>5075</v>
      </c>
      <c r="W730" t="s">
        <v>222</v>
      </c>
      <c r="X730" t="s">
        <v>365</v>
      </c>
    </row>
    <row r="731" spans="1:25" x14ac:dyDescent="0.25">
      <c r="A731" t="s">
        <v>1924</v>
      </c>
      <c r="B731">
        <v>2019</v>
      </c>
      <c r="C731" t="s">
        <v>3582</v>
      </c>
      <c r="D731" s="17">
        <v>43586</v>
      </c>
      <c r="E731">
        <v>22</v>
      </c>
      <c r="F731" t="s">
        <v>633</v>
      </c>
      <c r="G731" t="s">
        <v>130</v>
      </c>
      <c r="I731" t="s">
        <v>156</v>
      </c>
      <c r="Q731">
        <v>1</v>
      </c>
      <c r="R731" t="s">
        <v>7521</v>
      </c>
      <c r="S731" t="s">
        <v>655</v>
      </c>
      <c r="T731">
        <v>3</v>
      </c>
      <c r="V731" t="s">
        <v>5075</v>
      </c>
      <c r="W731" t="s">
        <v>222</v>
      </c>
      <c r="X731" t="s">
        <v>365</v>
      </c>
    </row>
    <row r="732" spans="1:25" x14ac:dyDescent="0.25">
      <c r="A732" t="s">
        <v>1926</v>
      </c>
      <c r="B732">
        <v>2019</v>
      </c>
      <c r="C732" t="s">
        <v>3582</v>
      </c>
      <c r="D732" s="17">
        <v>43586</v>
      </c>
      <c r="E732">
        <v>22</v>
      </c>
      <c r="F732" t="s">
        <v>633</v>
      </c>
      <c r="G732" t="s">
        <v>130</v>
      </c>
      <c r="I732" t="s">
        <v>156</v>
      </c>
      <c r="Q732">
        <v>2</v>
      </c>
      <c r="R732" t="s">
        <v>7521</v>
      </c>
      <c r="S732" t="s">
        <v>655</v>
      </c>
      <c r="T732">
        <v>1</v>
      </c>
      <c r="V732" t="s">
        <v>5075</v>
      </c>
      <c r="W732" t="s">
        <v>272</v>
      </c>
      <c r="X732" t="s">
        <v>365</v>
      </c>
    </row>
    <row r="733" spans="1:25" x14ac:dyDescent="0.25">
      <c r="A733" t="s">
        <v>1928</v>
      </c>
      <c r="B733">
        <v>2019</v>
      </c>
      <c r="C733" t="s">
        <v>3582</v>
      </c>
      <c r="D733" s="17">
        <v>43586</v>
      </c>
      <c r="E733">
        <v>22</v>
      </c>
      <c r="F733" t="s">
        <v>633</v>
      </c>
      <c r="G733" t="s">
        <v>130</v>
      </c>
      <c r="I733" t="s">
        <v>156</v>
      </c>
      <c r="Q733">
        <v>2</v>
      </c>
      <c r="R733" t="s">
        <v>7521</v>
      </c>
      <c r="S733" t="s">
        <v>655</v>
      </c>
      <c r="T733">
        <v>0</v>
      </c>
      <c r="V733" t="s">
        <v>5075</v>
      </c>
      <c r="W733" t="s">
        <v>365</v>
      </c>
      <c r="X733" t="s">
        <v>365</v>
      </c>
    </row>
    <row r="734" spans="1:25" x14ac:dyDescent="0.25">
      <c r="A734" t="s">
        <v>1932</v>
      </c>
      <c r="B734">
        <v>2019</v>
      </c>
      <c r="C734" t="s">
        <v>3582</v>
      </c>
      <c r="D734" s="17">
        <v>43586</v>
      </c>
      <c r="E734">
        <v>22</v>
      </c>
      <c r="F734" t="s">
        <v>633</v>
      </c>
      <c r="G734" t="s">
        <v>130</v>
      </c>
      <c r="I734" t="s">
        <v>156</v>
      </c>
      <c r="Q734">
        <v>1</v>
      </c>
      <c r="R734" t="s">
        <v>7521</v>
      </c>
      <c r="S734" t="s">
        <v>741</v>
      </c>
      <c r="T734">
        <v>0</v>
      </c>
      <c r="V734" t="s">
        <v>5075</v>
      </c>
      <c r="W734" t="s">
        <v>365</v>
      </c>
      <c r="X734" t="s">
        <v>365</v>
      </c>
    </row>
    <row r="735" spans="1:25" x14ac:dyDescent="0.25">
      <c r="A735" t="s">
        <v>1934</v>
      </c>
      <c r="B735">
        <v>2019</v>
      </c>
      <c r="C735" t="s">
        <v>3582</v>
      </c>
      <c r="D735" s="17">
        <v>43586</v>
      </c>
      <c r="E735">
        <v>22</v>
      </c>
      <c r="F735" t="s">
        <v>633</v>
      </c>
      <c r="G735" t="s">
        <v>130</v>
      </c>
      <c r="I735" t="s">
        <v>156</v>
      </c>
      <c r="Q735">
        <v>1</v>
      </c>
      <c r="R735" t="s">
        <v>7521</v>
      </c>
      <c r="S735" t="s">
        <v>5537</v>
      </c>
      <c r="T735">
        <v>9</v>
      </c>
      <c r="V735" t="s">
        <v>5075</v>
      </c>
      <c r="W735" t="s">
        <v>222</v>
      </c>
      <c r="X735" t="s">
        <v>365</v>
      </c>
    </row>
    <row r="736" spans="1:25" x14ac:dyDescent="0.25">
      <c r="A736" t="s">
        <v>1936</v>
      </c>
      <c r="B736">
        <v>2019</v>
      </c>
      <c r="C736" t="s">
        <v>3582</v>
      </c>
      <c r="D736" s="17">
        <v>43586</v>
      </c>
      <c r="E736">
        <v>22</v>
      </c>
      <c r="F736" t="s">
        <v>633</v>
      </c>
      <c r="G736" t="s">
        <v>130</v>
      </c>
      <c r="I736" t="s">
        <v>156</v>
      </c>
      <c r="Q736">
        <v>1</v>
      </c>
      <c r="R736" t="s">
        <v>7521</v>
      </c>
      <c r="S736" t="s">
        <v>655</v>
      </c>
      <c r="T736">
        <v>0</v>
      </c>
      <c r="V736" t="s">
        <v>5075</v>
      </c>
      <c r="W736" t="s">
        <v>365</v>
      </c>
      <c r="X736" t="s">
        <v>365</v>
      </c>
    </row>
    <row r="737" spans="1:24" x14ac:dyDescent="0.25">
      <c r="A737" t="s">
        <v>1938</v>
      </c>
      <c r="B737">
        <v>2019</v>
      </c>
      <c r="C737" t="s">
        <v>3582</v>
      </c>
      <c r="D737" s="17">
        <v>43586</v>
      </c>
      <c r="E737">
        <v>22</v>
      </c>
      <c r="F737" t="s">
        <v>633</v>
      </c>
      <c r="G737" t="s">
        <v>130</v>
      </c>
      <c r="I737" t="s">
        <v>156</v>
      </c>
      <c r="Q737">
        <v>1</v>
      </c>
      <c r="R737" t="s">
        <v>7521</v>
      </c>
      <c r="S737" t="s">
        <v>655</v>
      </c>
      <c r="T737">
        <v>1</v>
      </c>
      <c r="V737" t="s">
        <v>5075</v>
      </c>
      <c r="W737" t="s">
        <v>272</v>
      </c>
      <c r="X737" t="s">
        <v>365</v>
      </c>
    </row>
    <row r="738" spans="1:24" x14ac:dyDescent="0.25">
      <c r="A738" t="s">
        <v>1940</v>
      </c>
      <c r="B738">
        <v>2019</v>
      </c>
      <c r="C738" t="s">
        <v>3582</v>
      </c>
      <c r="D738" s="17">
        <v>43586</v>
      </c>
      <c r="E738">
        <v>22</v>
      </c>
      <c r="F738" t="s">
        <v>633</v>
      </c>
      <c r="G738" t="s">
        <v>130</v>
      </c>
      <c r="I738" t="s">
        <v>156</v>
      </c>
      <c r="Q738">
        <v>1</v>
      </c>
      <c r="R738" t="s">
        <v>7521</v>
      </c>
      <c r="S738" t="s">
        <v>655</v>
      </c>
      <c r="T738">
        <v>0</v>
      </c>
      <c r="V738" t="s">
        <v>5075</v>
      </c>
      <c r="W738" t="s">
        <v>365</v>
      </c>
      <c r="X738" t="s">
        <v>365</v>
      </c>
    </row>
    <row r="739" spans="1:24" x14ac:dyDescent="0.25">
      <c r="A739" t="s">
        <v>1942</v>
      </c>
      <c r="B739">
        <v>2019</v>
      </c>
      <c r="C739" t="s">
        <v>3582</v>
      </c>
      <c r="D739" s="17">
        <v>43586</v>
      </c>
      <c r="E739">
        <v>22</v>
      </c>
      <c r="F739" t="s">
        <v>633</v>
      </c>
      <c r="G739" t="s">
        <v>130</v>
      </c>
      <c r="I739" t="s">
        <v>156</v>
      </c>
      <c r="Q739">
        <v>1</v>
      </c>
      <c r="R739" t="s">
        <v>7521</v>
      </c>
      <c r="S739" t="s">
        <v>655</v>
      </c>
      <c r="T739">
        <v>2</v>
      </c>
      <c r="V739" t="s">
        <v>5075</v>
      </c>
      <c r="W739" t="s">
        <v>222</v>
      </c>
      <c r="X739" t="s">
        <v>365</v>
      </c>
    </row>
    <row r="740" spans="1:24" x14ac:dyDescent="0.25">
      <c r="A740" t="s">
        <v>1944</v>
      </c>
      <c r="B740">
        <v>2019</v>
      </c>
      <c r="C740" t="s">
        <v>3582</v>
      </c>
      <c r="D740" s="17">
        <v>43586</v>
      </c>
      <c r="E740">
        <v>22</v>
      </c>
      <c r="F740" t="s">
        <v>633</v>
      </c>
      <c r="G740" t="s">
        <v>130</v>
      </c>
      <c r="I740" t="s">
        <v>156</v>
      </c>
      <c r="Q740">
        <v>1</v>
      </c>
      <c r="R740" t="s">
        <v>7521</v>
      </c>
      <c r="S740" t="s">
        <v>655</v>
      </c>
      <c r="T740">
        <v>1</v>
      </c>
      <c r="V740" t="s">
        <v>5075</v>
      </c>
      <c r="W740" t="s">
        <v>272</v>
      </c>
      <c r="X740" t="s">
        <v>365</v>
      </c>
    </row>
    <row r="741" spans="1:24" x14ac:dyDescent="0.25">
      <c r="A741" t="s">
        <v>1946</v>
      </c>
      <c r="B741">
        <v>2019</v>
      </c>
      <c r="C741" t="s">
        <v>3582</v>
      </c>
      <c r="D741" s="17">
        <v>43586</v>
      </c>
      <c r="E741">
        <v>22</v>
      </c>
      <c r="F741" t="s">
        <v>633</v>
      </c>
      <c r="G741" t="s">
        <v>130</v>
      </c>
      <c r="I741" t="s">
        <v>156</v>
      </c>
      <c r="Q741">
        <v>2</v>
      </c>
      <c r="R741" t="s">
        <v>7521</v>
      </c>
      <c r="S741" t="s">
        <v>655</v>
      </c>
      <c r="T741">
        <v>3</v>
      </c>
      <c r="V741" t="s">
        <v>5075</v>
      </c>
      <c r="W741" t="s">
        <v>222</v>
      </c>
      <c r="X741" t="s">
        <v>365</v>
      </c>
    </row>
    <row r="742" spans="1:24" x14ac:dyDescent="0.25">
      <c r="A742" t="s">
        <v>1948</v>
      </c>
      <c r="B742">
        <v>2019</v>
      </c>
      <c r="C742" t="s">
        <v>3582</v>
      </c>
      <c r="D742" s="17">
        <v>43586</v>
      </c>
      <c r="E742">
        <v>22</v>
      </c>
      <c r="F742" t="s">
        <v>633</v>
      </c>
      <c r="G742" t="s">
        <v>130</v>
      </c>
      <c r="H742" t="s">
        <v>1950</v>
      </c>
      <c r="I742" t="s">
        <v>156</v>
      </c>
      <c r="Q742">
        <v>1</v>
      </c>
      <c r="R742" t="s">
        <v>7521</v>
      </c>
      <c r="S742" t="s">
        <v>655</v>
      </c>
      <c r="T742">
        <v>2</v>
      </c>
      <c r="U742" t="s">
        <v>1949</v>
      </c>
      <c r="V742" t="s">
        <v>5075</v>
      </c>
      <c r="W742" t="s">
        <v>222</v>
      </c>
      <c r="X742" t="s">
        <v>365</v>
      </c>
    </row>
    <row r="743" spans="1:24" x14ac:dyDescent="0.25">
      <c r="A743" t="s">
        <v>1952</v>
      </c>
      <c r="B743">
        <v>2019</v>
      </c>
      <c r="C743" t="s">
        <v>3582</v>
      </c>
      <c r="D743" s="17">
        <v>43586</v>
      </c>
      <c r="E743">
        <v>22</v>
      </c>
      <c r="F743" t="s">
        <v>633</v>
      </c>
      <c r="G743" t="s">
        <v>130</v>
      </c>
      <c r="I743" t="s">
        <v>156</v>
      </c>
      <c r="Q743">
        <v>1</v>
      </c>
      <c r="R743" t="s">
        <v>7521</v>
      </c>
      <c r="S743" t="s">
        <v>655</v>
      </c>
      <c r="T743">
        <v>2</v>
      </c>
      <c r="V743" t="s">
        <v>5075</v>
      </c>
      <c r="W743" t="s">
        <v>222</v>
      </c>
      <c r="X743" t="s">
        <v>365</v>
      </c>
    </row>
    <row r="744" spans="1:24" x14ac:dyDescent="0.25">
      <c r="A744" t="s">
        <v>1954</v>
      </c>
      <c r="B744">
        <v>2019</v>
      </c>
      <c r="C744" t="s">
        <v>3582</v>
      </c>
      <c r="D744" s="17">
        <v>43586</v>
      </c>
      <c r="E744">
        <v>22</v>
      </c>
      <c r="F744" t="s">
        <v>633</v>
      </c>
      <c r="G744" t="s">
        <v>130</v>
      </c>
      <c r="I744" t="s">
        <v>156</v>
      </c>
      <c r="Q744">
        <v>1</v>
      </c>
      <c r="R744" t="s">
        <v>7521</v>
      </c>
      <c r="S744" t="s">
        <v>655</v>
      </c>
      <c r="T744">
        <v>0</v>
      </c>
      <c r="V744" t="s">
        <v>5075</v>
      </c>
      <c r="W744" t="s">
        <v>365</v>
      </c>
      <c r="X744" t="s">
        <v>365</v>
      </c>
    </row>
    <row r="745" spans="1:24" x14ac:dyDescent="0.25">
      <c r="A745" t="s">
        <v>1956</v>
      </c>
      <c r="B745">
        <v>2019</v>
      </c>
      <c r="C745" t="s">
        <v>3582</v>
      </c>
      <c r="D745" s="17">
        <v>43586</v>
      </c>
      <c r="E745">
        <v>22</v>
      </c>
      <c r="F745" t="s">
        <v>633</v>
      </c>
      <c r="G745" t="s">
        <v>130</v>
      </c>
      <c r="I745" t="s">
        <v>156</v>
      </c>
      <c r="Q745">
        <v>1</v>
      </c>
      <c r="R745" t="s">
        <v>7521</v>
      </c>
      <c r="S745" t="s">
        <v>655</v>
      </c>
      <c r="T745">
        <v>0</v>
      </c>
      <c r="V745" t="s">
        <v>5075</v>
      </c>
      <c r="W745" t="s">
        <v>365</v>
      </c>
      <c r="X745" t="s">
        <v>365</v>
      </c>
    </row>
    <row r="746" spans="1:24" x14ac:dyDescent="0.25">
      <c r="A746" t="s">
        <v>1958</v>
      </c>
      <c r="B746">
        <v>2019</v>
      </c>
      <c r="C746" t="s">
        <v>3582</v>
      </c>
      <c r="D746" s="17">
        <v>43586</v>
      </c>
      <c r="E746">
        <v>22</v>
      </c>
      <c r="F746" t="s">
        <v>633</v>
      </c>
      <c r="G746" t="s">
        <v>130</v>
      </c>
      <c r="I746" t="s">
        <v>156</v>
      </c>
      <c r="Q746">
        <v>2</v>
      </c>
      <c r="R746" t="s">
        <v>7521</v>
      </c>
      <c r="S746" t="s">
        <v>655</v>
      </c>
      <c r="T746">
        <v>0</v>
      </c>
      <c r="V746" t="s">
        <v>5075</v>
      </c>
      <c r="W746" t="s">
        <v>365</v>
      </c>
      <c r="X746" t="s">
        <v>365</v>
      </c>
    </row>
    <row r="747" spans="1:24" x14ac:dyDescent="0.25">
      <c r="A747" t="s">
        <v>1960</v>
      </c>
      <c r="B747">
        <v>2019</v>
      </c>
      <c r="C747" t="s">
        <v>3582</v>
      </c>
      <c r="D747" s="17">
        <v>43586</v>
      </c>
      <c r="E747">
        <v>22</v>
      </c>
      <c r="F747" t="s">
        <v>633</v>
      </c>
      <c r="G747" t="s">
        <v>130</v>
      </c>
      <c r="I747" t="s">
        <v>156</v>
      </c>
      <c r="Q747">
        <v>3</v>
      </c>
      <c r="R747" t="s">
        <v>7521</v>
      </c>
      <c r="S747" t="s">
        <v>1961</v>
      </c>
      <c r="T747">
        <v>2</v>
      </c>
      <c r="V747" t="s">
        <v>5075</v>
      </c>
      <c r="W747" t="s">
        <v>222</v>
      </c>
      <c r="X747" t="s">
        <v>365</v>
      </c>
    </row>
    <row r="748" spans="1:24" x14ac:dyDescent="0.25">
      <c r="A748" t="s">
        <v>1963</v>
      </c>
      <c r="B748">
        <v>2019</v>
      </c>
      <c r="C748" t="s">
        <v>3582</v>
      </c>
      <c r="D748" s="17">
        <v>43586</v>
      </c>
      <c r="E748">
        <v>22</v>
      </c>
      <c r="F748" t="s">
        <v>633</v>
      </c>
      <c r="G748" t="s">
        <v>130</v>
      </c>
      <c r="I748" t="s">
        <v>156</v>
      </c>
      <c r="Q748">
        <v>1</v>
      </c>
      <c r="R748" t="s">
        <v>7521</v>
      </c>
      <c r="S748" t="s">
        <v>655</v>
      </c>
      <c r="T748">
        <v>1</v>
      </c>
      <c r="V748" t="s">
        <v>5075</v>
      </c>
      <c r="W748" t="s">
        <v>272</v>
      </c>
      <c r="X748" t="s">
        <v>365</v>
      </c>
    </row>
    <row r="749" spans="1:24" x14ac:dyDescent="0.25">
      <c r="A749" t="s">
        <v>1965</v>
      </c>
      <c r="B749">
        <v>2019</v>
      </c>
      <c r="C749" t="s">
        <v>3582</v>
      </c>
      <c r="D749" s="17">
        <v>43586</v>
      </c>
      <c r="E749">
        <v>22</v>
      </c>
      <c r="F749" t="s">
        <v>633</v>
      </c>
      <c r="G749" t="s">
        <v>130</v>
      </c>
      <c r="I749" t="s">
        <v>156</v>
      </c>
      <c r="Q749">
        <v>3</v>
      </c>
      <c r="R749" t="s">
        <v>7521</v>
      </c>
      <c r="S749" t="s">
        <v>655</v>
      </c>
      <c r="T749">
        <v>0</v>
      </c>
      <c r="V749" t="s">
        <v>5075</v>
      </c>
      <c r="W749" t="s">
        <v>365</v>
      </c>
      <c r="X749" t="s">
        <v>365</v>
      </c>
    </row>
    <row r="750" spans="1:24" x14ac:dyDescent="0.25">
      <c r="A750" t="s">
        <v>1967</v>
      </c>
      <c r="B750">
        <v>2019</v>
      </c>
      <c r="C750" t="s">
        <v>3582</v>
      </c>
      <c r="D750" s="17">
        <v>43586</v>
      </c>
      <c r="E750">
        <v>22</v>
      </c>
      <c r="F750" t="s">
        <v>633</v>
      </c>
      <c r="G750" t="s">
        <v>130</v>
      </c>
      <c r="I750" t="s">
        <v>156</v>
      </c>
      <c r="Q750">
        <v>7</v>
      </c>
      <c r="R750" t="s">
        <v>7516</v>
      </c>
      <c r="S750" t="s">
        <v>1968</v>
      </c>
      <c r="T750">
        <v>10</v>
      </c>
      <c r="V750" t="s">
        <v>5075</v>
      </c>
      <c r="W750" t="s">
        <v>222</v>
      </c>
      <c r="X750" t="s">
        <v>365</v>
      </c>
    </row>
    <row r="751" spans="1:24" x14ac:dyDescent="0.25">
      <c r="A751" t="s">
        <v>1970</v>
      </c>
      <c r="B751">
        <v>2019</v>
      </c>
      <c r="C751" t="s">
        <v>3582</v>
      </c>
      <c r="D751" s="17">
        <v>43586</v>
      </c>
      <c r="E751">
        <v>22</v>
      </c>
      <c r="F751" t="s">
        <v>633</v>
      </c>
      <c r="G751" t="s">
        <v>130</v>
      </c>
      <c r="I751" t="s">
        <v>156</v>
      </c>
      <c r="Q751">
        <v>1</v>
      </c>
      <c r="R751" t="s">
        <v>7521</v>
      </c>
      <c r="S751" t="s">
        <v>655</v>
      </c>
      <c r="T751">
        <v>0</v>
      </c>
      <c r="V751" t="s">
        <v>5075</v>
      </c>
      <c r="W751" t="s">
        <v>365</v>
      </c>
      <c r="X751" t="s">
        <v>365</v>
      </c>
    </row>
    <row r="752" spans="1:24" x14ac:dyDescent="0.25">
      <c r="A752" t="s">
        <v>1971</v>
      </c>
      <c r="B752">
        <v>2019</v>
      </c>
      <c r="C752" t="s">
        <v>3582</v>
      </c>
      <c r="D752" s="17">
        <v>43586</v>
      </c>
      <c r="E752">
        <v>22</v>
      </c>
      <c r="F752" t="s">
        <v>633</v>
      </c>
      <c r="G752" t="s">
        <v>130</v>
      </c>
      <c r="I752" t="s">
        <v>156</v>
      </c>
      <c r="Q752">
        <v>1</v>
      </c>
      <c r="R752" t="s">
        <v>7521</v>
      </c>
      <c r="S752" t="s">
        <v>1972</v>
      </c>
      <c r="T752">
        <v>2</v>
      </c>
      <c r="V752" t="s">
        <v>5075</v>
      </c>
      <c r="W752" t="s">
        <v>222</v>
      </c>
      <c r="X752" t="s">
        <v>365</v>
      </c>
    </row>
    <row r="753" spans="1:24" x14ac:dyDescent="0.25">
      <c r="A753" t="s">
        <v>1974</v>
      </c>
      <c r="B753">
        <v>2019</v>
      </c>
      <c r="C753" t="s">
        <v>3582</v>
      </c>
      <c r="D753" s="17">
        <v>43586</v>
      </c>
      <c r="E753">
        <v>22</v>
      </c>
      <c r="F753" t="s">
        <v>633</v>
      </c>
      <c r="G753" t="s">
        <v>130</v>
      </c>
      <c r="I753" t="s">
        <v>156</v>
      </c>
      <c r="Q753">
        <v>1</v>
      </c>
      <c r="R753" t="s">
        <v>7521</v>
      </c>
      <c r="S753" t="s">
        <v>655</v>
      </c>
      <c r="T753">
        <v>0</v>
      </c>
      <c r="V753" t="s">
        <v>5075</v>
      </c>
      <c r="W753" t="s">
        <v>365</v>
      </c>
      <c r="X753" t="s">
        <v>365</v>
      </c>
    </row>
    <row r="754" spans="1:24" x14ac:dyDescent="0.25">
      <c r="A754" t="s">
        <v>1976</v>
      </c>
      <c r="B754">
        <v>2019</v>
      </c>
      <c r="C754" t="s">
        <v>3582</v>
      </c>
      <c r="D754" s="17">
        <v>43586</v>
      </c>
      <c r="E754">
        <v>22</v>
      </c>
      <c r="F754" t="s">
        <v>633</v>
      </c>
      <c r="G754" t="s">
        <v>130</v>
      </c>
      <c r="I754" t="s">
        <v>156</v>
      </c>
      <c r="Q754">
        <v>1</v>
      </c>
      <c r="R754" t="s">
        <v>7521</v>
      </c>
      <c r="S754" t="s">
        <v>655</v>
      </c>
      <c r="T754">
        <v>0</v>
      </c>
      <c r="V754" t="s">
        <v>5075</v>
      </c>
      <c r="W754" t="s">
        <v>365</v>
      </c>
      <c r="X754" t="s">
        <v>365</v>
      </c>
    </row>
    <row r="755" spans="1:24" x14ac:dyDescent="0.25">
      <c r="A755" t="s">
        <v>1978</v>
      </c>
      <c r="B755">
        <v>2019</v>
      </c>
      <c r="C755" t="s">
        <v>3582</v>
      </c>
      <c r="D755" s="17">
        <v>43586</v>
      </c>
      <c r="E755">
        <v>22</v>
      </c>
      <c r="F755" t="s">
        <v>633</v>
      </c>
      <c r="G755" t="s">
        <v>130</v>
      </c>
      <c r="I755" t="s">
        <v>156</v>
      </c>
      <c r="Q755">
        <v>1</v>
      </c>
      <c r="R755" t="s">
        <v>7521</v>
      </c>
      <c r="S755" t="s">
        <v>655</v>
      </c>
      <c r="T755">
        <v>0</v>
      </c>
      <c r="V755" t="s">
        <v>5075</v>
      </c>
      <c r="W755" t="s">
        <v>365</v>
      </c>
      <c r="X755" t="s">
        <v>365</v>
      </c>
    </row>
    <row r="756" spans="1:24" x14ac:dyDescent="0.25">
      <c r="A756" t="s">
        <v>1980</v>
      </c>
      <c r="B756">
        <v>2019</v>
      </c>
      <c r="C756" t="s">
        <v>3582</v>
      </c>
      <c r="D756" s="17">
        <v>43586</v>
      </c>
      <c r="E756">
        <v>22</v>
      </c>
      <c r="F756" t="s">
        <v>633</v>
      </c>
      <c r="G756" t="s">
        <v>130</v>
      </c>
      <c r="I756" t="s">
        <v>156</v>
      </c>
      <c r="Q756">
        <v>3</v>
      </c>
      <c r="R756" t="s">
        <v>7521</v>
      </c>
      <c r="S756" t="s">
        <v>741</v>
      </c>
      <c r="T756">
        <v>1</v>
      </c>
      <c r="V756" t="s">
        <v>5075</v>
      </c>
      <c r="W756" t="s">
        <v>272</v>
      </c>
      <c r="X756" t="s">
        <v>365</v>
      </c>
    </row>
    <row r="757" spans="1:24" x14ac:dyDescent="0.25">
      <c r="A757" t="s">
        <v>1982</v>
      </c>
      <c r="B757">
        <v>2019</v>
      </c>
      <c r="C757" t="s">
        <v>3582</v>
      </c>
      <c r="D757" s="17">
        <v>43586</v>
      </c>
      <c r="E757">
        <v>22</v>
      </c>
      <c r="F757" t="s">
        <v>633</v>
      </c>
      <c r="G757" t="s">
        <v>130</v>
      </c>
      <c r="I757" t="s">
        <v>156</v>
      </c>
      <c r="Q757">
        <v>3</v>
      </c>
      <c r="R757" t="s">
        <v>7521</v>
      </c>
      <c r="S757" t="s">
        <v>655</v>
      </c>
      <c r="T757">
        <v>0</v>
      </c>
      <c r="V757" t="s">
        <v>5075</v>
      </c>
      <c r="W757" t="s">
        <v>365</v>
      </c>
      <c r="X757" t="s">
        <v>365</v>
      </c>
    </row>
    <row r="758" spans="1:24" x14ac:dyDescent="0.25">
      <c r="A758" t="s">
        <v>1984</v>
      </c>
      <c r="B758">
        <v>2019</v>
      </c>
      <c r="C758" t="s">
        <v>3582</v>
      </c>
      <c r="D758" s="17">
        <v>43586</v>
      </c>
      <c r="E758">
        <v>22</v>
      </c>
      <c r="F758" t="s">
        <v>633</v>
      </c>
      <c r="G758" t="s">
        <v>130</v>
      </c>
      <c r="I758" t="s">
        <v>156</v>
      </c>
      <c r="Q758">
        <v>1</v>
      </c>
      <c r="R758" t="s">
        <v>7521</v>
      </c>
      <c r="S758" t="s">
        <v>655</v>
      </c>
      <c r="T758">
        <v>0</v>
      </c>
      <c r="V758" t="s">
        <v>5075</v>
      </c>
      <c r="W758" t="s">
        <v>365</v>
      </c>
      <c r="X758" t="s">
        <v>365</v>
      </c>
    </row>
    <row r="759" spans="1:24" x14ac:dyDescent="0.25">
      <c r="A759" t="s">
        <v>1986</v>
      </c>
      <c r="B759">
        <v>2019</v>
      </c>
      <c r="C759" t="s">
        <v>3582</v>
      </c>
      <c r="D759" s="17">
        <v>43586</v>
      </c>
      <c r="E759">
        <v>22</v>
      </c>
      <c r="F759" t="s">
        <v>633</v>
      </c>
      <c r="G759" t="s">
        <v>130</v>
      </c>
      <c r="I759" t="s">
        <v>156</v>
      </c>
      <c r="Q759">
        <v>1</v>
      </c>
      <c r="R759" t="s">
        <v>7521</v>
      </c>
      <c r="S759" t="s">
        <v>655</v>
      </c>
      <c r="T759">
        <v>0</v>
      </c>
      <c r="V759" t="s">
        <v>5075</v>
      </c>
      <c r="W759" t="s">
        <v>365</v>
      </c>
      <c r="X759" t="s">
        <v>365</v>
      </c>
    </row>
    <row r="760" spans="1:24" x14ac:dyDescent="0.25">
      <c r="A760" t="s">
        <v>1988</v>
      </c>
      <c r="B760">
        <v>2019</v>
      </c>
      <c r="C760" t="s">
        <v>3600</v>
      </c>
      <c r="D760" s="17">
        <v>43556</v>
      </c>
      <c r="E760">
        <v>23</v>
      </c>
      <c r="F760" t="s">
        <v>633</v>
      </c>
      <c r="G760" t="s">
        <v>130</v>
      </c>
      <c r="I760" t="s">
        <v>156</v>
      </c>
      <c r="Q760">
        <v>2</v>
      </c>
      <c r="R760" t="s">
        <v>7521</v>
      </c>
      <c r="S760" t="s">
        <v>655</v>
      </c>
      <c r="T760">
        <v>1</v>
      </c>
      <c r="V760" t="s">
        <v>5075</v>
      </c>
      <c r="W760" t="s">
        <v>272</v>
      </c>
      <c r="X760" t="s">
        <v>365</v>
      </c>
    </row>
    <row r="761" spans="1:24" x14ac:dyDescent="0.25">
      <c r="A761" t="s">
        <v>1990</v>
      </c>
      <c r="B761">
        <v>2019</v>
      </c>
      <c r="C761" t="s">
        <v>3600</v>
      </c>
      <c r="D761" s="17">
        <v>43556</v>
      </c>
      <c r="E761">
        <v>23</v>
      </c>
      <c r="F761" t="s">
        <v>633</v>
      </c>
      <c r="G761" t="s">
        <v>130</v>
      </c>
      <c r="I761" t="s">
        <v>156</v>
      </c>
      <c r="Q761">
        <v>2</v>
      </c>
      <c r="R761" t="s">
        <v>7521</v>
      </c>
      <c r="S761" t="s">
        <v>1203</v>
      </c>
      <c r="T761">
        <v>1</v>
      </c>
      <c r="V761" t="s">
        <v>5075</v>
      </c>
      <c r="W761" t="s">
        <v>272</v>
      </c>
      <c r="X761" t="s">
        <v>365</v>
      </c>
    </row>
    <row r="762" spans="1:24" x14ac:dyDescent="0.25">
      <c r="A762" t="s">
        <v>1992</v>
      </c>
      <c r="B762">
        <v>2019</v>
      </c>
      <c r="C762" t="s">
        <v>3600</v>
      </c>
      <c r="D762" s="17">
        <v>43556</v>
      </c>
      <c r="E762">
        <v>23</v>
      </c>
      <c r="F762" t="s">
        <v>633</v>
      </c>
      <c r="G762" t="s">
        <v>130</v>
      </c>
      <c r="I762" t="s">
        <v>156</v>
      </c>
      <c r="Q762">
        <v>2</v>
      </c>
      <c r="R762" t="s">
        <v>7521</v>
      </c>
      <c r="S762" t="s">
        <v>655</v>
      </c>
      <c r="T762">
        <v>5</v>
      </c>
      <c r="V762" t="s">
        <v>5075</v>
      </c>
      <c r="W762" t="s">
        <v>222</v>
      </c>
      <c r="X762" t="s">
        <v>365</v>
      </c>
    </row>
    <row r="763" spans="1:24" x14ac:dyDescent="0.25">
      <c r="A763" t="s">
        <v>1994</v>
      </c>
      <c r="B763">
        <v>2019</v>
      </c>
      <c r="C763" t="s">
        <v>3600</v>
      </c>
      <c r="D763" s="17">
        <v>43556</v>
      </c>
      <c r="E763">
        <v>23</v>
      </c>
      <c r="F763" t="s">
        <v>633</v>
      </c>
      <c r="G763" t="s">
        <v>130</v>
      </c>
      <c r="I763" t="s">
        <v>156</v>
      </c>
      <c r="Q763">
        <v>1</v>
      </c>
      <c r="R763" t="s">
        <v>7521</v>
      </c>
      <c r="S763" t="s">
        <v>1327</v>
      </c>
      <c r="T763">
        <v>2</v>
      </c>
      <c r="V763" t="s">
        <v>5075</v>
      </c>
      <c r="W763" t="s">
        <v>222</v>
      </c>
      <c r="X763" t="s">
        <v>365</v>
      </c>
    </row>
    <row r="764" spans="1:24" x14ac:dyDescent="0.25">
      <c r="A764" t="s">
        <v>1996</v>
      </c>
      <c r="B764">
        <v>2019</v>
      </c>
      <c r="C764" t="s">
        <v>3600</v>
      </c>
      <c r="D764" s="17">
        <v>43556</v>
      </c>
      <c r="E764">
        <v>23</v>
      </c>
      <c r="F764" t="s">
        <v>633</v>
      </c>
      <c r="G764" t="s">
        <v>130</v>
      </c>
      <c r="I764" t="s">
        <v>156</v>
      </c>
      <c r="Q764">
        <v>1</v>
      </c>
      <c r="R764" t="s">
        <v>7521</v>
      </c>
      <c r="S764" t="s">
        <v>655</v>
      </c>
      <c r="T764">
        <v>0</v>
      </c>
      <c r="V764" t="s">
        <v>5075</v>
      </c>
      <c r="W764" t="s">
        <v>365</v>
      </c>
      <c r="X764" t="s">
        <v>365</v>
      </c>
    </row>
    <row r="765" spans="1:24" x14ac:dyDescent="0.25">
      <c r="A765" t="s">
        <v>1998</v>
      </c>
      <c r="B765">
        <v>2019</v>
      </c>
      <c r="C765" t="s">
        <v>3600</v>
      </c>
      <c r="D765" s="17">
        <v>43556</v>
      </c>
      <c r="E765">
        <v>23</v>
      </c>
      <c r="F765" t="s">
        <v>633</v>
      </c>
      <c r="G765" t="s">
        <v>130</v>
      </c>
      <c r="I765" t="s">
        <v>156</v>
      </c>
      <c r="Q765">
        <v>1</v>
      </c>
      <c r="R765" t="s">
        <v>7521</v>
      </c>
      <c r="S765" t="s">
        <v>655</v>
      </c>
      <c r="T765">
        <v>0</v>
      </c>
      <c r="V765" t="s">
        <v>5075</v>
      </c>
      <c r="W765" t="s">
        <v>365</v>
      </c>
      <c r="X765" t="s">
        <v>365</v>
      </c>
    </row>
    <row r="766" spans="1:24" x14ac:dyDescent="0.25">
      <c r="A766" t="s">
        <v>2000</v>
      </c>
      <c r="B766">
        <v>2019</v>
      </c>
      <c r="C766" t="s">
        <v>3600</v>
      </c>
      <c r="D766" s="17">
        <v>43556</v>
      </c>
      <c r="E766">
        <v>23</v>
      </c>
      <c r="F766" t="s">
        <v>633</v>
      </c>
      <c r="G766" t="s">
        <v>130</v>
      </c>
      <c r="I766" t="s">
        <v>156</v>
      </c>
      <c r="Q766">
        <v>1</v>
      </c>
      <c r="R766" t="s">
        <v>7521</v>
      </c>
      <c r="S766" t="s">
        <v>655</v>
      </c>
      <c r="T766">
        <v>3</v>
      </c>
      <c r="U766" t="s">
        <v>1702</v>
      </c>
      <c r="V766" t="s">
        <v>5075</v>
      </c>
      <c r="W766" t="s">
        <v>222</v>
      </c>
      <c r="X766" t="s">
        <v>365</v>
      </c>
    </row>
    <row r="767" spans="1:24" x14ac:dyDescent="0.25">
      <c r="A767" t="s">
        <v>2002</v>
      </c>
      <c r="B767">
        <v>2019</v>
      </c>
      <c r="C767" t="s">
        <v>3600</v>
      </c>
      <c r="D767" s="17">
        <v>43556</v>
      </c>
      <c r="E767">
        <v>23</v>
      </c>
      <c r="F767" t="s">
        <v>633</v>
      </c>
      <c r="G767" t="s">
        <v>130</v>
      </c>
      <c r="I767" t="s">
        <v>156</v>
      </c>
      <c r="Q767">
        <v>1</v>
      </c>
      <c r="R767" t="s">
        <v>7521</v>
      </c>
      <c r="S767" t="s">
        <v>655</v>
      </c>
      <c r="T767">
        <v>0</v>
      </c>
      <c r="V767" t="s">
        <v>5075</v>
      </c>
      <c r="W767" t="s">
        <v>365</v>
      </c>
      <c r="X767" t="s">
        <v>365</v>
      </c>
    </row>
    <row r="768" spans="1:24" x14ac:dyDescent="0.25">
      <c r="A768" t="s">
        <v>2004</v>
      </c>
      <c r="B768">
        <v>2019</v>
      </c>
      <c r="C768" t="s">
        <v>3600</v>
      </c>
      <c r="D768" s="17">
        <v>43556</v>
      </c>
      <c r="E768">
        <v>23</v>
      </c>
      <c r="F768" t="s">
        <v>633</v>
      </c>
      <c r="G768" t="s">
        <v>130</v>
      </c>
      <c r="I768" t="s">
        <v>156</v>
      </c>
      <c r="Q768">
        <v>1</v>
      </c>
      <c r="R768" t="s">
        <v>7521</v>
      </c>
      <c r="S768" t="s">
        <v>2005</v>
      </c>
      <c r="T768">
        <v>1</v>
      </c>
      <c r="V768" t="s">
        <v>5075</v>
      </c>
      <c r="W768" t="s">
        <v>272</v>
      </c>
      <c r="X768" t="s">
        <v>365</v>
      </c>
    </row>
    <row r="769" spans="1:25" x14ac:dyDescent="0.25">
      <c r="A769" t="s">
        <v>2007</v>
      </c>
      <c r="B769">
        <v>2019</v>
      </c>
      <c r="C769" t="s">
        <v>3600</v>
      </c>
      <c r="D769" s="17">
        <v>43556</v>
      </c>
      <c r="E769">
        <v>23</v>
      </c>
      <c r="F769" t="s">
        <v>633</v>
      </c>
      <c r="G769" t="s">
        <v>130</v>
      </c>
      <c r="I769" t="s">
        <v>156</v>
      </c>
      <c r="Q769">
        <v>1</v>
      </c>
      <c r="R769" t="s">
        <v>7521</v>
      </c>
      <c r="S769" t="s">
        <v>655</v>
      </c>
      <c r="T769">
        <v>2</v>
      </c>
      <c r="V769" t="s">
        <v>5075</v>
      </c>
      <c r="W769" t="s">
        <v>222</v>
      </c>
      <c r="X769" t="s">
        <v>365</v>
      </c>
    </row>
    <row r="770" spans="1:25" x14ac:dyDescent="0.25">
      <c r="A770" t="s">
        <v>2009</v>
      </c>
      <c r="B770">
        <v>2019</v>
      </c>
      <c r="C770" t="s">
        <v>3600</v>
      </c>
      <c r="D770" s="17">
        <v>43556</v>
      </c>
      <c r="E770">
        <v>23</v>
      </c>
      <c r="F770" t="s">
        <v>633</v>
      </c>
      <c r="G770" t="s">
        <v>130</v>
      </c>
      <c r="I770" t="s">
        <v>156</v>
      </c>
      <c r="Q770">
        <v>2</v>
      </c>
      <c r="R770" t="s">
        <v>7521</v>
      </c>
      <c r="S770" t="s">
        <v>2010</v>
      </c>
      <c r="T770">
        <v>5</v>
      </c>
      <c r="V770" t="s">
        <v>5075</v>
      </c>
      <c r="W770" t="s">
        <v>222</v>
      </c>
      <c r="X770" t="s">
        <v>365</v>
      </c>
    </row>
    <row r="771" spans="1:25" x14ac:dyDescent="0.25">
      <c r="A771" t="s">
        <v>2015</v>
      </c>
      <c r="B771">
        <v>2019</v>
      </c>
      <c r="C771" t="s">
        <v>3600</v>
      </c>
      <c r="D771" s="17">
        <v>43556</v>
      </c>
      <c r="E771">
        <v>23</v>
      </c>
      <c r="F771" t="s">
        <v>633</v>
      </c>
      <c r="G771" t="s">
        <v>130</v>
      </c>
      <c r="I771" t="s">
        <v>156</v>
      </c>
      <c r="Q771">
        <v>3</v>
      </c>
      <c r="R771" t="s">
        <v>7521</v>
      </c>
      <c r="S771" t="s">
        <v>2016</v>
      </c>
      <c r="T771">
        <v>3</v>
      </c>
      <c r="V771" t="s">
        <v>5075</v>
      </c>
      <c r="W771" t="s">
        <v>222</v>
      </c>
      <c r="X771" t="s">
        <v>365</v>
      </c>
    </row>
    <row r="772" spans="1:25" x14ac:dyDescent="0.25">
      <c r="A772" t="s">
        <v>2020</v>
      </c>
      <c r="B772">
        <v>2019</v>
      </c>
      <c r="C772" t="s">
        <v>3600</v>
      </c>
      <c r="D772" s="17">
        <v>43556</v>
      </c>
      <c r="E772">
        <v>23</v>
      </c>
      <c r="F772" t="s">
        <v>633</v>
      </c>
      <c r="G772" t="s">
        <v>130</v>
      </c>
      <c r="I772" t="s">
        <v>156</v>
      </c>
      <c r="Q772">
        <v>1</v>
      </c>
      <c r="R772" t="s">
        <v>7521</v>
      </c>
      <c r="S772" t="s">
        <v>655</v>
      </c>
      <c r="T772">
        <v>0</v>
      </c>
      <c r="V772" t="s">
        <v>5075</v>
      </c>
      <c r="W772" t="s">
        <v>365</v>
      </c>
      <c r="X772" t="s">
        <v>365</v>
      </c>
    </row>
    <row r="773" spans="1:25" x14ac:dyDescent="0.25">
      <c r="A773" t="s">
        <v>2022</v>
      </c>
      <c r="B773">
        <v>2019</v>
      </c>
      <c r="C773" t="s">
        <v>3600</v>
      </c>
      <c r="D773" s="17">
        <v>43556</v>
      </c>
      <c r="E773">
        <v>23</v>
      </c>
      <c r="F773" t="s">
        <v>633</v>
      </c>
      <c r="G773" t="s">
        <v>130</v>
      </c>
      <c r="I773" t="s">
        <v>156</v>
      </c>
      <c r="J773" t="s">
        <v>7571</v>
      </c>
      <c r="K773" t="s">
        <v>7678</v>
      </c>
      <c r="L773" t="s">
        <v>7684</v>
      </c>
      <c r="M773" t="s">
        <v>357</v>
      </c>
      <c r="N773" t="s">
        <v>7556</v>
      </c>
      <c r="O773" t="s">
        <v>7703</v>
      </c>
      <c r="P773" t="s">
        <v>7696</v>
      </c>
      <c r="Q773">
        <v>1</v>
      </c>
      <c r="R773" t="s">
        <v>7521</v>
      </c>
      <c r="S773" t="s">
        <v>2023</v>
      </c>
      <c r="T773">
        <v>26</v>
      </c>
      <c r="V773" t="s">
        <v>5075</v>
      </c>
      <c r="W773" t="s">
        <v>7384</v>
      </c>
      <c r="X773" t="s">
        <v>365</v>
      </c>
      <c r="Y773">
        <v>17</v>
      </c>
    </row>
    <row r="774" spans="1:25" x14ac:dyDescent="0.25">
      <c r="A774" t="s">
        <v>2025</v>
      </c>
      <c r="B774">
        <v>2019</v>
      </c>
      <c r="C774" t="s">
        <v>3600</v>
      </c>
      <c r="D774" s="17">
        <v>43556</v>
      </c>
      <c r="E774">
        <v>23</v>
      </c>
      <c r="F774" t="s">
        <v>633</v>
      </c>
      <c r="G774" t="s">
        <v>130</v>
      </c>
      <c r="I774" t="s">
        <v>156</v>
      </c>
      <c r="Q774">
        <v>2</v>
      </c>
      <c r="R774" t="s">
        <v>7521</v>
      </c>
      <c r="S774" t="s">
        <v>655</v>
      </c>
      <c r="T774">
        <v>0</v>
      </c>
      <c r="V774" t="s">
        <v>5075</v>
      </c>
      <c r="W774" t="s">
        <v>365</v>
      </c>
      <c r="X774" t="s">
        <v>365</v>
      </c>
    </row>
    <row r="775" spans="1:25" x14ac:dyDescent="0.25">
      <c r="A775" t="s">
        <v>2027</v>
      </c>
      <c r="B775">
        <v>2019</v>
      </c>
      <c r="C775" t="s">
        <v>3600</v>
      </c>
      <c r="D775" s="17">
        <v>43556</v>
      </c>
      <c r="E775">
        <v>23</v>
      </c>
      <c r="F775" t="s">
        <v>633</v>
      </c>
      <c r="G775" t="s">
        <v>130</v>
      </c>
      <c r="I775" t="s">
        <v>156</v>
      </c>
      <c r="Q775">
        <v>3</v>
      </c>
      <c r="R775" t="s">
        <v>7521</v>
      </c>
      <c r="S775" t="s">
        <v>655</v>
      </c>
      <c r="T775">
        <v>5</v>
      </c>
      <c r="U775" t="s">
        <v>1702</v>
      </c>
      <c r="V775" t="s">
        <v>5075</v>
      </c>
      <c r="W775" t="s">
        <v>222</v>
      </c>
      <c r="X775" t="s">
        <v>365</v>
      </c>
    </row>
    <row r="776" spans="1:25" x14ac:dyDescent="0.25">
      <c r="A776" t="s">
        <v>2029</v>
      </c>
      <c r="B776">
        <v>2019</v>
      </c>
      <c r="C776" t="s">
        <v>3600</v>
      </c>
      <c r="D776" s="17">
        <v>43556</v>
      </c>
      <c r="E776">
        <v>23</v>
      </c>
      <c r="F776" t="s">
        <v>633</v>
      </c>
      <c r="G776" t="s">
        <v>130</v>
      </c>
      <c r="I776" t="s">
        <v>156</v>
      </c>
      <c r="Q776">
        <v>1</v>
      </c>
      <c r="R776" t="s">
        <v>7521</v>
      </c>
      <c r="S776" t="s">
        <v>655</v>
      </c>
      <c r="T776">
        <v>0</v>
      </c>
      <c r="V776" t="s">
        <v>5075</v>
      </c>
      <c r="W776" t="s">
        <v>365</v>
      </c>
      <c r="X776" t="s">
        <v>365</v>
      </c>
    </row>
    <row r="777" spans="1:25" x14ac:dyDescent="0.25">
      <c r="A777" t="s">
        <v>2031</v>
      </c>
      <c r="B777">
        <v>2019</v>
      </c>
      <c r="C777" t="s">
        <v>3600</v>
      </c>
      <c r="D777" s="17">
        <v>43556</v>
      </c>
      <c r="E777">
        <v>23</v>
      </c>
      <c r="F777" t="s">
        <v>633</v>
      </c>
      <c r="G777" t="s">
        <v>130</v>
      </c>
      <c r="I777" t="s">
        <v>156</v>
      </c>
      <c r="Q777">
        <v>1</v>
      </c>
      <c r="R777" t="s">
        <v>7521</v>
      </c>
      <c r="S777" t="s">
        <v>655</v>
      </c>
      <c r="T777">
        <v>6</v>
      </c>
      <c r="V777" t="s">
        <v>5075</v>
      </c>
      <c r="W777" t="s">
        <v>222</v>
      </c>
      <c r="X777" t="s">
        <v>365</v>
      </c>
    </row>
    <row r="778" spans="1:25" x14ac:dyDescent="0.25">
      <c r="A778" t="s">
        <v>2033</v>
      </c>
      <c r="B778">
        <v>2019</v>
      </c>
      <c r="C778" t="s">
        <v>3600</v>
      </c>
      <c r="D778" s="17">
        <v>43556</v>
      </c>
      <c r="E778">
        <v>23</v>
      </c>
      <c r="F778" t="s">
        <v>633</v>
      </c>
      <c r="G778" t="s">
        <v>130</v>
      </c>
      <c r="I778" t="s">
        <v>156</v>
      </c>
      <c r="Q778">
        <v>2</v>
      </c>
      <c r="R778" t="s">
        <v>7521</v>
      </c>
      <c r="S778" t="s">
        <v>2034</v>
      </c>
      <c r="T778">
        <v>0</v>
      </c>
      <c r="V778" t="s">
        <v>5075</v>
      </c>
      <c r="W778" t="s">
        <v>365</v>
      </c>
      <c r="X778" t="s">
        <v>365</v>
      </c>
    </row>
    <row r="779" spans="1:25" x14ac:dyDescent="0.25">
      <c r="A779" t="s">
        <v>2050</v>
      </c>
      <c r="B779">
        <v>2019</v>
      </c>
      <c r="C779" t="s">
        <v>3600</v>
      </c>
      <c r="D779" s="17">
        <v>43556</v>
      </c>
      <c r="E779">
        <v>23</v>
      </c>
      <c r="F779" t="s">
        <v>633</v>
      </c>
      <c r="G779" t="s">
        <v>130</v>
      </c>
      <c r="I779" t="s">
        <v>156</v>
      </c>
      <c r="Q779">
        <v>2</v>
      </c>
      <c r="R779" t="s">
        <v>7521</v>
      </c>
      <c r="S779" t="s">
        <v>655</v>
      </c>
      <c r="T779">
        <v>4</v>
      </c>
      <c r="V779" t="s">
        <v>5075</v>
      </c>
      <c r="W779" t="s">
        <v>222</v>
      </c>
      <c r="X779" t="s">
        <v>365</v>
      </c>
    </row>
    <row r="780" spans="1:25" x14ac:dyDescent="0.25">
      <c r="A780" t="s">
        <v>2052</v>
      </c>
      <c r="B780">
        <v>2019</v>
      </c>
      <c r="C780" t="s">
        <v>3600</v>
      </c>
      <c r="D780" s="17">
        <v>43556</v>
      </c>
      <c r="E780">
        <v>23</v>
      </c>
      <c r="F780" t="s">
        <v>633</v>
      </c>
      <c r="G780" t="s">
        <v>130</v>
      </c>
      <c r="I780" t="s">
        <v>156</v>
      </c>
      <c r="Q780">
        <v>2</v>
      </c>
      <c r="R780" t="s">
        <v>7521</v>
      </c>
      <c r="S780" t="s">
        <v>5589</v>
      </c>
      <c r="T780">
        <v>8</v>
      </c>
      <c r="V780" t="s">
        <v>5075</v>
      </c>
      <c r="W780" t="s">
        <v>222</v>
      </c>
      <c r="X780" t="s">
        <v>365</v>
      </c>
    </row>
    <row r="781" spans="1:25" x14ac:dyDescent="0.25">
      <c r="A781" t="s">
        <v>2054</v>
      </c>
      <c r="B781">
        <v>2019</v>
      </c>
      <c r="C781" t="s">
        <v>3600</v>
      </c>
      <c r="D781" s="17">
        <v>43556</v>
      </c>
      <c r="E781">
        <v>23</v>
      </c>
      <c r="F781" t="s">
        <v>633</v>
      </c>
      <c r="G781" t="s">
        <v>130</v>
      </c>
      <c r="I781" t="s">
        <v>156</v>
      </c>
      <c r="Q781">
        <v>3</v>
      </c>
      <c r="R781" t="s">
        <v>7521</v>
      </c>
      <c r="S781" t="s">
        <v>655</v>
      </c>
      <c r="T781">
        <v>10</v>
      </c>
      <c r="V781" t="s">
        <v>5075</v>
      </c>
      <c r="W781" t="s">
        <v>222</v>
      </c>
      <c r="X781" t="s">
        <v>365</v>
      </c>
    </row>
    <row r="782" spans="1:25" x14ac:dyDescent="0.25">
      <c r="A782" t="s">
        <v>2059</v>
      </c>
      <c r="B782">
        <v>2019</v>
      </c>
      <c r="C782" t="s">
        <v>3600</v>
      </c>
      <c r="D782" s="17">
        <v>43556</v>
      </c>
      <c r="E782">
        <v>23</v>
      </c>
      <c r="F782" t="s">
        <v>633</v>
      </c>
      <c r="G782" t="s">
        <v>130</v>
      </c>
      <c r="I782" t="s">
        <v>156</v>
      </c>
      <c r="Q782">
        <v>1</v>
      </c>
      <c r="R782" t="s">
        <v>7521</v>
      </c>
      <c r="S782" t="s">
        <v>655</v>
      </c>
      <c r="T782">
        <v>0</v>
      </c>
      <c r="V782" t="s">
        <v>5075</v>
      </c>
      <c r="W782" t="s">
        <v>365</v>
      </c>
      <c r="X782" t="s">
        <v>365</v>
      </c>
    </row>
    <row r="783" spans="1:25" x14ac:dyDescent="0.25">
      <c r="A783" t="s">
        <v>2061</v>
      </c>
      <c r="B783">
        <v>2019</v>
      </c>
      <c r="C783" t="s">
        <v>3600</v>
      </c>
      <c r="D783" s="17">
        <v>43556</v>
      </c>
      <c r="E783">
        <v>23</v>
      </c>
      <c r="F783" t="s">
        <v>633</v>
      </c>
      <c r="G783" t="s">
        <v>130</v>
      </c>
      <c r="I783" t="s">
        <v>156</v>
      </c>
      <c r="Q783">
        <v>1</v>
      </c>
      <c r="R783" t="s">
        <v>7521</v>
      </c>
      <c r="S783" t="s">
        <v>655</v>
      </c>
      <c r="T783">
        <v>0</v>
      </c>
      <c r="V783" t="s">
        <v>5075</v>
      </c>
      <c r="W783" t="s">
        <v>365</v>
      </c>
      <c r="X783" t="s">
        <v>365</v>
      </c>
    </row>
    <row r="784" spans="1:25" x14ac:dyDescent="0.25">
      <c r="A784" t="s">
        <v>2063</v>
      </c>
      <c r="B784">
        <v>2019</v>
      </c>
      <c r="C784" t="s">
        <v>3600</v>
      </c>
      <c r="D784" s="17">
        <v>43556</v>
      </c>
      <c r="E784">
        <v>23</v>
      </c>
      <c r="F784" t="s">
        <v>633</v>
      </c>
      <c r="G784" t="s">
        <v>130</v>
      </c>
      <c r="I784" t="s">
        <v>156</v>
      </c>
      <c r="Q784">
        <v>1</v>
      </c>
      <c r="R784" t="s">
        <v>7521</v>
      </c>
      <c r="S784" t="s">
        <v>655</v>
      </c>
      <c r="T784">
        <v>0</v>
      </c>
      <c r="V784" t="s">
        <v>5075</v>
      </c>
      <c r="W784" t="s">
        <v>365</v>
      </c>
      <c r="X784" t="s">
        <v>365</v>
      </c>
    </row>
    <row r="785" spans="1:24" x14ac:dyDescent="0.25">
      <c r="A785" t="s">
        <v>2065</v>
      </c>
      <c r="B785">
        <v>2019</v>
      </c>
      <c r="C785" t="s">
        <v>3600</v>
      </c>
      <c r="D785" s="17">
        <v>43556</v>
      </c>
      <c r="E785">
        <v>23</v>
      </c>
      <c r="F785" t="s">
        <v>633</v>
      </c>
      <c r="G785" t="s">
        <v>130</v>
      </c>
      <c r="I785" t="s">
        <v>156</v>
      </c>
      <c r="Q785">
        <v>1</v>
      </c>
      <c r="R785" t="s">
        <v>7521</v>
      </c>
      <c r="S785" t="s">
        <v>655</v>
      </c>
      <c r="T785">
        <v>0</v>
      </c>
      <c r="V785" t="s">
        <v>5075</v>
      </c>
      <c r="W785" t="s">
        <v>365</v>
      </c>
      <c r="X785" t="s">
        <v>365</v>
      </c>
    </row>
    <row r="786" spans="1:24" x14ac:dyDescent="0.25">
      <c r="A786" t="s">
        <v>2067</v>
      </c>
      <c r="B786">
        <v>2019</v>
      </c>
      <c r="C786" t="s">
        <v>3600</v>
      </c>
      <c r="D786" s="17">
        <v>43556</v>
      </c>
      <c r="E786">
        <v>23</v>
      </c>
      <c r="F786" t="s">
        <v>633</v>
      </c>
      <c r="G786" t="s">
        <v>130</v>
      </c>
      <c r="I786" t="s">
        <v>156</v>
      </c>
      <c r="Q786">
        <v>1</v>
      </c>
      <c r="R786" t="s">
        <v>7521</v>
      </c>
      <c r="S786" t="s">
        <v>2068</v>
      </c>
      <c r="T786">
        <v>3</v>
      </c>
      <c r="V786" t="s">
        <v>5075</v>
      </c>
      <c r="W786" t="s">
        <v>222</v>
      </c>
      <c r="X786" t="s">
        <v>365</v>
      </c>
    </row>
    <row r="787" spans="1:24" x14ac:dyDescent="0.25">
      <c r="A787" t="s">
        <v>2072</v>
      </c>
      <c r="B787">
        <v>2019</v>
      </c>
      <c r="C787" t="s">
        <v>3600</v>
      </c>
      <c r="D787" s="17">
        <v>43556</v>
      </c>
      <c r="E787">
        <v>23</v>
      </c>
      <c r="F787" t="s">
        <v>633</v>
      </c>
      <c r="G787" t="s">
        <v>130</v>
      </c>
      <c r="I787" t="s">
        <v>156</v>
      </c>
      <c r="Q787">
        <v>3</v>
      </c>
      <c r="R787" t="s">
        <v>7521</v>
      </c>
      <c r="S787" t="s">
        <v>2073</v>
      </c>
      <c r="T787">
        <v>3</v>
      </c>
      <c r="V787" t="s">
        <v>5075</v>
      </c>
      <c r="W787" t="s">
        <v>222</v>
      </c>
      <c r="X787" t="s">
        <v>365</v>
      </c>
    </row>
    <row r="788" spans="1:24" x14ac:dyDescent="0.25">
      <c r="A788" t="s">
        <v>2075</v>
      </c>
      <c r="B788">
        <v>2019</v>
      </c>
      <c r="C788" t="s">
        <v>3600</v>
      </c>
      <c r="D788" s="17">
        <v>43556</v>
      </c>
      <c r="E788">
        <v>23</v>
      </c>
      <c r="F788" t="s">
        <v>633</v>
      </c>
      <c r="G788" t="s">
        <v>130</v>
      </c>
      <c r="I788" t="s">
        <v>156</v>
      </c>
      <c r="Q788">
        <v>1</v>
      </c>
      <c r="R788" t="s">
        <v>7521</v>
      </c>
      <c r="S788" t="s">
        <v>655</v>
      </c>
      <c r="T788">
        <v>0</v>
      </c>
      <c r="V788" t="s">
        <v>5075</v>
      </c>
      <c r="W788" t="s">
        <v>365</v>
      </c>
      <c r="X788" t="s">
        <v>365</v>
      </c>
    </row>
    <row r="789" spans="1:24" x14ac:dyDescent="0.25">
      <c r="A789" t="s">
        <v>2077</v>
      </c>
      <c r="B789">
        <v>2019</v>
      </c>
      <c r="C789" t="s">
        <v>3600</v>
      </c>
      <c r="D789" s="17">
        <v>43556</v>
      </c>
      <c r="E789">
        <v>23</v>
      </c>
      <c r="F789" t="s">
        <v>633</v>
      </c>
      <c r="G789" t="s">
        <v>130</v>
      </c>
      <c r="I789" t="s">
        <v>156</v>
      </c>
      <c r="Q789">
        <v>2</v>
      </c>
      <c r="R789" t="s">
        <v>7521</v>
      </c>
      <c r="S789" t="s">
        <v>741</v>
      </c>
      <c r="T789">
        <v>2</v>
      </c>
      <c r="V789" t="s">
        <v>5075</v>
      </c>
      <c r="W789" t="s">
        <v>222</v>
      </c>
      <c r="X789" t="s">
        <v>365</v>
      </c>
    </row>
    <row r="790" spans="1:24" x14ac:dyDescent="0.25">
      <c r="A790" t="s">
        <v>2079</v>
      </c>
      <c r="B790">
        <v>2019</v>
      </c>
      <c r="C790" t="s">
        <v>3600</v>
      </c>
      <c r="D790" s="17">
        <v>43556</v>
      </c>
      <c r="E790">
        <v>23</v>
      </c>
      <c r="F790" t="s">
        <v>633</v>
      </c>
      <c r="G790" t="s">
        <v>130</v>
      </c>
      <c r="I790" t="s">
        <v>156</v>
      </c>
      <c r="Q790">
        <v>1</v>
      </c>
      <c r="R790" t="s">
        <v>7521</v>
      </c>
      <c r="S790" t="s">
        <v>655</v>
      </c>
      <c r="T790">
        <v>0</v>
      </c>
      <c r="V790" t="s">
        <v>5075</v>
      </c>
      <c r="W790" t="s">
        <v>365</v>
      </c>
      <c r="X790" t="s">
        <v>365</v>
      </c>
    </row>
    <row r="791" spans="1:24" x14ac:dyDescent="0.25">
      <c r="A791" t="s">
        <v>2081</v>
      </c>
      <c r="B791">
        <v>2019</v>
      </c>
      <c r="C791" t="s">
        <v>3600</v>
      </c>
      <c r="D791" s="17">
        <v>43556</v>
      </c>
      <c r="E791">
        <v>23</v>
      </c>
      <c r="F791" t="s">
        <v>633</v>
      </c>
      <c r="G791" t="s">
        <v>130</v>
      </c>
      <c r="I791" t="s">
        <v>156</v>
      </c>
      <c r="Q791">
        <v>2</v>
      </c>
      <c r="R791" t="s">
        <v>7521</v>
      </c>
      <c r="S791" t="s">
        <v>5606</v>
      </c>
      <c r="T791">
        <v>4</v>
      </c>
      <c r="V791" t="s">
        <v>5075</v>
      </c>
      <c r="W791" t="s">
        <v>222</v>
      </c>
      <c r="X791" t="s">
        <v>365</v>
      </c>
    </row>
    <row r="792" spans="1:24" x14ac:dyDescent="0.25">
      <c r="A792" t="s">
        <v>2083</v>
      </c>
      <c r="B792">
        <v>2019</v>
      </c>
      <c r="C792" t="s">
        <v>3600</v>
      </c>
      <c r="D792" s="17">
        <v>43556</v>
      </c>
      <c r="E792">
        <v>23</v>
      </c>
      <c r="F792" t="s">
        <v>633</v>
      </c>
      <c r="G792" t="s">
        <v>130</v>
      </c>
      <c r="I792" t="s">
        <v>156</v>
      </c>
      <c r="Q792">
        <v>1</v>
      </c>
      <c r="R792" t="s">
        <v>7521</v>
      </c>
      <c r="S792" t="s">
        <v>741</v>
      </c>
      <c r="T792">
        <v>1</v>
      </c>
      <c r="V792" t="s">
        <v>5075</v>
      </c>
      <c r="W792" t="s">
        <v>272</v>
      </c>
      <c r="X792" t="s">
        <v>365</v>
      </c>
    </row>
    <row r="793" spans="1:24" x14ac:dyDescent="0.25">
      <c r="A793" t="s">
        <v>2085</v>
      </c>
      <c r="B793">
        <v>2019</v>
      </c>
      <c r="C793" t="s">
        <v>3600</v>
      </c>
      <c r="D793" s="17">
        <v>43556</v>
      </c>
      <c r="E793">
        <v>23</v>
      </c>
      <c r="F793" t="s">
        <v>633</v>
      </c>
      <c r="G793" t="s">
        <v>130</v>
      </c>
      <c r="I793" t="s">
        <v>156</v>
      </c>
      <c r="Q793">
        <v>1</v>
      </c>
      <c r="R793" t="s">
        <v>7521</v>
      </c>
      <c r="S793" t="s">
        <v>655</v>
      </c>
      <c r="T793">
        <v>4</v>
      </c>
      <c r="U793" t="s">
        <v>1702</v>
      </c>
      <c r="V793" t="s">
        <v>5075</v>
      </c>
      <c r="W793" t="s">
        <v>222</v>
      </c>
      <c r="X793" t="s">
        <v>365</v>
      </c>
    </row>
    <row r="794" spans="1:24" x14ac:dyDescent="0.25">
      <c r="A794" t="s">
        <v>2087</v>
      </c>
      <c r="B794">
        <v>2019</v>
      </c>
      <c r="C794" t="s">
        <v>3600</v>
      </c>
      <c r="D794" s="17">
        <v>43556</v>
      </c>
      <c r="E794">
        <v>23</v>
      </c>
      <c r="F794" t="s">
        <v>633</v>
      </c>
      <c r="G794" t="s">
        <v>130</v>
      </c>
      <c r="I794" t="s">
        <v>156</v>
      </c>
      <c r="Q794">
        <v>1</v>
      </c>
      <c r="R794" t="s">
        <v>7521</v>
      </c>
      <c r="S794" t="s">
        <v>655</v>
      </c>
      <c r="T794">
        <v>0</v>
      </c>
      <c r="V794" t="s">
        <v>5075</v>
      </c>
      <c r="W794" t="s">
        <v>365</v>
      </c>
      <c r="X794" t="s">
        <v>365</v>
      </c>
    </row>
    <row r="795" spans="1:24" x14ac:dyDescent="0.25">
      <c r="A795" t="s">
        <v>2089</v>
      </c>
      <c r="B795">
        <v>2019</v>
      </c>
      <c r="C795" t="s">
        <v>3600</v>
      </c>
      <c r="D795" s="17">
        <v>43556</v>
      </c>
      <c r="E795">
        <v>23</v>
      </c>
      <c r="F795" t="s">
        <v>633</v>
      </c>
      <c r="G795" t="s">
        <v>130</v>
      </c>
      <c r="I795" t="s">
        <v>156</v>
      </c>
      <c r="Q795">
        <v>2</v>
      </c>
      <c r="R795" t="s">
        <v>7521</v>
      </c>
      <c r="S795" t="s">
        <v>655</v>
      </c>
      <c r="T795">
        <v>1</v>
      </c>
      <c r="V795" t="s">
        <v>5075</v>
      </c>
      <c r="W795" t="s">
        <v>272</v>
      </c>
      <c r="X795" t="s">
        <v>365</v>
      </c>
    </row>
    <row r="796" spans="1:24" x14ac:dyDescent="0.25">
      <c r="A796" t="s">
        <v>2091</v>
      </c>
      <c r="B796">
        <v>2019</v>
      </c>
      <c r="C796" t="s">
        <v>3600</v>
      </c>
      <c r="D796" s="17">
        <v>43556</v>
      </c>
      <c r="E796">
        <v>23</v>
      </c>
      <c r="F796" t="s">
        <v>633</v>
      </c>
      <c r="G796" t="s">
        <v>130</v>
      </c>
      <c r="I796" t="s">
        <v>156</v>
      </c>
      <c r="Q796">
        <v>1</v>
      </c>
      <c r="R796" t="s">
        <v>7521</v>
      </c>
      <c r="S796" t="s">
        <v>1280</v>
      </c>
      <c r="T796">
        <v>6</v>
      </c>
      <c r="V796" t="s">
        <v>5075</v>
      </c>
      <c r="W796" t="s">
        <v>222</v>
      </c>
      <c r="X796" t="s">
        <v>365</v>
      </c>
    </row>
    <row r="797" spans="1:24" x14ac:dyDescent="0.25">
      <c r="A797" t="s">
        <v>2093</v>
      </c>
      <c r="B797">
        <v>2019</v>
      </c>
      <c r="C797" t="s">
        <v>3600</v>
      </c>
      <c r="D797" s="17">
        <v>43556</v>
      </c>
      <c r="E797">
        <v>23</v>
      </c>
      <c r="F797" t="s">
        <v>633</v>
      </c>
      <c r="G797" t="s">
        <v>130</v>
      </c>
      <c r="I797" t="s">
        <v>156</v>
      </c>
      <c r="Q797">
        <v>1</v>
      </c>
      <c r="R797" t="s">
        <v>7521</v>
      </c>
      <c r="S797" t="s">
        <v>655</v>
      </c>
      <c r="T797">
        <v>1</v>
      </c>
      <c r="V797" t="s">
        <v>5075</v>
      </c>
      <c r="W797" t="s">
        <v>272</v>
      </c>
      <c r="X797" t="s">
        <v>365</v>
      </c>
    </row>
    <row r="798" spans="1:24" x14ac:dyDescent="0.25">
      <c r="A798" t="s">
        <v>2095</v>
      </c>
      <c r="B798">
        <v>2019</v>
      </c>
      <c r="C798" t="s">
        <v>3600</v>
      </c>
      <c r="D798" s="17">
        <v>43556</v>
      </c>
      <c r="E798">
        <v>23</v>
      </c>
      <c r="F798" t="s">
        <v>633</v>
      </c>
      <c r="G798" t="s">
        <v>130</v>
      </c>
      <c r="I798" t="s">
        <v>156</v>
      </c>
      <c r="Q798">
        <v>1</v>
      </c>
      <c r="R798" t="s">
        <v>7521</v>
      </c>
      <c r="S798" t="s">
        <v>655</v>
      </c>
      <c r="T798">
        <v>1</v>
      </c>
      <c r="V798" t="s">
        <v>5075</v>
      </c>
      <c r="W798" t="s">
        <v>272</v>
      </c>
      <c r="X798" t="s">
        <v>365</v>
      </c>
    </row>
    <row r="799" spans="1:24" x14ac:dyDescent="0.25">
      <c r="A799" t="s">
        <v>4264</v>
      </c>
      <c r="B799">
        <v>2020</v>
      </c>
      <c r="C799" t="s">
        <v>3600</v>
      </c>
      <c r="D799" s="17">
        <v>43922</v>
      </c>
      <c r="E799">
        <v>11</v>
      </c>
      <c r="F799" t="s">
        <v>633</v>
      </c>
      <c r="G799" t="s">
        <v>130</v>
      </c>
      <c r="I799" t="s">
        <v>156</v>
      </c>
      <c r="Q799">
        <v>4</v>
      </c>
      <c r="R799" t="s">
        <v>7521</v>
      </c>
      <c r="S799" t="s">
        <v>655</v>
      </c>
      <c r="T799">
        <v>8</v>
      </c>
      <c r="V799" t="s">
        <v>6923</v>
      </c>
      <c r="W799" t="s">
        <v>222</v>
      </c>
      <c r="X799" t="s">
        <v>365</v>
      </c>
    </row>
    <row r="800" spans="1:24" x14ac:dyDescent="0.25">
      <c r="A800" t="s">
        <v>2100</v>
      </c>
      <c r="B800">
        <v>2019</v>
      </c>
      <c r="C800" t="s">
        <v>3600</v>
      </c>
      <c r="D800" s="17">
        <v>43556</v>
      </c>
      <c r="E800">
        <v>23</v>
      </c>
      <c r="F800" t="s">
        <v>633</v>
      </c>
      <c r="G800" t="s">
        <v>130</v>
      </c>
      <c r="I800" t="s">
        <v>156</v>
      </c>
      <c r="Q800">
        <v>2</v>
      </c>
      <c r="R800" t="s">
        <v>7521</v>
      </c>
      <c r="S800" t="s">
        <v>655</v>
      </c>
      <c r="T800">
        <v>1</v>
      </c>
      <c r="V800" t="s">
        <v>5075</v>
      </c>
      <c r="W800" t="s">
        <v>272</v>
      </c>
      <c r="X800" t="s">
        <v>365</v>
      </c>
    </row>
    <row r="801" spans="1:25" x14ac:dyDescent="0.25">
      <c r="A801" t="s">
        <v>2102</v>
      </c>
      <c r="B801">
        <v>2019</v>
      </c>
      <c r="C801" t="s">
        <v>3600</v>
      </c>
      <c r="D801" s="17">
        <v>43556</v>
      </c>
      <c r="E801">
        <v>23</v>
      </c>
      <c r="F801" t="s">
        <v>633</v>
      </c>
      <c r="G801" t="s">
        <v>130</v>
      </c>
      <c r="I801" t="s">
        <v>156</v>
      </c>
      <c r="J801" t="s">
        <v>7535</v>
      </c>
      <c r="K801" t="s">
        <v>7678</v>
      </c>
      <c r="L801" t="s">
        <v>7685</v>
      </c>
      <c r="M801" t="s">
        <v>7688</v>
      </c>
      <c r="N801" t="s">
        <v>7579</v>
      </c>
      <c r="O801" t="s">
        <v>8014</v>
      </c>
      <c r="P801" t="s">
        <v>7694</v>
      </c>
      <c r="Q801">
        <v>12</v>
      </c>
      <c r="R801" t="s">
        <v>7517</v>
      </c>
      <c r="S801" t="s">
        <v>655</v>
      </c>
      <c r="T801">
        <v>26</v>
      </c>
      <c r="V801" t="s">
        <v>5075</v>
      </c>
      <c r="W801" t="s">
        <v>7384</v>
      </c>
      <c r="X801" t="s">
        <v>365</v>
      </c>
      <c r="Y801">
        <v>23</v>
      </c>
    </row>
    <row r="802" spans="1:25" x14ac:dyDescent="0.25">
      <c r="A802" t="s">
        <v>2104</v>
      </c>
      <c r="B802">
        <v>2019</v>
      </c>
      <c r="C802" t="s">
        <v>3600</v>
      </c>
      <c r="D802" s="17">
        <v>43556</v>
      </c>
      <c r="E802">
        <v>23</v>
      </c>
      <c r="F802" t="s">
        <v>633</v>
      </c>
      <c r="G802" t="s">
        <v>130</v>
      </c>
      <c r="I802" t="s">
        <v>156</v>
      </c>
      <c r="Q802">
        <v>1</v>
      </c>
      <c r="R802" t="s">
        <v>7521</v>
      </c>
      <c r="S802" t="s">
        <v>655</v>
      </c>
      <c r="T802">
        <v>0</v>
      </c>
      <c r="V802" t="s">
        <v>5075</v>
      </c>
      <c r="W802" t="s">
        <v>365</v>
      </c>
      <c r="X802" t="s">
        <v>365</v>
      </c>
    </row>
    <row r="803" spans="1:25" x14ac:dyDescent="0.25">
      <c r="A803" t="s">
        <v>2108</v>
      </c>
      <c r="B803">
        <v>2019</v>
      </c>
      <c r="C803" t="s">
        <v>3600</v>
      </c>
      <c r="D803" s="17">
        <v>43556</v>
      </c>
      <c r="E803">
        <v>23</v>
      </c>
      <c r="F803" t="s">
        <v>633</v>
      </c>
      <c r="G803" t="s">
        <v>130</v>
      </c>
      <c r="I803" t="s">
        <v>156</v>
      </c>
      <c r="J803" t="s">
        <v>7535</v>
      </c>
      <c r="K803" t="s">
        <v>7678</v>
      </c>
      <c r="L803" t="s">
        <v>7685</v>
      </c>
      <c r="M803" t="s">
        <v>7688</v>
      </c>
      <c r="N803" t="s">
        <v>7563</v>
      </c>
      <c r="O803" t="s">
        <v>8014</v>
      </c>
      <c r="P803" t="s">
        <v>7695</v>
      </c>
      <c r="Q803">
        <v>5</v>
      </c>
      <c r="R803" t="s">
        <v>7521</v>
      </c>
      <c r="S803" t="s">
        <v>5622</v>
      </c>
      <c r="T803">
        <v>21</v>
      </c>
      <c r="V803" t="s">
        <v>5075</v>
      </c>
      <c r="W803" t="s">
        <v>7384</v>
      </c>
      <c r="X803" t="s">
        <v>365</v>
      </c>
      <c r="Y803">
        <v>21</v>
      </c>
    </row>
    <row r="804" spans="1:25" x14ac:dyDescent="0.25">
      <c r="A804" t="s">
        <v>2110</v>
      </c>
      <c r="B804">
        <v>2019</v>
      </c>
      <c r="C804" t="s">
        <v>3600</v>
      </c>
      <c r="D804" s="17">
        <v>43556</v>
      </c>
      <c r="E804">
        <v>23</v>
      </c>
      <c r="F804" t="s">
        <v>633</v>
      </c>
      <c r="G804" t="s">
        <v>130</v>
      </c>
      <c r="I804" t="s">
        <v>156</v>
      </c>
      <c r="Q804">
        <v>1</v>
      </c>
      <c r="R804" t="s">
        <v>7521</v>
      </c>
      <c r="S804" t="s">
        <v>655</v>
      </c>
      <c r="T804">
        <v>0</v>
      </c>
      <c r="V804" t="s">
        <v>5075</v>
      </c>
      <c r="W804" t="s">
        <v>365</v>
      </c>
      <c r="X804" t="s">
        <v>365</v>
      </c>
    </row>
    <row r="805" spans="1:25" x14ac:dyDescent="0.25">
      <c r="A805" t="s">
        <v>2112</v>
      </c>
      <c r="B805">
        <v>2019</v>
      </c>
      <c r="C805" t="s">
        <v>3600</v>
      </c>
      <c r="D805" s="17">
        <v>43556</v>
      </c>
      <c r="E805">
        <v>23</v>
      </c>
      <c r="F805" t="s">
        <v>633</v>
      </c>
      <c r="G805" t="s">
        <v>130</v>
      </c>
      <c r="I805" t="s">
        <v>156</v>
      </c>
      <c r="Q805">
        <v>12</v>
      </c>
      <c r="R805" t="s">
        <v>7517</v>
      </c>
      <c r="S805" t="s">
        <v>5625</v>
      </c>
      <c r="T805">
        <v>7</v>
      </c>
      <c r="U805" t="s">
        <v>1702</v>
      </c>
      <c r="V805" t="s">
        <v>5075</v>
      </c>
      <c r="W805" t="s">
        <v>222</v>
      </c>
      <c r="X805" t="s">
        <v>365</v>
      </c>
    </row>
    <row r="806" spans="1:25" x14ac:dyDescent="0.25">
      <c r="A806" t="s">
        <v>2116</v>
      </c>
      <c r="B806">
        <v>2019</v>
      </c>
      <c r="C806" t="s">
        <v>3600</v>
      </c>
      <c r="D806" s="17">
        <v>43556</v>
      </c>
      <c r="E806">
        <v>23</v>
      </c>
      <c r="F806" t="s">
        <v>633</v>
      </c>
      <c r="G806" t="s">
        <v>130</v>
      </c>
      <c r="I806" t="s">
        <v>156</v>
      </c>
      <c r="J806" t="s">
        <v>7535</v>
      </c>
      <c r="K806" t="s">
        <v>7678</v>
      </c>
      <c r="L806" t="s">
        <v>7685</v>
      </c>
      <c r="M806" t="s">
        <v>7688</v>
      </c>
      <c r="N806" t="s">
        <v>7559</v>
      </c>
      <c r="O806" t="s">
        <v>8014</v>
      </c>
      <c r="P806" t="s">
        <v>7695</v>
      </c>
      <c r="Q806">
        <v>3</v>
      </c>
      <c r="R806" t="s">
        <v>7521</v>
      </c>
      <c r="S806" t="s">
        <v>655</v>
      </c>
      <c r="T806">
        <v>11</v>
      </c>
      <c r="U806" t="s">
        <v>1702</v>
      </c>
      <c r="V806" t="s">
        <v>5075</v>
      </c>
      <c r="W806" t="s">
        <v>7384</v>
      </c>
      <c r="X806" t="s">
        <v>365</v>
      </c>
      <c r="Y806">
        <v>20</v>
      </c>
    </row>
    <row r="807" spans="1:25" x14ac:dyDescent="0.25">
      <c r="A807" t="s">
        <v>2118</v>
      </c>
      <c r="B807">
        <v>2019</v>
      </c>
      <c r="C807" t="s">
        <v>3600</v>
      </c>
      <c r="D807" s="17">
        <v>43556</v>
      </c>
      <c r="E807">
        <v>23</v>
      </c>
      <c r="F807" t="s">
        <v>633</v>
      </c>
      <c r="G807" t="s">
        <v>130</v>
      </c>
      <c r="I807" t="s">
        <v>156</v>
      </c>
      <c r="Q807">
        <v>1</v>
      </c>
      <c r="R807" t="s">
        <v>7521</v>
      </c>
      <c r="S807" t="s">
        <v>655</v>
      </c>
      <c r="T807">
        <v>2</v>
      </c>
      <c r="V807" t="s">
        <v>5075</v>
      </c>
      <c r="W807" t="s">
        <v>222</v>
      </c>
      <c r="X807" t="s">
        <v>365</v>
      </c>
    </row>
    <row r="808" spans="1:25" x14ac:dyDescent="0.25">
      <c r="A808" t="s">
        <v>2120</v>
      </c>
      <c r="B808">
        <v>2019</v>
      </c>
      <c r="C808" t="s">
        <v>3600</v>
      </c>
      <c r="D808" s="17">
        <v>43556</v>
      </c>
      <c r="E808">
        <v>23</v>
      </c>
      <c r="F808" t="s">
        <v>633</v>
      </c>
      <c r="G808" t="s">
        <v>130</v>
      </c>
      <c r="I808" t="s">
        <v>156</v>
      </c>
      <c r="Q808">
        <v>1</v>
      </c>
      <c r="R808" t="s">
        <v>7521</v>
      </c>
      <c r="S808" t="s">
        <v>1180</v>
      </c>
      <c r="T808">
        <v>3</v>
      </c>
      <c r="V808" t="s">
        <v>5075</v>
      </c>
      <c r="W808" t="s">
        <v>222</v>
      </c>
      <c r="X808" t="s">
        <v>365</v>
      </c>
    </row>
    <row r="809" spans="1:25" x14ac:dyDescent="0.25">
      <c r="A809" t="s">
        <v>2122</v>
      </c>
      <c r="B809">
        <v>2019</v>
      </c>
      <c r="C809" t="s">
        <v>3600</v>
      </c>
      <c r="D809" s="17">
        <v>43556</v>
      </c>
      <c r="E809">
        <v>23</v>
      </c>
      <c r="F809" t="s">
        <v>633</v>
      </c>
      <c r="G809" t="s">
        <v>130</v>
      </c>
      <c r="I809" t="s">
        <v>156</v>
      </c>
      <c r="Q809">
        <v>1</v>
      </c>
      <c r="R809" t="s">
        <v>7521</v>
      </c>
      <c r="S809" t="s">
        <v>655</v>
      </c>
      <c r="T809">
        <v>1</v>
      </c>
      <c r="V809" t="s">
        <v>5075</v>
      </c>
      <c r="W809" t="s">
        <v>272</v>
      </c>
      <c r="X809" t="s">
        <v>365</v>
      </c>
    </row>
    <row r="810" spans="1:25" x14ac:dyDescent="0.25">
      <c r="A810" t="s">
        <v>2131</v>
      </c>
      <c r="B810">
        <v>2019</v>
      </c>
      <c r="C810" t="s">
        <v>3600</v>
      </c>
      <c r="D810" s="17">
        <v>43556</v>
      </c>
      <c r="E810">
        <v>23</v>
      </c>
      <c r="F810" t="s">
        <v>633</v>
      </c>
      <c r="G810" t="s">
        <v>130</v>
      </c>
      <c r="I810" t="s">
        <v>156</v>
      </c>
      <c r="J810" t="s">
        <v>7547</v>
      </c>
      <c r="K810" t="s">
        <v>7679</v>
      </c>
      <c r="L810" t="s">
        <v>292</v>
      </c>
      <c r="M810" t="s">
        <v>357</v>
      </c>
      <c r="N810" t="s">
        <v>7556</v>
      </c>
      <c r="O810" t="s">
        <v>8014</v>
      </c>
      <c r="P810" t="s">
        <v>7696</v>
      </c>
      <c r="Q810">
        <v>3</v>
      </c>
      <c r="R810" t="s">
        <v>7521</v>
      </c>
      <c r="S810" t="s">
        <v>2132</v>
      </c>
      <c r="T810">
        <v>23</v>
      </c>
      <c r="V810" t="s">
        <v>5075</v>
      </c>
      <c r="W810" t="s">
        <v>7384</v>
      </c>
      <c r="X810" t="s">
        <v>365</v>
      </c>
      <c r="Y810">
        <v>20</v>
      </c>
    </row>
    <row r="811" spans="1:25" x14ac:dyDescent="0.25">
      <c r="A811" t="s">
        <v>2134</v>
      </c>
      <c r="B811">
        <v>2019</v>
      </c>
      <c r="C811" t="s">
        <v>3600</v>
      </c>
      <c r="D811" s="17">
        <v>43556</v>
      </c>
      <c r="E811">
        <v>23</v>
      </c>
      <c r="F811" t="s">
        <v>633</v>
      </c>
      <c r="G811" t="s">
        <v>130</v>
      </c>
      <c r="I811" t="s">
        <v>156</v>
      </c>
      <c r="J811" t="s">
        <v>7535</v>
      </c>
      <c r="K811" t="s">
        <v>7678</v>
      </c>
      <c r="L811" t="s">
        <v>7685</v>
      </c>
      <c r="M811" t="s">
        <v>7688</v>
      </c>
      <c r="N811" t="s">
        <v>7551</v>
      </c>
      <c r="O811" t="s">
        <v>8014</v>
      </c>
      <c r="P811" t="s">
        <v>7696</v>
      </c>
      <c r="Q811">
        <v>6</v>
      </c>
      <c r="R811" t="s">
        <v>7516</v>
      </c>
      <c r="S811" t="s">
        <v>2135</v>
      </c>
      <c r="T811">
        <v>20</v>
      </c>
      <c r="V811" t="s">
        <v>5075</v>
      </c>
      <c r="W811" t="s">
        <v>7384</v>
      </c>
      <c r="X811" t="s">
        <v>365</v>
      </c>
      <c r="Y811">
        <v>18</v>
      </c>
    </row>
    <row r="812" spans="1:25" x14ac:dyDescent="0.25">
      <c r="A812" t="s">
        <v>2137</v>
      </c>
      <c r="B812">
        <v>2019</v>
      </c>
      <c r="C812" t="s">
        <v>3600</v>
      </c>
      <c r="D812" s="17">
        <v>43556</v>
      </c>
      <c r="E812">
        <v>23</v>
      </c>
      <c r="F812" t="s">
        <v>633</v>
      </c>
      <c r="G812" t="s">
        <v>130</v>
      </c>
      <c r="I812" t="s">
        <v>156</v>
      </c>
      <c r="Q812">
        <v>2</v>
      </c>
      <c r="R812" t="s">
        <v>7521</v>
      </c>
      <c r="S812" t="s">
        <v>655</v>
      </c>
      <c r="T812">
        <v>4</v>
      </c>
      <c r="V812" t="s">
        <v>5075</v>
      </c>
      <c r="W812" t="s">
        <v>222</v>
      </c>
      <c r="X812" t="s">
        <v>365</v>
      </c>
    </row>
    <row r="813" spans="1:25" x14ac:dyDescent="0.25">
      <c r="A813" t="s">
        <v>2139</v>
      </c>
      <c r="B813">
        <v>2019</v>
      </c>
      <c r="C813" t="s">
        <v>3600</v>
      </c>
      <c r="D813" s="17">
        <v>43556</v>
      </c>
      <c r="E813">
        <v>23</v>
      </c>
      <c r="F813" t="s">
        <v>633</v>
      </c>
      <c r="G813" t="s">
        <v>130</v>
      </c>
      <c r="I813" t="s">
        <v>156</v>
      </c>
      <c r="Q813">
        <v>1</v>
      </c>
      <c r="R813" t="s">
        <v>7521</v>
      </c>
      <c r="S813" t="s">
        <v>655</v>
      </c>
      <c r="T813">
        <v>1</v>
      </c>
      <c r="V813" t="s">
        <v>5075</v>
      </c>
      <c r="W813" t="s">
        <v>272</v>
      </c>
      <c r="X813" t="s">
        <v>365</v>
      </c>
    </row>
    <row r="814" spans="1:25" x14ac:dyDescent="0.25">
      <c r="A814" t="s">
        <v>2145</v>
      </c>
      <c r="B814">
        <v>2019</v>
      </c>
      <c r="C814" t="s">
        <v>3600</v>
      </c>
      <c r="D814" s="17">
        <v>43556</v>
      </c>
      <c r="E814">
        <v>23</v>
      </c>
      <c r="F814" t="s">
        <v>633</v>
      </c>
      <c r="G814" t="s">
        <v>130</v>
      </c>
      <c r="I814" t="s">
        <v>156</v>
      </c>
      <c r="Q814">
        <v>1</v>
      </c>
      <c r="R814" t="s">
        <v>7521</v>
      </c>
      <c r="S814" t="s">
        <v>655</v>
      </c>
      <c r="T814">
        <v>9</v>
      </c>
      <c r="V814" t="s">
        <v>5075</v>
      </c>
      <c r="W814" t="s">
        <v>222</v>
      </c>
      <c r="X814" t="s">
        <v>365</v>
      </c>
    </row>
    <row r="815" spans="1:25" x14ac:dyDescent="0.25">
      <c r="A815" t="s">
        <v>2148</v>
      </c>
      <c r="B815">
        <v>2019</v>
      </c>
      <c r="C815" t="s">
        <v>3600</v>
      </c>
      <c r="D815" s="17">
        <v>43556</v>
      </c>
      <c r="E815">
        <v>23</v>
      </c>
      <c r="F815" t="s">
        <v>633</v>
      </c>
      <c r="G815" t="s">
        <v>130</v>
      </c>
      <c r="I815" t="s">
        <v>156</v>
      </c>
      <c r="Q815">
        <v>2</v>
      </c>
      <c r="R815" t="s">
        <v>7521</v>
      </c>
      <c r="S815" t="s">
        <v>655</v>
      </c>
      <c r="T815">
        <v>6</v>
      </c>
      <c r="U815" t="s">
        <v>1702</v>
      </c>
      <c r="V815" t="s">
        <v>5075</v>
      </c>
      <c r="W815" t="s">
        <v>222</v>
      </c>
      <c r="X815" t="s">
        <v>365</v>
      </c>
    </row>
    <row r="816" spans="1:25" x14ac:dyDescent="0.25">
      <c r="A816" t="s">
        <v>2152</v>
      </c>
      <c r="B816">
        <v>2019</v>
      </c>
      <c r="C816" t="s">
        <v>3600</v>
      </c>
      <c r="D816" s="17">
        <v>43556</v>
      </c>
      <c r="E816">
        <v>23</v>
      </c>
      <c r="F816" t="s">
        <v>633</v>
      </c>
      <c r="G816" t="s">
        <v>130</v>
      </c>
      <c r="I816" t="s">
        <v>156</v>
      </c>
      <c r="Q816">
        <v>2</v>
      </c>
      <c r="R816" t="s">
        <v>7521</v>
      </c>
      <c r="S816" t="s">
        <v>655</v>
      </c>
      <c r="T816">
        <v>0</v>
      </c>
      <c r="V816" t="s">
        <v>5075</v>
      </c>
      <c r="W816" t="s">
        <v>365</v>
      </c>
      <c r="X816" t="s">
        <v>365</v>
      </c>
    </row>
    <row r="817" spans="1:24" x14ac:dyDescent="0.25">
      <c r="A817" t="s">
        <v>2154</v>
      </c>
      <c r="B817">
        <v>2019</v>
      </c>
      <c r="C817" t="s">
        <v>3600</v>
      </c>
      <c r="D817" s="17">
        <v>43556</v>
      </c>
      <c r="E817">
        <v>23</v>
      </c>
      <c r="F817" t="s">
        <v>633</v>
      </c>
      <c r="G817" t="s">
        <v>130</v>
      </c>
      <c r="I817" t="s">
        <v>156</v>
      </c>
      <c r="Q817">
        <v>3</v>
      </c>
      <c r="R817" t="s">
        <v>7521</v>
      </c>
      <c r="S817" t="s">
        <v>655</v>
      </c>
      <c r="T817">
        <v>0</v>
      </c>
      <c r="V817" t="s">
        <v>5075</v>
      </c>
      <c r="W817" t="s">
        <v>365</v>
      </c>
      <c r="X817" t="s">
        <v>365</v>
      </c>
    </row>
    <row r="818" spans="1:24" x14ac:dyDescent="0.25">
      <c r="A818" t="s">
        <v>2158</v>
      </c>
      <c r="B818">
        <v>2019</v>
      </c>
      <c r="C818" t="s">
        <v>3600</v>
      </c>
      <c r="D818" s="17">
        <v>43556</v>
      </c>
      <c r="E818">
        <v>23</v>
      </c>
      <c r="F818" t="s">
        <v>633</v>
      </c>
      <c r="G818" t="s">
        <v>130</v>
      </c>
      <c r="I818" t="s">
        <v>156</v>
      </c>
      <c r="Q818">
        <v>3</v>
      </c>
      <c r="R818" t="s">
        <v>7521</v>
      </c>
      <c r="S818" t="s">
        <v>1190</v>
      </c>
      <c r="T818">
        <v>4</v>
      </c>
      <c r="V818" t="s">
        <v>5075</v>
      </c>
      <c r="W818" t="s">
        <v>222</v>
      </c>
      <c r="X818" t="s">
        <v>365</v>
      </c>
    </row>
    <row r="819" spans="1:24" x14ac:dyDescent="0.25">
      <c r="A819" t="s">
        <v>2160</v>
      </c>
      <c r="B819">
        <v>2019</v>
      </c>
      <c r="C819" t="s">
        <v>3600</v>
      </c>
      <c r="D819" s="17">
        <v>43556</v>
      </c>
      <c r="E819">
        <v>23</v>
      </c>
      <c r="F819" t="s">
        <v>633</v>
      </c>
      <c r="G819" t="s">
        <v>130</v>
      </c>
      <c r="I819" t="s">
        <v>156</v>
      </c>
      <c r="Q819">
        <v>1</v>
      </c>
      <c r="R819" t="s">
        <v>7521</v>
      </c>
      <c r="S819" t="s">
        <v>655</v>
      </c>
      <c r="T819">
        <v>0</v>
      </c>
      <c r="V819" t="s">
        <v>5075</v>
      </c>
      <c r="W819" t="s">
        <v>365</v>
      </c>
      <c r="X819" t="s">
        <v>365</v>
      </c>
    </row>
    <row r="820" spans="1:24" x14ac:dyDescent="0.25">
      <c r="A820" t="s">
        <v>2162</v>
      </c>
      <c r="B820">
        <v>2019</v>
      </c>
      <c r="C820" t="s">
        <v>3600</v>
      </c>
      <c r="D820" s="17">
        <v>43556</v>
      </c>
      <c r="E820">
        <v>23</v>
      </c>
      <c r="F820" t="s">
        <v>633</v>
      </c>
      <c r="G820" t="s">
        <v>130</v>
      </c>
      <c r="H820" t="s">
        <v>2163</v>
      </c>
      <c r="I820" t="s">
        <v>156</v>
      </c>
      <c r="Q820">
        <v>301</v>
      </c>
      <c r="R820" t="s">
        <v>7520</v>
      </c>
      <c r="S820" t="s">
        <v>655</v>
      </c>
      <c r="T820">
        <v>1</v>
      </c>
      <c r="U820" t="s">
        <v>2181</v>
      </c>
      <c r="V820" t="s">
        <v>5075</v>
      </c>
      <c r="W820" t="s">
        <v>272</v>
      </c>
      <c r="X820" t="s">
        <v>365</v>
      </c>
    </row>
    <row r="821" spans="1:24" x14ac:dyDescent="0.25">
      <c r="A821" t="s">
        <v>2165</v>
      </c>
      <c r="B821">
        <v>2019</v>
      </c>
      <c r="C821" t="s">
        <v>3600</v>
      </c>
      <c r="D821" s="17">
        <v>43556</v>
      </c>
      <c r="E821">
        <v>23</v>
      </c>
      <c r="F821" t="s">
        <v>633</v>
      </c>
      <c r="G821" t="s">
        <v>130</v>
      </c>
      <c r="I821" t="s">
        <v>156</v>
      </c>
      <c r="Q821" t="s">
        <v>1687</v>
      </c>
      <c r="R821" t="s">
        <v>829</v>
      </c>
      <c r="S821" t="s">
        <v>2166</v>
      </c>
      <c r="T821">
        <v>2</v>
      </c>
      <c r="V821" t="s">
        <v>5075</v>
      </c>
      <c r="W821" t="s">
        <v>222</v>
      </c>
      <c r="X821" t="s">
        <v>365</v>
      </c>
    </row>
    <row r="822" spans="1:24" x14ac:dyDescent="0.25">
      <c r="A822" t="s">
        <v>2172</v>
      </c>
      <c r="B822">
        <v>2019</v>
      </c>
      <c r="C822" t="s">
        <v>3600</v>
      </c>
      <c r="D822" s="17">
        <v>43556</v>
      </c>
      <c r="E822">
        <v>23</v>
      </c>
      <c r="F822" t="s">
        <v>633</v>
      </c>
      <c r="G822" t="s">
        <v>130</v>
      </c>
      <c r="I822" t="s">
        <v>156</v>
      </c>
      <c r="Q822">
        <v>1</v>
      </c>
      <c r="R822" t="s">
        <v>7521</v>
      </c>
      <c r="S822" t="s">
        <v>655</v>
      </c>
      <c r="T822">
        <v>0</v>
      </c>
      <c r="V822" t="s">
        <v>5075</v>
      </c>
      <c r="W822" t="s">
        <v>365</v>
      </c>
      <c r="X822" t="s">
        <v>365</v>
      </c>
    </row>
    <row r="823" spans="1:24" x14ac:dyDescent="0.25">
      <c r="A823" t="s">
        <v>2174</v>
      </c>
      <c r="B823">
        <v>2019</v>
      </c>
      <c r="C823" t="s">
        <v>3600</v>
      </c>
      <c r="D823" s="17">
        <v>43556</v>
      </c>
      <c r="E823">
        <v>23</v>
      </c>
      <c r="F823" t="s">
        <v>633</v>
      </c>
      <c r="G823" t="s">
        <v>130</v>
      </c>
      <c r="I823" t="s">
        <v>156</v>
      </c>
      <c r="Q823">
        <v>1</v>
      </c>
      <c r="R823" t="s">
        <v>7521</v>
      </c>
      <c r="S823" t="s">
        <v>655</v>
      </c>
      <c r="T823">
        <v>0</v>
      </c>
      <c r="V823" t="s">
        <v>5075</v>
      </c>
      <c r="W823" t="s">
        <v>365</v>
      </c>
      <c r="X823" t="s">
        <v>365</v>
      </c>
    </row>
    <row r="824" spans="1:24" x14ac:dyDescent="0.25">
      <c r="A824" t="s">
        <v>2176</v>
      </c>
      <c r="B824">
        <v>2019</v>
      </c>
      <c r="C824" t="s">
        <v>3627</v>
      </c>
      <c r="D824" s="17">
        <v>43525</v>
      </c>
      <c r="E824">
        <v>24</v>
      </c>
      <c r="F824" t="s">
        <v>633</v>
      </c>
      <c r="G824" t="s">
        <v>130</v>
      </c>
      <c r="I824" t="s">
        <v>156</v>
      </c>
      <c r="Q824">
        <v>1</v>
      </c>
      <c r="R824" t="s">
        <v>7521</v>
      </c>
      <c r="S824" t="s">
        <v>1612</v>
      </c>
      <c r="T824">
        <v>2</v>
      </c>
      <c r="V824" t="s">
        <v>5075</v>
      </c>
      <c r="W824" t="s">
        <v>222</v>
      </c>
      <c r="X824" t="s">
        <v>365</v>
      </c>
    </row>
    <row r="825" spans="1:24" x14ac:dyDescent="0.25">
      <c r="A825" t="s">
        <v>2180</v>
      </c>
      <c r="B825">
        <v>2019</v>
      </c>
      <c r="C825" t="s">
        <v>3627</v>
      </c>
      <c r="D825" s="17">
        <v>43525</v>
      </c>
      <c r="E825">
        <v>24</v>
      </c>
      <c r="F825" t="s">
        <v>633</v>
      </c>
      <c r="G825" t="s">
        <v>130</v>
      </c>
      <c r="I825" t="s">
        <v>156</v>
      </c>
      <c r="Q825">
        <v>2</v>
      </c>
      <c r="R825" t="s">
        <v>7521</v>
      </c>
      <c r="S825" t="s">
        <v>655</v>
      </c>
      <c r="T825">
        <v>9</v>
      </c>
      <c r="U825" t="s">
        <v>1702</v>
      </c>
      <c r="V825" t="s">
        <v>5075</v>
      </c>
      <c r="W825" t="s">
        <v>222</v>
      </c>
      <c r="X825" t="s">
        <v>365</v>
      </c>
    </row>
    <row r="826" spans="1:24" x14ac:dyDescent="0.25">
      <c r="A826" t="s">
        <v>2183</v>
      </c>
      <c r="B826">
        <v>2019</v>
      </c>
      <c r="C826" t="s">
        <v>3627</v>
      </c>
      <c r="D826" s="17">
        <v>43525</v>
      </c>
      <c r="E826">
        <v>24</v>
      </c>
      <c r="F826" t="s">
        <v>633</v>
      </c>
      <c r="G826" t="s">
        <v>130</v>
      </c>
      <c r="I826" t="s">
        <v>156</v>
      </c>
      <c r="Q826">
        <v>4</v>
      </c>
      <c r="R826" t="s">
        <v>7521</v>
      </c>
      <c r="S826" t="s">
        <v>655</v>
      </c>
      <c r="T826">
        <v>3</v>
      </c>
      <c r="U826" t="s">
        <v>1702</v>
      </c>
      <c r="V826" t="s">
        <v>5075</v>
      </c>
      <c r="W826" t="s">
        <v>222</v>
      </c>
      <c r="X826" t="s">
        <v>365</v>
      </c>
    </row>
    <row r="827" spans="1:24" x14ac:dyDescent="0.25">
      <c r="A827" t="s">
        <v>2185</v>
      </c>
      <c r="B827">
        <v>2019</v>
      </c>
      <c r="C827" t="s">
        <v>3627</v>
      </c>
      <c r="D827" s="17">
        <v>43525</v>
      </c>
      <c r="E827">
        <v>24</v>
      </c>
      <c r="F827" t="s">
        <v>633</v>
      </c>
      <c r="G827" t="s">
        <v>130</v>
      </c>
      <c r="H827" t="s">
        <v>2186</v>
      </c>
      <c r="I827" t="s">
        <v>156</v>
      </c>
      <c r="Q827">
        <v>3</v>
      </c>
      <c r="R827" t="s">
        <v>7521</v>
      </c>
      <c r="S827" t="s">
        <v>655</v>
      </c>
      <c r="T827">
        <v>3</v>
      </c>
      <c r="V827" t="s">
        <v>5075</v>
      </c>
      <c r="W827" t="s">
        <v>222</v>
      </c>
      <c r="X827" t="s">
        <v>365</v>
      </c>
    </row>
    <row r="828" spans="1:24" x14ac:dyDescent="0.25">
      <c r="A828" t="s">
        <v>2192</v>
      </c>
      <c r="B828">
        <v>2019</v>
      </c>
      <c r="C828" t="s">
        <v>3627</v>
      </c>
      <c r="D828" s="17">
        <v>43525</v>
      </c>
      <c r="E828">
        <v>24</v>
      </c>
      <c r="F828" t="s">
        <v>633</v>
      </c>
      <c r="G828" t="s">
        <v>130</v>
      </c>
      <c r="I828" t="s">
        <v>156</v>
      </c>
      <c r="Q828">
        <v>1</v>
      </c>
      <c r="R828" t="s">
        <v>7521</v>
      </c>
      <c r="S828" t="s">
        <v>655</v>
      </c>
      <c r="T828">
        <v>0</v>
      </c>
      <c r="V828" t="s">
        <v>5075</v>
      </c>
      <c r="W828" t="s">
        <v>365</v>
      </c>
      <c r="X828" t="s">
        <v>365</v>
      </c>
    </row>
    <row r="829" spans="1:24" x14ac:dyDescent="0.25">
      <c r="A829" t="s">
        <v>2194</v>
      </c>
      <c r="B829">
        <v>2019</v>
      </c>
      <c r="C829" t="s">
        <v>3627</v>
      </c>
      <c r="D829" s="17">
        <v>43525</v>
      </c>
      <c r="E829">
        <v>24</v>
      </c>
      <c r="F829" t="s">
        <v>633</v>
      </c>
      <c r="G829" t="s">
        <v>130</v>
      </c>
      <c r="I829" t="s">
        <v>156</v>
      </c>
      <c r="Q829">
        <v>2</v>
      </c>
      <c r="R829" t="s">
        <v>7521</v>
      </c>
      <c r="S829" t="s">
        <v>655</v>
      </c>
      <c r="T829">
        <v>3</v>
      </c>
      <c r="V829" t="s">
        <v>5075</v>
      </c>
      <c r="W829" t="s">
        <v>222</v>
      </c>
      <c r="X829" t="s">
        <v>365</v>
      </c>
    </row>
    <row r="830" spans="1:24" x14ac:dyDescent="0.25">
      <c r="A830" t="s">
        <v>2196</v>
      </c>
      <c r="B830">
        <v>2019</v>
      </c>
      <c r="C830" t="s">
        <v>3627</v>
      </c>
      <c r="D830" s="17">
        <v>43525</v>
      </c>
      <c r="E830">
        <v>24</v>
      </c>
      <c r="F830" t="s">
        <v>633</v>
      </c>
      <c r="G830" t="s">
        <v>130</v>
      </c>
      <c r="I830" t="s">
        <v>156</v>
      </c>
      <c r="Q830">
        <v>1</v>
      </c>
      <c r="R830" t="s">
        <v>7521</v>
      </c>
      <c r="S830" t="s">
        <v>655</v>
      </c>
      <c r="T830">
        <v>1</v>
      </c>
      <c r="V830" t="s">
        <v>5075</v>
      </c>
      <c r="W830" t="s">
        <v>272</v>
      </c>
      <c r="X830" t="s">
        <v>365</v>
      </c>
    </row>
    <row r="831" spans="1:24" x14ac:dyDescent="0.25">
      <c r="A831" t="s">
        <v>2198</v>
      </c>
      <c r="B831">
        <v>2019</v>
      </c>
      <c r="C831" t="s">
        <v>3627</v>
      </c>
      <c r="D831" s="17">
        <v>43525</v>
      </c>
      <c r="E831">
        <v>24</v>
      </c>
      <c r="F831" t="s">
        <v>633</v>
      </c>
      <c r="G831" t="s">
        <v>130</v>
      </c>
      <c r="I831" t="s">
        <v>156</v>
      </c>
      <c r="Q831">
        <v>3</v>
      </c>
      <c r="R831" t="s">
        <v>7521</v>
      </c>
      <c r="S831" t="s">
        <v>2200</v>
      </c>
      <c r="T831">
        <v>3</v>
      </c>
      <c r="U831" t="s">
        <v>2199</v>
      </c>
      <c r="V831" t="s">
        <v>5075</v>
      </c>
      <c r="W831" t="s">
        <v>222</v>
      </c>
      <c r="X831" t="s">
        <v>365</v>
      </c>
    </row>
    <row r="832" spans="1:24" x14ac:dyDescent="0.25">
      <c r="A832" t="s">
        <v>2202</v>
      </c>
      <c r="B832">
        <v>2019</v>
      </c>
      <c r="C832" t="s">
        <v>3627</v>
      </c>
      <c r="D832" s="17">
        <v>43525</v>
      </c>
      <c r="E832">
        <v>24</v>
      </c>
      <c r="F832" t="s">
        <v>633</v>
      </c>
      <c r="G832" t="s">
        <v>130</v>
      </c>
      <c r="I832" t="s">
        <v>156</v>
      </c>
      <c r="Q832">
        <v>18</v>
      </c>
      <c r="R832" t="s">
        <v>7517</v>
      </c>
      <c r="S832">
        <v>0</v>
      </c>
      <c r="T832">
        <v>3</v>
      </c>
      <c r="V832" t="s">
        <v>5075</v>
      </c>
      <c r="W832" t="s">
        <v>222</v>
      </c>
      <c r="X832" t="s">
        <v>365</v>
      </c>
    </row>
    <row r="833" spans="1:25" x14ac:dyDescent="0.25">
      <c r="A833" t="s">
        <v>2204</v>
      </c>
      <c r="B833">
        <v>2019</v>
      </c>
      <c r="C833" t="s">
        <v>3627</v>
      </c>
      <c r="D833" s="17">
        <v>43525</v>
      </c>
      <c r="E833">
        <v>24</v>
      </c>
      <c r="F833" t="s">
        <v>633</v>
      </c>
      <c r="G833" t="s">
        <v>130</v>
      </c>
      <c r="I833" t="s">
        <v>156</v>
      </c>
      <c r="Q833">
        <v>2</v>
      </c>
      <c r="R833" t="s">
        <v>7521</v>
      </c>
      <c r="S833" t="s">
        <v>1180</v>
      </c>
      <c r="T833">
        <v>7</v>
      </c>
      <c r="V833" t="s">
        <v>5075</v>
      </c>
      <c r="W833" t="s">
        <v>222</v>
      </c>
      <c r="X833" t="s">
        <v>365</v>
      </c>
    </row>
    <row r="834" spans="1:25" x14ac:dyDescent="0.25">
      <c r="A834" t="s">
        <v>4262</v>
      </c>
      <c r="B834">
        <v>2020</v>
      </c>
      <c r="C834" t="s">
        <v>3600</v>
      </c>
      <c r="D834" s="17">
        <v>43922</v>
      </c>
      <c r="E834">
        <v>11</v>
      </c>
      <c r="F834" t="s">
        <v>633</v>
      </c>
      <c r="G834" t="s">
        <v>130</v>
      </c>
      <c r="I834" t="s">
        <v>156</v>
      </c>
      <c r="Q834">
        <v>1</v>
      </c>
      <c r="R834" t="s">
        <v>7521</v>
      </c>
      <c r="S834" t="s">
        <v>655</v>
      </c>
      <c r="T834">
        <v>0</v>
      </c>
      <c r="V834" t="s">
        <v>6923</v>
      </c>
      <c r="W834" t="s">
        <v>365</v>
      </c>
      <c r="X834" t="s">
        <v>365</v>
      </c>
    </row>
    <row r="835" spans="1:25" x14ac:dyDescent="0.25">
      <c r="A835" t="s">
        <v>2208</v>
      </c>
      <c r="B835">
        <v>2019</v>
      </c>
      <c r="C835" t="s">
        <v>3627</v>
      </c>
      <c r="D835" s="17">
        <v>43525</v>
      </c>
      <c r="E835">
        <v>24</v>
      </c>
      <c r="F835" t="s">
        <v>633</v>
      </c>
      <c r="G835" t="s">
        <v>130</v>
      </c>
      <c r="I835" t="s">
        <v>156</v>
      </c>
      <c r="J835" t="s">
        <v>7535</v>
      </c>
      <c r="K835" t="s">
        <v>7678</v>
      </c>
      <c r="L835" t="s">
        <v>7685</v>
      </c>
      <c r="M835" t="s">
        <v>7688</v>
      </c>
      <c r="N835" t="s">
        <v>7559</v>
      </c>
      <c r="O835" t="s">
        <v>8014</v>
      </c>
      <c r="P835" t="s">
        <v>7695</v>
      </c>
      <c r="Q835">
        <v>4</v>
      </c>
      <c r="R835" t="s">
        <v>7521</v>
      </c>
      <c r="S835" t="s">
        <v>2209</v>
      </c>
      <c r="T835">
        <v>25</v>
      </c>
      <c r="V835" t="s">
        <v>5075</v>
      </c>
      <c r="W835" t="s">
        <v>7384</v>
      </c>
      <c r="X835" t="s">
        <v>365</v>
      </c>
      <c r="Y835">
        <v>16</v>
      </c>
    </row>
    <row r="836" spans="1:25" x14ac:dyDescent="0.25">
      <c r="A836" t="s">
        <v>2211</v>
      </c>
      <c r="B836">
        <v>2019</v>
      </c>
      <c r="C836" t="s">
        <v>3627</v>
      </c>
      <c r="D836" s="17">
        <v>43525</v>
      </c>
      <c r="E836">
        <v>24</v>
      </c>
      <c r="F836" t="s">
        <v>633</v>
      </c>
      <c r="G836" t="s">
        <v>130</v>
      </c>
      <c r="I836" t="s">
        <v>156</v>
      </c>
      <c r="Q836">
        <v>1</v>
      </c>
      <c r="R836" t="s">
        <v>7521</v>
      </c>
      <c r="S836" t="s">
        <v>655</v>
      </c>
      <c r="T836">
        <v>1</v>
      </c>
      <c r="V836" t="s">
        <v>5075</v>
      </c>
      <c r="W836" t="s">
        <v>272</v>
      </c>
      <c r="X836" t="s">
        <v>365</v>
      </c>
    </row>
    <row r="837" spans="1:25" x14ac:dyDescent="0.25">
      <c r="A837" t="s">
        <v>4234</v>
      </c>
      <c r="B837">
        <v>2020</v>
      </c>
      <c r="C837" t="s">
        <v>3600</v>
      </c>
      <c r="D837" s="17">
        <v>43922</v>
      </c>
      <c r="E837">
        <v>11</v>
      </c>
      <c r="F837" t="s">
        <v>633</v>
      </c>
      <c r="G837" t="s">
        <v>130</v>
      </c>
      <c r="I837" t="s">
        <v>156</v>
      </c>
      <c r="Q837">
        <v>1</v>
      </c>
      <c r="R837" t="s">
        <v>7521</v>
      </c>
      <c r="S837" t="s">
        <v>4235</v>
      </c>
      <c r="T837">
        <v>0</v>
      </c>
      <c r="U837" t="s">
        <v>3910</v>
      </c>
      <c r="V837" t="s">
        <v>6695</v>
      </c>
      <c r="W837" t="s">
        <v>365</v>
      </c>
      <c r="X837" t="s">
        <v>365</v>
      </c>
    </row>
    <row r="838" spans="1:25" x14ac:dyDescent="0.25">
      <c r="A838" t="s">
        <v>4232</v>
      </c>
      <c r="B838">
        <v>2020</v>
      </c>
      <c r="C838" t="s">
        <v>3600</v>
      </c>
      <c r="D838" s="17">
        <v>43922</v>
      </c>
      <c r="E838">
        <v>11</v>
      </c>
      <c r="F838" t="s">
        <v>633</v>
      </c>
      <c r="G838" t="s">
        <v>130</v>
      </c>
      <c r="I838" t="s">
        <v>156</v>
      </c>
      <c r="Q838">
        <v>1</v>
      </c>
      <c r="R838" t="s">
        <v>7521</v>
      </c>
      <c r="S838" t="s">
        <v>655</v>
      </c>
      <c r="T838">
        <v>0</v>
      </c>
      <c r="V838" t="s">
        <v>6695</v>
      </c>
      <c r="W838" t="s">
        <v>365</v>
      </c>
      <c r="X838" t="s">
        <v>365</v>
      </c>
    </row>
    <row r="839" spans="1:25" x14ac:dyDescent="0.25">
      <c r="A839" t="s">
        <v>2217</v>
      </c>
      <c r="B839">
        <v>2019</v>
      </c>
      <c r="C839" t="s">
        <v>3627</v>
      </c>
      <c r="D839" s="17">
        <v>43525</v>
      </c>
      <c r="E839">
        <v>24</v>
      </c>
      <c r="F839" t="s">
        <v>633</v>
      </c>
      <c r="G839" t="s">
        <v>130</v>
      </c>
      <c r="I839" t="s">
        <v>156</v>
      </c>
      <c r="Q839" t="s">
        <v>1687</v>
      </c>
      <c r="R839" t="s">
        <v>829</v>
      </c>
      <c r="S839" t="s">
        <v>1687</v>
      </c>
      <c r="T839">
        <v>4</v>
      </c>
      <c r="V839" t="s">
        <v>5075</v>
      </c>
      <c r="W839" t="s">
        <v>222</v>
      </c>
      <c r="X839" t="s">
        <v>365</v>
      </c>
    </row>
    <row r="840" spans="1:25" x14ac:dyDescent="0.25">
      <c r="A840" t="s">
        <v>4230</v>
      </c>
      <c r="B840">
        <v>2020</v>
      </c>
      <c r="C840" t="s">
        <v>3600</v>
      </c>
      <c r="D840" s="17">
        <v>43922</v>
      </c>
      <c r="E840">
        <v>11</v>
      </c>
      <c r="F840" t="s">
        <v>633</v>
      </c>
      <c r="G840" t="s">
        <v>130</v>
      </c>
      <c r="I840" t="s">
        <v>156</v>
      </c>
      <c r="Q840">
        <v>1</v>
      </c>
      <c r="R840" t="s">
        <v>7521</v>
      </c>
      <c r="S840" t="s">
        <v>655</v>
      </c>
      <c r="T840">
        <v>0</v>
      </c>
      <c r="U840" t="s">
        <v>3178</v>
      </c>
      <c r="V840" t="s">
        <v>6695</v>
      </c>
      <c r="W840" t="s">
        <v>365</v>
      </c>
      <c r="X840" t="s">
        <v>365</v>
      </c>
    </row>
    <row r="841" spans="1:25" x14ac:dyDescent="0.25">
      <c r="A841" t="s">
        <v>4227</v>
      </c>
      <c r="B841">
        <v>2020</v>
      </c>
      <c r="C841" t="s">
        <v>3600</v>
      </c>
      <c r="D841" s="17">
        <v>43922</v>
      </c>
      <c r="E841">
        <v>11</v>
      </c>
      <c r="F841" t="s">
        <v>633</v>
      </c>
      <c r="G841" t="s">
        <v>130</v>
      </c>
      <c r="I841" t="s">
        <v>156</v>
      </c>
      <c r="Q841">
        <v>1</v>
      </c>
      <c r="R841" t="s">
        <v>7521</v>
      </c>
      <c r="S841" t="s">
        <v>4228</v>
      </c>
      <c r="T841">
        <v>5</v>
      </c>
      <c r="U841" t="s">
        <v>3178</v>
      </c>
      <c r="V841" t="s">
        <v>6695</v>
      </c>
      <c r="W841" t="s">
        <v>222</v>
      </c>
      <c r="X841" t="s">
        <v>365</v>
      </c>
    </row>
    <row r="842" spans="1:25" x14ac:dyDescent="0.25">
      <c r="A842" t="s">
        <v>4223</v>
      </c>
      <c r="B842">
        <v>2020</v>
      </c>
      <c r="C842" t="s">
        <v>3600</v>
      </c>
      <c r="D842" s="17">
        <v>43922</v>
      </c>
      <c r="E842">
        <v>11</v>
      </c>
      <c r="F842" t="s">
        <v>633</v>
      </c>
      <c r="G842" t="s">
        <v>130</v>
      </c>
      <c r="I842" t="s">
        <v>156</v>
      </c>
      <c r="Q842">
        <v>1</v>
      </c>
      <c r="R842" t="s">
        <v>7521</v>
      </c>
      <c r="S842" t="s">
        <v>655</v>
      </c>
      <c r="T842">
        <v>0</v>
      </c>
      <c r="V842" t="s">
        <v>6695</v>
      </c>
      <c r="W842" t="s">
        <v>365</v>
      </c>
      <c r="X842" t="s">
        <v>365</v>
      </c>
    </row>
    <row r="843" spans="1:25" x14ac:dyDescent="0.25">
      <c r="A843" t="s">
        <v>4221</v>
      </c>
      <c r="B843">
        <v>2020</v>
      </c>
      <c r="C843" t="s">
        <v>3600</v>
      </c>
      <c r="D843" s="17">
        <v>43922</v>
      </c>
      <c r="E843">
        <v>11</v>
      </c>
      <c r="F843" t="s">
        <v>633</v>
      </c>
      <c r="G843" t="s">
        <v>130</v>
      </c>
      <c r="I843" t="s">
        <v>156</v>
      </c>
      <c r="Q843">
        <v>2</v>
      </c>
      <c r="R843" t="s">
        <v>7521</v>
      </c>
      <c r="S843" t="s">
        <v>655</v>
      </c>
      <c r="T843">
        <v>0</v>
      </c>
      <c r="V843" t="s">
        <v>6695</v>
      </c>
      <c r="W843" t="s">
        <v>365</v>
      </c>
      <c r="X843" t="s">
        <v>365</v>
      </c>
    </row>
    <row r="844" spans="1:25" x14ac:dyDescent="0.25">
      <c r="A844" t="s">
        <v>2230</v>
      </c>
      <c r="B844">
        <v>2019</v>
      </c>
      <c r="C844" t="s">
        <v>3627</v>
      </c>
      <c r="D844" s="17">
        <v>43525</v>
      </c>
      <c r="E844">
        <v>24</v>
      </c>
      <c r="F844" t="s">
        <v>633</v>
      </c>
      <c r="G844" t="s">
        <v>130</v>
      </c>
      <c r="I844" t="s">
        <v>156</v>
      </c>
      <c r="Q844">
        <v>1</v>
      </c>
      <c r="R844" t="s">
        <v>7521</v>
      </c>
      <c r="S844" t="s">
        <v>655</v>
      </c>
      <c r="T844">
        <v>0</v>
      </c>
      <c r="V844" t="s">
        <v>5075</v>
      </c>
      <c r="W844" t="s">
        <v>365</v>
      </c>
      <c r="X844" t="s">
        <v>365</v>
      </c>
    </row>
    <row r="845" spans="1:25" x14ac:dyDescent="0.25">
      <c r="A845" t="s">
        <v>2234</v>
      </c>
      <c r="B845">
        <v>2019</v>
      </c>
      <c r="C845" t="s">
        <v>3627</v>
      </c>
      <c r="D845" s="17">
        <v>43525</v>
      </c>
      <c r="E845">
        <v>24</v>
      </c>
      <c r="F845" t="s">
        <v>633</v>
      </c>
      <c r="G845" t="s">
        <v>130</v>
      </c>
      <c r="I845" t="s">
        <v>156</v>
      </c>
      <c r="Q845">
        <v>2</v>
      </c>
      <c r="R845" t="s">
        <v>7521</v>
      </c>
      <c r="S845" t="s">
        <v>655</v>
      </c>
      <c r="T845">
        <v>1</v>
      </c>
      <c r="U845" t="s">
        <v>2235</v>
      </c>
      <c r="V845" t="s">
        <v>5075</v>
      </c>
      <c r="W845" t="s">
        <v>272</v>
      </c>
      <c r="X845" t="s">
        <v>365</v>
      </c>
    </row>
    <row r="846" spans="1:25" x14ac:dyDescent="0.25">
      <c r="A846" t="s">
        <v>2237</v>
      </c>
      <c r="B846">
        <v>2019</v>
      </c>
      <c r="C846" t="s">
        <v>3627</v>
      </c>
      <c r="D846" s="17">
        <v>43525</v>
      </c>
      <c r="E846">
        <v>24</v>
      </c>
      <c r="F846" t="s">
        <v>633</v>
      </c>
      <c r="G846" t="s">
        <v>130</v>
      </c>
      <c r="I846" t="s">
        <v>156</v>
      </c>
      <c r="Q846">
        <v>2</v>
      </c>
      <c r="R846" t="s">
        <v>7521</v>
      </c>
      <c r="S846" t="s">
        <v>655</v>
      </c>
      <c r="T846">
        <v>3</v>
      </c>
      <c r="V846" t="s">
        <v>5075</v>
      </c>
      <c r="W846" t="s">
        <v>222</v>
      </c>
      <c r="X846" t="s">
        <v>365</v>
      </c>
    </row>
    <row r="847" spans="1:25" x14ac:dyDescent="0.25">
      <c r="A847" t="s">
        <v>2239</v>
      </c>
      <c r="B847">
        <v>2019</v>
      </c>
      <c r="C847" t="s">
        <v>3627</v>
      </c>
      <c r="D847" s="17">
        <v>43525</v>
      </c>
      <c r="E847">
        <v>24</v>
      </c>
      <c r="F847" t="s">
        <v>633</v>
      </c>
      <c r="G847" t="s">
        <v>130</v>
      </c>
      <c r="I847" t="s">
        <v>156</v>
      </c>
      <c r="Q847">
        <v>1</v>
      </c>
      <c r="R847" t="s">
        <v>7521</v>
      </c>
      <c r="S847" t="s">
        <v>655</v>
      </c>
      <c r="T847">
        <v>0</v>
      </c>
      <c r="V847" t="s">
        <v>5075</v>
      </c>
      <c r="W847" t="s">
        <v>365</v>
      </c>
      <c r="X847" t="s">
        <v>365</v>
      </c>
    </row>
    <row r="848" spans="1:25" x14ac:dyDescent="0.25">
      <c r="A848" t="s">
        <v>2241</v>
      </c>
      <c r="B848">
        <v>2019</v>
      </c>
      <c r="C848" t="s">
        <v>3627</v>
      </c>
      <c r="D848" s="17">
        <v>43525</v>
      </c>
      <c r="E848">
        <v>24</v>
      </c>
      <c r="F848" t="s">
        <v>633</v>
      </c>
      <c r="G848" t="s">
        <v>130</v>
      </c>
      <c r="I848" t="s">
        <v>156</v>
      </c>
      <c r="Q848">
        <v>1</v>
      </c>
      <c r="R848" t="s">
        <v>7521</v>
      </c>
      <c r="S848" t="s">
        <v>655</v>
      </c>
      <c r="T848">
        <v>0</v>
      </c>
      <c r="V848" t="s">
        <v>5075</v>
      </c>
      <c r="W848" t="s">
        <v>365</v>
      </c>
      <c r="X848" t="s">
        <v>365</v>
      </c>
    </row>
    <row r="849" spans="1:24" x14ac:dyDescent="0.25">
      <c r="A849" t="s">
        <v>2243</v>
      </c>
      <c r="B849">
        <v>2019</v>
      </c>
      <c r="C849" t="s">
        <v>3627</v>
      </c>
      <c r="D849" s="17">
        <v>43525</v>
      </c>
      <c r="E849">
        <v>24</v>
      </c>
      <c r="F849" t="s">
        <v>633</v>
      </c>
      <c r="G849" t="s">
        <v>130</v>
      </c>
      <c r="I849" t="s">
        <v>156</v>
      </c>
      <c r="Q849">
        <v>2</v>
      </c>
      <c r="R849" t="s">
        <v>7521</v>
      </c>
      <c r="S849" t="s">
        <v>2840</v>
      </c>
      <c r="T849">
        <v>6</v>
      </c>
      <c r="V849" t="s">
        <v>5075</v>
      </c>
      <c r="W849" t="s">
        <v>222</v>
      </c>
      <c r="X849" t="s">
        <v>365</v>
      </c>
    </row>
    <row r="850" spans="1:24" x14ac:dyDescent="0.25">
      <c r="A850" t="s">
        <v>2246</v>
      </c>
      <c r="B850">
        <v>2019</v>
      </c>
      <c r="C850" t="s">
        <v>3627</v>
      </c>
      <c r="D850" s="17">
        <v>43525</v>
      </c>
      <c r="E850">
        <v>24</v>
      </c>
      <c r="F850" t="s">
        <v>633</v>
      </c>
      <c r="G850" t="s">
        <v>130</v>
      </c>
      <c r="I850" t="s">
        <v>156</v>
      </c>
      <c r="Q850">
        <v>1</v>
      </c>
      <c r="R850" t="s">
        <v>7521</v>
      </c>
      <c r="S850" t="s">
        <v>655</v>
      </c>
      <c r="T850">
        <v>0</v>
      </c>
      <c r="V850" t="s">
        <v>5075</v>
      </c>
      <c r="W850" t="s">
        <v>365</v>
      </c>
      <c r="X850" t="s">
        <v>365</v>
      </c>
    </row>
    <row r="851" spans="1:24" x14ac:dyDescent="0.25">
      <c r="A851" t="s">
        <v>2250</v>
      </c>
      <c r="B851">
        <v>2019</v>
      </c>
      <c r="C851" t="s">
        <v>3627</v>
      </c>
      <c r="D851" s="17">
        <v>43525</v>
      </c>
      <c r="E851">
        <v>24</v>
      </c>
      <c r="F851" t="s">
        <v>633</v>
      </c>
      <c r="G851" t="s">
        <v>130</v>
      </c>
      <c r="I851" t="s">
        <v>156</v>
      </c>
      <c r="Q851">
        <v>1</v>
      </c>
      <c r="R851" t="s">
        <v>7521</v>
      </c>
      <c r="S851" t="s">
        <v>655</v>
      </c>
      <c r="T851">
        <v>1</v>
      </c>
      <c r="U851" t="s">
        <v>2251</v>
      </c>
      <c r="V851" t="s">
        <v>5075</v>
      </c>
      <c r="W851" t="s">
        <v>272</v>
      </c>
      <c r="X851" t="s">
        <v>365</v>
      </c>
    </row>
    <row r="852" spans="1:24" x14ac:dyDescent="0.25">
      <c r="A852" t="s">
        <v>2253</v>
      </c>
      <c r="B852">
        <v>2019</v>
      </c>
      <c r="C852" t="s">
        <v>3627</v>
      </c>
      <c r="D852" s="17">
        <v>43525</v>
      </c>
      <c r="E852">
        <v>24</v>
      </c>
      <c r="F852" t="s">
        <v>633</v>
      </c>
      <c r="G852" t="s">
        <v>130</v>
      </c>
      <c r="I852" t="s">
        <v>156</v>
      </c>
      <c r="Q852">
        <v>1</v>
      </c>
      <c r="R852" t="s">
        <v>7521</v>
      </c>
      <c r="S852">
        <v>0</v>
      </c>
      <c r="T852">
        <v>1</v>
      </c>
      <c r="U852" t="s">
        <v>2254</v>
      </c>
      <c r="V852" t="s">
        <v>5075</v>
      </c>
      <c r="W852" t="s">
        <v>272</v>
      </c>
      <c r="X852" t="s">
        <v>365</v>
      </c>
    </row>
    <row r="853" spans="1:24" x14ac:dyDescent="0.25">
      <c r="A853" t="s">
        <v>2258</v>
      </c>
      <c r="B853">
        <v>2019</v>
      </c>
      <c r="C853" t="s">
        <v>3627</v>
      </c>
      <c r="D853" s="17">
        <v>43525</v>
      </c>
      <c r="E853">
        <v>24</v>
      </c>
      <c r="F853" t="s">
        <v>633</v>
      </c>
      <c r="G853" t="s">
        <v>130</v>
      </c>
      <c r="I853" t="s">
        <v>156</v>
      </c>
      <c r="Q853">
        <v>1</v>
      </c>
      <c r="R853" t="s">
        <v>7521</v>
      </c>
      <c r="S853" t="s">
        <v>655</v>
      </c>
      <c r="T853">
        <v>0</v>
      </c>
      <c r="V853" t="s">
        <v>5075</v>
      </c>
      <c r="W853" t="s">
        <v>365</v>
      </c>
      <c r="X853" t="s">
        <v>365</v>
      </c>
    </row>
    <row r="854" spans="1:24" x14ac:dyDescent="0.25">
      <c r="A854" t="s">
        <v>2262</v>
      </c>
      <c r="B854">
        <v>2019</v>
      </c>
      <c r="C854" t="s">
        <v>3627</v>
      </c>
      <c r="D854" s="17">
        <v>43525</v>
      </c>
      <c r="E854">
        <v>24</v>
      </c>
      <c r="F854" t="s">
        <v>633</v>
      </c>
      <c r="G854" t="s">
        <v>130</v>
      </c>
      <c r="I854" t="s">
        <v>156</v>
      </c>
      <c r="Q854">
        <v>2</v>
      </c>
      <c r="R854" t="s">
        <v>7521</v>
      </c>
      <c r="S854" t="s">
        <v>655</v>
      </c>
      <c r="T854">
        <v>4</v>
      </c>
      <c r="U854" t="s">
        <v>1702</v>
      </c>
      <c r="V854" t="s">
        <v>5075</v>
      </c>
      <c r="W854" t="s">
        <v>222</v>
      </c>
      <c r="X854" t="s">
        <v>365</v>
      </c>
    </row>
    <row r="855" spans="1:24" x14ac:dyDescent="0.25">
      <c r="A855" t="s">
        <v>2264</v>
      </c>
      <c r="B855">
        <v>2019</v>
      </c>
      <c r="C855" t="s">
        <v>3627</v>
      </c>
      <c r="D855" s="17">
        <v>43525</v>
      </c>
      <c r="E855">
        <v>24</v>
      </c>
      <c r="F855" t="s">
        <v>633</v>
      </c>
      <c r="G855" t="s">
        <v>130</v>
      </c>
      <c r="I855" t="s">
        <v>156</v>
      </c>
      <c r="Q855">
        <v>1</v>
      </c>
      <c r="R855" t="s">
        <v>7521</v>
      </c>
      <c r="S855" t="s">
        <v>655</v>
      </c>
      <c r="T855">
        <v>0</v>
      </c>
      <c r="U855" t="s">
        <v>2265</v>
      </c>
      <c r="V855" t="s">
        <v>5075</v>
      </c>
      <c r="W855" t="s">
        <v>365</v>
      </c>
      <c r="X855" t="s">
        <v>365</v>
      </c>
    </row>
    <row r="856" spans="1:24" x14ac:dyDescent="0.25">
      <c r="A856" t="s">
        <v>2269</v>
      </c>
      <c r="B856">
        <v>2019</v>
      </c>
      <c r="C856" t="s">
        <v>3627</v>
      </c>
      <c r="D856" s="17">
        <v>43525</v>
      </c>
      <c r="E856">
        <v>24</v>
      </c>
      <c r="F856" t="s">
        <v>633</v>
      </c>
      <c r="G856" t="s">
        <v>130</v>
      </c>
      <c r="I856" t="s">
        <v>156</v>
      </c>
      <c r="Q856" t="s">
        <v>1687</v>
      </c>
      <c r="R856" t="s">
        <v>829</v>
      </c>
      <c r="S856" t="s">
        <v>655</v>
      </c>
      <c r="T856">
        <v>0</v>
      </c>
      <c r="V856" t="s">
        <v>5075</v>
      </c>
      <c r="W856" t="s">
        <v>365</v>
      </c>
      <c r="X856" t="s">
        <v>365</v>
      </c>
    </row>
    <row r="857" spans="1:24" x14ac:dyDescent="0.25">
      <c r="A857" t="s">
        <v>2274</v>
      </c>
      <c r="B857">
        <v>2019</v>
      </c>
      <c r="C857" t="s">
        <v>3627</v>
      </c>
      <c r="D857" s="17">
        <v>43525</v>
      </c>
      <c r="E857">
        <v>24</v>
      </c>
      <c r="F857" t="s">
        <v>633</v>
      </c>
      <c r="G857" t="s">
        <v>130</v>
      </c>
      <c r="I857" t="s">
        <v>156</v>
      </c>
      <c r="Q857">
        <v>1</v>
      </c>
      <c r="R857" t="s">
        <v>7521</v>
      </c>
      <c r="S857" t="s">
        <v>655</v>
      </c>
      <c r="T857">
        <v>0</v>
      </c>
      <c r="V857" t="s">
        <v>5075</v>
      </c>
      <c r="W857" t="s">
        <v>365</v>
      </c>
      <c r="X857" t="s">
        <v>365</v>
      </c>
    </row>
    <row r="858" spans="1:24" x14ac:dyDescent="0.25">
      <c r="A858" t="s">
        <v>2276</v>
      </c>
      <c r="B858">
        <v>2019</v>
      </c>
      <c r="C858" t="s">
        <v>3627</v>
      </c>
      <c r="D858" s="17">
        <v>43525</v>
      </c>
      <c r="E858">
        <v>24</v>
      </c>
      <c r="F858" t="s">
        <v>633</v>
      </c>
      <c r="G858" t="s">
        <v>130</v>
      </c>
      <c r="I858" t="s">
        <v>156</v>
      </c>
      <c r="Q858">
        <v>1</v>
      </c>
      <c r="R858" t="s">
        <v>7521</v>
      </c>
      <c r="S858" t="s">
        <v>655</v>
      </c>
      <c r="T858">
        <v>0</v>
      </c>
      <c r="V858" t="s">
        <v>5075</v>
      </c>
      <c r="W858" t="s">
        <v>365</v>
      </c>
      <c r="X858" t="s">
        <v>365</v>
      </c>
    </row>
    <row r="859" spans="1:24" x14ac:dyDescent="0.25">
      <c r="A859" t="s">
        <v>2278</v>
      </c>
      <c r="B859">
        <v>2019</v>
      </c>
      <c r="C859" t="s">
        <v>3627</v>
      </c>
      <c r="D859" s="17">
        <v>43525</v>
      </c>
      <c r="E859">
        <v>24</v>
      </c>
      <c r="F859" t="s">
        <v>633</v>
      </c>
      <c r="G859" t="s">
        <v>130</v>
      </c>
      <c r="I859" t="s">
        <v>156</v>
      </c>
      <c r="Q859">
        <v>1</v>
      </c>
      <c r="R859" t="s">
        <v>7521</v>
      </c>
      <c r="S859" t="s">
        <v>655</v>
      </c>
      <c r="T859">
        <v>0</v>
      </c>
      <c r="V859" t="s">
        <v>5075</v>
      </c>
      <c r="W859" t="s">
        <v>365</v>
      </c>
      <c r="X859" t="s">
        <v>365</v>
      </c>
    </row>
    <row r="860" spans="1:24" x14ac:dyDescent="0.25">
      <c r="A860" t="s">
        <v>2280</v>
      </c>
      <c r="B860">
        <v>2019</v>
      </c>
      <c r="C860" t="s">
        <v>3627</v>
      </c>
      <c r="D860" s="17">
        <v>43525</v>
      </c>
      <c r="E860">
        <v>24</v>
      </c>
      <c r="F860" t="s">
        <v>633</v>
      </c>
      <c r="G860" t="s">
        <v>130</v>
      </c>
      <c r="I860" t="s">
        <v>156</v>
      </c>
      <c r="Q860">
        <v>3</v>
      </c>
      <c r="R860" t="s">
        <v>7521</v>
      </c>
      <c r="S860" t="s">
        <v>655</v>
      </c>
      <c r="T860">
        <v>4</v>
      </c>
      <c r="U860" t="s">
        <v>1702</v>
      </c>
      <c r="V860" t="s">
        <v>5075</v>
      </c>
      <c r="W860" t="s">
        <v>222</v>
      </c>
      <c r="X860" t="s">
        <v>365</v>
      </c>
    </row>
    <row r="861" spans="1:24" x14ac:dyDescent="0.25">
      <c r="A861" t="s">
        <v>2282</v>
      </c>
      <c r="B861">
        <v>2019</v>
      </c>
      <c r="C861" t="s">
        <v>3627</v>
      </c>
      <c r="D861" s="17">
        <v>43525</v>
      </c>
      <c r="E861">
        <v>24</v>
      </c>
      <c r="F861" t="s">
        <v>633</v>
      </c>
      <c r="G861" t="s">
        <v>130</v>
      </c>
      <c r="I861" t="s">
        <v>156</v>
      </c>
      <c r="Q861">
        <v>1</v>
      </c>
      <c r="R861" t="s">
        <v>7521</v>
      </c>
      <c r="S861" t="s">
        <v>655</v>
      </c>
      <c r="T861">
        <v>0</v>
      </c>
      <c r="V861" t="s">
        <v>5075</v>
      </c>
      <c r="W861" t="s">
        <v>365</v>
      </c>
      <c r="X861" t="s">
        <v>365</v>
      </c>
    </row>
    <row r="862" spans="1:24" x14ac:dyDescent="0.25">
      <c r="A862" t="s">
        <v>2284</v>
      </c>
      <c r="B862">
        <v>2019</v>
      </c>
      <c r="C862" t="s">
        <v>3627</v>
      </c>
      <c r="D862" s="17">
        <v>43525</v>
      </c>
      <c r="E862">
        <v>24</v>
      </c>
      <c r="F862" t="s">
        <v>633</v>
      </c>
      <c r="G862" t="s">
        <v>130</v>
      </c>
      <c r="I862" t="s">
        <v>156</v>
      </c>
      <c r="Q862">
        <v>1</v>
      </c>
      <c r="R862" t="s">
        <v>7521</v>
      </c>
      <c r="S862" t="s">
        <v>655</v>
      </c>
      <c r="T862">
        <v>0</v>
      </c>
      <c r="V862" t="s">
        <v>5075</v>
      </c>
      <c r="W862" t="s">
        <v>365</v>
      </c>
      <c r="X862" t="s">
        <v>365</v>
      </c>
    </row>
    <row r="863" spans="1:24" x14ac:dyDescent="0.25">
      <c r="A863" t="s">
        <v>2286</v>
      </c>
      <c r="B863">
        <v>2019</v>
      </c>
      <c r="C863" t="s">
        <v>3627</v>
      </c>
      <c r="D863" s="17">
        <v>43525</v>
      </c>
      <c r="E863">
        <v>24</v>
      </c>
      <c r="F863" t="s">
        <v>633</v>
      </c>
      <c r="G863" t="s">
        <v>130</v>
      </c>
      <c r="I863" t="s">
        <v>156</v>
      </c>
      <c r="Q863">
        <v>3</v>
      </c>
      <c r="R863" t="s">
        <v>7521</v>
      </c>
      <c r="S863" t="s">
        <v>655</v>
      </c>
      <c r="T863">
        <v>6</v>
      </c>
      <c r="V863" t="s">
        <v>5075</v>
      </c>
      <c r="W863" t="s">
        <v>222</v>
      </c>
      <c r="X863" t="s">
        <v>365</v>
      </c>
    </row>
    <row r="864" spans="1:24" x14ac:dyDescent="0.25">
      <c r="A864" t="s">
        <v>2292</v>
      </c>
      <c r="B864">
        <v>2019</v>
      </c>
      <c r="C864" t="s">
        <v>3627</v>
      </c>
      <c r="D864" s="17">
        <v>43525</v>
      </c>
      <c r="E864">
        <v>24</v>
      </c>
      <c r="F864" t="s">
        <v>633</v>
      </c>
      <c r="G864" t="s">
        <v>130</v>
      </c>
      <c r="H864" t="s">
        <v>2290</v>
      </c>
      <c r="I864" t="s">
        <v>156</v>
      </c>
      <c r="Q864" t="s">
        <v>2289</v>
      </c>
      <c r="R864" t="s">
        <v>7517</v>
      </c>
      <c r="S864" t="s">
        <v>655</v>
      </c>
      <c r="T864" t="s">
        <v>2293</v>
      </c>
      <c r="V864" t="s">
        <v>5075</v>
      </c>
      <c r="W864" t="s">
        <v>365</v>
      </c>
      <c r="X864" t="s">
        <v>365</v>
      </c>
    </row>
    <row r="865" spans="1:24" x14ac:dyDescent="0.25">
      <c r="A865" t="s">
        <v>2295</v>
      </c>
      <c r="B865">
        <v>2019</v>
      </c>
      <c r="C865" t="s">
        <v>3627</v>
      </c>
      <c r="D865" s="17">
        <v>43525</v>
      </c>
      <c r="E865">
        <v>24</v>
      </c>
      <c r="F865" t="s">
        <v>633</v>
      </c>
      <c r="G865" t="s">
        <v>130</v>
      </c>
      <c r="H865" t="s">
        <v>2296</v>
      </c>
      <c r="I865" t="s">
        <v>156</v>
      </c>
      <c r="Q865">
        <v>8</v>
      </c>
      <c r="R865" t="s">
        <v>7516</v>
      </c>
      <c r="S865" t="s">
        <v>655</v>
      </c>
      <c r="T865" t="s">
        <v>1560</v>
      </c>
      <c r="V865" t="s">
        <v>5075</v>
      </c>
      <c r="W865" t="s">
        <v>365</v>
      </c>
      <c r="X865" t="s">
        <v>365</v>
      </c>
    </row>
    <row r="866" spans="1:24" x14ac:dyDescent="0.25">
      <c r="A866" t="s">
        <v>2298</v>
      </c>
      <c r="B866">
        <v>2019</v>
      </c>
      <c r="C866" t="s">
        <v>3627</v>
      </c>
      <c r="D866" s="17">
        <v>43525</v>
      </c>
      <c r="E866">
        <v>24</v>
      </c>
      <c r="F866" t="s">
        <v>633</v>
      </c>
      <c r="G866" t="s">
        <v>130</v>
      </c>
      <c r="H866" t="s">
        <v>2290</v>
      </c>
      <c r="I866" t="s">
        <v>156</v>
      </c>
      <c r="Q866" t="s">
        <v>1559</v>
      </c>
      <c r="R866" t="s">
        <v>7521</v>
      </c>
      <c r="S866" t="s">
        <v>655</v>
      </c>
      <c r="T866" t="s">
        <v>2293</v>
      </c>
      <c r="V866" t="s">
        <v>5075</v>
      </c>
      <c r="W866" t="s">
        <v>365</v>
      </c>
      <c r="X866" t="s">
        <v>365</v>
      </c>
    </row>
    <row r="867" spans="1:24" x14ac:dyDescent="0.25">
      <c r="A867" t="s">
        <v>2300</v>
      </c>
      <c r="B867">
        <v>2019</v>
      </c>
      <c r="C867" t="s">
        <v>3627</v>
      </c>
      <c r="D867" s="17">
        <v>43525</v>
      </c>
      <c r="E867">
        <v>24</v>
      </c>
      <c r="F867" t="s">
        <v>633</v>
      </c>
      <c r="G867" t="s">
        <v>130</v>
      </c>
      <c r="I867" t="s">
        <v>156</v>
      </c>
      <c r="Q867">
        <v>2</v>
      </c>
      <c r="R867" t="s">
        <v>7521</v>
      </c>
      <c r="S867" t="s">
        <v>1283</v>
      </c>
      <c r="T867">
        <v>2</v>
      </c>
      <c r="V867" t="s">
        <v>5075</v>
      </c>
      <c r="W867" t="s">
        <v>222</v>
      </c>
      <c r="X867" t="s">
        <v>365</v>
      </c>
    </row>
    <row r="868" spans="1:24" x14ac:dyDescent="0.25">
      <c r="A868" t="s">
        <v>2302</v>
      </c>
      <c r="B868">
        <v>2019</v>
      </c>
      <c r="C868" t="s">
        <v>3627</v>
      </c>
      <c r="D868" s="17">
        <v>43525</v>
      </c>
      <c r="E868">
        <v>24</v>
      </c>
      <c r="F868" t="s">
        <v>633</v>
      </c>
      <c r="G868" t="s">
        <v>130</v>
      </c>
      <c r="I868" t="s">
        <v>156</v>
      </c>
      <c r="Q868">
        <v>1</v>
      </c>
      <c r="R868" t="s">
        <v>7521</v>
      </c>
      <c r="S868" t="s">
        <v>1283</v>
      </c>
      <c r="T868">
        <v>1</v>
      </c>
      <c r="V868" t="s">
        <v>5075</v>
      </c>
      <c r="W868" t="s">
        <v>272</v>
      </c>
      <c r="X868" t="s">
        <v>365</v>
      </c>
    </row>
    <row r="869" spans="1:24" x14ac:dyDescent="0.25">
      <c r="A869" t="s">
        <v>2304</v>
      </c>
      <c r="B869">
        <v>2019</v>
      </c>
      <c r="C869" t="s">
        <v>3627</v>
      </c>
      <c r="D869" s="17">
        <v>43525</v>
      </c>
      <c r="E869">
        <v>24</v>
      </c>
      <c r="F869" t="s">
        <v>633</v>
      </c>
      <c r="G869" t="s">
        <v>130</v>
      </c>
      <c r="I869" t="s">
        <v>156</v>
      </c>
      <c r="Q869">
        <v>1</v>
      </c>
      <c r="R869" t="s">
        <v>7521</v>
      </c>
      <c r="S869" t="s">
        <v>1283</v>
      </c>
      <c r="T869">
        <v>2</v>
      </c>
      <c r="V869" t="s">
        <v>5075</v>
      </c>
      <c r="W869" t="s">
        <v>222</v>
      </c>
      <c r="X869" t="s">
        <v>365</v>
      </c>
    </row>
    <row r="870" spans="1:24" x14ac:dyDescent="0.25">
      <c r="A870" t="s">
        <v>2308</v>
      </c>
      <c r="B870">
        <v>2019</v>
      </c>
      <c r="C870" t="s">
        <v>3627</v>
      </c>
      <c r="D870" s="17">
        <v>43525</v>
      </c>
      <c r="E870">
        <v>24</v>
      </c>
      <c r="F870" t="s">
        <v>633</v>
      </c>
      <c r="G870" t="s">
        <v>130</v>
      </c>
      <c r="I870" t="s">
        <v>156</v>
      </c>
      <c r="Q870">
        <v>1</v>
      </c>
      <c r="R870" t="s">
        <v>7521</v>
      </c>
      <c r="S870" t="s">
        <v>1283</v>
      </c>
      <c r="T870">
        <v>1</v>
      </c>
      <c r="V870" t="s">
        <v>5075</v>
      </c>
      <c r="W870" t="s">
        <v>272</v>
      </c>
      <c r="X870" t="s">
        <v>365</v>
      </c>
    </row>
    <row r="871" spans="1:24" x14ac:dyDescent="0.25">
      <c r="A871" t="s">
        <v>2310</v>
      </c>
      <c r="B871">
        <v>2019</v>
      </c>
      <c r="C871" t="s">
        <v>3627</v>
      </c>
      <c r="D871" s="17">
        <v>43525</v>
      </c>
      <c r="E871">
        <v>24</v>
      </c>
      <c r="F871" t="s">
        <v>633</v>
      </c>
      <c r="G871" t="s">
        <v>130</v>
      </c>
      <c r="I871" t="s">
        <v>156</v>
      </c>
      <c r="Q871">
        <v>3</v>
      </c>
      <c r="R871" t="s">
        <v>7521</v>
      </c>
      <c r="S871" t="s">
        <v>1283</v>
      </c>
      <c r="T871">
        <v>2</v>
      </c>
      <c r="V871" t="s">
        <v>5075</v>
      </c>
      <c r="W871" t="s">
        <v>222</v>
      </c>
      <c r="X871" t="s">
        <v>365</v>
      </c>
    </row>
    <row r="872" spans="1:24" x14ac:dyDescent="0.25">
      <c r="A872" t="s">
        <v>2317</v>
      </c>
      <c r="B872">
        <v>2019</v>
      </c>
      <c r="C872" t="s">
        <v>3627</v>
      </c>
      <c r="D872" s="17">
        <v>43525</v>
      </c>
      <c r="E872">
        <v>24</v>
      </c>
      <c r="F872" t="s">
        <v>633</v>
      </c>
      <c r="G872" t="s">
        <v>130</v>
      </c>
      <c r="I872" t="s">
        <v>156</v>
      </c>
      <c r="Q872">
        <v>2</v>
      </c>
      <c r="R872" t="s">
        <v>7521</v>
      </c>
      <c r="S872" t="s">
        <v>1283</v>
      </c>
      <c r="T872">
        <v>0</v>
      </c>
      <c r="V872" t="s">
        <v>5075</v>
      </c>
      <c r="W872" t="s">
        <v>365</v>
      </c>
      <c r="X872" t="s">
        <v>365</v>
      </c>
    </row>
    <row r="873" spans="1:24" x14ac:dyDescent="0.25">
      <c r="A873" t="s">
        <v>2319</v>
      </c>
      <c r="B873">
        <v>2019</v>
      </c>
      <c r="C873" t="s">
        <v>3627</v>
      </c>
      <c r="D873" s="17">
        <v>43525</v>
      </c>
      <c r="E873">
        <v>24</v>
      </c>
      <c r="F873" t="s">
        <v>633</v>
      </c>
      <c r="G873" t="s">
        <v>130</v>
      </c>
      <c r="I873" t="s">
        <v>156</v>
      </c>
      <c r="Q873">
        <v>2</v>
      </c>
      <c r="R873" t="s">
        <v>7521</v>
      </c>
      <c r="S873" t="s">
        <v>1283</v>
      </c>
      <c r="T873">
        <v>3</v>
      </c>
      <c r="U873" t="s">
        <v>2313</v>
      </c>
      <c r="V873" t="s">
        <v>5075</v>
      </c>
      <c r="W873" t="s">
        <v>222</v>
      </c>
      <c r="X873" t="s">
        <v>365</v>
      </c>
    </row>
    <row r="874" spans="1:24" x14ac:dyDescent="0.25">
      <c r="A874" t="s">
        <v>2321</v>
      </c>
      <c r="B874">
        <v>2019</v>
      </c>
      <c r="C874" t="s">
        <v>3627</v>
      </c>
      <c r="D874" s="17">
        <v>43525</v>
      </c>
      <c r="E874">
        <v>24</v>
      </c>
      <c r="F874" t="s">
        <v>633</v>
      </c>
      <c r="G874" t="s">
        <v>130</v>
      </c>
      <c r="I874" t="s">
        <v>156</v>
      </c>
      <c r="Q874">
        <v>2</v>
      </c>
      <c r="R874" t="s">
        <v>7521</v>
      </c>
      <c r="S874" t="s">
        <v>1283</v>
      </c>
      <c r="T874">
        <v>9</v>
      </c>
      <c r="V874" t="s">
        <v>5075</v>
      </c>
      <c r="W874" t="s">
        <v>222</v>
      </c>
      <c r="X874" t="s">
        <v>365</v>
      </c>
    </row>
    <row r="875" spans="1:24" x14ac:dyDescent="0.25">
      <c r="A875" t="s">
        <v>2323</v>
      </c>
      <c r="B875">
        <v>2019</v>
      </c>
      <c r="C875" t="s">
        <v>3627</v>
      </c>
      <c r="D875" s="17">
        <v>43525</v>
      </c>
      <c r="E875">
        <v>24</v>
      </c>
      <c r="F875" t="s">
        <v>633</v>
      </c>
      <c r="G875" t="s">
        <v>130</v>
      </c>
      <c r="I875" t="s">
        <v>156</v>
      </c>
      <c r="Q875">
        <v>1</v>
      </c>
      <c r="R875" t="s">
        <v>7521</v>
      </c>
      <c r="S875" t="s">
        <v>1283</v>
      </c>
      <c r="T875">
        <v>1</v>
      </c>
      <c r="V875" t="s">
        <v>5075</v>
      </c>
      <c r="W875" t="s">
        <v>272</v>
      </c>
      <c r="X875" t="s">
        <v>365</v>
      </c>
    </row>
    <row r="876" spans="1:24" x14ac:dyDescent="0.25">
      <c r="A876" t="s">
        <v>2325</v>
      </c>
      <c r="B876">
        <v>2019</v>
      </c>
      <c r="C876" t="s">
        <v>3627</v>
      </c>
      <c r="D876" s="17">
        <v>43525</v>
      </c>
      <c r="E876">
        <v>24</v>
      </c>
      <c r="F876" t="s">
        <v>633</v>
      </c>
      <c r="G876" t="s">
        <v>130</v>
      </c>
      <c r="I876" t="s">
        <v>156</v>
      </c>
      <c r="Q876">
        <v>1</v>
      </c>
      <c r="R876" t="s">
        <v>7521</v>
      </c>
      <c r="S876" t="s">
        <v>1283</v>
      </c>
      <c r="T876">
        <v>0</v>
      </c>
      <c r="V876" t="s">
        <v>5075</v>
      </c>
      <c r="W876" t="s">
        <v>365</v>
      </c>
      <c r="X876" t="s">
        <v>365</v>
      </c>
    </row>
    <row r="877" spans="1:24" x14ac:dyDescent="0.25">
      <c r="A877" t="s">
        <v>2327</v>
      </c>
      <c r="B877">
        <v>2019</v>
      </c>
      <c r="C877" t="s">
        <v>3627</v>
      </c>
      <c r="D877" s="17">
        <v>43525</v>
      </c>
      <c r="E877">
        <v>24</v>
      </c>
      <c r="F877" t="s">
        <v>633</v>
      </c>
      <c r="G877" t="s">
        <v>130</v>
      </c>
      <c r="H877" t="s">
        <v>2330</v>
      </c>
      <c r="I877" t="s">
        <v>156</v>
      </c>
      <c r="Q877" t="s">
        <v>1687</v>
      </c>
      <c r="R877" t="s">
        <v>829</v>
      </c>
      <c r="S877" t="s">
        <v>1687</v>
      </c>
      <c r="T877">
        <v>1</v>
      </c>
      <c r="V877" t="s">
        <v>5075</v>
      </c>
      <c r="W877" t="s">
        <v>272</v>
      </c>
      <c r="X877" t="s">
        <v>365</v>
      </c>
    </row>
    <row r="878" spans="1:24" x14ac:dyDescent="0.25">
      <c r="A878" t="s">
        <v>2329</v>
      </c>
      <c r="B878">
        <v>2019</v>
      </c>
      <c r="C878" t="s">
        <v>3627</v>
      </c>
      <c r="D878" s="17">
        <v>43525</v>
      </c>
      <c r="E878">
        <v>24</v>
      </c>
      <c r="F878" t="s">
        <v>633</v>
      </c>
      <c r="G878" t="s">
        <v>130</v>
      </c>
      <c r="H878" t="s">
        <v>2330</v>
      </c>
      <c r="I878" t="s">
        <v>156</v>
      </c>
      <c r="Q878" t="s">
        <v>1687</v>
      </c>
      <c r="R878" t="s">
        <v>829</v>
      </c>
      <c r="S878" t="s">
        <v>1687</v>
      </c>
      <c r="T878">
        <v>1</v>
      </c>
      <c r="V878" t="s">
        <v>5075</v>
      </c>
      <c r="W878" t="s">
        <v>272</v>
      </c>
      <c r="X878" t="s">
        <v>365</v>
      </c>
    </row>
    <row r="879" spans="1:24" x14ac:dyDescent="0.25">
      <c r="A879" t="s">
        <v>2332</v>
      </c>
      <c r="B879">
        <v>2019</v>
      </c>
      <c r="C879" t="s">
        <v>3627</v>
      </c>
      <c r="D879" s="17">
        <v>43525</v>
      </c>
      <c r="E879">
        <v>24</v>
      </c>
      <c r="F879" t="s">
        <v>633</v>
      </c>
      <c r="G879" t="s">
        <v>130</v>
      </c>
      <c r="I879" t="s">
        <v>156</v>
      </c>
      <c r="Q879">
        <v>96</v>
      </c>
      <c r="R879" t="s">
        <v>7519</v>
      </c>
      <c r="S879" t="s">
        <v>1283</v>
      </c>
      <c r="T879">
        <v>1</v>
      </c>
      <c r="V879" t="s">
        <v>5075</v>
      </c>
      <c r="W879" t="s">
        <v>272</v>
      </c>
      <c r="X879" t="s">
        <v>365</v>
      </c>
    </row>
    <row r="880" spans="1:24" x14ac:dyDescent="0.25">
      <c r="A880" t="s">
        <v>2334</v>
      </c>
      <c r="B880">
        <v>2019</v>
      </c>
      <c r="C880" t="s">
        <v>3627</v>
      </c>
      <c r="D880" s="17">
        <v>43525</v>
      </c>
      <c r="E880">
        <v>24</v>
      </c>
      <c r="F880" t="s">
        <v>633</v>
      </c>
      <c r="G880" t="s">
        <v>130</v>
      </c>
      <c r="I880" t="s">
        <v>156</v>
      </c>
      <c r="Q880">
        <v>1</v>
      </c>
      <c r="R880" t="s">
        <v>7521</v>
      </c>
      <c r="S880" t="s">
        <v>1283</v>
      </c>
      <c r="T880">
        <v>0</v>
      </c>
      <c r="U880" t="s">
        <v>2313</v>
      </c>
      <c r="V880" t="s">
        <v>5075</v>
      </c>
      <c r="W880" t="s">
        <v>365</v>
      </c>
      <c r="X880" t="s">
        <v>365</v>
      </c>
    </row>
    <row r="881" spans="1:25" x14ac:dyDescent="0.25">
      <c r="A881" t="s">
        <v>2336</v>
      </c>
      <c r="B881">
        <v>2019</v>
      </c>
      <c r="C881" t="s">
        <v>3627</v>
      </c>
      <c r="D881" s="17">
        <v>43525</v>
      </c>
      <c r="E881">
        <v>24</v>
      </c>
      <c r="F881" t="s">
        <v>633</v>
      </c>
      <c r="G881" t="s">
        <v>130</v>
      </c>
      <c r="I881" t="s">
        <v>156</v>
      </c>
      <c r="Q881">
        <v>2</v>
      </c>
      <c r="R881" t="s">
        <v>7521</v>
      </c>
      <c r="S881" t="s">
        <v>1283</v>
      </c>
      <c r="T881">
        <v>1</v>
      </c>
      <c r="U881" t="s">
        <v>2313</v>
      </c>
      <c r="V881" t="s">
        <v>5075</v>
      </c>
      <c r="W881" t="s">
        <v>272</v>
      </c>
      <c r="X881" t="s">
        <v>365</v>
      </c>
    </row>
    <row r="882" spans="1:25" x14ac:dyDescent="0.25">
      <c r="A882" t="s">
        <v>2338</v>
      </c>
      <c r="B882">
        <v>2019</v>
      </c>
      <c r="C882" t="s">
        <v>3627</v>
      </c>
      <c r="D882" s="17">
        <v>43525</v>
      </c>
      <c r="E882">
        <v>24</v>
      </c>
      <c r="F882" t="s">
        <v>633</v>
      </c>
      <c r="G882" t="s">
        <v>130</v>
      </c>
      <c r="I882" t="s">
        <v>156</v>
      </c>
      <c r="Q882">
        <v>2</v>
      </c>
      <c r="R882" t="s">
        <v>7521</v>
      </c>
      <c r="S882" t="s">
        <v>1283</v>
      </c>
      <c r="T882">
        <v>0</v>
      </c>
      <c r="V882" t="s">
        <v>5075</v>
      </c>
      <c r="W882" t="s">
        <v>365</v>
      </c>
      <c r="X882" t="s">
        <v>365</v>
      </c>
    </row>
    <row r="883" spans="1:25" x14ac:dyDescent="0.25">
      <c r="A883" t="s">
        <v>2340</v>
      </c>
      <c r="B883">
        <v>2019</v>
      </c>
      <c r="C883" t="s">
        <v>3627</v>
      </c>
      <c r="D883" s="17">
        <v>43525</v>
      </c>
      <c r="E883">
        <v>24</v>
      </c>
      <c r="F883" t="s">
        <v>633</v>
      </c>
      <c r="G883" t="s">
        <v>130</v>
      </c>
      <c r="I883" t="s">
        <v>156</v>
      </c>
      <c r="Q883">
        <v>1</v>
      </c>
      <c r="R883" t="s">
        <v>7521</v>
      </c>
      <c r="S883" t="s">
        <v>1283</v>
      </c>
      <c r="T883">
        <v>4</v>
      </c>
      <c r="V883" t="s">
        <v>5075</v>
      </c>
      <c r="W883" t="s">
        <v>222</v>
      </c>
      <c r="X883" t="s">
        <v>365</v>
      </c>
    </row>
    <row r="884" spans="1:25" x14ac:dyDescent="0.25">
      <c r="A884" t="s">
        <v>2342</v>
      </c>
      <c r="B884">
        <v>2019</v>
      </c>
      <c r="C884" t="s">
        <v>3626</v>
      </c>
      <c r="D884" s="17">
        <v>43497</v>
      </c>
      <c r="E884">
        <v>25</v>
      </c>
      <c r="F884" t="s">
        <v>633</v>
      </c>
      <c r="G884" t="s">
        <v>130</v>
      </c>
      <c r="I884" t="s">
        <v>156</v>
      </c>
      <c r="Q884">
        <v>1</v>
      </c>
      <c r="R884" t="s">
        <v>7521</v>
      </c>
      <c r="S884" t="s">
        <v>1283</v>
      </c>
      <c r="T884">
        <v>0</v>
      </c>
      <c r="V884" t="s">
        <v>5075</v>
      </c>
      <c r="W884" t="s">
        <v>365</v>
      </c>
      <c r="X884" t="s">
        <v>365</v>
      </c>
    </row>
    <row r="885" spans="1:25" x14ac:dyDescent="0.25">
      <c r="A885" t="s">
        <v>2344</v>
      </c>
      <c r="B885">
        <v>2019</v>
      </c>
      <c r="C885" t="s">
        <v>3626</v>
      </c>
      <c r="D885" s="17">
        <v>43497</v>
      </c>
      <c r="E885">
        <v>25</v>
      </c>
      <c r="F885" t="s">
        <v>633</v>
      </c>
      <c r="G885" t="s">
        <v>130</v>
      </c>
      <c r="I885" t="s">
        <v>156</v>
      </c>
      <c r="J885" t="s">
        <v>7535</v>
      </c>
      <c r="K885" t="s">
        <v>7678</v>
      </c>
      <c r="L885" t="s">
        <v>7685</v>
      </c>
      <c r="M885" t="s">
        <v>7688</v>
      </c>
      <c r="N885" t="s">
        <v>7582</v>
      </c>
      <c r="O885" t="s">
        <v>8014</v>
      </c>
      <c r="Q885">
        <v>8</v>
      </c>
      <c r="R885" t="s">
        <v>7516</v>
      </c>
      <c r="S885">
        <v>0</v>
      </c>
      <c r="T885">
        <v>11</v>
      </c>
      <c r="V885" t="s">
        <v>5075</v>
      </c>
      <c r="W885" t="s">
        <v>7384</v>
      </c>
      <c r="X885" t="s">
        <v>365</v>
      </c>
      <c r="Y885">
        <v>18</v>
      </c>
    </row>
    <row r="886" spans="1:25" x14ac:dyDescent="0.25">
      <c r="A886" t="s">
        <v>2346</v>
      </c>
      <c r="B886">
        <v>2019</v>
      </c>
      <c r="C886" t="s">
        <v>3626</v>
      </c>
      <c r="D886" s="17">
        <v>43497</v>
      </c>
      <c r="E886">
        <v>25</v>
      </c>
      <c r="F886" t="s">
        <v>633</v>
      </c>
      <c r="G886" t="s">
        <v>130</v>
      </c>
      <c r="I886" t="s">
        <v>156</v>
      </c>
      <c r="Q886">
        <v>1</v>
      </c>
      <c r="R886" t="s">
        <v>7521</v>
      </c>
      <c r="S886" t="s">
        <v>1283</v>
      </c>
      <c r="T886">
        <v>0</v>
      </c>
      <c r="V886" t="s">
        <v>5075</v>
      </c>
      <c r="W886" t="s">
        <v>365</v>
      </c>
      <c r="X886" t="s">
        <v>365</v>
      </c>
    </row>
    <row r="887" spans="1:25" x14ac:dyDescent="0.25">
      <c r="A887" t="s">
        <v>2348</v>
      </c>
      <c r="B887">
        <v>2019</v>
      </c>
      <c r="C887" t="s">
        <v>3626</v>
      </c>
      <c r="D887" s="17">
        <v>43497</v>
      </c>
      <c r="E887">
        <v>25</v>
      </c>
      <c r="F887" t="s">
        <v>633</v>
      </c>
      <c r="G887" t="s">
        <v>130</v>
      </c>
      <c r="I887" t="s">
        <v>156</v>
      </c>
      <c r="Q887">
        <v>1</v>
      </c>
      <c r="R887" t="s">
        <v>7521</v>
      </c>
      <c r="S887" t="s">
        <v>1283</v>
      </c>
      <c r="T887">
        <v>0</v>
      </c>
      <c r="V887" t="s">
        <v>5075</v>
      </c>
      <c r="W887" t="s">
        <v>365</v>
      </c>
      <c r="X887" t="s">
        <v>365</v>
      </c>
    </row>
    <row r="888" spans="1:25" x14ac:dyDescent="0.25">
      <c r="A888" t="s">
        <v>2350</v>
      </c>
      <c r="B888">
        <v>2019</v>
      </c>
      <c r="C888" t="s">
        <v>3626</v>
      </c>
      <c r="D888" s="17">
        <v>43497</v>
      </c>
      <c r="E888">
        <v>25</v>
      </c>
      <c r="F888" t="s">
        <v>633</v>
      </c>
      <c r="G888" t="s">
        <v>130</v>
      </c>
      <c r="I888" t="s">
        <v>156</v>
      </c>
      <c r="Q888">
        <v>2</v>
      </c>
      <c r="R888" t="s">
        <v>7521</v>
      </c>
      <c r="S888">
        <v>0</v>
      </c>
      <c r="T888">
        <v>2</v>
      </c>
      <c r="U888" t="s">
        <v>5766</v>
      </c>
      <c r="V888" t="s">
        <v>5075</v>
      </c>
      <c r="W888" t="s">
        <v>222</v>
      </c>
      <c r="X888" t="s">
        <v>365</v>
      </c>
    </row>
    <row r="889" spans="1:25" x14ac:dyDescent="0.25">
      <c r="A889" t="s">
        <v>2352</v>
      </c>
      <c r="B889">
        <v>2019</v>
      </c>
      <c r="C889" t="s">
        <v>3626</v>
      </c>
      <c r="D889" s="17">
        <v>43497</v>
      </c>
      <c r="E889">
        <v>25</v>
      </c>
      <c r="F889" t="s">
        <v>633</v>
      </c>
      <c r="G889" t="s">
        <v>130</v>
      </c>
      <c r="I889" t="s">
        <v>156</v>
      </c>
      <c r="Q889">
        <v>1</v>
      </c>
      <c r="R889" t="s">
        <v>7521</v>
      </c>
      <c r="S889" t="s">
        <v>1283</v>
      </c>
      <c r="T889">
        <v>0</v>
      </c>
      <c r="V889" t="s">
        <v>5075</v>
      </c>
      <c r="W889" t="s">
        <v>365</v>
      </c>
      <c r="X889" t="s">
        <v>365</v>
      </c>
    </row>
    <row r="890" spans="1:25" x14ac:dyDescent="0.25">
      <c r="A890" t="s">
        <v>2354</v>
      </c>
      <c r="B890">
        <v>2019</v>
      </c>
      <c r="C890" t="s">
        <v>3626</v>
      </c>
      <c r="D890" s="17">
        <v>43497</v>
      </c>
      <c r="E890">
        <v>25</v>
      </c>
      <c r="F890" t="s">
        <v>633</v>
      </c>
      <c r="G890" t="s">
        <v>130</v>
      </c>
      <c r="I890" t="s">
        <v>156</v>
      </c>
      <c r="Q890">
        <v>1</v>
      </c>
      <c r="R890" t="s">
        <v>7521</v>
      </c>
      <c r="S890" t="s">
        <v>1283</v>
      </c>
      <c r="T890">
        <v>0</v>
      </c>
      <c r="V890" t="s">
        <v>5075</v>
      </c>
      <c r="W890" t="s">
        <v>365</v>
      </c>
      <c r="X890" t="s">
        <v>365</v>
      </c>
    </row>
    <row r="891" spans="1:25" x14ac:dyDescent="0.25">
      <c r="A891" t="s">
        <v>2356</v>
      </c>
      <c r="B891">
        <v>2019</v>
      </c>
      <c r="C891" t="s">
        <v>3626</v>
      </c>
      <c r="D891" s="17">
        <v>43497</v>
      </c>
      <c r="E891">
        <v>25</v>
      </c>
      <c r="F891" t="s">
        <v>633</v>
      </c>
      <c r="G891" t="s">
        <v>130</v>
      </c>
      <c r="I891" t="s">
        <v>156</v>
      </c>
      <c r="Q891">
        <v>1</v>
      </c>
      <c r="R891" t="s">
        <v>7521</v>
      </c>
      <c r="S891" t="s">
        <v>1283</v>
      </c>
      <c r="T891">
        <v>1</v>
      </c>
      <c r="V891" t="s">
        <v>5075</v>
      </c>
      <c r="W891" t="s">
        <v>272</v>
      </c>
      <c r="X891" t="s">
        <v>365</v>
      </c>
    </row>
    <row r="892" spans="1:25" x14ac:dyDescent="0.25">
      <c r="A892" t="s">
        <v>2358</v>
      </c>
      <c r="B892">
        <v>2019</v>
      </c>
      <c r="C892" t="s">
        <v>3626</v>
      </c>
      <c r="D892" s="17">
        <v>43497</v>
      </c>
      <c r="E892">
        <v>25</v>
      </c>
      <c r="F892" t="s">
        <v>633</v>
      </c>
      <c r="G892" t="s">
        <v>130</v>
      </c>
      <c r="I892" t="s">
        <v>156</v>
      </c>
      <c r="Q892">
        <v>1</v>
      </c>
      <c r="R892" t="s">
        <v>7521</v>
      </c>
      <c r="S892" t="s">
        <v>1283</v>
      </c>
      <c r="T892">
        <v>0</v>
      </c>
      <c r="V892" t="s">
        <v>5075</v>
      </c>
      <c r="W892" t="s">
        <v>365</v>
      </c>
      <c r="X892" t="s">
        <v>365</v>
      </c>
    </row>
    <row r="893" spans="1:25" x14ac:dyDescent="0.25">
      <c r="A893" t="s">
        <v>2360</v>
      </c>
      <c r="B893">
        <v>2019</v>
      </c>
      <c r="C893" t="s">
        <v>3626</v>
      </c>
      <c r="D893" s="17">
        <v>43497</v>
      </c>
      <c r="E893">
        <v>25</v>
      </c>
      <c r="F893" t="s">
        <v>633</v>
      </c>
      <c r="G893" t="s">
        <v>130</v>
      </c>
      <c r="I893" t="s">
        <v>156</v>
      </c>
      <c r="Q893">
        <v>1</v>
      </c>
      <c r="R893" t="s">
        <v>7521</v>
      </c>
      <c r="S893" t="s">
        <v>1283</v>
      </c>
      <c r="T893">
        <v>0</v>
      </c>
      <c r="V893" t="s">
        <v>5075</v>
      </c>
      <c r="W893" t="s">
        <v>365</v>
      </c>
      <c r="X893" t="s">
        <v>365</v>
      </c>
    </row>
    <row r="894" spans="1:25" x14ac:dyDescent="0.25">
      <c r="A894" t="s">
        <v>2362</v>
      </c>
      <c r="B894">
        <v>2019</v>
      </c>
      <c r="C894" t="s">
        <v>3626</v>
      </c>
      <c r="D894" s="17">
        <v>43497</v>
      </c>
      <c r="E894">
        <v>25</v>
      </c>
      <c r="F894" t="s">
        <v>633</v>
      </c>
      <c r="G894" t="s">
        <v>130</v>
      </c>
      <c r="I894" t="s">
        <v>156</v>
      </c>
      <c r="Q894">
        <v>1</v>
      </c>
      <c r="R894" t="s">
        <v>7521</v>
      </c>
      <c r="S894" t="s">
        <v>1283</v>
      </c>
      <c r="T894">
        <v>5</v>
      </c>
      <c r="U894" t="s">
        <v>2363</v>
      </c>
      <c r="V894" t="s">
        <v>5075</v>
      </c>
      <c r="W894" t="s">
        <v>222</v>
      </c>
      <c r="X894" t="s">
        <v>365</v>
      </c>
    </row>
    <row r="895" spans="1:25" x14ac:dyDescent="0.25">
      <c r="A895" t="s">
        <v>2365</v>
      </c>
      <c r="B895">
        <v>2019</v>
      </c>
      <c r="C895" t="s">
        <v>3626</v>
      </c>
      <c r="D895" s="17">
        <v>43497</v>
      </c>
      <c r="E895">
        <v>25</v>
      </c>
      <c r="F895" t="s">
        <v>633</v>
      </c>
      <c r="G895" t="s">
        <v>130</v>
      </c>
      <c r="I895" t="s">
        <v>156</v>
      </c>
      <c r="Q895">
        <v>1</v>
      </c>
      <c r="R895" t="s">
        <v>7521</v>
      </c>
      <c r="S895" t="s">
        <v>1283</v>
      </c>
      <c r="T895">
        <v>0</v>
      </c>
      <c r="V895" t="s">
        <v>5075</v>
      </c>
      <c r="W895" t="s">
        <v>365</v>
      </c>
      <c r="X895" t="s">
        <v>365</v>
      </c>
    </row>
    <row r="896" spans="1:25" x14ac:dyDescent="0.25">
      <c r="A896" t="s">
        <v>2367</v>
      </c>
      <c r="B896">
        <v>2019</v>
      </c>
      <c r="C896" t="s">
        <v>3626</v>
      </c>
      <c r="D896" s="17">
        <v>43497</v>
      </c>
      <c r="E896">
        <v>25</v>
      </c>
      <c r="F896" t="s">
        <v>633</v>
      </c>
      <c r="G896" t="s">
        <v>130</v>
      </c>
      <c r="H896" t="s">
        <v>2290</v>
      </c>
      <c r="I896" t="s">
        <v>156</v>
      </c>
      <c r="Q896" t="s">
        <v>2368</v>
      </c>
      <c r="R896" t="s">
        <v>7521</v>
      </c>
      <c r="S896" t="s">
        <v>655</v>
      </c>
      <c r="T896" t="s">
        <v>2293</v>
      </c>
      <c r="V896" t="s">
        <v>5075</v>
      </c>
      <c r="W896" t="s">
        <v>365</v>
      </c>
      <c r="X896" t="s">
        <v>365</v>
      </c>
    </row>
    <row r="897" spans="1:25" x14ac:dyDescent="0.25">
      <c r="A897" t="s">
        <v>2370</v>
      </c>
      <c r="B897">
        <v>2019</v>
      </c>
      <c r="C897" t="s">
        <v>3626</v>
      </c>
      <c r="D897" s="17">
        <v>43497</v>
      </c>
      <c r="E897">
        <v>25</v>
      </c>
      <c r="F897" t="s">
        <v>633</v>
      </c>
      <c r="G897" t="s">
        <v>130</v>
      </c>
      <c r="I897" t="s">
        <v>156</v>
      </c>
      <c r="Q897">
        <v>1</v>
      </c>
      <c r="R897" t="s">
        <v>7521</v>
      </c>
      <c r="S897" t="s">
        <v>655</v>
      </c>
      <c r="T897">
        <v>3</v>
      </c>
      <c r="V897" t="s">
        <v>5075</v>
      </c>
      <c r="W897" t="s">
        <v>222</v>
      </c>
      <c r="X897" t="s">
        <v>365</v>
      </c>
    </row>
    <row r="898" spans="1:25" x14ac:dyDescent="0.25">
      <c r="A898" t="s">
        <v>2372</v>
      </c>
      <c r="B898">
        <v>2019</v>
      </c>
      <c r="C898" t="s">
        <v>3626</v>
      </c>
      <c r="D898" s="17">
        <v>43497</v>
      </c>
      <c r="E898">
        <v>25</v>
      </c>
      <c r="F898" t="s">
        <v>633</v>
      </c>
      <c r="G898" t="s">
        <v>130</v>
      </c>
      <c r="I898" t="s">
        <v>156</v>
      </c>
      <c r="Q898">
        <v>2</v>
      </c>
      <c r="R898" t="s">
        <v>7521</v>
      </c>
      <c r="S898" t="s">
        <v>1283</v>
      </c>
      <c r="T898">
        <v>0</v>
      </c>
      <c r="V898" t="s">
        <v>5075</v>
      </c>
      <c r="W898" t="s">
        <v>365</v>
      </c>
      <c r="X898" t="s">
        <v>365</v>
      </c>
    </row>
    <row r="899" spans="1:25" x14ac:dyDescent="0.25">
      <c r="A899" t="s">
        <v>2374</v>
      </c>
      <c r="B899">
        <v>2019</v>
      </c>
      <c r="C899" t="s">
        <v>3626</v>
      </c>
      <c r="D899" s="17">
        <v>43497</v>
      </c>
      <c r="E899">
        <v>25</v>
      </c>
      <c r="F899" t="s">
        <v>633</v>
      </c>
      <c r="G899" t="s">
        <v>130</v>
      </c>
      <c r="I899" t="s">
        <v>156</v>
      </c>
      <c r="Q899">
        <v>1</v>
      </c>
      <c r="R899" t="s">
        <v>7521</v>
      </c>
      <c r="S899" t="s">
        <v>2375</v>
      </c>
      <c r="T899">
        <v>1</v>
      </c>
      <c r="V899" t="s">
        <v>5075</v>
      </c>
      <c r="W899" t="s">
        <v>272</v>
      </c>
      <c r="X899" t="s">
        <v>365</v>
      </c>
    </row>
    <row r="900" spans="1:25" x14ac:dyDescent="0.25">
      <c r="A900" t="s">
        <v>2377</v>
      </c>
      <c r="B900">
        <v>2019</v>
      </c>
      <c r="C900" t="s">
        <v>3626</v>
      </c>
      <c r="D900" s="17">
        <v>43497</v>
      </c>
      <c r="E900">
        <v>25</v>
      </c>
      <c r="F900" t="s">
        <v>633</v>
      </c>
      <c r="G900" t="s">
        <v>130</v>
      </c>
      <c r="I900" t="s">
        <v>156</v>
      </c>
      <c r="Q900">
        <v>1</v>
      </c>
      <c r="R900" t="s">
        <v>7521</v>
      </c>
      <c r="S900" t="s">
        <v>2378</v>
      </c>
      <c r="T900">
        <v>0</v>
      </c>
      <c r="V900" t="s">
        <v>5075</v>
      </c>
      <c r="W900" t="s">
        <v>365</v>
      </c>
      <c r="X900" t="s">
        <v>365</v>
      </c>
    </row>
    <row r="901" spans="1:25" x14ac:dyDescent="0.25">
      <c r="A901" t="s">
        <v>2380</v>
      </c>
      <c r="B901">
        <v>2019</v>
      </c>
      <c r="C901" t="s">
        <v>3626</v>
      </c>
      <c r="D901" s="17">
        <v>43497</v>
      </c>
      <c r="E901">
        <v>25</v>
      </c>
      <c r="F901" t="s">
        <v>633</v>
      </c>
      <c r="G901" t="s">
        <v>130</v>
      </c>
      <c r="I901" t="s">
        <v>156</v>
      </c>
      <c r="Q901">
        <v>1</v>
      </c>
      <c r="R901" t="s">
        <v>7521</v>
      </c>
      <c r="S901" t="s">
        <v>655</v>
      </c>
      <c r="T901">
        <v>2</v>
      </c>
      <c r="V901" t="s">
        <v>5075</v>
      </c>
      <c r="W901" t="s">
        <v>222</v>
      </c>
      <c r="X901" t="s">
        <v>365</v>
      </c>
    </row>
    <row r="902" spans="1:25" x14ac:dyDescent="0.25">
      <c r="A902" t="s">
        <v>2382</v>
      </c>
      <c r="B902">
        <v>2019</v>
      </c>
      <c r="C902" t="s">
        <v>3626</v>
      </c>
      <c r="D902" s="17">
        <v>43497</v>
      </c>
      <c r="E902">
        <v>25</v>
      </c>
      <c r="F902" t="s">
        <v>633</v>
      </c>
      <c r="G902" t="s">
        <v>130</v>
      </c>
      <c r="H902" t="s">
        <v>2290</v>
      </c>
      <c r="I902" t="s">
        <v>156</v>
      </c>
      <c r="Q902" t="s">
        <v>2368</v>
      </c>
      <c r="R902" t="s">
        <v>7521</v>
      </c>
      <c r="S902" t="s">
        <v>655</v>
      </c>
      <c r="T902" t="s">
        <v>2383</v>
      </c>
      <c r="V902" t="s">
        <v>5075</v>
      </c>
      <c r="W902" t="s">
        <v>272</v>
      </c>
      <c r="X902" t="s">
        <v>365</v>
      </c>
    </row>
    <row r="903" spans="1:25" x14ac:dyDescent="0.25">
      <c r="A903" t="s">
        <v>2385</v>
      </c>
      <c r="B903">
        <v>2019</v>
      </c>
      <c r="C903" t="s">
        <v>3626</v>
      </c>
      <c r="D903" s="17">
        <v>43497</v>
      </c>
      <c r="E903">
        <v>25</v>
      </c>
      <c r="F903" t="s">
        <v>633</v>
      </c>
      <c r="G903" t="s">
        <v>130</v>
      </c>
      <c r="I903" t="s">
        <v>156</v>
      </c>
      <c r="Q903">
        <v>1</v>
      </c>
      <c r="R903" t="s">
        <v>7521</v>
      </c>
      <c r="S903" t="s">
        <v>655</v>
      </c>
      <c r="T903">
        <v>0</v>
      </c>
      <c r="V903" t="s">
        <v>5075</v>
      </c>
      <c r="W903" t="s">
        <v>365</v>
      </c>
      <c r="X903" t="s">
        <v>365</v>
      </c>
    </row>
    <row r="904" spans="1:25" x14ac:dyDescent="0.25">
      <c r="A904" t="s">
        <v>2387</v>
      </c>
      <c r="B904">
        <v>2019</v>
      </c>
      <c r="C904" t="s">
        <v>3626</v>
      </c>
      <c r="D904" s="17">
        <v>43497</v>
      </c>
      <c r="E904">
        <v>25</v>
      </c>
      <c r="F904" t="s">
        <v>633</v>
      </c>
      <c r="G904" t="s">
        <v>130</v>
      </c>
      <c r="I904" t="s">
        <v>156</v>
      </c>
      <c r="Q904">
        <v>1</v>
      </c>
      <c r="R904" t="s">
        <v>7521</v>
      </c>
      <c r="S904" t="s">
        <v>2388</v>
      </c>
      <c r="T904">
        <v>4</v>
      </c>
      <c r="V904" t="s">
        <v>5075</v>
      </c>
      <c r="W904" t="s">
        <v>222</v>
      </c>
      <c r="X904" t="s">
        <v>365</v>
      </c>
    </row>
    <row r="905" spans="1:25" x14ac:dyDescent="0.25">
      <c r="A905" t="s">
        <v>2390</v>
      </c>
      <c r="B905">
        <v>2019</v>
      </c>
      <c r="C905" t="s">
        <v>3626</v>
      </c>
      <c r="D905" s="17">
        <v>43497</v>
      </c>
      <c r="E905">
        <v>25</v>
      </c>
      <c r="F905" t="s">
        <v>633</v>
      </c>
      <c r="G905" t="s">
        <v>130</v>
      </c>
      <c r="I905" t="s">
        <v>156</v>
      </c>
      <c r="Q905">
        <v>1</v>
      </c>
      <c r="R905" t="s">
        <v>7521</v>
      </c>
      <c r="S905" t="s">
        <v>655</v>
      </c>
      <c r="T905">
        <v>0</v>
      </c>
      <c r="V905" t="s">
        <v>5075</v>
      </c>
      <c r="W905" t="s">
        <v>365</v>
      </c>
      <c r="X905" t="s">
        <v>365</v>
      </c>
    </row>
    <row r="906" spans="1:25" x14ac:dyDescent="0.25">
      <c r="A906" t="s">
        <v>2392</v>
      </c>
      <c r="B906">
        <v>2019</v>
      </c>
      <c r="C906" t="s">
        <v>3626</v>
      </c>
      <c r="D906" s="17">
        <v>43497</v>
      </c>
      <c r="E906">
        <v>25</v>
      </c>
      <c r="F906" t="s">
        <v>633</v>
      </c>
      <c r="G906" t="s">
        <v>130</v>
      </c>
      <c r="I906" t="s">
        <v>156</v>
      </c>
      <c r="J906" t="s">
        <v>7535</v>
      </c>
      <c r="K906" t="s">
        <v>7678</v>
      </c>
      <c r="L906" t="s">
        <v>7685</v>
      </c>
      <c r="M906" t="s">
        <v>7688</v>
      </c>
      <c r="N906" t="s">
        <v>7561</v>
      </c>
      <c r="O906" t="s">
        <v>8014</v>
      </c>
      <c r="P906" t="s">
        <v>7694</v>
      </c>
      <c r="Q906">
        <v>3</v>
      </c>
      <c r="R906" t="s">
        <v>7521</v>
      </c>
      <c r="S906" t="s">
        <v>2393</v>
      </c>
      <c r="T906">
        <v>16</v>
      </c>
      <c r="V906" t="s">
        <v>5075</v>
      </c>
      <c r="W906" t="s">
        <v>7384</v>
      </c>
      <c r="X906" t="s">
        <v>365</v>
      </c>
      <c r="Y906">
        <v>22</v>
      </c>
    </row>
    <row r="907" spans="1:25" x14ac:dyDescent="0.25">
      <c r="A907" t="s">
        <v>2395</v>
      </c>
      <c r="B907">
        <v>2019</v>
      </c>
      <c r="C907" t="s">
        <v>3626</v>
      </c>
      <c r="D907" s="17">
        <v>43497</v>
      </c>
      <c r="E907">
        <v>25</v>
      </c>
      <c r="F907" t="s">
        <v>633</v>
      </c>
      <c r="G907" t="s">
        <v>130</v>
      </c>
      <c r="I907" t="s">
        <v>156</v>
      </c>
      <c r="Q907">
        <v>3</v>
      </c>
      <c r="R907" t="s">
        <v>7521</v>
      </c>
      <c r="S907" t="s">
        <v>655</v>
      </c>
      <c r="T907">
        <v>2</v>
      </c>
      <c r="V907" t="s">
        <v>5075</v>
      </c>
      <c r="W907" t="s">
        <v>222</v>
      </c>
      <c r="X907" t="s">
        <v>365</v>
      </c>
    </row>
    <row r="908" spans="1:25" x14ac:dyDescent="0.25">
      <c r="A908" t="s">
        <v>2397</v>
      </c>
      <c r="B908">
        <v>2019</v>
      </c>
      <c r="C908" t="s">
        <v>3626</v>
      </c>
      <c r="D908" s="17">
        <v>43497</v>
      </c>
      <c r="E908">
        <v>25</v>
      </c>
      <c r="F908" t="s">
        <v>633</v>
      </c>
      <c r="G908" t="s">
        <v>130</v>
      </c>
      <c r="I908" t="s">
        <v>156</v>
      </c>
      <c r="Q908">
        <v>1</v>
      </c>
      <c r="R908" t="s">
        <v>7521</v>
      </c>
      <c r="S908" t="s">
        <v>655</v>
      </c>
      <c r="T908">
        <v>0</v>
      </c>
      <c r="V908" t="s">
        <v>5075</v>
      </c>
      <c r="W908" t="s">
        <v>365</v>
      </c>
      <c r="X908" t="s">
        <v>365</v>
      </c>
    </row>
    <row r="909" spans="1:25" x14ac:dyDescent="0.25">
      <c r="A909" t="s">
        <v>2399</v>
      </c>
      <c r="B909">
        <v>2019</v>
      </c>
      <c r="C909" t="s">
        <v>3626</v>
      </c>
      <c r="D909" s="17">
        <v>43497</v>
      </c>
      <c r="E909">
        <v>25</v>
      </c>
      <c r="F909" t="s">
        <v>633</v>
      </c>
      <c r="G909" t="s">
        <v>130</v>
      </c>
      <c r="H909" t="s">
        <v>2290</v>
      </c>
      <c r="I909" t="s">
        <v>156</v>
      </c>
      <c r="Q909" t="s">
        <v>2400</v>
      </c>
      <c r="R909" t="s">
        <v>7517</v>
      </c>
      <c r="S909" t="s">
        <v>655</v>
      </c>
      <c r="T909" t="s">
        <v>2293</v>
      </c>
      <c r="V909" t="s">
        <v>5075</v>
      </c>
      <c r="W909" t="s">
        <v>365</v>
      </c>
      <c r="X909" t="s">
        <v>365</v>
      </c>
    </row>
    <row r="910" spans="1:25" x14ac:dyDescent="0.25">
      <c r="A910" t="s">
        <v>2402</v>
      </c>
      <c r="B910">
        <v>2019</v>
      </c>
      <c r="C910" t="s">
        <v>3626</v>
      </c>
      <c r="D910" s="17">
        <v>43497</v>
      </c>
      <c r="E910">
        <v>25</v>
      </c>
      <c r="F910" t="s">
        <v>633</v>
      </c>
      <c r="G910" t="s">
        <v>130</v>
      </c>
      <c r="H910" t="s">
        <v>2290</v>
      </c>
      <c r="I910" t="s">
        <v>156</v>
      </c>
      <c r="Q910" t="s">
        <v>2403</v>
      </c>
      <c r="R910" t="s">
        <v>7516</v>
      </c>
      <c r="S910" t="s">
        <v>655</v>
      </c>
      <c r="T910" t="s">
        <v>2293</v>
      </c>
      <c r="V910" t="s">
        <v>5075</v>
      </c>
      <c r="W910" t="s">
        <v>365</v>
      </c>
      <c r="X910" t="s">
        <v>365</v>
      </c>
    </row>
    <row r="911" spans="1:25" x14ac:dyDescent="0.25">
      <c r="A911" t="s">
        <v>2405</v>
      </c>
      <c r="B911">
        <v>2019</v>
      </c>
      <c r="C911" t="s">
        <v>3626</v>
      </c>
      <c r="D911" s="17">
        <v>43497</v>
      </c>
      <c r="E911">
        <v>25</v>
      </c>
      <c r="F911" t="s">
        <v>633</v>
      </c>
      <c r="G911" t="s">
        <v>130</v>
      </c>
      <c r="H911" t="s">
        <v>2406</v>
      </c>
      <c r="I911" t="s">
        <v>156</v>
      </c>
      <c r="Q911">
        <v>1</v>
      </c>
      <c r="R911" t="s">
        <v>7521</v>
      </c>
      <c r="S911" t="s">
        <v>655</v>
      </c>
      <c r="T911" t="s">
        <v>1560</v>
      </c>
      <c r="V911" t="s">
        <v>5075</v>
      </c>
      <c r="W911" t="s">
        <v>365</v>
      </c>
      <c r="X911" t="s">
        <v>365</v>
      </c>
    </row>
    <row r="912" spans="1:25" x14ac:dyDescent="0.25">
      <c r="A912" t="s">
        <v>2408</v>
      </c>
      <c r="B912">
        <v>2019</v>
      </c>
      <c r="C912" t="s">
        <v>3626</v>
      </c>
      <c r="D912" s="17">
        <v>43497</v>
      </c>
      <c r="E912">
        <v>25</v>
      </c>
      <c r="F912" t="s">
        <v>633</v>
      </c>
      <c r="G912" t="s">
        <v>130</v>
      </c>
      <c r="H912" t="s">
        <v>2406</v>
      </c>
      <c r="I912" t="s">
        <v>156</v>
      </c>
      <c r="Q912">
        <v>1</v>
      </c>
      <c r="R912" t="s">
        <v>7521</v>
      </c>
      <c r="S912" t="s">
        <v>655</v>
      </c>
      <c r="T912" t="s">
        <v>1560</v>
      </c>
      <c r="V912" t="s">
        <v>5075</v>
      </c>
      <c r="W912" t="s">
        <v>365</v>
      </c>
      <c r="X912" t="s">
        <v>365</v>
      </c>
    </row>
    <row r="913" spans="1:24" x14ac:dyDescent="0.25">
      <c r="A913" t="s">
        <v>2410</v>
      </c>
      <c r="B913">
        <v>2019</v>
      </c>
      <c r="C913" t="s">
        <v>3626</v>
      </c>
      <c r="D913" s="17">
        <v>43497</v>
      </c>
      <c r="E913">
        <v>25</v>
      </c>
      <c r="F913" t="s">
        <v>633</v>
      </c>
      <c r="G913" t="s">
        <v>130</v>
      </c>
      <c r="H913" t="s">
        <v>2406</v>
      </c>
      <c r="I913" t="s">
        <v>156</v>
      </c>
      <c r="Q913">
        <v>1</v>
      </c>
      <c r="R913" t="s">
        <v>7521</v>
      </c>
      <c r="S913" t="s">
        <v>655</v>
      </c>
      <c r="T913" t="s">
        <v>1560</v>
      </c>
      <c r="V913" t="s">
        <v>5075</v>
      </c>
      <c r="W913" t="s">
        <v>365</v>
      </c>
      <c r="X913" t="s">
        <v>365</v>
      </c>
    </row>
    <row r="914" spans="1:24" x14ac:dyDescent="0.25">
      <c r="A914" t="s">
        <v>2412</v>
      </c>
      <c r="B914">
        <v>2019</v>
      </c>
      <c r="C914" t="s">
        <v>3626</v>
      </c>
      <c r="D914" s="17">
        <v>43497</v>
      </c>
      <c r="E914">
        <v>25</v>
      </c>
      <c r="F914" t="s">
        <v>633</v>
      </c>
      <c r="G914" t="s">
        <v>130</v>
      </c>
      <c r="I914" t="s">
        <v>156</v>
      </c>
      <c r="Q914">
        <v>1</v>
      </c>
      <c r="R914" t="s">
        <v>7521</v>
      </c>
      <c r="S914" t="s">
        <v>655</v>
      </c>
      <c r="T914">
        <v>0</v>
      </c>
      <c r="V914" t="s">
        <v>5075</v>
      </c>
      <c r="W914" t="s">
        <v>365</v>
      </c>
      <c r="X914" t="s">
        <v>365</v>
      </c>
    </row>
    <row r="915" spans="1:24" x14ac:dyDescent="0.25">
      <c r="A915" t="s">
        <v>2414</v>
      </c>
      <c r="B915">
        <v>2019</v>
      </c>
      <c r="C915" t="s">
        <v>3626</v>
      </c>
      <c r="D915" s="17">
        <v>43497</v>
      </c>
      <c r="E915">
        <v>25</v>
      </c>
      <c r="F915" t="s">
        <v>633</v>
      </c>
      <c r="G915" t="s">
        <v>130</v>
      </c>
      <c r="I915" t="s">
        <v>156</v>
      </c>
      <c r="Q915">
        <v>2</v>
      </c>
      <c r="R915" t="s">
        <v>7521</v>
      </c>
      <c r="S915" t="s">
        <v>655</v>
      </c>
      <c r="T915">
        <v>9</v>
      </c>
      <c r="U915" t="s">
        <v>1702</v>
      </c>
      <c r="V915" t="s">
        <v>5075</v>
      </c>
      <c r="W915" t="s">
        <v>222</v>
      </c>
      <c r="X915" t="s">
        <v>365</v>
      </c>
    </row>
    <row r="916" spans="1:24" x14ac:dyDescent="0.25">
      <c r="A916" t="s">
        <v>2416</v>
      </c>
      <c r="B916">
        <v>2019</v>
      </c>
      <c r="C916" t="s">
        <v>3626</v>
      </c>
      <c r="D916" s="17">
        <v>43497</v>
      </c>
      <c r="E916">
        <v>25</v>
      </c>
      <c r="F916" t="s">
        <v>633</v>
      </c>
      <c r="G916" t="s">
        <v>130</v>
      </c>
      <c r="I916" t="s">
        <v>156</v>
      </c>
      <c r="Q916">
        <v>1</v>
      </c>
      <c r="R916" t="s">
        <v>7521</v>
      </c>
      <c r="S916" t="s">
        <v>655</v>
      </c>
      <c r="T916">
        <v>0</v>
      </c>
      <c r="V916" t="s">
        <v>5075</v>
      </c>
      <c r="W916" t="s">
        <v>365</v>
      </c>
      <c r="X916" t="s">
        <v>365</v>
      </c>
    </row>
    <row r="917" spans="1:24" x14ac:dyDescent="0.25">
      <c r="A917" t="s">
        <v>2418</v>
      </c>
      <c r="B917">
        <v>2019</v>
      </c>
      <c r="C917" t="s">
        <v>3626</v>
      </c>
      <c r="D917" s="17">
        <v>43497</v>
      </c>
      <c r="E917">
        <v>25</v>
      </c>
      <c r="F917" t="s">
        <v>633</v>
      </c>
      <c r="G917" t="s">
        <v>130</v>
      </c>
      <c r="I917" t="s">
        <v>156</v>
      </c>
      <c r="Q917">
        <v>2</v>
      </c>
      <c r="R917" t="s">
        <v>7521</v>
      </c>
      <c r="S917" t="s">
        <v>1660</v>
      </c>
      <c r="T917">
        <v>4</v>
      </c>
      <c r="V917" t="s">
        <v>5075</v>
      </c>
      <c r="W917" t="s">
        <v>222</v>
      </c>
      <c r="X917" t="s">
        <v>365</v>
      </c>
    </row>
    <row r="918" spans="1:24" x14ac:dyDescent="0.25">
      <c r="A918" t="s">
        <v>2420</v>
      </c>
      <c r="B918">
        <v>2019</v>
      </c>
      <c r="C918" t="s">
        <v>3626</v>
      </c>
      <c r="D918" s="17">
        <v>43497</v>
      </c>
      <c r="E918">
        <v>25</v>
      </c>
      <c r="F918" t="s">
        <v>633</v>
      </c>
      <c r="G918" t="s">
        <v>130</v>
      </c>
      <c r="I918" t="s">
        <v>156</v>
      </c>
      <c r="Q918">
        <v>2</v>
      </c>
      <c r="R918" t="s">
        <v>7521</v>
      </c>
      <c r="S918" t="s">
        <v>668</v>
      </c>
      <c r="T918">
        <v>4</v>
      </c>
      <c r="V918" t="s">
        <v>5075</v>
      </c>
      <c r="W918" t="s">
        <v>222</v>
      </c>
      <c r="X918" t="s">
        <v>365</v>
      </c>
    </row>
    <row r="919" spans="1:24" x14ac:dyDescent="0.25">
      <c r="A919" t="s">
        <v>2422</v>
      </c>
      <c r="B919">
        <v>2019</v>
      </c>
      <c r="C919" t="s">
        <v>3626</v>
      </c>
      <c r="D919" s="17">
        <v>43497</v>
      </c>
      <c r="E919">
        <v>25</v>
      </c>
      <c r="F919" t="s">
        <v>633</v>
      </c>
      <c r="G919" t="s">
        <v>130</v>
      </c>
      <c r="I919" t="s">
        <v>156</v>
      </c>
      <c r="Q919">
        <v>1</v>
      </c>
      <c r="R919" t="s">
        <v>7521</v>
      </c>
      <c r="S919" t="s">
        <v>655</v>
      </c>
      <c r="T919">
        <v>0</v>
      </c>
      <c r="V919" t="s">
        <v>5075</v>
      </c>
      <c r="W919" t="s">
        <v>365</v>
      </c>
      <c r="X919" t="s">
        <v>365</v>
      </c>
    </row>
    <row r="920" spans="1:24" x14ac:dyDescent="0.25">
      <c r="A920" t="s">
        <v>2424</v>
      </c>
      <c r="B920">
        <v>2019</v>
      </c>
      <c r="C920" t="s">
        <v>3626</v>
      </c>
      <c r="D920" s="17">
        <v>43497</v>
      </c>
      <c r="E920">
        <v>25</v>
      </c>
      <c r="F920" t="s">
        <v>633</v>
      </c>
      <c r="G920" t="s">
        <v>130</v>
      </c>
      <c r="I920" t="s">
        <v>156</v>
      </c>
      <c r="Q920">
        <v>1</v>
      </c>
      <c r="R920" t="s">
        <v>7521</v>
      </c>
      <c r="S920" t="s">
        <v>655</v>
      </c>
      <c r="T920">
        <v>0</v>
      </c>
      <c r="V920" t="s">
        <v>5075</v>
      </c>
      <c r="W920" t="s">
        <v>365</v>
      </c>
      <c r="X920" t="s">
        <v>365</v>
      </c>
    </row>
    <row r="921" spans="1:24" x14ac:dyDescent="0.25">
      <c r="A921" t="s">
        <v>2426</v>
      </c>
      <c r="B921">
        <v>2019</v>
      </c>
      <c r="C921" t="s">
        <v>3626</v>
      </c>
      <c r="D921" s="17">
        <v>43497</v>
      </c>
      <c r="E921">
        <v>25</v>
      </c>
      <c r="F921" t="s">
        <v>633</v>
      </c>
      <c r="G921" t="s">
        <v>130</v>
      </c>
      <c r="I921" t="s">
        <v>156</v>
      </c>
      <c r="Q921">
        <v>1</v>
      </c>
      <c r="R921" t="s">
        <v>7521</v>
      </c>
      <c r="S921" t="s">
        <v>655</v>
      </c>
      <c r="T921">
        <v>1</v>
      </c>
      <c r="V921" t="s">
        <v>5075</v>
      </c>
      <c r="W921" t="s">
        <v>272</v>
      </c>
      <c r="X921" t="s">
        <v>365</v>
      </c>
    </row>
    <row r="922" spans="1:24" x14ac:dyDescent="0.25">
      <c r="A922" t="s">
        <v>2428</v>
      </c>
      <c r="B922">
        <v>2019</v>
      </c>
      <c r="C922" t="s">
        <v>3626</v>
      </c>
      <c r="D922" s="17">
        <v>43497</v>
      </c>
      <c r="E922">
        <v>25</v>
      </c>
      <c r="F922" t="s">
        <v>633</v>
      </c>
      <c r="G922" t="s">
        <v>130</v>
      </c>
      <c r="I922" t="s">
        <v>156</v>
      </c>
      <c r="Q922">
        <v>1</v>
      </c>
      <c r="R922" t="s">
        <v>7521</v>
      </c>
      <c r="S922" t="s">
        <v>655</v>
      </c>
      <c r="T922">
        <v>0</v>
      </c>
      <c r="V922" t="s">
        <v>5075</v>
      </c>
      <c r="W922" t="s">
        <v>365</v>
      </c>
      <c r="X922" t="s">
        <v>365</v>
      </c>
    </row>
    <row r="923" spans="1:24" x14ac:dyDescent="0.25">
      <c r="A923" t="s">
        <v>2430</v>
      </c>
      <c r="B923">
        <v>2019</v>
      </c>
      <c r="C923" t="s">
        <v>3626</v>
      </c>
      <c r="D923" s="17">
        <v>43497</v>
      </c>
      <c r="E923">
        <v>25</v>
      </c>
      <c r="F923" t="s">
        <v>633</v>
      </c>
      <c r="G923" t="s">
        <v>130</v>
      </c>
      <c r="I923" t="s">
        <v>156</v>
      </c>
      <c r="Q923">
        <v>1</v>
      </c>
      <c r="R923" t="s">
        <v>7521</v>
      </c>
      <c r="S923" t="s">
        <v>655</v>
      </c>
      <c r="T923">
        <v>0</v>
      </c>
      <c r="V923" t="s">
        <v>5075</v>
      </c>
      <c r="W923" t="s">
        <v>365</v>
      </c>
      <c r="X923" t="s">
        <v>365</v>
      </c>
    </row>
    <row r="924" spans="1:24" x14ac:dyDescent="0.25">
      <c r="A924" t="s">
        <v>2432</v>
      </c>
      <c r="B924">
        <v>2019</v>
      </c>
      <c r="C924" t="s">
        <v>3626</v>
      </c>
      <c r="D924" s="17">
        <v>43497</v>
      </c>
      <c r="E924">
        <v>25</v>
      </c>
      <c r="F924" t="s">
        <v>633</v>
      </c>
      <c r="G924" t="s">
        <v>130</v>
      </c>
      <c r="I924" t="s">
        <v>156</v>
      </c>
      <c r="Q924">
        <v>1</v>
      </c>
      <c r="R924" t="s">
        <v>7521</v>
      </c>
      <c r="S924" t="s">
        <v>655</v>
      </c>
      <c r="T924">
        <v>0</v>
      </c>
      <c r="V924" t="s">
        <v>5075</v>
      </c>
      <c r="W924" t="s">
        <v>365</v>
      </c>
      <c r="X924" t="s">
        <v>365</v>
      </c>
    </row>
    <row r="925" spans="1:24" x14ac:dyDescent="0.25">
      <c r="A925" t="s">
        <v>2434</v>
      </c>
      <c r="B925">
        <v>2019</v>
      </c>
      <c r="C925" t="s">
        <v>3626</v>
      </c>
      <c r="D925" s="17">
        <v>43497</v>
      </c>
      <c r="E925">
        <v>25</v>
      </c>
      <c r="F925" t="s">
        <v>633</v>
      </c>
      <c r="G925" t="s">
        <v>130</v>
      </c>
      <c r="I925" t="s">
        <v>156</v>
      </c>
      <c r="Q925">
        <v>1</v>
      </c>
      <c r="R925" t="s">
        <v>7521</v>
      </c>
      <c r="S925" t="s">
        <v>655</v>
      </c>
      <c r="T925">
        <v>0</v>
      </c>
      <c r="V925" t="s">
        <v>5075</v>
      </c>
      <c r="W925" t="s">
        <v>365</v>
      </c>
      <c r="X925" t="s">
        <v>365</v>
      </c>
    </row>
    <row r="926" spans="1:24" x14ac:dyDescent="0.25">
      <c r="A926" t="s">
        <v>2436</v>
      </c>
      <c r="B926">
        <v>2019</v>
      </c>
      <c r="C926" t="s">
        <v>3626</v>
      </c>
      <c r="D926" s="17">
        <v>43497</v>
      </c>
      <c r="E926">
        <v>25</v>
      </c>
      <c r="F926" t="s">
        <v>633</v>
      </c>
      <c r="G926" t="s">
        <v>130</v>
      </c>
      <c r="I926" t="s">
        <v>156</v>
      </c>
      <c r="Q926">
        <v>1</v>
      </c>
      <c r="R926" t="s">
        <v>7521</v>
      </c>
      <c r="S926" t="s">
        <v>741</v>
      </c>
      <c r="T926">
        <v>0</v>
      </c>
      <c r="V926" t="s">
        <v>5075</v>
      </c>
      <c r="W926" t="s">
        <v>365</v>
      </c>
      <c r="X926" t="s">
        <v>365</v>
      </c>
    </row>
    <row r="927" spans="1:24" x14ac:dyDescent="0.25">
      <c r="A927" t="s">
        <v>2438</v>
      </c>
      <c r="B927">
        <v>2019</v>
      </c>
      <c r="C927" t="s">
        <v>3626</v>
      </c>
      <c r="D927" s="17">
        <v>43497</v>
      </c>
      <c r="E927">
        <v>25</v>
      </c>
      <c r="F927" t="s">
        <v>633</v>
      </c>
      <c r="G927" t="s">
        <v>130</v>
      </c>
      <c r="I927" t="s">
        <v>156</v>
      </c>
      <c r="Q927">
        <v>2</v>
      </c>
      <c r="R927" t="s">
        <v>7521</v>
      </c>
      <c r="S927" t="s">
        <v>655</v>
      </c>
      <c r="T927">
        <v>3</v>
      </c>
      <c r="V927" t="s">
        <v>5075</v>
      </c>
      <c r="W927" t="s">
        <v>222</v>
      </c>
      <c r="X927" t="s">
        <v>365</v>
      </c>
    </row>
    <row r="928" spans="1:24" x14ac:dyDescent="0.25">
      <c r="A928" t="s">
        <v>2440</v>
      </c>
      <c r="B928">
        <v>2019</v>
      </c>
      <c r="C928" t="s">
        <v>3626</v>
      </c>
      <c r="D928" s="17">
        <v>43497</v>
      </c>
      <c r="E928">
        <v>25</v>
      </c>
      <c r="F928" t="s">
        <v>633</v>
      </c>
      <c r="G928" t="s">
        <v>130</v>
      </c>
      <c r="I928" t="s">
        <v>156</v>
      </c>
      <c r="Q928">
        <v>6</v>
      </c>
      <c r="R928" t="s">
        <v>7516</v>
      </c>
      <c r="S928" t="s">
        <v>655</v>
      </c>
      <c r="T928">
        <v>1</v>
      </c>
      <c r="V928" t="s">
        <v>5075</v>
      </c>
      <c r="W928" t="s">
        <v>272</v>
      </c>
      <c r="X928" t="s">
        <v>365</v>
      </c>
    </row>
    <row r="929" spans="1:25" x14ac:dyDescent="0.25">
      <c r="A929" t="s">
        <v>2442</v>
      </c>
      <c r="B929">
        <v>2019</v>
      </c>
      <c r="C929" t="s">
        <v>3626</v>
      </c>
      <c r="D929" s="17">
        <v>43497</v>
      </c>
      <c r="E929">
        <v>25</v>
      </c>
      <c r="F929" t="s">
        <v>633</v>
      </c>
      <c r="G929" t="s">
        <v>130</v>
      </c>
      <c r="I929" t="s">
        <v>156</v>
      </c>
      <c r="Q929">
        <v>1</v>
      </c>
      <c r="R929" t="s">
        <v>7521</v>
      </c>
      <c r="S929" t="s">
        <v>655</v>
      </c>
      <c r="T929">
        <v>0</v>
      </c>
      <c r="V929" t="s">
        <v>5075</v>
      </c>
      <c r="W929" t="s">
        <v>365</v>
      </c>
      <c r="X929" t="s">
        <v>365</v>
      </c>
    </row>
    <row r="930" spans="1:25" x14ac:dyDescent="0.25">
      <c r="A930" t="s">
        <v>2444</v>
      </c>
      <c r="B930">
        <v>2019</v>
      </c>
      <c r="C930" t="s">
        <v>3626</v>
      </c>
      <c r="D930" s="17">
        <v>43497</v>
      </c>
      <c r="E930">
        <v>25</v>
      </c>
      <c r="F930" t="s">
        <v>633</v>
      </c>
      <c r="G930" t="s">
        <v>130</v>
      </c>
      <c r="I930" t="s">
        <v>156</v>
      </c>
      <c r="J930" t="s">
        <v>7535</v>
      </c>
      <c r="K930" t="s">
        <v>7678</v>
      </c>
      <c r="L930" t="s">
        <v>7685</v>
      </c>
      <c r="M930" t="s">
        <v>7688</v>
      </c>
      <c r="N930" t="s">
        <v>7566</v>
      </c>
      <c r="O930" t="s">
        <v>8014</v>
      </c>
      <c r="P930" t="s">
        <v>7697</v>
      </c>
      <c r="Q930">
        <v>2</v>
      </c>
      <c r="R930" t="s">
        <v>7521</v>
      </c>
      <c r="S930" t="s">
        <v>655</v>
      </c>
      <c r="T930">
        <v>11</v>
      </c>
      <c r="V930" t="s">
        <v>5075</v>
      </c>
      <c r="W930" t="s">
        <v>7384</v>
      </c>
      <c r="X930" t="s">
        <v>365</v>
      </c>
      <c r="Y930">
        <v>19</v>
      </c>
    </row>
    <row r="931" spans="1:25" x14ac:dyDescent="0.25">
      <c r="A931" t="s">
        <v>2446</v>
      </c>
      <c r="B931">
        <v>2019</v>
      </c>
      <c r="C931" t="s">
        <v>3626</v>
      </c>
      <c r="D931" s="17">
        <v>43497</v>
      </c>
      <c r="E931">
        <v>25</v>
      </c>
      <c r="F931" t="s">
        <v>633</v>
      </c>
      <c r="G931" t="s">
        <v>130</v>
      </c>
      <c r="I931" t="s">
        <v>156</v>
      </c>
      <c r="Q931">
        <v>4</v>
      </c>
      <c r="R931" t="s">
        <v>7521</v>
      </c>
      <c r="S931" t="s">
        <v>655</v>
      </c>
      <c r="T931">
        <v>0</v>
      </c>
      <c r="V931" t="s">
        <v>5075</v>
      </c>
      <c r="W931" t="s">
        <v>365</v>
      </c>
      <c r="X931" t="s">
        <v>365</v>
      </c>
    </row>
    <row r="932" spans="1:25" x14ac:dyDescent="0.25">
      <c r="A932" t="s">
        <v>2450</v>
      </c>
      <c r="B932">
        <v>2019</v>
      </c>
      <c r="C932" t="s">
        <v>3626</v>
      </c>
      <c r="D932" s="17">
        <v>43497</v>
      </c>
      <c r="E932">
        <v>25</v>
      </c>
      <c r="F932" t="s">
        <v>633</v>
      </c>
      <c r="G932" t="s">
        <v>130</v>
      </c>
      <c r="I932" t="s">
        <v>156</v>
      </c>
      <c r="Q932">
        <v>1</v>
      </c>
      <c r="R932" t="s">
        <v>7521</v>
      </c>
      <c r="S932" t="s">
        <v>655</v>
      </c>
      <c r="T932">
        <v>0</v>
      </c>
      <c r="V932" t="s">
        <v>5075</v>
      </c>
      <c r="W932" t="s">
        <v>365</v>
      </c>
      <c r="X932" t="s">
        <v>365</v>
      </c>
    </row>
    <row r="933" spans="1:25" x14ac:dyDescent="0.25">
      <c r="A933" t="s">
        <v>2452</v>
      </c>
      <c r="B933">
        <v>2019</v>
      </c>
      <c r="C933" t="s">
        <v>3626</v>
      </c>
      <c r="D933" s="17">
        <v>43497</v>
      </c>
      <c r="E933">
        <v>25</v>
      </c>
      <c r="F933" t="s">
        <v>633</v>
      </c>
      <c r="G933" t="s">
        <v>130</v>
      </c>
      <c r="I933" t="s">
        <v>156</v>
      </c>
      <c r="Q933">
        <v>1</v>
      </c>
      <c r="R933" t="s">
        <v>7521</v>
      </c>
      <c r="S933" t="s">
        <v>1190</v>
      </c>
      <c r="T933">
        <v>1</v>
      </c>
      <c r="V933" t="s">
        <v>5075</v>
      </c>
      <c r="W933" t="s">
        <v>272</v>
      </c>
      <c r="X933" t="s">
        <v>365</v>
      </c>
    </row>
    <row r="934" spans="1:25" x14ac:dyDescent="0.25">
      <c r="A934" t="s">
        <v>2454</v>
      </c>
      <c r="B934">
        <v>2019</v>
      </c>
      <c r="C934" t="s">
        <v>3626</v>
      </c>
      <c r="D934" s="17">
        <v>43497</v>
      </c>
      <c r="E934">
        <v>25</v>
      </c>
      <c r="F934" t="s">
        <v>633</v>
      </c>
      <c r="G934" t="s">
        <v>130</v>
      </c>
      <c r="I934" t="s">
        <v>156</v>
      </c>
      <c r="Q934">
        <v>1</v>
      </c>
      <c r="R934" t="s">
        <v>7521</v>
      </c>
      <c r="S934" t="s">
        <v>655</v>
      </c>
      <c r="T934">
        <v>1</v>
      </c>
      <c r="V934" t="s">
        <v>5075</v>
      </c>
      <c r="W934" t="s">
        <v>272</v>
      </c>
      <c r="X934" t="s">
        <v>365</v>
      </c>
    </row>
    <row r="935" spans="1:25" x14ac:dyDescent="0.25">
      <c r="A935" t="s">
        <v>2456</v>
      </c>
      <c r="B935">
        <v>2019</v>
      </c>
      <c r="C935" t="s">
        <v>3626</v>
      </c>
      <c r="D935" s="17">
        <v>43497</v>
      </c>
      <c r="E935">
        <v>25</v>
      </c>
      <c r="F935" t="s">
        <v>633</v>
      </c>
      <c r="G935" t="s">
        <v>130</v>
      </c>
      <c r="I935" t="s">
        <v>156</v>
      </c>
      <c r="Q935">
        <v>1</v>
      </c>
      <c r="R935" t="s">
        <v>7521</v>
      </c>
      <c r="S935" t="s">
        <v>655</v>
      </c>
      <c r="T935">
        <v>3</v>
      </c>
      <c r="V935" t="s">
        <v>5075</v>
      </c>
      <c r="W935" t="s">
        <v>222</v>
      </c>
      <c r="X935" t="s">
        <v>365</v>
      </c>
    </row>
    <row r="936" spans="1:25" x14ac:dyDescent="0.25">
      <c r="A936" t="s">
        <v>2458</v>
      </c>
      <c r="B936">
        <v>2019</v>
      </c>
      <c r="C936" t="s">
        <v>3626</v>
      </c>
      <c r="D936" s="17">
        <v>43497</v>
      </c>
      <c r="E936">
        <v>25</v>
      </c>
      <c r="F936" t="s">
        <v>633</v>
      </c>
      <c r="G936" t="s">
        <v>130</v>
      </c>
      <c r="I936" t="s">
        <v>156</v>
      </c>
      <c r="Q936">
        <v>4</v>
      </c>
      <c r="R936" t="s">
        <v>7521</v>
      </c>
      <c r="S936" t="s">
        <v>2459</v>
      </c>
      <c r="T936">
        <v>5</v>
      </c>
      <c r="V936" t="s">
        <v>5075</v>
      </c>
      <c r="W936" t="s">
        <v>222</v>
      </c>
      <c r="X936" t="s">
        <v>365</v>
      </c>
    </row>
    <row r="937" spans="1:25" x14ac:dyDescent="0.25">
      <c r="A937" t="s">
        <v>2461</v>
      </c>
      <c r="B937">
        <v>2019</v>
      </c>
      <c r="C937" t="s">
        <v>3626</v>
      </c>
      <c r="D937" s="17">
        <v>43497</v>
      </c>
      <c r="E937">
        <v>25</v>
      </c>
      <c r="F937" t="s">
        <v>633</v>
      </c>
      <c r="G937" t="s">
        <v>130</v>
      </c>
      <c r="I937" t="s">
        <v>156</v>
      </c>
      <c r="Q937">
        <v>2</v>
      </c>
      <c r="R937" t="s">
        <v>7521</v>
      </c>
      <c r="S937" t="s">
        <v>2462</v>
      </c>
      <c r="T937">
        <v>4</v>
      </c>
      <c r="V937" t="s">
        <v>5075</v>
      </c>
      <c r="W937" t="s">
        <v>222</v>
      </c>
      <c r="X937" t="s">
        <v>365</v>
      </c>
    </row>
    <row r="938" spans="1:25" x14ac:dyDescent="0.25">
      <c r="A938" t="s">
        <v>2464</v>
      </c>
      <c r="B938">
        <v>2019</v>
      </c>
      <c r="C938" t="s">
        <v>3626</v>
      </c>
      <c r="D938" s="17">
        <v>43497</v>
      </c>
      <c r="E938">
        <v>25</v>
      </c>
      <c r="F938" t="s">
        <v>633</v>
      </c>
      <c r="G938" t="s">
        <v>130</v>
      </c>
      <c r="I938" t="s">
        <v>156</v>
      </c>
      <c r="J938" t="s">
        <v>7535</v>
      </c>
      <c r="K938" t="s">
        <v>7678</v>
      </c>
      <c r="L938" t="s">
        <v>7685</v>
      </c>
      <c r="M938" t="s">
        <v>7688</v>
      </c>
      <c r="N938" t="s">
        <v>7567</v>
      </c>
      <c r="O938" t="s">
        <v>8014</v>
      </c>
      <c r="P938" t="s">
        <v>7694</v>
      </c>
      <c r="Q938">
        <v>11</v>
      </c>
      <c r="R938" t="s">
        <v>7517</v>
      </c>
      <c r="S938" t="s">
        <v>2465</v>
      </c>
      <c r="T938">
        <v>21</v>
      </c>
      <c r="V938" t="s">
        <v>5075</v>
      </c>
      <c r="W938" t="s">
        <v>7384</v>
      </c>
      <c r="X938" t="s">
        <v>365</v>
      </c>
      <c r="Y938">
        <v>22</v>
      </c>
    </row>
    <row r="939" spans="1:25" x14ac:dyDescent="0.25">
      <c r="A939" t="s">
        <v>2467</v>
      </c>
      <c r="B939">
        <v>2019</v>
      </c>
      <c r="C939" t="s">
        <v>3626</v>
      </c>
      <c r="D939" s="17">
        <v>43497</v>
      </c>
      <c r="E939">
        <v>25</v>
      </c>
      <c r="F939" t="s">
        <v>633</v>
      </c>
      <c r="G939" t="s">
        <v>130</v>
      </c>
      <c r="I939" t="s">
        <v>156</v>
      </c>
      <c r="Q939">
        <v>5</v>
      </c>
      <c r="R939" t="s">
        <v>7521</v>
      </c>
      <c r="S939" t="s">
        <v>655</v>
      </c>
      <c r="T939">
        <v>0</v>
      </c>
      <c r="V939" t="s">
        <v>5075</v>
      </c>
      <c r="W939" t="s">
        <v>365</v>
      </c>
      <c r="X939" t="s">
        <v>365</v>
      </c>
    </row>
    <row r="940" spans="1:25" x14ac:dyDescent="0.25">
      <c r="A940" t="s">
        <v>2469</v>
      </c>
      <c r="B940">
        <v>2019</v>
      </c>
      <c r="C940" t="s">
        <v>3626</v>
      </c>
      <c r="D940" s="17">
        <v>43497</v>
      </c>
      <c r="E940">
        <v>25</v>
      </c>
      <c r="F940" t="s">
        <v>633</v>
      </c>
      <c r="G940" t="s">
        <v>130</v>
      </c>
      <c r="I940" t="s">
        <v>156</v>
      </c>
      <c r="Q940">
        <v>3</v>
      </c>
      <c r="R940" t="s">
        <v>7521</v>
      </c>
      <c r="S940" t="s">
        <v>1442</v>
      </c>
      <c r="T940">
        <v>8</v>
      </c>
      <c r="V940" t="s">
        <v>5075</v>
      </c>
      <c r="W940" t="s">
        <v>222</v>
      </c>
      <c r="X940" t="s">
        <v>365</v>
      </c>
    </row>
    <row r="941" spans="1:25" x14ac:dyDescent="0.25">
      <c r="A941">
        <v>1848</v>
      </c>
      <c r="B941">
        <v>2019</v>
      </c>
      <c r="C941" t="s">
        <v>3626</v>
      </c>
      <c r="D941" s="17">
        <v>43497</v>
      </c>
      <c r="E941">
        <v>25</v>
      </c>
      <c r="F941" t="s">
        <v>633</v>
      </c>
      <c r="G941" t="s">
        <v>130</v>
      </c>
      <c r="I941" t="s">
        <v>156</v>
      </c>
      <c r="Q941">
        <v>1</v>
      </c>
      <c r="R941" t="s">
        <v>7521</v>
      </c>
      <c r="S941" t="s">
        <v>655</v>
      </c>
      <c r="T941">
        <v>0</v>
      </c>
      <c r="V941" t="s">
        <v>5075</v>
      </c>
      <c r="W941" t="s">
        <v>365</v>
      </c>
      <c r="X941" t="s">
        <v>365</v>
      </c>
    </row>
    <row r="942" spans="1:25" x14ac:dyDescent="0.25">
      <c r="A942" t="s">
        <v>2474</v>
      </c>
      <c r="B942">
        <v>2019</v>
      </c>
      <c r="C942" t="s">
        <v>3626</v>
      </c>
      <c r="D942" s="17">
        <v>43497</v>
      </c>
      <c r="E942">
        <v>25</v>
      </c>
      <c r="F942" t="s">
        <v>633</v>
      </c>
      <c r="G942" t="s">
        <v>130</v>
      </c>
      <c r="I942" t="s">
        <v>156</v>
      </c>
      <c r="Q942">
        <v>1</v>
      </c>
      <c r="R942" t="s">
        <v>7521</v>
      </c>
      <c r="S942" t="s">
        <v>655</v>
      </c>
      <c r="T942">
        <v>1</v>
      </c>
      <c r="V942" t="s">
        <v>5075</v>
      </c>
      <c r="W942" t="s">
        <v>272</v>
      </c>
      <c r="X942" t="s">
        <v>365</v>
      </c>
    </row>
    <row r="943" spans="1:25" x14ac:dyDescent="0.25">
      <c r="A943" t="s">
        <v>2476</v>
      </c>
      <c r="B943">
        <v>2019</v>
      </c>
      <c r="C943" t="s">
        <v>3626</v>
      </c>
      <c r="D943" s="17">
        <v>43497</v>
      </c>
      <c r="E943">
        <v>25</v>
      </c>
      <c r="F943" t="s">
        <v>633</v>
      </c>
      <c r="G943" t="s">
        <v>130</v>
      </c>
      <c r="I943" t="s">
        <v>156</v>
      </c>
      <c r="Q943">
        <v>1</v>
      </c>
      <c r="R943" t="s">
        <v>7521</v>
      </c>
      <c r="S943" t="s">
        <v>655</v>
      </c>
      <c r="T943">
        <v>0</v>
      </c>
      <c r="V943" t="s">
        <v>5075</v>
      </c>
      <c r="W943" t="s">
        <v>365</v>
      </c>
      <c r="X943" t="s">
        <v>365</v>
      </c>
    </row>
    <row r="944" spans="1:25" x14ac:dyDescent="0.25">
      <c r="A944" t="s">
        <v>2480</v>
      </c>
      <c r="B944">
        <v>2019</v>
      </c>
      <c r="C944" t="s">
        <v>3626</v>
      </c>
      <c r="D944" s="17">
        <v>43497</v>
      </c>
      <c r="E944">
        <v>25</v>
      </c>
      <c r="F944" t="s">
        <v>633</v>
      </c>
      <c r="G944" t="s">
        <v>130</v>
      </c>
      <c r="I944" t="s">
        <v>156</v>
      </c>
      <c r="Q944">
        <v>1</v>
      </c>
      <c r="R944" t="s">
        <v>7521</v>
      </c>
      <c r="S944" t="s">
        <v>1190</v>
      </c>
      <c r="T944">
        <v>4</v>
      </c>
      <c r="V944" t="s">
        <v>5075</v>
      </c>
      <c r="W944" t="s">
        <v>222</v>
      </c>
      <c r="X944" t="s">
        <v>365</v>
      </c>
    </row>
    <row r="945" spans="1:25" x14ac:dyDescent="0.25">
      <c r="A945" t="s">
        <v>2482</v>
      </c>
      <c r="B945">
        <v>2019</v>
      </c>
      <c r="C945" t="s">
        <v>3626</v>
      </c>
      <c r="D945" s="17">
        <v>43497</v>
      </c>
      <c r="E945">
        <v>25</v>
      </c>
      <c r="F945" t="s">
        <v>633</v>
      </c>
      <c r="G945" t="s">
        <v>130</v>
      </c>
      <c r="I945" t="s">
        <v>156</v>
      </c>
      <c r="Q945">
        <v>1</v>
      </c>
      <c r="R945" t="s">
        <v>7521</v>
      </c>
      <c r="S945" t="s">
        <v>655</v>
      </c>
      <c r="T945">
        <v>0</v>
      </c>
      <c r="V945" t="s">
        <v>5075</v>
      </c>
      <c r="W945" t="s">
        <v>365</v>
      </c>
      <c r="X945" t="s">
        <v>365</v>
      </c>
    </row>
    <row r="946" spans="1:25" x14ac:dyDescent="0.25">
      <c r="A946" t="s">
        <v>2484</v>
      </c>
      <c r="B946">
        <v>2019</v>
      </c>
      <c r="C946" t="s">
        <v>3626</v>
      </c>
      <c r="D946" s="17">
        <v>43497</v>
      </c>
      <c r="E946">
        <v>25</v>
      </c>
      <c r="F946" t="s">
        <v>633</v>
      </c>
      <c r="G946" t="s">
        <v>130</v>
      </c>
      <c r="I946" t="s">
        <v>156</v>
      </c>
      <c r="Q946">
        <v>2</v>
      </c>
      <c r="R946" t="s">
        <v>7521</v>
      </c>
      <c r="S946" t="s">
        <v>668</v>
      </c>
      <c r="T946">
        <v>1</v>
      </c>
      <c r="V946" t="s">
        <v>5075</v>
      </c>
      <c r="W946" t="s">
        <v>272</v>
      </c>
      <c r="X946" t="s">
        <v>365</v>
      </c>
    </row>
    <row r="947" spans="1:25" x14ac:dyDescent="0.25">
      <c r="A947" t="s">
        <v>2486</v>
      </c>
      <c r="B947">
        <v>2019</v>
      </c>
      <c r="C947" t="s">
        <v>3623</v>
      </c>
      <c r="D947" s="17">
        <v>43466</v>
      </c>
      <c r="E947">
        <v>26</v>
      </c>
      <c r="F947" t="s">
        <v>633</v>
      </c>
      <c r="G947" t="s">
        <v>130</v>
      </c>
      <c r="I947" t="s">
        <v>156</v>
      </c>
      <c r="J947" t="s">
        <v>7535</v>
      </c>
      <c r="K947" t="s">
        <v>7678</v>
      </c>
      <c r="L947" t="s">
        <v>7685</v>
      </c>
      <c r="M947" t="s">
        <v>7688</v>
      </c>
      <c r="N947" t="s">
        <v>7588</v>
      </c>
      <c r="O947" t="s">
        <v>8014</v>
      </c>
      <c r="P947" t="s">
        <v>7694</v>
      </c>
      <c r="Q947">
        <v>3</v>
      </c>
      <c r="R947" t="s">
        <v>7521</v>
      </c>
      <c r="S947" t="s">
        <v>741</v>
      </c>
      <c r="T947">
        <v>11</v>
      </c>
      <c r="V947" t="s">
        <v>5075</v>
      </c>
      <c r="W947" t="s">
        <v>7384</v>
      </c>
      <c r="X947" t="s">
        <v>365</v>
      </c>
      <c r="Y947">
        <v>16</v>
      </c>
    </row>
    <row r="948" spans="1:25" x14ac:dyDescent="0.25">
      <c r="A948" t="s">
        <v>2488</v>
      </c>
      <c r="B948">
        <v>2019</v>
      </c>
      <c r="C948" t="s">
        <v>3623</v>
      </c>
      <c r="D948" s="17">
        <v>43466</v>
      </c>
      <c r="E948">
        <v>26</v>
      </c>
      <c r="F948" t="s">
        <v>633</v>
      </c>
      <c r="G948" t="s">
        <v>130</v>
      </c>
      <c r="I948" t="s">
        <v>156</v>
      </c>
      <c r="Q948">
        <v>1</v>
      </c>
      <c r="R948" t="s">
        <v>7521</v>
      </c>
      <c r="S948" t="s">
        <v>655</v>
      </c>
      <c r="T948">
        <v>0</v>
      </c>
      <c r="V948" t="s">
        <v>5075</v>
      </c>
      <c r="W948" t="s">
        <v>365</v>
      </c>
      <c r="X948" t="s">
        <v>365</v>
      </c>
    </row>
    <row r="949" spans="1:25" x14ac:dyDescent="0.25">
      <c r="A949" t="s">
        <v>2492</v>
      </c>
      <c r="B949">
        <v>2019</v>
      </c>
      <c r="C949" t="s">
        <v>3623</v>
      </c>
      <c r="D949" s="17">
        <v>43466</v>
      </c>
      <c r="E949">
        <v>26</v>
      </c>
      <c r="F949" t="s">
        <v>633</v>
      </c>
      <c r="G949" t="s">
        <v>130</v>
      </c>
      <c r="I949" t="s">
        <v>156</v>
      </c>
      <c r="Q949">
        <v>1</v>
      </c>
      <c r="R949" t="s">
        <v>7521</v>
      </c>
      <c r="S949" t="s">
        <v>655</v>
      </c>
      <c r="T949">
        <v>0</v>
      </c>
      <c r="V949" t="s">
        <v>5075</v>
      </c>
      <c r="W949" t="s">
        <v>365</v>
      </c>
      <c r="X949" t="s">
        <v>365</v>
      </c>
    </row>
    <row r="950" spans="1:25" x14ac:dyDescent="0.25">
      <c r="A950" t="s">
        <v>2494</v>
      </c>
      <c r="B950">
        <v>2019</v>
      </c>
      <c r="C950" t="s">
        <v>3623</v>
      </c>
      <c r="D950" s="17">
        <v>43466</v>
      </c>
      <c r="E950">
        <v>26</v>
      </c>
      <c r="F950" t="s">
        <v>633</v>
      </c>
      <c r="G950" t="s">
        <v>130</v>
      </c>
      <c r="I950" t="s">
        <v>156</v>
      </c>
      <c r="Q950">
        <v>1</v>
      </c>
      <c r="R950" t="s">
        <v>7521</v>
      </c>
      <c r="S950" t="s">
        <v>655</v>
      </c>
      <c r="T950">
        <v>2</v>
      </c>
      <c r="V950" t="s">
        <v>5075</v>
      </c>
      <c r="W950" t="s">
        <v>222</v>
      </c>
      <c r="X950" t="s">
        <v>365</v>
      </c>
    </row>
    <row r="951" spans="1:25" x14ac:dyDescent="0.25">
      <c r="A951" t="s">
        <v>2496</v>
      </c>
      <c r="B951">
        <v>2019</v>
      </c>
      <c r="C951" t="s">
        <v>3623</v>
      </c>
      <c r="D951" s="17">
        <v>43466</v>
      </c>
      <c r="E951">
        <v>26</v>
      </c>
      <c r="F951" t="s">
        <v>633</v>
      </c>
      <c r="G951" t="s">
        <v>130</v>
      </c>
      <c r="I951" t="s">
        <v>156</v>
      </c>
      <c r="Q951">
        <v>1</v>
      </c>
      <c r="R951" t="s">
        <v>7521</v>
      </c>
      <c r="S951" t="s">
        <v>655</v>
      </c>
      <c r="T951">
        <v>0</v>
      </c>
      <c r="V951" t="s">
        <v>5075</v>
      </c>
      <c r="W951" t="s">
        <v>365</v>
      </c>
      <c r="X951" t="s">
        <v>365</v>
      </c>
    </row>
    <row r="952" spans="1:25" x14ac:dyDescent="0.25">
      <c r="A952" t="s">
        <v>2498</v>
      </c>
      <c r="B952">
        <v>2019</v>
      </c>
      <c r="C952" t="s">
        <v>3623</v>
      </c>
      <c r="D952" s="17">
        <v>43466</v>
      </c>
      <c r="E952">
        <v>26</v>
      </c>
      <c r="F952" t="s">
        <v>633</v>
      </c>
      <c r="G952" t="s">
        <v>130</v>
      </c>
      <c r="I952" t="s">
        <v>156</v>
      </c>
      <c r="J952" t="s">
        <v>7547</v>
      </c>
      <c r="K952" t="s">
        <v>7679</v>
      </c>
      <c r="L952" t="s">
        <v>292</v>
      </c>
      <c r="M952" t="s">
        <v>357</v>
      </c>
      <c r="N952" t="s">
        <v>7589</v>
      </c>
      <c r="O952" t="s">
        <v>8014</v>
      </c>
      <c r="P952" t="s">
        <v>7695</v>
      </c>
      <c r="Q952">
        <v>4</v>
      </c>
      <c r="R952" t="s">
        <v>7521</v>
      </c>
      <c r="S952" t="s">
        <v>741</v>
      </c>
      <c r="T952">
        <v>46</v>
      </c>
      <c r="V952" t="s">
        <v>5075</v>
      </c>
      <c r="W952" t="s">
        <v>7384</v>
      </c>
      <c r="X952" t="s">
        <v>365</v>
      </c>
      <c r="Y952">
        <v>23</v>
      </c>
    </row>
    <row r="953" spans="1:25" x14ac:dyDescent="0.25">
      <c r="A953" t="s">
        <v>2500</v>
      </c>
      <c r="B953">
        <v>2019</v>
      </c>
      <c r="C953" t="s">
        <v>3623</v>
      </c>
      <c r="D953" s="17">
        <v>43466</v>
      </c>
      <c r="E953">
        <v>26</v>
      </c>
      <c r="F953" t="s">
        <v>633</v>
      </c>
      <c r="G953" t="s">
        <v>130</v>
      </c>
      <c r="I953" t="s">
        <v>156</v>
      </c>
      <c r="Q953">
        <v>1</v>
      </c>
      <c r="R953" t="s">
        <v>7521</v>
      </c>
      <c r="S953" t="s">
        <v>655</v>
      </c>
      <c r="T953">
        <v>10</v>
      </c>
      <c r="V953" t="s">
        <v>5075</v>
      </c>
      <c r="W953" t="s">
        <v>222</v>
      </c>
      <c r="X953" t="s">
        <v>365</v>
      </c>
    </row>
    <row r="954" spans="1:25" x14ac:dyDescent="0.25">
      <c r="A954" t="s">
        <v>2502</v>
      </c>
      <c r="B954">
        <v>2019</v>
      </c>
      <c r="C954" t="s">
        <v>3623</v>
      </c>
      <c r="D954" s="17">
        <v>43466</v>
      </c>
      <c r="E954">
        <v>26</v>
      </c>
      <c r="F954" t="s">
        <v>633</v>
      </c>
      <c r="G954" t="s">
        <v>130</v>
      </c>
      <c r="I954" t="s">
        <v>156</v>
      </c>
      <c r="Q954">
        <v>1</v>
      </c>
      <c r="R954" t="s">
        <v>7521</v>
      </c>
      <c r="S954" t="s">
        <v>668</v>
      </c>
      <c r="T954">
        <v>0</v>
      </c>
      <c r="V954" t="s">
        <v>5075</v>
      </c>
      <c r="W954" t="s">
        <v>365</v>
      </c>
      <c r="X954" t="s">
        <v>365</v>
      </c>
    </row>
    <row r="955" spans="1:25" x14ac:dyDescent="0.25">
      <c r="A955" t="s">
        <v>2504</v>
      </c>
      <c r="B955">
        <v>2019</v>
      </c>
      <c r="C955" t="s">
        <v>3623</v>
      </c>
      <c r="D955" s="17">
        <v>43466</v>
      </c>
      <c r="E955">
        <v>26</v>
      </c>
      <c r="F955" t="s">
        <v>633</v>
      </c>
      <c r="G955" t="s">
        <v>130</v>
      </c>
      <c r="I955" t="s">
        <v>156</v>
      </c>
      <c r="Q955">
        <v>4</v>
      </c>
      <c r="R955" t="s">
        <v>7521</v>
      </c>
      <c r="S955" t="s">
        <v>655</v>
      </c>
      <c r="T955">
        <v>8</v>
      </c>
      <c r="V955" t="s">
        <v>5075</v>
      </c>
      <c r="W955" t="s">
        <v>222</v>
      </c>
      <c r="X955" t="s">
        <v>365</v>
      </c>
    </row>
    <row r="956" spans="1:25" x14ac:dyDescent="0.25">
      <c r="A956" t="s">
        <v>2506</v>
      </c>
      <c r="B956">
        <v>2019</v>
      </c>
      <c r="C956" t="s">
        <v>3623</v>
      </c>
      <c r="D956" s="17">
        <v>43466</v>
      </c>
      <c r="E956">
        <v>26</v>
      </c>
      <c r="F956" t="s">
        <v>633</v>
      </c>
      <c r="G956" t="s">
        <v>130</v>
      </c>
      <c r="I956" t="s">
        <v>156</v>
      </c>
      <c r="Q956">
        <v>4</v>
      </c>
      <c r="R956" t="s">
        <v>7521</v>
      </c>
      <c r="S956" t="s">
        <v>1327</v>
      </c>
      <c r="T956">
        <v>8</v>
      </c>
      <c r="V956" t="s">
        <v>5075</v>
      </c>
      <c r="W956" t="s">
        <v>222</v>
      </c>
      <c r="X956" t="s">
        <v>365</v>
      </c>
    </row>
    <row r="957" spans="1:25" x14ac:dyDescent="0.25">
      <c r="A957" t="s">
        <v>2510</v>
      </c>
      <c r="B957">
        <v>2019</v>
      </c>
      <c r="C957" t="s">
        <v>3623</v>
      </c>
      <c r="D957" s="17">
        <v>43466</v>
      </c>
      <c r="E957">
        <v>26</v>
      </c>
      <c r="F957" t="s">
        <v>633</v>
      </c>
      <c r="G957" t="s">
        <v>130</v>
      </c>
      <c r="I957" t="s">
        <v>156</v>
      </c>
      <c r="Q957">
        <v>11</v>
      </c>
      <c r="R957" t="s">
        <v>7517</v>
      </c>
      <c r="S957" t="s">
        <v>655</v>
      </c>
      <c r="T957">
        <v>2</v>
      </c>
      <c r="V957" t="s">
        <v>5075</v>
      </c>
      <c r="W957" t="s">
        <v>222</v>
      </c>
      <c r="X957" t="s">
        <v>365</v>
      </c>
    </row>
    <row r="958" spans="1:25" x14ac:dyDescent="0.25">
      <c r="A958" t="s">
        <v>2512</v>
      </c>
      <c r="B958">
        <v>2019</v>
      </c>
      <c r="C958" t="s">
        <v>3623</v>
      </c>
      <c r="D958" s="17">
        <v>43466</v>
      </c>
      <c r="E958">
        <v>26</v>
      </c>
      <c r="F958" t="s">
        <v>633</v>
      </c>
      <c r="G958" t="s">
        <v>130</v>
      </c>
      <c r="I958" t="s">
        <v>156</v>
      </c>
      <c r="Q958">
        <v>2</v>
      </c>
      <c r="R958" t="s">
        <v>7521</v>
      </c>
      <c r="S958" t="s">
        <v>655</v>
      </c>
      <c r="T958">
        <v>3</v>
      </c>
      <c r="V958" t="s">
        <v>5075</v>
      </c>
      <c r="W958" t="s">
        <v>222</v>
      </c>
      <c r="X958" t="s">
        <v>365</v>
      </c>
    </row>
    <row r="959" spans="1:25" x14ac:dyDescent="0.25">
      <c r="A959" t="s">
        <v>2514</v>
      </c>
      <c r="B959">
        <v>2019</v>
      </c>
      <c r="C959" t="s">
        <v>3623</v>
      </c>
      <c r="D959" s="17">
        <v>43466</v>
      </c>
      <c r="E959">
        <v>26</v>
      </c>
      <c r="F959" t="s">
        <v>633</v>
      </c>
      <c r="G959" t="s">
        <v>130</v>
      </c>
      <c r="H959" t="s">
        <v>1268</v>
      </c>
      <c r="I959" t="s">
        <v>156</v>
      </c>
      <c r="J959" t="s">
        <v>7590</v>
      </c>
      <c r="K959" t="s">
        <v>7683</v>
      </c>
      <c r="L959" t="s">
        <v>7683</v>
      </c>
      <c r="M959" t="s">
        <v>357</v>
      </c>
      <c r="N959" t="s">
        <v>7555</v>
      </c>
      <c r="O959" t="s">
        <v>8014</v>
      </c>
      <c r="P959" t="s">
        <v>7694</v>
      </c>
      <c r="Q959" t="s">
        <v>2515</v>
      </c>
      <c r="R959" t="s">
        <v>7518</v>
      </c>
      <c r="S959" t="s">
        <v>655</v>
      </c>
      <c r="T959" t="s">
        <v>2516</v>
      </c>
      <c r="U959" t="s">
        <v>1702</v>
      </c>
      <c r="V959" t="s">
        <v>5075</v>
      </c>
      <c r="W959" t="s">
        <v>7384</v>
      </c>
      <c r="X959" t="s">
        <v>365</v>
      </c>
      <c r="Y959">
        <v>20</v>
      </c>
    </row>
    <row r="960" spans="1:25" x14ac:dyDescent="0.25">
      <c r="A960" t="s">
        <v>2518</v>
      </c>
      <c r="B960">
        <v>2019</v>
      </c>
      <c r="C960" t="s">
        <v>3623</v>
      </c>
      <c r="D960" s="17">
        <v>43466</v>
      </c>
      <c r="E960">
        <v>26</v>
      </c>
      <c r="F960" t="s">
        <v>633</v>
      </c>
      <c r="G960" t="s">
        <v>130</v>
      </c>
      <c r="I960" t="s">
        <v>156</v>
      </c>
      <c r="Q960">
        <v>1</v>
      </c>
      <c r="R960" t="s">
        <v>7521</v>
      </c>
      <c r="S960" t="s">
        <v>668</v>
      </c>
      <c r="T960">
        <v>0</v>
      </c>
      <c r="V960" t="s">
        <v>5075</v>
      </c>
      <c r="W960" t="s">
        <v>365</v>
      </c>
      <c r="X960" t="s">
        <v>365</v>
      </c>
    </row>
    <row r="961" spans="1:24" x14ac:dyDescent="0.25">
      <c r="A961" t="s">
        <v>4219</v>
      </c>
      <c r="B961">
        <v>2020</v>
      </c>
      <c r="C961" t="s">
        <v>3600</v>
      </c>
      <c r="D961" s="17">
        <v>43922</v>
      </c>
      <c r="E961">
        <v>11</v>
      </c>
      <c r="F961" t="s">
        <v>633</v>
      </c>
      <c r="G961" t="s">
        <v>130</v>
      </c>
      <c r="I961" t="s">
        <v>156</v>
      </c>
      <c r="Q961">
        <v>2</v>
      </c>
      <c r="R961" t="s">
        <v>7521</v>
      </c>
      <c r="S961" t="s">
        <v>655</v>
      </c>
      <c r="T961">
        <v>1</v>
      </c>
      <c r="U961" t="s">
        <v>3178</v>
      </c>
      <c r="V961" t="s">
        <v>6695</v>
      </c>
      <c r="W961" t="s">
        <v>272</v>
      </c>
      <c r="X961" t="s">
        <v>365</v>
      </c>
    </row>
    <row r="962" spans="1:24" x14ac:dyDescent="0.25">
      <c r="A962" t="s">
        <v>2523</v>
      </c>
      <c r="B962">
        <v>2019</v>
      </c>
      <c r="C962" t="s">
        <v>3623</v>
      </c>
      <c r="D962" s="17">
        <v>43466</v>
      </c>
      <c r="E962">
        <v>26</v>
      </c>
      <c r="F962" t="s">
        <v>633</v>
      </c>
      <c r="G962" t="s">
        <v>130</v>
      </c>
      <c r="I962" t="s">
        <v>156</v>
      </c>
      <c r="Q962">
        <v>2</v>
      </c>
      <c r="R962" t="s">
        <v>7521</v>
      </c>
      <c r="S962" t="s">
        <v>1280</v>
      </c>
      <c r="T962">
        <v>2</v>
      </c>
      <c r="V962" t="s">
        <v>5075</v>
      </c>
      <c r="W962" t="s">
        <v>222</v>
      </c>
      <c r="X962" t="s">
        <v>365</v>
      </c>
    </row>
    <row r="963" spans="1:24" x14ac:dyDescent="0.25">
      <c r="A963" t="s">
        <v>2525</v>
      </c>
      <c r="B963">
        <v>2019</v>
      </c>
      <c r="C963" t="s">
        <v>3623</v>
      </c>
      <c r="D963" s="17">
        <v>43466</v>
      </c>
      <c r="E963">
        <v>26</v>
      </c>
      <c r="F963" t="s">
        <v>633</v>
      </c>
      <c r="G963" t="s">
        <v>130</v>
      </c>
      <c r="H963" t="s">
        <v>2526</v>
      </c>
      <c r="I963" t="s">
        <v>156</v>
      </c>
      <c r="Q963" t="s">
        <v>1559</v>
      </c>
      <c r="R963" t="s">
        <v>7521</v>
      </c>
      <c r="S963" t="s">
        <v>1687</v>
      </c>
      <c r="T963" t="s">
        <v>1687</v>
      </c>
      <c r="V963" t="s">
        <v>5075</v>
      </c>
      <c r="W963" t="s">
        <v>365</v>
      </c>
      <c r="X963" t="s">
        <v>365</v>
      </c>
    </row>
    <row r="964" spans="1:24" x14ac:dyDescent="0.25">
      <c r="A964" t="s">
        <v>2528</v>
      </c>
      <c r="B964">
        <v>2019</v>
      </c>
      <c r="C964" t="s">
        <v>3623</v>
      </c>
      <c r="D964" s="17">
        <v>43466</v>
      </c>
      <c r="E964">
        <v>26</v>
      </c>
      <c r="F964" t="s">
        <v>633</v>
      </c>
      <c r="G964" t="s">
        <v>130</v>
      </c>
      <c r="I964" t="s">
        <v>156</v>
      </c>
      <c r="Q964">
        <v>2</v>
      </c>
      <c r="R964" t="s">
        <v>7521</v>
      </c>
      <c r="S964" t="s">
        <v>655</v>
      </c>
      <c r="T964">
        <v>2</v>
      </c>
      <c r="V964" t="s">
        <v>5075</v>
      </c>
      <c r="W964" t="s">
        <v>222</v>
      </c>
      <c r="X964" t="s">
        <v>365</v>
      </c>
    </row>
    <row r="965" spans="1:24" x14ac:dyDescent="0.25">
      <c r="A965" t="s">
        <v>2530</v>
      </c>
      <c r="B965">
        <v>2019</v>
      </c>
      <c r="C965" t="s">
        <v>3623</v>
      </c>
      <c r="D965" s="17">
        <v>43466</v>
      </c>
      <c r="E965">
        <v>26</v>
      </c>
      <c r="F965" t="s">
        <v>633</v>
      </c>
      <c r="G965" t="s">
        <v>130</v>
      </c>
      <c r="I965" t="s">
        <v>156</v>
      </c>
      <c r="Q965">
        <v>2</v>
      </c>
      <c r="R965" t="s">
        <v>7521</v>
      </c>
      <c r="S965" t="s">
        <v>655</v>
      </c>
      <c r="T965">
        <v>0</v>
      </c>
      <c r="V965" t="s">
        <v>5075</v>
      </c>
      <c r="W965" t="s">
        <v>365</v>
      </c>
      <c r="X965" t="s">
        <v>365</v>
      </c>
    </row>
    <row r="966" spans="1:24" x14ac:dyDescent="0.25">
      <c r="A966" t="s">
        <v>4217</v>
      </c>
      <c r="B966">
        <v>2020</v>
      </c>
      <c r="C966" t="s">
        <v>3600</v>
      </c>
      <c r="D966" s="17">
        <v>43922</v>
      </c>
      <c r="E966">
        <v>11</v>
      </c>
      <c r="F966" t="s">
        <v>633</v>
      </c>
      <c r="G966" t="s">
        <v>130</v>
      </c>
      <c r="I966" t="s">
        <v>156</v>
      </c>
      <c r="Q966">
        <v>30</v>
      </c>
      <c r="R966" t="s">
        <v>7518</v>
      </c>
      <c r="S966" t="s">
        <v>1660</v>
      </c>
      <c r="T966">
        <v>8</v>
      </c>
      <c r="U966" t="s">
        <v>3668</v>
      </c>
      <c r="V966" t="s">
        <v>6695</v>
      </c>
      <c r="W966" t="s">
        <v>222</v>
      </c>
      <c r="X966" t="s">
        <v>365</v>
      </c>
    </row>
    <row r="967" spans="1:24" x14ac:dyDescent="0.25">
      <c r="A967" t="s">
        <v>2534</v>
      </c>
      <c r="B967">
        <v>2019</v>
      </c>
      <c r="C967" t="s">
        <v>3623</v>
      </c>
      <c r="D967" s="17">
        <v>43466</v>
      </c>
      <c r="E967">
        <v>26</v>
      </c>
      <c r="F967" t="s">
        <v>633</v>
      </c>
      <c r="G967" t="s">
        <v>130</v>
      </c>
      <c r="H967" t="s">
        <v>2526</v>
      </c>
      <c r="I967" t="s">
        <v>156</v>
      </c>
      <c r="Q967" t="s">
        <v>1559</v>
      </c>
      <c r="R967" t="s">
        <v>7521</v>
      </c>
      <c r="S967" t="s">
        <v>655</v>
      </c>
      <c r="T967" t="s">
        <v>1560</v>
      </c>
      <c r="V967" t="s">
        <v>5075</v>
      </c>
      <c r="W967" t="s">
        <v>365</v>
      </c>
      <c r="X967" t="s">
        <v>365</v>
      </c>
    </row>
    <row r="968" spans="1:24" x14ac:dyDescent="0.25">
      <c r="A968" t="s">
        <v>2536</v>
      </c>
      <c r="B968">
        <v>2019</v>
      </c>
      <c r="C968" t="s">
        <v>3623</v>
      </c>
      <c r="D968" s="17">
        <v>43466</v>
      </c>
      <c r="E968">
        <v>26</v>
      </c>
      <c r="F968" t="s">
        <v>633</v>
      </c>
      <c r="G968" t="s">
        <v>130</v>
      </c>
      <c r="I968" t="s">
        <v>156</v>
      </c>
      <c r="Q968">
        <v>2</v>
      </c>
      <c r="R968" t="s">
        <v>7521</v>
      </c>
      <c r="S968" t="s">
        <v>655</v>
      </c>
      <c r="T968">
        <v>1</v>
      </c>
      <c r="V968" t="s">
        <v>5075</v>
      </c>
      <c r="W968" t="s">
        <v>272</v>
      </c>
      <c r="X968" t="s">
        <v>365</v>
      </c>
    </row>
    <row r="969" spans="1:24" x14ac:dyDescent="0.25">
      <c r="A969" t="s">
        <v>2538</v>
      </c>
      <c r="B969">
        <v>2019</v>
      </c>
      <c r="C969" t="s">
        <v>3623</v>
      </c>
      <c r="D969" s="17">
        <v>43466</v>
      </c>
      <c r="E969">
        <v>26</v>
      </c>
      <c r="F969" t="s">
        <v>633</v>
      </c>
      <c r="G969" t="s">
        <v>130</v>
      </c>
      <c r="I969" t="s">
        <v>156</v>
      </c>
      <c r="Q969">
        <v>2</v>
      </c>
      <c r="R969" t="s">
        <v>7521</v>
      </c>
      <c r="S969">
        <v>0</v>
      </c>
      <c r="T969">
        <v>2</v>
      </c>
      <c r="V969" t="s">
        <v>5075</v>
      </c>
      <c r="W969" t="s">
        <v>222</v>
      </c>
      <c r="X969" t="s">
        <v>365</v>
      </c>
    </row>
    <row r="970" spans="1:24" x14ac:dyDescent="0.25">
      <c r="A970" t="s">
        <v>2540</v>
      </c>
      <c r="B970">
        <v>2019</v>
      </c>
      <c r="C970" t="s">
        <v>3623</v>
      </c>
      <c r="D970" s="17">
        <v>43466</v>
      </c>
      <c r="E970">
        <v>26</v>
      </c>
      <c r="F970" t="s">
        <v>633</v>
      </c>
      <c r="G970" t="s">
        <v>130</v>
      </c>
      <c r="I970" t="s">
        <v>156</v>
      </c>
      <c r="Q970">
        <v>1</v>
      </c>
      <c r="R970" t="s">
        <v>7521</v>
      </c>
      <c r="S970" t="s">
        <v>655</v>
      </c>
      <c r="T970">
        <v>0</v>
      </c>
      <c r="V970" t="s">
        <v>5075</v>
      </c>
      <c r="W970" t="s">
        <v>365</v>
      </c>
      <c r="X970" t="s">
        <v>365</v>
      </c>
    </row>
    <row r="971" spans="1:24" x14ac:dyDescent="0.25">
      <c r="A971" t="s">
        <v>2542</v>
      </c>
      <c r="B971">
        <v>2019</v>
      </c>
      <c r="C971" t="s">
        <v>3623</v>
      </c>
      <c r="D971" s="17">
        <v>43466</v>
      </c>
      <c r="E971">
        <v>26</v>
      </c>
      <c r="F971" t="s">
        <v>633</v>
      </c>
      <c r="G971" t="s">
        <v>130</v>
      </c>
      <c r="I971" t="s">
        <v>156</v>
      </c>
      <c r="Q971">
        <v>1</v>
      </c>
      <c r="R971" t="s">
        <v>7521</v>
      </c>
      <c r="S971" t="s">
        <v>1327</v>
      </c>
      <c r="T971">
        <v>4</v>
      </c>
      <c r="V971" t="s">
        <v>5075</v>
      </c>
      <c r="W971" t="s">
        <v>222</v>
      </c>
      <c r="X971" t="s">
        <v>365</v>
      </c>
    </row>
    <row r="972" spans="1:24" x14ac:dyDescent="0.25">
      <c r="A972" t="s">
        <v>2544</v>
      </c>
      <c r="B972">
        <v>2019</v>
      </c>
      <c r="C972" t="s">
        <v>3623</v>
      </c>
      <c r="D972" s="17">
        <v>43466</v>
      </c>
      <c r="E972">
        <v>26</v>
      </c>
      <c r="F972" t="s">
        <v>633</v>
      </c>
      <c r="G972" t="s">
        <v>130</v>
      </c>
      <c r="I972" t="s">
        <v>156</v>
      </c>
      <c r="Q972">
        <v>5</v>
      </c>
      <c r="R972" t="s">
        <v>7521</v>
      </c>
      <c r="S972" t="s">
        <v>655</v>
      </c>
      <c r="T972">
        <v>4</v>
      </c>
      <c r="V972" t="s">
        <v>5075</v>
      </c>
      <c r="W972" t="s">
        <v>222</v>
      </c>
      <c r="X972" t="s">
        <v>365</v>
      </c>
    </row>
    <row r="973" spans="1:24" x14ac:dyDescent="0.25">
      <c r="A973" t="s">
        <v>2548</v>
      </c>
      <c r="B973">
        <v>2019</v>
      </c>
      <c r="C973" t="s">
        <v>3623</v>
      </c>
      <c r="D973" s="17">
        <v>43466</v>
      </c>
      <c r="E973">
        <v>26</v>
      </c>
      <c r="F973" t="s">
        <v>633</v>
      </c>
      <c r="G973" t="s">
        <v>130</v>
      </c>
      <c r="I973" t="s">
        <v>156</v>
      </c>
      <c r="Q973">
        <v>1</v>
      </c>
      <c r="R973" t="s">
        <v>7521</v>
      </c>
      <c r="S973" t="s">
        <v>655</v>
      </c>
      <c r="T973">
        <v>1</v>
      </c>
      <c r="V973" t="s">
        <v>5075</v>
      </c>
      <c r="W973" t="s">
        <v>272</v>
      </c>
      <c r="X973" t="s">
        <v>365</v>
      </c>
    </row>
    <row r="974" spans="1:24" x14ac:dyDescent="0.25">
      <c r="A974" t="s">
        <v>2550</v>
      </c>
      <c r="B974">
        <v>2019</v>
      </c>
      <c r="C974" t="s">
        <v>3623</v>
      </c>
      <c r="D974" s="17">
        <v>43466</v>
      </c>
      <c r="E974">
        <v>26</v>
      </c>
      <c r="F974" t="s">
        <v>633</v>
      </c>
      <c r="G974" t="s">
        <v>130</v>
      </c>
      <c r="I974" t="s">
        <v>156</v>
      </c>
      <c r="Q974">
        <v>1</v>
      </c>
      <c r="R974" t="s">
        <v>7521</v>
      </c>
      <c r="S974" t="s">
        <v>655</v>
      </c>
      <c r="T974">
        <v>1</v>
      </c>
      <c r="V974" t="s">
        <v>5075</v>
      </c>
      <c r="W974" t="s">
        <v>272</v>
      </c>
      <c r="X974" t="s">
        <v>365</v>
      </c>
    </row>
    <row r="975" spans="1:24" x14ac:dyDescent="0.25">
      <c r="A975" t="s">
        <v>2552</v>
      </c>
      <c r="B975">
        <v>2019</v>
      </c>
      <c r="C975" t="s">
        <v>3623</v>
      </c>
      <c r="D975" s="17">
        <v>43466</v>
      </c>
      <c r="E975">
        <v>26</v>
      </c>
      <c r="F975" t="s">
        <v>633</v>
      </c>
      <c r="G975" t="s">
        <v>130</v>
      </c>
      <c r="I975" t="s">
        <v>156</v>
      </c>
      <c r="Q975">
        <v>1</v>
      </c>
      <c r="R975" t="s">
        <v>7521</v>
      </c>
      <c r="S975" t="s">
        <v>655</v>
      </c>
      <c r="T975">
        <v>0</v>
      </c>
      <c r="V975" t="s">
        <v>5075</v>
      </c>
      <c r="W975" t="s">
        <v>365</v>
      </c>
      <c r="X975" t="s">
        <v>365</v>
      </c>
    </row>
    <row r="976" spans="1:24" x14ac:dyDescent="0.25">
      <c r="A976" t="s">
        <v>2554</v>
      </c>
      <c r="B976">
        <v>2019</v>
      </c>
      <c r="C976" t="s">
        <v>3623</v>
      </c>
      <c r="D976" s="17">
        <v>43466</v>
      </c>
      <c r="E976">
        <v>26</v>
      </c>
      <c r="F976" t="s">
        <v>633</v>
      </c>
      <c r="G976" t="s">
        <v>130</v>
      </c>
      <c r="I976" t="s">
        <v>156</v>
      </c>
      <c r="Q976">
        <v>1</v>
      </c>
      <c r="R976" t="s">
        <v>7521</v>
      </c>
      <c r="S976" t="s">
        <v>655</v>
      </c>
      <c r="T976">
        <v>0</v>
      </c>
      <c r="V976" t="s">
        <v>5075</v>
      </c>
      <c r="W976" t="s">
        <v>365</v>
      </c>
      <c r="X976" t="s">
        <v>365</v>
      </c>
    </row>
    <row r="977" spans="1:24" x14ac:dyDescent="0.25">
      <c r="A977" t="s">
        <v>2556</v>
      </c>
      <c r="B977">
        <v>2019</v>
      </c>
      <c r="C977" t="s">
        <v>3623</v>
      </c>
      <c r="D977" s="17">
        <v>43466</v>
      </c>
      <c r="E977">
        <v>26</v>
      </c>
      <c r="F977" t="s">
        <v>633</v>
      </c>
      <c r="G977" t="s">
        <v>130</v>
      </c>
      <c r="I977" t="s">
        <v>156</v>
      </c>
      <c r="Q977">
        <v>1</v>
      </c>
      <c r="R977" t="s">
        <v>7521</v>
      </c>
      <c r="S977" t="s">
        <v>2557</v>
      </c>
      <c r="T977">
        <v>5</v>
      </c>
      <c r="V977" t="s">
        <v>5075</v>
      </c>
      <c r="W977" t="s">
        <v>222</v>
      </c>
      <c r="X977" t="s">
        <v>365</v>
      </c>
    </row>
    <row r="978" spans="1:24" x14ac:dyDescent="0.25">
      <c r="A978" t="s">
        <v>2559</v>
      </c>
      <c r="B978">
        <v>2019</v>
      </c>
      <c r="C978" t="s">
        <v>3623</v>
      </c>
      <c r="D978" s="17">
        <v>43466</v>
      </c>
      <c r="E978">
        <v>26</v>
      </c>
      <c r="F978" t="s">
        <v>633</v>
      </c>
      <c r="G978" t="s">
        <v>130</v>
      </c>
      <c r="I978" t="s">
        <v>156</v>
      </c>
      <c r="Q978">
        <v>1</v>
      </c>
      <c r="R978" t="s">
        <v>7521</v>
      </c>
      <c r="S978" t="s">
        <v>655</v>
      </c>
      <c r="T978">
        <v>0</v>
      </c>
      <c r="V978" t="s">
        <v>5075</v>
      </c>
      <c r="W978" t="s">
        <v>365</v>
      </c>
      <c r="X978" t="s">
        <v>365</v>
      </c>
    </row>
    <row r="979" spans="1:24" x14ac:dyDescent="0.25">
      <c r="A979" t="s">
        <v>2563</v>
      </c>
      <c r="B979">
        <v>2019</v>
      </c>
      <c r="C979" t="s">
        <v>3623</v>
      </c>
      <c r="D979" s="17">
        <v>43466</v>
      </c>
      <c r="E979">
        <v>26</v>
      </c>
      <c r="F979" t="s">
        <v>633</v>
      </c>
      <c r="G979" t="s">
        <v>130</v>
      </c>
      <c r="I979" t="s">
        <v>156</v>
      </c>
      <c r="Q979">
        <v>1</v>
      </c>
      <c r="R979" t="s">
        <v>7521</v>
      </c>
      <c r="S979" t="s">
        <v>655</v>
      </c>
      <c r="T979">
        <v>0</v>
      </c>
      <c r="V979" t="s">
        <v>5075</v>
      </c>
      <c r="W979" t="s">
        <v>365</v>
      </c>
      <c r="X979" t="s">
        <v>365</v>
      </c>
    </row>
    <row r="980" spans="1:24" x14ac:dyDescent="0.25">
      <c r="A980" t="s">
        <v>2565</v>
      </c>
      <c r="B980">
        <v>2019</v>
      </c>
      <c r="C980" t="s">
        <v>3623</v>
      </c>
      <c r="D980" s="17">
        <v>43466</v>
      </c>
      <c r="E980">
        <v>26</v>
      </c>
      <c r="F980" t="s">
        <v>633</v>
      </c>
      <c r="G980" t="s">
        <v>130</v>
      </c>
      <c r="I980" t="s">
        <v>156</v>
      </c>
      <c r="Q980">
        <v>1</v>
      </c>
      <c r="R980" t="s">
        <v>7521</v>
      </c>
      <c r="S980" t="s">
        <v>655</v>
      </c>
      <c r="T980">
        <v>2</v>
      </c>
      <c r="V980" t="s">
        <v>5075</v>
      </c>
      <c r="W980" t="s">
        <v>222</v>
      </c>
      <c r="X980" t="s">
        <v>365</v>
      </c>
    </row>
    <row r="981" spans="1:24" x14ac:dyDescent="0.25">
      <c r="A981" t="s">
        <v>2567</v>
      </c>
      <c r="B981">
        <v>2019</v>
      </c>
      <c r="C981" t="s">
        <v>3623</v>
      </c>
      <c r="D981" s="17">
        <v>43466</v>
      </c>
      <c r="E981">
        <v>26</v>
      </c>
      <c r="F981" t="s">
        <v>633</v>
      </c>
      <c r="G981" t="s">
        <v>130</v>
      </c>
      <c r="I981" t="s">
        <v>156</v>
      </c>
      <c r="Q981">
        <v>1</v>
      </c>
      <c r="R981" t="s">
        <v>7521</v>
      </c>
      <c r="S981" t="s">
        <v>655</v>
      </c>
      <c r="T981">
        <v>0</v>
      </c>
      <c r="V981" t="s">
        <v>5075</v>
      </c>
      <c r="W981" t="s">
        <v>365</v>
      </c>
      <c r="X981" t="s">
        <v>365</v>
      </c>
    </row>
    <row r="982" spans="1:24" x14ac:dyDescent="0.25">
      <c r="A982" t="s">
        <v>2571</v>
      </c>
      <c r="B982">
        <v>2019</v>
      </c>
      <c r="C982" t="s">
        <v>3623</v>
      </c>
      <c r="D982" s="17">
        <v>43466</v>
      </c>
      <c r="E982">
        <v>26</v>
      </c>
      <c r="F982" t="s">
        <v>633</v>
      </c>
      <c r="G982" t="s">
        <v>130</v>
      </c>
      <c r="I982" t="s">
        <v>156</v>
      </c>
      <c r="Q982">
        <v>1</v>
      </c>
      <c r="R982" t="s">
        <v>7521</v>
      </c>
      <c r="S982" t="s">
        <v>655</v>
      </c>
      <c r="T982">
        <v>0</v>
      </c>
      <c r="V982" t="s">
        <v>5075</v>
      </c>
      <c r="W982" t="s">
        <v>365</v>
      </c>
      <c r="X982" t="s">
        <v>365</v>
      </c>
    </row>
    <row r="983" spans="1:24" x14ac:dyDescent="0.25">
      <c r="A983" t="s">
        <v>2573</v>
      </c>
      <c r="B983">
        <v>2019</v>
      </c>
      <c r="C983" t="s">
        <v>3623</v>
      </c>
      <c r="D983" s="17">
        <v>43466</v>
      </c>
      <c r="E983">
        <v>26</v>
      </c>
      <c r="F983" t="s">
        <v>633</v>
      </c>
      <c r="G983" t="s">
        <v>130</v>
      </c>
      <c r="I983" t="s">
        <v>156</v>
      </c>
      <c r="Q983">
        <v>2</v>
      </c>
      <c r="R983" t="s">
        <v>7521</v>
      </c>
      <c r="S983" t="s">
        <v>5878</v>
      </c>
      <c r="T983">
        <v>10</v>
      </c>
      <c r="V983" t="s">
        <v>5075</v>
      </c>
      <c r="W983" t="s">
        <v>222</v>
      </c>
      <c r="X983" t="s">
        <v>365</v>
      </c>
    </row>
    <row r="984" spans="1:24" x14ac:dyDescent="0.25">
      <c r="A984" t="s">
        <v>2575</v>
      </c>
      <c r="B984">
        <v>2019</v>
      </c>
      <c r="C984" t="s">
        <v>3623</v>
      </c>
      <c r="D984" s="17">
        <v>43466</v>
      </c>
      <c r="E984">
        <v>26</v>
      </c>
      <c r="F984" t="s">
        <v>633</v>
      </c>
      <c r="G984" t="s">
        <v>130</v>
      </c>
      <c r="I984" t="s">
        <v>156</v>
      </c>
      <c r="Q984">
        <v>1</v>
      </c>
      <c r="R984" t="s">
        <v>7521</v>
      </c>
      <c r="S984" t="s">
        <v>655</v>
      </c>
      <c r="T984">
        <v>0</v>
      </c>
      <c r="V984" t="s">
        <v>5075</v>
      </c>
      <c r="W984" t="s">
        <v>365</v>
      </c>
      <c r="X984" t="s">
        <v>365</v>
      </c>
    </row>
    <row r="985" spans="1:24" x14ac:dyDescent="0.25">
      <c r="A985" t="s">
        <v>3625</v>
      </c>
      <c r="B985">
        <v>2019</v>
      </c>
      <c r="C985" t="s">
        <v>3623</v>
      </c>
      <c r="D985" s="17">
        <v>43466</v>
      </c>
      <c r="E985">
        <v>26</v>
      </c>
      <c r="F985" t="s">
        <v>633</v>
      </c>
      <c r="G985" t="s">
        <v>130</v>
      </c>
      <c r="I985" t="s">
        <v>156</v>
      </c>
      <c r="Q985">
        <v>1</v>
      </c>
      <c r="R985" t="s">
        <v>7521</v>
      </c>
      <c r="S985" t="s">
        <v>1280</v>
      </c>
      <c r="T985">
        <v>0</v>
      </c>
      <c r="V985" t="s">
        <v>5881</v>
      </c>
      <c r="W985" t="s">
        <v>365</v>
      </c>
      <c r="X985" t="s">
        <v>365</v>
      </c>
    </row>
    <row r="986" spans="1:24" x14ac:dyDescent="0.25">
      <c r="A986" t="s">
        <v>2577</v>
      </c>
      <c r="B986">
        <v>2019</v>
      </c>
      <c r="C986" t="s">
        <v>3623</v>
      </c>
      <c r="D986" s="17">
        <v>43466</v>
      </c>
      <c r="E986">
        <v>26</v>
      </c>
      <c r="F986" t="s">
        <v>633</v>
      </c>
      <c r="G986" t="s">
        <v>130</v>
      </c>
      <c r="I986" t="s">
        <v>156</v>
      </c>
      <c r="Q986">
        <v>2</v>
      </c>
      <c r="R986" t="s">
        <v>7521</v>
      </c>
      <c r="S986" t="s">
        <v>2578</v>
      </c>
      <c r="T986">
        <v>1</v>
      </c>
      <c r="V986" t="s">
        <v>5075</v>
      </c>
      <c r="W986" t="s">
        <v>272</v>
      </c>
      <c r="X986" t="s">
        <v>365</v>
      </c>
    </row>
    <row r="987" spans="1:24" x14ac:dyDescent="0.25">
      <c r="A987" t="s">
        <v>2580</v>
      </c>
      <c r="B987">
        <v>2019</v>
      </c>
      <c r="C987" t="s">
        <v>3623</v>
      </c>
      <c r="D987" s="17">
        <v>43466</v>
      </c>
      <c r="E987">
        <v>26</v>
      </c>
      <c r="F987" t="s">
        <v>633</v>
      </c>
      <c r="G987" t="s">
        <v>130</v>
      </c>
      <c r="I987" t="s">
        <v>156</v>
      </c>
      <c r="Q987">
        <v>44</v>
      </c>
      <c r="R987" t="s">
        <v>7518</v>
      </c>
      <c r="S987" t="s">
        <v>655</v>
      </c>
      <c r="T987">
        <v>7</v>
      </c>
      <c r="V987" t="s">
        <v>5075</v>
      </c>
      <c r="W987" t="s">
        <v>222</v>
      </c>
      <c r="X987" t="s">
        <v>365</v>
      </c>
    </row>
    <row r="988" spans="1:24" x14ac:dyDescent="0.25">
      <c r="A988" t="s">
        <v>2582</v>
      </c>
      <c r="B988">
        <v>2019</v>
      </c>
      <c r="C988" t="s">
        <v>3623</v>
      </c>
      <c r="D988" s="17">
        <v>43466</v>
      </c>
      <c r="E988">
        <v>26</v>
      </c>
      <c r="F988" t="s">
        <v>633</v>
      </c>
      <c r="G988" t="s">
        <v>130</v>
      </c>
      <c r="I988" t="s">
        <v>156</v>
      </c>
      <c r="Q988">
        <v>1</v>
      </c>
      <c r="R988" t="s">
        <v>7521</v>
      </c>
      <c r="S988" t="s">
        <v>668</v>
      </c>
      <c r="T988">
        <v>0</v>
      </c>
      <c r="V988" t="s">
        <v>5075</v>
      </c>
      <c r="W988" t="s">
        <v>365</v>
      </c>
      <c r="X988" t="s">
        <v>365</v>
      </c>
    </row>
    <row r="989" spans="1:24" x14ac:dyDescent="0.25">
      <c r="A989" t="s">
        <v>2584</v>
      </c>
      <c r="B989">
        <v>2019</v>
      </c>
      <c r="C989" t="s">
        <v>3623</v>
      </c>
      <c r="D989" s="17">
        <v>43466</v>
      </c>
      <c r="E989">
        <v>26</v>
      </c>
      <c r="F989" t="s">
        <v>633</v>
      </c>
      <c r="G989" t="s">
        <v>130</v>
      </c>
      <c r="I989" t="s">
        <v>156</v>
      </c>
      <c r="Q989">
        <v>1</v>
      </c>
      <c r="R989" t="s">
        <v>7521</v>
      </c>
      <c r="S989" t="s">
        <v>668</v>
      </c>
      <c r="T989">
        <v>1</v>
      </c>
      <c r="V989" t="s">
        <v>5075</v>
      </c>
      <c r="W989" t="s">
        <v>272</v>
      </c>
      <c r="X989" t="s">
        <v>365</v>
      </c>
    </row>
    <row r="990" spans="1:24" x14ac:dyDescent="0.25">
      <c r="A990" t="s">
        <v>2586</v>
      </c>
      <c r="B990">
        <v>2019</v>
      </c>
      <c r="C990" t="s">
        <v>3623</v>
      </c>
      <c r="D990" s="17">
        <v>43466</v>
      </c>
      <c r="E990">
        <v>26</v>
      </c>
      <c r="F990" t="s">
        <v>633</v>
      </c>
      <c r="G990" t="s">
        <v>130</v>
      </c>
      <c r="I990" t="s">
        <v>156</v>
      </c>
      <c r="Q990">
        <v>1</v>
      </c>
      <c r="R990" t="s">
        <v>7521</v>
      </c>
      <c r="S990" t="s">
        <v>655</v>
      </c>
      <c r="T990">
        <v>3</v>
      </c>
      <c r="V990" t="s">
        <v>5075</v>
      </c>
      <c r="W990" t="s">
        <v>222</v>
      </c>
      <c r="X990" t="s">
        <v>365</v>
      </c>
    </row>
    <row r="991" spans="1:24" x14ac:dyDescent="0.25">
      <c r="A991" t="s">
        <v>2588</v>
      </c>
      <c r="B991">
        <v>2019</v>
      </c>
      <c r="C991" t="s">
        <v>3623</v>
      </c>
      <c r="D991" s="17">
        <v>43466</v>
      </c>
      <c r="E991">
        <v>26</v>
      </c>
      <c r="F991" t="s">
        <v>633</v>
      </c>
      <c r="G991" t="s">
        <v>130</v>
      </c>
      <c r="H991" t="s">
        <v>2589</v>
      </c>
      <c r="I991" t="s">
        <v>156</v>
      </c>
      <c r="Q991">
        <v>2</v>
      </c>
      <c r="R991" t="s">
        <v>7521</v>
      </c>
      <c r="S991" t="s">
        <v>2590</v>
      </c>
      <c r="T991">
        <v>9</v>
      </c>
      <c r="U991" t="s">
        <v>5888</v>
      </c>
      <c r="V991" t="s">
        <v>5075</v>
      </c>
      <c r="W991" t="s">
        <v>222</v>
      </c>
      <c r="X991" t="s">
        <v>365</v>
      </c>
    </row>
    <row r="992" spans="1:24" x14ac:dyDescent="0.25">
      <c r="A992" t="s">
        <v>2593</v>
      </c>
      <c r="B992">
        <v>2019</v>
      </c>
      <c r="C992" t="s">
        <v>3623</v>
      </c>
      <c r="D992" s="17">
        <v>43466</v>
      </c>
      <c r="E992">
        <v>26</v>
      </c>
      <c r="F992" t="s">
        <v>633</v>
      </c>
      <c r="G992" t="s">
        <v>130</v>
      </c>
      <c r="I992" t="s">
        <v>156</v>
      </c>
      <c r="Q992">
        <v>1</v>
      </c>
      <c r="R992" t="s">
        <v>7521</v>
      </c>
      <c r="S992" t="s">
        <v>2594</v>
      </c>
      <c r="T992">
        <v>0</v>
      </c>
      <c r="V992" t="s">
        <v>5075</v>
      </c>
      <c r="W992" t="s">
        <v>365</v>
      </c>
      <c r="X992" t="s">
        <v>365</v>
      </c>
    </row>
    <row r="993" spans="1:25" x14ac:dyDescent="0.25">
      <c r="A993" t="s">
        <v>2596</v>
      </c>
      <c r="B993">
        <v>2019</v>
      </c>
      <c r="C993" t="s">
        <v>3623</v>
      </c>
      <c r="D993" s="17">
        <v>43466</v>
      </c>
      <c r="E993">
        <v>26</v>
      </c>
      <c r="F993" t="s">
        <v>633</v>
      </c>
      <c r="G993" t="s">
        <v>130</v>
      </c>
      <c r="I993" t="s">
        <v>156</v>
      </c>
      <c r="J993" t="s">
        <v>7535</v>
      </c>
      <c r="K993" t="s">
        <v>7678</v>
      </c>
      <c r="L993" t="s">
        <v>7685</v>
      </c>
      <c r="M993" t="s">
        <v>7688</v>
      </c>
      <c r="N993" t="s">
        <v>7559</v>
      </c>
      <c r="O993" t="s">
        <v>8014</v>
      </c>
      <c r="P993" t="s">
        <v>7695</v>
      </c>
      <c r="Q993">
        <v>2</v>
      </c>
      <c r="R993" t="s">
        <v>7521</v>
      </c>
      <c r="S993" t="s">
        <v>5891</v>
      </c>
      <c r="T993">
        <v>16</v>
      </c>
      <c r="V993" t="s">
        <v>5075</v>
      </c>
      <c r="W993" t="s">
        <v>7384</v>
      </c>
      <c r="X993" t="s">
        <v>365</v>
      </c>
      <c r="Y993">
        <v>20</v>
      </c>
    </row>
    <row r="994" spans="1:25" x14ac:dyDescent="0.25">
      <c r="A994" t="s">
        <v>2598</v>
      </c>
      <c r="B994">
        <v>2019</v>
      </c>
      <c r="C994" t="s">
        <v>3623</v>
      </c>
      <c r="D994" s="17">
        <v>43466</v>
      </c>
      <c r="E994">
        <v>26</v>
      </c>
      <c r="F994" t="s">
        <v>633</v>
      </c>
      <c r="G994" t="s">
        <v>130</v>
      </c>
      <c r="I994" t="s">
        <v>156</v>
      </c>
      <c r="Q994">
        <v>1</v>
      </c>
      <c r="R994" t="s">
        <v>7521</v>
      </c>
      <c r="S994" t="s">
        <v>655</v>
      </c>
      <c r="T994">
        <v>1</v>
      </c>
      <c r="V994" t="s">
        <v>5075</v>
      </c>
      <c r="W994" t="s">
        <v>272</v>
      </c>
      <c r="X994" t="s">
        <v>365</v>
      </c>
    </row>
    <row r="995" spans="1:25" x14ac:dyDescent="0.25">
      <c r="A995" t="s">
        <v>2600</v>
      </c>
      <c r="B995">
        <v>2019</v>
      </c>
      <c r="C995" t="s">
        <v>3623</v>
      </c>
      <c r="D995" s="17">
        <v>43466</v>
      </c>
      <c r="E995">
        <v>26</v>
      </c>
      <c r="F995" t="s">
        <v>633</v>
      </c>
      <c r="G995" t="s">
        <v>130</v>
      </c>
      <c r="I995" t="s">
        <v>156</v>
      </c>
      <c r="Q995">
        <v>1</v>
      </c>
      <c r="R995" t="s">
        <v>7521</v>
      </c>
      <c r="S995" t="s">
        <v>655</v>
      </c>
      <c r="T995">
        <v>0</v>
      </c>
      <c r="V995" t="s">
        <v>5075</v>
      </c>
      <c r="W995" t="s">
        <v>365</v>
      </c>
      <c r="X995" t="s">
        <v>365</v>
      </c>
    </row>
    <row r="996" spans="1:25" x14ac:dyDescent="0.25">
      <c r="A996" t="s">
        <v>2602</v>
      </c>
      <c r="B996">
        <v>2019</v>
      </c>
      <c r="C996" t="s">
        <v>3623</v>
      </c>
      <c r="D996" s="17">
        <v>43466</v>
      </c>
      <c r="E996">
        <v>26</v>
      </c>
      <c r="F996" t="s">
        <v>633</v>
      </c>
      <c r="G996" t="s">
        <v>130</v>
      </c>
      <c r="I996" t="s">
        <v>156</v>
      </c>
      <c r="Q996">
        <v>1</v>
      </c>
      <c r="R996" t="s">
        <v>7521</v>
      </c>
      <c r="S996" t="s">
        <v>655</v>
      </c>
      <c r="T996">
        <v>0</v>
      </c>
      <c r="V996" t="s">
        <v>5075</v>
      </c>
      <c r="W996" t="s">
        <v>365</v>
      </c>
      <c r="X996" t="s">
        <v>365</v>
      </c>
    </row>
    <row r="997" spans="1:25" x14ac:dyDescent="0.25">
      <c r="A997" t="s">
        <v>2604</v>
      </c>
      <c r="B997">
        <v>2019</v>
      </c>
      <c r="C997" t="s">
        <v>3623</v>
      </c>
      <c r="D997" s="17">
        <v>43466</v>
      </c>
      <c r="E997">
        <v>26</v>
      </c>
      <c r="F997" t="s">
        <v>633</v>
      </c>
      <c r="G997" t="s">
        <v>130</v>
      </c>
      <c r="I997" t="s">
        <v>156</v>
      </c>
      <c r="Q997">
        <v>1</v>
      </c>
      <c r="R997" t="s">
        <v>7521</v>
      </c>
      <c r="S997" t="s">
        <v>655</v>
      </c>
      <c r="T997">
        <v>0</v>
      </c>
      <c r="V997" t="s">
        <v>5075</v>
      </c>
      <c r="W997" t="s">
        <v>365</v>
      </c>
      <c r="X997" t="s">
        <v>365</v>
      </c>
    </row>
    <row r="998" spans="1:25" x14ac:dyDescent="0.25">
      <c r="A998" t="s">
        <v>2606</v>
      </c>
      <c r="B998">
        <v>2019</v>
      </c>
      <c r="C998" t="s">
        <v>3623</v>
      </c>
      <c r="D998" s="17">
        <v>43466</v>
      </c>
      <c r="E998">
        <v>26</v>
      </c>
      <c r="F998" t="s">
        <v>633</v>
      </c>
      <c r="G998" t="s">
        <v>130</v>
      </c>
      <c r="I998" t="s">
        <v>156</v>
      </c>
      <c r="Q998">
        <v>1</v>
      </c>
      <c r="R998" t="s">
        <v>7521</v>
      </c>
      <c r="S998" t="s">
        <v>655</v>
      </c>
      <c r="T998">
        <v>0</v>
      </c>
      <c r="V998" t="s">
        <v>5075</v>
      </c>
      <c r="W998" t="s">
        <v>365</v>
      </c>
      <c r="X998" t="s">
        <v>365</v>
      </c>
    </row>
    <row r="999" spans="1:25" x14ac:dyDescent="0.25">
      <c r="A999" t="s">
        <v>2608</v>
      </c>
      <c r="B999">
        <v>2019</v>
      </c>
      <c r="C999" t="s">
        <v>3623</v>
      </c>
      <c r="D999" s="17">
        <v>43466</v>
      </c>
      <c r="E999">
        <v>26</v>
      </c>
      <c r="F999" t="s">
        <v>633</v>
      </c>
      <c r="G999" t="s">
        <v>130</v>
      </c>
      <c r="I999" t="s">
        <v>156</v>
      </c>
      <c r="Q999">
        <v>1</v>
      </c>
      <c r="R999" t="s">
        <v>7521</v>
      </c>
      <c r="S999" t="s">
        <v>655</v>
      </c>
      <c r="T999">
        <v>0</v>
      </c>
      <c r="V999" t="s">
        <v>5075</v>
      </c>
      <c r="W999" t="s">
        <v>365</v>
      </c>
      <c r="X999" t="s">
        <v>365</v>
      </c>
    </row>
    <row r="1000" spans="1:25" x14ac:dyDescent="0.25">
      <c r="A1000" t="s">
        <v>2610</v>
      </c>
      <c r="B1000">
        <v>2019</v>
      </c>
      <c r="C1000" t="s">
        <v>3623</v>
      </c>
      <c r="D1000" s="17">
        <v>43466</v>
      </c>
      <c r="E1000">
        <v>26</v>
      </c>
      <c r="F1000" t="s">
        <v>633</v>
      </c>
      <c r="G1000" t="s">
        <v>130</v>
      </c>
      <c r="I1000" t="s">
        <v>156</v>
      </c>
      <c r="Q1000">
        <v>1</v>
      </c>
      <c r="R1000" t="s">
        <v>7521</v>
      </c>
      <c r="S1000" t="s">
        <v>655</v>
      </c>
      <c r="T1000">
        <v>0</v>
      </c>
      <c r="V1000" t="s">
        <v>5075</v>
      </c>
      <c r="W1000" t="s">
        <v>365</v>
      </c>
      <c r="X1000" t="s">
        <v>365</v>
      </c>
    </row>
    <row r="1001" spans="1:25" x14ac:dyDescent="0.25">
      <c r="A1001" t="s">
        <v>2612</v>
      </c>
      <c r="B1001">
        <v>2019</v>
      </c>
      <c r="C1001" t="s">
        <v>3623</v>
      </c>
      <c r="D1001" s="17">
        <v>43466</v>
      </c>
      <c r="E1001">
        <v>26</v>
      </c>
      <c r="F1001" t="s">
        <v>633</v>
      </c>
      <c r="G1001" t="s">
        <v>130</v>
      </c>
      <c r="I1001" t="s">
        <v>156</v>
      </c>
      <c r="Q1001">
        <v>1</v>
      </c>
      <c r="R1001" t="s">
        <v>7521</v>
      </c>
      <c r="S1001" t="s">
        <v>655</v>
      </c>
      <c r="T1001">
        <v>0</v>
      </c>
      <c r="V1001" t="s">
        <v>5075</v>
      </c>
      <c r="W1001" t="s">
        <v>365</v>
      </c>
      <c r="X1001" t="s">
        <v>365</v>
      </c>
    </row>
    <row r="1002" spans="1:25" x14ac:dyDescent="0.25">
      <c r="A1002" t="s">
        <v>2614</v>
      </c>
      <c r="B1002">
        <v>2019</v>
      </c>
      <c r="C1002" t="s">
        <v>3623</v>
      </c>
      <c r="D1002" s="17">
        <v>43466</v>
      </c>
      <c r="E1002">
        <v>26</v>
      </c>
      <c r="F1002" t="s">
        <v>633</v>
      </c>
      <c r="G1002" t="s">
        <v>130</v>
      </c>
      <c r="I1002" t="s">
        <v>156</v>
      </c>
      <c r="Q1002">
        <v>1</v>
      </c>
      <c r="R1002" t="s">
        <v>7521</v>
      </c>
      <c r="S1002" t="s">
        <v>655</v>
      </c>
      <c r="T1002">
        <v>0</v>
      </c>
      <c r="V1002" t="s">
        <v>5075</v>
      </c>
      <c r="W1002" t="s">
        <v>365</v>
      </c>
      <c r="X1002" t="s">
        <v>365</v>
      </c>
    </row>
    <row r="1003" spans="1:25" x14ac:dyDescent="0.25">
      <c r="A1003" t="s">
        <v>2616</v>
      </c>
      <c r="B1003">
        <v>2019</v>
      </c>
      <c r="C1003" t="s">
        <v>3623</v>
      </c>
      <c r="D1003" s="17">
        <v>43466</v>
      </c>
      <c r="E1003">
        <v>26</v>
      </c>
      <c r="F1003" t="s">
        <v>633</v>
      </c>
      <c r="G1003" t="s">
        <v>130</v>
      </c>
      <c r="I1003" t="s">
        <v>156</v>
      </c>
      <c r="Q1003">
        <v>1</v>
      </c>
      <c r="R1003" t="s">
        <v>7521</v>
      </c>
      <c r="S1003" t="s">
        <v>2617</v>
      </c>
      <c r="T1003">
        <v>0</v>
      </c>
      <c r="V1003" t="s">
        <v>5075</v>
      </c>
      <c r="W1003" t="s">
        <v>365</v>
      </c>
      <c r="X1003" t="s">
        <v>365</v>
      </c>
    </row>
    <row r="1004" spans="1:25" x14ac:dyDescent="0.25">
      <c r="A1004" t="s">
        <v>2619</v>
      </c>
      <c r="B1004">
        <v>2019</v>
      </c>
      <c r="C1004" t="s">
        <v>3623</v>
      </c>
      <c r="D1004" s="17">
        <v>43466</v>
      </c>
      <c r="E1004">
        <v>26</v>
      </c>
      <c r="F1004" t="s">
        <v>633</v>
      </c>
      <c r="G1004" t="s">
        <v>130</v>
      </c>
      <c r="I1004" t="s">
        <v>156</v>
      </c>
      <c r="Q1004">
        <v>1</v>
      </c>
      <c r="R1004" t="s">
        <v>7521</v>
      </c>
      <c r="S1004" t="s">
        <v>655</v>
      </c>
      <c r="T1004">
        <v>0</v>
      </c>
      <c r="V1004" t="s">
        <v>5075</v>
      </c>
      <c r="W1004" t="s">
        <v>365</v>
      </c>
      <c r="X1004" t="s">
        <v>365</v>
      </c>
    </row>
    <row r="1005" spans="1:25" x14ac:dyDescent="0.25">
      <c r="A1005" t="s">
        <v>2621</v>
      </c>
      <c r="B1005">
        <v>2019</v>
      </c>
      <c r="C1005" t="s">
        <v>3623</v>
      </c>
      <c r="D1005" s="17">
        <v>43466</v>
      </c>
      <c r="E1005">
        <v>26</v>
      </c>
      <c r="F1005" t="s">
        <v>633</v>
      </c>
      <c r="G1005" t="s">
        <v>130</v>
      </c>
      <c r="I1005" t="s">
        <v>156</v>
      </c>
      <c r="Q1005">
        <v>1</v>
      </c>
      <c r="R1005" t="s">
        <v>7521</v>
      </c>
      <c r="S1005" t="s">
        <v>655</v>
      </c>
      <c r="T1005">
        <v>0</v>
      </c>
      <c r="V1005" t="s">
        <v>5075</v>
      </c>
      <c r="W1005" t="s">
        <v>365</v>
      </c>
      <c r="X1005" t="s">
        <v>365</v>
      </c>
    </row>
    <row r="1006" spans="1:25" x14ac:dyDescent="0.25">
      <c r="A1006" t="s">
        <v>2623</v>
      </c>
      <c r="B1006">
        <v>2019</v>
      </c>
      <c r="C1006" t="s">
        <v>3623</v>
      </c>
      <c r="D1006" s="17">
        <v>43466</v>
      </c>
      <c r="E1006">
        <v>26</v>
      </c>
      <c r="F1006" t="s">
        <v>633</v>
      </c>
      <c r="G1006" t="s">
        <v>130</v>
      </c>
      <c r="I1006" t="s">
        <v>156</v>
      </c>
      <c r="Q1006">
        <v>1</v>
      </c>
      <c r="R1006" t="s">
        <v>7521</v>
      </c>
      <c r="S1006" t="s">
        <v>655</v>
      </c>
      <c r="T1006">
        <v>0</v>
      </c>
      <c r="V1006" t="s">
        <v>5075</v>
      </c>
      <c r="W1006" t="s">
        <v>365</v>
      </c>
      <c r="X1006" t="s">
        <v>365</v>
      </c>
    </row>
    <row r="1007" spans="1:25" x14ac:dyDescent="0.25">
      <c r="A1007" t="s">
        <v>2625</v>
      </c>
      <c r="B1007">
        <v>2019</v>
      </c>
      <c r="C1007" t="s">
        <v>3623</v>
      </c>
      <c r="D1007" s="17">
        <v>43466</v>
      </c>
      <c r="E1007">
        <v>26</v>
      </c>
      <c r="F1007" t="s">
        <v>633</v>
      </c>
      <c r="G1007" t="s">
        <v>130</v>
      </c>
      <c r="I1007" t="s">
        <v>156</v>
      </c>
      <c r="Q1007">
        <v>1</v>
      </c>
      <c r="R1007" t="s">
        <v>7521</v>
      </c>
      <c r="S1007" t="s">
        <v>655</v>
      </c>
      <c r="T1007">
        <v>0</v>
      </c>
      <c r="V1007" t="s">
        <v>5075</v>
      </c>
      <c r="W1007" t="s">
        <v>365</v>
      </c>
      <c r="X1007" t="s">
        <v>365</v>
      </c>
    </row>
    <row r="1008" spans="1:25" x14ac:dyDescent="0.25">
      <c r="A1008" t="s">
        <v>2627</v>
      </c>
      <c r="B1008">
        <v>2019</v>
      </c>
      <c r="C1008" t="s">
        <v>3623</v>
      </c>
      <c r="D1008" s="17">
        <v>43466</v>
      </c>
      <c r="E1008">
        <v>26</v>
      </c>
      <c r="F1008" t="s">
        <v>633</v>
      </c>
      <c r="G1008" t="s">
        <v>130</v>
      </c>
      <c r="I1008" t="s">
        <v>156</v>
      </c>
      <c r="Q1008">
        <v>2</v>
      </c>
      <c r="R1008" t="s">
        <v>7521</v>
      </c>
      <c r="S1008" t="s">
        <v>2628</v>
      </c>
      <c r="T1008">
        <v>3</v>
      </c>
      <c r="V1008" t="s">
        <v>5075</v>
      </c>
      <c r="W1008" t="s">
        <v>222</v>
      </c>
      <c r="X1008" t="s">
        <v>365</v>
      </c>
    </row>
    <row r="1009" spans="1:25" x14ac:dyDescent="0.25">
      <c r="A1009" t="s">
        <v>2630</v>
      </c>
      <c r="B1009">
        <v>2019</v>
      </c>
      <c r="C1009" t="s">
        <v>3623</v>
      </c>
      <c r="D1009" s="17">
        <v>43466</v>
      </c>
      <c r="E1009">
        <v>26</v>
      </c>
      <c r="F1009" t="s">
        <v>633</v>
      </c>
      <c r="G1009" t="s">
        <v>130</v>
      </c>
      <c r="I1009" t="s">
        <v>156</v>
      </c>
      <c r="Q1009">
        <v>2</v>
      </c>
      <c r="R1009" t="s">
        <v>7521</v>
      </c>
      <c r="S1009" t="s">
        <v>2378</v>
      </c>
      <c r="T1009">
        <v>7</v>
      </c>
      <c r="V1009" t="s">
        <v>5075</v>
      </c>
      <c r="W1009" t="s">
        <v>222</v>
      </c>
      <c r="X1009" t="s">
        <v>365</v>
      </c>
    </row>
    <row r="1010" spans="1:25" x14ac:dyDescent="0.25">
      <c r="A1010" t="s">
        <v>2632</v>
      </c>
      <c r="B1010">
        <v>2019</v>
      </c>
      <c r="C1010" t="s">
        <v>3623</v>
      </c>
      <c r="D1010" s="17">
        <v>43466</v>
      </c>
      <c r="E1010">
        <v>26</v>
      </c>
      <c r="F1010" t="s">
        <v>633</v>
      </c>
      <c r="G1010" t="s">
        <v>130</v>
      </c>
      <c r="I1010" t="s">
        <v>156</v>
      </c>
      <c r="Q1010">
        <v>1</v>
      </c>
      <c r="R1010" t="s">
        <v>7521</v>
      </c>
      <c r="S1010" t="s">
        <v>655</v>
      </c>
      <c r="T1010">
        <v>3</v>
      </c>
      <c r="V1010" t="s">
        <v>5075</v>
      </c>
      <c r="W1010" t="s">
        <v>222</v>
      </c>
      <c r="X1010" t="s">
        <v>365</v>
      </c>
    </row>
    <row r="1011" spans="1:25" x14ac:dyDescent="0.25">
      <c r="A1011" t="s">
        <v>2634</v>
      </c>
      <c r="B1011">
        <v>2019</v>
      </c>
      <c r="C1011" t="s">
        <v>3623</v>
      </c>
      <c r="D1011" s="17">
        <v>43466</v>
      </c>
      <c r="E1011">
        <v>26</v>
      </c>
      <c r="F1011" t="s">
        <v>633</v>
      </c>
      <c r="G1011" t="s">
        <v>130</v>
      </c>
      <c r="I1011" t="s">
        <v>156</v>
      </c>
      <c r="Q1011">
        <v>1</v>
      </c>
      <c r="R1011" t="s">
        <v>7521</v>
      </c>
      <c r="S1011" t="s">
        <v>655</v>
      </c>
      <c r="T1011">
        <v>0</v>
      </c>
      <c r="V1011" t="s">
        <v>5075</v>
      </c>
      <c r="W1011" t="s">
        <v>365</v>
      </c>
      <c r="X1011" t="s">
        <v>365</v>
      </c>
    </row>
    <row r="1012" spans="1:25" x14ac:dyDescent="0.25">
      <c r="A1012" t="s">
        <v>2636</v>
      </c>
      <c r="B1012">
        <v>2019</v>
      </c>
      <c r="C1012" t="s">
        <v>3623</v>
      </c>
      <c r="D1012" s="17">
        <v>43466</v>
      </c>
      <c r="E1012">
        <v>26</v>
      </c>
      <c r="F1012" t="s">
        <v>633</v>
      </c>
      <c r="G1012" t="s">
        <v>130</v>
      </c>
      <c r="I1012" t="s">
        <v>156</v>
      </c>
      <c r="Q1012">
        <v>1</v>
      </c>
      <c r="R1012" t="s">
        <v>7521</v>
      </c>
      <c r="S1012" t="s">
        <v>655</v>
      </c>
      <c r="T1012">
        <v>0</v>
      </c>
      <c r="V1012" t="s">
        <v>5075</v>
      </c>
      <c r="W1012" t="s">
        <v>365</v>
      </c>
      <c r="X1012" t="s">
        <v>365</v>
      </c>
    </row>
    <row r="1013" spans="1:25" x14ac:dyDescent="0.25">
      <c r="A1013" t="s">
        <v>2638</v>
      </c>
      <c r="B1013">
        <v>2019</v>
      </c>
      <c r="C1013" t="s">
        <v>3623</v>
      </c>
      <c r="D1013" s="17">
        <v>43466</v>
      </c>
      <c r="E1013">
        <v>26</v>
      </c>
      <c r="F1013" t="s">
        <v>633</v>
      </c>
      <c r="G1013" t="s">
        <v>130</v>
      </c>
      <c r="I1013" t="s">
        <v>156</v>
      </c>
      <c r="Q1013">
        <v>1</v>
      </c>
      <c r="R1013" t="s">
        <v>7521</v>
      </c>
      <c r="S1013" t="s">
        <v>2639</v>
      </c>
      <c r="T1013">
        <v>1</v>
      </c>
      <c r="V1013" t="s">
        <v>5075</v>
      </c>
      <c r="W1013" t="s">
        <v>272</v>
      </c>
      <c r="X1013" t="s">
        <v>365</v>
      </c>
    </row>
    <row r="1014" spans="1:25" x14ac:dyDescent="0.25">
      <c r="A1014" t="s">
        <v>2641</v>
      </c>
      <c r="B1014">
        <v>2019</v>
      </c>
      <c r="C1014" t="s">
        <v>3623</v>
      </c>
      <c r="D1014" s="17">
        <v>43466</v>
      </c>
      <c r="E1014">
        <v>26</v>
      </c>
      <c r="F1014" t="s">
        <v>633</v>
      </c>
      <c r="G1014" t="s">
        <v>130</v>
      </c>
      <c r="I1014" t="s">
        <v>156</v>
      </c>
      <c r="Q1014">
        <v>1</v>
      </c>
      <c r="R1014" t="s">
        <v>7521</v>
      </c>
      <c r="S1014" t="s">
        <v>655</v>
      </c>
      <c r="T1014">
        <v>0</v>
      </c>
      <c r="V1014" t="s">
        <v>5075</v>
      </c>
      <c r="W1014" t="s">
        <v>365</v>
      </c>
      <c r="X1014" t="s">
        <v>365</v>
      </c>
    </row>
    <row r="1015" spans="1:25" x14ac:dyDescent="0.25">
      <c r="A1015" t="s">
        <v>2643</v>
      </c>
      <c r="B1015">
        <v>2019</v>
      </c>
      <c r="C1015" t="s">
        <v>3623</v>
      </c>
      <c r="D1015" s="17">
        <v>43466</v>
      </c>
      <c r="E1015">
        <v>26</v>
      </c>
      <c r="F1015" t="s">
        <v>633</v>
      </c>
      <c r="G1015" t="s">
        <v>130</v>
      </c>
      <c r="I1015" t="s">
        <v>156</v>
      </c>
      <c r="Q1015">
        <v>1</v>
      </c>
      <c r="R1015" t="s">
        <v>7521</v>
      </c>
      <c r="S1015" t="s">
        <v>655</v>
      </c>
      <c r="T1015">
        <v>0</v>
      </c>
      <c r="V1015" t="s">
        <v>5075</v>
      </c>
      <c r="W1015" t="s">
        <v>365</v>
      </c>
      <c r="X1015" t="s">
        <v>365</v>
      </c>
    </row>
    <row r="1016" spans="1:25" x14ac:dyDescent="0.25">
      <c r="A1016" t="s">
        <v>2645</v>
      </c>
      <c r="B1016">
        <v>2019</v>
      </c>
      <c r="C1016" t="s">
        <v>3623</v>
      </c>
      <c r="D1016" s="17">
        <v>43466</v>
      </c>
      <c r="E1016">
        <v>26</v>
      </c>
      <c r="F1016" t="s">
        <v>633</v>
      </c>
      <c r="G1016" t="s">
        <v>130</v>
      </c>
      <c r="I1016" t="s">
        <v>156</v>
      </c>
      <c r="Q1016">
        <v>1</v>
      </c>
      <c r="R1016" t="s">
        <v>7521</v>
      </c>
      <c r="S1016" t="s">
        <v>655</v>
      </c>
      <c r="T1016">
        <v>0</v>
      </c>
      <c r="V1016" t="s">
        <v>5075</v>
      </c>
      <c r="W1016" t="s">
        <v>365</v>
      </c>
      <c r="X1016" t="s">
        <v>365</v>
      </c>
    </row>
    <row r="1017" spans="1:25" x14ac:dyDescent="0.25">
      <c r="A1017" t="s">
        <v>2647</v>
      </c>
      <c r="B1017">
        <v>2019</v>
      </c>
      <c r="C1017" t="s">
        <v>3623</v>
      </c>
      <c r="D1017" s="17">
        <v>43466</v>
      </c>
      <c r="E1017">
        <v>26</v>
      </c>
      <c r="F1017" t="s">
        <v>633</v>
      </c>
      <c r="G1017" t="s">
        <v>130</v>
      </c>
      <c r="I1017" t="s">
        <v>156</v>
      </c>
      <c r="Q1017">
        <v>1</v>
      </c>
      <c r="R1017" t="s">
        <v>7521</v>
      </c>
      <c r="S1017" t="s">
        <v>655</v>
      </c>
      <c r="T1017">
        <v>0</v>
      </c>
      <c r="V1017" t="s">
        <v>5075</v>
      </c>
      <c r="W1017" t="s">
        <v>365</v>
      </c>
      <c r="X1017" t="s">
        <v>365</v>
      </c>
    </row>
    <row r="1018" spans="1:25" x14ac:dyDescent="0.25">
      <c r="A1018" t="s">
        <v>2649</v>
      </c>
      <c r="B1018">
        <v>2019</v>
      </c>
      <c r="C1018" t="s">
        <v>3623</v>
      </c>
      <c r="D1018" s="17">
        <v>43466</v>
      </c>
      <c r="E1018">
        <v>26</v>
      </c>
      <c r="F1018" t="s">
        <v>633</v>
      </c>
      <c r="G1018" t="s">
        <v>130</v>
      </c>
      <c r="I1018" t="s">
        <v>156</v>
      </c>
      <c r="Q1018">
        <v>2</v>
      </c>
      <c r="R1018" t="s">
        <v>7521</v>
      </c>
      <c r="S1018" t="s">
        <v>5917</v>
      </c>
      <c r="T1018">
        <v>5</v>
      </c>
      <c r="V1018" t="s">
        <v>5075</v>
      </c>
      <c r="W1018" t="s">
        <v>222</v>
      </c>
      <c r="X1018" t="s">
        <v>365</v>
      </c>
    </row>
    <row r="1019" spans="1:25" x14ac:dyDescent="0.25">
      <c r="A1019" t="s">
        <v>2651</v>
      </c>
      <c r="B1019">
        <v>2019</v>
      </c>
      <c r="C1019" t="s">
        <v>3623</v>
      </c>
      <c r="D1019" s="17">
        <v>43466</v>
      </c>
      <c r="E1019">
        <v>26</v>
      </c>
      <c r="F1019" t="s">
        <v>633</v>
      </c>
      <c r="G1019" t="s">
        <v>130</v>
      </c>
      <c r="H1019" t="s">
        <v>2652</v>
      </c>
      <c r="I1019" t="s">
        <v>156</v>
      </c>
      <c r="Q1019">
        <v>1</v>
      </c>
      <c r="R1019" t="s">
        <v>7521</v>
      </c>
      <c r="S1019" t="s">
        <v>2653</v>
      </c>
      <c r="T1019">
        <v>2</v>
      </c>
      <c r="V1019" t="s">
        <v>5075</v>
      </c>
      <c r="W1019" t="s">
        <v>222</v>
      </c>
      <c r="X1019" t="s">
        <v>365</v>
      </c>
    </row>
    <row r="1020" spans="1:25" x14ac:dyDescent="0.25">
      <c r="A1020" t="s">
        <v>2658</v>
      </c>
      <c r="B1020">
        <v>2018</v>
      </c>
      <c r="C1020" t="s">
        <v>3249</v>
      </c>
      <c r="D1020" s="17">
        <v>43435</v>
      </c>
      <c r="E1020">
        <v>27</v>
      </c>
      <c r="F1020" t="s">
        <v>633</v>
      </c>
      <c r="G1020" t="s">
        <v>130</v>
      </c>
      <c r="I1020" t="s">
        <v>156</v>
      </c>
      <c r="Q1020">
        <v>2</v>
      </c>
      <c r="R1020" t="s">
        <v>7521</v>
      </c>
      <c r="S1020" t="s">
        <v>655</v>
      </c>
      <c r="T1020">
        <v>2</v>
      </c>
      <c r="V1020" t="s">
        <v>5075</v>
      </c>
      <c r="W1020" t="s">
        <v>222</v>
      </c>
      <c r="X1020" t="s">
        <v>365</v>
      </c>
    </row>
    <row r="1021" spans="1:25" x14ac:dyDescent="0.25">
      <c r="A1021" t="s">
        <v>2660</v>
      </c>
      <c r="B1021">
        <v>2018</v>
      </c>
      <c r="C1021" t="s">
        <v>3249</v>
      </c>
      <c r="D1021" s="17">
        <v>43435</v>
      </c>
      <c r="E1021">
        <v>27</v>
      </c>
      <c r="F1021" t="s">
        <v>633</v>
      </c>
      <c r="G1021" t="s">
        <v>130</v>
      </c>
      <c r="H1021" t="s">
        <v>35740</v>
      </c>
      <c r="I1021" t="s">
        <v>156</v>
      </c>
      <c r="J1021" t="s">
        <v>7576</v>
      </c>
      <c r="K1021" t="s">
        <v>7283</v>
      </c>
      <c r="L1021" t="s">
        <v>7283</v>
      </c>
      <c r="M1021" t="s">
        <v>7283</v>
      </c>
      <c r="N1021" t="s">
        <v>7570</v>
      </c>
      <c r="O1021" t="s">
        <v>8014</v>
      </c>
      <c r="P1021" t="s">
        <v>7694</v>
      </c>
      <c r="Q1021">
        <v>0</v>
      </c>
      <c r="R1021" t="s">
        <v>7521</v>
      </c>
      <c r="S1021" t="s">
        <v>1232</v>
      </c>
      <c r="T1021">
        <v>40</v>
      </c>
      <c r="U1021" t="s">
        <v>5921</v>
      </c>
      <c r="V1021" t="s">
        <v>5075</v>
      </c>
      <c r="W1021" t="s">
        <v>7384</v>
      </c>
      <c r="X1021" t="s">
        <v>365</v>
      </c>
      <c r="Y1021">
        <v>19</v>
      </c>
    </row>
    <row r="1022" spans="1:25" x14ac:dyDescent="0.25">
      <c r="A1022" t="s">
        <v>2662</v>
      </c>
      <c r="B1022">
        <v>2018</v>
      </c>
      <c r="C1022" t="s">
        <v>3249</v>
      </c>
      <c r="D1022" s="17">
        <v>43435</v>
      </c>
      <c r="E1022">
        <v>27</v>
      </c>
      <c r="F1022" t="s">
        <v>633</v>
      </c>
      <c r="G1022" t="s">
        <v>130</v>
      </c>
      <c r="I1022" t="s">
        <v>156</v>
      </c>
      <c r="Q1022">
        <v>1</v>
      </c>
      <c r="R1022" t="s">
        <v>7521</v>
      </c>
      <c r="S1022" t="s">
        <v>2663</v>
      </c>
      <c r="T1022">
        <v>1</v>
      </c>
      <c r="V1022" t="s">
        <v>5075</v>
      </c>
      <c r="W1022" t="s">
        <v>272</v>
      </c>
      <c r="X1022" t="s">
        <v>365</v>
      </c>
    </row>
    <row r="1023" spans="1:25" x14ac:dyDescent="0.25">
      <c r="A1023" t="s">
        <v>2665</v>
      </c>
      <c r="B1023">
        <v>2018</v>
      </c>
      <c r="C1023" t="s">
        <v>3249</v>
      </c>
      <c r="D1023" s="17">
        <v>43435</v>
      </c>
      <c r="E1023">
        <v>27</v>
      </c>
      <c r="F1023" t="s">
        <v>633</v>
      </c>
      <c r="G1023" t="s">
        <v>130</v>
      </c>
      <c r="I1023" t="s">
        <v>156</v>
      </c>
      <c r="Q1023">
        <v>3</v>
      </c>
      <c r="R1023" t="s">
        <v>7521</v>
      </c>
      <c r="S1023" t="s">
        <v>2666</v>
      </c>
      <c r="T1023">
        <v>3</v>
      </c>
      <c r="V1023" t="s">
        <v>5075</v>
      </c>
      <c r="W1023" t="s">
        <v>222</v>
      </c>
      <c r="X1023" t="s">
        <v>365</v>
      </c>
    </row>
    <row r="1024" spans="1:25" x14ac:dyDescent="0.25">
      <c r="A1024" t="s">
        <v>2668</v>
      </c>
      <c r="B1024">
        <v>2018</v>
      </c>
      <c r="C1024" t="s">
        <v>3249</v>
      </c>
      <c r="D1024" s="17">
        <v>43435</v>
      </c>
      <c r="E1024">
        <v>27</v>
      </c>
      <c r="F1024" t="s">
        <v>633</v>
      </c>
      <c r="G1024" t="s">
        <v>130</v>
      </c>
      <c r="I1024" t="s">
        <v>156</v>
      </c>
      <c r="Q1024">
        <v>1</v>
      </c>
      <c r="R1024" t="s">
        <v>7521</v>
      </c>
      <c r="S1024" t="s">
        <v>741</v>
      </c>
      <c r="T1024">
        <v>2</v>
      </c>
      <c r="V1024" t="s">
        <v>5075</v>
      </c>
      <c r="W1024" t="s">
        <v>222</v>
      </c>
      <c r="X1024" t="s">
        <v>365</v>
      </c>
    </row>
    <row r="1025" spans="1:25" x14ac:dyDescent="0.25">
      <c r="A1025" t="s">
        <v>2670</v>
      </c>
      <c r="B1025">
        <v>2018</v>
      </c>
      <c r="C1025" t="s">
        <v>3249</v>
      </c>
      <c r="D1025" s="17">
        <v>43435</v>
      </c>
      <c r="E1025">
        <v>27</v>
      </c>
      <c r="F1025" t="s">
        <v>633</v>
      </c>
      <c r="G1025" t="s">
        <v>130</v>
      </c>
      <c r="I1025" t="s">
        <v>156</v>
      </c>
      <c r="Q1025">
        <v>1</v>
      </c>
      <c r="R1025" t="s">
        <v>7521</v>
      </c>
      <c r="S1025" t="s">
        <v>655</v>
      </c>
      <c r="T1025">
        <v>0</v>
      </c>
      <c r="V1025" t="s">
        <v>5075</v>
      </c>
      <c r="W1025" t="s">
        <v>365</v>
      </c>
      <c r="X1025" t="s">
        <v>365</v>
      </c>
    </row>
    <row r="1026" spans="1:25" x14ac:dyDescent="0.25">
      <c r="A1026" t="s">
        <v>2674</v>
      </c>
      <c r="B1026">
        <v>2018</v>
      </c>
      <c r="C1026" t="s">
        <v>3249</v>
      </c>
      <c r="D1026" s="17">
        <v>43435</v>
      </c>
      <c r="E1026">
        <v>27</v>
      </c>
      <c r="F1026" t="s">
        <v>633</v>
      </c>
      <c r="G1026" t="s">
        <v>130</v>
      </c>
      <c r="I1026" t="s">
        <v>156</v>
      </c>
      <c r="Q1026">
        <v>1</v>
      </c>
      <c r="R1026" t="s">
        <v>7521</v>
      </c>
      <c r="S1026" t="s">
        <v>655</v>
      </c>
      <c r="T1026">
        <v>1</v>
      </c>
      <c r="V1026" t="s">
        <v>5075</v>
      </c>
      <c r="W1026" t="s">
        <v>272</v>
      </c>
      <c r="X1026" t="s">
        <v>365</v>
      </c>
    </row>
    <row r="1027" spans="1:25" x14ac:dyDescent="0.25">
      <c r="A1027" t="s">
        <v>2676</v>
      </c>
      <c r="B1027">
        <v>2018</v>
      </c>
      <c r="C1027" t="s">
        <v>3249</v>
      </c>
      <c r="D1027" s="17">
        <v>43435</v>
      </c>
      <c r="E1027">
        <v>27</v>
      </c>
      <c r="F1027" t="s">
        <v>633</v>
      </c>
      <c r="G1027" t="s">
        <v>130</v>
      </c>
      <c r="I1027" t="s">
        <v>156</v>
      </c>
      <c r="J1027" t="s">
        <v>7591</v>
      </c>
      <c r="K1027" t="s">
        <v>7678</v>
      </c>
      <c r="L1027" t="s">
        <v>7685</v>
      </c>
      <c r="M1027" t="s">
        <v>7688</v>
      </c>
      <c r="N1027" t="s">
        <v>7592</v>
      </c>
      <c r="O1027" t="s">
        <v>7703</v>
      </c>
      <c r="P1027" t="s">
        <v>7694</v>
      </c>
      <c r="Q1027">
        <v>12</v>
      </c>
      <c r="R1027" t="s">
        <v>7517</v>
      </c>
      <c r="S1027" t="s">
        <v>655</v>
      </c>
      <c r="T1027">
        <v>27</v>
      </c>
      <c r="V1027" t="s">
        <v>5075</v>
      </c>
      <c r="W1027" t="s">
        <v>7384</v>
      </c>
      <c r="X1027" t="s">
        <v>365</v>
      </c>
      <c r="Y1027">
        <v>20</v>
      </c>
    </row>
    <row r="1028" spans="1:25" x14ac:dyDescent="0.25">
      <c r="A1028" t="s">
        <v>2678</v>
      </c>
      <c r="B1028">
        <v>2018</v>
      </c>
      <c r="C1028" t="s">
        <v>3249</v>
      </c>
      <c r="D1028" s="17">
        <v>43435</v>
      </c>
      <c r="E1028">
        <v>27</v>
      </c>
      <c r="F1028" t="s">
        <v>633</v>
      </c>
      <c r="G1028" t="s">
        <v>130</v>
      </c>
      <c r="I1028" t="s">
        <v>156</v>
      </c>
      <c r="Q1028">
        <v>1</v>
      </c>
      <c r="R1028" t="s">
        <v>7521</v>
      </c>
      <c r="S1028" t="s">
        <v>655</v>
      </c>
      <c r="T1028">
        <v>5</v>
      </c>
      <c r="V1028" t="s">
        <v>5075</v>
      </c>
      <c r="W1028" t="s">
        <v>222</v>
      </c>
      <c r="X1028" t="s">
        <v>365</v>
      </c>
    </row>
    <row r="1029" spans="1:25" x14ac:dyDescent="0.25">
      <c r="A1029" t="s">
        <v>2680</v>
      </c>
      <c r="B1029">
        <v>2018</v>
      </c>
      <c r="C1029" t="s">
        <v>3249</v>
      </c>
      <c r="D1029" s="17">
        <v>43435</v>
      </c>
      <c r="E1029">
        <v>27</v>
      </c>
      <c r="F1029" t="s">
        <v>633</v>
      </c>
      <c r="G1029" t="s">
        <v>130</v>
      </c>
      <c r="I1029" t="s">
        <v>156</v>
      </c>
      <c r="Q1029">
        <v>2</v>
      </c>
      <c r="R1029" t="s">
        <v>7521</v>
      </c>
      <c r="S1029" t="s">
        <v>2681</v>
      </c>
      <c r="T1029">
        <v>1</v>
      </c>
      <c r="V1029" t="s">
        <v>5075</v>
      </c>
      <c r="W1029" t="s">
        <v>272</v>
      </c>
      <c r="X1029" t="s">
        <v>365</v>
      </c>
    </row>
    <row r="1030" spans="1:25" x14ac:dyDescent="0.25">
      <c r="A1030" t="s">
        <v>2683</v>
      </c>
      <c r="B1030">
        <v>2018</v>
      </c>
      <c r="C1030" t="s">
        <v>3249</v>
      </c>
      <c r="D1030" s="17">
        <v>43435</v>
      </c>
      <c r="E1030">
        <v>27</v>
      </c>
      <c r="F1030" t="s">
        <v>633</v>
      </c>
      <c r="G1030" t="s">
        <v>130</v>
      </c>
      <c r="I1030" t="s">
        <v>156</v>
      </c>
      <c r="Q1030">
        <v>1</v>
      </c>
      <c r="R1030" t="s">
        <v>7521</v>
      </c>
      <c r="S1030" t="s">
        <v>655</v>
      </c>
      <c r="T1030">
        <v>0</v>
      </c>
      <c r="U1030" s="17">
        <v>43459</v>
      </c>
      <c r="V1030" t="s">
        <v>5075</v>
      </c>
      <c r="W1030" t="s">
        <v>365</v>
      </c>
      <c r="X1030" t="s">
        <v>365</v>
      </c>
    </row>
    <row r="1031" spans="1:25" x14ac:dyDescent="0.25">
      <c r="A1031" t="s">
        <v>2694</v>
      </c>
      <c r="B1031">
        <v>2018</v>
      </c>
      <c r="C1031" t="s">
        <v>3249</v>
      </c>
      <c r="D1031" s="17">
        <v>43435</v>
      </c>
      <c r="E1031">
        <v>27</v>
      </c>
      <c r="F1031" t="s">
        <v>633</v>
      </c>
      <c r="G1031" t="s">
        <v>130</v>
      </c>
      <c r="I1031" t="s">
        <v>156</v>
      </c>
      <c r="J1031" t="s">
        <v>7535</v>
      </c>
      <c r="K1031" t="s">
        <v>7678</v>
      </c>
      <c r="L1031" t="s">
        <v>7685</v>
      </c>
      <c r="M1031" t="s">
        <v>7688</v>
      </c>
      <c r="N1031" t="s">
        <v>7561</v>
      </c>
      <c r="O1031" t="s">
        <v>8014</v>
      </c>
      <c r="P1031" t="s">
        <v>7694</v>
      </c>
      <c r="Q1031">
        <v>2</v>
      </c>
      <c r="R1031" t="s">
        <v>7521</v>
      </c>
      <c r="S1031" t="s">
        <v>5939</v>
      </c>
      <c r="T1031">
        <v>15</v>
      </c>
      <c r="V1031" t="s">
        <v>5940</v>
      </c>
      <c r="W1031" t="s">
        <v>7384</v>
      </c>
      <c r="X1031" t="s">
        <v>365</v>
      </c>
      <c r="Y1031">
        <v>22</v>
      </c>
    </row>
    <row r="1032" spans="1:25" x14ac:dyDescent="0.25">
      <c r="A1032" t="s">
        <v>2711</v>
      </c>
      <c r="B1032">
        <v>2018</v>
      </c>
      <c r="C1032" t="s">
        <v>3249</v>
      </c>
      <c r="D1032" s="17">
        <v>43435</v>
      </c>
      <c r="E1032">
        <v>27</v>
      </c>
      <c r="F1032" t="s">
        <v>633</v>
      </c>
      <c r="G1032" t="s">
        <v>130</v>
      </c>
      <c r="I1032" t="s">
        <v>156</v>
      </c>
      <c r="Q1032">
        <v>5</v>
      </c>
      <c r="R1032" t="s">
        <v>7521</v>
      </c>
      <c r="S1032" t="s">
        <v>2696</v>
      </c>
      <c r="T1032">
        <v>2</v>
      </c>
      <c r="V1032" t="s">
        <v>5940</v>
      </c>
      <c r="W1032" t="s">
        <v>222</v>
      </c>
      <c r="X1032" t="s">
        <v>365</v>
      </c>
    </row>
    <row r="1033" spans="1:25" x14ac:dyDescent="0.25">
      <c r="A1033" t="s">
        <v>2701</v>
      </c>
      <c r="B1033">
        <v>2018</v>
      </c>
      <c r="C1033" t="s">
        <v>3249</v>
      </c>
      <c r="D1033" s="17">
        <v>43435</v>
      </c>
      <c r="E1033">
        <v>27</v>
      </c>
      <c r="F1033" t="s">
        <v>633</v>
      </c>
      <c r="G1033" t="s">
        <v>130</v>
      </c>
      <c r="I1033" t="s">
        <v>156</v>
      </c>
      <c r="Q1033">
        <v>1</v>
      </c>
      <c r="R1033" t="s">
        <v>7521</v>
      </c>
      <c r="S1033" t="s">
        <v>655</v>
      </c>
      <c r="T1033">
        <v>0</v>
      </c>
      <c r="V1033" t="s">
        <v>5940</v>
      </c>
      <c r="W1033" t="s">
        <v>365</v>
      </c>
      <c r="X1033" t="s">
        <v>365</v>
      </c>
    </row>
    <row r="1034" spans="1:25" x14ac:dyDescent="0.25">
      <c r="A1034" t="s">
        <v>2703</v>
      </c>
      <c r="B1034">
        <v>2018</v>
      </c>
      <c r="C1034" t="s">
        <v>3249</v>
      </c>
      <c r="D1034" s="17">
        <v>43435</v>
      </c>
      <c r="E1034">
        <v>27</v>
      </c>
      <c r="F1034" t="s">
        <v>633</v>
      </c>
      <c r="G1034" t="s">
        <v>130</v>
      </c>
      <c r="I1034" t="s">
        <v>156</v>
      </c>
      <c r="Q1034">
        <v>1</v>
      </c>
      <c r="R1034" t="s">
        <v>7521</v>
      </c>
      <c r="S1034" t="s">
        <v>655</v>
      </c>
      <c r="T1034">
        <v>3</v>
      </c>
      <c r="U1034" t="s">
        <v>2704</v>
      </c>
      <c r="V1034" t="s">
        <v>5940</v>
      </c>
      <c r="W1034" t="s">
        <v>222</v>
      </c>
      <c r="X1034" t="s">
        <v>365</v>
      </c>
    </row>
    <row r="1035" spans="1:25" x14ac:dyDescent="0.25">
      <c r="A1035" t="s">
        <v>2706</v>
      </c>
      <c r="B1035">
        <v>2018</v>
      </c>
      <c r="C1035" t="s">
        <v>3249</v>
      </c>
      <c r="D1035" s="17">
        <v>43435</v>
      </c>
      <c r="E1035">
        <v>27</v>
      </c>
      <c r="F1035" t="s">
        <v>633</v>
      </c>
      <c r="G1035" t="s">
        <v>130</v>
      </c>
      <c r="I1035" t="s">
        <v>156</v>
      </c>
      <c r="Q1035">
        <v>1</v>
      </c>
      <c r="R1035" t="s">
        <v>7521</v>
      </c>
      <c r="S1035" t="s">
        <v>655</v>
      </c>
      <c r="T1035">
        <v>0</v>
      </c>
      <c r="V1035" t="s">
        <v>5940</v>
      </c>
      <c r="W1035" t="s">
        <v>365</v>
      </c>
      <c r="X1035" t="s">
        <v>365</v>
      </c>
    </row>
    <row r="1036" spans="1:25" x14ac:dyDescent="0.25">
      <c r="A1036" t="s">
        <v>2708</v>
      </c>
      <c r="B1036">
        <v>2018</v>
      </c>
      <c r="C1036" t="s">
        <v>3249</v>
      </c>
      <c r="D1036" s="17">
        <v>43435</v>
      </c>
      <c r="E1036">
        <v>27</v>
      </c>
      <c r="F1036" t="s">
        <v>633</v>
      </c>
      <c r="G1036" t="s">
        <v>130</v>
      </c>
      <c r="I1036" t="s">
        <v>156</v>
      </c>
      <c r="Q1036">
        <v>3</v>
      </c>
      <c r="R1036" t="s">
        <v>7521</v>
      </c>
      <c r="S1036" t="s">
        <v>741</v>
      </c>
      <c r="T1036">
        <v>0</v>
      </c>
      <c r="V1036" t="s">
        <v>5940</v>
      </c>
      <c r="W1036" t="s">
        <v>365</v>
      </c>
      <c r="X1036" t="s">
        <v>365</v>
      </c>
    </row>
    <row r="1037" spans="1:25" x14ac:dyDescent="0.25">
      <c r="A1037" t="s">
        <v>2710</v>
      </c>
      <c r="B1037">
        <v>2018</v>
      </c>
      <c r="C1037" t="s">
        <v>3249</v>
      </c>
      <c r="D1037" s="17">
        <v>43435</v>
      </c>
      <c r="E1037">
        <v>27</v>
      </c>
      <c r="F1037" t="s">
        <v>633</v>
      </c>
      <c r="G1037" t="s">
        <v>130</v>
      </c>
      <c r="I1037" t="s">
        <v>156</v>
      </c>
      <c r="Q1037">
        <v>1</v>
      </c>
      <c r="R1037" t="s">
        <v>7521</v>
      </c>
      <c r="S1037" t="s">
        <v>655</v>
      </c>
      <c r="T1037">
        <v>0</v>
      </c>
      <c r="V1037" t="s">
        <v>5940</v>
      </c>
      <c r="W1037" t="s">
        <v>365</v>
      </c>
      <c r="X1037" t="s">
        <v>365</v>
      </c>
    </row>
    <row r="1038" spans="1:25" x14ac:dyDescent="0.25">
      <c r="A1038" t="s">
        <v>2713</v>
      </c>
      <c r="B1038">
        <v>2018</v>
      </c>
      <c r="C1038" t="s">
        <v>3249</v>
      </c>
      <c r="D1038" s="17">
        <v>43435</v>
      </c>
      <c r="E1038">
        <v>27</v>
      </c>
      <c r="F1038" t="s">
        <v>633</v>
      </c>
      <c r="G1038" t="s">
        <v>130</v>
      </c>
      <c r="I1038" t="s">
        <v>156</v>
      </c>
      <c r="Q1038">
        <v>1</v>
      </c>
      <c r="R1038" t="s">
        <v>7521</v>
      </c>
      <c r="S1038" t="s">
        <v>655</v>
      </c>
      <c r="T1038">
        <v>1</v>
      </c>
      <c r="V1038" t="s">
        <v>5940</v>
      </c>
      <c r="W1038" t="s">
        <v>272</v>
      </c>
      <c r="X1038" t="s">
        <v>365</v>
      </c>
    </row>
    <row r="1039" spans="1:25" x14ac:dyDescent="0.25">
      <c r="A1039" t="s">
        <v>2715</v>
      </c>
      <c r="B1039">
        <v>2018</v>
      </c>
      <c r="C1039" t="s">
        <v>3249</v>
      </c>
      <c r="D1039" s="17">
        <v>43435</v>
      </c>
      <c r="E1039">
        <v>27</v>
      </c>
      <c r="F1039" t="s">
        <v>633</v>
      </c>
      <c r="G1039" t="s">
        <v>130</v>
      </c>
      <c r="I1039" t="s">
        <v>156</v>
      </c>
      <c r="Q1039">
        <v>2</v>
      </c>
      <c r="R1039" t="s">
        <v>7521</v>
      </c>
      <c r="S1039" t="s">
        <v>655</v>
      </c>
      <c r="T1039">
        <v>2</v>
      </c>
      <c r="V1039" t="s">
        <v>5940</v>
      </c>
      <c r="W1039" t="s">
        <v>222</v>
      </c>
      <c r="X1039" t="s">
        <v>365</v>
      </c>
    </row>
    <row r="1040" spans="1:25" x14ac:dyDescent="0.25">
      <c r="A1040" t="s">
        <v>2719</v>
      </c>
      <c r="B1040">
        <v>2018</v>
      </c>
      <c r="C1040" t="s">
        <v>3249</v>
      </c>
      <c r="D1040" s="17">
        <v>43435</v>
      </c>
      <c r="E1040">
        <v>27</v>
      </c>
      <c r="F1040" t="s">
        <v>633</v>
      </c>
      <c r="G1040" t="s">
        <v>130</v>
      </c>
      <c r="I1040" t="s">
        <v>156</v>
      </c>
      <c r="Q1040">
        <v>1</v>
      </c>
      <c r="R1040" t="s">
        <v>7521</v>
      </c>
      <c r="S1040" t="s">
        <v>655</v>
      </c>
      <c r="T1040">
        <v>0</v>
      </c>
      <c r="V1040" t="s">
        <v>5940</v>
      </c>
      <c r="W1040" t="s">
        <v>365</v>
      </c>
      <c r="X1040" t="s">
        <v>365</v>
      </c>
    </row>
    <row r="1041" spans="1:24" x14ac:dyDescent="0.25">
      <c r="A1041" t="s">
        <v>2721</v>
      </c>
      <c r="B1041">
        <v>2018</v>
      </c>
      <c r="C1041" t="s">
        <v>3249</v>
      </c>
      <c r="D1041" s="17">
        <v>43435</v>
      </c>
      <c r="E1041">
        <v>27</v>
      </c>
      <c r="F1041" t="s">
        <v>633</v>
      </c>
      <c r="G1041" t="s">
        <v>130</v>
      </c>
      <c r="I1041" t="s">
        <v>156</v>
      </c>
      <c r="Q1041">
        <v>1</v>
      </c>
      <c r="R1041" t="s">
        <v>7521</v>
      </c>
      <c r="S1041" t="s">
        <v>655</v>
      </c>
      <c r="T1041">
        <v>0</v>
      </c>
      <c r="V1041" t="s">
        <v>5940</v>
      </c>
      <c r="W1041" t="s">
        <v>365</v>
      </c>
      <c r="X1041" t="s">
        <v>365</v>
      </c>
    </row>
    <row r="1042" spans="1:24" x14ac:dyDescent="0.25">
      <c r="A1042" t="s">
        <v>2723</v>
      </c>
      <c r="B1042">
        <v>2018</v>
      </c>
      <c r="C1042" t="s">
        <v>3249</v>
      </c>
      <c r="D1042" s="17">
        <v>43435</v>
      </c>
      <c r="E1042">
        <v>27</v>
      </c>
      <c r="F1042" t="s">
        <v>633</v>
      </c>
      <c r="G1042" t="s">
        <v>130</v>
      </c>
      <c r="I1042" t="s">
        <v>156</v>
      </c>
      <c r="Q1042">
        <v>2</v>
      </c>
      <c r="R1042" t="s">
        <v>7521</v>
      </c>
      <c r="S1042" t="s">
        <v>655</v>
      </c>
      <c r="T1042">
        <v>7</v>
      </c>
      <c r="V1042" t="s">
        <v>5940</v>
      </c>
      <c r="W1042" t="s">
        <v>222</v>
      </c>
      <c r="X1042" t="s">
        <v>365</v>
      </c>
    </row>
    <row r="1043" spans="1:24" x14ac:dyDescent="0.25">
      <c r="A1043" t="s">
        <v>2725</v>
      </c>
      <c r="B1043">
        <v>2018</v>
      </c>
      <c r="C1043" t="s">
        <v>3249</v>
      </c>
      <c r="D1043" s="17">
        <v>43435</v>
      </c>
      <c r="E1043">
        <v>27</v>
      </c>
      <c r="F1043" t="s">
        <v>633</v>
      </c>
      <c r="G1043" t="s">
        <v>130</v>
      </c>
      <c r="I1043" t="s">
        <v>156</v>
      </c>
      <c r="Q1043">
        <v>2</v>
      </c>
      <c r="R1043" t="s">
        <v>7521</v>
      </c>
      <c r="S1043" t="s">
        <v>655</v>
      </c>
      <c r="T1043">
        <v>3</v>
      </c>
      <c r="V1043" t="s">
        <v>5940</v>
      </c>
      <c r="W1043" t="s">
        <v>222</v>
      </c>
      <c r="X1043" t="s">
        <v>365</v>
      </c>
    </row>
    <row r="1044" spans="1:24" x14ac:dyDescent="0.25">
      <c r="A1044" t="s">
        <v>2727</v>
      </c>
      <c r="B1044">
        <v>2018</v>
      </c>
      <c r="C1044" t="s">
        <v>3249</v>
      </c>
      <c r="D1044" s="17">
        <v>43435</v>
      </c>
      <c r="E1044">
        <v>27</v>
      </c>
      <c r="F1044" t="s">
        <v>633</v>
      </c>
      <c r="G1044" t="s">
        <v>130</v>
      </c>
      <c r="I1044" t="s">
        <v>156</v>
      </c>
      <c r="Q1044">
        <v>1</v>
      </c>
      <c r="R1044" t="s">
        <v>7521</v>
      </c>
      <c r="S1044" t="s">
        <v>655</v>
      </c>
      <c r="T1044">
        <v>3</v>
      </c>
      <c r="V1044" t="s">
        <v>5940</v>
      </c>
      <c r="W1044" t="s">
        <v>222</v>
      </c>
      <c r="X1044" t="s">
        <v>365</v>
      </c>
    </row>
    <row r="1045" spans="1:24" x14ac:dyDescent="0.25">
      <c r="A1045" t="s">
        <v>2729</v>
      </c>
      <c r="B1045">
        <v>2018</v>
      </c>
      <c r="C1045" t="s">
        <v>3249</v>
      </c>
      <c r="D1045" s="17">
        <v>43435</v>
      </c>
      <c r="E1045">
        <v>27</v>
      </c>
      <c r="F1045" t="s">
        <v>633</v>
      </c>
      <c r="G1045" t="s">
        <v>130</v>
      </c>
      <c r="I1045" t="s">
        <v>156</v>
      </c>
      <c r="Q1045">
        <v>1</v>
      </c>
      <c r="R1045" t="s">
        <v>7521</v>
      </c>
      <c r="S1045" t="s">
        <v>655</v>
      </c>
      <c r="T1045">
        <v>0</v>
      </c>
      <c r="V1045" t="s">
        <v>5940</v>
      </c>
      <c r="W1045" t="s">
        <v>365</v>
      </c>
      <c r="X1045" t="s">
        <v>365</v>
      </c>
    </row>
    <row r="1046" spans="1:24" x14ac:dyDescent="0.25">
      <c r="A1046" t="s">
        <v>2731</v>
      </c>
      <c r="B1046">
        <v>2018</v>
      </c>
      <c r="C1046" t="s">
        <v>3249</v>
      </c>
      <c r="D1046" s="17">
        <v>43435</v>
      </c>
      <c r="E1046">
        <v>27</v>
      </c>
      <c r="F1046" t="s">
        <v>633</v>
      </c>
      <c r="G1046" t="s">
        <v>130</v>
      </c>
      <c r="I1046" t="s">
        <v>156</v>
      </c>
      <c r="Q1046">
        <v>4</v>
      </c>
      <c r="R1046" t="s">
        <v>7521</v>
      </c>
      <c r="S1046" t="s">
        <v>2378</v>
      </c>
      <c r="T1046">
        <v>9</v>
      </c>
      <c r="U1046" t="s">
        <v>2732</v>
      </c>
      <c r="V1046" t="s">
        <v>5940</v>
      </c>
      <c r="W1046" t="s">
        <v>222</v>
      </c>
      <c r="X1046" t="s">
        <v>365</v>
      </c>
    </row>
    <row r="1047" spans="1:24" x14ac:dyDescent="0.25">
      <c r="A1047" t="s">
        <v>2737</v>
      </c>
      <c r="B1047">
        <v>2018</v>
      </c>
      <c r="C1047" t="s">
        <v>3249</v>
      </c>
      <c r="D1047" s="17">
        <v>43435</v>
      </c>
      <c r="E1047">
        <v>27</v>
      </c>
      <c r="F1047" t="s">
        <v>633</v>
      </c>
      <c r="G1047" t="s">
        <v>130</v>
      </c>
      <c r="I1047" t="s">
        <v>156</v>
      </c>
      <c r="Q1047">
        <v>1</v>
      </c>
      <c r="R1047" t="s">
        <v>7521</v>
      </c>
      <c r="S1047" t="s">
        <v>741</v>
      </c>
      <c r="T1047">
        <v>1</v>
      </c>
      <c r="V1047" t="s">
        <v>5940</v>
      </c>
      <c r="W1047" t="s">
        <v>272</v>
      </c>
      <c r="X1047" t="s">
        <v>365</v>
      </c>
    </row>
    <row r="1048" spans="1:24" x14ac:dyDescent="0.25">
      <c r="A1048" t="s">
        <v>2739</v>
      </c>
      <c r="B1048">
        <v>2018</v>
      </c>
      <c r="C1048" t="s">
        <v>3249</v>
      </c>
      <c r="D1048" s="17">
        <v>43435</v>
      </c>
      <c r="E1048">
        <v>27</v>
      </c>
      <c r="F1048" t="s">
        <v>633</v>
      </c>
      <c r="G1048" t="s">
        <v>130</v>
      </c>
      <c r="I1048" t="s">
        <v>156</v>
      </c>
      <c r="Q1048">
        <v>1</v>
      </c>
      <c r="R1048" t="s">
        <v>7521</v>
      </c>
      <c r="S1048" t="s">
        <v>2740</v>
      </c>
      <c r="T1048">
        <v>1</v>
      </c>
      <c r="V1048" t="s">
        <v>5940</v>
      </c>
      <c r="W1048" t="s">
        <v>272</v>
      </c>
      <c r="X1048" t="s">
        <v>365</v>
      </c>
    </row>
    <row r="1049" spans="1:24" x14ac:dyDescent="0.25">
      <c r="A1049" t="s">
        <v>2742</v>
      </c>
      <c r="B1049">
        <v>2018</v>
      </c>
      <c r="C1049" t="s">
        <v>3249</v>
      </c>
      <c r="D1049" s="17">
        <v>43435</v>
      </c>
      <c r="E1049">
        <v>27</v>
      </c>
      <c r="F1049" t="s">
        <v>633</v>
      </c>
      <c r="G1049" t="s">
        <v>130</v>
      </c>
      <c r="I1049" t="s">
        <v>156</v>
      </c>
      <c r="Q1049">
        <v>1</v>
      </c>
      <c r="R1049" t="s">
        <v>7521</v>
      </c>
      <c r="S1049" t="s">
        <v>2743</v>
      </c>
      <c r="T1049">
        <v>3</v>
      </c>
      <c r="V1049" t="s">
        <v>5940</v>
      </c>
      <c r="W1049" t="s">
        <v>222</v>
      </c>
      <c r="X1049" t="s">
        <v>365</v>
      </c>
    </row>
    <row r="1050" spans="1:24" x14ac:dyDescent="0.25">
      <c r="A1050" t="s">
        <v>2745</v>
      </c>
      <c r="B1050">
        <v>2018</v>
      </c>
      <c r="C1050" t="s">
        <v>3249</v>
      </c>
      <c r="D1050" s="17">
        <v>43435</v>
      </c>
      <c r="E1050">
        <v>27</v>
      </c>
      <c r="F1050" t="s">
        <v>633</v>
      </c>
      <c r="G1050" t="s">
        <v>130</v>
      </c>
      <c r="I1050" t="s">
        <v>156</v>
      </c>
      <c r="Q1050">
        <v>1</v>
      </c>
      <c r="R1050" t="s">
        <v>7521</v>
      </c>
      <c r="S1050" t="s">
        <v>655</v>
      </c>
      <c r="T1050">
        <v>0</v>
      </c>
      <c r="V1050" t="s">
        <v>5940</v>
      </c>
      <c r="W1050" t="s">
        <v>365</v>
      </c>
      <c r="X1050" t="s">
        <v>365</v>
      </c>
    </row>
    <row r="1051" spans="1:24" x14ac:dyDescent="0.25">
      <c r="A1051" t="s">
        <v>2747</v>
      </c>
      <c r="B1051">
        <v>2018</v>
      </c>
      <c r="C1051" t="s">
        <v>3249</v>
      </c>
      <c r="D1051" s="17">
        <v>43435</v>
      </c>
      <c r="E1051">
        <v>27</v>
      </c>
      <c r="F1051" t="s">
        <v>633</v>
      </c>
      <c r="G1051" t="s">
        <v>130</v>
      </c>
      <c r="I1051" t="s">
        <v>156</v>
      </c>
      <c r="Q1051">
        <v>1</v>
      </c>
      <c r="R1051" t="s">
        <v>7521</v>
      </c>
      <c r="S1051" t="s">
        <v>741</v>
      </c>
      <c r="T1051">
        <v>1</v>
      </c>
      <c r="V1051" t="s">
        <v>5940</v>
      </c>
      <c r="W1051" t="s">
        <v>272</v>
      </c>
      <c r="X1051" t="s">
        <v>365</v>
      </c>
    </row>
    <row r="1052" spans="1:24" x14ac:dyDescent="0.25">
      <c r="A1052" t="s">
        <v>2749</v>
      </c>
      <c r="B1052">
        <v>2018</v>
      </c>
      <c r="C1052" t="s">
        <v>3249</v>
      </c>
      <c r="D1052" s="17">
        <v>43435</v>
      </c>
      <c r="E1052">
        <v>27</v>
      </c>
      <c r="F1052" t="s">
        <v>633</v>
      </c>
      <c r="G1052" t="s">
        <v>130</v>
      </c>
      <c r="I1052" t="s">
        <v>156</v>
      </c>
      <c r="Q1052">
        <v>1</v>
      </c>
      <c r="R1052" t="s">
        <v>7521</v>
      </c>
      <c r="S1052" t="s">
        <v>655</v>
      </c>
      <c r="T1052">
        <v>0</v>
      </c>
      <c r="V1052" t="s">
        <v>5940</v>
      </c>
      <c r="W1052" t="s">
        <v>365</v>
      </c>
      <c r="X1052" t="s">
        <v>365</v>
      </c>
    </row>
    <row r="1053" spans="1:24" x14ac:dyDescent="0.25">
      <c r="A1053" t="s">
        <v>2751</v>
      </c>
      <c r="B1053">
        <v>2018</v>
      </c>
      <c r="C1053" t="s">
        <v>3249</v>
      </c>
      <c r="D1053" s="17">
        <v>43435</v>
      </c>
      <c r="E1053">
        <v>27</v>
      </c>
      <c r="F1053" t="s">
        <v>633</v>
      </c>
      <c r="G1053" t="s">
        <v>130</v>
      </c>
      <c r="I1053" t="s">
        <v>156</v>
      </c>
      <c r="Q1053">
        <v>1</v>
      </c>
      <c r="R1053" t="s">
        <v>7521</v>
      </c>
      <c r="S1053" t="s">
        <v>655</v>
      </c>
      <c r="T1053">
        <v>1</v>
      </c>
      <c r="V1053" t="s">
        <v>5940</v>
      </c>
      <c r="W1053" t="s">
        <v>272</v>
      </c>
      <c r="X1053" t="s">
        <v>365</v>
      </c>
    </row>
    <row r="1054" spans="1:24" x14ac:dyDescent="0.25">
      <c r="A1054" t="s">
        <v>2753</v>
      </c>
      <c r="B1054">
        <v>2018</v>
      </c>
      <c r="C1054" t="s">
        <v>3249</v>
      </c>
      <c r="D1054" s="17">
        <v>43435</v>
      </c>
      <c r="E1054">
        <v>27</v>
      </c>
      <c r="F1054" t="s">
        <v>633</v>
      </c>
      <c r="G1054" t="s">
        <v>130</v>
      </c>
      <c r="I1054" t="s">
        <v>156</v>
      </c>
      <c r="Q1054">
        <v>7</v>
      </c>
      <c r="R1054" t="s">
        <v>7516</v>
      </c>
      <c r="S1054" t="s">
        <v>2754</v>
      </c>
      <c r="T1054">
        <v>8</v>
      </c>
      <c r="V1054" t="s">
        <v>5940</v>
      </c>
      <c r="W1054" t="s">
        <v>222</v>
      </c>
      <c r="X1054" t="s">
        <v>365</v>
      </c>
    </row>
    <row r="1055" spans="1:24" x14ac:dyDescent="0.25">
      <c r="A1055" t="s">
        <v>2756</v>
      </c>
      <c r="B1055">
        <v>2018</v>
      </c>
      <c r="C1055" t="s">
        <v>3249</v>
      </c>
      <c r="D1055" s="17">
        <v>43435</v>
      </c>
      <c r="E1055">
        <v>27</v>
      </c>
      <c r="F1055" t="s">
        <v>633</v>
      </c>
      <c r="G1055" t="s">
        <v>130</v>
      </c>
      <c r="I1055" t="s">
        <v>156</v>
      </c>
      <c r="Q1055">
        <v>1</v>
      </c>
      <c r="R1055" t="s">
        <v>7521</v>
      </c>
      <c r="S1055" t="s">
        <v>655</v>
      </c>
      <c r="T1055">
        <v>0</v>
      </c>
      <c r="V1055" t="s">
        <v>5940</v>
      </c>
      <c r="W1055" t="s">
        <v>365</v>
      </c>
      <c r="X1055" t="s">
        <v>365</v>
      </c>
    </row>
    <row r="1056" spans="1:24" x14ac:dyDescent="0.25">
      <c r="A1056" t="s">
        <v>2760</v>
      </c>
      <c r="B1056">
        <v>2018</v>
      </c>
      <c r="C1056" t="s">
        <v>3249</v>
      </c>
      <c r="D1056" s="17">
        <v>43435</v>
      </c>
      <c r="E1056">
        <v>27</v>
      </c>
      <c r="F1056" t="s">
        <v>633</v>
      </c>
      <c r="G1056" t="s">
        <v>130</v>
      </c>
      <c r="I1056" t="s">
        <v>156</v>
      </c>
      <c r="Q1056">
        <v>1</v>
      </c>
      <c r="R1056" t="s">
        <v>7521</v>
      </c>
      <c r="S1056" t="s">
        <v>655</v>
      </c>
      <c r="T1056">
        <v>0</v>
      </c>
      <c r="V1056" t="s">
        <v>5940</v>
      </c>
      <c r="W1056" t="s">
        <v>365</v>
      </c>
      <c r="X1056" t="s">
        <v>365</v>
      </c>
    </row>
    <row r="1057" spans="1:24" x14ac:dyDescent="0.25">
      <c r="A1057" t="s">
        <v>2762</v>
      </c>
      <c r="B1057">
        <v>2018</v>
      </c>
      <c r="C1057" t="s">
        <v>3249</v>
      </c>
      <c r="D1057" s="17">
        <v>43435</v>
      </c>
      <c r="E1057">
        <v>27</v>
      </c>
      <c r="F1057" t="s">
        <v>633</v>
      </c>
      <c r="G1057" t="s">
        <v>130</v>
      </c>
      <c r="I1057" t="s">
        <v>156</v>
      </c>
      <c r="Q1057">
        <v>3</v>
      </c>
      <c r="R1057" t="s">
        <v>7521</v>
      </c>
      <c r="S1057" t="s">
        <v>655</v>
      </c>
      <c r="T1057">
        <v>2</v>
      </c>
      <c r="U1057" t="s">
        <v>5453</v>
      </c>
      <c r="V1057" t="s">
        <v>5940</v>
      </c>
      <c r="W1057" t="s">
        <v>222</v>
      </c>
      <c r="X1057" t="s">
        <v>365</v>
      </c>
    </row>
    <row r="1058" spans="1:24" x14ac:dyDescent="0.25">
      <c r="A1058" t="s">
        <v>2764</v>
      </c>
      <c r="B1058">
        <v>2018</v>
      </c>
      <c r="C1058" t="s">
        <v>3249</v>
      </c>
      <c r="D1058" s="17">
        <v>43435</v>
      </c>
      <c r="E1058">
        <v>27</v>
      </c>
      <c r="F1058" t="s">
        <v>633</v>
      </c>
      <c r="G1058" t="s">
        <v>130</v>
      </c>
      <c r="I1058" t="s">
        <v>156</v>
      </c>
      <c r="Q1058">
        <v>2</v>
      </c>
      <c r="R1058" t="s">
        <v>7521</v>
      </c>
      <c r="S1058" t="s">
        <v>655</v>
      </c>
      <c r="T1058">
        <v>3</v>
      </c>
      <c r="V1058" t="s">
        <v>5940</v>
      </c>
      <c r="W1058" t="s">
        <v>222</v>
      </c>
      <c r="X1058" t="s">
        <v>365</v>
      </c>
    </row>
    <row r="1059" spans="1:24" x14ac:dyDescent="0.25">
      <c r="A1059" t="s">
        <v>2768</v>
      </c>
      <c r="B1059">
        <v>2018</v>
      </c>
      <c r="C1059" t="s">
        <v>3249</v>
      </c>
      <c r="D1059" s="17">
        <v>43435</v>
      </c>
      <c r="E1059">
        <v>27</v>
      </c>
      <c r="F1059" t="s">
        <v>633</v>
      </c>
      <c r="G1059" t="s">
        <v>130</v>
      </c>
      <c r="I1059" t="s">
        <v>156</v>
      </c>
      <c r="Q1059">
        <v>1</v>
      </c>
      <c r="R1059" t="s">
        <v>7521</v>
      </c>
      <c r="S1059" t="s">
        <v>1327</v>
      </c>
      <c r="T1059">
        <v>0</v>
      </c>
      <c r="V1059" t="s">
        <v>5940</v>
      </c>
      <c r="W1059" t="s">
        <v>365</v>
      </c>
      <c r="X1059" t="s">
        <v>365</v>
      </c>
    </row>
    <row r="1060" spans="1:24" x14ac:dyDescent="0.25">
      <c r="A1060" t="s">
        <v>2770</v>
      </c>
      <c r="B1060">
        <v>2018</v>
      </c>
      <c r="C1060" t="s">
        <v>3249</v>
      </c>
      <c r="D1060" s="17">
        <v>43435</v>
      </c>
      <c r="E1060">
        <v>27</v>
      </c>
      <c r="F1060" t="s">
        <v>633</v>
      </c>
      <c r="G1060" t="s">
        <v>130</v>
      </c>
      <c r="I1060" t="s">
        <v>156</v>
      </c>
      <c r="Q1060">
        <v>1</v>
      </c>
      <c r="R1060" t="s">
        <v>7521</v>
      </c>
      <c r="S1060" t="s">
        <v>655</v>
      </c>
      <c r="T1060">
        <v>0</v>
      </c>
      <c r="V1060" t="s">
        <v>5940</v>
      </c>
      <c r="W1060" t="s">
        <v>365</v>
      </c>
      <c r="X1060" t="s">
        <v>365</v>
      </c>
    </row>
    <row r="1061" spans="1:24" x14ac:dyDescent="0.25">
      <c r="A1061" t="s">
        <v>2772</v>
      </c>
      <c r="B1061">
        <v>2018</v>
      </c>
      <c r="C1061" t="s">
        <v>3249</v>
      </c>
      <c r="D1061" s="17">
        <v>43435</v>
      </c>
      <c r="E1061">
        <v>27</v>
      </c>
      <c r="F1061" t="s">
        <v>633</v>
      </c>
      <c r="G1061" t="s">
        <v>130</v>
      </c>
      <c r="I1061" t="s">
        <v>156</v>
      </c>
      <c r="Q1061">
        <v>1</v>
      </c>
      <c r="R1061" t="s">
        <v>7521</v>
      </c>
      <c r="S1061" t="s">
        <v>655</v>
      </c>
      <c r="T1061">
        <v>0</v>
      </c>
      <c r="V1061" t="s">
        <v>5940</v>
      </c>
      <c r="W1061" t="s">
        <v>365</v>
      </c>
      <c r="X1061" t="s">
        <v>365</v>
      </c>
    </row>
    <row r="1062" spans="1:24" x14ac:dyDescent="0.25">
      <c r="A1062" t="s">
        <v>2774</v>
      </c>
      <c r="B1062">
        <v>2018</v>
      </c>
      <c r="C1062" t="s">
        <v>3249</v>
      </c>
      <c r="D1062" s="17">
        <v>43435</v>
      </c>
      <c r="E1062">
        <v>27</v>
      </c>
      <c r="F1062" t="s">
        <v>633</v>
      </c>
      <c r="G1062" t="s">
        <v>130</v>
      </c>
      <c r="I1062" t="s">
        <v>156</v>
      </c>
      <c r="Q1062">
        <v>2</v>
      </c>
      <c r="R1062" t="s">
        <v>7521</v>
      </c>
      <c r="S1062" t="s">
        <v>2775</v>
      </c>
      <c r="T1062">
        <v>3</v>
      </c>
      <c r="V1062" t="s">
        <v>5940</v>
      </c>
      <c r="W1062" t="s">
        <v>222</v>
      </c>
      <c r="X1062" t="s">
        <v>365</v>
      </c>
    </row>
    <row r="1063" spans="1:24" x14ac:dyDescent="0.25">
      <c r="A1063" t="s">
        <v>2777</v>
      </c>
      <c r="B1063">
        <v>2018</v>
      </c>
      <c r="C1063" t="s">
        <v>3249</v>
      </c>
      <c r="D1063" s="17">
        <v>43435</v>
      </c>
      <c r="E1063">
        <v>27</v>
      </c>
      <c r="F1063" t="s">
        <v>633</v>
      </c>
      <c r="G1063" t="s">
        <v>130</v>
      </c>
      <c r="I1063" t="s">
        <v>156</v>
      </c>
      <c r="Q1063">
        <v>5</v>
      </c>
      <c r="R1063" t="s">
        <v>7521</v>
      </c>
      <c r="S1063" t="s">
        <v>655</v>
      </c>
      <c r="T1063">
        <v>4</v>
      </c>
      <c r="V1063" t="s">
        <v>5940</v>
      </c>
      <c r="W1063" t="s">
        <v>222</v>
      </c>
      <c r="X1063" t="s">
        <v>365</v>
      </c>
    </row>
    <row r="1064" spans="1:24" x14ac:dyDescent="0.25">
      <c r="A1064" t="s">
        <v>2779</v>
      </c>
      <c r="B1064">
        <v>2018</v>
      </c>
      <c r="C1064" t="s">
        <v>3249</v>
      </c>
      <c r="D1064" s="17">
        <v>43435</v>
      </c>
      <c r="E1064">
        <v>27</v>
      </c>
      <c r="F1064" t="s">
        <v>633</v>
      </c>
      <c r="G1064" t="s">
        <v>130</v>
      </c>
      <c r="I1064" t="s">
        <v>156</v>
      </c>
      <c r="Q1064">
        <v>1</v>
      </c>
      <c r="R1064" t="s">
        <v>7521</v>
      </c>
      <c r="S1064" t="s">
        <v>655</v>
      </c>
      <c r="T1064">
        <v>1</v>
      </c>
      <c r="V1064" t="s">
        <v>5940</v>
      </c>
      <c r="W1064" t="s">
        <v>272</v>
      </c>
      <c r="X1064" t="s">
        <v>365</v>
      </c>
    </row>
    <row r="1065" spans="1:24" x14ac:dyDescent="0.25">
      <c r="A1065" t="s">
        <v>2781</v>
      </c>
      <c r="B1065">
        <v>2018</v>
      </c>
      <c r="C1065" t="s">
        <v>3249</v>
      </c>
      <c r="D1065" s="17">
        <v>43435</v>
      </c>
      <c r="E1065">
        <v>27</v>
      </c>
      <c r="F1065" t="s">
        <v>633</v>
      </c>
      <c r="G1065" t="s">
        <v>130</v>
      </c>
      <c r="I1065" t="s">
        <v>156</v>
      </c>
      <c r="Q1065">
        <v>4</v>
      </c>
      <c r="R1065" t="s">
        <v>7521</v>
      </c>
      <c r="S1065" t="s">
        <v>2782</v>
      </c>
      <c r="T1065">
        <v>7</v>
      </c>
      <c r="V1065" t="s">
        <v>5940</v>
      </c>
      <c r="W1065" t="s">
        <v>222</v>
      </c>
      <c r="X1065" t="s">
        <v>365</v>
      </c>
    </row>
    <row r="1066" spans="1:24" x14ac:dyDescent="0.25">
      <c r="A1066" t="s">
        <v>2784</v>
      </c>
      <c r="B1066">
        <v>2018</v>
      </c>
      <c r="C1066" t="s">
        <v>3249</v>
      </c>
      <c r="D1066" s="17">
        <v>43435</v>
      </c>
      <c r="E1066">
        <v>27</v>
      </c>
      <c r="F1066" t="s">
        <v>633</v>
      </c>
      <c r="G1066" t="s">
        <v>130</v>
      </c>
      <c r="I1066" t="s">
        <v>156</v>
      </c>
      <c r="Q1066">
        <v>1</v>
      </c>
      <c r="R1066" t="s">
        <v>7521</v>
      </c>
      <c r="S1066" t="s">
        <v>655</v>
      </c>
      <c r="T1066">
        <v>0</v>
      </c>
      <c r="V1066" t="s">
        <v>5940</v>
      </c>
      <c r="W1066" t="s">
        <v>365</v>
      </c>
      <c r="X1066" t="s">
        <v>365</v>
      </c>
    </row>
    <row r="1067" spans="1:24" x14ac:dyDescent="0.25">
      <c r="A1067" t="s">
        <v>2786</v>
      </c>
      <c r="B1067">
        <v>2018</v>
      </c>
      <c r="C1067" t="s">
        <v>3249</v>
      </c>
      <c r="D1067" s="17">
        <v>43435</v>
      </c>
      <c r="E1067">
        <v>27</v>
      </c>
      <c r="F1067" t="s">
        <v>633</v>
      </c>
      <c r="G1067" t="s">
        <v>130</v>
      </c>
      <c r="I1067" t="s">
        <v>156</v>
      </c>
      <c r="Q1067">
        <v>1</v>
      </c>
      <c r="R1067" t="s">
        <v>7521</v>
      </c>
      <c r="S1067" t="s">
        <v>655</v>
      </c>
      <c r="T1067">
        <v>0</v>
      </c>
      <c r="V1067" t="s">
        <v>5940</v>
      </c>
      <c r="W1067" t="s">
        <v>365</v>
      </c>
      <c r="X1067" t="s">
        <v>365</v>
      </c>
    </row>
    <row r="1068" spans="1:24" x14ac:dyDescent="0.25">
      <c r="A1068" t="s">
        <v>2788</v>
      </c>
      <c r="B1068">
        <v>2018</v>
      </c>
      <c r="C1068" t="s">
        <v>3249</v>
      </c>
      <c r="D1068" s="17">
        <v>43435</v>
      </c>
      <c r="E1068">
        <v>27</v>
      </c>
      <c r="F1068" t="s">
        <v>633</v>
      </c>
      <c r="G1068" t="s">
        <v>130</v>
      </c>
      <c r="I1068" t="s">
        <v>156</v>
      </c>
      <c r="Q1068">
        <v>2</v>
      </c>
      <c r="R1068" t="s">
        <v>7521</v>
      </c>
      <c r="S1068" t="s">
        <v>655</v>
      </c>
      <c r="T1068">
        <v>1</v>
      </c>
      <c r="V1068" t="s">
        <v>5940</v>
      </c>
      <c r="W1068" t="s">
        <v>272</v>
      </c>
      <c r="X1068" t="s">
        <v>365</v>
      </c>
    </row>
    <row r="1069" spans="1:24" x14ac:dyDescent="0.25">
      <c r="A1069" t="s">
        <v>2790</v>
      </c>
      <c r="B1069">
        <v>2018</v>
      </c>
      <c r="C1069" t="s">
        <v>3249</v>
      </c>
      <c r="D1069" s="17">
        <v>43435</v>
      </c>
      <c r="E1069">
        <v>27</v>
      </c>
      <c r="F1069" t="s">
        <v>633</v>
      </c>
      <c r="G1069" t="s">
        <v>130</v>
      </c>
      <c r="I1069" t="s">
        <v>156</v>
      </c>
      <c r="Q1069">
        <v>1</v>
      </c>
      <c r="R1069" t="s">
        <v>7521</v>
      </c>
      <c r="S1069" t="s">
        <v>655</v>
      </c>
      <c r="T1069">
        <v>0</v>
      </c>
      <c r="V1069" t="s">
        <v>5940</v>
      </c>
      <c r="W1069" t="s">
        <v>365</v>
      </c>
      <c r="X1069" t="s">
        <v>365</v>
      </c>
    </row>
    <row r="1070" spans="1:24" x14ac:dyDescent="0.25">
      <c r="A1070" t="s">
        <v>2792</v>
      </c>
      <c r="B1070">
        <v>2018</v>
      </c>
      <c r="C1070" t="s">
        <v>3249</v>
      </c>
      <c r="D1070" s="17">
        <v>43435</v>
      </c>
      <c r="E1070">
        <v>27</v>
      </c>
      <c r="F1070" t="s">
        <v>633</v>
      </c>
      <c r="G1070" t="s">
        <v>130</v>
      </c>
      <c r="I1070" t="s">
        <v>156</v>
      </c>
      <c r="Q1070">
        <v>2</v>
      </c>
      <c r="R1070" t="s">
        <v>7521</v>
      </c>
      <c r="S1070" t="s">
        <v>655</v>
      </c>
      <c r="T1070">
        <v>0</v>
      </c>
      <c r="V1070" t="s">
        <v>5940</v>
      </c>
      <c r="W1070" t="s">
        <v>365</v>
      </c>
      <c r="X1070" t="s">
        <v>365</v>
      </c>
    </row>
    <row r="1071" spans="1:24" x14ac:dyDescent="0.25">
      <c r="A1071" t="s">
        <v>2794</v>
      </c>
      <c r="B1071">
        <v>2018</v>
      </c>
      <c r="C1071" t="s">
        <v>3249</v>
      </c>
      <c r="D1071" s="17">
        <v>43435</v>
      </c>
      <c r="E1071">
        <v>27</v>
      </c>
      <c r="F1071" t="s">
        <v>633</v>
      </c>
      <c r="G1071" t="s">
        <v>130</v>
      </c>
      <c r="I1071" t="s">
        <v>156</v>
      </c>
      <c r="Q1071">
        <v>1</v>
      </c>
      <c r="R1071" t="s">
        <v>7521</v>
      </c>
      <c r="S1071" t="s">
        <v>655</v>
      </c>
      <c r="T1071">
        <v>0</v>
      </c>
      <c r="V1071" t="s">
        <v>5940</v>
      </c>
      <c r="W1071" t="s">
        <v>365</v>
      </c>
      <c r="X1071" t="s">
        <v>365</v>
      </c>
    </row>
    <row r="1072" spans="1:24" x14ac:dyDescent="0.25">
      <c r="A1072" t="s">
        <v>2796</v>
      </c>
      <c r="B1072">
        <v>2018</v>
      </c>
      <c r="C1072" t="s">
        <v>3249</v>
      </c>
      <c r="D1072" s="17">
        <v>43435</v>
      </c>
      <c r="E1072">
        <v>27</v>
      </c>
      <c r="F1072" t="s">
        <v>633</v>
      </c>
      <c r="G1072" t="s">
        <v>130</v>
      </c>
      <c r="I1072" t="s">
        <v>156</v>
      </c>
      <c r="Q1072">
        <v>1</v>
      </c>
      <c r="R1072" t="s">
        <v>7521</v>
      </c>
      <c r="S1072" t="s">
        <v>655</v>
      </c>
      <c r="T1072">
        <v>2</v>
      </c>
      <c r="V1072" t="s">
        <v>5940</v>
      </c>
      <c r="W1072" t="s">
        <v>222</v>
      </c>
      <c r="X1072" t="s">
        <v>365</v>
      </c>
    </row>
    <row r="1073" spans="1:24" x14ac:dyDescent="0.25">
      <c r="A1073" t="s">
        <v>2798</v>
      </c>
      <c r="B1073">
        <v>2018</v>
      </c>
      <c r="C1073" t="s">
        <v>3249</v>
      </c>
      <c r="D1073" s="17">
        <v>43435</v>
      </c>
      <c r="E1073">
        <v>27</v>
      </c>
      <c r="F1073" t="s">
        <v>633</v>
      </c>
      <c r="G1073" t="s">
        <v>130</v>
      </c>
      <c r="I1073" t="s">
        <v>156</v>
      </c>
      <c r="Q1073">
        <v>1</v>
      </c>
      <c r="R1073" t="s">
        <v>7521</v>
      </c>
      <c r="S1073" t="s">
        <v>655</v>
      </c>
      <c r="T1073">
        <v>4</v>
      </c>
      <c r="V1073" t="s">
        <v>5940</v>
      </c>
      <c r="W1073" t="s">
        <v>222</v>
      </c>
      <c r="X1073" t="s">
        <v>365</v>
      </c>
    </row>
    <row r="1074" spans="1:24" x14ac:dyDescent="0.25">
      <c r="A1074" t="s">
        <v>2800</v>
      </c>
      <c r="B1074">
        <v>2018</v>
      </c>
      <c r="C1074" t="s">
        <v>3249</v>
      </c>
      <c r="D1074" s="17">
        <v>43435</v>
      </c>
      <c r="E1074">
        <v>27</v>
      </c>
      <c r="F1074" t="s">
        <v>633</v>
      </c>
      <c r="G1074" t="s">
        <v>130</v>
      </c>
      <c r="I1074" t="s">
        <v>156</v>
      </c>
      <c r="Q1074">
        <v>1</v>
      </c>
      <c r="R1074" t="s">
        <v>7521</v>
      </c>
      <c r="S1074" t="s">
        <v>2801</v>
      </c>
      <c r="T1074">
        <v>0</v>
      </c>
      <c r="V1074" t="s">
        <v>5940</v>
      </c>
      <c r="W1074" t="s">
        <v>365</v>
      </c>
      <c r="X1074" t="s">
        <v>365</v>
      </c>
    </row>
    <row r="1075" spans="1:24" x14ac:dyDescent="0.25">
      <c r="A1075" t="s">
        <v>2803</v>
      </c>
      <c r="B1075">
        <v>2018</v>
      </c>
      <c r="C1075" t="s">
        <v>3249</v>
      </c>
      <c r="D1075" s="17">
        <v>43435</v>
      </c>
      <c r="E1075">
        <v>27</v>
      </c>
      <c r="F1075" t="s">
        <v>633</v>
      </c>
      <c r="G1075" t="s">
        <v>130</v>
      </c>
      <c r="I1075" t="s">
        <v>156</v>
      </c>
      <c r="Q1075">
        <v>2</v>
      </c>
      <c r="R1075" t="s">
        <v>7521</v>
      </c>
      <c r="S1075" t="s">
        <v>655</v>
      </c>
      <c r="T1075">
        <v>5</v>
      </c>
      <c r="V1075" t="s">
        <v>5940</v>
      </c>
      <c r="W1075" t="s">
        <v>222</v>
      </c>
      <c r="X1075" t="s">
        <v>365</v>
      </c>
    </row>
    <row r="1076" spans="1:24" x14ac:dyDescent="0.25">
      <c r="A1076" t="s">
        <v>2805</v>
      </c>
      <c r="B1076">
        <v>2018</v>
      </c>
      <c r="C1076" t="s">
        <v>3266</v>
      </c>
      <c r="D1076" s="17">
        <v>43405</v>
      </c>
      <c r="E1076">
        <v>28</v>
      </c>
      <c r="F1076" t="s">
        <v>633</v>
      </c>
      <c r="G1076" t="s">
        <v>130</v>
      </c>
      <c r="I1076" t="s">
        <v>156</v>
      </c>
      <c r="Q1076">
        <v>1</v>
      </c>
      <c r="R1076" t="s">
        <v>7521</v>
      </c>
      <c r="S1076" t="s">
        <v>655</v>
      </c>
      <c r="T1076">
        <v>1</v>
      </c>
      <c r="V1076" t="s">
        <v>5940</v>
      </c>
      <c r="W1076" t="s">
        <v>272</v>
      </c>
      <c r="X1076" t="s">
        <v>365</v>
      </c>
    </row>
    <row r="1077" spans="1:24" x14ac:dyDescent="0.25">
      <c r="A1077" t="s">
        <v>2807</v>
      </c>
      <c r="B1077">
        <v>2018</v>
      </c>
      <c r="C1077" t="s">
        <v>3266</v>
      </c>
      <c r="D1077" s="17">
        <v>43405</v>
      </c>
      <c r="E1077">
        <v>28</v>
      </c>
      <c r="F1077" t="s">
        <v>633</v>
      </c>
      <c r="G1077" t="s">
        <v>130</v>
      </c>
      <c r="I1077" t="s">
        <v>156</v>
      </c>
      <c r="Q1077">
        <v>1</v>
      </c>
      <c r="R1077" t="s">
        <v>7521</v>
      </c>
      <c r="S1077" t="s">
        <v>655</v>
      </c>
      <c r="T1077">
        <v>1</v>
      </c>
      <c r="V1077" t="s">
        <v>5940</v>
      </c>
      <c r="W1077" t="s">
        <v>272</v>
      </c>
      <c r="X1077" t="s">
        <v>365</v>
      </c>
    </row>
    <row r="1078" spans="1:24" x14ac:dyDescent="0.25">
      <c r="A1078">
        <v>632</v>
      </c>
      <c r="B1078">
        <v>2018</v>
      </c>
      <c r="C1078" t="s">
        <v>3266</v>
      </c>
      <c r="D1078" s="17">
        <v>43405</v>
      </c>
      <c r="E1078">
        <v>28</v>
      </c>
      <c r="F1078" t="s">
        <v>633</v>
      </c>
      <c r="G1078" t="s">
        <v>130</v>
      </c>
      <c r="I1078" t="s">
        <v>156</v>
      </c>
      <c r="Q1078">
        <v>3</v>
      </c>
      <c r="R1078" t="s">
        <v>7521</v>
      </c>
      <c r="S1078" t="s">
        <v>655</v>
      </c>
      <c r="T1078">
        <v>4</v>
      </c>
      <c r="U1078" t="s">
        <v>1702</v>
      </c>
      <c r="V1078" t="s">
        <v>5940</v>
      </c>
      <c r="W1078" t="s">
        <v>222</v>
      </c>
      <c r="X1078" t="s">
        <v>365</v>
      </c>
    </row>
    <row r="1079" spans="1:24" x14ac:dyDescent="0.25">
      <c r="A1079" t="s">
        <v>2811</v>
      </c>
      <c r="B1079">
        <v>2018</v>
      </c>
      <c r="C1079" t="s">
        <v>3266</v>
      </c>
      <c r="D1079" s="17">
        <v>43405</v>
      </c>
      <c r="E1079">
        <v>28</v>
      </c>
      <c r="F1079" t="s">
        <v>633</v>
      </c>
      <c r="G1079" t="s">
        <v>130</v>
      </c>
      <c r="I1079" t="s">
        <v>156</v>
      </c>
      <c r="Q1079">
        <v>1</v>
      </c>
      <c r="R1079" t="s">
        <v>7521</v>
      </c>
      <c r="S1079" t="s">
        <v>2393</v>
      </c>
      <c r="T1079">
        <v>1</v>
      </c>
      <c r="V1079" t="s">
        <v>5940</v>
      </c>
      <c r="W1079" t="s">
        <v>272</v>
      </c>
      <c r="X1079" t="s">
        <v>365</v>
      </c>
    </row>
    <row r="1080" spans="1:24" x14ac:dyDescent="0.25">
      <c r="A1080" t="s">
        <v>2813</v>
      </c>
      <c r="B1080">
        <v>2018</v>
      </c>
      <c r="C1080" t="s">
        <v>3266</v>
      </c>
      <c r="D1080" s="17">
        <v>43405</v>
      </c>
      <c r="E1080">
        <v>28</v>
      </c>
      <c r="F1080" t="s">
        <v>633</v>
      </c>
      <c r="G1080" t="s">
        <v>130</v>
      </c>
      <c r="I1080" t="s">
        <v>156</v>
      </c>
      <c r="Q1080">
        <v>1</v>
      </c>
      <c r="R1080" t="s">
        <v>7521</v>
      </c>
      <c r="S1080" t="s">
        <v>655</v>
      </c>
      <c r="T1080">
        <v>0</v>
      </c>
      <c r="V1080" t="s">
        <v>5940</v>
      </c>
      <c r="W1080" t="s">
        <v>365</v>
      </c>
      <c r="X1080" t="s">
        <v>365</v>
      </c>
    </row>
    <row r="1081" spans="1:24" x14ac:dyDescent="0.25">
      <c r="A1081" t="s">
        <v>2815</v>
      </c>
      <c r="B1081">
        <v>2018</v>
      </c>
      <c r="C1081" t="s">
        <v>3266</v>
      </c>
      <c r="D1081" s="17">
        <v>43405</v>
      </c>
      <c r="E1081">
        <v>28</v>
      </c>
      <c r="F1081" t="s">
        <v>633</v>
      </c>
      <c r="G1081" t="s">
        <v>130</v>
      </c>
      <c r="I1081" t="s">
        <v>156</v>
      </c>
      <c r="Q1081">
        <v>1</v>
      </c>
      <c r="R1081" t="s">
        <v>7521</v>
      </c>
      <c r="S1081" t="s">
        <v>655</v>
      </c>
      <c r="T1081">
        <v>0</v>
      </c>
      <c r="V1081" t="s">
        <v>5940</v>
      </c>
      <c r="W1081" t="s">
        <v>365</v>
      </c>
      <c r="X1081" t="s">
        <v>365</v>
      </c>
    </row>
    <row r="1082" spans="1:24" x14ac:dyDescent="0.25">
      <c r="A1082" t="s">
        <v>2817</v>
      </c>
      <c r="B1082">
        <v>2018</v>
      </c>
      <c r="C1082" t="s">
        <v>3266</v>
      </c>
      <c r="D1082" s="17">
        <v>43405</v>
      </c>
      <c r="E1082">
        <v>28</v>
      </c>
      <c r="F1082" t="s">
        <v>633</v>
      </c>
      <c r="G1082" t="s">
        <v>130</v>
      </c>
      <c r="I1082" t="s">
        <v>156</v>
      </c>
      <c r="Q1082">
        <v>1</v>
      </c>
      <c r="R1082" t="s">
        <v>7521</v>
      </c>
      <c r="S1082" t="s">
        <v>655</v>
      </c>
      <c r="T1082">
        <v>0</v>
      </c>
      <c r="V1082" t="s">
        <v>5940</v>
      </c>
      <c r="W1082" t="s">
        <v>365</v>
      </c>
      <c r="X1082" t="s">
        <v>365</v>
      </c>
    </row>
    <row r="1083" spans="1:24" x14ac:dyDescent="0.25">
      <c r="A1083" t="s">
        <v>2819</v>
      </c>
      <c r="B1083">
        <v>2018</v>
      </c>
      <c r="C1083" t="s">
        <v>3266</v>
      </c>
      <c r="D1083" s="17">
        <v>43405</v>
      </c>
      <c r="E1083">
        <v>28</v>
      </c>
      <c r="F1083" t="s">
        <v>633</v>
      </c>
      <c r="G1083" t="s">
        <v>130</v>
      </c>
      <c r="I1083" t="s">
        <v>156</v>
      </c>
      <c r="Q1083">
        <v>1</v>
      </c>
      <c r="R1083" t="s">
        <v>7521</v>
      </c>
      <c r="S1083" t="s">
        <v>655</v>
      </c>
      <c r="T1083">
        <v>0</v>
      </c>
      <c r="V1083" t="s">
        <v>5940</v>
      </c>
      <c r="W1083" t="s">
        <v>365</v>
      </c>
      <c r="X1083" t="s">
        <v>365</v>
      </c>
    </row>
    <row r="1084" spans="1:24" x14ac:dyDescent="0.25">
      <c r="A1084" t="s">
        <v>2821</v>
      </c>
      <c r="B1084">
        <v>2018</v>
      </c>
      <c r="C1084" t="s">
        <v>3266</v>
      </c>
      <c r="D1084" s="17">
        <v>43405</v>
      </c>
      <c r="E1084">
        <v>28</v>
      </c>
      <c r="F1084" t="s">
        <v>633</v>
      </c>
      <c r="G1084" t="s">
        <v>130</v>
      </c>
      <c r="I1084" t="s">
        <v>156</v>
      </c>
      <c r="Q1084">
        <v>1</v>
      </c>
      <c r="R1084" t="s">
        <v>7521</v>
      </c>
      <c r="S1084" t="s">
        <v>655</v>
      </c>
      <c r="T1084">
        <v>0</v>
      </c>
      <c r="V1084" t="s">
        <v>5940</v>
      </c>
      <c r="W1084" t="s">
        <v>365</v>
      </c>
      <c r="X1084" t="s">
        <v>365</v>
      </c>
    </row>
    <row r="1085" spans="1:24" x14ac:dyDescent="0.25">
      <c r="A1085" t="s">
        <v>2823</v>
      </c>
      <c r="B1085">
        <v>2018</v>
      </c>
      <c r="C1085" t="s">
        <v>3266</v>
      </c>
      <c r="D1085" s="17">
        <v>43405</v>
      </c>
      <c r="E1085">
        <v>28</v>
      </c>
      <c r="F1085" t="s">
        <v>633</v>
      </c>
      <c r="G1085" t="s">
        <v>130</v>
      </c>
      <c r="I1085" t="s">
        <v>156</v>
      </c>
      <c r="Q1085">
        <v>1</v>
      </c>
      <c r="R1085" t="s">
        <v>7521</v>
      </c>
      <c r="S1085" t="s">
        <v>2824</v>
      </c>
      <c r="T1085">
        <v>0</v>
      </c>
      <c r="V1085" t="s">
        <v>5940</v>
      </c>
      <c r="W1085" t="s">
        <v>365</v>
      </c>
      <c r="X1085" t="s">
        <v>365</v>
      </c>
    </row>
    <row r="1086" spans="1:24" x14ac:dyDescent="0.25">
      <c r="A1086" t="s">
        <v>2826</v>
      </c>
      <c r="B1086">
        <v>2018</v>
      </c>
      <c r="C1086" t="s">
        <v>3266</v>
      </c>
      <c r="D1086" s="17">
        <v>43405</v>
      </c>
      <c r="E1086">
        <v>28</v>
      </c>
      <c r="F1086" t="s">
        <v>633</v>
      </c>
      <c r="G1086" t="s">
        <v>130</v>
      </c>
      <c r="I1086" t="s">
        <v>156</v>
      </c>
      <c r="Q1086">
        <v>1</v>
      </c>
      <c r="R1086" t="s">
        <v>7521</v>
      </c>
      <c r="S1086" t="s">
        <v>655</v>
      </c>
      <c r="T1086">
        <v>1</v>
      </c>
      <c r="V1086" t="s">
        <v>5940</v>
      </c>
      <c r="W1086" t="s">
        <v>272</v>
      </c>
      <c r="X1086" t="s">
        <v>365</v>
      </c>
    </row>
    <row r="1087" spans="1:24" x14ac:dyDescent="0.25">
      <c r="A1087" t="s">
        <v>2828</v>
      </c>
      <c r="B1087">
        <v>2018</v>
      </c>
      <c r="C1087" t="s">
        <v>3266</v>
      </c>
      <c r="D1087" s="17">
        <v>43405</v>
      </c>
      <c r="E1087">
        <v>28</v>
      </c>
      <c r="F1087" t="s">
        <v>633</v>
      </c>
      <c r="G1087" t="s">
        <v>130</v>
      </c>
      <c r="I1087" t="s">
        <v>156</v>
      </c>
      <c r="Q1087">
        <v>3</v>
      </c>
      <c r="R1087" t="s">
        <v>7521</v>
      </c>
      <c r="S1087" t="s">
        <v>2740</v>
      </c>
      <c r="T1087">
        <v>3</v>
      </c>
      <c r="V1087" t="s">
        <v>5940</v>
      </c>
      <c r="W1087" t="s">
        <v>222</v>
      </c>
      <c r="X1087" t="s">
        <v>365</v>
      </c>
    </row>
    <row r="1088" spans="1:24" x14ac:dyDescent="0.25">
      <c r="A1088" t="s">
        <v>2830</v>
      </c>
      <c r="B1088">
        <v>2018</v>
      </c>
      <c r="C1088" t="s">
        <v>3266</v>
      </c>
      <c r="D1088" s="17">
        <v>43405</v>
      </c>
      <c r="E1088">
        <v>28</v>
      </c>
      <c r="F1088" t="s">
        <v>633</v>
      </c>
      <c r="G1088" t="s">
        <v>130</v>
      </c>
      <c r="I1088" t="s">
        <v>156</v>
      </c>
      <c r="Q1088">
        <v>1</v>
      </c>
      <c r="R1088" t="s">
        <v>7521</v>
      </c>
      <c r="S1088" t="s">
        <v>1203</v>
      </c>
      <c r="T1088">
        <v>2</v>
      </c>
      <c r="V1088" t="s">
        <v>5940</v>
      </c>
      <c r="W1088" t="s">
        <v>222</v>
      </c>
      <c r="X1088" t="s">
        <v>365</v>
      </c>
    </row>
    <row r="1089" spans="1:25" x14ac:dyDescent="0.25">
      <c r="A1089" t="s">
        <v>2832</v>
      </c>
      <c r="B1089">
        <v>2018</v>
      </c>
      <c r="C1089" t="s">
        <v>3266</v>
      </c>
      <c r="D1089" s="17">
        <v>43405</v>
      </c>
      <c r="E1089">
        <v>28</v>
      </c>
      <c r="F1089" t="s">
        <v>633</v>
      </c>
      <c r="G1089" t="s">
        <v>130</v>
      </c>
      <c r="I1089" t="s">
        <v>156</v>
      </c>
      <c r="Q1089">
        <v>1</v>
      </c>
      <c r="R1089" t="s">
        <v>7521</v>
      </c>
      <c r="S1089" t="s">
        <v>655</v>
      </c>
      <c r="T1089">
        <v>0</v>
      </c>
      <c r="V1089" t="s">
        <v>5940</v>
      </c>
      <c r="W1089" t="s">
        <v>365</v>
      </c>
      <c r="X1089" t="s">
        <v>365</v>
      </c>
    </row>
    <row r="1090" spans="1:25" x14ac:dyDescent="0.25">
      <c r="A1090" t="s">
        <v>2834</v>
      </c>
      <c r="B1090">
        <v>2018</v>
      </c>
      <c r="C1090" t="s">
        <v>3266</v>
      </c>
      <c r="D1090" s="17">
        <v>43405</v>
      </c>
      <c r="E1090">
        <v>28</v>
      </c>
      <c r="F1090" t="s">
        <v>633</v>
      </c>
      <c r="G1090" t="s">
        <v>130</v>
      </c>
      <c r="I1090" t="s">
        <v>156</v>
      </c>
      <c r="Q1090">
        <v>1</v>
      </c>
      <c r="R1090" t="s">
        <v>7521</v>
      </c>
      <c r="S1090" t="s">
        <v>2835</v>
      </c>
      <c r="T1090">
        <v>0</v>
      </c>
      <c r="V1090" t="s">
        <v>5940</v>
      </c>
      <c r="W1090" t="s">
        <v>365</v>
      </c>
      <c r="X1090" t="s">
        <v>365</v>
      </c>
    </row>
    <row r="1091" spans="1:25" x14ac:dyDescent="0.25">
      <c r="A1091" t="s">
        <v>2837</v>
      </c>
      <c r="B1091">
        <v>2018</v>
      </c>
      <c r="C1091" t="s">
        <v>3266</v>
      </c>
      <c r="D1091" s="17">
        <v>43405</v>
      </c>
      <c r="E1091">
        <v>28</v>
      </c>
      <c r="F1091" t="s">
        <v>633</v>
      </c>
      <c r="G1091" t="s">
        <v>130</v>
      </c>
      <c r="I1091" t="s">
        <v>156</v>
      </c>
      <c r="Q1091">
        <v>1</v>
      </c>
      <c r="R1091" t="s">
        <v>7521</v>
      </c>
      <c r="S1091" t="s">
        <v>655</v>
      </c>
      <c r="T1091">
        <v>0</v>
      </c>
      <c r="V1091" t="s">
        <v>5940</v>
      </c>
      <c r="W1091" t="s">
        <v>365</v>
      </c>
      <c r="X1091" t="s">
        <v>365</v>
      </c>
    </row>
    <row r="1092" spans="1:25" x14ac:dyDescent="0.25">
      <c r="A1092" t="s">
        <v>2839</v>
      </c>
      <c r="B1092">
        <v>2018</v>
      </c>
      <c r="C1092" t="s">
        <v>3266</v>
      </c>
      <c r="D1092" s="17">
        <v>43405</v>
      </c>
      <c r="E1092">
        <v>28</v>
      </c>
      <c r="F1092" t="s">
        <v>633</v>
      </c>
      <c r="G1092" t="s">
        <v>130</v>
      </c>
      <c r="I1092" t="s">
        <v>156</v>
      </c>
      <c r="Q1092">
        <v>1</v>
      </c>
      <c r="R1092" t="s">
        <v>7521</v>
      </c>
      <c r="S1092" t="s">
        <v>2840</v>
      </c>
      <c r="T1092">
        <v>5</v>
      </c>
      <c r="V1092" t="s">
        <v>5940</v>
      </c>
      <c r="W1092" t="s">
        <v>222</v>
      </c>
      <c r="X1092" t="s">
        <v>365</v>
      </c>
    </row>
    <row r="1093" spans="1:25" x14ac:dyDescent="0.25">
      <c r="A1093" t="s">
        <v>2842</v>
      </c>
      <c r="B1093">
        <v>2018</v>
      </c>
      <c r="C1093" t="s">
        <v>3266</v>
      </c>
      <c r="D1093" s="17">
        <v>43405</v>
      </c>
      <c r="E1093">
        <v>28</v>
      </c>
      <c r="F1093" t="s">
        <v>633</v>
      </c>
      <c r="G1093" t="s">
        <v>130</v>
      </c>
      <c r="I1093" t="s">
        <v>156</v>
      </c>
      <c r="Q1093">
        <v>1</v>
      </c>
      <c r="R1093" t="s">
        <v>7521</v>
      </c>
      <c r="S1093" t="s">
        <v>655</v>
      </c>
      <c r="T1093">
        <v>0</v>
      </c>
      <c r="V1093" t="s">
        <v>5940</v>
      </c>
      <c r="W1093" t="s">
        <v>365</v>
      </c>
      <c r="X1093" t="s">
        <v>365</v>
      </c>
    </row>
    <row r="1094" spans="1:25" x14ac:dyDescent="0.25">
      <c r="A1094" t="s">
        <v>2844</v>
      </c>
      <c r="B1094">
        <v>2018</v>
      </c>
      <c r="C1094" t="s">
        <v>3266</v>
      </c>
      <c r="D1094" s="17">
        <v>43405</v>
      </c>
      <c r="E1094">
        <v>28</v>
      </c>
      <c r="F1094" t="s">
        <v>633</v>
      </c>
      <c r="G1094" t="s">
        <v>130</v>
      </c>
      <c r="I1094" t="s">
        <v>156</v>
      </c>
      <c r="Q1094">
        <v>1</v>
      </c>
      <c r="R1094" t="s">
        <v>7521</v>
      </c>
      <c r="S1094" t="s">
        <v>655</v>
      </c>
      <c r="T1094">
        <v>0</v>
      </c>
      <c r="V1094" t="s">
        <v>5940</v>
      </c>
      <c r="W1094" t="s">
        <v>365</v>
      </c>
      <c r="X1094" t="s">
        <v>365</v>
      </c>
    </row>
    <row r="1095" spans="1:25" x14ac:dyDescent="0.25">
      <c r="A1095" t="s">
        <v>2846</v>
      </c>
      <c r="B1095">
        <v>2018</v>
      </c>
      <c r="C1095" t="s">
        <v>3266</v>
      </c>
      <c r="D1095" s="17">
        <v>43405</v>
      </c>
      <c r="E1095">
        <v>28</v>
      </c>
      <c r="F1095" t="s">
        <v>633</v>
      </c>
      <c r="G1095" t="s">
        <v>130</v>
      </c>
      <c r="I1095" t="s">
        <v>156</v>
      </c>
      <c r="Q1095">
        <v>1</v>
      </c>
      <c r="R1095" t="s">
        <v>7521</v>
      </c>
      <c r="S1095" t="s">
        <v>655</v>
      </c>
      <c r="T1095">
        <v>0</v>
      </c>
      <c r="V1095" t="s">
        <v>5940</v>
      </c>
      <c r="W1095" t="s">
        <v>365</v>
      </c>
      <c r="X1095" t="s">
        <v>365</v>
      </c>
    </row>
    <row r="1096" spans="1:25" x14ac:dyDescent="0.25">
      <c r="A1096" t="s">
        <v>2848</v>
      </c>
      <c r="B1096">
        <v>2018</v>
      </c>
      <c r="C1096" t="s">
        <v>3266</v>
      </c>
      <c r="D1096" s="17">
        <v>43405</v>
      </c>
      <c r="E1096">
        <v>28</v>
      </c>
      <c r="F1096" t="s">
        <v>633</v>
      </c>
      <c r="G1096" t="s">
        <v>130</v>
      </c>
      <c r="I1096" t="s">
        <v>156</v>
      </c>
      <c r="J1096" t="s">
        <v>7535</v>
      </c>
      <c r="K1096" t="s">
        <v>7678</v>
      </c>
      <c r="L1096" t="s">
        <v>7685</v>
      </c>
      <c r="M1096" t="s">
        <v>7688</v>
      </c>
      <c r="N1096" t="s">
        <v>7595</v>
      </c>
      <c r="O1096" t="s">
        <v>8014</v>
      </c>
      <c r="Q1096">
        <v>6</v>
      </c>
      <c r="R1096" t="s">
        <v>7516</v>
      </c>
      <c r="S1096" t="s">
        <v>655</v>
      </c>
      <c r="T1096">
        <v>23</v>
      </c>
      <c r="V1096" t="s">
        <v>5940</v>
      </c>
      <c r="W1096" t="s">
        <v>7384</v>
      </c>
      <c r="X1096" t="s">
        <v>365</v>
      </c>
      <c r="Y1096">
        <v>26</v>
      </c>
    </row>
    <row r="1097" spans="1:25" x14ac:dyDescent="0.25">
      <c r="A1097" t="s">
        <v>2850</v>
      </c>
      <c r="B1097">
        <v>2018</v>
      </c>
      <c r="C1097" t="s">
        <v>3266</v>
      </c>
      <c r="D1097" s="17">
        <v>43405</v>
      </c>
      <c r="E1097">
        <v>28</v>
      </c>
      <c r="F1097" t="s">
        <v>633</v>
      </c>
      <c r="G1097" t="s">
        <v>130</v>
      </c>
      <c r="I1097" t="s">
        <v>156</v>
      </c>
      <c r="Q1097">
        <v>1</v>
      </c>
      <c r="R1097" t="s">
        <v>7521</v>
      </c>
      <c r="S1097" t="s">
        <v>655</v>
      </c>
      <c r="T1097">
        <v>1</v>
      </c>
      <c r="V1097" t="s">
        <v>5940</v>
      </c>
      <c r="W1097" t="s">
        <v>272</v>
      </c>
      <c r="X1097" t="s">
        <v>365</v>
      </c>
    </row>
    <row r="1098" spans="1:25" x14ac:dyDescent="0.25">
      <c r="A1098" t="s">
        <v>2852</v>
      </c>
      <c r="B1098">
        <v>2018</v>
      </c>
      <c r="C1098" t="s">
        <v>3266</v>
      </c>
      <c r="D1098" s="17">
        <v>43405</v>
      </c>
      <c r="E1098">
        <v>28</v>
      </c>
      <c r="F1098" t="s">
        <v>633</v>
      </c>
      <c r="G1098" t="s">
        <v>130</v>
      </c>
      <c r="I1098" t="s">
        <v>156</v>
      </c>
      <c r="Q1098">
        <v>1</v>
      </c>
      <c r="R1098" t="s">
        <v>7521</v>
      </c>
      <c r="S1098" t="s">
        <v>655</v>
      </c>
      <c r="T1098">
        <v>2</v>
      </c>
      <c r="V1098" t="s">
        <v>5940</v>
      </c>
      <c r="W1098" t="s">
        <v>222</v>
      </c>
      <c r="X1098" t="s">
        <v>365</v>
      </c>
    </row>
    <row r="1099" spans="1:25" x14ac:dyDescent="0.25">
      <c r="A1099" t="s">
        <v>2854</v>
      </c>
      <c r="B1099">
        <v>2018</v>
      </c>
      <c r="C1099" t="s">
        <v>3266</v>
      </c>
      <c r="D1099" s="17">
        <v>43405</v>
      </c>
      <c r="E1099">
        <v>28</v>
      </c>
      <c r="F1099" t="s">
        <v>633</v>
      </c>
      <c r="G1099" t="s">
        <v>130</v>
      </c>
      <c r="I1099" t="s">
        <v>156</v>
      </c>
      <c r="Q1099">
        <v>2</v>
      </c>
      <c r="R1099" t="s">
        <v>7521</v>
      </c>
      <c r="S1099" t="s">
        <v>655</v>
      </c>
      <c r="T1099">
        <v>0</v>
      </c>
      <c r="V1099" t="s">
        <v>5940</v>
      </c>
      <c r="W1099" t="s">
        <v>365</v>
      </c>
      <c r="X1099" t="s">
        <v>365</v>
      </c>
    </row>
    <row r="1100" spans="1:25" x14ac:dyDescent="0.25">
      <c r="A1100" t="s">
        <v>2856</v>
      </c>
      <c r="B1100">
        <v>2018</v>
      </c>
      <c r="C1100" t="s">
        <v>3266</v>
      </c>
      <c r="D1100" s="17">
        <v>43405</v>
      </c>
      <c r="E1100">
        <v>28</v>
      </c>
      <c r="F1100" t="s">
        <v>633</v>
      </c>
      <c r="G1100" t="s">
        <v>130</v>
      </c>
      <c r="I1100" t="s">
        <v>156</v>
      </c>
      <c r="Q1100">
        <v>1</v>
      </c>
      <c r="R1100" t="s">
        <v>7521</v>
      </c>
      <c r="S1100" t="s">
        <v>655</v>
      </c>
      <c r="T1100">
        <v>1</v>
      </c>
      <c r="V1100" t="s">
        <v>5940</v>
      </c>
      <c r="W1100" t="s">
        <v>272</v>
      </c>
      <c r="X1100" t="s">
        <v>365</v>
      </c>
    </row>
    <row r="1101" spans="1:25" x14ac:dyDescent="0.25">
      <c r="A1101" t="s">
        <v>2858</v>
      </c>
      <c r="B1101">
        <v>2018</v>
      </c>
      <c r="C1101" t="s">
        <v>3266</v>
      </c>
      <c r="D1101" s="17">
        <v>43405</v>
      </c>
      <c r="E1101">
        <v>28</v>
      </c>
      <c r="F1101" t="s">
        <v>633</v>
      </c>
      <c r="G1101" t="s">
        <v>130</v>
      </c>
      <c r="I1101" t="s">
        <v>156</v>
      </c>
      <c r="Q1101">
        <v>1</v>
      </c>
      <c r="R1101" t="s">
        <v>7521</v>
      </c>
      <c r="S1101" t="s">
        <v>655</v>
      </c>
      <c r="T1101">
        <v>1</v>
      </c>
      <c r="V1101" t="s">
        <v>5940</v>
      </c>
      <c r="W1101" t="s">
        <v>272</v>
      </c>
      <c r="X1101" t="s">
        <v>365</v>
      </c>
    </row>
    <row r="1102" spans="1:25" x14ac:dyDescent="0.25">
      <c r="A1102" t="s">
        <v>2860</v>
      </c>
      <c r="B1102">
        <v>2018</v>
      </c>
      <c r="C1102" t="s">
        <v>3266</v>
      </c>
      <c r="D1102" s="17">
        <v>43405</v>
      </c>
      <c r="E1102">
        <v>28</v>
      </c>
      <c r="F1102" t="s">
        <v>633</v>
      </c>
      <c r="G1102" t="s">
        <v>130</v>
      </c>
      <c r="I1102" t="s">
        <v>156</v>
      </c>
      <c r="Q1102">
        <v>1</v>
      </c>
      <c r="R1102" t="s">
        <v>7521</v>
      </c>
      <c r="S1102" t="s">
        <v>655</v>
      </c>
      <c r="T1102">
        <v>0</v>
      </c>
      <c r="V1102" t="s">
        <v>5940</v>
      </c>
      <c r="W1102" t="s">
        <v>365</v>
      </c>
      <c r="X1102" t="s">
        <v>365</v>
      </c>
    </row>
    <row r="1103" spans="1:25" x14ac:dyDescent="0.25">
      <c r="A1103" t="s">
        <v>2864</v>
      </c>
      <c r="B1103">
        <v>2018</v>
      </c>
      <c r="C1103" t="s">
        <v>3266</v>
      </c>
      <c r="D1103" s="17">
        <v>43405</v>
      </c>
      <c r="E1103">
        <v>28</v>
      </c>
      <c r="F1103" t="s">
        <v>633</v>
      </c>
      <c r="G1103" t="s">
        <v>130</v>
      </c>
      <c r="I1103" t="s">
        <v>156</v>
      </c>
      <c r="Q1103">
        <v>1</v>
      </c>
      <c r="R1103" t="s">
        <v>7521</v>
      </c>
      <c r="S1103" t="s">
        <v>655</v>
      </c>
      <c r="T1103">
        <v>0</v>
      </c>
      <c r="V1103" t="s">
        <v>5940</v>
      </c>
      <c r="W1103" t="s">
        <v>365</v>
      </c>
      <c r="X1103" t="s">
        <v>365</v>
      </c>
    </row>
    <row r="1104" spans="1:25" x14ac:dyDescent="0.25">
      <c r="A1104" t="s">
        <v>2866</v>
      </c>
      <c r="B1104">
        <v>2018</v>
      </c>
      <c r="C1104" t="s">
        <v>3266</v>
      </c>
      <c r="D1104" s="17">
        <v>43405</v>
      </c>
      <c r="E1104">
        <v>28</v>
      </c>
      <c r="F1104" t="s">
        <v>633</v>
      </c>
      <c r="G1104" t="s">
        <v>130</v>
      </c>
      <c r="I1104" t="s">
        <v>156</v>
      </c>
      <c r="Q1104">
        <v>2</v>
      </c>
      <c r="R1104" t="s">
        <v>7521</v>
      </c>
      <c r="S1104" t="s">
        <v>668</v>
      </c>
      <c r="T1104">
        <v>2</v>
      </c>
      <c r="V1104" t="s">
        <v>5940</v>
      </c>
      <c r="W1104" t="s">
        <v>222</v>
      </c>
      <c r="X1104" t="s">
        <v>365</v>
      </c>
    </row>
    <row r="1105" spans="1:25" x14ac:dyDescent="0.25">
      <c r="A1105" t="s">
        <v>2868</v>
      </c>
      <c r="B1105">
        <v>2018</v>
      </c>
      <c r="C1105" t="s">
        <v>3266</v>
      </c>
      <c r="D1105" s="17">
        <v>43405</v>
      </c>
      <c r="E1105">
        <v>28</v>
      </c>
      <c r="F1105" t="s">
        <v>633</v>
      </c>
      <c r="G1105" t="s">
        <v>130</v>
      </c>
      <c r="I1105" t="s">
        <v>156</v>
      </c>
      <c r="J1105" t="s">
        <v>7535</v>
      </c>
      <c r="K1105" t="s">
        <v>7678</v>
      </c>
      <c r="L1105" t="s">
        <v>7685</v>
      </c>
      <c r="M1105" t="s">
        <v>7688</v>
      </c>
      <c r="N1105" t="s">
        <v>7559</v>
      </c>
      <c r="O1105" t="s">
        <v>8014</v>
      </c>
      <c r="P1105" t="s">
        <v>7695</v>
      </c>
      <c r="Q1105">
        <v>3</v>
      </c>
      <c r="R1105" t="s">
        <v>7521</v>
      </c>
      <c r="S1105" t="s">
        <v>6043</v>
      </c>
      <c r="T1105">
        <v>18</v>
      </c>
      <c r="V1105" t="s">
        <v>5940</v>
      </c>
      <c r="W1105" t="s">
        <v>7384</v>
      </c>
      <c r="X1105" t="s">
        <v>365</v>
      </c>
      <c r="Y1105">
        <v>20</v>
      </c>
    </row>
    <row r="1106" spans="1:25" x14ac:dyDescent="0.25">
      <c r="A1106" t="s">
        <v>2870</v>
      </c>
      <c r="B1106">
        <v>2018</v>
      </c>
      <c r="C1106" t="s">
        <v>3266</v>
      </c>
      <c r="D1106" s="17">
        <v>43405</v>
      </c>
      <c r="E1106">
        <v>28</v>
      </c>
      <c r="F1106" t="s">
        <v>633</v>
      </c>
      <c r="G1106" t="s">
        <v>130</v>
      </c>
      <c r="I1106" t="s">
        <v>156</v>
      </c>
      <c r="Q1106">
        <v>1</v>
      </c>
      <c r="R1106" t="s">
        <v>7521</v>
      </c>
      <c r="S1106" t="s">
        <v>6045</v>
      </c>
      <c r="T1106">
        <v>2</v>
      </c>
      <c r="V1106" t="s">
        <v>5940</v>
      </c>
      <c r="W1106" t="s">
        <v>222</v>
      </c>
      <c r="X1106" t="s">
        <v>365</v>
      </c>
    </row>
    <row r="1107" spans="1:25" x14ac:dyDescent="0.25">
      <c r="A1107" t="s">
        <v>2872</v>
      </c>
      <c r="B1107">
        <v>2018</v>
      </c>
      <c r="C1107" t="s">
        <v>3266</v>
      </c>
      <c r="D1107" s="17">
        <v>43405</v>
      </c>
      <c r="E1107">
        <v>28</v>
      </c>
      <c r="F1107" t="s">
        <v>633</v>
      </c>
      <c r="G1107" t="s">
        <v>130</v>
      </c>
      <c r="I1107" t="s">
        <v>156</v>
      </c>
      <c r="Q1107">
        <v>6</v>
      </c>
      <c r="R1107" t="s">
        <v>7516</v>
      </c>
      <c r="S1107" t="s">
        <v>655</v>
      </c>
      <c r="T1107">
        <v>10</v>
      </c>
      <c r="V1107" t="s">
        <v>5940</v>
      </c>
      <c r="W1107" t="s">
        <v>222</v>
      </c>
      <c r="X1107" t="s">
        <v>365</v>
      </c>
    </row>
    <row r="1108" spans="1:25" x14ac:dyDescent="0.25">
      <c r="A1108" t="s">
        <v>2874</v>
      </c>
      <c r="B1108">
        <v>2018</v>
      </c>
      <c r="C1108" t="s">
        <v>3266</v>
      </c>
      <c r="D1108" s="17">
        <v>43405</v>
      </c>
      <c r="E1108">
        <v>28</v>
      </c>
      <c r="F1108" t="s">
        <v>633</v>
      </c>
      <c r="G1108" t="s">
        <v>130</v>
      </c>
      <c r="I1108" t="s">
        <v>156</v>
      </c>
      <c r="Q1108">
        <v>1</v>
      </c>
      <c r="R1108" t="s">
        <v>7521</v>
      </c>
      <c r="S1108" t="s">
        <v>655</v>
      </c>
      <c r="T1108">
        <v>5</v>
      </c>
      <c r="V1108" t="s">
        <v>5940</v>
      </c>
      <c r="W1108" t="s">
        <v>222</v>
      </c>
      <c r="X1108" t="s">
        <v>365</v>
      </c>
    </row>
    <row r="1109" spans="1:25" x14ac:dyDescent="0.25">
      <c r="A1109" t="s">
        <v>2876</v>
      </c>
      <c r="B1109">
        <v>2018</v>
      </c>
      <c r="C1109" t="s">
        <v>3266</v>
      </c>
      <c r="D1109" s="17">
        <v>43405</v>
      </c>
      <c r="E1109">
        <v>28</v>
      </c>
      <c r="F1109" t="s">
        <v>633</v>
      </c>
      <c r="G1109" t="s">
        <v>130</v>
      </c>
      <c r="I1109" t="s">
        <v>156</v>
      </c>
      <c r="J1109" t="s">
        <v>7535</v>
      </c>
      <c r="K1109" t="s">
        <v>7678</v>
      </c>
      <c r="L1109" t="s">
        <v>7685</v>
      </c>
      <c r="M1109" t="s">
        <v>7688</v>
      </c>
      <c r="N1109" t="s">
        <v>7582</v>
      </c>
      <c r="O1109" t="s">
        <v>8014</v>
      </c>
      <c r="Q1109">
        <v>10</v>
      </c>
      <c r="R1109" t="s">
        <v>7516</v>
      </c>
      <c r="S1109" t="s">
        <v>2877</v>
      </c>
      <c r="T1109">
        <v>17</v>
      </c>
      <c r="V1109" t="s">
        <v>5940</v>
      </c>
      <c r="W1109" t="s">
        <v>7384</v>
      </c>
      <c r="X1109" t="s">
        <v>365</v>
      </c>
      <c r="Y1109">
        <v>21</v>
      </c>
    </row>
    <row r="1110" spans="1:25" x14ac:dyDescent="0.25">
      <c r="A1110" t="s">
        <v>2879</v>
      </c>
      <c r="B1110">
        <v>2018</v>
      </c>
      <c r="C1110" t="s">
        <v>3266</v>
      </c>
      <c r="D1110" s="17">
        <v>43405</v>
      </c>
      <c r="E1110">
        <v>28</v>
      </c>
      <c r="F1110" t="s">
        <v>633</v>
      </c>
      <c r="G1110" t="s">
        <v>130</v>
      </c>
      <c r="I1110" t="s">
        <v>156</v>
      </c>
      <c r="Q1110">
        <v>1</v>
      </c>
      <c r="R1110" t="s">
        <v>7521</v>
      </c>
      <c r="S1110" t="s">
        <v>655</v>
      </c>
      <c r="T1110">
        <v>0</v>
      </c>
      <c r="V1110" t="s">
        <v>5940</v>
      </c>
      <c r="W1110" t="s">
        <v>365</v>
      </c>
      <c r="X1110" t="s">
        <v>365</v>
      </c>
    </row>
    <row r="1111" spans="1:25" x14ac:dyDescent="0.25">
      <c r="A1111" t="s">
        <v>2881</v>
      </c>
      <c r="B1111">
        <v>2018</v>
      </c>
      <c r="C1111" t="s">
        <v>3266</v>
      </c>
      <c r="D1111" s="17">
        <v>43405</v>
      </c>
      <c r="E1111">
        <v>28</v>
      </c>
      <c r="F1111" t="s">
        <v>633</v>
      </c>
      <c r="G1111" t="s">
        <v>130</v>
      </c>
      <c r="I1111" t="s">
        <v>156</v>
      </c>
      <c r="Q1111">
        <v>2</v>
      </c>
      <c r="R1111" t="s">
        <v>7521</v>
      </c>
      <c r="S1111" t="s">
        <v>655</v>
      </c>
      <c r="T1111">
        <v>2</v>
      </c>
      <c r="V1111" t="s">
        <v>5940</v>
      </c>
      <c r="W1111" t="s">
        <v>222</v>
      </c>
      <c r="X1111" t="s">
        <v>365</v>
      </c>
    </row>
    <row r="1112" spans="1:25" x14ac:dyDescent="0.25">
      <c r="A1112" t="s">
        <v>2883</v>
      </c>
      <c r="B1112">
        <v>2018</v>
      </c>
      <c r="C1112" t="s">
        <v>3266</v>
      </c>
      <c r="D1112" s="17">
        <v>43405</v>
      </c>
      <c r="E1112">
        <v>28</v>
      </c>
      <c r="F1112" t="s">
        <v>633</v>
      </c>
      <c r="G1112" t="s">
        <v>130</v>
      </c>
      <c r="I1112" t="s">
        <v>156</v>
      </c>
      <c r="Q1112">
        <v>1</v>
      </c>
      <c r="R1112" t="s">
        <v>7521</v>
      </c>
      <c r="S1112" t="s">
        <v>1161</v>
      </c>
      <c r="T1112">
        <v>0</v>
      </c>
      <c r="V1112" t="s">
        <v>5940</v>
      </c>
      <c r="W1112" t="s">
        <v>365</v>
      </c>
      <c r="X1112" t="s">
        <v>365</v>
      </c>
    </row>
    <row r="1113" spans="1:25" x14ac:dyDescent="0.25">
      <c r="A1113" t="s">
        <v>2887</v>
      </c>
      <c r="B1113">
        <v>2018</v>
      </c>
      <c r="C1113" t="s">
        <v>3266</v>
      </c>
      <c r="D1113" s="17">
        <v>43405</v>
      </c>
      <c r="E1113">
        <v>28</v>
      </c>
      <c r="F1113" t="s">
        <v>633</v>
      </c>
      <c r="G1113" t="s">
        <v>130</v>
      </c>
      <c r="I1113" t="s">
        <v>156</v>
      </c>
      <c r="Q1113">
        <v>1</v>
      </c>
      <c r="R1113" t="s">
        <v>7521</v>
      </c>
      <c r="S1113" t="s">
        <v>655</v>
      </c>
      <c r="T1113">
        <v>0</v>
      </c>
      <c r="V1113" t="s">
        <v>5940</v>
      </c>
      <c r="W1113" t="s">
        <v>365</v>
      </c>
      <c r="X1113" t="s">
        <v>365</v>
      </c>
    </row>
    <row r="1114" spans="1:25" x14ac:dyDescent="0.25">
      <c r="A1114">
        <v>0</v>
      </c>
      <c r="B1114">
        <v>2018</v>
      </c>
      <c r="C1114" t="s">
        <v>3266</v>
      </c>
      <c r="D1114" s="17">
        <v>43405</v>
      </c>
      <c r="E1114">
        <v>28</v>
      </c>
      <c r="F1114" t="s">
        <v>633</v>
      </c>
      <c r="G1114" t="s">
        <v>130</v>
      </c>
      <c r="I1114" t="s">
        <v>156</v>
      </c>
      <c r="Q1114">
        <v>1</v>
      </c>
      <c r="R1114" t="s">
        <v>7521</v>
      </c>
      <c r="S1114" t="s">
        <v>655</v>
      </c>
      <c r="T1114">
        <v>7</v>
      </c>
      <c r="V1114" t="s">
        <v>5940</v>
      </c>
      <c r="W1114" t="s">
        <v>222</v>
      </c>
      <c r="X1114" t="s">
        <v>365</v>
      </c>
    </row>
    <row r="1115" spans="1:25" x14ac:dyDescent="0.25">
      <c r="A1115">
        <v>1</v>
      </c>
      <c r="B1115">
        <v>2018</v>
      </c>
      <c r="C1115" t="s">
        <v>3266</v>
      </c>
      <c r="D1115" s="17">
        <v>43405</v>
      </c>
      <c r="E1115">
        <v>28</v>
      </c>
      <c r="F1115" t="s">
        <v>633</v>
      </c>
      <c r="G1115" t="s">
        <v>130</v>
      </c>
      <c r="I1115" t="s">
        <v>156</v>
      </c>
      <c r="Q1115">
        <v>1</v>
      </c>
      <c r="R1115" t="s">
        <v>7521</v>
      </c>
      <c r="S1115" t="s">
        <v>655</v>
      </c>
      <c r="T1115">
        <v>0</v>
      </c>
      <c r="V1115" t="s">
        <v>5940</v>
      </c>
      <c r="W1115" t="s">
        <v>365</v>
      </c>
      <c r="X1115" t="s">
        <v>365</v>
      </c>
    </row>
    <row r="1116" spans="1:25" x14ac:dyDescent="0.25">
      <c r="A1116" t="s">
        <v>2891</v>
      </c>
      <c r="B1116">
        <v>2018</v>
      </c>
      <c r="C1116" t="s">
        <v>3266</v>
      </c>
      <c r="D1116" s="17">
        <v>43405</v>
      </c>
      <c r="E1116">
        <v>28</v>
      </c>
      <c r="F1116" t="s">
        <v>633</v>
      </c>
      <c r="G1116" t="s">
        <v>130</v>
      </c>
      <c r="I1116" t="s">
        <v>156</v>
      </c>
      <c r="Q1116">
        <v>1</v>
      </c>
      <c r="R1116" t="s">
        <v>7521</v>
      </c>
      <c r="S1116" t="s">
        <v>668</v>
      </c>
      <c r="T1116">
        <v>4</v>
      </c>
      <c r="V1116" t="s">
        <v>5940</v>
      </c>
      <c r="W1116" t="s">
        <v>222</v>
      </c>
      <c r="X1116" t="s">
        <v>365</v>
      </c>
    </row>
    <row r="1117" spans="1:25" x14ac:dyDescent="0.25">
      <c r="A1117" t="s">
        <v>2893</v>
      </c>
      <c r="B1117">
        <v>2018</v>
      </c>
      <c r="C1117" t="s">
        <v>3266</v>
      </c>
      <c r="D1117" s="17">
        <v>43405</v>
      </c>
      <c r="E1117">
        <v>28</v>
      </c>
      <c r="F1117" t="s">
        <v>633</v>
      </c>
      <c r="G1117" t="s">
        <v>130</v>
      </c>
      <c r="I1117" t="s">
        <v>156</v>
      </c>
      <c r="Q1117">
        <v>2</v>
      </c>
      <c r="R1117" t="s">
        <v>7521</v>
      </c>
      <c r="S1117" t="s">
        <v>2894</v>
      </c>
      <c r="T1117">
        <v>5</v>
      </c>
      <c r="V1117" t="s">
        <v>5940</v>
      </c>
      <c r="W1117" t="s">
        <v>222</v>
      </c>
      <c r="X1117" t="s">
        <v>365</v>
      </c>
    </row>
    <row r="1118" spans="1:25" x14ac:dyDescent="0.25">
      <c r="A1118" t="s">
        <v>2898</v>
      </c>
      <c r="B1118">
        <v>2018</v>
      </c>
      <c r="C1118" t="s">
        <v>3266</v>
      </c>
      <c r="D1118" s="17">
        <v>43405</v>
      </c>
      <c r="E1118">
        <v>28</v>
      </c>
      <c r="F1118" t="s">
        <v>633</v>
      </c>
      <c r="G1118" t="s">
        <v>130</v>
      </c>
      <c r="I1118" t="s">
        <v>156</v>
      </c>
      <c r="Q1118">
        <v>1</v>
      </c>
      <c r="R1118" t="s">
        <v>7521</v>
      </c>
      <c r="S1118" t="s">
        <v>655</v>
      </c>
      <c r="T1118">
        <v>0</v>
      </c>
      <c r="V1118" t="s">
        <v>5940</v>
      </c>
      <c r="W1118" t="s">
        <v>365</v>
      </c>
      <c r="X1118" t="s">
        <v>365</v>
      </c>
    </row>
    <row r="1119" spans="1:25" x14ac:dyDescent="0.25">
      <c r="A1119" t="s">
        <v>2900</v>
      </c>
      <c r="B1119">
        <v>2018</v>
      </c>
      <c r="C1119" t="s">
        <v>3266</v>
      </c>
      <c r="D1119" s="17">
        <v>43405</v>
      </c>
      <c r="E1119">
        <v>28</v>
      </c>
      <c r="F1119" t="s">
        <v>633</v>
      </c>
      <c r="G1119" t="s">
        <v>130</v>
      </c>
      <c r="I1119" t="s">
        <v>156</v>
      </c>
      <c r="Q1119">
        <v>1</v>
      </c>
      <c r="R1119" t="s">
        <v>7521</v>
      </c>
      <c r="S1119" t="s">
        <v>655</v>
      </c>
      <c r="T1119">
        <v>0</v>
      </c>
      <c r="V1119" t="s">
        <v>5940</v>
      </c>
      <c r="W1119" t="s">
        <v>365</v>
      </c>
      <c r="X1119" t="s">
        <v>365</v>
      </c>
    </row>
    <row r="1120" spans="1:25" x14ac:dyDescent="0.25">
      <c r="A1120" t="s">
        <v>2902</v>
      </c>
      <c r="B1120">
        <v>2018</v>
      </c>
      <c r="C1120" t="s">
        <v>3266</v>
      </c>
      <c r="D1120" s="17">
        <v>43405</v>
      </c>
      <c r="E1120">
        <v>28</v>
      </c>
      <c r="F1120" t="s">
        <v>633</v>
      </c>
      <c r="G1120" t="s">
        <v>130</v>
      </c>
      <c r="I1120" t="s">
        <v>156</v>
      </c>
      <c r="Q1120">
        <v>2</v>
      </c>
      <c r="R1120" t="s">
        <v>7521</v>
      </c>
      <c r="S1120" t="s">
        <v>1217</v>
      </c>
      <c r="T1120">
        <v>4</v>
      </c>
      <c r="V1120" t="s">
        <v>5940</v>
      </c>
      <c r="W1120" t="s">
        <v>222</v>
      </c>
      <c r="X1120" t="s">
        <v>365</v>
      </c>
    </row>
    <row r="1121" spans="1:25" x14ac:dyDescent="0.25">
      <c r="A1121" t="s">
        <v>2904</v>
      </c>
      <c r="B1121">
        <v>2018</v>
      </c>
      <c r="C1121" t="s">
        <v>3266</v>
      </c>
      <c r="D1121" s="17">
        <v>43405</v>
      </c>
      <c r="E1121">
        <v>28</v>
      </c>
      <c r="F1121" t="s">
        <v>633</v>
      </c>
      <c r="G1121" t="s">
        <v>130</v>
      </c>
      <c r="I1121" t="s">
        <v>156</v>
      </c>
      <c r="Q1121">
        <v>1</v>
      </c>
      <c r="R1121" t="s">
        <v>7521</v>
      </c>
      <c r="S1121" t="s">
        <v>655</v>
      </c>
      <c r="T1121">
        <v>0</v>
      </c>
      <c r="V1121" t="s">
        <v>5940</v>
      </c>
      <c r="W1121" t="s">
        <v>365</v>
      </c>
      <c r="X1121" t="s">
        <v>365</v>
      </c>
    </row>
    <row r="1122" spans="1:25" x14ac:dyDescent="0.25">
      <c r="A1122" t="s">
        <v>2906</v>
      </c>
      <c r="B1122">
        <v>2018</v>
      </c>
      <c r="C1122" t="s">
        <v>3266</v>
      </c>
      <c r="D1122" s="17">
        <v>43405</v>
      </c>
      <c r="E1122">
        <v>28</v>
      </c>
      <c r="F1122" t="s">
        <v>633</v>
      </c>
      <c r="G1122" t="s">
        <v>130</v>
      </c>
      <c r="I1122" t="s">
        <v>156</v>
      </c>
      <c r="Q1122">
        <v>1</v>
      </c>
      <c r="R1122" t="s">
        <v>7521</v>
      </c>
      <c r="S1122" t="s">
        <v>655</v>
      </c>
      <c r="T1122">
        <v>1</v>
      </c>
      <c r="V1122" t="s">
        <v>5940</v>
      </c>
      <c r="W1122" t="s">
        <v>272</v>
      </c>
      <c r="X1122" t="s">
        <v>365</v>
      </c>
    </row>
    <row r="1123" spans="1:25" x14ac:dyDescent="0.25">
      <c r="A1123" t="s">
        <v>2908</v>
      </c>
      <c r="B1123">
        <v>2018</v>
      </c>
      <c r="C1123" t="s">
        <v>3266</v>
      </c>
      <c r="D1123" s="17">
        <v>43405</v>
      </c>
      <c r="E1123">
        <v>28</v>
      </c>
      <c r="F1123" t="s">
        <v>633</v>
      </c>
      <c r="G1123" t="s">
        <v>130</v>
      </c>
      <c r="I1123" t="s">
        <v>156</v>
      </c>
      <c r="Q1123">
        <v>1</v>
      </c>
      <c r="R1123" t="s">
        <v>7521</v>
      </c>
      <c r="S1123" t="s">
        <v>2909</v>
      </c>
      <c r="T1123">
        <v>2</v>
      </c>
      <c r="V1123" t="s">
        <v>5940</v>
      </c>
      <c r="W1123" t="s">
        <v>222</v>
      </c>
      <c r="X1123" t="s">
        <v>365</v>
      </c>
    </row>
    <row r="1124" spans="1:25" x14ac:dyDescent="0.25">
      <c r="A1124" t="s">
        <v>2911</v>
      </c>
      <c r="B1124">
        <v>2018</v>
      </c>
      <c r="C1124" t="s">
        <v>3266</v>
      </c>
      <c r="D1124" s="17">
        <v>43405</v>
      </c>
      <c r="E1124">
        <v>28</v>
      </c>
      <c r="F1124" t="s">
        <v>633</v>
      </c>
      <c r="G1124" t="s">
        <v>130</v>
      </c>
      <c r="I1124" t="s">
        <v>156</v>
      </c>
      <c r="Q1124">
        <v>1</v>
      </c>
      <c r="R1124" t="s">
        <v>7521</v>
      </c>
      <c r="S1124" t="s">
        <v>2912</v>
      </c>
      <c r="T1124">
        <v>5</v>
      </c>
      <c r="V1124" t="s">
        <v>5940</v>
      </c>
      <c r="W1124" t="s">
        <v>222</v>
      </c>
      <c r="X1124" t="s">
        <v>365</v>
      </c>
    </row>
    <row r="1125" spans="1:25" x14ac:dyDescent="0.25">
      <c r="A1125" t="s">
        <v>2916</v>
      </c>
      <c r="B1125">
        <v>2018</v>
      </c>
      <c r="C1125" t="s">
        <v>3266</v>
      </c>
      <c r="D1125" s="17">
        <v>43405</v>
      </c>
      <c r="E1125">
        <v>28</v>
      </c>
      <c r="F1125" t="s">
        <v>633</v>
      </c>
      <c r="G1125" t="s">
        <v>130</v>
      </c>
      <c r="H1125" t="s">
        <v>2919</v>
      </c>
      <c r="I1125" t="s">
        <v>156</v>
      </c>
      <c r="Q1125">
        <v>2</v>
      </c>
      <c r="R1125" t="s">
        <v>7521</v>
      </c>
      <c r="S1125" t="s">
        <v>1327</v>
      </c>
      <c r="T1125">
        <v>3</v>
      </c>
      <c r="V1125" t="s">
        <v>5940</v>
      </c>
      <c r="W1125" t="s">
        <v>222</v>
      </c>
      <c r="X1125" t="s">
        <v>365</v>
      </c>
    </row>
    <row r="1126" spans="1:25" x14ac:dyDescent="0.25">
      <c r="A1126" t="s">
        <v>2918</v>
      </c>
      <c r="B1126">
        <v>2018</v>
      </c>
      <c r="C1126" t="s">
        <v>3266</v>
      </c>
      <c r="D1126" s="17">
        <v>43405</v>
      </c>
      <c r="E1126">
        <v>28</v>
      </c>
      <c r="F1126" t="s">
        <v>633</v>
      </c>
      <c r="G1126" t="s">
        <v>130</v>
      </c>
      <c r="H1126" t="s">
        <v>2920</v>
      </c>
      <c r="I1126" t="s">
        <v>156</v>
      </c>
      <c r="Q1126">
        <v>2</v>
      </c>
      <c r="R1126" t="s">
        <v>7521</v>
      </c>
      <c r="S1126" t="s">
        <v>655</v>
      </c>
      <c r="T1126">
        <v>1</v>
      </c>
      <c r="V1126" t="s">
        <v>5940</v>
      </c>
      <c r="W1126" t="s">
        <v>272</v>
      </c>
      <c r="X1126" t="s">
        <v>365</v>
      </c>
    </row>
    <row r="1127" spans="1:25" x14ac:dyDescent="0.25">
      <c r="A1127" t="s">
        <v>2922</v>
      </c>
      <c r="B1127">
        <v>2018</v>
      </c>
      <c r="C1127" t="s">
        <v>3266</v>
      </c>
      <c r="D1127" s="17">
        <v>43405</v>
      </c>
      <c r="E1127">
        <v>28</v>
      </c>
      <c r="F1127" t="s">
        <v>633</v>
      </c>
      <c r="G1127" t="s">
        <v>130</v>
      </c>
      <c r="I1127" t="s">
        <v>156</v>
      </c>
      <c r="Q1127">
        <v>1</v>
      </c>
      <c r="R1127" t="s">
        <v>7521</v>
      </c>
      <c r="S1127" t="s">
        <v>655</v>
      </c>
      <c r="T1127">
        <v>0</v>
      </c>
      <c r="V1127" t="s">
        <v>5940</v>
      </c>
      <c r="W1127" t="s">
        <v>365</v>
      </c>
      <c r="X1127" t="s">
        <v>365</v>
      </c>
    </row>
    <row r="1128" spans="1:25" x14ac:dyDescent="0.25">
      <c r="A1128" t="s">
        <v>2926</v>
      </c>
      <c r="B1128">
        <v>2018</v>
      </c>
      <c r="C1128" t="s">
        <v>3266</v>
      </c>
      <c r="D1128" s="17">
        <v>43405</v>
      </c>
      <c r="E1128">
        <v>28</v>
      </c>
      <c r="F1128" t="s">
        <v>633</v>
      </c>
      <c r="G1128" t="s">
        <v>130</v>
      </c>
      <c r="H1128" t="s">
        <v>2927</v>
      </c>
      <c r="I1128" t="s">
        <v>156</v>
      </c>
      <c r="J1128" t="s">
        <v>7535</v>
      </c>
      <c r="K1128" t="s">
        <v>7678</v>
      </c>
      <c r="L1128" t="s">
        <v>7685</v>
      </c>
      <c r="M1128" t="s">
        <v>7688</v>
      </c>
      <c r="N1128" t="s">
        <v>7557</v>
      </c>
      <c r="O1128" t="s">
        <v>8014</v>
      </c>
      <c r="P1128" t="s">
        <v>7694</v>
      </c>
      <c r="Q1128">
        <v>2</v>
      </c>
      <c r="R1128" t="s">
        <v>7521</v>
      </c>
      <c r="S1128" t="s">
        <v>655</v>
      </c>
      <c r="T1128">
        <v>12</v>
      </c>
      <c r="U1128" s="17">
        <v>44149</v>
      </c>
      <c r="V1128" t="s">
        <v>5940</v>
      </c>
      <c r="W1128" t="s">
        <v>7384</v>
      </c>
      <c r="X1128" t="s">
        <v>365</v>
      </c>
      <c r="Y1128">
        <v>27</v>
      </c>
    </row>
    <row r="1129" spans="1:25" x14ac:dyDescent="0.25">
      <c r="A1129" t="s">
        <v>2929</v>
      </c>
      <c r="B1129">
        <v>2018</v>
      </c>
      <c r="C1129" t="s">
        <v>3266</v>
      </c>
      <c r="D1129" s="17">
        <v>43405</v>
      </c>
      <c r="E1129">
        <v>28</v>
      </c>
      <c r="F1129" t="s">
        <v>633</v>
      </c>
      <c r="G1129" t="s">
        <v>130</v>
      </c>
      <c r="H1129" t="s">
        <v>2927</v>
      </c>
      <c r="I1129" t="s">
        <v>156</v>
      </c>
      <c r="J1129" t="s">
        <v>7597</v>
      </c>
      <c r="K1129" t="s">
        <v>7678</v>
      </c>
      <c r="L1129" t="s">
        <v>7685</v>
      </c>
      <c r="M1129" t="s">
        <v>7688</v>
      </c>
      <c r="N1129" t="s">
        <v>7559</v>
      </c>
      <c r="O1129" t="s">
        <v>7703</v>
      </c>
      <c r="P1129" t="s">
        <v>7695</v>
      </c>
      <c r="Q1129">
        <v>2</v>
      </c>
      <c r="R1129" t="s">
        <v>7521</v>
      </c>
      <c r="S1129" t="s">
        <v>655</v>
      </c>
      <c r="T1129">
        <v>15</v>
      </c>
      <c r="V1129" t="s">
        <v>5940</v>
      </c>
      <c r="W1129" t="s">
        <v>7384</v>
      </c>
      <c r="X1129" t="s">
        <v>365</v>
      </c>
      <c r="Y1129">
        <v>23</v>
      </c>
    </row>
    <row r="1130" spans="1:25" x14ac:dyDescent="0.25">
      <c r="A1130" t="s">
        <v>2931</v>
      </c>
      <c r="B1130">
        <v>2018</v>
      </c>
      <c r="C1130" t="s">
        <v>3266</v>
      </c>
      <c r="D1130" s="17">
        <v>43405</v>
      </c>
      <c r="E1130">
        <v>28</v>
      </c>
      <c r="F1130" t="s">
        <v>633</v>
      </c>
      <c r="G1130" t="s">
        <v>130</v>
      </c>
      <c r="I1130" t="s">
        <v>156</v>
      </c>
      <c r="Q1130" t="s">
        <v>1687</v>
      </c>
      <c r="R1130" t="s">
        <v>829</v>
      </c>
      <c r="S1130" t="s">
        <v>1687</v>
      </c>
      <c r="T1130" t="s">
        <v>1687</v>
      </c>
      <c r="U1130" t="s">
        <v>2952</v>
      </c>
      <c r="V1130" t="s">
        <v>5940</v>
      </c>
      <c r="W1130" t="s">
        <v>365</v>
      </c>
      <c r="X1130" t="s">
        <v>365</v>
      </c>
    </row>
    <row r="1131" spans="1:25" x14ac:dyDescent="0.25">
      <c r="A1131" t="s">
        <v>2933</v>
      </c>
      <c r="B1131">
        <v>2018</v>
      </c>
      <c r="C1131" t="s">
        <v>3266</v>
      </c>
      <c r="D1131" s="17">
        <v>43405</v>
      </c>
      <c r="E1131">
        <v>28</v>
      </c>
      <c r="F1131" t="s">
        <v>633</v>
      </c>
      <c r="G1131" t="s">
        <v>130</v>
      </c>
      <c r="I1131" t="s">
        <v>156</v>
      </c>
      <c r="Q1131">
        <v>1</v>
      </c>
      <c r="R1131" t="s">
        <v>7521</v>
      </c>
      <c r="S1131" t="s">
        <v>655</v>
      </c>
      <c r="T1131">
        <v>0</v>
      </c>
      <c r="V1131" t="s">
        <v>5940</v>
      </c>
      <c r="W1131" t="s">
        <v>365</v>
      </c>
      <c r="X1131" t="s">
        <v>365</v>
      </c>
    </row>
    <row r="1132" spans="1:25" x14ac:dyDescent="0.25">
      <c r="A1132" t="s">
        <v>2935</v>
      </c>
      <c r="B1132">
        <v>2018</v>
      </c>
      <c r="C1132" t="s">
        <v>3266</v>
      </c>
      <c r="D1132" s="17">
        <v>43405</v>
      </c>
      <c r="E1132">
        <v>28</v>
      </c>
      <c r="F1132" t="s">
        <v>633</v>
      </c>
      <c r="G1132" t="s">
        <v>130</v>
      </c>
      <c r="I1132" t="s">
        <v>156</v>
      </c>
      <c r="Q1132">
        <v>1</v>
      </c>
      <c r="R1132" t="s">
        <v>7521</v>
      </c>
      <c r="S1132" t="s">
        <v>655</v>
      </c>
      <c r="T1132">
        <v>1</v>
      </c>
      <c r="V1132" t="s">
        <v>5940</v>
      </c>
      <c r="W1132" t="s">
        <v>272</v>
      </c>
      <c r="X1132" t="s">
        <v>365</v>
      </c>
    </row>
    <row r="1133" spans="1:25" x14ac:dyDescent="0.25">
      <c r="A1133" t="s">
        <v>2939</v>
      </c>
      <c r="B1133">
        <v>2018</v>
      </c>
      <c r="C1133" t="s">
        <v>3266</v>
      </c>
      <c r="D1133" s="17">
        <v>43405</v>
      </c>
      <c r="E1133">
        <v>28</v>
      </c>
      <c r="F1133" t="s">
        <v>633</v>
      </c>
      <c r="G1133" t="s">
        <v>130</v>
      </c>
      <c r="I1133" t="s">
        <v>156</v>
      </c>
      <c r="Q1133">
        <v>2</v>
      </c>
      <c r="R1133" t="s">
        <v>7521</v>
      </c>
      <c r="S1133" t="s">
        <v>655</v>
      </c>
      <c r="T1133">
        <v>1</v>
      </c>
      <c r="V1133" t="s">
        <v>5940</v>
      </c>
      <c r="W1133" t="s">
        <v>272</v>
      </c>
      <c r="X1133" t="s">
        <v>365</v>
      </c>
    </row>
    <row r="1134" spans="1:25" x14ac:dyDescent="0.25">
      <c r="A1134" t="s">
        <v>2941</v>
      </c>
      <c r="B1134">
        <v>2018</v>
      </c>
      <c r="C1134" t="s">
        <v>3266</v>
      </c>
      <c r="D1134" s="17">
        <v>43405</v>
      </c>
      <c r="E1134">
        <v>28</v>
      </c>
      <c r="F1134" t="s">
        <v>633</v>
      </c>
      <c r="G1134" t="s">
        <v>130</v>
      </c>
      <c r="I1134" t="s">
        <v>156</v>
      </c>
      <c r="Q1134">
        <v>1</v>
      </c>
      <c r="R1134" t="s">
        <v>7521</v>
      </c>
      <c r="S1134" t="s">
        <v>2948</v>
      </c>
      <c r="T1134">
        <v>4</v>
      </c>
      <c r="V1134" t="s">
        <v>5940</v>
      </c>
      <c r="W1134" t="s">
        <v>222</v>
      </c>
      <c r="X1134" t="s">
        <v>365</v>
      </c>
    </row>
    <row r="1135" spans="1:25" x14ac:dyDescent="0.25">
      <c r="A1135" t="s">
        <v>2943</v>
      </c>
      <c r="B1135">
        <v>2018</v>
      </c>
      <c r="C1135" t="s">
        <v>3266</v>
      </c>
      <c r="D1135" s="17">
        <v>43405</v>
      </c>
      <c r="E1135">
        <v>28</v>
      </c>
      <c r="F1135" t="s">
        <v>633</v>
      </c>
      <c r="G1135" t="s">
        <v>130</v>
      </c>
      <c r="I1135" t="s">
        <v>156</v>
      </c>
      <c r="Q1135">
        <v>1</v>
      </c>
      <c r="R1135" t="s">
        <v>7521</v>
      </c>
      <c r="S1135" t="s">
        <v>668</v>
      </c>
      <c r="T1135">
        <v>3</v>
      </c>
      <c r="V1135" t="s">
        <v>5940</v>
      </c>
      <c r="W1135" t="s">
        <v>222</v>
      </c>
      <c r="X1135" t="s">
        <v>365</v>
      </c>
    </row>
    <row r="1136" spans="1:25" x14ac:dyDescent="0.25">
      <c r="A1136" t="s">
        <v>2945</v>
      </c>
      <c r="B1136">
        <v>2018</v>
      </c>
      <c r="C1136" t="s">
        <v>3266</v>
      </c>
      <c r="D1136" s="17">
        <v>43405</v>
      </c>
      <c r="E1136">
        <v>28</v>
      </c>
      <c r="F1136" t="s">
        <v>633</v>
      </c>
      <c r="G1136" t="s">
        <v>130</v>
      </c>
      <c r="I1136" t="s">
        <v>156</v>
      </c>
      <c r="Q1136">
        <v>1</v>
      </c>
      <c r="R1136" t="s">
        <v>7521</v>
      </c>
      <c r="S1136" t="s">
        <v>655</v>
      </c>
      <c r="T1136">
        <v>4</v>
      </c>
      <c r="U1136" t="s">
        <v>1702</v>
      </c>
      <c r="V1136" t="s">
        <v>5940</v>
      </c>
      <c r="W1136" t="s">
        <v>222</v>
      </c>
      <c r="X1136" t="s">
        <v>365</v>
      </c>
    </row>
    <row r="1137" spans="1:25" x14ac:dyDescent="0.25">
      <c r="A1137" t="s">
        <v>2947</v>
      </c>
      <c r="B1137">
        <v>2018</v>
      </c>
      <c r="C1137" t="s">
        <v>3266</v>
      </c>
      <c r="D1137" s="17">
        <v>43405</v>
      </c>
      <c r="E1137">
        <v>28</v>
      </c>
      <c r="F1137" t="s">
        <v>633</v>
      </c>
      <c r="G1137" t="s">
        <v>130</v>
      </c>
      <c r="I1137" t="s">
        <v>156</v>
      </c>
      <c r="Q1137">
        <v>1</v>
      </c>
      <c r="R1137" t="s">
        <v>7521</v>
      </c>
      <c r="S1137" t="s">
        <v>2949</v>
      </c>
      <c r="T1137">
        <v>1</v>
      </c>
      <c r="V1137" t="s">
        <v>5940</v>
      </c>
      <c r="W1137" t="s">
        <v>272</v>
      </c>
      <c r="X1137" t="s">
        <v>365</v>
      </c>
    </row>
    <row r="1138" spans="1:25" x14ac:dyDescent="0.25">
      <c r="A1138" t="s">
        <v>2951</v>
      </c>
      <c r="B1138">
        <v>2018</v>
      </c>
      <c r="C1138" t="s">
        <v>3266</v>
      </c>
      <c r="D1138" s="17">
        <v>43405</v>
      </c>
      <c r="E1138">
        <v>28</v>
      </c>
      <c r="F1138" t="s">
        <v>633</v>
      </c>
      <c r="G1138" t="s">
        <v>130</v>
      </c>
      <c r="I1138" t="s">
        <v>156</v>
      </c>
      <c r="Q1138">
        <v>1</v>
      </c>
      <c r="R1138" t="s">
        <v>7521</v>
      </c>
      <c r="S1138" t="s">
        <v>655</v>
      </c>
      <c r="T1138">
        <v>3</v>
      </c>
      <c r="U1138" t="s">
        <v>1702</v>
      </c>
      <c r="V1138" t="s">
        <v>5940</v>
      </c>
      <c r="W1138" t="s">
        <v>222</v>
      </c>
      <c r="X1138" t="s">
        <v>365</v>
      </c>
    </row>
    <row r="1139" spans="1:25" x14ac:dyDescent="0.25">
      <c r="A1139" t="s">
        <v>2954</v>
      </c>
      <c r="B1139">
        <v>2018</v>
      </c>
      <c r="C1139" t="s">
        <v>3266</v>
      </c>
      <c r="D1139" s="17">
        <v>43405</v>
      </c>
      <c r="E1139">
        <v>28</v>
      </c>
      <c r="F1139" t="s">
        <v>633</v>
      </c>
      <c r="G1139" t="s">
        <v>130</v>
      </c>
      <c r="I1139" t="s">
        <v>156</v>
      </c>
      <c r="Q1139">
        <v>1</v>
      </c>
      <c r="R1139" t="s">
        <v>7521</v>
      </c>
      <c r="S1139" t="s">
        <v>655</v>
      </c>
      <c r="T1139">
        <v>0</v>
      </c>
      <c r="V1139" t="s">
        <v>5940</v>
      </c>
      <c r="W1139" t="s">
        <v>365</v>
      </c>
      <c r="X1139" t="s">
        <v>365</v>
      </c>
    </row>
    <row r="1140" spans="1:25" x14ac:dyDescent="0.25">
      <c r="A1140" t="s">
        <v>2956</v>
      </c>
      <c r="B1140">
        <v>2018</v>
      </c>
      <c r="C1140" t="s">
        <v>3266</v>
      </c>
      <c r="D1140" s="17">
        <v>43405</v>
      </c>
      <c r="E1140">
        <v>28</v>
      </c>
      <c r="F1140" t="s">
        <v>633</v>
      </c>
      <c r="G1140" t="s">
        <v>130</v>
      </c>
      <c r="I1140" t="s">
        <v>156</v>
      </c>
      <c r="Q1140">
        <v>1</v>
      </c>
      <c r="R1140" t="s">
        <v>7521</v>
      </c>
      <c r="S1140" t="s">
        <v>741</v>
      </c>
      <c r="T1140">
        <v>1</v>
      </c>
      <c r="V1140" t="s">
        <v>5940</v>
      </c>
      <c r="W1140" t="s">
        <v>272</v>
      </c>
      <c r="X1140" t="s">
        <v>365</v>
      </c>
    </row>
    <row r="1141" spans="1:25" x14ac:dyDescent="0.25">
      <c r="A1141" t="s">
        <v>2958</v>
      </c>
      <c r="B1141">
        <v>2018</v>
      </c>
      <c r="C1141" t="s">
        <v>3266</v>
      </c>
      <c r="D1141" s="17">
        <v>43405</v>
      </c>
      <c r="E1141">
        <v>28</v>
      </c>
      <c r="F1141" t="s">
        <v>633</v>
      </c>
      <c r="G1141" t="s">
        <v>130</v>
      </c>
      <c r="I1141" t="s">
        <v>156</v>
      </c>
      <c r="Q1141">
        <v>1</v>
      </c>
      <c r="R1141" t="s">
        <v>7521</v>
      </c>
      <c r="S1141" t="s">
        <v>655</v>
      </c>
      <c r="T1141">
        <v>1</v>
      </c>
      <c r="U1141" t="s">
        <v>1702</v>
      </c>
      <c r="V1141" t="s">
        <v>5940</v>
      </c>
      <c r="W1141" t="s">
        <v>272</v>
      </c>
      <c r="X1141" t="s">
        <v>365</v>
      </c>
    </row>
    <row r="1142" spans="1:25" x14ac:dyDescent="0.25">
      <c r="A1142" t="s">
        <v>2962</v>
      </c>
      <c r="B1142">
        <v>2018</v>
      </c>
      <c r="C1142" t="s">
        <v>3266</v>
      </c>
      <c r="D1142" s="17">
        <v>43405</v>
      </c>
      <c r="E1142">
        <v>28</v>
      </c>
      <c r="F1142" t="s">
        <v>633</v>
      </c>
      <c r="G1142" t="s">
        <v>130</v>
      </c>
      <c r="I1142" t="s">
        <v>156</v>
      </c>
      <c r="Q1142">
        <v>3</v>
      </c>
      <c r="R1142" t="s">
        <v>7521</v>
      </c>
      <c r="S1142" t="s">
        <v>655</v>
      </c>
      <c r="T1142">
        <v>5</v>
      </c>
      <c r="V1142" t="s">
        <v>5940</v>
      </c>
      <c r="W1142" t="s">
        <v>222</v>
      </c>
      <c r="X1142" t="s">
        <v>365</v>
      </c>
    </row>
    <row r="1143" spans="1:25" x14ac:dyDescent="0.25">
      <c r="A1143" t="s">
        <v>2964</v>
      </c>
      <c r="B1143">
        <v>2018</v>
      </c>
      <c r="C1143" t="s">
        <v>3266</v>
      </c>
      <c r="D1143" s="17">
        <v>43405</v>
      </c>
      <c r="E1143">
        <v>28</v>
      </c>
      <c r="F1143" t="s">
        <v>633</v>
      </c>
      <c r="G1143" t="s">
        <v>130</v>
      </c>
      <c r="I1143" t="s">
        <v>156</v>
      </c>
      <c r="Q1143">
        <v>4</v>
      </c>
      <c r="R1143" t="s">
        <v>7521</v>
      </c>
      <c r="S1143" t="s">
        <v>655</v>
      </c>
      <c r="T1143">
        <v>1</v>
      </c>
      <c r="V1143" t="s">
        <v>5940</v>
      </c>
      <c r="W1143" t="s">
        <v>272</v>
      </c>
      <c r="X1143" t="s">
        <v>365</v>
      </c>
    </row>
    <row r="1144" spans="1:25" x14ac:dyDescent="0.25">
      <c r="A1144" t="s">
        <v>2966</v>
      </c>
      <c r="B1144">
        <v>2018</v>
      </c>
      <c r="C1144" t="s">
        <v>3266</v>
      </c>
      <c r="D1144" s="17">
        <v>43405</v>
      </c>
      <c r="E1144">
        <v>28</v>
      </c>
      <c r="F1144" t="s">
        <v>633</v>
      </c>
      <c r="G1144" t="s">
        <v>130</v>
      </c>
      <c r="I1144" t="s">
        <v>156</v>
      </c>
      <c r="Q1144">
        <v>1</v>
      </c>
      <c r="R1144" t="s">
        <v>7521</v>
      </c>
      <c r="S1144" t="s">
        <v>655</v>
      </c>
      <c r="T1144">
        <v>2</v>
      </c>
      <c r="V1144" t="s">
        <v>5940</v>
      </c>
      <c r="W1144" t="s">
        <v>222</v>
      </c>
      <c r="X1144" t="s">
        <v>365</v>
      </c>
    </row>
    <row r="1145" spans="1:25" x14ac:dyDescent="0.25">
      <c r="A1145" t="s">
        <v>2968</v>
      </c>
      <c r="B1145">
        <v>2018</v>
      </c>
      <c r="C1145" t="s">
        <v>3266</v>
      </c>
      <c r="D1145" s="17">
        <v>43405</v>
      </c>
      <c r="E1145">
        <v>28</v>
      </c>
      <c r="F1145" t="s">
        <v>633</v>
      </c>
      <c r="G1145" t="s">
        <v>130</v>
      </c>
      <c r="I1145" t="s">
        <v>156</v>
      </c>
      <c r="Q1145">
        <v>1</v>
      </c>
      <c r="R1145" t="s">
        <v>7521</v>
      </c>
      <c r="S1145" t="s">
        <v>655</v>
      </c>
      <c r="T1145">
        <v>0</v>
      </c>
      <c r="V1145" t="s">
        <v>5940</v>
      </c>
      <c r="W1145" t="s">
        <v>365</v>
      </c>
      <c r="X1145" t="s">
        <v>365</v>
      </c>
    </row>
    <row r="1146" spans="1:25" x14ac:dyDescent="0.25">
      <c r="A1146" t="s">
        <v>2970</v>
      </c>
      <c r="B1146">
        <v>2018</v>
      </c>
      <c r="C1146" t="s">
        <v>3266</v>
      </c>
      <c r="D1146" s="17">
        <v>43405</v>
      </c>
      <c r="E1146">
        <v>28</v>
      </c>
      <c r="F1146" t="s">
        <v>633</v>
      </c>
      <c r="G1146" t="s">
        <v>130</v>
      </c>
      <c r="I1146" t="s">
        <v>156</v>
      </c>
      <c r="Q1146">
        <v>1</v>
      </c>
      <c r="R1146" t="s">
        <v>7521</v>
      </c>
      <c r="S1146" t="s">
        <v>655</v>
      </c>
      <c r="T1146">
        <v>0</v>
      </c>
      <c r="V1146" t="s">
        <v>5940</v>
      </c>
      <c r="W1146" t="s">
        <v>365</v>
      </c>
      <c r="X1146" t="s">
        <v>365</v>
      </c>
    </row>
    <row r="1147" spans="1:25" x14ac:dyDescent="0.25">
      <c r="A1147" t="s">
        <v>2972</v>
      </c>
      <c r="B1147">
        <v>2018</v>
      </c>
      <c r="C1147" t="s">
        <v>3266</v>
      </c>
      <c r="D1147" s="17">
        <v>43405</v>
      </c>
      <c r="E1147">
        <v>28</v>
      </c>
      <c r="F1147" t="s">
        <v>633</v>
      </c>
      <c r="G1147" t="s">
        <v>130</v>
      </c>
      <c r="I1147" t="s">
        <v>156</v>
      </c>
      <c r="J1147" t="s">
        <v>7535</v>
      </c>
      <c r="K1147" t="s">
        <v>7678</v>
      </c>
      <c r="L1147" t="s">
        <v>7685</v>
      </c>
      <c r="M1147" t="s">
        <v>7688</v>
      </c>
      <c r="N1147" t="s">
        <v>7561</v>
      </c>
      <c r="O1147" t="s">
        <v>8014</v>
      </c>
      <c r="P1147" t="s">
        <v>7694</v>
      </c>
      <c r="Q1147">
        <v>3</v>
      </c>
      <c r="R1147" t="s">
        <v>7521</v>
      </c>
      <c r="S1147" t="s">
        <v>6167</v>
      </c>
      <c r="T1147">
        <v>11</v>
      </c>
      <c r="V1147" t="s">
        <v>5940</v>
      </c>
      <c r="W1147" t="s">
        <v>7384</v>
      </c>
      <c r="X1147" t="s">
        <v>365</v>
      </c>
      <c r="Y1147">
        <v>23</v>
      </c>
    </row>
    <row r="1148" spans="1:25" x14ac:dyDescent="0.25">
      <c r="A1148" t="s">
        <v>2974</v>
      </c>
      <c r="B1148">
        <v>2018</v>
      </c>
      <c r="C1148" t="s">
        <v>3266</v>
      </c>
      <c r="D1148" s="17">
        <v>43405</v>
      </c>
      <c r="E1148">
        <v>28</v>
      </c>
      <c r="F1148" t="s">
        <v>633</v>
      </c>
      <c r="G1148" t="s">
        <v>130</v>
      </c>
      <c r="I1148" t="s">
        <v>156</v>
      </c>
      <c r="Q1148">
        <v>1</v>
      </c>
      <c r="R1148" t="s">
        <v>7521</v>
      </c>
      <c r="S1148" t="s">
        <v>655</v>
      </c>
      <c r="T1148">
        <v>0</v>
      </c>
      <c r="V1148" t="s">
        <v>5940</v>
      </c>
      <c r="W1148" t="s">
        <v>365</v>
      </c>
      <c r="X1148" t="s">
        <v>365</v>
      </c>
    </row>
    <row r="1149" spans="1:25" x14ac:dyDescent="0.25">
      <c r="A1149" t="s">
        <v>2976</v>
      </c>
      <c r="B1149">
        <v>2018</v>
      </c>
      <c r="C1149" t="s">
        <v>3266</v>
      </c>
      <c r="D1149" s="17">
        <v>43405</v>
      </c>
      <c r="E1149">
        <v>28</v>
      </c>
      <c r="F1149" t="s">
        <v>633</v>
      </c>
      <c r="G1149" t="s">
        <v>130</v>
      </c>
      <c r="I1149" t="s">
        <v>156</v>
      </c>
      <c r="Q1149">
        <v>1</v>
      </c>
      <c r="R1149" t="s">
        <v>7521</v>
      </c>
      <c r="S1149" t="s">
        <v>655</v>
      </c>
      <c r="T1149">
        <v>0</v>
      </c>
      <c r="V1149" t="s">
        <v>5940</v>
      </c>
      <c r="W1149" t="s">
        <v>365</v>
      </c>
      <c r="X1149" t="s">
        <v>365</v>
      </c>
    </row>
    <row r="1150" spans="1:25" x14ac:dyDescent="0.25">
      <c r="A1150" t="s">
        <v>2978</v>
      </c>
      <c r="B1150">
        <v>2018</v>
      </c>
      <c r="C1150" t="s">
        <v>3266</v>
      </c>
      <c r="D1150" s="17">
        <v>43405</v>
      </c>
      <c r="E1150">
        <v>28</v>
      </c>
      <c r="F1150" t="s">
        <v>633</v>
      </c>
      <c r="G1150" t="s">
        <v>130</v>
      </c>
      <c r="I1150" t="s">
        <v>156</v>
      </c>
      <c r="Q1150">
        <v>1</v>
      </c>
      <c r="R1150" t="s">
        <v>7521</v>
      </c>
      <c r="S1150" t="s">
        <v>655</v>
      </c>
      <c r="T1150">
        <v>0</v>
      </c>
      <c r="V1150" t="s">
        <v>5940</v>
      </c>
      <c r="W1150" t="s">
        <v>365</v>
      </c>
      <c r="X1150" t="s">
        <v>365</v>
      </c>
    </row>
    <row r="1151" spans="1:25" x14ac:dyDescent="0.25">
      <c r="A1151" t="s">
        <v>2983</v>
      </c>
      <c r="B1151">
        <v>2018</v>
      </c>
      <c r="C1151" t="s">
        <v>3266</v>
      </c>
      <c r="D1151" s="17">
        <v>43405</v>
      </c>
      <c r="E1151">
        <v>28</v>
      </c>
      <c r="F1151" t="s">
        <v>633</v>
      </c>
      <c r="G1151" t="s">
        <v>130</v>
      </c>
      <c r="I1151" t="s">
        <v>156</v>
      </c>
      <c r="Q1151">
        <v>3</v>
      </c>
      <c r="R1151" t="s">
        <v>7521</v>
      </c>
      <c r="S1151" t="s">
        <v>2984</v>
      </c>
      <c r="T1151">
        <v>2</v>
      </c>
      <c r="V1151" t="s">
        <v>5940</v>
      </c>
      <c r="W1151" t="s">
        <v>222</v>
      </c>
      <c r="X1151" t="s">
        <v>365</v>
      </c>
    </row>
    <row r="1152" spans="1:25" x14ac:dyDescent="0.25">
      <c r="A1152" t="s">
        <v>2986</v>
      </c>
      <c r="B1152">
        <v>2018</v>
      </c>
      <c r="C1152" t="s">
        <v>3266</v>
      </c>
      <c r="D1152" s="17">
        <v>43405</v>
      </c>
      <c r="E1152">
        <v>28</v>
      </c>
      <c r="F1152" t="s">
        <v>633</v>
      </c>
      <c r="G1152" t="s">
        <v>130</v>
      </c>
      <c r="I1152" t="s">
        <v>156</v>
      </c>
      <c r="Q1152">
        <v>2</v>
      </c>
      <c r="R1152" t="s">
        <v>7521</v>
      </c>
      <c r="S1152" t="s">
        <v>655</v>
      </c>
      <c r="T1152">
        <v>2</v>
      </c>
      <c r="V1152" t="s">
        <v>5940</v>
      </c>
      <c r="W1152" t="s">
        <v>222</v>
      </c>
      <c r="X1152" t="s">
        <v>365</v>
      </c>
    </row>
    <row r="1153" spans="1:24" x14ac:dyDescent="0.25">
      <c r="A1153" t="s">
        <v>2988</v>
      </c>
      <c r="B1153">
        <v>2018</v>
      </c>
      <c r="C1153" t="s">
        <v>3266</v>
      </c>
      <c r="D1153" s="17">
        <v>43405</v>
      </c>
      <c r="E1153">
        <v>28</v>
      </c>
      <c r="F1153" t="s">
        <v>633</v>
      </c>
      <c r="G1153" t="s">
        <v>130</v>
      </c>
      <c r="I1153" t="s">
        <v>156</v>
      </c>
      <c r="Q1153">
        <v>1</v>
      </c>
      <c r="R1153" t="s">
        <v>7521</v>
      </c>
      <c r="S1153" t="s">
        <v>2989</v>
      </c>
      <c r="T1153">
        <v>2</v>
      </c>
      <c r="V1153" t="s">
        <v>5940</v>
      </c>
      <c r="W1153" t="s">
        <v>222</v>
      </c>
      <c r="X1153" t="s">
        <v>365</v>
      </c>
    </row>
    <row r="1154" spans="1:24" x14ac:dyDescent="0.25">
      <c r="A1154" t="s">
        <v>2991</v>
      </c>
      <c r="B1154">
        <v>2018</v>
      </c>
      <c r="C1154" t="s">
        <v>3266</v>
      </c>
      <c r="D1154" s="17">
        <v>43405</v>
      </c>
      <c r="E1154">
        <v>28</v>
      </c>
      <c r="F1154" t="s">
        <v>633</v>
      </c>
      <c r="G1154" t="s">
        <v>130</v>
      </c>
      <c r="I1154" t="s">
        <v>156</v>
      </c>
      <c r="Q1154">
        <v>1</v>
      </c>
      <c r="R1154" t="s">
        <v>7521</v>
      </c>
      <c r="S1154" t="s">
        <v>1203</v>
      </c>
      <c r="T1154">
        <v>3</v>
      </c>
      <c r="V1154" t="s">
        <v>5940</v>
      </c>
      <c r="W1154" t="s">
        <v>222</v>
      </c>
      <c r="X1154" t="s">
        <v>365</v>
      </c>
    </row>
    <row r="1155" spans="1:24" x14ac:dyDescent="0.25">
      <c r="A1155" t="s">
        <v>2993</v>
      </c>
      <c r="B1155">
        <v>2018</v>
      </c>
      <c r="C1155" t="s">
        <v>3266</v>
      </c>
      <c r="D1155" s="17">
        <v>43405</v>
      </c>
      <c r="E1155">
        <v>28</v>
      </c>
      <c r="F1155" t="s">
        <v>633</v>
      </c>
      <c r="G1155" t="s">
        <v>130</v>
      </c>
      <c r="I1155" t="s">
        <v>156</v>
      </c>
      <c r="Q1155">
        <v>1</v>
      </c>
      <c r="R1155" t="s">
        <v>7521</v>
      </c>
      <c r="S1155" t="s">
        <v>655</v>
      </c>
      <c r="T1155">
        <v>0</v>
      </c>
      <c r="V1155" t="s">
        <v>5940</v>
      </c>
      <c r="W1155" t="s">
        <v>365</v>
      </c>
      <c r="X1155" t="s">
        <v>365</v>
      </c>
    </row>
    <row r="1156" spans="1:24" x14ac:dyDescent="0.25">
      <c r="A1156" t="s">
        <v>2995</v>
      </c>
      <c r="B1156">
        <v>2018</v>
      </c>
      <c r="C1156" t="s">
        <v>3266</v>
      </c>
      <c r="D1156" s="17">
        <v>43405</v>
      </c>
      <c r="E1156">
        <v>28</v>
      </c>
      <c r="F1156" t="s">
        <v>633</v>
      </c>
      <c r="G1156" t="s">
        <v>130</v>
      </c>
      <c r="I1156" t="s">
        <v>156</v>
      </c>
      <c r="Q1156">
        <v>1</v>
      </c>
      <c r="R1156" t="s">
        <v>7521</v>
      </c>
      <c r="S1156" t="s">
        <v>655</v>
      </c>
      <c r="T1156">
        <v>4</v>
      </c>
      <c r="V1156" t="s">
        <v>5940</v>
      </c>
      <c r="W1156" t="s">
        <v>222</v>
      </c>
      <c r="X1156" t="s">
        <v>365</v>
      </c>
    </row>
    <row r="1157" spans="1:24" x14ac:dyDescent="0.25">
      <c r="A1157" t="s">
        <v>2997</v>
      </c>
      <c r="B1157">
        <v>2018</v>
      </c>
      <c r="C1157" t="s">
        <v>3266</v>
      </c>
      <c r="D1157" s="17">
        <v>43405</v>
      </c>
      <c r="E1157">
        <v>28</v>
      </c>
      <c r="F1157" t="s">
        <v>633</v>
      </c>
      <c r="G1157" t="s">
        <v>130</v>
      </c>
      <c r="I1157" t="s">
        <v>156</v>
      </c>
      <c r="Q1157">
        <v>3</v>
      </c>
      <c r="R1157" t="s">
        <v>7521</v>
      </c>
      <c r="S1157" t="s">
        <v>655</v>
      </c>
      <c r="T1157">
        <v>4</v>
      </c>
      <c r="U1157" t="s">
        <v>1702</v>
      </c>
      <c r="V1157" t="s">
        <v>5940</v>
      </c>
      <c r="W1157" t="s">
        <v>222</v>
      </c>
      <c r="X1157" t="s">
        <v>365</v>
      </c>
    </row>
    <row r="1158" spans="1:24" x14ac:dyDescent="0.25">
      <c r="A1158" t="s">
        <v>2999</v>
      </c>
      <c r="B1158">
        <v>2018</v>
      </c>
      <c r="C1158" t="s">
        <v>3266</v>
      </c>
      <c r="D1158" s="17">
        <v>43405</v>
      </c>
      <c r="E1158">
        <v>28</v>
      </c>
      <c r="F1158" t="s">
        <v>633</v>
      </c>
      <c r="G1158" t="s">
        <v>130</v>
      </c>
      <c r="I1158" t="s">
        <v>156</v>
      </c>
      <c r="Q1158">
        <v>1</v>
      </c>
      <c r="R1158" t="s">
        <v>7521</v>
      </c>
      <c r="S1158" t="s">
        <v>655</v>
      </c>
      <c r="T1158">
        <v>1</v>
      </c>
      <c r="V1158" t="s">
        <v>5940</v>
      </c>
      <c r="W1158" t="s">
        <v>272</v>
      </c>
      <c r="X1158" t="s">
        <v>365</v>
      </c>
    </row>
    <row r="1159" spans="1:24" x14ac:dyDescent="0.25">
      <c r="A1159" t="s">
        <v>3006</v>
      </c>
      <c r="B1159">
        <v>2018</v>
      </c>
      <c r="C1159" t="s">
        <v>3266</v>
      </c>
      <c r="D1159" s="17">
        <v>43405</v>
      </c>
      <c r="E1159">
        <v>28</v>
      </c>
      <c r="F1159" t="s">
        <v>633</v>
      </c>
      <c r="G1159" t="s">
        <v>130</v>
      </c>
      <c r="I1159" t="s">
        <v>156</v>
      </c>
      <c r="Q1159">
        <v>1</v>
      </c>
      <c r="R1159" t="s">
        <v>7521</v>
      </c>
      <c r="S1159" t="s">
        <v>655</v>
      </c>
      <c r="T1159">
        <v>0</v>
      </c>
      <c r="V1159" t="s">
        <v>5940</v>
      </c>
      <c r="W1159" t="s">
        <v>365</v>
      </c>
      <c r="X1159" t="s">
        <v>365</v>
      </c>
    </row>
    <row r="1160" spans="1:24" x14ac:dyDescent="0.25">
      <c r="A1160" t="s">
        <v>3008</v>
      </c>
      <c r="B1160">
        <v>2018</v>
      </c>
      <c r="C1160" t="s">
        <v>3266</v>
      </c>
      <c r="D1160" s="17">
        <v>43405</v>
      </c>
      <c r="E1160">
        <v>28</v>
      </c>
      <c r="F1160" t="s">
        <v>633</v>
      </c>
      <c r="G1160" t="s">
        <v>130</v>
      </c>
      <c r="I1160" t="s">
        <v>156</v>
      </c>
      <c r="Q1160">
        <v>1</v>
      </c>
      <c r="R1160" t="s">
        <v>7521</v>
      </c>
      <c r="S1160" t="s">
        <v>3009</v>
      </c>
      <c r="T1160">
        <v>3</v>
      </c>
      <c r="V1160" t="s">
        <v>5940</v>
      </c>
      <c r="W1160" t="s">
        <v>222</v>
      </c>
      <c r="X1160" t="s">
        <v>365</v>
      </c>
    </row>
    <row r="1161" spans="1:24" x14ac:dyDescent="0.25">
      <c r="A1161" t="s">
        <v>3011</v>
      </c>
      <c r="B1161">
        <v>2018</v>
      </c>
      <c r="C1161" t="s">
        <v>3266</v>
      </c>
      <c r="D1161" s="17">
        <v>43405</v>
      </c>
      <c r="E1161">
        <v>28</v>
      </c>
      <c r="F1161" t="s">
        <v>633</v>
      </c>
      <c r="G1161" t="s">
        <v>130</v>
      </c>
      <c r="I1161" t="s">
        <v>156</v>
      </c>
      <c r="Q1161">
        <v>2</v>
      </c>
      <c r="R1161" t="s">
        <v>7521</v>
      </c>
      <c r="S1161" t="s">
        <v>655</v>
      </c>
      <c r="T1161">
        <v>3</v>
      </c>
      <c r="V1161" t="s">
        <v>5940</v>
      </c>
      <c r="W1161" t="s">
        <v>222</v>
      </c>
      <c r="X1161" t="s">
        <v>365</v>
      </c>
    </row>
    <row r="1162" spans="1:24" x14ac:dyDescent="0.25">
      <c r="A1162" t="s">
        <v>3013</v>
      </c>
      <c r="B1162">
        <v>2018</v>
      </c>
      <c r="C1162" t="s">
        <v>3266</v>
      </c>
      <c r="D1162" s="17">
        <v>43405</v>
      </c>
      <c r="E1162">
        <v>28</v>
      </c>
      <c r="F1162" t="s">
        <v>633</v>
      </c>
      <c r="G1162" t="s">
        <v>130</v>
      </c>
      <c r="I1162" t="s">
        <v>156</v>
      </c>
      <c r="Q1162">
        <v>2</v>
      </c>
      <c r="R1162" t="s">
        <v>7521</v>
      </c>
      <c r="S1162" t="s">
        <v>655</v>
      </c>
      <c r="T1162">
        <v>0</v>
      </c>
      <c r="V1162" t="s">
        <v>5940</v>
      </c>
      <c r="W1162" t="s">
        <v>365</v>
      </c>
      <c r="X1162" t="s">
        <v>365</v>
      </c>
    </row>
    <row r="1163" spans="1:24" x14ac:dyDescent="0.25">
      <c r="A1163" t="s">
        <v>3015</v>
      </c>
      <c r="B1163">
        <v>2018</v>
      </c>
      <c r="C1163" t="s">
        <v>3266</v>
      </c>
      <c r="D1163" s="17">
        <v>43405</v>
      </c>
      <c r="E1163">
        <v>28</v>
      </c>
      <c r="F1163" t="s">
        <v>633</v>
      </c>
      <c r="G1163" t="s">
        <v>130</v>
      </c>
      <c r="I1163" t="s">
        <v>156</v>
      </c>
      <c r="Q1163">
        <v>1</v>
      </c>
      <c r="R1163" t="s">
        <v>7521</v>
      </c>
      <c r="S1163" t="s">
        <v>655</v>
      </c>
      <c r="T1163">
        <v>5</v>
      </c>
      <c r="V1163" t="s">
        <v>5940</v>
      </c>
      <c r="W1163" t="s">
        <v>222</v>
      </c>
      <c r="X1163" t="s">
        <v>365</v>
      </c>
    </row>
    <row r="1164" spans="1:24" x14ac:dyDescent="0.25">
      <c r="A1164" t="s">
        <v>3017</v>
      </c>
      <c r="B1164">
        <v>2018</v>
      </c>
      <c r="C1164" t="s">
        <v>3266</v>
      </c>
      <c r="D1164" s="17">
        <v>43405</v>
      </c>
      <c r="E1164">
        <v>28</v>
      </c>
      <c r="F1164" t="s">
        <v>633</v>
      </c>
      <c r="G1164" t="s">
        <v>130</v>
      </c>
      <c r="I1164" t="s">
        <v>156</v>
      </c>
      <c r="Q1164">
        <v>1</v>
      </c>
      <c r="R1164" t="s">
        <v>7521</v>
      </c>
      <c r="S1164" t="s">
        <v>655</v>
      </c>
      <c r="T1164">
        <v>4</v>
      </c>
      <c r="V1164" t="s">
        <v>5940</v>
      </c>
      <c r="W1164" t="s">
        <v>222</v>
      </c>
      <c r="X1164" t="s">
        <v>365</v>
      </c>
    </row>
    <row r="1165" spans="1:24" x14ac:dyDescent="0.25">
      <c r="A1165" t="s">
        <v>3019</v>
      </c>
      <c r="B1165">
        <v>2018</v>
      </c>
      <c r="C1165" t="s">
        <v>3266</v>
      </c>
      <c r="D1165" s="17">
        <v>43405</v>
      </c>
      <c r="E1165">
        <v>28</v>
      </c>
      <c r="F1165" t="s">
        <v>633</v>
      </c>
      <c r="G1165" t="s">
        <v>130</v>
      </c>
      <c r="I1165" t="s">
        <v>156</v>
      </c>
      <c r="Q1165">
        <v>1</v>
      </c>
      <c r="R1165" t="s">
        <v>7521</v>
      </c>
      <c r="S1165" t="s">
        <v>3020</v>
      </c>
      <c r="T1165">
        <v>7</v>
      </c>
      <c r="V1165" t="s">
        <v>5940</v>
      </c>
      <c r="W1165" t="s">
        <v>222</v>
      </c>
      <c r="X1165" t="s">
        <v>365</v>
      </c>
    </row>
    <row r="1166" spans="1:24" x14ac:dyDescent="0.25">
      <c r="A1166" t="s">
        <v>3022</v>
      </c>
      <c r="B1166">
        <v>2018</v>
      </c>
      <c r="C1166" t="s">
        <v>3266</v>
      </c>
      <c r="D1166" s="17">
        <v>43405</v>
      </c>
      <c r="E1166">
        <v>28</v>
      </c>
      <c r="F1166" t="s">
        <v>633</v>
      </c>
      <c r="G1166" t="s">
        <v>130</v>
      </c>
      <c r="I1166" t="s">
        <v>156</v>
      </c>
      <c r="Q1166">
        <v>1</v>
      </c>
      <c r="R1166" t="s">
        <v>7521</v>
      </c>
      <c r="S1166" t="s">
        <v>655</v>
      </c>
      <c r="T1166">
        <v>0</v>
      </c>
      <c r="V1166" t="s">
        <v>5940</v>
      </c>
      <c r="W1166" t="s">
        <v>365</v>
      </c>
      <c r="X1166" t="s">
        <v>365</v>
      </c>
    </row>
    <row r="1167" spans="1:24" x14ac:dyDescent="0.25">
      <c r="A1167" t="s">
        <v>3024</v>
      </c>
      <c r="B1167">
        <v>2018</v>
      </c>
      <c r="C1167" t="s">
        <v>3266</v>
      </c>
      <c r="D1167" s="17">
        <v>43405</v>
      </c>
      <c r="E1167">
        <v>28</v>
      </c>
      <c r="F1167" t="s">
        <v>633</v>
      </c>
      <c r="G1167" t="s">
        <v>130</v>
      </c>
      <c r="I1167" t="s">
        <v>156</v>
      </c>
      <c r="Q1167">
        <v>2</v>
      </c>
      <c r="R1167" t="s">
        <v>7521</v>
      </c>
      <c r="S1167" t="s">
        <v>655</v>
      </c>
      <c r="T1167">
        <v>0</v>
      </c>
      <c r="V1167" t="s">
        <v>5940</v>
      </c>
      <c r="W1167" t="s">
        <v>365</v>
      </c>
      <c r="X1167" t="s">
        <v>365</v>
      </c>
    </row>
    <row r="1168" spans="1:24" x14ac:dyDescent="0.25">
      <c r="A1168" t="s">
        <v>3026</v>
      </c>
      <c r="B1168">
        <v>2018</v>
      </c>
      <c r="C1168" t="s">
        <v>3266</v>
      </c>
      <c r="D1168" s="17">
        <v>43405</v>
      </c>
      <c r="E1168">
        <v>28</v>
      </c>
      <c r="F1168" t="s">
        <v>633</v>
      </c>
      <c r="G1168" t="s">
        <v>130</v>
      </c>
      <c r="I1168" t="s">
        <v>156</v>
      </c>
      <c r="Q1168">
        <v>1</v>
      </c>
      <c r="R1168" t="s">
        <v>7521</v>
      </c>
      <c r="S1168" t="s">
        <v>655</v>
      </c>
      <c r="T1168">
        <v>0</v>
      </c>
      <c r="V1168" t="s">
        <v>5940</v>
      </c>
      <c r="W1168" t="s">
        <v>365</v>
      </c>
      <c r="X1168" t="s">
        <v>365</v>
      </c>
    </row>
    <row r="1169" spans="1:25" x14ac:dyDescent="0.25">
      <c r="A1169" t="s">
        <v>3028</v>
      </c>
      <c r="B1169">
        <v>2018</v>
      </c>
      <c r="C1169" t="s">
        <v>3266</v>
      </c>
      <c r="D1169" s="17">
        <v>43405</v>
      </c>
      <c r="E1169">
        <v>28</v>
      </c>
      <c r="F1169" t="s">
        <v>633</v>
      </c>
      <c r="G1169" t="s">
        <v>130</v>
      </c>
      <c r="I1169" t="s">
        <v>156</v>
      </c>
      <c r="Q1169">
        <v>2</v>
      </c>
      <c r="R1169" t="s">
        <v>7521</v>
      </c>
      <c r="S1169" t="s">
        <v>655</v>
      </c>
      <c r="T1169">
        <v>3</v>
      </c>
      <c r="V1169" t="s">
        <v>5940</v>
      </c>
      <c r="W1169" t="s">
        <v>222</v>
      </c>
      <c r="X1169" t="s">
        <v>365</v>
      </c>
    </row>
    <row r="1170" spans="1:25" x14ac:dyDescent="0.25">
      <c r="A1170" t="s">
        <v>3030</v>
      </c>
      <c r="B1170">
        <v>2018</v>
      </c>
      <c r="C1170" t="s">
        <v>3266</v>
      </c>
      <c r="D1170" s="17">
        <v>43405</v>
      </c>
      <c r="E1170">
        <v>28</v>
      </c>
      <c r="F1170" t="s">
        <v>633</v>
      </c>
      <c r="G1170" t="s">
        <v>130</v>
      </c>
      <c r="I1170" t="s">
        <v>156</v>
      </c>
      <c r="Q1170">
        <v>1</v>
      </c>
      <c r="R1170" t="s">
        <v>7521</v>
      </c>
      <c r="S1170" t="s">
        <v>655</v>
      </c>
      <c r="T1170">
        <v>1</v>
      </c>
      <c r="V1170" t="s">
        <v>5940</v>
      </c>
      <c r="W1170" t="s">
        <v>272</v>
      </c>
      <c r="X1170" t="s">
        <v>365</v>
      </c>
    </row>
    <row r="1171" spans="1:25" x14ac:dyDescent="0.25">
      <c r="A1171" t="s">
        <v>3032</v>
      </c>
      <c r="B1171">
        <v>2018</v>
      </c>
      <c r="C1171" t="s">
        <v>3266</v>
      </c>
      <c r="D1171" s="17">
        <v>43405</v>
      </c>
      <c r="E1171">
        <v>28</v>
      </c>
      <c r="F1171" t="s">
        <v>633</v>
      </c>
      <c r="G1171" t="s">
        <v>130</v>
      </c>
      <c r="I1171" t="s">
        <v>156</v>
      </c>
      <c r="Q1171">
        <v>3</v>
      </c>
      <c r="R1171" t="s">
        <v>7521</v>
      </c>
      <c r="S1171" t="s">
        <v>3033</v>
      </c>
      <c r="T1171">
        <v>6</v>
      </c>
      <c r="V1171" t="s">
        <v>5940</v>
      </c>
      <c r="W1171" t="s">
        <v>222</v>
      </c>
      <c r="X1171" t="s">
        <v>365</v>
      </c>
    </row>
    <row r="1172" spans="1:25" x14ac:dyDescent="0.25">
      <c r="A1172" t="s">
        <v>3035</v>
      </c>
      <c r="B1172">
        <v>2018</v>
      </c>
      <c r="C1172" t="s">
        <v>3266</v>
      </c>
      <c r="D1172" s="17">
        <v>43405</v>
      </c>
      <c r="E1172">
        <v>28</v>
      </c>
      <c r="F1172" t="s">
        <v>633</v>
      </c>
      <c r="G1172" t="s">
        <v>130</v>
      </c>
      <c r="I1172" t="s">
        <v>156</v>
      </c>
      <c r="Q1172">
        <v>2</v>
      </c>
      <c r="R1172" t="s">
        <v>7521</v>
      </c>
      <c r="S1172" t="s">
        <v>3036</v>
      </c>
      <c r="T1172">
        <v>2</v>
      </c>
      <c r="V1172" t="s">
        <v>5940</v>
      </c>
      <c r="W1172" t="s">
        <v>222</v>
      </c>
      <c r="X1172" t="s">
        <v>365</v>
      </c>
    </row>
    <row r="1173" spans="1:25" x14ac:dyDescent="0.25">
      <c r="A1173" t="s">
        <v>3038</v>
      </c>
      <c r="B1173">
        <v>2018</v>
      </c>
      <c r="C1173" t="s">
        <v>3266</v>
      </c>
      <c r="D1173" s="17">
        <v>43405</v>
      </c>
      <c r="E1173">
        <v>28</v>
      </c>
      <c r="F1173" t="s">
        <v>633</v>
      </c>
      <c r="G1173" t="s">
        <v>130</v>
      </c>
      <c r="I1173" t="s">
        <v>156</v>
      </c>
      <c r="Q1173">
        <v>1</v>
      </c>
      <c r="R1173" t="s">
        <v>7521</v>
      </c>
      <c r="S1173" t="s">
        <v>655</v>
      </c>
      <c r="T1173">
        <v>0</v>
      </c>
      <c r="V1173" t="s">
        <v>5940</v>
      </c>
      <c r="W1173" t="s">
        <v>365</v>
      </c>
      <c r="X1173" t="s">
        <v>365</v>
      </c>
    </row>
    <row r="1174" spans="1:25" x14ac:dyDescent="0.25">
      <c r="A1174" t="s">
        <v>3040</v>
      </c>
      <c r="B1174">
        <v>2018</v>
      </c>
      <c r="C1174" t="s">
        <v>3266</v>
      </c>
      <c r="D1174" s="17">
        <v>43405</v>
      </c>
      <c r="E1174">
        <v>28</v>
      </c>
      <c r="F1174" t="s">
        <v>633</v>
      </c>
      <c r="G1174" t="s">
        <v>130</v>
      </c>
      <c r="I1174" t="s">
        <v>156</v>
      </c>
      <c r="J1174" t="s">
        <v>7535</v>
      </c>
      <c r="K1174" t="s">
        <v>7678</v>
      </c>
      <c r="L1174" t="s">
        <v>7685</v>
      </c>
      <c r="M1174" t="s">
        <v>7688</v>
      </c>
      <c r="N1174" t="s">
        <v>7551</v>
      </c>
      <c r="O1174" t="s">
        <v>8014</v>
      </c>
      <c r="P1174" t="s">
        <v>7696</v>
      </c>
      <c r="Q1174">
        <v>6</v>
      </c>
      <c r="R1174" t="s">
        <v>7516</v>
      </c>
      <c r="S1174" t="s">
        <v>3041</v>
      </c>
      <c r="T1174">
        <v>15</v>
      </c>
      <c r="V1174" t="s">
        <v>5940</v>
      </c>
      <c r="W1174" t="s">
        <v>7384</v>
      </c>
      <c r="X1174" t="s">
        <v>365</v>
      </c>
      <c r="Y1174">
        <v>28</v>
      </c>
    </row>
    <row r="1175" spans="1:25" x14ac:dyDescent="0.25">
      <c r="A1175" t="s">
        <v>3043</v>
      </c>
      <c r="B1175">
        <v>2018</v>
      </c>
      <c r="C1175" t="s">
        <v>3266</v>
      </c>
      <c r="D1175" s="17">
        <v>43405</v>
      </c>
      <c r="E1175">
        <v>28</v>
      </c>
      <c r="F1175" t="s">
        <v>633</v>
      </c>
      <c r="G1175" t="s">
        <v>130</v>
      </c>
      <c r="I1175" t="s">
        <v>156</v>
      </c>
      <c r="Q1175">
        <v>2</v>
      </c>
      <c r="R1175" t="s">
        <v>7521</v>
      </c>
      <c r="S1175" t="s">
        <v>3044</v>
      </c>
      <c r="T1175">
        <v>2</v>
      </c>
      <c r="V1175" t="s">
        <v>5940</v>
      </c>
      <c r="W1175" t="s">
        <v>222</v>
      </c>
      <c r="X1175" t="s">
        <v>365</v>
      </c>
    </row>
    <row r="1176" spans="1:25" x14ac:dyDescent="0.25">
      <c r="A1176" t="s">
        <v>3046</v>
      </c>
      <c r="B1176">
        <v>2018</v>
      </c>
      <c r="C1176" t="s">
        <v>3266</v>
      </c>
      <c r="D1176" s="17">
        <v>43405</v>
      </c>
      <c r="E1176">
        <v>28</v>
      </c>
      <c r="F1176" t="s">
        <v>633</v>
      </c>
      <c r="G1176" t="s">
        <v>130</v>
      </c>
      <c r="I1176" t="s">
        <v>156</v>
      </c>
      <c r="Q1176">
        <v>1</v>
      </c>
      <c r="R1176" t="s">
        <v>7521</v>
      </c>
      <c r="S1176" t="s">
        <v>6209</v>
      </c>
      <c r="T1176">
        <v>9</v>
      </c>
      <c r="V1176" t="s">
        <v>5940</v>
      </c>
      <c r="W1176" t="s">
        <v>222</v>
      </c>
      <c r="X1176" t="s">
        <v>365</v>
      </c>
    </row>
    <row r="1177" spans="1:25" x14ac:dyDescent="0.25">
      <c r="A1177" t="s">
        <v>3049</v>
      </c>
      <c r="B1177">
        <v>2018</v>
      </c>
      <c r="C1177" t="s">
        <v>3266</v>
      </c>
      <c r="D1177" s="17">
        <v>43405</v>
      </c>
      <c r="E1177">
        <v>28</v>
      </c>
      <c r="F1177" t="s">
        <v>633</v>
      </c>
      <c r="G1177" t="s">
        <v>130</v>
      </c>
      <c r="I1177" t="s">
        <v>156</v>
      </c>
      <c r="Q1177">
        <v>1</v>
      </c>
      <c r="R1177" t="s">
        <v>7521</v>
      </c>
      <c r="S1177" t="s">
        <v>741</v>
      </c>
      <c r="T1177">
        <v>7</v>
      </c>
      <c r="V1177" t="s">
        <v>5940</v>
      </c>
      <c r="W1177" t="s">
        <v>222</v>
      </c>
      <c r="X1177" t="s">
        <v>365</v>
      </c>
    </row>
    <row r="1178" spans="1:25" x14ac:dyDescent="0.25">
      <c r="A1178" t="s">
        <v>3051</v>
      </c>
      <c r="B1178">
        <v>2018</v>
      </c>
      <c r="C1178" t="s">
        <v>3266</v>
      </c>
      <c r="D1178" s="17">
        <v>43405</v>
      </c>
      <c r="E1178">
        <v>28</v>
      </c>
      <c r="F1178" t="s">
        <v>633</v>
      </c>
      <c r="G1178" t="s">
        <v>130</v>
      </c>
      <c r="I1178" t="s">
        <v>156</v>
      </c>
      <c r="Q1178">
        <v>1</v>
      </c>
      <c r="R1178" t="s">
        <v>7521</v>
      </c>
      <c r="S1178" t="s">
        <v>655</v>
      </c>
      <c r="T1178">
        <v>0</v>
      </c>
      <c r="V1178" t="s">
        <v>5940</v>
      </c>
      <c r="W1178" t="s">
        <v>365</v>
      </c>
      <c r="X1178" t="s">
        <v>365</v>
      </c>
    </row>
    <row r="1179" spans="1:25" x14ac:dyDescent="0.25">
      <c r="A1179" t="s">
        <v>3053</v>
      </c>
      <c r="B1179">
        <v>2018</v>
      </c>
      <c r="C1179" t="s">
        <v>3266</v>
      </c>
      <c r="D1179" s="17">
        <v>43405</v>
      </c>
      <c r="E1179">
        <v>28</v>
      </c>
      <c r="F1179" t="s">
        <v>633</v>
      </c>
      <c r="G1179" t="s">
        <v>130</v>
      </c>
      <c r="I1179" t="s">
        <v>156</v>
      </c>
      <c r="Q1179">
        <v>1</v>
      </c>
      <c r="R1179" t="s">
        <v>7521</v>
      </c>
      <c r="S1179" t="s">
        <v>655</v>
      </c>
      <c r="T1179">
        <v>0</v>
      </c>
      <c r="V1179" t="s">
        <v>5940</v>
      </c>
      <c r="W1179" t="s">
        <v>365</v>
      </c>
      <c r="X1179" t="s">
        <v>365</v>
      </c>
    </row>
    <row r="1180" spans="1:25" x14ac:dyDescent="0.25">
      <c r="A1180" t="s">
        <v>3055</v>
      </c>
      <c r="B1180">
        <v>2018</v>
      </c>
      <c r="C1180" t="s">
        <v>3266</v>
      </c>
      <c r="D1180" s="17">
        <v>43405</v>
      </c>
      <c r="E1180">
        <v>28</v>
      </c>
      <c r="F1180" t="s">
        <v>633</v>
      </c>
      <c r="G1180" t="s">
        <v>130</v>
      </c>
      <c r="I1180" t="s">
        <v>156</v>
      </c>
      <c r="Q1180">
        <v>1</v>
      </c>
      <c r="R1180" t="s">
        <v>7521</v>
      </c>
      <c r="S1180" t="s">
        <v>655</v>
      </c>
      <c r="T1180">
        <v>0</v>
      </c>
      <c r="V1180" t="s">
        <v>5940</v>
      </c>
      <c r="W1180" t="s">
        <v>365</v>
      </c>
      <c r="X1180" t="s">
        <v>365</v>
      </c>
    </row>
    <row r="1181" spans="1:25" x14ac:dyDescent="0.25">
      <c r="A1181" t="s">
        <v>3057</v>
      </c>
      <c r="B1181">
        <v>2018</v>
      </c>
      <c r="C1181" t="s">
        <v>3266</v>
      </c>
      <c r="D1181" s="17">
        <v>43405</v>
      </c>
      <c r="E1181">
        <v>28</v>
      </c>
      <c r="F1181" t="s">
        <v>633</v>
      </c>
      <c r="G1181" t="s">
        <v>130</v>
      </c>
      <c r="I1181" t="s">
        <v>156</v>
      </c>
      <c r="Q1181">
        <v>4</v>
      </c>
      <c r="R1181" t="s">
        <v>7521</v>
      </c>
      <c r="S1181" t="s">
        <v>655</v>
      </c>
      <c r="T1181">
        <v>3</v>
      </c>
      <c r="U1181" t="s">
        <v>6217</v>
      </c>
      <c r="V1181" t="s">
        <v>5940</v>
      </c>
      <c r="W1181" t="s">
        <v>222</v>
      </c>
      <c r="X1181" t="s">
        <v>365</v>
      </c>
    </row>
    <row r="1182" spans="1:25" x14ac:dyDescent="0.25">
      <c r="A1182" t="s">
        <v>3059</v>
      </c>
      <c r="B1182">
        <v>2018</v>
      </c>
      <c r="C1182" t="s">
        <v>3266</v>
      </c>
      <c r="D1182" s="17">
        <v>43405</v>
      </c>
      <c r="E1182">
        <v>28</v>
      </c>
      <c r="F1182" t="s">
        <v>633</v>
      </c>
      <c r="G1182" t="s">
        <v>130</v>
      </c>
      <c r="H1182" t="s">
        <v>3060</v>
      </c>
      <c r="I1182" t="s">
        <v>156</v>
      </c>
      <c r="Q1182">
        <v>1</v>
      </c>
      <c r="R1182" t="s">
        <v>7521</v>
      </c>
      <c r="S1182" t="s">
        <v>655</v>
      </c>
      <c r="T1182">
        <v>5</v>
      </c>
      <c r="U1182" t="s">
        <v>1702</v>
      </c>
      <c r="V1182" t="s">
        <v>5940</v>
      </c>
      <c r="W1182" t="s">
        <v>222</v>
      </c>
      <c r="X1182" t="s">
        <v>365</v>
      </c>
    </row>
    <row r="1183" spans="1:25" x14ac:dyDescent="0.25">
      <c r="A1183" t="s">
        <v>3062</v>
      </c>
      <c r="B1183">
        <v>2018</v>
      </c>
      <c r="C1183" t="s">
        <v>3266</v>
      </c>
      <c r="D1183" s="17">
        <v>43405</v>
      </c>
      <c r="E1183">
        <v>28</v>
      </c>
      <c r="F1183" t="s">
        <v>633</v>
      </c>
      <c r="G1183" t="s">
        <v>130</v>
      </c>
      <c r="I1183" t="s">
        <v>156</v>
      </c>
      <c r="Q1183">
        <v>1</v>
      </c>
      <c r="R1183" t="s">
        <v>7521</v>
      </c>
      <c r="S1183" t="s">
        <v>655</v>
      </c>
      <c r="T1183">
        <v>1</v>
      </c>
      <c r="V1183" t="s">
        <v>5940</v>
      </c>
      <c r="W1183" t="s">
        <v>272</v>
      </c>
      <c r="X1183" t="s">
        <v>365</v>
      </c>
    </row>
    <row r="1184" spans="1:25" x14ac:dyDescent="0.25">
      <c r="A1184" t="s">
        <v>3064</v>
      </c>
      <c r="B1184">
        <v>2018</v>
      </c>
      <c r="C1184" t="s">
        <v>3266</v>
      </c>
      <c r="D1184" s="17">
        <v>43405</v>
      </c>
      <c r="E1184">
        <v>28</v>
      </c>
      <c r="F1184" t="s">
        <v>633</v>
      </c>
      <c r="G1184" t="s">
        <v>130</v>
      </c>
      <c r="I1184" t="s">
        <v>156</v>
      </c>
      <c r="Q1184">
        <v>2</v>
      </c>
      <c r="R1184" t="s">
        <v>7521</v>
      </c>
      <c r="S1184" t="s">
        <v>1180</v>
      </c>
      <c r="T1184">
        <v>5</v>
      </c>
      <c r="V1184" t="s">
        <v>5940</v>
      </c>
      <c r="W1184" t="s">
        <v>222</v>
      </c>
      <c r="X1184" t="s">
        <v>365</v>
      </c>
    </row>
    <row r="1185" spans="1:25" x14ac:dyDescent="0.25">
      <c r="A1185" t="s">
        <v>3066</v>
      </c>
      <c r="B1185">
        <v>2018</v>
      </c>
      <c r="C1185" t="s">
        <v>3578</v>
      </c>
      <c r="D1185" s="17">
        <v>43374</v>
      </c>
      <c r="E1185">
        <v>29</v>
      </c>
      <c r="F1185" t="s">
        <v>633</v>
      </c>
      <c r="G1185" t="s">
        <v>130</v>
      </c>
      <c r="I1185" t="s">
        <v>156</v>
      </c>
      <c r="Q1185">
        <v>1</v>
      </c>
      <c r="R1185" t="s">
        <v>7521</v>
      </c>
      <c r="S1185" t="s">
        <v>655</v>
      </c>
      <c r="T1185">
        <v>2</v>
      </c>
      <c r="U1185" t="s">
        <v>1702</v>
      </c>
      <c r="V1185" t="s">
        <v>5940</v>
      </c>
      <c r="W1185" t="s">
        <v>222</v>
      </c>
      <c r="X1185" t="s">
        <v>365</v>
      </c>
    </row>
    <row r="1186" spans="1:25" x14ac:dyDescent="0.25">
      <c r="A1186" t="s">
        <v>3068</v>
      </c>
      <c r="B1186">
        <v>2018</v>
      </c>
      <c r="C1186" t="s">
        <v>3578</v>
      </c>
      <c r="D1186" s="17">
        <v>43374</v>
      </c>
      <c r="E1186">
        <v>29</v>
      </c>
      <c r="F1186" t="s">
        <v>633</v>
      </c>
      <c r="G1186" t="s">
        <v>130</v>
      </c>
      <c r="H1186" t="s">
        <v>3069</v>
      </c>
      <c r="I1186" t="s">
        <v>156</v>
      </c>
      <c r="Q1186">
        <v>1</v>
      </c>
      <c r="R1186" t="s">
        <v>7521</v>
      </c>
      <c r="S1186" t="s">
        <v>655</v>
      </c>
      <c r="T1186">
        <v>0</v>
      </c>
      <c r="V1186" t="s">
        <v>5940</v>
      </c>
      <c r="W1186" t="s">
        <v>365</v>
      </c>
      <c r="X1186" t="s">
        <v>365</v>
      </c>
    </row>
    <row r="1187" spans="1:25" x14ac:dyDescent="0.25">
      <c r="A1187" t="s">
        <v>3071</v>
      </c>
      <c r="B1187">
        <v>2018</v>
      </c>
      <c r="C1187" t="s">
        <v>3578</v>
      </c>
      <c r="D1187" s="17">
        <v>43374</v>
      </c>
      <c r="E1187">
        <v>29</v>
      </c>
      <c r="F1187" t="s">
        <v>633</v>
      </c>
      <c r="G1187" t="s">
        <v>130</v>
      </c>
      <c r="I1187" t="s">
        <v>156</v>
      </c>
      <c r="Q1187">
        <v>1</v>
      </c>
      <c r="R1187" t="s">
        <v>7521</v>
      </c>
      <c r="S1187" t="s">
        <v>655</v>
      </c>
      <c r="T1187">
        <v>0</v>
      </c>
      <c r="V1187" t="s">
        <v>5940</v>
      </c>
      <c r="W1187" t="s">
        <v>365</v>
      </c>
      <c r="X1187" t="s">
        <v>365</v>
      </c>
    </row>
    <row r="1188" spans="1:25" x14ac:dyDescent="0.25">
      <c r="A1188" t="s">
        <v>3073</v>
      </c>
      <c r="B1188">
        <v>2018</v>
      </c>
      <c r="C1188" t="s">
        <v>3578</v>
      </c>
      <c r="D1188" s="17">
        <v>43374</v>
      </c>
      <c r="E1188">
        <v>29</v>
      </c>
      <c r="F1188" t="s">
        <v>633</v>
      </c>
      <c r="G1188" t="s">
        <v>130</v>
      </c>
      <c r="I1188" t="s">
        <v>156</v>
      </c>
      <c r="Q1188">
        <v>2</v>
      </c>
      <c r="R1188" t="s">
        <v>7521</v>
      </c>
      <c r="S1188" t="s">
        <v>1327</v>
      </c>
      <c r="T1188">
        <v>9</v>
      </c>
      <c r="V1188" t="s">
        <v>5940</v>
      </c>
      <c r="W1188" t="s">
        <v>222</v>
      </c>
      <c r="X1188" t="s">
        <v>365</v>
      </c>
    </row>
    <row r="1189" spans="1:25" x14ac:dyDescent="0.25">
      <c r="A1189" t="s">
        <v>3075</v>
      </c>
      <c r="B1189">
        <v>2018</v>
      </c>
      <c r="C1189" t="s">
        <v>3578</v>
      </c>
      <c r="D1189" s="17">
        <v>43374</v>
      </c>
      <c r="E1189">
        <v>29</v>
      </c>
      <c r="F1189" t="s">
        <v>633</v>
      </c>
      <c r="G1189" t="s">
        <v>130</v>
      </c>
      <c r="I1189" t="s">
        <v>156</v>
      </c>
      <c r="J1189" t="s">
        <v>7535</v>
      </c>
      <c r="K1189" t="s">
        <v>7678</v>
      </c>
      <c r="L1189" t="s">
        <v>7685</v>
      </c>
      <c r="M1189" t="s">
        <v>7688</v>
      </c>
      <c r="N1189" t="s">
        <v>7567</v>
      </c>
      <c r="O1189" t="s">
        <v>8014</v>
      </c>
      <c r="P1189" t="s">
        <v>7694</v>
      </c>
      <c r="Q1189">
        <v>13</v>
      </c>
      <c r="R1189" t="s">
        <v>7517</v>
      </c>
      <c r="S1189" t="s">
        <v>6229</v>
      </c>
      <c r="T1189">
        <v>21</v>
      </c>
      <c r="V1189" t="s">
        <v>5940</v>
      </c>
      <c r="W1189" t="s">
        <v>7384</v>
      </c>
      <c r="X1189" t="s">
        <v>365</v>
      </c>
      <c r="Y1189">
        <v>23</v>
      </c>
    </row>
    <row r="1190" spans="1:25" x14ac:dyDescent="0.25">
      <c r="A1190" t="s">
        <v>3077</v>
      </c>
      <c r="B1190">
        <v>2018</v>
      </c>
      <c r="C1190" t="s">
        <v>3578</v>
      </c>
      <c r="D1190" s="17">
        <v>43374</v>
      </c>
      <c r="E1190">
        <v>29</v>
      </c>
      <c r="F1190" t="s">
        <v>633</v>
      </c>
      <c r="G1190" t="s">
        <v>130</v>
      </c>
      <c r="I1190" t="s">
        <v>156</v>
      </c>
      <c r="Q1190">
        <v>1</v>
      </c>
      <c r="R1190" t="s">
        <v>7521</v>
      </c>
      <c r="S1190" t="s">
        <v>655</v>
      </c>
      <c r="T1190">
        <v>2</v>
      </c>
      <c r="V1190" t="s">
        <v>5940</v>
      </c>
      <c r="W1190" t="s">
        <v>222</v>
      </c>
      <c r="X1190" t="s">
        <v>365</v>
      </c>
    </row>
    <row r="1191" spans="1:25" x14ac:dyDescent="0.25">
      <c r="A1191" t="s">
        <v>3079</v>
      </c>
      <c r="B1191">
        <v>2018</v>
      </c>
      <c r="C1191" t="s">
        <v>3578</v>
      </c>
      <c r="D1191" s="17">
        <v>43374</v>
      </c>
      <c r="E1191">
        <v>29</v>
      </c>
      <c r="F1191" t="s">
        <v>633</v>
      </c>
      <c r="G1191" t="s">
        <v>130</v>
      </c>
      <c r="I1191" t="s">
        <v>156</v>
      </c>
      <c r="Q1191">
        <v>1</v>
      </c>
      <c r="R1191" t="s">
        <v>7521</v>
      </c>
      <c r="S1191" t="s">
        <v>655</v>
      </c>
      <c r="T1191">
        <v>1</v>
      </c>
      <c r="V1191" t="s">
        <v>5940</v>
      </c>
      <c r="W1191" t="s">
        <v>272</v>
      </c>
      <c r="X1191" t="s">
        <v>365</v>
      </c>
    </row>
    <row r="1192" spans="1:25" x14ac:dyDescent="0.25">
      <c r="A1192" t="s">
        <v>3081</v>
      </c>
      <c r="B1192">
        <v>2018</v>
      </c>
      <c r="C1192" t="s">
        <v>3578</v>
      </c>
      <c r="D1192" s="17">
        <v>43374</v>
      </c>
      <c r="E1192">
        <v>29</v>
      </c>
      <c r="F1192" t="s">
        <v>633</v>
      </c>
      <c r="G1192" t="s">
        <v>130</v>
      </c>
      <c r="I1192" t="s">
        <v>156</v>
      </c>
      <c r="Q1192">
        <v>1</v>
      </c>
      <c r="R1192" t="s">
        <v>7521</v>
      </c>
      <c r="S1192" t="s">
        <v>655</v>
      </c>
      <c r="T1192">
        <v>0</v>
      </c>
      <c r="V1192" t="s">
        <v>5940</v>
      </c>
      <c r="W1192" t="s">
        <v>365</v>
      </c>
      <c r="X1192" t="s">
        <v>365</v>
      </c>
    </row>
    <row r="1193" spans="1:25" x14ac:dyDescent="0.25">
      <c r="A1193" t="s">
        <v>3083</v>
      </c>
      <c r="B1193">
        <v>2018</v>
      </c>
      <c r="C1193" t="s">
        <v>3578</v>
      </c>
      <c r="D1193" s="17">
        <v>43374</v>
      </c>
      <c r="E1193">
        <v>29</v>
      </c>
      <c r="F1193" t="s">
        <v>633</v>
      </c>
      <c r="G1193" t="s">
        <v>130</v>
      </c>
      <c r="I1193" t="s">
        <v>156</v>
      </c>
      <c r="Q1193">
        <v>1</v>
      </c>
      <c r="R1193" t="s">
        <v>7521</v>
      </c>
      <c r="S1193" t="s">
        <v>655</v>
      </c>
      <c r="T1193">
        <v>0</v>
      </c>
      <c r="V1193" t="s">
        <v>5940</v>
      </c>
      <c r="W1193" t="s">
        <v>365</v>
      </c>
      <c r="X1193" t="s">
        <v>365</v>
      </c>
    </row>
    <row r="1194" spans="1:25" x14ac:dyDescent="0.25">
      <c r="A1194" t="s">
        <v>3085</v>
      </c>
      <c r="B1194">
        <v>2018</v>
      </c>
      <c r="C1194" t="s">
        <v>3578</v>
      </c>
      <c r="D1194" s="17">
        <v>43374</v>
      </c>
      <c r="E1194">
        <v>29</v>
      </c>
      <c r="F1194" t="s">
        <v>633</v>
      </c>
      <c r="G1194" t="s">
        <v>130</v>
      </c>
      <c r="I1194" t="s">
        <v>156</v>
      </c>
      <c r="Q1194">
        <v>1</v>
      </c>
      <c r="R1194" t="s">
        <v>7521</v>
      </c>
      <c r="S1194" t="s">
        <v>655</v>
      </c>
      <c r="T1194">
        <v>0</v>
      </c>
      <c r="V1194" t="s">
        <v>5940</v>
      </c>
      <c r="W1194" t="s">
        <v>365</v>
      </c>
      <c r="X1194" t="s">
        <v>365</v>
      </c>
    </row>
    <row r="1195" spans="1:25" x14ac:dyDescent="0.25">
      <c r="A1195" t="s">
        <v>3087</v>
      </c>
      <c r="B1195">
        <v>2018</v>
      </c>
      <c r="C1195" t="s">
        <v>3578</v>
      </c>
      <c r="D1195" s="17">
        <v>43374</v>
      </c>
      <c r="E1195">
        <v>29</v>
      </c>
      <c r="F1195" t="s">
        <v>633</v>
      </c>
      <c r="G1195" t="s">
        <v>130</v>
      </c>
      <c r="I1195" t="s">
        <v>156</v>
      </c>
      <c r="Q1195">
        <v>1</v>
      </c>
      <c r="R1195" t="s">
        <v>7521</v>
      </c>
      <c r="S1195" t="s">
        <v>3088</v>
      </c>
      <c r="T1195">
        <v>6</v>
      </c>
      <c r="V1195" t="s">
        <v>5940</v>
      </c>
      <c r="W1195" t="s">
        <v>222</v>
      </c>
      <c r="X1195" t="s">
        <v>365</v>
      </c>
    </row>
    <row r="1196" spans="1:25" x14ac:dyDescent="0.25">
      <c r="A1196" t="s">
        <v>3090</v>
      </c>
      <c r="B1196">
        <v>2018</v>
      </c>
      <c r="C1196" t="s">
        <v>3578</v>
      </c>
      <c r="D1196" s="17">
        <v>43374</v>
      </c>
      <c r="E1196">
        <v>29</v>
      </c>
      <c r="F1196" t="s">
        <v>633</v>
      </c>
      <c r="G1196" t="s">
        <v>130</v>
      </c>
      <c r="I1196" t="s">
        <v>156</v>
      </c>
      <c r="Q1196">
        <v>1</v>
      </c>
      <c r="R1196" t="s">
        <v>7521</v>
      </c>
      <c r="S1196" t="s">
        <v>3091</v>
      </c>
      <c r="T1196">
        <v>1</v>
      </c>
      <c r="V1196" t="s">
        <v>5940</v>
      </c>
      <c r="W1196" t="s">
        <v>272</v>
      </c>
      <c r="X1196" t="s">
        <v>365</v>
      </c>
    </row>
    <row r="1197" spans="1:25" x14ac:dyDescent="0.25">
      <c r="A1197" t="s">
        <v>3093</v>
      </c>
      <c r="B1197">
        <v>2018</v>
      </c>
      <c r="C1197" t="s">
        <v>3578</v>
      </c>
      <c r="D1197" s="17">
        <v>43374</v>
      </c>
      <c r="E1197">
        <v>29</v>
      </c>
      <c r="F1197" t="s">
        <v>633</v>
      </c>
      <c r="G1197" t="s">
        <v>130</v>
      </c>
      <c r="I1197" t="s">
        <v>156</v>
      </c>
      <c r="Q1197">
        <v>1</v>
      </c>
      <c r="R1197" t="s">
        <v>7521</v>
      </c>
      <c r="S1197" t="s">
        <v>655</v>
      </c>
      <c r="T1197">
        <v>6</v>
      </c>
      <c r="U1197" t="s">
        <v>1702</v>
      </c>
      <c r="V1197" t="s">
        <v>5940</v>
      </c>
      <c r="W1197" t="s">
        <v>222</v>
      </c>
      <c r="X1197" t="s">
        <v>365</v>
      </c>
    </row>
    <row r="1198" spans="1:25" x14ac:dyDescent="0.25">
      <c r="A1198" t="s">
        <v>3095</v>
      </c>
      <c r="B1198">
        <v>2018</v>
      </c>
      <c r="C1198" t="s">
        <v>3578</v>
      </c>
      <c r="D1198" s="17">
        <v>43374</v>
      </c>
      <c r="E1198">
        <v>29</v>
      </c>
      <c r="F1198" t="s">
        <v>633</v>
      </c>
      <c r="G1198" t="s">
        <v>130</v>
      </c>
      <c r="I1198" t="s">
        <v>156</v>
      </c>
      <c r="Q1198">
        <v>1</v>
      </c>
      <c r="R1198" t="s">
        <v>7521</v>
      </c>
      <c r="S1198" t="s">
        <v>655</v>
      </c>
      <c r="T1198">
        <v>1</v>
      </c>
      <c r="V1198" t="s">
        <v>5940</v>
      </c>
      <c r="W1198" t="s">
        <v>272</v>
      </c>
      <c r="X1198" t="s">
        <v>365</v>
      </c>
    </row>
    <row r="1199" spans="1:25" x14ac:dyDescent="0.25">
      <c r="A1199" t="s">
        <v>3097</v>
      </c>
      <c r="B1199">
        <v>2018</v>
      </c>
      <c r="C1199" t="s">
        <v>3578</v>
      </c>
      <c r="D1199" s="17">
        <v>43374</v>
      </c>
      <c r="E1199">
        <v>29</v>
      </c>
      <c r="F1199" t="s">
        <v>633</v>
      </c>
      <c r="G1199" t="s">
        <v>130</v>
      </c>
      <c r="I1199" t="s">
        <v>156</v>
      </c>
      <c r="Q1199">
        <v>1</v>
      </c>
      <c r="R1199" t="s">
        <v>7521</v>
      </c>
      <c r="S1199" t="s">
        <v>655</v>
      </c>
      <c r="T1199">
        <v>1</v>
      </c>
      <c r="V1199" t="s">
        <v>5940</v>
      </c>
      <c r="W1199" t="s">
        <v>272</v>
      </c>
      <c r="X1199" t="s">
        <v>365</v>
      </c>
    </row>
    <row r="1200" spans="1:25" x14ac:dyDescent="0.25">
      <c r="A1200" t="s">
        <v>3099</v>
      </c>
      <c r="B1200">
        <v>2018</v>
      </c>
      <c r="C1200" t="s">
        <v>3578</v>
      </c>
      <c r="D1200" s="17">
        <v>43374</v>
      </c>
      <c r="E1200">
        <v>29</v>
      </c>
      <c r="F1200" t="s">
        <v>633</v>
      </c>
      <c r="G1200" t="s">
        <v>130</v>
      </c>
      <c r="I1200" t="s">
        <v>156</v>
      </c>
      <c r="Q1200">
        <v>3</v>
      </c>
      <c r="R1200" t="s">
        <v>7521</v>
      </c>
      <c r="S1200" t="s">
        <v>1180</v>
      </c>
      <c r="T1200">
        <v>6</v>
      </c>
      <c r="V1200" t="s">
        <v>5940</v>
      </c>
      <c r="W1200" t="s">
        <v>222</v>
      </c>
      <c r="X1200" t="s">
        <v>365</v>
      </c>
    </row>
    <row r="1201" spans="1:25" x14ac:dyDescent="0.25">
      <c r="A1201" t="s">
        <v>3101</v>
      </c>
      <c r="B1201">
        <v>2018</v>
      </c>
      <c r="C1201" t="s">
        <v>3578</v>
      </c>
      <c r="D1201" s="17">
        <v>43374</v>
      </c>
      <c r="E1201">
        <v>29</v>
      </c>
      <c r="F1201" t="s">
        <v>633</v>
      </c>
      <c r="G1201" t="s">
        <v>130</v>
      </c>
      <c r="I1201" t="s">
        <v>156</v>
      </c>
      <c r="Q1201">
        <v>1</v>
      </c>
      <c r="R1201" t="s">
        <v>7521</v>
      </c>
      <c r="S1201" t="s">
        <v>655</v>
      </c>
      <c r="T1201">
        <v>0</v>
      </c>
      <c r="V1201" t="s">
        <v>5940</v>
      </c>
      <c r="W1201" t="s">
        <v>365</v>
      </c>
      <c r="X1201" t="s">
        <v>365</v>
      </c>
    </row>
    <row r="1202" spans="1:25" x14ac:dyDescent="0.25">
      <c r="A1202" t="s">
        <v>3103</v>
      </c>
      <c r="B1202">
        <v>2018</v>
      </c>
      <c r="C1202" t="s">
        <v>3578</v>
      </c>
      <c r="D1202" s="17">
        <v>43374</v>
      </c>
      <c r="E1202">
        <v>29</v>
      </c>
      <c r="F1202" t="s">
        <v>633</v>
      </c>
      <c r="G1202" t="s">
        <v>130</v>
      </c>
      <c r="I1202" t="s">
        <v>156</v>
      </c>
      <c r="Q1202">
        <v>1</v>
      </c>
      <c r="R1202" t="s">
        <v>7521</v>
      </c>
      <c r="S1202" t="s">
        <v>3104</v>
      </c>
      <c r="T1202">
        <v>1</v>
      </c>
      <c r="V1202" t="s">
        <v>5940</v>
      </c>
      <c r="W1202" t="s">
        <v>272</v>
      </c>
      <c r="X1202" t="s">
        <v>365</v>
      </c>
    </row>
    <row r="1203" spans="1:25" x14ac:dyDescent="0.25">
      <c r="A1203" t="s">
        <v>3106</v>
      </c>
      <c r="B1203">
        <v>2018</v>
      </c>
      <c r="C1203" t="s">
        <v>3578</v>
      </c>
      <c r="D1203" s="17">
        <v>43374</v>
      </c>
      <c r="E1203">
        <v>29</v>
      </c>
      <c r="F1203" t="s">
        <v>633</v>
      </c>
      <c r="G1203" t="s">
        <v>130</v>
      </c>
      <c r="I1203" t="s">
        <v>156</v>
      </c>
      <c r="Q1203">
        <v>2</v>
      </c>
      <c r="R1203" t="s">
        <v>7521</v>
      </c>
      <c r="S1203" t="s">
        <v>655</v>
      </c>
      <c r="T1203">
        <v>1</v>
      </c>
      <c r="V1203" t="s">
        <v>5940</v>
      </c>
      <c r="W1203" t="s">
        <v>272</v>
      </c>
      <c r="X1203" t="s">
        <v>365</v>
      </c>
    </row>
    <row r="1204" spans="1:25" x14ac:dyDescent="0.25">
      <c r="A1204" t="s">
        <v>3108</v>
      </c>
      <c r="B1204">
        <v>2018</v>
      </c>
      <c r="C1204" t="s">
        <v>3578</v>
      </c>
      <c r="D1204" s="17">
        <v>43374</v>
      </c>
      <c r="E1204">
        <v>29</v>
      </c>
      <c r="F1204" t="s">
        <v>633</v>
      </c>
      <c r="G1204" t="s">
        <v>130</v>
      </c>
      <c r="I1204" t="s">
        <v>156</v>
      </c>
      <c r="Q1204">
        <v>2</v>
      </c>
      <c r="R1204" t="s">
        <v>7521</v>
      </c>
      <c r="S1204" t="s">
        <v>741</v>
      </c>
      <c r="T1204">
        <v>7</v>
      </c>
      <c r="V1204" t="s">
        <v>5940</v>
      </c>
      <c r="W1204" t="s">
        <v>222</v>
      </c>
      <c r="X1204" t="s">
        <v>365</v>
      </c>
    </row>
    <row r="1205" spans="1:25" x14ac:dyDescent="0.25">
      <c r="A1205" t="s">
        <v>3110</v>
      </c>
      <c r="B1205">
        <v>2018</v>
      </c>
      <c r="C1205" t="s">
        <v>3578</v>
      </c>
      <c r="D1205" s="17">
        <v>43374</v>
      </c>
      <c r="E1205">
        <v>29</v>
      </c>
      <c r="F1205" t="s">
        <v>633</v>
      </c>
      <c r="G1205" t="s">
        <v>130</v>
      </c>
      <c r="I1205" t="s">
        <v>156</v>
      </c>
      <c r="Q1205">
        <v>1</v>
      </c>
      <c r="R1205" t="s">
        <v>7521</v>
      </c>
      <c r="S1205" t="s">
        <v>655</v>
      </c>
      <c r="T1205">
        <v>0</v>
      </c>
      <c r="V1205" t="s">
        <v>5940</v>
      </c>
      <c r="W1205" t="s">
        <v>365</v>
      </c>
      <c r="X1205" t="s">
        <v>365</v>
      </c>
    </row>
    <row r="1206" spans="1:25" x14ac:dyDescent="0.25">
      <c r="A1206" t="s">
        <v>3112</v>
      </c>
      <c r="B1206">
        <v>2018</v>
      </c>
      <c r="C1206" t="s">
        <v>3578</v>
      </c>
      <c r="D1206" s="17">
        <v>43374</v>
      </c>
      <c r="E1206">
        <v>29</v>
      </c>
      <c r="F1206" t="s">
        <v>633</v>
      </c>
      <c r="G1206" t="s">
        <v>130</v>
      </c>
      <c r="I1206" t="s">
        <v>156</v>
      </c>
      <c r="Q1206">
        <v>2</v>
      </c>
      <c r="R1206" t="s">
        <v>7521</v>
      </c>
      <c r="S1206" t="s">
        <v>6251</v>
      </c>
      <c r="T1206">
        <v>9</v>
      </c>
      <c r="V1206" t="s">
        <v>5940</v>
      </c>
      <c r="W1206" t="s">
        <v>222</v>
      </c>
      <c r="X1206" t="s">
        <v>365</v>
      </c>
    </row>
    <row r="1207" spans="1:25" x14ac:dyDescent="0.25">
      <c r="A1207" t="s">
        <v>3114</v>
      </c>
      <c r="B1207">
        <v>2018</v>
      </c>
      <c r="C1207" t="s">
        <v>3578</v>
      </c>
      <c r="D1207" s="17">
        <v>43374</v>
      </c>
      <c r="E1207">
        <v>29</v>
      </c>
      <c r="F1207" t="s">
        <v>633</v>
      </c>
      <c r="G1207" t="s">
        <v>130</v>
      </c>
      <c r="I1207" t="s">
        <v>156</v>
      </c>
      <c r="Q1207">
        <v>1</v>
      </c>
      <c r="R1207" t="s">
        <v>7521</v>
      </c>
      <c r="S1207" t="s">
        <v>655</v>
      </c>
      <c r="T1207">
        <v>0</v>
      </c>
      <c r="V1207" t="s">
        <v>5940</v>
      </c>
      <c r="W1207" t="s">
        <v>365</v>
      </c>
      <c r="X1207" t="s">
        <v>365</v>
      </c>
    </row>
    <row r="1208" spans="1:25" x14ac:dyDescent="0.25">
      <c r="A1208" t="s">
        <v>3116</v>
      </c>
      <c r="B1208">
        <v>2018</v>
      </c>
      <c r="C1208" t="s">
        <v>3578</v>
      </c>
      <c r="D1208" s="17">
        <v>43374</v>
      </c>
      <c r="E1208">
        <v>29</v>
      </c>
      <c r="F1208" t="s">
        <v>633</v>
      </c>
      <c r="G1208" t="s">
        <v>130</v>
      </c>
      <c r="I1208" t="s">
        <v>156</v>
      </c>
      <c r="Q1208">
        <v>2</v>
      </c>
      <c r="R1208" t="s">
        <v>7521</v>
      </c>
      <c r="S1208" t="s">
        <v>655</v>
      </c>
      <c r="T1208">
        <v>0</v>
      </c>
      <c r="V1208" t="s">
        <v>5940</v>
      </c>
      <c r="W1208" t="s">
        <v>365</v>
      </c>
      <c r="X1208" t="s">
        <v>365</v>
      </c>
    </row>
    <row r="1209" spans="1:25" x14ac:dyDescent="0.25">
      <c r="A1209" t="s">
        <v>3120</v>
      </c>
      <c r="B1209">
        <v>2018</v>
      </c>
      <c r="C1209" t="s">
        <v>3578</v>
      </c>
      <c r="D1209" s="17">
        <v>43374</v>
      </c>
      <c r="E1209">
        <v>29</v>
      </c>
      <c r="F1209" t="s">
        <v>633</v>
      </c>
      <c r="G1209" t="s">
        <v>130</v>
      </c>
      <c r="I1209" t="s">
        <v>156</v>
      </c>
      <c r="Q1209">
        <v>1</v>
      </c>
      <c r="R1209" t="s">
        <v>7521</v>
      </c>
      <c r="S1209" t="s">
        <v>655</v>
      </c>
      <c r="T1209">
        <v>0</v>
      </c>
      <c r="V1209" t="s">
        <v>5940</v>
      </c>
      <c r="W1209" t="s">
        <v>365</v>
      </c>
      <c r="X1209" t="s">
        <v>365</v>
      </c>
    </row>
    <row r="1210" spans="1:25" x14ac:dyDescent="0.25">
      <c r="A1210" t="s">
        <v>3122</v>
      </c>
      <c r="B1210">
        <v>2018</v>
      </c>
      <c r="C1210" t="s">
        <v>3578</v>
      </c>
      <c r="D1210" s="17">
        <v>43374</v>
      </c>
      <c r="E1210">
        <v>29</v>
      </c>
      <c r="F1210" t="s">
        <v>633</v>
      </c>
      <c r="G1210" t="s">
        <v>130</v>
      </c>
      <c r="I1210" t="s">
        <v>156</v>
      </c>
      <c r="Q1210">
        <v>1</v>
      </c>
      <c r="R1210" t="s">
        <v>7521</v>
      </c>
      <c r="S1210" t="s">
        <v>655</v>
      </c>
      <c r="T1210">
        <v>0</v>
      </c>
      <c r="V1210" t="s">
        <v>5940</v>
      </c>
      <c r="W1210" t="s">
        <v>365</v>
      </c>
      <c r="X1210" t="s">
        <v>365</v>
      </c>
    </row>
    <row r="1211" spans="1:25" x14ac:dyDescent="0.25">
      <c r="A1211" t="s">
        <v>3124</v>
      </c>
      <c r="B1211">
        <v>2018</v>
      </c>
      <c r="C1211" t="s">
        <v>3578</v>
      </c>
      <c r="D1211" s="17">
        <v>43374</v>
      </c>
      <c r="E1211">
        <v>29</v>
      </c>
      <c r="F1211" t="s">
        <v>633</v>
      </c>
      <c r="G1211" t="s">
        <v>130</v>
      </c>
      <c r="I1211" t="s">
        <v>156</v>
      </c>
      <c r="Q1211">
        <v>3</v>
      </c>
      <c r="R1211" t="s">
        <v>7521</v>
      </c>
      <c r="S1211" t="s">
        <v>1180</v>
      </c>
      <c r="T1211">
        <v>2</v>
      </c>
      <c r="V1211" t="s">
        <v>5940</v>
      </c>
      <c r="W1211" t="s">
        <v>222</v>
      </c>
      <c r="X1211" t="s">
        <v>365</v>
      </c>
    </row>
    <row r="1212" spans="1:25" x14ac:dyDescent="0.25">
      <c r="A1212" t="s">
        <v>3126</v>
      </c>
      <c r="B1212">
        <v>2018</v>
      </c>
      <c r="C1212" t="s">
        <v>3578</v>
      </c>
      <c r="D1212" s="17">
        <v>43374</v>
      </c>
      <c r="E1212">
        <v>29</v>
      </c>
      <c r="F1212" t="s">
        <v>633</v>
      </c>
      <c r="G1212" t="s">
        <v>130</v>
      </c>
      <c r="I1212" t="s">
        <v>156</v>
      </c>
      <c r="Q1212">
        <v>1</v>
      </c>
      <c r="R1212" t="s">
        <v>7521</v>
      </c>
      <c r="S1212" t="s">
        <v>2840</v>
      </c>
      <c r="T1212">
        <v>0</v>
      </c>
      <c r="V1212" t="s">
        <v>5940</v>
      </c>
      <c r="W1212" t="s">
        <v>365</v>
      </c>
      <c r="X1212" t="s">
        <v>365</v>
      </c>
    </row>
    <row r="1213" spans="1:25" x14ac:dyDescent="0.25">
      <c r="A1213" t="s">
        <v>3128</v>
      </c>
      <c r="B1213">
        <v>2018</v>
      </c>
      <c r="C1213" t="s">
        <v>3578</v>
      </c>
      <c r="D1213" s="17">
        <v>43374</v>
      </c>
      <c r="E1213">
        <v>29</v>
      </c>
      <c r="F1213" t="s">
        <v>633</v>
      </c>
      <c r="G1213" t="s">
        <v>130</v>
      </c>
      <c r="I1213" t="s">
        <v>156</v>
      </c>
      <c r="J1213" t="s">
        <v>7535</v>
      </c>
      <c r="K1213" t="s">
        <v>7678</v>
      </c>
      <c r="L1213" t="s">
        <v>7685</v>
      </c>
      <c r="M1213" t="s">
        <v>7688</v>
      </c>
      <c r="N1213" t="s">
        <v>7595</v>
      </c>
      <c r="O1213" t="s">
        <v>8014</v>
      </c>
      <c r="Q1213">
        <v>8</v>
      </c>
      <c r="R1213" t="s">
        <v>7516</v>
      </c>
      <c r="S1213" t="s">
        <v>3129</v>
      </c>
      <c r="T1213">
        <v>20</v>
      </c>
      <c r="V1213" t="s">
        <v>5940</v>
      </c>
      <c r="W1213" t="s">
        <v>7384</v>
      </c>
      <c r="X1213" t="s">
        <v>365</v>
      </c>
      <c r="Y1213">
        <v>26</v>
      </c>
    </row>
    <row r="1214" spans="1:25" x14ac:dyDescent="0.25">
      <c r="A1214" t="s">
        <v>3131</v>
      </c>
      <c r="B1214">
        <v>2018</v>
      </c>
      <c r="C1214" t="s">
        <v>3578</v>
      </c>
      <c r="D1214" s="17">
        <v>43374</v>
      </c>
      <c r="E1214">
        <v>29</v>
      </c>
      <c r="F1214" t="s">
        <v>633</v>
      </c>
      <c r="G1214" t="s">
        <v>130</v>
      </c>
      <c r="I1214" t="s">
        <v>156</v>
      </c>
      <c r="Q1214">
        <v>2</v>
      </c>
      <c r="R1214" t="s">
        <v>7521</v>
      </c>
      <c r="S1214" t="s">
        <v>1327</v>
      </c>
      <c r="T1214">
        <v>0</v>
      </c>
      <c r="V1214" t="s">
        <v>5940</v>
      </c>
      <c r="W1214" t="s">
        <v>365</v>
      </c>
      <c r="X1214" t="s">
        <v>365</v>
      </c>
    </row>
    <row r="1215" spans="1:25" x14ac:dyDescent="0.25">
      <c r="A1215" t="s">
        <v>3134</v>
      </c>
      <c r="B1215">
        <v>2018</v>
      </c>
      <c r="C1215" t="s">
        <v>3578</v>
      </c>
      <c r="D1215" s="17">
        <v>43374</v>
      </c>
      <c r="E1215">
        <v>29</v>
      </c>
      <c r="F1215" t="s">
        <v>633</v>
      </c>
      <c r="G1215" t="s">
        <v>130</v>
      </c>
      <c r="I1215" t="s">
        <v>156</v>
      </c>
      <c r="Q1215">
        <v>2</v>
      </c>
      <c r="R1215" t="s">
        <v>7521</v>
      </c>
      <c r="S1215" t="s">
        <v>655</v>
      </c>
      <c r="T1215">
        <v>1</v>
      </c>
      <c r="V1215" t="s">
        <v>5940</v>
      </c>
      <c r="W1215" t="s">
        <v>272</v>
      </c>
      <c r="X1215" t="s">
        <v>365</v>
      </c>
    </row>
    <row r="1216" spans="1:25" x14ac:dyDescent="0.25">
      <c r="A1216" t="s">
        <v>3136</v>
      </c>
      <c r="B1216">
        <v>2018</v>
      </c>
      <c r="C1216" t="s">
        <v>3578</v>
      </c>
      <c r="D1216" s="17">
        <v>43374</v>
      </c>
      <c r="E1216">
        <v>29</v>
      </c>
      <c r="F1216" t="s">
        <v>633</v>
      </c>
      <c r="G1216" t="s">
        <v>130</v>
      </c>
      <c r="H1216" t="s">
        <v>35741</v>
      </c>
      <c r="I1216" t="s">
        <v>156</v>
      </c>
      <c r="J1216" t="s">
        <v>7639</v>
      </c>
      <c r="K1216" t="s">
        <v>7678</v>
      </c>
      <c r="L1216" t="s">
        <v>7685</v>
      </c>
      <c r="M1216" t="s">
        <v>7688</v>
      </c>
      <c r="N1216" t="s">
        <v>7595</v>
      </c>
      <c r="O1216" t="s">
        <v>8013</v>
      </c>
      <c r="Q1216">
        <v>2</v>
      </c>
      <c r="R1216" t="s">
        <v>7521</v>
      </c>
      <c r="S1216" t="s">
        <v>6272</v>
      </c>
      <c r="T1216">
        <v>88</v>
      </c>
      <c r="U1216" s="17">
        <v>43400</v>
      </c>
      <c r="V1216" t="s">
        <v>5940</v>
      </c>
      <c r="W1216" t="s">
        <v>7384</v>
      </c>
      <c r="X1216" t="s">
        <v>365</v>
      </c>
      <c r="Y1216">
        <v>20</v>
      </c>
    </row>
    <row r="1217" spans="1:24" x14ac:dyDescent="0.25">
      <c r="A1217" t="s">
        <v>3138</v>
      </c>
      <c r="B1217">
        <v>2018</v>
      </c>
      <c r="C1217" t="s">
        <v>3578</v>
      </c>
      <c r="D1217" s="17">
        <v>43374</v>
      </c>
      <c r="E1217">
        <v>29</v>
      </c>
      <c r="F1217" t="s">
        <v>633</v>
      </c>
      <c r="G1217" t="s">
        <v>130</v>
      </c>
      <c r="H1217" t="s">
        <v>3139</v>
      </c>
      <c r="I1217" t="s">
        <v>156</v>
      </c>
      <c r="Q1217" t="s">
        <v>1687</v>
      </c>
      <c r="R1217" t="s">
        <v>829</v>
      </c>
      <c r="S1217" t="s">
        <v>1687</v>
      </c>
      <c r="T1217" t="s">
        <v>1687</v>
      </c>
      <c r="U1217" s="17">
        <v>43400</v>
      </c>
      <c r="V1217" t="s">
        <v>5940</v>
      </c>
      <c r="W1217" t="s">
        <v>365</v>
      </c>
      <c r="X1217" t="s">
        <v>365</v>
      </c>
    </row>
    <row r="1218" spans="1:24" x14ac:dyDescent="0.25">
      <c r="A1218" t="s">
        <v>3141</v>
      </c>
      <c r="B1218">
        <v>2019</v>
      </c>
      <c r="C1218" t="s">
        <v>3249</v>
      </c>
      <c r="D1218" s="17">
        <v>43800</v>
      </c>
      <c r="E1218">
        <v>15</v>
      </c>
      <c r="F1218" t="s">
        <v>633</v>
      </c>
      <c r="G1218" t="s">
        <v>130</v>
      </c>
      <c r="I1218" t="s">
        <v>156</v>
      </c>
      <c r="Q1218">
        <v>1</v>
      </c>
      <c r="R1218" t="s">
        <v>7521</v>
      </c>
      <c r="S1218" t="s">
        <v>655</v>
      </c>
      <c r="T1218">
        <v>0</v>
      </c>
      <c r="V1218" t="s">
        <v>5940</v>
      </c>
      <c r="W1218" t="s">
        <v>365</v>
      </c>
      <c r="X1218" t="s">
        <v>365</v>
      </c>
    </row>
    <row r="1219" spans="1:24" x14ac:dyDescent="0.25">
      <c r="A1219" t="s">
        <v>3143</v>
      </c>
      <c r="B1219">
        <v>2019</v>
      </c>
      <c r="C1219" t="s">
        <v>3249</v>
      </c>
      <c r="D1219" s="17">
        <v>43800</v>
      </c>
      <c r="E1219">
        <v>15</v>
      </c>
      <c r="F1219" t="s">
        <v>633</v>
      </c>
      <c r="G1219" t="s">
        <v>130</v>
      </c>
      <c r="I1219" t="s">
        <v>156</v>
      </c>
      <c r="Q1219">
        <v>2</v>
      </c>
      <c r="R1219" t="s">
        <v>7521</v>
      </c>
      <c r="S1219" t="s">
        <v>655</v>
      </c>
      <c r="T1219">
        <v>0</v>
      </c>
      <c r="V1219" t="s">
        <v>5940</v>
      </c>
      <c r="W1219" t="s">
        <v>365</v>
      </c>
      <c r="X1219" t="s">
        <v>365</v>
      </c>
    </row>
    <row r="1220" spans="1:24" x14ac:dyDescent="0.25">
      <c r="A1220" t="s">
        <v>3145</v>
      </c>
      <c r="B1220">
        <v>2019</v>
      </c>
      <c r="C1220" t="s">
        <v>3249</v>
      </c>
      <c r="D1220" s="17">
        <v>43800</v>
      </c>
      <c r="E1220">
        <v>15</v>
      </c>
      <c r="F1220" t="s">
        <v>633</v>
      </c>
      <c r="G1220" t="s">
        <v>130</v>
      </c>
      <c r="I1220" t="s">
        <v>156</v>
      </c>
      <c r="Q1220" t="s">
        <v>1687</v>
      </c>
      <c r="R1220" t="s">
        <v>829</v>
      </c>
      <c r="S1220" t="s">
        <v>655</v>
      </c>
      <c r="T1220">
        <v>0</v>
      </c>
      <c r="V1220" t="s">
        <v>5940</v>
      </c>
      <c r="W1220" t="s">
        <v>365</v>
      </c>
      <c r="X1220" t="s">
        <v>365</v>
      </c>
    </row>
    <row r="1221" spans="1:24" x14ac:dyDescent="0.25">
      <c r="A1221" t="s">
        <v>3147</v>
      </c>
      <c r="B1221">
        <v>2019</v>
      </c>
      <c r="C1221" t="s">
        <v>3249</v>
      </c>
      <c r="D1221" s="17">
        <v>43800</v>
      </c>
      <c r="E1221">
        <v>15</v>
      </c>
      <c r="F1221" t="s">
        <v>633</v>
      </c>
      <c r="G1221" t="s">
        <v>130</v>
      </c>
      <c r="I1221" t="s">
        <v>156</v>
      </c>
      <c r="Q1221" t="s">
        <v>1687</v>
      </c>
      <c r="R1221" t="s">
        <v>829</v>
      </c>
      <c r="S1221" t="s">
        <v>655</v>
      </c>
      <c r="T1221">
        <v>3</v>
      </c>
      <c r="V1221" t="s">
        <v>5940</v>
      </c>
      <c r="W1221" t="s">
        <v>222</v>
      </c>
      <c r="X1221" t="s">
        <v>365</v>
      </c>
    </row>
    <row r="1222" spans="1:24" x14ac:dyDescent="0.25">
      <c r="A1222" t="s">
        <v>3149</v>
      </c>
      <c r="B1222">
        <v>2019</v>
      </c>
      <c r="C1222" t="s">
        <v>3249</v>
      </c>
      <c r="D1222" s="17">
        <v>43800</v>
      </c>
      <c r="E1222">
        <v>15</v>
      </c>
      <c r="F1222" t="s">
        <v>633</v>
      </c>
      <c r="G1222" t="s">
        <v>130</v>
      </c>
      <c r="I1222" t="s">
        <v>156</v>
      </c>
      <c r="Q1222" t="s">
        <v>1687</v>
      </c>
      <c r="R1222" t="s">
        <v>829</v>
      </c>
      <c r="S1222" t="s">
        <v>1687</v>
      </c>
      <c r="T1222" t="s">
        <v>1687</v>
      </c>
      <c r="U1222" t="s">
        <v>3150</v>
      </c>
      <c r="V1222" t="s">
        <v>5940</v>
      </c>
      <c r="W1222" t="s">
        <v>365</v>
      </c>
      <c r="X1222" t="s">
        <v>365</v>
      </c>
    </row>
    <row r="1223" spans="1:24" x14ac:dyDescent="0.25">
      <c r="A1223" t="s">
        <v>3156</v>
      </c>
      <c r="B1223">
        <v>2019</v>
      </c>
      <c r="C1223" t="s">
        <v>3249</v>
      </c>
      <c r="D1223" s="17">
        <v>43800</v>
      </c>
      <c r="E1223">
        <v>15</v>
      </c>
      <c r="F1223" t="s">
        <v>633</v>
      </c>
      <c r="G1223" t="s">
        <v>130</v>
      </c>
      <c r="I1223" t="s">
        <v>156</v>
      </c>
      <c r="Q1223">
        <v>1</v>
      </c>
      <c r="R1223" t="s">
        <v>7521</v>
      </c>
      <c r="S1223" t="s">
        <v>655</v>
      </c>
      <c r="T1223">
        <v>0</v>
      </c>
      <c r="V1223" t="s">
        <v>5940</v>
      </c>
      <c r="W1223" t="s">
        <v>365</v>
      </c>
      <c r="X1223" t="s">
        <v>365</v>
      </c>
    </row>
    <row r="1224" spans="1:24" x14ac:dyDescent="0.25">
      <c r="A1224" t="s">
        <v>3163</v>
      </c>
      <c r="B1224">
        <v>2019</v>
      </c>
      <c r="C1224" t="s">
        <v>3249</v>
      </c>
      <c r="D1224" s="17">
        <v>43800</v>
      </c>
      <c r="E1224">
        <v>15</v>
      </c>
      <c r="F1224" t="s">
        <v>633</v>
      </c>
      <c r="G1224" t="s">
        <v>130</v>
      </c>
      <c r="I1224" t="s">
        <v>156</v>
      </c>
      <c r="Q1224">
        <v>1</v>
      </c>
      <c r="R1224" t="s">
        <v>7521</v>
      </c>
      <c r="S1224" t="s">
        <v>655</v>
      </c>
      <c r="T1224">
        <v>0</v>
      </c>
      <c r="V1224" t="s">
        <v>5940</v>
      </c>
      <c r="W1224" t="s">
        <v>365</v>
      </c>
      <c r="X1224" t="s">
        <v>365</v>
      </c>
    </row>
    <row r="1225" spans="1:24" x14ac:dyDescent="0.25">
      <c r="A1225" t="s">
        <v>3165</v>
      </c>
      <c r="B1225">
        <v>2019</v>
      </c>
      <c r="C1225" t="s">
        <v>3249</v>
      </c>
      <c r="D1225" s="17">
        <v>43800</v>
      </c>
      <c r="E1225">
        <v>15</v>
      </c>
      <c r="F1225" t="s">
        <v>633</v>
      </c>
      <c r="G1225" t="s">
        <v>130</v>
      </c>
      <c r="H1225" t="s">
        <v>3166</v>
      </c>
      <c r="I1225" t="s">
        <v>156</v>
      </c>
      <c r="Q1225">
        <v>4</v>
      </c>
      <c r="R1225" t="s">
        <v>7521</v>
      </c>
      <c r="S1225" t="s">
        <v>655</v>
      </c>
      <c r="T1225">
        <v>0</v>
      </c>
      <c r="V1225" t="s">
        <v>5940</v>
      </c>
      <c r="W1225" t="s">
        <v>365</v>
      </c>
      <c r="X1225" t="s">
        <v>365</v>
      </c>
    </row>
    <row r="1226" spans="1:24" x14ac:dyDescent="0.25">
      <c r="A1226" t="s">
        <v>3168</v>
      </c>
      <c r="B1226">
        <v>2019</v>
      </c>
      <c r="C1226" t="s">
        <v>3249</v>
      </c>
      <c r="D1226" s="17">
        <v>43800</v>
      </c>
      <c r="E1226">
        <v>15</v>
      </c>
      <c r="F1226" t="s">
        <v>633</v>
      </c>
      <c r="G1226" t="s">
        <v>130</v>
      </c>
      <c r="I1226" t="s">
        <v>156</v>
      </c>
      <c r="Q1226">
        <v>2</v>
      </c>
      <c r="R1226" t="s">
        <v>7521</v>
      </c>
      <c r="S1226" t="s">
        <v>655</v>
      </c>
      <c r="T1226">
        <v>1</v>
      </c>
      <c r="U1226" t="s">
        <v>3161</v>
      </c>
      <c r="V1226" t="s">
        <v>5940</v>
      </c>
      <c r="W1226" t="s">
        <v>272</v>
      </c>
      <c r="X1226" t="s">
        <v>365</v>
      </c>
    </row>
    <row r="1227" spans="1:24" x14ac:dyDescent="0.25">
      <c r="A1227" t="s">
        <v>3184</v>
      </c>
      <c r="B1227">
        <v>2019</v>
      </c>
      <c r="C1227" t="s">
        <v>3249</v>
      </c>
      <c r="D1227" s="17">
        <v>43800</v>
      </c>
      <c r="E1227">
        <v>15</v>
      </c>
      <c r="F1227" t="s">
        <v>633</v>
      </c>
      <c r="G1227" t="s">
        <v>130</v>
      </c>
      <c r="I1227" t="s">
        <v>156</v>
      </c>
      <c r="Q1227">
        <v>1</v>
      </c>
      <c r="R1227" t="s">
        <v>7521</v>
      </c>
      <c r="S1227" t="s">
        <v>655</v>
      </c>
      <c r="T1227">
        <v>0</v>
      </c>
      <c r="V1227" t="s">
        <v>5940</v>
      </c>
      <c r="W1227" t="s">
        <v>365</v>
      </c>
      <c r="X1227" t="s">
        <v>365</v>
      </c>
    </row>
    <row r="1228" spans="1:24" x14ac:dyDescent="0.25">
      <c r="A1228" t="s">
        <v>3186</v>
      </c>
      <c r="B1228">
        <v>2019</v>
      </c>
      <c r="C1228" t="s">
        <v>3249</v>
      </c>
      <c r="D1228" s="17">
        <v>43800</v>
      </c>
      <c r="E1228">
        <v>15</v>
      </c>
      <c r="F1228" t="s">
        <v>633</v>
      </c>
      <c r="G1228" t="s">
        <v>130</v>
      </c>
      <c r="I1228" t="s">
        <v>156</v>
      </c>
      <c r="Q1228">
        <v>1</v>
      </c>
      <c r="R1228" t="s">
        <v>7521</v>
      </c>
      <c r="S1228" t="s">
        <v>655</v>
      </c>
      <c r="T1228">
        <v>0</v>
      </c>
      <c r="V1228" t="s">
        <v>5940</v>
      </c>
      <c r="W1228" t="s">
        <v>365</v>
      </c>
      <c r="X1228" t="s">
        <v>365</v>
      </c>
    </row>
    <row r="1229" spans="1:24" x14ac:dyDescent="0.25">
      <c r="A1229" t="s">
        <v>3190</v>
      </c>
      <c r="B1229">
        <v>2019</v>
      </c>
      <c r="C1229" t="s">
        <v>3249</v>
      </c>
      <c r="D1229" s="17">
        <v>43800</v>
      </c>
      <c r="E1229">
        <v>15</v>
      </c>
      <c r="F1229" t="s">
        <v>633</v>
      </c>
      <c r="G1229" t="s">
        <v>130</v>
      </c>
      <c r="I1229" t="s">
        <v>156</v>
      </c>
      <c r="Q1229">
        <v>1</v>
      </c>
      <c r="R1229" t="s">
        <v>7521</v>
      </c>
      <c r="S1229" t="s">
        <v>655</v>
      </c>
      <c r="T1229">
        <v>0</v>
      </c>
      <c r="V1229" t="s">
        <v>5940</v>
      </c>
      <c r="W1229" t="s">
        <v>365</v>
      </c>
      <c r="X1229" t="s">
        <v>365</v>
      </c>
    </row>
    <row r="1230" spans="1:24" x14ac:dyDescent="0.25">
      <c r="A1230" t="s">
        <v>3192</v>
      </c>
      <c r="B1230">
        <v>2019</v>
      </c>
      <c r="C1230" t="s">
        <v>3249</v>
      </c>
      <c r="D1230" s="17">
        <v>43800</v>
      </c>
      <c r="E1230">
        <v>15</v>
      </c>
      <c r="F1230" t="s">
        <v>633</v>
      </c>
      <c r="G1230" t="s">
        <v>130</v>
      </c>
      <c r="I1230" t="s">
        <v>156</v>
      </c>
      <c r="Q1230">
        <v>6</v>
      </c>
      <c r="R1230" t="s">
        <v>7516</v>
      </c>
      <c r="S1230" t="s">
        <v>655</v>
      </c>
      <c r="T1230">
        <v>5</v>
      </c>
      <c r="V1230" t="s">
        <v>5940</v>
      </c>
      <c r="W1230" t="s">
        <v>222</v>
      </c>
      <c r="X1230" t="s">
        <v>365</v>
      </c>
    </row>
    <row r="1231" spans="1:24" x14ac:dyDescent="0.25">
      <c r="A1231" t="s">
        <v>3198</v>
      </c>
      <c r="B1231">
        <v>2019</v>
      </c>
      <c r="C1231" t="s">
        <v>3249</v>
      </c>
      <c r="D1231" s="17">
        <v>43800</v>
      </c>
      <c r="E1231">
        <v>15</v>
      </c>
      <c r="F1231" t="s">
        <v>633</v>
      </c>
      <c r="G1231" t="s">
        <v>130</v>
      </c>
      <c r="I1231" t="s">
        <v>156</v>
      </c>
      <c r="Q1231">
        <v>1</v>
      </c>
      <c r="R1231" t="s">
        <v>7521</v>
      </c>
      <c r="S1231" t="s">
        <v>1327</v>
      </c>
      <c r="T1231">
        <v>1</v>
      </c>
      <c r="V1231" t="s">
        <v>5940</v>
      </c>
      <c r="W1231" t="s">
        <v>272</v>
      </c>
      <c r="X1231" t="s">
        <v>365</v>
      </c>
    </row>
    <row r="1232" spans="1:24" x14ac:dyDescent="0.25">
      <c r="A1232" t="s">
        <v>3200</v>
      </c>
      <c r="B1232">
        <v>2019</v>
      </c>
      <c r="C1232" t="s">
        <v>3249</v>
      </c>
      <c r="D1232" s="17">
        <v>43800</v>
      </c>
      <c r="E1232">
        <v>15</v>
      </c>
      <c r="F1232" t="s">
        <v>633</v>
      </c>
      <c r="G1232" t="s">
        <v>130</v>
      </c>
      <c r="I1232" t="s">
        <v>156</v>
      </c>
      <c r="Q1232">
        <v>1</v>
      </c>
      <c r="R1232" t="s">
        <v>7521</v>
      </c>
      <c r="S1232" t="s">
        <v>655</v>
      </c>
      <c r="T1232">
        <v>0</v>
      </c>
      <c r="V1232" t="s">
        <v>5940</v>
      </c>
      <c r="W1232" t="s">
        <v>365</v>
      </c>
      <c r="X1232" t="s">
        <v>365</v>
      </c>
    </row>
    <row r="1233" spans="1:24" x14ac:dyDescent="0.25">
      <c r="A1233" t="s">
        <v>3204</v>
      </c>
      <c r="B1233">
        <v>2020</v>
      </c>
      <c r="C1233" t="s">
        <v>3623</v>
      </c>
      <c r="D1233" s="17">
        <v>43831</v>
      </c>
      <c r="E1233">
        <v>14</v>
      </c>
      <c r="F1233" t="s">
        <v>633</v>
      </c>
      <c r="G1233" t="s">
        <v>130</v>
      </c>
      <c r="I1233" t="s">
        <v>156</v>
      </c>
      <c r="Q1233">
        <v>1</v>
      </c>
      <c r="R1233" t="s">
        <v>7521</v>
      </c>
      <c r="S1233" t="s">
        <v>655</v>
      </c>
      <c r="T1233">
        <v>0</v>
      </c>
      <c r="V1233" t="s">
        <v>5940</v>
      </c>
      <c r="W1233" t="s">
        <v>365</v>
      </c>
      <c r="X1233" t="s">
        <v>365</v>
      </c>
    </row>
    <row r="1234" spans="1:24" x14ac:dyDescent="0.25">
      <c r="A1234" t="s">
        <v>3206</v>
      </c>
      <c r="B1234">
        <v>2020</v>
      </c>
      <c r="C1234" t="s">
        <v>3623</v>
      </c>
      <c r="D1234" s="17">
        <v>43831</v>
      </c>
      <c r="E1234">
        <v>14</v>
      </c>
      <c r="F1234" t="s">
        <v>633</v>
      </c>
      <c r="G1234" t="s">
        <v>130</v>
      </c>
      <c r="I1234" t="s">
        <v>156</v>
      </c>
      <c r="Q1234">
        <v>1</v>
      </c>
      <c r="R1234" t="s">
        <v>7521</v>
      </c>
      <c r="S1234" t="s">
        <v>655</v>
      </c>
      <c r="T1234">
        <v>0</v>
      </c>
      <c r="V1234" t="s">
        <v>5940</v>
      </c>
      <c r="W1234" t="s">
        <v>365</v>
      </c>
      <c r="X1234" t="s">
        <v>365</v>
      </c>
    </row>
    <row r="1235" spans="1:24" x14ac:dyDescent="0.25">
      <c r="A1235" t="s">
        <v>3208</v>
      </c>
      <c r="B1235">
        <v>2020</v>
      </c>
      <c r="C1235" t="s">
        <v>3623</v>
      </c>
      <c r="D1235" s="17">
        <v>43831</v>
      </c>
      <c r="E1235">
        <v>14</v>
      </c>
      <c r="F1235" t="s">
        <v>633</v>
      </c>
      <c r="G1235" t="s">
        <v>130</v>
      </c>
      <c r="I1235" t="s">
        <v>156</v>
      </c>
      <c r="Q1235">
        <v>1</v>
      </c>
      <c r="R1235" t="s">
        <v>7521</v>
      </c>
      <c r="S1235" t="s">
        <v>655</v>
      </c>
      <c r="T1235">
        <v>1</v>
      </c>
      <c r="V1235" t="s">
        <v>5940</v>
      </c>
      <c r="W1235" t="s">
        <v>272</v>
      </c>
      <c r="X1235" t="s">
        <v>365</v>
      </c>
    </row>
    <row r="1236" spans="1:24" x14ac:dyDescent="0.25">
      <c r="A1236" t="s">
        <v>3210</v>
      </c>
      <c r="B1236">
        <v>2020</v>
      </c>
      <c r="C1236" t="s">
        <v>3623</v>
      </c>
      <c r="D1236" s="17">
        <v>43831</v>
      </c>
      <c r="E1236">
        <v>14</v>
      </c>
      <c r="F1236" t="s">
        <v>633</v>
      </c>
      <c r="G1236" t="s">
        <v>130</v>
      </c>
      <c r="I1236" t="s">
        <v>156</v>
      </c>
      <c r="Q1236">
        <v>1</v>
      </c>
      <c r="R1236" t="s">
        <v>7521</v>
      </c>
      <c r="S1236" t="s">
        <v>655</v>
      </c>
      <c r="T1236">
        <v>0</v>
      </c>
      <c r="V1236" t="s">
        <v>5940</v>
      </c>
      <c r="W1236" t="s">
        <v>365</v>
      </c>
      <c r="X1236" t="s">
        <v>365</v>
      </c>
    </row>
    <row r="1237" spans="1:24" x14ac:dyDescent="0.25">
      <c r="A1237" t="s">
        <v>3214</v>
      </c>
      <c r="B1237">
        <v>2020</v>
      </c>
      <c r="C1237" t="s">
        <v>3623</v>
      </c>
      <c r="D1237" s="17">
        <v>43831</v>
      </c>
      <c r="E1237">
        <v>14</v>
      </c>
      <c r="F1237" t="s">
        <v>633</v>
      </c>
      <c r="G1237" t="s">
        <v>130</v>
      </c>
      <c r="I1237" t="s">
        <v>156</v>
      </c>
      <c r="Q1237">
        <v>1</v>
      </c>
      <c r="R1237" t="s">
        <v>7521</v>
      </c>
      <c r="S1237" t="s">
        <v>655</v>
      </c>
      <c r="T1237">
        <v>0</v>
      </c>
      <c r="V1237" t="s">
        <v>5940</v>
      </c>
      <c r="W1237" t="s">
        <v>365</v>
      </c>
      <c r="X1237" t="s">
        <v>365</v>
      </c>
    </row>
    <row r="1238" spans="1:24" x14ac:dyDescent="0.25">
      <c r="A1238" t="s">
        <v>3216</v>
      </c>
      <c r="B1238">
        <v>2020</v>
      </c>
      <c r="C1238" t="s">
        <v>3623</v>
      </c>
      <c r="D1238" s="17">
        <v>43831</v>
      </c>
      <c r="E1238">
        <v>14</v>
      </c>
      <c r="F1238" t="s">
        <v>633</v>
      </c>
      <c r="G1238" t="s">
        <v>130</v>
      </c>
      <c r="I1238" t="s">
        <v>156</v>
      </c>
      <c r="Q1238">
        <v>1</v>
      </c>
      <c r="R1238" t="s">
        <v>7521</v>
      </c>
      <c r="S1238" t="s">
        <v>655</v>
      </c>
      <c r="T1238">
        <v>0</v>
      </c>
      <c r="V1238" t="s">
        <v>5940</v>
      </c>
      <c r="W1238" t="s">
        <v>365</v>
      </c>
      <c r="X1238" t="s">
        <v>365</v>
      </c>
    </row>
    <row r="1239" spans="1:24" x14ac:dyDescent="0.25">
      <c r="A1239" t="s">
        <v>3218</v>
      </c>
      <c r="B1239">
        <v>2019</v>
      </c>
      <c r="C1239" t="s">
        <v>3249</v>
      </c>
      <c r="D1239" s="17">
        <v>43800</v>
      </c>
      <c r="E1239">
        <v>15</v>
      </c>
      <c r="F1239" t="s">
        <v>633</v>
      </c>
      <c r="G1239" t="s">
        <v>130</v>
      </c>
      <c r="I1239" t="s">
        <v>156</v>
      </c>
      <c r="Q1239">
        <v>1</v>
      </c>
      <c r="R1239" t="s">
        <v>7521</v>
      </c>
      <c r="S1239" t="s">
        <v>655</v>
      </c>
      <c r="T1239">
        <v>1</v>
      </c>
      <c r="U1239" t="s">
        <v>3161</v>
      </c>
      <c r="V1239" t="s">
        <v>5940</v>
      </c>
      <c r="W1239" t="s">
        <v>272</v>
      </c>
      <c r="X1239" t="s">
        <v>365</v>
      </c>
    </row>
    <row r="1240" spans="1:24" x14ac:dyDescent="0.25">
      <c r="A1240" t="s">
        <v>3220</v>
      </c>
      <c r="B1240">
        <v>2019</v>
      </c>
      <c r="C1240" t="s">
        <v>3249</v>
      </c>
      <c r="D1240" s="17">
        <v>43800</v>
      </c>
      <c r="E1240">
        <v>15</v>
      </c>
      <c r="F1240" t="s">
        <v>633</v>
      </c>
      <c r="G1240" t="s">
        <v>130</v>
      </c>
      <c r="I1240" t="s">
        <v>156</v>
      </c>
      <c r="Q1240">
        <v>1</v>
      </c>
      <c r="R1240" t="s">
        <v>7521</v>
      </c>
      <c r="S1240" t="s">
        <v>655</v>
      </c>
      <c r="T1240">
        <v>2</v>
      </c>
      <c r="V1240" t="s">
        <v>5940</v>
      </c>
      <c r="W1240" t="s">
        <v>222</v>
      </c>
      <c r="X1240" t="s">
        <v>365</v>
      </c>
    </row>
    <row r="1241" spans="1:24" x14ac:dyDescent="0.25">
      <c r="A1241" t="s">
        <v>3226</v>
      </c>
      <c r="B1241">
        <v>2020</v>
      </c>
      <c r="C1241" t="s">
        <v>3623</v>
      </c>
      <c r="D1241" s="17">
        <v>43831</v>
      </c>
      <c r="E1241">
        <v>14</v>
      </c>
      <c r="F1241" t="s">
        <v>633</v>
      </c>
      <c r="G1241" t="s">
        <v>130</v>
      </c>
      <c r="I1241" t="s">
        <v>156</v>
      </c>
      <c r="Q1241">
        <v>1</v>
      </c>
      <c r="R1241" t="s">
        <v>7521</v>
      </c>
      <c r="S1241" t="s">
        <v>655</v>
      </c>
      <c r="T1241">
        <v>0</v>
      </c>
      <c r="V1241" t="s">
        <v>5940</v>
      </c>
      <c r="W1241" t="s">
        <v>365</v>
      </c>
      <c r="X1241" t="s">
        <v>365</v>
      </c>
    </row>
    <row r="1242" spans="1:24" x14ac:dyDescent="0.25">
      <c r="A1242" t="s">
        <v>3228</v>
      </c>
      <c r="B1242">
        <v>2020</v>
      </c>
      <c r="C1242" t="s">
        <v>3623</v>
      </c>
      <c r="D1242" s="17">
        <v>43831</v>
      </c>
      <c r="E1242">
        <v>14</v>
      </c>
      <c r="F1242" t="s">
        <v>633</v>
      </c>
      <c r="G1242" t="s">
        <v>130</v>
      </c>
      <c r="I1242" t="s">
        <v>156</v>
      </c>
      <c r="Q1242">
        <v>1</v>
      </c>
      <c r="R1242" t="s">
        <v>7521</v>
      </c>
      <c r="S1242" t="s">
        <v>655</v>
      </c>
      <c r="T1242">
        <v>0</v>
      </c>
      <c r="U1242" t="s">
        <v>3161</v>
      </c>
      <c r="V1242" t="s">
        <v>5940</v>
      </c>
      <c r="W1242" t="s">
        <v>365</v>
      </c>
      <c r="X1242" t="s">
        <v>365</v>
      </c>
    </row>
    <row r="1243" spans="1:24" x14ac:dyDescent="0.25">
      <c r="A1243" t="s">
        <v>3234</v>
      </c>
      <c r="B1243">
        <v>2020</v>
      </c>
      <c r="C1243" t="s">
        <v>3623</v>
      </c>
      <c r="D1243" s="17">
        <v>43831</v>
      </c>
      <c r="E1243">
        <v>14</v>
      </c>
      <c r="F1243" t="s">
        <v>633</v>
      </c>
      <c r="G1243" t="s">
        <v>130</v>
      </c>
      <c r="I1243" t="s">
        <v>156</v>
      </c>
      <c r="Q1243">
        <v>1</v>
      </c>
      <c r="R1243" t="s">
        <v>7521</v>
      </c>
      <c r="S1243" t="s">
        <v>673</v>
      </c>
      <c r="T1243">
        <v>3</v>
      </c>
      <c r="U1243" t="s">
        <v>3161</v>
      </c>
      <c r="V1243" t="s">
        <v>5940</v>
      </c>
      <c r="W1243" t="s">
        <v>222</v>
      </c>
      <c r="X1243" t="s">
        <v>365</v>
      </c>
    </row>
    <row r="1244" spans="1:24" x14ac:dyDescent="0.25">
      <c r="A1244" t="s">
        <v>3236</v>
      </c>
      <c r="B1244">
        <v>2020</v>
      </c>
      <c r="C1244" t="s">
        <v>3623</v>
      </c>
      <c r="D1244" s="17">
        <v>43831</v>
      </c>
      <c r="E1244">
        <v>14</v>
      </c>
      <c r="F1244" t="s">
        <v>633</v>
      </c>
      <c r="G1244" t="s">
        <v>130</v>
      </c>
      <c r="I1244" t="s">
        <v>156</v>
      </c>
      <c r="Q1244">
        <v>1</v>
      </c>
      <c r="R1244" t="s">
        <v>7521</v>
      </c>
      <c r="S1244" t="s">
        <v>673</v>
      </c>
      <c r="T1244">
        <v>2</v>
      </c>
      <c r="U1244" t="s">
        <v>3161</v>
      </c>
      <c r="V1244" t="s">
        <v>5940</v>
      </c>
      <c r="W1244" t="s">
        <v>222</v>
      </c>
      <c r="X1244" t="s">
        <v>365</v>
      </c>
    </row>
    <row r="1245" spans="1:24" x14ac:dyDescent="0.25">
      <c r="A1245" t="s">
        <v>3238</v>
      </c>
      <c r="B1245">
        <v>2020</v>
      </c>
      <c r="C1245" t="s">
        <v>3623</v>
      </c>
      <c r="D1245" s="17">
        <v>43831</v>
      </c>
      <c r="E1245">
        <v>14</v>
      </c>
      <c r="F1245" t="s">
        <v>633</v>
      </c>
      <c r="G1245" t="s">
        <v>130</v>
      </c>
      <c r="I1245" t="s">
        <v>156</v>
      </c>
      <c r="Q1245">
        <v>1</v>
      </c>
      <c r="R1245" t="s">
        <v>7521</v>
      </c>
      <c r="S1245" t="s">
        <v>2378</v>
      </c>
      <c r="T1245">
        <v>0</v>
      </c>
      <c r="V1245" t="s">
        <v>5940</v>
      </c>
      <c r="W1245" t="s">
        <v>365</v>
      </c>
      <c r="X1245" t="s">
        <v>365</v>
      </c>
    </row>
    <row r="1246" spans="1:24" x14ac:dyDescent="0.25">
      <c r="A1246" t="s">
        <v>3240</v>
      </c>
      <c r="B1246">
        <v>2020</v>
      </c>
      <c r="C1246" t="s">
        <v>3623</v>
      </c>
      <c r="D1246" s="17">
        <v>43831</v>
      </c>
      <c r="E1246">
        <v>14</v>
      </c>
      <c r="F1246" t="s">
        <v>633</v>
      </c>
      <c r="G1246" t="s">
        <v>130</v>
      </c>
      <c r="I1246" t="s">
        <v>156</v>
      </c>
      <c r="Q1246">
        <v>1</v>
      </c>
      <c r="R1246" t="s">
        <v>7521</v>
      </c>
      <c r="S1246" t="s">
        <v>655</v>
      </c>
      <c r="T1246">
        <v>0</v>
      </c>
      <c r="V1246" t="s">
        <v>5940</v>
      </c>
      <c r="W1246" t="s">
        <v>365</v>
      </c>
      <c r="X1246" t="s">
        <v>365</v>
      </c>
    </row>
    <row r="1247" spans="1:24" x14ac:dyDescent="0.25">
      <c r="A1247" t="s">
        <v>3242</v>
      </c>
      <c r="B1247">
        <v>2020</v>
      </c>
      <c r="C1247" t="s">
        <v>3623</v>
      </c>
      <c r="D1247" s="17">
        <v>43831</v>
      </c>
      <c r="E1247">
        <v>14</v>
      </c>
      <c r="F1247" t="s">
        <v>633</v>
      </c>
      <c r="G1247" t="s">
        <v>130</v>
      </c>
      <c r="I1247" t="s">
        <v>156</v>
      </c>
      <c r="Q1247">
        <v>1</v>
      </c>
      <c r="R1247" t="s">
        <v>7521</v>
      </c>
      <c r="S1247" t="s">
        <v>1203</v>
      </c>
      <c r="T1247">
        <v>4</v>
      </c>
      <c r="V1247" t="s">
        <v>5940</v>
      </c>
      <c r="W1247" t="s">
        <v>222</v>
      </c>
      <c r="X1247" t="s">
        <v>365</v>
      </c>
    </row>
    <row r="1248" spans="1:24" x14ac:dyDescent="0.25">
      <c r="A1248" t="s">
        <v>3246</v>
      </c>
      <c r="B1248">
        <v>2020</v>
      </c>
      <c r="C1248" t="s">
        <v>3623</v>
      </c>
      <c r="D1248" s="17">
        <v>43831</v>
      </c>
      <c r="E1248">
        <v>14</v>
      </c>
      <c r="F1248" t="s">
        <v>633</v>
      </c>
      <c r="G1248" t="s">
        <v>130</v>
      </c>
      <c r="I1248" t="s">
        <v>156</v>
      </c>
      <c r="Q1248">
        <v>2</v>
      </c>
      <c r="R1248" t="s">
        <v>7521</v>
      </c>
      <c r="S1248" t="s">
        <v>655</v>
      </c>
      <c r="T1248">
        <v>0</v>
      </c>
      <c r="V1248" t="s">
        <v>5940</v>
      </c>
      <c r="W1248" t="s">
        <v>365</v>
      </c>
      <c r="X1248" t="s">
        <v>365</v>
      </c>
    </row>
    <row r="1249" spans="1:24" x14ac:dyDescent="0.25">
      <c r="A1249" t="s">
        <v>3374</v>
      </c>
      <c r="B1249">
        <v>2020</v>
      </c>
      <c r="C1249" t="s">
        <v>3623</v>
      </c>
      <c r="D1249" s="17">
        <v>43831</v>
      </c>
      <c r="E1249">
        <v>14</v>
      </c>
      <c r="F1249" t="s">
        <v>633</v>
      </c>
      <c r="G1249" t="s">
        <v>130</v>
      </c>
      <c r="I1249" t="s">
        <v>156</v>
      </c>
      <c r="Q1249">
        <v>1</v>
      </c>
      <c r="R1249" t="s">
        <v>7521</v>
      </c>
      <c r="S1249" t="s">
        <v>655</v>
      </c>
      <c r="T1249">
        <v>1</v>
      </c>
      <c r="U1249" t="s">
        <v>3161</v>
      </c>
      <c r="V1249" t="s">
        <v>5940</v>
      </c>
      <c r="W1249" t="s">
        <v>272</v>
      </c>
      <c r="X1249" t="s">
        <v>365</v>
      </c>
    </row>
    <row r="1250" spans="1:24" x14ac:dyDescent="0.25">
      <c r="A1250" t="s">
        <v>3376</v>
      </c>
      <c r="B1250">
        <v>2020</v>
      </c>
      <c r="C1250" t="s">
        <v>3623</v>
      </c>
      <c r="D1250" s="17">
        <v>43831</v>
      </c>
      <c r="E1250">
        <v>14</v>
      </c>
      <c r="F1250" t="s">
        <v>633</v>
      </c>
      <c r="G1250" t="s">
        <v>130</v>
      </c>
      <c r="I1250" t="s">
        <v>156</v>
      </c>
      <c r="Q1250">
        <v>1</v>
      </c>
      <c r="R1250" t="s">
        <v>7521</v>
      </c>
      <c r="S1250" t="s">
        <v>5456</v>
      </c>
      <c r="T1250">
        <v>0</v>
      </c>
      <c r="V1250" t="s">
        <v>5940</v>
      </c>
      <c r="W1250" t="s">
        <v>365</v>
      </c>
      <c r="X1250" t="s">
        <v>365</v>
      </c>
    </row>
    <row r="1251" spans="1:24" x14ac:dyDescent="0.25">
      <c r="A1251" t="s">
        <v>3378</v>
      </c>
      <c r="B1251">
        <v>2020</v>
      </c>
      <c r="C1251" t="s">
        <v>3623</v>
      </c>
      <c r="D1251" s="17">
        <v>43831</v>
      </c>
      <c r="E1251">
        <v>14</v>
      </c>
      <c r="F1251" t="s">
        <v>633</v>
      </c>
      <c r="G1251" t="s">
        <v>130</v>
      </c>
      <c r="I1251" t="s">
        <v>156</v>
      </c>
      <c r="Q1251">
        <v>2</v>
      </c>
      <c r="R1251" t="s">
        <v>7521</v>
      </c>
      <c r="S1251" t="s">
        <v>655</v>
      </c>
      <c r="T1251">
        <v>2</v>
      </c>
      <c r="V1251" t="s">
        <v>5940</v>
      </c>
      <c r="W1251" t="s">
        <v>222</v>
      </c>
      <c r="X1251" t="s">
        <v>365</v>
      </c>
    </row>
    <row r="1252" spans="1:24" x14ac:dyDescent="0.25">
      <c r="A1252" t="s">
        <v>3383</v>
      </c>
      <c r="B1252">
        <v>2020</v>
      </c>
      <c r="C1252" t="s">
        <v>3623</v>
      </c>
      <c r="D1252" s="17">
        <v>43831</v>
      </c>
      <c r="E1252">
        <v>14</v>
      </c>
      <c r="F1252" t="s">
        <v>633</v>
      </c>
      <c r="G1252" t="s">
        <v>130</v>
      </c>
      <c r="H1252" t="s">
        <v>3389</v>
      </c>
      <c r="I1252" t="s">
        <v>156</v>
      </c>
      <c r="Q1252" t="s">
        <v>3385</v>
      </c>
      <c r="R1252" t="s">
        <v>7521</v>
      </c>
      <c r="S1252" t="s">
        <v>3387</v>
      </c>
      <c r="T1252" t="s">
        <v>3386</v>
      </c>
      <c r="U1252" t="s">
        <v>3388</v>
      </c>
      <c r="V1252" t="s">
        <v>5940</v>
      </c>
      <c r="W1252" t="s">
        <v>272</v>
      </c>
      <c r="X1252" t="s">
        <v>365</v>
      </c>
    </row>
    <row r="1253" spans="1:24" x14ac:dyDescent="0.25">
      <c r="A1253" t="s">
        <v>3391</v>
      </c>
      <c r="B1253">
        <v>2020</v>
      </c>
      <c r="C1253" t="s">
        <v>3623</v>
      </c>
      <c r="D1253" s="17">
        <v>43831</v>
      </c>
      <c r="E1253">
        <v>14</v>
      </c>
      <c r="F1253" t="s">
        <v>633</v>
      </c>
      <c r="G1253" t="s">
        <v>130</v>
      </c>
      <c r="I1253" t="s">
        <v>156</v>
      </c>
      <c r="Q1253">
        <v>1</v>
      </c>
      <c r="R1253" t="s">
        <v>7521</v>
      </c>
      <c r="S1253" t="s">
        <v>655</v>
      </c>
      <c r="T1253">
        <v>1</v>
      </c>
      <c r="V1253" t="s">
        <v>5940</v>
      </c>
      <c r="W1253" t="s">
        <v>272</v>
      </c>
      <c r="X1253" t="s">
        <v>365</v>
      </c>
    </row>
    <row r="1254" spans="1:24" x14ac:dyDescent="0.25">
      <c r="A1254" t="s">
        <v>3393</v>
      </c>
      <c r="B1254">
        <v>2020</v>
      </c>
      <c r="C1254" t="s">
        <v>3623</v>
      </c>
      <c r="D1254" s="17">
        <v>43831</v>
      </c>
      <c r="E1254">
        <v>14</v>
      </c>
      <c r="F1254" t="s">
        <v>633</v>
      </c>
      <c r="G1254" t="s">
        <v>130</v>
      </c>
      <c r="I1254" t="s">
        <v>156</v>
      </c>
      <c r="Q1254">
        <v>1</v>
      </c>
      <c r="R1254" t="s">
        <v>7521</v>
      </c>
      <c r="S1254" t="s">
        <v>1327</v>
      </c>
      <c r="T1254">
        <v>0</v>
      </c>
      <c r="U1254" t="s">
        <v>3178</v>
      </c>
      <c r="V1254" t="s">
        <v>5940</v>
      </c>
      <c r="W1254" t="s">
        <v>365</v>
      </c>
      <c r="X1254" t="s">
        <v>365</v>
      </c>
    </row>
    <row r="1255" spans="1:24" x14ac:dyDescent="0.25">
      <c r="A1255" t="s">
        <v>3395</v>
      </c>
      <c r="B1255">
        <v>2020</v>
      </c>
      <c r="C1255" t="s">
        <v>3623</v>
      </c>
      <c r="D1255" s="17">
        <v>43831</v>
      </c>
      <c r="E1255">
        <v>14</v>
      </c>
      <c r="F1255" t="s">
        <v>633</v>
      </c>
      <c r="G1255" t="s">
        <v>130</v>
      </c>
      <c r="I1255" t="s">
        <v>156</v>
      </c>
      <c r="Q1255">
        <v>1</v>
      </c>
      <c r="R1255" t="s">
        <v>7521</v>
      </c>
      <c r="S1255" t="s">
        <v>655</v>
      </c>
      <c r="T1255">
        <v>0</v>
      </c>
      <c r="U1255" t="s">
        <v>3161</v>
      </c>
      <c r="V1255" t="s">
        <v>5940</v>
      </c>
      <c r="W1255" t="s">
        <v>365</v>
      </c>
      <c r="X1255" t="s">
        <v>365</v>
      </c>
    </row>
    <row r="1256" spans="1:24" x14ac:dyDescent="0.25">
      <c r="A1256" t="s">
        <v>3397</v>
      </c>
      <c r="B1256">
        <v>2020</v>
      </c>
      <c r="C1256" t="s">
        <v>3623</v>
      </c>
      <c r="D1256" s="17">
        <v>43831</v>
      </c>
      <c r="E1256">
        <v>14</v>
      </c>
      <c r="F1256" t="s">
        <v>633</v>
      </c>
      <c r="G1256" t="s">
        <v>130</v>
      </c>
      <c r="I1256" t="s">
        <v>156</v>
      </c>
      <c r="Q1256" t="s">
        <v>1687</v>
      </c>
      <c r="R1256" t="s">
        <v>829</v>
      </c>
      <c r="S1256" t="s">
        <v>655</v>
      </c>
      <c r="T1256">
        <v>0</v>
      </c>
      <c r="V1256" t="s">
        <v>5940</v>
      </c>
      <c r="W1256" t="s">
        <v>365</v>
      </c>
      <c r="X1256" t="s">
        <v>365</v>
      </c>
    </row>
    <row r="1257" spans="1:24" x14ac:dyDescent="0.25">
      <c r="A1257" t="s">
        <v>3399</v>
      </c>
      <c r="B1257">
        <v>2020</v>
      </c>
      <c r="C1257" t="s">
        <v>3623</v>
      </c>
      <c r="D1257" s="17">
        <v>43831</v>
      </c>
      <c r="E1257">
        <v>14</v>
      </c>
      <c r="F1257" t="s">
        <v>633</v>
      </c>
      <c r="G1257" t="s">
        <v>130</v>
      </c>
      <c r="I1257" t="s">
        <v>156</v>
      </c>
      <c r="Q1257" t="s">
        <v>1687</v>
      </c>
      <c r="R1257" t="s">
        <v>829</v>
      </c>
      <c r="S1257" t="s">
        <v>655</v>
      </c>
      <c r="T1257">
        <v>0</v>
      </c>
      <c r="V1257" t="s">
        <v>5940</v>
      </c>
      <c r="W1257" t="s">
        <v>365</v>
      </c>
      <c r="X1257" t="s">
        <v>365</v>
      </c>
    </row>
    <row r="1258" spans="1:24" x14ac:dyDescent="0.25">
      <c r="A1258" t="s">
        <v>3401</v>
      </c>
      <c r="B1258">
        <v>2020</v>
      </c>
      <c r="C1258" t="s">
        <v>3623</v>
      </c>
      <c r="D1258" s="17">
        <v>43831</v>
      </c>
      <c r="E1258">
        <v>14</v>
      </c>
      <c r="F1258" t="s">
        <v>633</v>
      </c>
      <c r="G1258" t="s">
        <v>130</v>
      </c>
      <c r="I1258" t="s">
        <v>156</v>
      </c>
      <c r="Q1258" t="s">
        <v>1687</v>
      </c>
      <c r="R1258" t="s">
        <v>829</v>
      </c>
      <c r="S1258" t="s">
        <v>655</v>
      </c>
      <c r="T1258">
        <v>0</v>
      </c>
      <c r="V1258" t="s">
        <v>5940</v>
      </c>
      <c r="W1258" t="s">
        <v>365</v>
      </c>
      <c r="X1258" t="s">
        <v>365</v>
      </c>
    </row>
    <row r="1259" spans="1:24" x14ac:dyDescent="0.25">
      <c r="A1259" t="s">
        <v>3403</v>
      </c>
      <c r="B1259">
        <v>2020</v>
      </c>
      <c r="C1259" t="s">
        <v>3623</v>
      </c>
      <c r="D1259" s="17">
        <v>43831</v>
      </c>
      <c r="E1259">
        <v>14</v>
      </c>
      <c r="F1259" t="s">
        <v>633</v>
      </c>
      <c r="G1259" t="s">
        <v>130</v>
      </c>
      <c r="I1259" t="s">
        <v>156</v>
      </c>
      <c r="Q1259">
        <v>1</v>
      </c>
      <c r="R1259" t="s">
        <v>7521</v>
      </c>
      <c r="S1259" t="s">
        <v>655</v>
      </c>
      <c r="T1259">
        <v>0</v>
      </c>
      <c r="U1259" t="s">
        <v>3161</v>
      </c>
      <c r="V1259" t="s">
        <v>5940</v>
      </c>
      <c r="W1259" t="s">
        <v>365</v>
      </c>
      <c r="X1259" t="s">
        <v>365</v>
      </c>
    </row>
    <row r="1260" spans="1:24" x14ac:dyDescent="0.25">
      <c r="A1260" t="s">
        <v>3405</v>
      </c>
      <c r="B1260">
        <v>2020</v>
      </c>
      <c r="C1260" t="s">
        <v>3623</v>
      </c>
      <c r="D1260" s="17">
        <v>43831</v>
      </c>
      <c r="E1260">
        <v>14</v>
      </c>
      <c r="F1260" t="s">
        <v>633</v>
      </c>
      <c r="G1260" t="s">
        <v>130</v>
      </c>
      <c r="I1260" t="s">
        <v>156</v>
      </c>
      <c r="Q1260">
        <v>2</v>
      </c>
      <c r="R1260" t="s">
        <v>7521</v>
      </c>
      <c r="S1260" t="s">
        <v>655</v>
      </c>
      <c r="T1260">
        <v>3</v>
      </c>
      <c r="V1260" t="s">
        <v>5940</v>
      </c>
      <c r="W1260" t="s">
        <v>222</v>
      </c>
      <c r="X1260" t="s">
        <v>365</v>
      </c>
    </row>
    <row r="1261" spans="1:24" x14ac:dyDescent="0.25">
      <c r="A1261" t="s">
        <v>3409</v>
      </c>
      <c r="B1261">
        <v>2020</v>
      </c>
      <c r="C1261" t="s">
        <v>3623</v>
      </c>
      <c r="D1261" s="17">
        <v>43831</v>
      </c>
      <c r="E1261">
        <v>14</v>
      </c>
      <c r="F1261" t="s">
        <v>633</v>
      </c>
      <c r="G1261" t="s">
        <v>130</v>
      </c>
      <c r="I1261" t="s">
        <v>156</v>
      </c>
      <c r="Q1261">
        <v>1</v>
      </c>
      <c r="R1261" t="s">
        <v>7521</v>
      </c>
      <c r="S1261" t="s">
        <v>655</v>
      </c>
      <c r="T1261">
        <v>0</v>
      </c>
      <c r="V1261" t="s">
        <v>5940</v>
      </c>
      <c r="W1261" t="s">
        <v>365</v>
      </c>
      <c r="X1261" t="s">
        <v>365</v>
      </c>
    </row>
    <row r="1262" spans="1:24" x14ac:dyDescent="0.25">
      <c r="A1262" t="s">
        <v>3411</v>
      </c>
      <c r="B1262">
        <v>2020</v>
      </c>
      <c r="C1262" t="s">
        <v>3623</v>
      </c>
      <c r="D1262" s="17">
        <v>43831</v>
      </c>
      <c r="E1262">
        <v>14</v>
      </c>
      <c r="F1262" t="s">
        <v>633</v>
      </c>
      <c r="G1262" t="s">
        <v>130</v>
      </c>
      <c r="I1262" t="s">
        <v>156</v>
      </c>
      <c r="Q1262">
        <v>1</v>
      </c>
      <c r="R1262" t="s">
        <v>7521</v>
      </c>
      <c r="S1262" t="s">
        <v>655</v>
      </c>
      <c r="T1262">
        <v>0</v>
      </c>
      <c r="U1262" t="s">
        <v>3178</v>
      </c>
      <c r="V1262" t="s">
        <v>5940</v>
      </c>
      <c r="W1262" t="s">
        <v>365</v>
      </c>
      <c r="X1262" t="s">
        <v>365</v>
      </c>
    </row>
    <row r="1263" spans="1:24" x14ac:dyDescent="0.25">
      <c r="A1263" t="s">
        <v>3413</v>
      </c>
      <c r="B1263">
        <v>2020</v>
      </c>
      <c r="C1263" t="s">
        <v>3623</v>
      </c>
      <c r="D1263" s="17">
        <v>43831</v>
      </c>
      <c r="E1263">
        <v>14</v>
      </c>
      <c r="F1263" t="s">
        <v>633</v>
      </c>
      <c r="G1263" t="s">
        <v>130</v>
      </c>
      <c r="I1263" t="s">
        <v>156</v>
      </c>
      <c r="Q1263">
        <v>5</v>
      </c>
      <c r="R1263" t="s">
        <v>7521</v>
      </c>
      <c r="S1263" t="s">
        <v>6450</v>
      </c>
      <c r="T1263">
        <v>0</v>
      </c>
      <c r="U1263" t="s">
        <v>3178</v>
      </c>
      <c r="V1263" t="s">
        <v>5940</v>
      </c>
      <c r="W1263" t="s">
        <v>365</v>
      </c>
      <c r="X1263" t="s">
        <v>365</v>
      </c>
    </row>
    <row r="1264" spans="1:24" x14ac:dyDescent="0.25">
      <c r="A1264" t="s">
        <v>3417</v>
      </c>
      <c r="B1264">
        <v>2020</v>
      </c>
      <c r="C1264" t="s">
        <v>3623</v>
      </c>
      <c r="D1264" s="17">
        <v>43831</v>
      </c>
      <c r="E1264">
        <v>14</v>
      </c>
      <c r="F1264" t="s">
        <v>633</v>
      </c>
      <c r="G1264" t="s">
        <v>130</v>
      </c>
      <c r="I1264" t="s">
        <v>156</v>
      </c>
      <c r="Q1264">
        <v>1</v>
      </c>
      <c r="R1264" t="s">
        <v>7521</v>
      </c>
      <c r="S1264" t="s">
        <v>655</v>
      </c>
      <c r="T1264">
        <v>0</v>
      </c>
      <c r="V1264" t="s">
        <v>5940</v>
      </c>
      <c r="W1264" t="s">
        <v>365</v>
      </c>
      <c r="X1264" t="s">
        <v>365</v>
      </c>
    </row>
    <row r="1265" spans="1:24" x14ac:dyDescent="0.25">
      <c r="A1265" t="s">
        <v>3419</v>
      </c>
      <c r="B1265">
        <v>2020</v>
      </c>
      <c r="C1265" t="s">
        <v>3623</v>
      </c>
      <c r="D1265" s="17">
        <v>43831</v>
      </c>
      <c r="E1265">
        <v>14</v>
      </c>
      <c r="F1265" t="s">
        <v>633</v>
      </c>
      <c r="G1265" t="s">
        <v>130</v>
      </c>
      <c r="I1265" t="s">
        <v>156</v>
      </c>
      <c r="Q1265">
        <v>1</v>
      </c>
      <c r="R1265" t="s">
        <v>7521</v>
      </c>
      <c r="S1265" t="s">
        <v>655</v>
      </c>
      <c r="T1265">
        <v>0</v>
      </c>
      <c r="U1265" t="s">
        <v>3161</v>
      </c>
      <c r="V1265" t="s">
        <v>5940</v>
      </c>
      <c r="W1265" t="s">
        <v>365</v>
      </c>
      <c r="X1265" t="s">
        <v>365</v>
      </c>
    </row>
    <row r="1266" spans="1:24" x14ac:dyDescent="0.25">
      <c r="A1266" t="s">
        <v>3423</v>
      </c>
      <c r="B1266">
        <v>2020</v>
      </c>
      <c r="C1266" t="s">
        <v>3623</v>
      </c>
      <c r="D1266" s="17">
        <v>43831</v>
      </c>
      <c r="E1266">
        <v>14</v>
      </c>
      <c r="F1266" t="s">
        <v>633</v>
      </c>
      <c r="G1266" t="s">
        <v>130</v>
      </c>
      <c r="I1266" t="s">
        <v>156</v>
      </c>
      <c r="Q1266">
        <v>1</v>
      </c>
      <c r="R1266" t="s">
        <v>7521</v>
      </c>
      <c r="S1266" t="s">
        <v>655</v>
      </c>
      <c r="T1266">
        <v>0</v>
      </c>
      <c r="V1266" t="s">
        <v>5940</v>
      </c>
      <c r="W1266" t="s">
        <v>365</v>
      </c>
      <c r="X1266" t="s">
        <v>365</v>
      </c>
    </row>
    <row r="1267" spans="1:24" x14ac:dyDescent="0.25">
      <c r="A1267" t="s">
        <v>3425</v>
      </c>
      <c r="B1267">
        <v>2020</v>
      </c>
      <c r="C1267" t="s">
        <v>3623</v>
      </c>
      <c r="D1267" s="17">
        <v>43831</v>
      </c>
      <c r="E1267">
        <v>14</v>
      </c>
      <c r="F1267" t="s">
        <v>633</v>
      </c>
      <c r="G1267" t="s">
        <v>130</v>
      </c>
      <c r="I1267" t="s">
        <v>156</v>
      </c>
      <c r="Q1267">
        <v>3</v>
      </c>
      <c r="R1267" t="s">
        <v>7521</v>
      </c>
      <c r="S1267" t="s">
        <v>655</v>
      </c>
      <c r="T1267">
        <v>4</v>
      </c>
      <c r="U1267" t="s">
        <v>3178</v>
      </c>
      <c r="V1267" t="s">
        <v>5940</v>
      </c>
      <c r="W1267" t="s">
        <v>222</v>
      </c>
      <c r="X1267" t="s">
        <v>365</v>
      </c>
    </row>
    <row r="1268" spans="1:24" x14ac:dyDescent="0.25">
      <c r="A1268" t="s">
        <v>3427</v>
      </c>
      <c r="B1268">
        <v>2020</v>
      </c>
      <c r="C1268" t="s">
        <v>3623</v>
      </c>
      <c r="D1268" s="17">
        <v>43831</v>
      </c>
      <c r="E1268">
        <v>14</v>
      </c>
      <c r="F1268" t="s">
        <v>633</v>
      </c>
      <c r="G1268" t="s">
        <v>130</v>
      </c>
      <c r="I1268" t="s">
        <v>156</v>
      </c>
      <c r="Q1268">
        <v>3</v>
      </c>
      <c r="R1268" t="s">
        <v>7521</v>
      </c>
      <c r="S1268" t="s">
        <v>655</v>
      </c>
      <c r="T1268">
        <v>2</v>
      </c>
      <c r="V1268" t="s">
        <v>5940</v>
      </c>
      <c r="W1268" t="s">
        <v>222</v>
      </c>
      <c r="X1268" t="s">
        <v>365</v>
      </c>
    </row>
    <row r="1269" spans="1:24" x14ac:dyDescent="0.25">
      <c r="A1269" t="s">
        <v>3429</v>
      </c>
      <c r="B1269">
        <v>2020</v>
      </c>
      <c r="C1269" t="s">
        <v>3623</v>
      </c>
      <c r="D1269" s="17">
        <v>43831</v>
      </c>
      <c r="E1269">
        <v>14</v>
      </c>
      <c r="F1269" t="s">
        <v>633</v>
      </c>
      <c r="G1269" t="s">
        <v>130</v>
      </c>
      <c r="I1269" t="s">
        <v>156</v>
      </c>
      <c r="Q1269">
        <v>2</v>
      </c>
      <c r="R1269" t="s">
        <v>7521</v>
      </c>
      <c r="S1269" t="s">
        <v>655</v>
      </c>
      <c r="T1269">
        <v>2</v>
      </c>
      <c r="V1269" t="s">
        <v>5940</v>
      </c>
      <c r="W1269" t="s">
        <v>222</v>
      </c>
      <c r="X1269" t="s">
        <v>365</v>
      </c>
    </row>
    <row r="1270" spans="1:24" x14ac:dyDescent="0.25">
      <c r="A1270" t="s">
        <v>3431</v>
      </c>
      <c r="B1270">
        <v>2020</v>
      </c>
      <c r="C1270" t="s">
        <v>3623</v>
      </c>
      <c r="D1270" s="17">
        <v>43831</v>
      </c>
      <c r="E1270">
        <v>14</v>
      </c>
      <c r="F1270" t="s">
        <v>633</v>
      </c>
      <c r="G1270" t="s">
        <v>130</v>
      </c>
      <c r="I1270" t="s">
        <v>156</v>
      </c>
      <c r="Q1270">
        <v>2</v>
      </c>
      <c r="R1270" t="s">
        <v>7521</v>
      </c>
      <c r="S1270" t="s">
        <v>655</v>
      </c>
      <c r="T1270">
        <v>2</v>
      </c>
      <c r="V1270" t="s">
        <v>5940</v>
      </c>
      <c r="W1270" t="s">
        <v>222</v>
      </c>
      <c r="X1270" t="s">
        <v>365</v>
      </c>
    </row>
    <row r="1271" spans="1:24" x14ac:dyDescent="0.25">
      <c r="A1271" t="s">
        <v>3436</v>
      </c>
      <c r="B1271">
        <v>2020</v>
      </c>
      <c r="C1271" t="s">
        <v>3623</v>
      </c>
      <c r="D1271" s="17">
        <v>43831</v>
      </c>
      <c r="E1271">
        <v>14</v>
      </c>
      <c r="F1271" t="s">
        <v>633</v>
      </c>
      <c r="G1271" t="s">
        <v>130</v>
      </c>
      <c r="I1271" t="s">
        <v>156</v>
      </c>
      <c r="Q1271">
        <v>1</v>
      </c>
      <c r="R1271" t="s">
        <v>7521</v>
      </c>
      <c r="S1271" t="s">
        <v>655</v>
      </c>
      <c r="T1271">
        <v>0</v>
      </c>
      <c r="V1271" t="s">
        <v>5940</v>
      </c>
      <c r="W1271" t="s">
        <v>365</v>
      </c>
      <c r="X1271" t="s">
        <v>365</v>
      </c>
    </row>
    <row r="1272" spans="1:24" x14ac:dyDescent="0.25">
      <c r="A1272" t="s">
        <v>3438</v>
      </c>
      <c r="B1272">
        <v>2020</v>
      </c>
      <c r="C1272" t="s">
        <v>3623</v>
      </c>
      <c r="D1272" s="17">
        <v>43831</v>
      </c>
      <c r="E1272">
        <v>14</v>
      </c>
      <c r="F1272" t="s">
        <v>633</v>
      </c>
      <c r="G1272" t="s">
        <v>130</v>
      </c>
      <c r="I1272" t="s">
        <v>156</v>
      </c>
      <c r="Q1272">
        <v>1</v>
      </c>
      <c r="R1272" t="s">
        <v>7521</v>
      </c>
      <c r="S1272" t="s">
        <v>655</v>
      </c>
      <c r="T1272">
        <v>3</v>
      </c>
      <c r="U1272" t="s">
        <v>6471</v>
      </c>
      <c r="V1272" t="s">
        <v>5940</v>
      </c>
      <c r="W1272" t="s">
        <v>222</v>
      </c>
      <c r="X1272" t="s">
        <v>365</v>
      </c>
    </row>
    <row r="1273" spans="1:24" x14ac:dyDescent="0.25">
      <c r="A1273" t="s">
        <v>3440</v>
      </c>
      <c r="B1273">
        <v>2020</v>
      </c>
      <c r="C1273" t="s">
        <v>3623</v>
      </c>
      <c r="D1273" s="17">
        <v>43831</v>
      </c>
      <c r="E1273">
        <v>14</v>
      </c>
      <c r="F1273" t="s">
        <v>633</v>
      </c>
      <c r="G1273" t="s">
        <v>130</v>
      </c>
      <c r="I1273" t="s">
        <v>156</v>
      </c>
      <c r="Q1273">
        <v>4</v>
      </c>
      <c r="R1273" t="s">
        <v>7521</v>
      </c>
      <c r="S1273" t="s">
        <v>655</v>
      </c>
      <c r="T1273">
        <v>0</v>
      </c>
      <c r="V1273" t="s">
        <v>5940</v>
      </c>
      <c r="W1273" t="s">
        <v>365</v>
      </c>
      <c r="X1273" t="s">
        <v>365</v>
      </c>
    </row>
    <row r="1274" spans="1:24" x14ac:dyDescent="0.25">
      <c r="A1274" t="s">
        <v>3444</v>
      </c>
      <c r="B1274">
        <v>2020</v>
      </c>
      <c r="C1274" t="s">
        <v>3623</v>
      </c>
      <c r="D1274" s="17">
        <v>43831</v>
      </c>
      <c r="E1274">
        <v>14</v>
      </c>
      <c r="F1274" t="s">
        <v>633</v>
      </c>
      <c r="G1274" t="s">
        <v>130</v>
      </c>
      <c r="I1274" t="s">
        <v>156</v>
      </c>
      <c r="Q1274">
        <v>1</v>
      </c>
      <c r="R1274" t="s">
        <v>7521</v>
      </c>
      <c r="S1274" t="s">
        <v>655</v>
      </c>
      <c r="T1274">
        <v>0</v>
      </c>
      <c r="V1274" t="s">
        <v>5940</v>
      </c>
      <c r="W1274" t="s">
        <v>365</v>
      </c>
      <c r="X1274" t="s">
        <v>365</v>
      </c>
    </row>
    <row r="1275" spans="1:24" x14ac:dyDescent="0.25">
      <c r="A1275" t="s">
        <v>3446</v>
      </c>
      <c r="B1275">
        <v>2020</v>
      </c>
      <c r="C1275" t="s">
        <v>3623</v>
      </c>
      <c r="D1275" s="17">
        <v>43831</v>
      </c>
      <c r="E1275">
        <v>14</v>
      </c>
      <c r="F1275" t="s">
        <v>633</v>
      </c>
      <c r="G1275" t="s">
        <v>130</v>
      </c>
      <c r="I1275" t="s">
        <v>156</v>
      </c>
      <c r="Q1275">
        <v>1</v>
      </c>
      <c r="R1275" t="s">
        <v>7521</v>
      </c>
      <c r="S1275" t="s">
        <v>655</v>
      </c>
      <c r="T1275">
        <v>0</v>
      </c>
      <c r="U1275" t="s">
        <v>3178</v>
      </c>
      <c r="V1275" t="s">
        <v>5940</v>
      </c>
      <c r="W1275" t="s">
        <v>365</v>
      </c>
      <c r="X1275" t="s">
        <v>365</v>
      </c>
    </row>
    <row r="1276" spans="1:24" x14ac:dyDescent="0.25">
      <c r="A1276" t="s">
        <v>3450</v>
      </c>
      <c r="B1276">
        <v>2020</v>
      </c>
      <c r="C1276" t="s">
        <v>3623</v>
      </c>
      <c r="D1276" s="17">
        <v>43831</v>
      </c>
      <c r="E1276">
        <v>14</v>
      </c>
      <c r="F1276" t="s">
        <v>633</v>
      </c>
      <c r="G1276" t="s">
        <v>130</v>
      </c>
      <c r="I1276" t="s">
        <v>156</v>
      </c>
      <c r="Q1276">
        <v>1</v>
      </c>
      <c r="R1276" t="s">
        <v>7521</v>
      </c>
      <c r="S1276" t="s">
        <v>655</v>
      </c>
      <c r="T1276">
        <v>1</v>
      </c>
      <c r="V1276" t="s">
        <v>5940</v>
      </c>
      <c r="W1276" t="s">
        <v>272</v>
      </c>
      <c r="X1276" t="s">
        <v>365</v>
      </c>
    </row>
    <row r="1277" spans="1:24" x14ac:dyDescent="0.25">
      <c r="A1277" t="s">
        <v>3452</v>
      </c>
      <c r="B1277">
        <v>2020</v>
      </c>
      <c r="C1277" t="s">
        <v>3623</v>
      </c>
      <c r="D1277" s="17">
        <v>43831</v>
      </c>
      <c r="E1277">
        <v>14</v>
      </c>
      <c r="F1277" t="s">
        <v>633</v>
      </c>
      <c r="G1277" t="s">
        <v>130</v>
      </c>
      <c r="I1277" t="s">
        <v>156</v>
      </c>
      <c r="Q1277">
        <v>1</v>
      </c>
      <c r="R1277" t="s">
        <v>7521</v>
      </c>
      <c r="S1277" t="s">
        <v>655</v>
      </c>
      <c r="T1277">
        <v>0</v>
      </c>
      <c r="U1277" t="s">
        <v>3161</v>
      </c>
      <c r="V1277" t="s">
        <v>5940</v>
      </c>
      <c r="W1277" t="s">
        <v>365</v>
      </c>
      <c r="X1277" t="s">
        <v>365</v>
      </c>
    </row>
    <row r="1278" spans="1:24" x14ac:dyDescent="0.25">
      <c r="A1278" t="s">
        <v>3454</v>
      </c>
      <c r="B1278">
        <v>2020</v>
      </c>
      <c r="C1278" t="s">
        <v>3623</v>
      </c>
      <c r="D1278" s="17">
        <v>43831</v>
      </c>
      <c r="E1278">
        <v>14</v>
      </c>
      <c r="F1278" t="s">
        <v>633</v>
      </c>
      <c r="G1278" t="s">
        <v>130</v>
      </c>
      <c r="I1278" t="s">
        <v>156</v>
      </c>
      <c r="Q1278">
        <v>2</v>
      </c>
      <c r="R1278" t="s">
        <v>7521</v>
      </c>
      <c r="S1278" t="s">
        <v>655</v>
      </c>
      <c r="T1278">
        <v>0</v>
      </c>
      <c r="U1278" t="s">
        <v>3178</v>
      </c>
      <c r="V1278" t="s">
        <v>5940</v>
      </c>
      <c r="W1278" t="s">
        <v>365</v>
      </c>
      <c r="X1278" t="s">
        <v>365</v>
      </c>
    </row>
    <row r="1279" spans="1:24" x14ac:dyDescent="0.25">
      <c r="A1279" t="s">
        <v>3456</v>
      </c>
      <c r="B1279">
        <v>2020</v>
      </c>
      <c r="C1279" t="s">
        <v>3623</v>
      </c>
      <c r="D1279" s="17">
        <v>43831</v>
      </c>
      <c r="E1279">
        <v>14</v>
      </c>
      <c r="F1279" t="s">
        <v>633</v>
      </c>
      <c r="G1279" t="s">
        <v>130</v>
      </c>
      <c r="I1279" t="s">
        <v>156</v>
      </c>
      <c r="Q1279">
        <v>2</v>
      </c>
      <c r="R1279" t="s">
        <v>7521</v>
      </c>
      <c r="S1279" t="s">
        <v>2244</v>
      </c>
      <c r="T1279">
        <v>5</v>
      </c>
      <c r="V1279" t="s">
        <v>5940</v>
      </c>
      <c r="W1279" t="s">
        <v>222</v>
      </c>
      <c r="X1279" t="s">
        <v>365</v>
      </c>
    </row>
    <row r="1280" spans="1:24" x14ac:dyDescent="0.25">
      <c r="A1280" t="s">
        <v>3458</v>
      </c>
      <c r="B1280">
        <v>2020</v>
      </c>
      <c r="C1280" t="s">
        <v>3623</v>
      </c>
      <c r="D1280" s="17">
        <v>43831</v>
      </c>
      <c r="E1280">
        <v>14</v>
      </c>
      <c r="F1280" t="s">
        <v>633</v>
      </c>
      <c r="G1280" t="s">
        <v>130</v>
      </c>
      <c r="I1280" t="s">
        <v>156</v>
      </c>
      <c r="Q1280">
        <v>1</v>
      </c>
      <c r="R1280" t="s">
        <v>7521</v>
      </c>
      <c r="S1280" t="s">
        <v>655</v>
      </c>
      <c r="T1280">
        <v>1</v>
      </c>
      <c r="U1280" t="s">
        <v>3161</v>
      </c>
      <c r="V1280" t="s">
        <v>5940</v>
      </c>
      <c r="W1280" t="s">
        <v>272</v>
      </c>
      <c r="X1280" t="s">
        <v>365</v>
      </c>
    </row>
    <row r="1281" spans="1:24" x14ac:dyDescent="0.25">
      <c r="A1281" t="s">
        <v>3460</v>
      </c>
      <c r="B1281">
        <v>2020</v>
      </c>
      <c r="C1281" t="s">
        <v>3623</v>
      </c>
      <c r="D1281" s="17">
        <v>43831</v>
      </c>
      <c r="E1281">
        <v>14</v>
      </c>
      <c r="F1281" t="s">
        <v>633</v>
      </c>
      <c r="G1281" t="s">
        <v>130</v>
      </c>
      <c r="I1281" t="s">
        <v>156</v>
      </c>
      <c r="Q1281">
        <v>1</v>
      </c>
      <c r="R1281" t="s">
        <v>7521</v>
      </c>
      <c r="S1281" t="s">
        <v>655</v>
      </c>
      <c r="T1281">
        <v>8</v>
      </c>
      <c r="U1281" t="s">
        <v>3161</v>
      </c>
      <c r="V1281" t="s">
        <v>5940</v>
      </c>
      <c r="W1281" t="s">
        <v>222</v>
      </c>
      <c r="X1281" t="s">
        <v>365</v>
      </c>
    </row>
    <row r="1282" spans="1:24" x14ac:dyDescent="0.25">
      <c r="A1282" t="s">
        <v>3462</v>
      </c>
      <c r="B1282">
        <v>2020</v>
      </c>
      <c r="C1282" t="s">
        <v>3623</v>
      </c>
      <c r="D1282" s="17">
        <v>43831</v>
      </c>
      <c r="E1282">
        <v>14</v>
      </c>
      <c r="F1282" t="s">
        <v>633</v>
      </c>
      <c r="G1282" t="s">
        <v>130</v>
      </c>
      <c r="I1282" t="s">
        <v>156</v>
      </c>
      <c r="Q1282">
        <v>2</v>
      </c>
      <c r="R1282" t="s">
        <v>7521</v>
      </c>
      <c r="S1282" t="s">
        <v>6487</v>
      </c>
      <c r="T1282">
        <v>3</v>
      </c>
      <c r="U1282" t="s">
        <v>3178</v>
      </c>
      <c r="V1282" t="s">
        <v>5940</v>
      </c>
      <c r="W1282" t="s">
        <v>222</v>
      </c>
      <c r="X1282" t="s">
        <v>365</v>
      </c>
    </row>
    <row r="1283" spans="1:24" x14ac:dyDescent="0.25">
      <c r="A1283" t="s">
        <v>3464</v>
      </c>
      <c r="B1283">
        <v>2020</v>
      </c>
      <c r="C1283" t="s">
        <v>3623</v>
      </c>
      <c r="D1283" s="17">
        <v>43831</v>
      </c>
      <c r="E1283">
        <v>14</v>
      </c>
      <c r="F1283" t="s">
        <v>633</v>
      </c>
      <c r="G1283" t="s">
        <v>130</v>
      </c>
      <c r="I1283" t="s">
        <v>156</v>
      </c>
      <c r="Q1283">
        <v>3</v>
      </c>
      <c r="R1283" t="s">
        <v>7521</v>
      </c>
      <c r="S1283" t="s">
        <v>655</v>
      </c>
      <c r="T1283">
        <v>0</v>
      </c>
      <c r="V1283" t="s">
        <v>5940</v>
      </c>
      <c r="W1283" t="s">
        <v>365</v>
      </c>
      <c r="X1283" t="s">
        <v>365</v>
      </c>
    </row>
    <row r="1284" spans="1:24" x14ac:dyDescent="0.25">
      <c r="A1284" t="s">
        <v>3468</v>
      </c>
      <c r="B1284">
        <v>2020</v>
      </c>
      <c r="C1284" t="s">
        <v>3623</v>
      </c>
      <c r="D1284" s="17">
        <v>43831</v>
      </c>
      <c r="E1284">
        <v>14</v>
      </c>
      <c r="F1284" t="s">
        <v>633</v>
      </c>
      <c r="G1284" t="s">
        <v>130</v>
      </c>
      <c r="I1284" t="s">
        <v>156</v>
      </c>
      <c r="Q1284">
        <v>1</v>
      </c>
      <c r="R1284" t="s">
        <v>7521</v>
      </c>
      <c r="S1284" t="s">
        <v>655</v>
      </c>
      <c r="T1284">
        <v>0</v>
      </c>
      <c r="V1284" t="s">
        <v>5940</v>
      </c>
      <c r="W1284" t="s">
        <v>365</v>
      </c>
      <c r="X1284" t="s">
        <v>365</v>
      </c>
    </row>
    <row r="1285" spans="1:24" x14ac:dyDescent="0.25">
      <c r="A1285" t="s">
        <v>3470</v>
      </c>
      <c r="B1285">
        <v>2020</v>
      </c>
      <c r="C1285" t="s">
        <v>3623</v>
      </c>
      <c r="D1285" s="17">
        <v>43831</v>
      </c>
      <c r="E1285">
        <v>14</v>
      </c>
      <c r="F1285" t="s">
        <v>633</v>
      </c>
      <c r="G1285" t="s">
        <v>130</v>
      </c>
      <c r="I1285" t="s">
        <v>156</v>
      </c>
      <c r="Q1285">
        <v>1</v>
      </c>
      <c r="R1285" t="s">
        <v>7521</v>
      </c>
      <c r="S1285" t="s">
        <v>655</v>
      </c>
      <c r="T1285">
        <v>0</v>
      </c>
      <c r="V1285" t="s">
        <v>5940</v>
      </c>
      <c r="W1285" t="s">
        <v>365</v>
      </c>
      <c r="X1285" t="s">
        <v>365</v>
      </c>
    </row>
    <row r="1286" spans="1:24" x14ac:dyDescent="0.25">
      <c r="A1286" t="s">
        <v>3472</v>
      </c>
      <c r="B1286">
        <v>2020</v>
      </c>
      <c r="C1286" t="s">
        <v>3623</v>
      </c>
      <c r="D1286" s="17">
        <v>43831</v>
      </c>
      <c r="E1286">
        <v>14</v>
      </c>
      <c r="F1286" t="s">
        <v>633</v>
      </c>
      <c r="G1286" t="s">
        <v>130</v>
      </c>
      <c r="I1286" t="s">
        <v>156</v>
      </c>
      <c r="Q1286">
        <v>1</v>
      </c>
      <c r="R1286" t="s">
        <v>7521</v>
      </c>
      <c r="S1286" t="s">
        <v>655</v>
      </c>
      <c r="T1286">
        <v>0</v>
      </c>
      <c r="V1286" t="s">
        <v>5940</v>
      </c>
      <c r="W1286" t="s">
        <v>365</v>
      </c>
      <c r="X1286" t="s">
        <v>365</v>
      </c>
    </row>
    <row r="1287" spans="1:24" x14ac:dyDescent="0.25">
      <c r="A1287" t="s">
        <v>3474</v>
      </c>
      <c r="B1287">
        <v>2020</v>
      </c>
      <c r="C1287" t="s">
        <v>3623</v>
      </c>
      <c r="D1287" s="17">
        <v>43831</v>
      </c>
      <c r="E1287">
        <v>14</v>
      </c>
      <c r="F1287" t="s">
        <v>633</v>
      </c>
      <c r="G1287" t="s">
        <v>130</v>
      </c>
      <c r="I1287" t="s">
        <v>156</v>
      </c>
      <c r="Q1287">
        <v>1</v>
      </c>
      <c r="R1287" t="s">
        <v>7521</v>
      </c>
      <c r="S1287" t="s">
        <v>655</v>
      </c>
      <c r="T1287">
        <v>0</v>
      </c>
      <c r="V1287" t="s">
        <v>5940</v>
      </c>
      <c r="W1287" t="s">
        <v>365</v>
      </c>
      <c r="X1287" t="s">
        <v>365</v>
      </c>
    </row>
    <row r="1288" spans="1:24" x14ac:dyDescent="0.25">
      <c r="A1288" t="s">
        <v>3476</v>
      </c>
      <c r="B1288">
        <v>2020</v>
      </c>
      <c r="C1288" t="s">
        <v>3623</v>
      </c>
      <c r="D1288" s="17">
        <v>43831</v>
      </c>
      <c r="E1288">
        <v>14</v>
      </c>
      <c r="F1288" t="s">
        <v>633</v>
      </c>
      <c r="G1288" t="s">
        <v>130</v>
      </c>
      <c r="I1288" t="s">
        <v>156</v>
      </c>
      <c r="Q1288">
        <v>1</v>
      </c>
      <c r="R1288" t="s">
        <v>7521</v>
      </c>
      <c r="S1288" t="s">
        <v>655</v>
      </c>
      <c r="T1288">
        <v>0</v>
      </c>
      <c r="U1288" t="s">
        <v>3161</v>
      </c>
      <c r="V1288" t="s">
        <v>5940</v>
      </c>
      <c r="W1288" t="s">
        <v>365</v>
      </c>
      <c r="X1288" t="s">
        <v>365</v>
      </c>
    </row>
    <row r="1289" spans="1:24" x14ac:dyDescent="0.25">
      <c r="A1289" t="s">
        <v>3480</v>
      </c>
      <c r="B1289">
        <v>2020</v>
      </c>
      <c r="C1289" t="s">
        <v>3623</v>
      </c>
      <c r="D1289" s="17">
        <v>43831</v>
      </c>
      <c r="E1289">
        <v>14</v>
      </c>
      <c r="F1289" t="s">
        <v>633</v>
      </c>
      <c r="G1289" t="s">
        <v>130</v>
      </c>
      <c r="I1289" t="s">
        <v>156</v>
      </c>
      <c r="Q1289">
        <v>1</v>
      </c>
      <c r="R1289" t="s">
        <v>7521</v>
      </c>
      <c r="S1289" t="s">
        <v>655</v>
      </c>
      <c r="T1289">
        <v>0</v>
      </c>
      <c r="U1289" t="s">
        <v>3161</v>
      </c>
      <c r="V1289" t="s">
        <v>5940</v>
      </c>
      <c r="W1289" t="s">
        <v>365</v>
      </c>
      <c r="X1289" t="s">
        <v>365</v>
      </c>
    </row>
    <row r="1290" spans="1:24" x14ac:dyDescent="0.25">
      <c r="A1290" t="s">
        <v>3485</v>
      </c>
      <c r="B1290">
        <v>2020</v>
      </c>
      <c r="C1290" t="s">
        <v>3623</v>
      </c>
      <c r="D1290" s="17">
        <v>43831</v>
      </c>
      <c r="E1290">
        <v>14</v>
      </c>
      <c r="F1290" t="s">
        <v>633</v>
      </c>
      <c r="G1290" t="s">
        <v>130</v>
      </c>
      <c r="I1290" t="s">
        <v>156</v>
      </c>
      <c r="Q1290">
        <v>1</v>
      </c>
      <c r="R1290" t="s">
        <v>7521</v>
      </c>
      <c r="S1290" t="s">
        <v>655</v>
      </c>
      <c r="T1290">
        <v>4</v>
      </c>
      <c r="V1290" t="s">
        <v>5940</v>
      </c>
      <c r="W1290" t="s">
        <v>222</v>
      </c>
      <c r="X1290" t="s">
        <v>365</v>
      </c>
    </row>
    <row r="1291" spans="1:24" x14ac:dyDescent="0.25">
      <c r="A1291" t="s">
        <v>3489</v>
      </c>
      <c r="B1291">
        <v>2020</v>
      </c>
      <c r="C1291" t="s">
        <v>3623</v>
      </c>
      <c r="D1291" s="17">
        <v>43831</v>
      </c>
      <c r="E1291">
        <v>14</v>
      </c>
      <c r="F1291" t="s">
        <v>633</v>
      </c>
      <c r="G1291" t="s">
        <v>130</v>
      </c>
      <c r="I1291" t="s">
        <v>156</v>
      </c>
      <c r="Q1291">
        <v>2</v>
      </c>
      <c r="R1291" t="s">
        <v>7521</v>
      </c>
      <c r="S1291" t="s">
        <v>655</v>
      </c>
      <c r="T1291">
        <v>1</v>
      </c>
      <c r="U1291" t="s">
        <v>3161</v>
      </c>
      <c r="V1291" t="s">
        <v>5940</v>
      </c>
      <c r="W1291" t="s">
        <v>272</v>
      </c>
      <c r="X1291" t="s">
        <v>365</v>
      </c>
    </row>
    <row r="1292" spans="1:24" x14ac:dyDescent="0.25">
      <c r="A1292" t="s">
        <v>3491</v>
      </c>
      <c r="B1292">
        <v>2020</v>
      </c>
      <c r="C1292" t="s">
        <v>3623</v>
      </c>
      <c r="D1292" s="17">
        <v>43831</v>
      </c>
      <c r="E1292">
        <v>14</v>
      </c>
      <c r="F1292" t="s">
        <v>633</v>
      </c>
      <c r="G1292" t="s">
        <v>130</v>
      </c>
      <c r="I1292" t="s">
        <v>156</v>
      </c>
      <c r="Q1292">
        <v>1</v>
      </c>
      <c r="R1292" t="s">
        <v>7521</v>
      </c>
      <c r="S1292" t="s">
        <v>655</v>
      </c>
      <c r="T1292">
        <v>0</v>
      </c>
      <c r="V1292" t="s">
        <v>5940</v>
      </c>
      <c r="W1292" t="s">
        <v>365</v>
      </c>
      <c r="X1292" t="s">
        <v>365</v>
      </c>
    </row>
    <row r="1293" spans="1:24" x14ac:dyDescent="0.25">
      <c r="A1293" t="s">
        <v>3493</v>
      </c>
      <c r="B1293">
        <v>2020</v>
      </c>
      <c r="C1293" t="s">
        <v>3623</v>
      </c>
      <c r="D1293" s="17">
        <v>43831</v>
      </c>
      <c r="E1293">
        <v>14</v>
      </c>
      <c r="F1293" t="s">
        <v>633</v>
      </c>
      <c r="G1293" t="s">
        <v>130</v>
      </c>
      <c r="I1293" t="s">
        <v>156</v>
      </c>
      <c r="Q1293">
        <v>1</v>
      </c>
      <c r="R1293" t="s">
        <v>7521</v>
      </c>
      <c r="S1293" t="s">
        <v>655</v>
      </c>
      <c r="T1293">
        <v>0</v>
      </c>
      <c r="U1293" t="s">
        <v>3178</v>
      </c>
      <c r="V1293" t="s">
        <v>5940</v>
      </c>
      <c r="W1293" t="s">
        <v>365</v>
      </c>
      <c r="X1293" t="s">
        <v>365</v>
      </c>
    </row>
    <row r="1294" spans="1:24" x14ac:dyDescent="0.25">
      <c r="A1294" t="s">
        <v>3495</v>
      </c>
      <c r="B1294">
        <v>2020</v>
      </c>
      <c r="C1294" t="s">
        <v>3623</v>
      </c>
      <c r="D1294" s="17">
        <v>43831</v>
      </c>
      <c r="E1294">
        <v>14</v>
      </c>
      <c r="F1294" t="s">
        <v>633</v>
      </c>
      <c r="G1294" t="s">
        <v>130</v>
      </c>
      <c r="I1294" t="s">
        <v>156</v>
      </c>
      <c r="Q1294">
        <v>1</v>
      </c>
      <c r="R1294" t="s">
        <v>7521</v>
      </c>
      <c r="S1294" t="s">
        <v>655</v>
      </c>
      <c r="T1294">
        <v>0</v>
      </c>
      <c r="U1294" t="s">
        <v>3178</v>
      </c>
      <c r="V1294" t="s">
        <v>5940</v>
      </c>
      <c r="W1294" t="s">
        <v>365</v>
      </c>
      <c r="X1294" t="s">
        <v>365</v>
      </c>
    </row>
    <row r="1295" spans="1:24" x14ac:dyDescent="0.25">
      <c r="A1295" t="s">
        <v>3500</v>
      </c>
      <c r="B1295">
        <v>2020</v>
      </c>
      <c r="C1295" t="s">
        <v>3623</v>
      </c>
      <c r="D1295" s="17">
        <v>43831</v>
      </c>
      <c r="E1295">
        <v>14</v>
      </c>
      <c r="F1295" t="s">
        <v>633</v>
      </c>
      <c r="G1295" t="s">
        <v>130</v>
      </c>
      <c r="I1295" t="s">
        <v>156</v>
      </c>
      <c r="Q1295">
        <v>3</v>
      </c>
      <c r="R1295" t="s">
        <v>7521</v>
      </c>
      <c r="S1295" t="s">
        <v>668</v>
      </c>
      <c r="T1295">
        <v>5</v>
      </c>
      <c r="V1295" t="s">
        <v>5940</v>
      </c>
      <c r="W1295" t="s">
        <v>222</v>
      </c>
      <c r="X1295" t="s">
        <v>365</v>
      </c>
    </row>
    <row r="1296" spans="1:24" x14ac:dyDescent="0.25">
      <c r="A1296" t="s">
        <v>3502</v>
      </c>
      <c r="B1296">
        <v>2020</v>
      </c>
      <c r="C1296" t="s">
        <v>3623</v>
      </c>
      <c r="D1296" s="17">
        <v>43831</v>
      </c>
      <c r="E1296">
        <v>14</v>
      </c>
      <c r="F1296" t="s">
        <v>633</v>
      </c>
      <c r="G1296" t="s">
        <v>130</v>
      </c>
      <c r="I1296" t="s">
        <v>156</v>
      </c>
      <c r="Q1296">
        <v>1</v>
      </c>
      <c r="R1296" t="s">
        <v>7521</v>
      </c>
      <c r="S1296" t="s">
        <v>655</v>
      </c>
      <c r="T1296">
        <v>0</v>
      </c>
      <c r="U1296" t="s">
        <v>3161</v>
      </c>
      <c r="V1296" t="s">
        <v>5940</v>
      </c>
      <c r="W1296" t="s">
        <v>365</v>
      </c>
      <c r="X1296" t="s">
        <v>365</v>
      </c>
    </row>
    <row r="1297" spans="1:24" x14ac:dyDescent="0.25">
      <c r="A1297" t="s">
        <v>3504</v>
      </c>
      <c r="B1297">
        <v>2020</v>
      </c>
      <c r="C1297" t="s">
        <v>3623</v>
      </c>
      <c r="D1297" s="17">
        <v>43831</v>
      </c>
      <c r="E1297">
        <v>14</v>
      </c>
      <c r="F1297" t="s">
        <v>633</v>
      </c>
      <c r="G1297" t="s">
        <v>130</v>
      </c>
      <c r="I1297" t="s">
        <v>156</v>
      </c>
      <c r="Q1297">
        <v>1</v>
      </c>
      <c r="R1297" t="s">
        <v>7521</v>
      </c>
      <c r="S1297" t="s">
        <v>655</v>
      </c>
      <c r="T1297">
        <v>2</v>
      </c>
      <c r="U1297" t="s">
        <v>3161</v>
      </c>
      <c r="V1297" t="s">
        <v>5940</v>
      </c>
      <c r="W1297" t="s">
        <v>222</v>
      </c>
      <c r="X1297" t="s">
        <v>365</v>
      </c>
    </row>
    <row r="1298" spans="1:24" x14ac:dyDescent="0.25">
      <c r="A1298" t="s">
        <v>3506</v>
      </c>
      <c r="B1298">
        <v>2020</v>
      </c>
      <c r="C1298" t="s">
        <v>3623</v>
      </c>
      <c r="D1298" s="17">
        <v>43831</v>
      </c>
      <c r="E1298">
        <v>14</v>
      </c>
      <c r="F1298" t="s">
        <v>633</v>
      </c>
      <c r="G1298" t="s">
        <v>130</v>
      </c>
      <c r="I1298" t="s">
        <v>156</v>
      </c>
      <c r="Q1298">
        <v>5</v>
      </c>
      <c r="R1298" t="s">
        <v>7521</v>
      </c>
      <c r="S1298" t="s">
        <v>655</v>
      </c>
      <c r="T1298">
        <v>9</v>
      </c>
      <c r="U1298" t="s">
        <v>3161</v>
      </c>
      <c r="V1298" t="s">
        <v>5940</v>
      </c>
      <c r="W1298" t="s">
        <v>222</v>
      </c>
      <c r="X1298" t="s">
        <v>365</v>
      </c>
    </row>
    <row r="1299" spans="1:24" x14ac:dyDescent="0.25">
      <c r="A1299" t="s">
        <v>3508</v>
      </c>
      <c r="B1299">
        <v>2020</v>
      </c>
      <c r="C1299" t="s">
        <v>3623</v>
      </c>
      <c r="D1299" s="17">
        <v>43831</v>
      </c>
      <c r="E1299">
        <v>14</v>
      </c>
      <c r="F1299" t="s">
        <v>633</v>
      </c>
      <c r="G1299" t="s">
        <v>130</v>
      </c>
      <c r="I1299" t="s">
        <v>156</v>
      </c>
      <c r="Q1299">
        <v>1</v>
      </c>
      <c r="R1299" t="s">
        <v>7521</v>
      </c>
      <c r="S1299" t="s">
        <v>655</v>
      </c>
      <c r="T1299">
        <v>0</v>
      </c>
      <c r="V1299" t="s">
        <v>5940</v>
      </c>
      <c r="W1299" t="s">
        <v>365</v>
      </c>
      <c r="X1299" t="s">
        <v>365</v>
      </c>
    </row>
    <row r="1300" spans="1:24" x14ac:dyDescent="0.25">
      <c r="A1300" t="s">
        <v>3513</v>
      </c>
      <c r="B1300">
        <v>2020</v>
      </c>
      <c r="C1300" t="s">
        <v>3623</v>
      </c>
      <c r="D1300" s="17">
        <v>43831</v>
      </c>
      <c r="E1300">
        <v>14</v>
      </c>
      <c r="F1300" t="s">
        <v>633</v>
      </c>
      <c r="G1300" t="s">
        <v>130</v>
      </c>
      <c r="I1300" t="s">
        <v>156</v>
      </c>
      <c r="Q1300">
        <v>1</v>
      </c>
      <c r="R1300" t="s">
        <v>7521</v>
      </c>
      <c r="S1300" t="s">
        <v>655</v>
      </c>
      <c r="T1300">
        <v>0</v>
      </c>
      <c r="V1300" t="s">
        <v>5940</v>
      </c>
      <c r="W1300" t="s">
        <v>365</v>
      </c>
      <c r="X1300" t="s">
        <v>365</v>
      </c>
    </row>
    <row r="1301" spans="1:24" x14ac:dyDescent="0.25">
      <c r="A1301" t="s">
        <v>3515</v>
      </c>
      <c r="B1301">
        <v>2020</v>
      </c>
      <c r="C1301" t="s">
        <v>3623</v>
      </c>
      <c r="D1301" s="17">
        <v>43831</v>
      </c>
      <c r="E1301">
        <v>14</v>
      </c>
      <c r="F1301" t="s">
        <v>633</v>
      </c>
      <c r="G1301" t="s">
        <v>130</v>
      </c>
      <c r="I1301" t="s">
        <v>156</v>
      </c>
      <c r="Q1301">
        <v>1</v>
      </c>
      <c r="R1301" t="s">
        <v>7521</v>
      </c>
      <c r="S1301" t="s">
        <v>655</v>
      </c>
      <c r="T1301">
        <v>2</v>
      </c>
      <c r="U1301" t="s">
        <v>3161</v>
      </c>
      <c r="V1301" t="s">
        <v>5940</v>
      </c>
      <c r="W1301" t="s">
        <v>222</v>
      </c>
      <c r="X1301" t="s">
        <v>365</v>
      </c>
    </row>
    <row r="1302" spans="1:24" x14ac:dyDescent="0.25">
      <c r="A1302" t="s">
        <v>3520</v>
      </c>
      <c r="B1302">
        <v>2020</v>
      </c>
      <c r="C1302" t="s">
        <v>3623</v>
      </c>
      <c r="D1302" s="17">
        <v>43831</v>
      </c>
      <c r="E1302">
        <v>14</v>
      </c>
      <c r="F1302" t="s">
        <v>633</v>
      </c>
      <c r="G1302" t="s">
        <v>130</v>
      </c>
      <c r="I1302" t="s">
        <v>156</v>
      </c>
      <c r="Q1302">
        <v>1</v>
      </c>
      <c r="R1302" t="s">
        <v>7521</v>
      </c>
      <c r="S1302" t="s">
        <v>1283</v>
      </c>
      <c r="T1302">
        <v>1</v>
      </c>
      <c r="U1302" t="s">
        <v>3161</v>
      </c>
      <c r="V1302" t="s">
        <v>5940</v>
      </c>
      <c r="W1302" t="s">
        <v>272</v>
      </c>
      <c r="X1302" t="s">
        <v>365</v>
      </c>
    </row>
    <row r="1303" spans="1:24" x14ac:dyDescent="0.25">
      <c r="A1303" t="s">
        <v>4211</v>
      </c>
      <c r="B1303">
        <v>2020</v>
      </c>
      <c r="C1303" t="s">
        <v>3600</v>
      </c>
      <c r="D1303" s="17">
        <v>43922</v>
      </c>
      <c r="E1303">
        <v>11</v>
      </c>
      <c r="F1303" t="s">
        <v>633</v>
      </c>
      <c r="G1303" t="s">
        <v>130</v>
      </c>
      <c r="I1303" t="s">
        <v>156</v>
      </c>
      <c r="Q1303">
        <v>1</v>
      </c>
      <c r="R1303" t="s">
        <v>7521</v>
      </c>
      <c r="S1303" t="s">
        <v>655</v>
      </c>
      <c r="T1303">
        <v>0</v>
      </c>
      <c r="U1303" t="s">
        <v>3178</v>
      </c>
      <c r="V1303" t="s">
        <v>6695</v>
      </c>
      <c r="W1303" t="s">
        <v>365</v>
      </c>
      <c r="X1303" t="s">
        <v>365</v>
      </c>
    </row>
    <row r="1304" spans="1:24" x14ac:dyDescent="0.25">
      <c r="A1304" t="s">
        <v>3639</v>
      </c>
      <c r="B1304">
        <v>2020</v>
      </c>
      <c r="C1304" t="s">
        <v>3623</v>
      </c>
      <c r="D1304" s="17">
        <v>43831</v>
      </c>
      <c r="E1304">
        <v>14</v>
      </c>
      <c r="F1304" t="s">
        <v>633</v>
      </c>
      <c r="G1304" t="s">
        <v>130</v>
      </c>
      <c r="H1304" t="s">
        <v>3640</v>
      </c>
      <c r="I1304" t="s">
        <v>156</v>
      </c>
      <c r="Q1304" t="s">
        <v>3641</v>
      </c>
      <c r="R1304" t="s">
        <v>7521</v>
      </c>
      <c r="S1304" t="s">
        <v>655</v>
      </c>
      <c r="T1304" t="s">
        <v>3641</v>
      </c>
      <c r="U1304" t="s">
        <v>3642</v>
      </c>
      <c r="V1304" t="s">
        <v>5881</v>
      </c>
      <c r="W1304" t="s">
        <v>272</v>
      </c>
      <c r="X1304" t="s">
        <v>365</v>
      </c>
    </row>
    <row r="1305" spans="1:24" x14ac:dyDescent="0.25">
      <c r="A1305" t="s">
        <v>3644</v>
      </c>
      <c r="B1305">
        <v>2020</v>
      </c>
      <c r="C1305" t="s">
        <v>3623</v>
      </c>
      <c r="D1305" s="17">
        <v>43831</v>
      </c>
      <c r="E1305">
        <v>14</v>
      </c>
      <c r="F1305" t="s">
        <v>633</v>
      </c>
      <c r="G1305" t="s">
        <v>130</v>
      </c>
      <c r="I1305" t="s">
        <v>156</v>
      </c>
      <c r="Q1305">
        <v>1</v>
      </c>
      <c r="R1305" t="s">
        <v>7521</v>
      </c>
      <c r="S1305" t="s">
        <v>655</v>
      </c>
      <c r="T1305">
        <v>0</v>
      </c>
      <c r="V1305" t="s">
        <v>5881</v>
      </c>
      <c r="W1305" t="s">
        <v>365</v>
      </c>
      <c r="X1305" t="s">
        <v>365</v>
      </c>
    </row>
    <row r="1306" spans="1:24" x14ac:dyDescent="0.25">
      <c r="A1306" t="s">
        <v>3646</v>
      </c>
      <c r="B1306">
        <v>2020</v>
      </c>
      <c r="C1306" t="s">
        <v>3623</v>
      </c>
      <c r="D1306" s="17">
        <v>43831</v>
      </c>
      <c r="E1306">
        <v>14</v>
      </c>
      <c r="F1306" t="s">
        <v>633</v>
      </c>
      <c r="G1306" t="s">
        <v>130</v>
      </c>
      <c r="I1306" t="s">
        <v>156</v>
      </c>
      <c r="Q1306">
        <v>1</v>
      </c>
      <c r="R1306" t="s">
        <v>7521</v>
      </c>
      <c r="S1306" t="s">
        <v>655</v>
      </c>
      <c r="T1306">
        <v>0</v>
      </c>
      <c r="V1306" t="s">
        <v>5881</v>
      </c>
      <c r="W1306" t="s">
        <v>365</v>
      </c>
      <c r="X1306" t="s">
        <v>365</v>
      </c>
    </row>
    <row r="1307" spans="1:24" x14ac:dyDescent="0.25">
      <c r="A1307" t="s">
        <v>3650</v>
      </c>
      <c r="B1307">
        <v>2020</v>
      </c>
      <c r="C1307" t="s">
        <v>3623</v>
      </c>
      <c r="D1307" s="17">
        <v>43831</v>
      </c>
      <c r="E1307">
        <v>14</v>
      </c>
      <c r="F1307" t="s">
        <v>633</v>
      </c>
      <c r="G1307" t="s">
        <v>130</v>
      </c>
      <c r="I1307" t="s">
        <v>156</v>
      </c>
      <c r="Q1307">
        <v>1</v>
      </c>
      <c r="R1307" t="s">
        <v>7521</v>
      </c>
      <c r="S1307" t="s">
        <v>655</v>
      </c>
      <c r="T1307">
        <v>0</v>
      </c>
      <c r="V1307" t="s">
        <v>5881</v>
      </c>
      <c r="W1307" t="s">
        <v>365</v>
      </c>
      <c r="X1307" t="s">
        <v>365</v>
      </c>
    </row>
    <row r="1308" spans="1:24" x14ac:dyDescent="0.25">
      <c r="A1308" t="s">
        <v>3652</v>
      </c>
      <c r="B1308">
        <v>2020</v>
      </c>
      <c r="C1308" t="s">
        <v>3623</v>
      </c>
      <c r="D1308" s="17">
        <v>43831</v>
      </c>
      <c r="E1308">
        <v>14</v>
      </c>
      <c r="F1308" t="s">
        <v>633</v>
      </c>
      <c r="G1308" t="s">
        <v>130</v>
      </c>
      <c r="I1308" t="s">
        <v>156</v>
      </c>
      <c r="Q1308">
        <v>1</v>
      </c>
      <c r="R1308" t="s">
        <v>7521</v>
      </c>
      <c r="S1308" t="s">
        <v>655</v>
      </c>
      <c r="T1308">
        <v>0</v>
      </c>
      <c r="V1308" t="s">
        <v>5881</v>
      </c>
      <c r="W1308" t="s">
        <v>365</v>
      </c>
      <c r="X1308" t="s">
        <v>365</v>
      </c>
    </row>
    <row r="1309" spans="1:24" x14ac:dyDescent="0.25">
      <c r="A1309" t="s">
        <v>3654</v>
      </c>
      <c r="B1309">
        <v>2020</v>
      </c>
      <c r="C1309" t="s">
        <v>3623</v>
      </c>
      <c r="D1309" s="17">
        <v>43831</v>
      </c>
      <c r="E1309">
        <v>14</v>
      </c>
      <c r="F1309" t="s">
        <v>633</v>
      </c>
      <c r="G1309" t="s">
        <v>130</v>
      </c>
      <c r="I1309" t="s">
        <v>156</v>
      </c>
      <c r="Q1309">
        <v>1</v>
      </c>
      <c r="R1309" t="s">
        <v>7521</v>
      </c>
      <c r="S1309" t="s">
        <v>655</v>
      </c>
      <c r="T1309">
        <v>0</v>
      </c>
      <c r="V1309" t="s">
        <v>5881</v>
      </c>
      <c r="W1309" t="s">
        <v>365</v>
      </c>
      <c r="X1309" t="s">
        <v>365</v>
      </c>
    </row>
    <row r="1310" spans="1:24" x14ac:dyDescent="0.25">
      <c r="A1310" t="s">
        <v>3656</v>
      </c>
      <c r="B1310">
        <v>2020</v>
      </c>
      <c r="C1310" t="s">
        <v>3623</v>
      </c>
      <c r="D1310" s="17">
        <v>43831</v>
      </c>
      <c r="E1310">
        <v>14</v>
      </c>
      <c r="F1310" t="s">
        <v>633</v>
      </c>
      <c r="G1310" t="s">
        <v>130</v>
      </c>
      <c r="I1310" t="s">
        <v>156</v>
      </c>
      <c r="Q1310">
        <v>1</v>
      </c>
      <c r="R1310" t="s">
        <v>7521</v>
      </c>
      <c r="S1310" t="s">
        <v>655</v>
      </c>
      <c r="T1310">
        <v>1</v>
      </c>
      <c r="V1310" t="s">
        <v>5881</v>
      </c>
      <c r="W1310" t="s">
        <v>272</v>
      </c>
      <c r="X1310" t="s">
        <v>365</v>
      </c>
    </row>
    <row r="1311" spans="1:24" x14ac:dyDescent="0.25">
      <c r="A1311" t="s">
        <v>3658</v>
      </c>
      <c r="B1311">
        <v>2020</v>
      </c>
      <c r="C1311" t="s">
        <v>3623</v>
      </c>
      <c r="D1311" s="17">
        <v>43831</v>
      </c>
      <c r="E1311">
        <v>14</v>
      </c>
      <c r="F1311" t="s">
        <v>633</v>
      </c>
      <c r="G1311" t="s">
        <v>130</v>
      </c>
      <c r="I1311" t="s">
        <v>156</v>
      </c>
      <c r="Q1311">
        <v>1</v>
      </c>
      <c r="R1311" t="s">
        <v>7521</v>
      </c>
      <c r="S1311" t="s">
        <v>655</v>
      </c>
      <c r="T1311">
        <v>1</v>
      </c>
      <c r="V1311" t="s">
        <v>5881</v>
      </c>
      <c r="W1311" t="s">
        <v>272</v>
      </c>
      <c r="X1311" t="s">
        <v>365</v>
      </c>
    </row>
    <row r="1312" spans="1:24" x14ac:dyDescent="0.25">
      <c r="A1312" t="s">
        <v>3660</v>
      </c>
      <c r="B1312">
        <v>2020</v>
      </c>
      <c r="C1312" t="s">
        <v>3623</v>
      </c>
      <c r="D1312" s="17">
        <v>43831</v>
      </c>
      <c r="E1312">
        <v>14</v>
      </c>
      <c r="F1312" t="s">
        <v>633</v>
      </c>
      <c r="G1312" t="s">
        <v>130</v>
      </c>
      <c r="I1312" t="s">
        <v>156</v>
      </c>
      <c r="Q1312">
        <v>1</v>
      </c>
      <c r="R1312" t="s">
        <v>7521</v>
      </c>
      <c r="S1312" t="s">
        <v>655</v>
      </c>
      <c r="T1312">
        <v>1</v>
      </c>
      <c r="V1312" t="s">
        <v>5881</v>
      </c>
      <c r="W1312" t="s">
        <v>272</v>
      </c>
      <c r="X1312" t="s">
        <v>365</v>
      </c>
    </row>
    <row r="1313" spans="1:24" x14ac:dyDescent="0.25">
      <c r="A1313" t="s">
        <v>3662</v>
      </c>
      <c r="B1313">
        <v>2020</v>
      </c>
      <c r="C1313" t="s">
        <v>3623</v>
      </c>
      <c r="D1313" s="17">
        <v>43831</v>
      </c>
      <c r="E1313">
        <v>14</v>
      </c>
      <c r="F1313" t="s">
        <v>633</v>
      </c>
      <c r="G1313" t="s">
        <v>130</v>
      </c>
      <c r="H1313" t="s">
        <v>3663</v>
      </c>
      <c r="I1313" t="s">
        <v>156</v>
      </c>
      <c r="Q1313" t="s">
        <v>829</v>
      </c>
      <c r="R1313" t="s">
        <v>829</v>
      </c>
      <c r="S1313" t="s">
        <v>829</v>
      </c>
      <c r="T1313" t="s">
        <v>829</v>
      </c>
      <c r="U1313" t="s">
        <v>6571</v>
      </c>
      <c r="V1313" t="s">
        <v>5881</v>
      </c>
      <c r="W1313" t="s">
        <v>365</v>
      </c>
      <c r="X1313" t="s">
        <v>365</v>
      </c>
    </row>
    <row r="1314" spans="1:24" x14ac:dyDescent="0.25">
      <c r="A1314" t="s">
        <v>3665</v>
      </c>
      <c r="B1314">
        <v>2020</v>
      </c>
      <c r="C1314" t="s">
        <v>3623</v>
      </c>
      <c r="D1314" s="17">
        <v>43831</v>
      </c>
      <c r="E1314">
        <v>14</v>
      </c>
      <c r="F1314" t="s">
        <v>633</v>
      </c>
      <c r="G1314" t="s">
        <v>130</v>
      </c>
      <c r="I1314" t="s">
        <v>156</v>
      </c>
      <c r="Q1314">
        <v>1</v>
      </c>
      <c r="R1314" t="s">
        <v>7521</v>
      </c>
      <c r="S1314" t="s">
        <v>655</v>
      </c>
      <c r="T1314">
        <v>0</v>
      </c>
      <c r="V1314" t="s">
        <v>5881</v>
      </c>
      <c r="W1314" t="s">
        <v>365</v>
      </c>
      <c r="X1314" t="s">
        <v>365</v>
      </c>
    </row>
    <row r="1315" spans="1:24" x14ac:dyDescent="0.25">
      <c r="A1315" t="s">
        <v>3667</v>
      </c>
      <c r="B1315">
        <v>2020</v>
      </c>
      <c r="C1315" t="s">
        <v>3623</v>
      </c>
      <c r="D1315" s="17">
        <v>43831</v>
      </c>
      <c r="E1315">
        <v>14</v>
      </c>
      <c r="F1315" t="s">
        <v>633</v>
      </c>
      <c r="G1315" t="s">
        <v>130</v>
      </c>
      <c r="I1315" t="s">
        <v>156</v>
      </c>
      <c r="Q1315">
        <v>1</v>
      </c>
      <c r="R1315" t="s">
        <v>7521</v>
      </c>
      <c r="S1315" t="s">
        <v>655</v>
      </c>
      <c r="T1315">
        <v>4</v>
      </c>
      <c r="U1315" t="s">
        <v>3668</v>
      </c>
      <c r="V1315" t="s">
        <v>5881</v>
      </c>
      <c r="W1315" t="s">
        <v>222</v>
      </c>
      <c r="X1315" t="s">
        <v>365</v>
      </c>
    </row>
    <row r="1316" spans="1:24" x14ac:dyDescent="0.25">
      <c r="A1316" t="s">
        <v>3672</v>
      </c>
      <c r="B1316">
        <v>2020</v>
      </c>
      <c r="C1316" t="s">
        <v>3623</v>
      </c>
      <c r="D1316" s="17">
        <v>43831</v>
      </c>
      <c r="E1316">
        <v>14</v>
      </c>
      <c r="F1316" t="s">
        <v>633</v>
      </c>
      <c r="G1316" t="s">
        <v>130</v>
      </c>
      <c r="I1316" t="s">
        <v>156</v>
      </c>
      <c r="Q1316">
        <v>5</v>
      </c>
      <c r="R1316" t="s">
        <v>7521</v>
      </c>
      <c r="S1316" t="s">
        <v>655</v>
      </c>
      <c r="T1316">
        <v>0</v>
      </c>
      <c r="V1316" t="s">
        <v>5881</v>
      </c>
      <c r="W1316" t="s">
        <v>365</v>
      </c>
      <c r="X1316" t="s">
        <v>365</v>
      </c>
    </row>
    <row r="1317" spans="1:24" x14ac:dyDescent="0.25">
      <c r="A1317" t="s">
        <v>3674</v>
      </c>
      <c r="B1317">
        <v>2020</v>
      </c>
      <c r="C1317" t="s">
        <v>3623</v>
      </c>
      <c r="D1317" s="17">
        <v>43831</v>
      </c>
      <c r="E1317">
        <v>14</v>
      </c>
      <c r="F1317" t="s">
        <v>633</v>
      </c>
      <c r="G1317" t="s">
        <v>130</v>
      </c>
      <c r="I1317" t="s">
        <v>156</v>
      </c>
      <c r="Q1317">
        <v>5</v>
      </c>
      <c r="R1317" t="s">
        <v>7521</v>
      </c>
      <c r="S1317" t="s">
        <v>668</v>
      </c>
      <c r="T1317">
        <v>1</v>
      </c>
      <c r="V1317" t="s">
        <v>5881</v>
      </c>
      <c r="W1317" t="s">
        <v>272</v>
      </c>
      <c r="X1317" t="s">
        <v>365</v>
      </c>
    </row>
    <row r="1318" spans="1:24" x14ac:dyDescent="0.25">
      <c r="A1318" t="s">
        <v>3676</v>
      </c>
      <c r="B1318">
        <v>2020</v>
      </c>
      <c r="C1318" t="s">
        <v>3623</v>
      </c>
      <c r="D1318" s="17">
        <v>43831</v>
      </c>
      <c r="E1318">
        <v>14</v>
      </c>
      <c r="F1318" t="s">
        <v>633</v>
      </c>
      <c r="G1318" t="s">
        <v>130</v>
      </c>
      <c r="I1318" t="s">
        <v>156</v>
      </c>
      <c r="Q1318">
        <v>2</v>
      </c>
      <c r="R1318" t="s">
        <v>7521</v>
      </c>
      <c r="S1318" t="s">
        <v>655</v>
      </c>
      <c r="T1318">
        <v>0</v>
      </c>
      <c r="V1318" t="s">
        <v>5881</v>
      </c>
      <c r="W1318" t="s">
        <v>365</v>
      </c>
      <c r="X1318" t="s">
        <v>365</v>
      </c>
    </row>
    <row r="1319" spans="1:24" x14ac:dyDescent="0.25">
      <c r="A1319" t="s">
        <v>3678</v>
      </c>
      <c r="B1319">
        <v>2020</v>
      </c>
      <c r="C1319" t="s">
        <v>3623</v>
      </c>
      <c r="D1319" s="17">
        <v>43831</v>
      </c>
      <c r="E1319">
        <v>14</v>
      </c>
      <c r="F1319" t="s">
        <v>633</v>
      </c>
      <c r="G1319" t="s">
        <v>130</v>
      </c>
      <c r="I1319" t="s">
        <v>156</v>
      </c>
      <c r="Q1319">
        <v>4</v>
      </c>
      <c r="R1319" t="s">
        <v>7521</v>
      </c>
      <c r="S1319" t="s">
        <v>655</v>
      </c>
      <c r="T1319">
        <v>4</v>
      </c>
      <c r="V1319" t="s">
        <v>5881</v>
      </c>
      <c r="W1319" t="s">
        <v>222</v>
      </c>
      <c r="X1319" t="s">
        <v>365</v>
      </c>
    </row>
    <row r="1320" spans="1:24" x14ac:dyDescent="0.25">
      <c r="A1320" t="s">
        <v>3686</v>
      </c>
      <c r="B1320">
        <v>2020</v>
      </c>
      <c r="C1320" t="s">
        <v>3626</v>
      </c>
      <c r="D1320" s="17">
        <v>43862</v>
      </c>
      <c r="E1320">
        <v>13</v>
      </c>
      <c r="F1320" t="s">
        <v>633</v>
      </c>
      <c r="G1320" t="s">
        <v>130</v>
      </c>
      <c r="I1320" t="s">
        <v>156</v>
      </c>
      <c r="Q1320">
        <v>1</v>
      </c>
      <c r="R1320" t="s">
        <v>7521</v>
      </c>
      <c r="S1320" t="s">
        <v>655</v>
      </c>
      <c r="T1320">
        <v>0</v>
      </c>
      <c r="U1320" t="s">
        <v>3668</v>
      </c>
      <c r="V1320" t="s">
        <v>5881</v>
      </c>
      <c r="W1320" t="s">
        <v>365</v>
      </c>
      <c r="X1320" t="s">
        <v>365</v>
      </c>
    </row>
    <row r="1321" spans="1:24" x14ac:dyDescent="0.25">
      <c r="A1321" t="s">
        <v>3688</v>
      </c>
      <c r="B1321">
        <v>2020</v>
      </c>
      <c r="C1321" t="s">
        <v>3626</v>
      </c>
      <c r="D1321" s="17">
        <v>43862</v>
      </c>
      <c r="E1321">
        <v>13</v>
      </c>
      <c r="F1321" t="s">
        <v>633</v>
      </c>
      <c r="G1321" t="s">
        <v>130</v>
      </c>
      <c r="I1321" t="s">
        <v>156</v>
      </c>
      <c r="Q1321">
        <v>1</v>
      </c>
      <c r="R1321" t="s">
        <v>7521</v>
      </c>
      <c r="S1321" t="s">
        <v>655</v>
      </c>
      <c r="T1321">
        <v>2</v>
      </c>
      <c r="U1321" t="s">
        <v>3668</v>
      </c>
      <c r="V1321" t="s">
        <v>5881</v>
      </c>
      <c r="W1321" t="s">
        <v>222</v>
      </c>
      <c r="X1321" t="s">
        <v>365</v>
      </c>
    </row>
    <row r="1322" spans="1:24" x14ac:dyDescent="0.25">
      <c r="A1322" t="s">
        <v>3690</v>
      </c>
      <c r="B1322">
        <v>2020</v>
      </c>
      <c r="C1322" t="s">
        <v>3626</v>
      </c>
      <c r="D1322" s="17">
        <v>43862</v>
      </c>
      <c r="E1322">
        <v>13</v>
      </c>
      <c r="F1322" t="s">
        <v>633</v>
      </c>
      <c r="G1322" t="s">
        <v>130</v>
      </c>
      <c r="I1322" t="s">
        <v>156</v>
      </c>
      <c r="Q1322">
        <v>2</v>
      </c>
      <c r="R1322" t="s">
        <v>7521</v>
      </c>
      <c r="S1322" t="s">
        <v>655</v>
      </c>
      <c r="T1322">
        <v>2</v>
      </c>
      <c r="V1322" t="s">
        <v>5881</v>
      </c>
      <c r="W1322" t="s">
        <v>222</v>
      </c>
      <c r="X1322" t="s">
        <v>365</v>
      </c>
    </row>
    <row r="1323" spans="1:24" x14ac:dyDescent="0.25">
      <c r="A1323" t="s">
        <v>3692</v>
      </c>
      <c r="B1323">
        <v>2020</v>
      </c>
      <c r="C1323" t="s">
        <v>3626</v>
      </c>
      <c r="D1323" s="17">
        <v>43862</v>
      </c>
      <c r="E1323">
        <v>13</v>
      </c>
      <c r="F1323" t="s">
        <v>633</v>
      </c>
      <c r="G1323" t="s">
        <v>130</v>
      </c>
      <c r="I1323" t="s">
        <v>156</v>
      </c>
      <c r="Q1323">
        <v>7</v>
      </c>
      <c r="R1323" t="s">
        <v>7516</v>
      </c>
      <c r="S1323" t="s">
        <v>655</v>
      </c>
      <c r="T1323">
        <v>0</v>
      </c>
      <c r="V1323" t="s">
        <v>5881</v>
      </c>
      <c r="W1323" t="s">
        <v>365</v>
      </c>
      <c r="X1323" t="s">
        <v>365</v>
      </c>
    </row>
    <row r="1324" spans="1:24" x14ac:dyDescent="0.25">
      <c r="A1324" t="s">
        <v>3694</v>
      </c>
      <c r="B1324">
        <v>2020</v>
      </c>
      <c r="C1324" t="s">
        <v>3626</v>
      </c>
      <c r="D1324" s="17">
        <v>43862</v>
      </c>
      <c r="E1324">
        <v>13</v>
      </c>
      <c r="F1324" t="s">
        <v>633</v>
      </c>
      <c r="G1324" t="s">
        <v>130</v>
      </c>
      <c r="I1324" t="s">
        <v>156</v>
      </c>
      <c r="Q1324">
        <v>1</v>
      </c>
      <c r="R1324" t="s">
        <v>7521</v>
      </c>
      <c r="S1324" t="s">
        <v>655</v>
      </c>
      <c r="T1324">
        <v>0</v>
      </c>
      <c r="U1324" t="s">
        <v>3668</v>
      </c>
      <c r="V1324" t="s">
        <v>5881</v>
      </c>
      <c r="W1324" t="s">
        <v>365</v>
      </c>
      <c r="X1324" t="s">
        <v>365</v>
      </c>
    </row>
    <row r="1325" spans="1:24" x14ac:dyDescent="0.25">
      <c r="A1325" t="s">
        <v>3699</v>
      </c>
      <c r="B1325">
        <v>2020</v>
      </c>
      <c r="C1325" t="s">
        <v>3626</v>
      </c>
      <c r="D1325" s="17">
        <v>43862</v>
      </c>
      <c r="E1325">
        <v>13</v>
      </c>
      <c r="F1325" t="s">
        <v>633</v>
      </c>
      <c r="G1325" t="s">
        <v>130</v>
      </c>
      <c r="I1325" t="s">
        <v>156</v>
      </c>
      <c r="Q1325">
        <v>1</v>
      </c>
      <c r="R1325" t="s">
        <v>7521</v>
      </c>
      <c r="S1325" t="s">
        <v>655</v>
      </c>
      <c r="T1325">
        <v>0</v>
      </c>
      <c r="U1325" t="s">
        <v>3668</v>
      </c>
      <c r="V1325" t="s">
        <v>5881</v>
      </c>
      <c r="W1325" t="s">
        <v>365</v>
      </c>
      <c r="X1325" t="s">
        <v>365</v>
      </c>
    </row>
    <row r="1326" spans="1:24" x14ac:dyDescent="0.25">
      <c r="A1326" t="s">
        <v>3709</v>
      </c>
      <c r="B1326">
        <v>2020</v>
      </c>
      <c r="C1326" t="s">
        <v>3626</v>
      </c>
      <c r="D1326" s="17">
        <v>43862</v>
      </c>
      <c r="E1326">
        <v>13</v>
      </c>
      <c r="F1326" t="s">
        <v>633</v>
      </c>
      <c r="G1326" t="s">
        <v>130</v>
      </c>
      <c r="I1326" t="s">
        <v>156</v>
      </c>
      <c r="Q1326">
        <v>1</v>
      </c>
      <c r="R1326" t="s">
        <v>7521</v>
      </c>
      <c r="S1326" t="s">
        <v>655</v>
      </c>
      <c r="T1326">
        <v>0</v>
      </c>
      <c r="V1326" t="s">
        <v>5881</v>
      </c>
      <c r="W1326" t="s">
        <v>365</v>
      </c>
      <c r="X1326" t="s">
        <v>365</v>
      </c>
    </row>
    <row r="1327" spans="1:24" x14ac:dyDescent="0.25">
      <c r="A1327" t="s">
        <v>3711</v>
      </c>
      <c r="B1327">
        <v>2020</v>
      </c>
      <c r="C1327" t="s">
        <v>3626</v>
      </c>
      <c r="D1327" s="17">
        <v>43862</v>
      </c>
      <c r="E1327">
        <v>13</v>
      </c>
      <c r="F1327" t="s">
        <v>633</v>
      </c>
      <c r="G1327" t="s">
        <v>130</v>
      </c>
      <c r="I1327" t="s">
        <v>156</v>
      </c>
      <c r="Q1327">
        <v>1</v>
      </c>
      <c r="R1327" t="s">
        <v>7521</v>
      </c>
      <c r="S1327" t="s">
        <v>655</v>
      </c>
      <c r="T1327">
        <v>0</v>
      </c>
      <c r="V1327" t="s">
        <v>5881</v>
      </c>
      <c r="W1327" t="s">
        <v>365</v>
      </c>
      <c r="X1327" t="s">
        <v>365</v>
      </c>
    </row>
    <row r="1328" spans="1:24" x14ac:dyDescent="0.25">
      <c r="A1328" t="s">
        <v>3715</v>
      </c>
      <c r="B1328">
        <v>2020</v>
      </c>
      <c r="C1328" t="s">
        <v>3626</v>
      </c>
      <c r="D1328" s="17">
        <v>43862</v>
      </c>
      <c r="E1328">
        <v>13</v>
      </c>
      <c r="F1328" t="s">
        <v>633</v>
      </c>
      <c r="G1328" t="s">
        <v>130</v>
      </c>
      <c r="I1328" t="s">
        <v>156</v>
      </c>
      <c r="Q1328">
        <v>1</v>
      </c>
      <c r="R1328" t="s">
        <v>7521</v>
      </c>
      <c r="S1328" t="s">
        <v>2808</v>
      </c>
      <c r="T1328">
        <v>0</v>
      </c>
      <c r="V1328" t="s">
        <v>5881</v>
      </c>
      <c r="W1328" t="s">
        <v>365</v>
      </c>
      <c r="X1328" t="s">
        <v>365</v>
      </c>
    </row>
    <row r="1329" spans="1:24" x14ac:dyDescent="0.25">
      <c r="A1329" t="s">
        <v>3717</v>
      </c>
      <c r="B1329">
        <v>2020</v>
      </c>
      <c r="C1329" t="s">
        <v>3626</v>
      </c>
      <c r="D1329" s="17">
        <v>43862</v>
      </c>
      <c r="E1329">
        <v>13</v>
      </c>
      <c r="F1329" t="s">
        <v>633</v>
      </c>
      <c r="G1329" t="s">
        <v>130</v>
      </c>
      <c r="I1329" t="s">
        <v>156</v>
      </c>
      <c r="Q1329">
        <v>3</v>
      </c>
      <c r="R1329" t="s">
        <v>7521</v>
      </c>
      <c r="S1329" t="s">
        <v>1161</v>
      </c>
      <c r="T1329">
        <v>7</v>
      </c>
      <c r="V1329" t="s">
        <v>5881</v>
      </c>
      <c r="W1329" t="s">
        <v>222</v>
      </c>
      <c r="X1329" t="s">
        <v>365</v>
      </c>
    </row>
    <row r="1330" spans="1:24" x14ac:dyDescent="0.25">
      <c r="A1330" t="s">
        <v>3719</v>
      </c>
      <c r="B1330">
        <v>2020</v>
      </c>
      <c r="C1330" t="s">
        <v>3626</v>
      </c>
      <c r="D1330" s="17">
        <v>43862</v>
      </c>
      <c r="E1330">
        <v>13</v>
      </c>
      <c r="F1330" t="s">
        <v>633</v>
      </c>
      <c r="G1330" t="s">
        <v>130</v>
      </c>
      <c r="I1330" t="s">
        <v>156</v>
      </c>
      <c r="Q1330">
        <v>1</v>
      </c>
      <c r="R1330" t="s">
        <v>7521</v>
      </c>
      <c r="S1330" t="s">
        <v>655</v>
      </c>
      <c r="T1330">
        <v>0</v>
      </c>
      <c r="V1330" t="s">
        <v>5881</v>
      </c>
      <c r="W1330" t="s">
        <v>365</v>
      </c>
      <c r="X1330" t="s">
        <v>365</v>
      </c>
    </row>
    <row r="1331" spans="1:24" x14ac:dyDescent="0.25">
      <c r="A1331" t="s">
        <v>3721</v>
      </c>
      <c r="B1331">
        <v>2020</v>
      </c>
      <c r="C1331" t="s">
        <v>3626</v>
      </c>
      <c r="D1331" s="17">
        <v>43862</v>
      </c>
      <c r="E1331">
        <v>13</v>
      </c>
      <c r="F1331" t="s">
        <v>633</v>
      </c>
      <c r="G1331" t="s">
        <v>130</v>
      </c>
      <c r="I1331" t="s">
        <v>156</v>
      </c>
      <c r="Q1331">
        <v>1</v>
      </c>
      <c r="R1331" t="s">
        <v>7521</v>
      </c>
      <c r="S1331" t="s">
        <v>655</v>
      </c>
      <c r="T1331">
        <v>0</v>
      </c>
      <c r="V1331" t="s">
        <v>5881</v>
      </c>
      <c r="W1331" t="s">
        <v>365</v>
      </c>
      <c r="X1331" t="s">
        <v>365</v>
      </c>
    </row>
    <row r="1332" spans="1:24" x14ac:dyDescent="0.25">
      <c r="A1332" t="s">
        <v>3723</v>
      </c>
      <c r="B1332">
        <v>2020</v>
      </c>
      <c r="C1332" t="s">
        <v>3626</v>
      </c>
      <c r="D1332" s="17">
        <v>43862</v>
      </c>
      <c r="E1332">
        <v>13</v>
      </c>
      <c r="F1332" t="s">
        <v>633</v>
      </c>
      <c r="G1332" t="s">
        <v>130</v>
      </c>
      <c r="I1332" t="s">
        <v>156</v>
      </c>
      <c r="Q1332">
        <v>1</v>
      </c>
      <c r="R1332" t="s">
        <v>7521</v>
      </c>
      <c r="S1332" t="s">
        <v>655</v>
      </c>
      <c r="T1332">
        <v>0</v>
      </c>
      <c r="V1332" t="s">
        <v>5881</v>
      </c>
      <c r="W1332" t="s">
        <v>365</v>
      </c>
      <c r="X1332" t="s">
        <v>365</v>
      </c>
    </row>
    <row r="1333" spans="1:24" x14ac:dyDescent="0.25">
      <c r="A1333" t="s">
        <v>3725</v>
      </c>
      <c r="B1333">
        <v>2020</v>
      </c>
      <c r="C1333" t="s">
        <v>3626</v>
      </c>
      <c r="D1333" s="17">
        <v>43862</v>
      </c>
      <c r="E1333">
        <v>13</v>
      </c>
      <c r="F1333" t="s">
        <v>633</v>
      </c>
      <c r="G1333" t="s">
        <v>130</v>
      </c>
      <c r="I1333" t="s">
        <v>156</v>
      </c>
      <c r="Q1333">
        <v>1</v>
      </c>
      <c r="R1333" t="s">
        <v>7521</v>
      </c>
      <c r="S1333" t="s">
        <v>655</v>
      </c>
      <c r="T1333">
        <v>0</v>
      </c>
      <c r="V1333" t="s">
        <v>5881</v>
      </c>
      <c r="W1333" t="s">
        <v>365</v>
      </c>
      <c r="X1333" t="s">
        <v>365</v>
      </c>
    </row>
    <row r="1334" spans="1:24" x14ac:dyDescent="0.25">
      <c r="A1334" t="s">
        <v>3730</v>
      </c>
      <c r="B1334">
        <v>2020</v>
      </c>
      <c r="C1334" t="s">
        <v>3626</v>
      </c>
      <c r="D1334" s="17">
        <v>43862</v>
      </c>
      <c r="E1334">
        <v>13</v>
      </c>
      <c r="F1334" t="s">
        <v>633</v>
      </c>
      <c r="G1334" t="s">
        <v>130</v>
      </c>
      <c r="I1334" t="s">
        <v>156</v>
      </c>
      <c r="Q1334">
        <v>1</v>
      </c>
      <c r="R1334" t="s">
        <v>7521</v>
      </c>
      <c r="S1334" t="s">
        <v>655</v>
      </c>
      <c r="T1334">
        <v>0</v>
      </c>
      <c r="V1334" t="s">
        <v>5881</v>
      </c>
      <c r="W1334" t="s">
        <v>365</v>
      </c>
      <c r="X1334" t="s">
        <v>365</v>
      </c>
    </row>
    <row r="1335" spans="1:24" x14ac:dyDescent="0.25">
      <c r="A1335" t="s">
        <v>3732</v>
      </c>
      <c r="B1335">
        <v>2020</v>
      </c>
      <c r="C1335" t="s">
        <v>3626</v>
      </c>
      <c r="D1335" s="17">
        <v>43862</v>
      </c>
      <c r="E1335">
        <v>13</v>
      </c>
      <c r="F1335" t="s">
        <v>633</v>
      </c>
      <c r="G1335" t="s">
        <v>130</v>
      </c>
      <c r="I1335" t="s">
        <v>156</v>
      </c>
      <c r="Q1335">
        <v>2</v>
      </c>
      <c r="R1335" t="s">
        <v>7521</v>
      </c>
      <c r="S1335" t="s">
        <v>655</v>
      </c>
      <c r="T1335">
        <v>0</v>
      </c>
      <c r="V1335" t="s">
        <v>5881</v>
      </c>
      <c r="W1335" t="s">
        <v>365</v>
      </c>
      <c r="X1335" t="s">
        <v>365</v>
      </c>
    </row>
    <row r="1336" spans="1:24" x14ac:dyDescent="0.25">
      <c r="A1336" t="s">
        <v>3736</v>
      </c>
      <c r="B1336">
        <v>2020</v>
      </c>
      <c r="C1336" t="s">
        <v>3626</v>
      </c>
      <c r="D1336" s="17">
        <v>43862</v>
      </c>
      <c r="E1336">
        <v>13</v>
      </c>
      <c r="F1336" t="s">
        <v>633</v>
      </c>
      <c r="G1336" t="s">
        <v>130</v>
      </c>
      <c r="I1336" t="s">
        <v>156</v>
      </c>
      <c r="Q1336">
        <v>1</v>
      </c>
      <c r="R1336" t="s">
        <v>7521</v>
      </c>
      <c r="S1336" t="s">
        <v>655</v>
      </c>
      <c r="T1336">
        <v>1</v>
      </c>
      <c r="V1336" t="s">
        <v>5881</v>
      </c>
      <c r="W1336" t="s">
        <v>272</v>
      </c>
      <c r="X1336" t="s">
        <v>365</v>
      </c>
    </row>
    <row r="1337" spans="1:24" x14ac:dyDescent="0.25">
      <c r="A1337" t="s">
        <v>3738</v>
      </c>
      <c r="B1337">
        <v>2020</v>
      </c>
      <c r="C1337" t="s">
        <v>3626</v>
      </c>
      <c r="D1337" s="17">
        <v>43862</v>
      </c>
      <c r="E1337">
        <v>13</v>
      </c>
      <c r="F1337" t="s">
        <v>633</v>
      </c>
      <c r="G1337" t="s">
        <v>130</v>
      </c>
      <c r="I1337" t="s">
        <v>156</v>
      </c>
      <c r="Q1337">
        <v>1</v>
      </c>
      <c r="R1337" t="s">
        <v>7521</v>
      </c>
      <c r="S1337" t="s">
        <v>655</v>
      </c>
      <c r="T1337">
        <v>0</v>
      </c>
      <c r="V1337" t="s">
        <v>5881</v>
      </c>
      <c r="W1337" t="s">
        <v>365</v>
      </c>
      <c r="X1337" t="s">
        <v>365</v>
      </c>
    </row>
    <row r="1338" spans="1:24" x14ac:dyDescent="0.25">
      <c r="A1338" t="s">
        <v>3740</v>
      </c>
      <c r="B1338">
        <v>2020</v>
      </c>
      <c r="C1338" t="s">
        <v>3626</v>
      </c>
      <c r="D1338" s="17">
        <v>43862</v>
      </c>
      <c r="E1338">
        <v>13</v>
      </c>
      <c r="F1338" t="s">
        <v>633</v>
      </c>
      <c r="G1338" t="s">
        <v>130</v>
      </c>
      <c r="I1338" t="s">
        <v>156</v>
      </c>
      <c r="Q1338">
        <v>1</v>
      </c>
      <c r="R1338" t="s">
        <v>7521</v>
      </c>
      <c r="S1338" t="s">
        <v>655</v>
      </c>
      <c r="T1338">
        <v>0</v>
      </c>
      <c r="V1338" t="s">
        <v>5881</v>
      </c>
      <c r="W1338" t="s">
        <v>365</v>
      </c>
      <c r="X1338" t="s">
        <v>365</v>
      </c>
    </row>
    <row r="1339" spans="1:24" x14ac:dyDescent="0.25">
      <c r="A1339" t="s">
        <v>3742</v>
      </c>
      <c r="B1339">
        <v>2020</v>
      </c>
      <c r="C1339" t="s">
        <v>3626</v>
      </c>
      <c r="D1339" s="17">
        <v>43862</v>
      </c>
      <c r="E1339">
        <v>13</v>
      </c>
      <c r="F1339" t="s">
        <v>633</v>
      </c>
      <c r="G1339" t="s">
        <v>130</v>
      </c>
      <c r="I1339" t="s">
        <v>156</v>
      </c>
      <c r="Q1339">
        <v>1</v>
      </c>
      <c r="R1339" t="s">
        <v>7521</v>
      </c>
      <c r="S1339" t="s">
        <v>741</v>
      </c>
      <c r="T1339">
        <v>3</v>
      </c>
      <c r="U1339" t="s">
        <v>3668</v>
      </c>
      <c r="V1339" t="s">
        <v>5881</v>
      </c>
      <c r="W1339" t="s">
        <v>222</v>
      </c>
      <c r="X1339" t="s">
        <v>365</v>
      </c>
    </row>
    <row r="1340" spans="1:24" x14ac:dyDescent="0.25">
      <c r="A1340" t="s">
        <v>3744</v>
      </c>
      <c r="B1340">
        <v>2020</v>
      </c>
      <c r="C1340" t="s">
        <v>3626</v>
      </c>
      <c r="D1340" s="17">
        <v>43862</v>
      </c>
      <c r="E1340">
        <v>13</v>
      </c>
      <c r="F1340" t="s">
        <v>633</v>
      </c>
      <c r="G1340" t="s">
        <v>130</v>
      </c>
      <c r="I1340" t="s">
        <v>156</v>
      </c>
      <c r="Q1340">
        <v>1</v>
      </c>
      <c r="R1340" t="s">
        <v>7521</v>
      </c>
      <c r="S1340" t="s">
        <v>655</v>
      </c>
      <c r="T1340">
        <v>0</v>
      </c>
      <c r="U1340" t="s">
        <v>3668</v>
      </c>
      <c r="V1340" t="s">
        <v>5881</v>
      </c>
      <c r="W1340" t="s">
        <v>365</v>
      </c>
      <c r="X1340" t="s">
        <v>365</v>
      </c>
    </row>
    <row r="1341" spans="1:24" x14ac:dyDescent="0.25">
      <c r="A1341" t="s">
        <v>3749</v>
      </c>
      <c r="B1341">
        <v>2020</v>
      </c>
      <c r="C1341" t="s">
        <v>3626</v>
      </c>
      <c r="D1341" s="17">
        <v>43862</v>
      </c>
      <c r="E1341">
        <v>13</v>
      </c>
      <c r="F1341" t="s">
        <v>633</v>
      </c>
      <c r="G1341" t="s">
        <v>130</v>
      </c>
      <c r="I1341" t="s">
        <v>156</v>
      </c>
      <c r="Q1341">
        <v>1</v>
      </c>
      <c r="R1341" t="s">
        <v>7521</v>
      </c>
      <c r="S1341" t="s">
        <v>741</v>
      </c>
      <c r="T1341">
        <v>2</v>
      </c>
      <c r="V1341" t="s">
        <v>5881</v>
      </c>
      <c r="W1341" t="s">
        <v>222</v>
      </c>
      <c r="X1341" t="s">
        <v>365</v>
      </c>
    </row>
    <row r="1342" spans="1:24" x14ac:dyDescent="0.25">
      <c r="A1342" t="s">
        <v>3751</v>
      </c>
      <c r="B1342">
        <v>2020</v>
      </c>
      <c r="C1342" t="s">
        <v>3626</v>
      </c>
      <c r="D1342" s="17">
        <v>43862</v>
      </c>
      <c r="E1342">
        <v>13</v>
      </c>
      <c r="F1342" t="s">
        <v>633</v>
      </c>
      <c r="G1342" t="s">
        <v>130</v>
      </c>
      <c r="I1342" t="s">
        <v>156</v>
      </c>
      <c r="Q1342">
        <v>1</v>
      </c>
      <c r="R1342" t="s">
        <v>7521</v>
      </c>
      <c r="S1342" t="s">
        <v>1190</v>
      </c>
      <c r="T1342">
        <v>6</v>
      </c>
      <c r="V1342" t="s">
        <v>5881</v>
      </c>
      <c r="W1342" t="s">
        <v>222</v>
      </c>
      <c r="X1342" t="s">
        <v>365</v>
      </c>
    </row>
    <row r="1343" spans="1:24" x14ac:dyDescent="0.25">
      <c r="A1343" t="s">
        <v>3753</v>
      </c>
      <c r="B1343">
        <v>2020</v>
      </c>
      <c r="C1343" t="s">
        <v>3626</v>
      </c>
      <c r="D1343" s="17">
        <v>43862</v>
      </c>
      <c r="E1343">
        <v>13</v>
      </c>
      <c r="F1343" t="s">
        <v>633</v>
      </c>
      <c r="G1343" t="s">
        <v>130</v>
      </c>
      <c r="I1343" t="s">
        <v>156</v>
      </c>
      <c r="Q1343">
        <v>1</v>
      </c>
      <c r="R1343" t="s">
        <v>7521</v>
      </c>
      <c r="S1343" t="s">
        <v>655</v>
      </c>
      <c r="T1343">
        <v>0</v>
      </c>
      <c r="V1343" t="s">
        <v>5881</v>
      </c>
      <c r="W1343" t="s">
        <v>365</v>
      </c>
      <c r="X1343" t="s">
        <v>365</v>
      </c>
    </row>
    <row r="1344" spans="1:24" x14ac:dyDescent="0.25">
      <c r="A1344" t="s">
        <v>3755</v>
      </c>
      <c r="B1344">
        <v>2020</v>
      </c>
      <c r="C1344" t="s">
        <v>3626</v>
      </c>
      <c r="D1344" s="17">
        <v>43862</v>
      </c>
      <c r="E1344">
        <v>13</v>
      </c>
      <c r="F1344" t="s">
        <v>633</v>
      </c>
      <c r="G1344" t="s">
        <v>130</v>
      </c>
      <c r="I1344" t="s">
        <v>156</v>
      </c>
      <c r="Q1344">
        <v>1</v>
      </c>
      <c r="R1344" t="s">
        <v>7521</v>
      </c>
      <c r="S1344" t="s">
        <v>655</v>
      </c>
      <c r="T1344">
        <v>0</v>
      </c>
      <c r="V1344" t="s">
        <v>5881</v>
      </c>
      <c r="W1344" t="s">
        <v>365</v>
      </c>
      <c r="X1344" t="s">
        <v>365</v>
      </c>
    </row>
    <row r="1345" spans="1:24" x14ac:dyDescent="0.25">
      <c r="A1345" t="s">
        <v>3763</v>
      </c>
      <c r="B1345">
        <v>2020</v>
      </c>
      <c r="C1345" t="s">
        <v>3626</v>
      </c>
      <c r="D1345" s="17">
        <v>43862</v>
      </c>
      <c r="E1345">
        <v>13</v>
      </c>
      <c r="F1345" t="s">
        <v>633</v>
      </c>
      <c r="G1345" t="s">
        <v>130</v>
      </c>
      <c r="I1345" t="s">
        <v>156</v>
      </c>
      <c r="Q1345">
        <v>1</v>
      </c>
      <c r="R1345" t="s">
        <v>7521</v>
      </c>
      <c r="S1345" t="s">
        <v>655</v>
      </c>
      <c r="T1345">
        <v>1</v>
      </c>
      <c r="V1345" t="s">
        <v>5881</v>
      </c>
      <c r="W1345" t="s">
        <v>272</v>
      </c>
      <c r="X1345" t="s">
        <v>365</v>
      </c>
    </row>
    <row r="1346" spans="1:24" x14ac:dyDescent="0.25">
      <c r="A1346" t="s">
        <v>3765</v>
      </c>
      <c r="B1346">
        <v>2020</v>
      </c>
      <c r="C1346" t="s">
        <v>3626</v>
      </c>
      <c r="D1346" s="17">
        <v>43862</v>
      </c>
      <c r="E1346">
        <v>13</v>
      </c>
      <c r="F1346" t="s">
        <v>633</v>
      </c>
      <c r="G1346" t="s">
        <v>130</v>
      </c>
      <c r="I1346" t="s">
        <v>156</v>
      </c>
      <c r="Q1346">
        <v>1</v>
      </c>
      <c r="R1346" t="s">
        <v>7521</v>
      </c>
      <c r="S1346" t="s">
        <v>655</v>
      </c>
      <c r="T1346">
        <v>1</v>
      </c>
      <c r="U1346" t="s">
        <v>3668</v>
      </c>
      <c r="V1346" t="s">
        <v>5881</v>
      </c>
      <c r="W1346" t="s">
        <v>272</v>
      </c>
      <c r="X1346" t="s">
        <v>365</v>
      </c>
    </row>
    <row r="1347" spans="1:24" x14ac:dyDescent="0.25">
      <c r="A1347" t="s">
        <v>3767</v>
      </c>
      <c r="B1347">
        <v>2020</v>
      </c>
      <c r="C1347" t="s">
        <v>3626</v>
      </c>
      <c r="D1347" s="17">
        <v>43862</v>
      </c>
      <c r="E1347">
        <v>13</v>
      </c>
      <c r="F1347" t="s">
        <v>633</v>
      </c>
      <c r="G1347" t="s">
        <v>130</v>
      </c>
      <c r="I1347" t="s">
        <v>156</v>
      </c>
      <c r="Q1347">
        <v>2</v>
      </c>
      <c r="R1347" t="s">
        <v>7521</v>
      </c>
      <c r="S1347" t="s">
        <v>655</v>
      </c>
      <c r="T1347">
        <v>2</v>
      </c>
      <c r="V1347" t="s">
        <v>5881</v>
      </c>
      <c r="W1347" t="s">
        <v>222</v>
      </c>
      <c r="X1347" t="s">
        <v>365</v>
      </c>
    </row>
    <row r="1348" spans="1:24" x14ac:dyDescent="0.25">
      <c r="A1348" t="s">
        <v>3769</v>
      </c>
      <c r="B1348">
        <v>2020</v>
      </c>
      <c r="C1348" t="s">
        <v>3626</v>
      </c>
      <c r="D1348" s="17">
        <v>43862</v>
      </c>
      <c r="E1348">
        <v>13</v>
      </c>
      <c r="F1348" t="s">
        <v>633</v>
      </c>
      <c r="G1348" t="s">
        <v>130</v>
      </c>
      <c r="I1348" t="s">
        <v>156</v>
      </c>
      <c r="Q1348">
        <v>1</v>
      </c>
      <c r="R1348" t="s">
        <v>7521</v>
      </c>
      <c r="S1348" t="s">
        <v>655</v>
      </c>
      <c r="T1348">
        <v>0</v>
      </c>
      <c r="V1348" t="s">
        <v>5881</v>
      </c>
      <c r="W1348" t="s">
        <v>365</v>
      </c>
      <c r="X1348" t="s">
        <v>365</v>
      </c>
    </row>
    <row r="1349" spans="1:24" x14ac:dyDescent="0.25">
      <c r="A1349" t="s">
        <v>3775</v>
      </c>
      <c r="B1349">
        <v>2020</v>
      </c>
      <c r="C1349" t="s">
        <v>3626</v>
      </c>
      <c r="D1349" s="17">
        <v>43862</v>
      </c>
      <c r="E1349">
        <v>13</v>
      </c>
      <c r="F1349" t="s">
        <v>633</v>
      </c>
      <c r="G1349" t="s">
        <v>130</v>
      </c>
      <c r="I1349" t="s">
        <v>156</v>
      </c>
      <c r="Q1349">
        <v>3</v>
      </c>
      <c r="R1349" t="s">
        <v>7521</v>
      </c>
      <c r="S1349" t="s">
        <v>655</v>
      </c>
      <c r="T1349">
        <v>2</v>
      </c>
      <c r="V1349" t="s">
        <v>5881</v>
      </c>
      <c r="W1349" t="s">
        <v>222</v>
      </c>
      <c r="X1349" t="s">
        <v>365</v>
      </c>
    </row>
    <row r="1350" spans="1:24" x14ac:dyDescent="0.25">
      <c r="A1350" t="s">
        <v>3777</v>
      </c>
      <c r="B1350">
        <v>2020</v>
      </c>
      <c r="C1350" t="s">
        <v>3626</v>
      </c>
      <c r="D1350" s="17">
        <v>43862</v>
      </c>
      <c r="E1350">
        <v>13</v>
      </c>
      <c r="F1350" t="s">
        <v>633</v>
      </c>
      <c r="G1350" t="s">
        <v>130</v>
      </c>
      <c r="I1350" t="s">
        <v>156</v>
      </c>
      <c r="Q1350">
        <v>1</v>
      </c>
      <c r="R1350" t="s">
        <v>7521</v>
      </c>
      <c r="S1350" t="s">
        <v>3778</v>
      </c>
      <c r="T1350">
        <v>0</v>
      </c>
      <c r="V1350" t="s">
        <v>5881</v>
      </c>
      <c r="W1350" t="s">
        <v>365</v>
      </c>
      <c r="X1350" t="s">
        <v>365</v>
      </c>
    </row>
    <row r="1351" spans="1:24" x14ac:dyDescent="0.25">
      <c r="A1351" t="s">
        <v>3780</v>
      </c>
      <c r="B1351">
        <v>2020</v>
      </c>
      <c r="C1351" t="s">
        <v>3626</v>
      </c>
      <c r="D1351" s="17">
        <v>43862</v>
      </c>
      <c r="E1351">
        <v>13</v>
      </c>
      <c r="F1351" t="s">
        <v>633</v>
      </c>
      <c r="G1351" t="s">
        <v>130</v>
      </c>
      <c r="I1351" t="s">
        <v>156</v>
      </c>
      <c r="Q1351">
        <v>2</v>
      </c>
      <c r="R1351" t="s">
        <v>7521</v>
      </c>
      <c r="S1351" t="s">
        <v>655</v>
      </c>
      <c r="T1351">
        <v>0</v>
      </c>
      <c r="V1351" t="s">
        <v>5881</v>
      </c>
      <c r="W1351" t="s">
        <v>365</v>
      </c>
      <c r="X1351" t="s">
        <v>365</v>
      </c>
    </row>
    <row r="1352" spans="1:24" x14ac:dyDescent="0.25">
      <c r="A1352" t="s">
        <v>3784</v>
      </c>
      <c r="B1352">
        <v>2020</v>
      </c>
      <c r="C1352" t="s">
        <v>3626</v>
      </c>
      <c r="D1352" s="17">
        <v>43862</v>
      </c>
      <c r="E1352">
        <v>13</v>
      </c>
      <c r="F1352" t="s">
        <v>633</v>
      </c>
      <c r="G1352" t="s">
        <v>130</v>
      </c>
      <c r="I1352" t="s">
        <v>156</v>
      </c>
      <c r="Q1352">
        <v>1</v>
      </c>
      <c r="R1352" t="s">
        <v>7521</v>
      </c>
      <c r="S1352" t="s">
        <v>655</v>
      </c>
      <c r="T1352">
        <v>0</v>
      </c>
      <c r="U1352" t="s">
        <v>3668</v>
      </c>
      <c r="V1352" t="s">
        <v>5881</v>
      </c>
      <c r="W1352" t="s">
        <v>365</v>
      </c>
      <c r="X1352" t="s">
        <v>365</v>
      </c>
    </row>
    <row r="1353" spans="1:24" x14ac:dyDescent="0.25">
      <c r="A1353" t="s">
        <v>3786</v>
      </c>
      <c r="B1353">
        <v>2020</v>
      </c>
      <c r="C1353" t="s">
        <v>3626</v>
      </c>
      <c r="D1353" s="17">
        <v>43862</v>
      </c>
      <c r="E1353">
        <v>13</v>
      </c>
      <c r="F1353" t="s">
        <v>633</v>
      </c>
      <c r="G1353" t="s">
        <v>130</v>
      </c>
      <c r="H1353" t="s">
        <v>3640</v>
      </c>
      <c r="I1353" t="s">
        <v>156</v>
      </c>
      <c r="Q1353" t="s">
        <v>3787</v>
      </c>
      <c r="R1353" t="s">
        <v>7521</v>
      </c>
      <c r="S1353" t="s">
        <v>1191</v>
      </c>
      <c r="T1353" t="s">
        <v>3788</v>
      </c>
      <c r="U1353" t="s">
        <v>3642</v>
      </c>
      <c r="V1353" t="s">
        <v>5881</v>
      </c>
      <c r="W1353" t="s">
        <v>222</v>
      </c>
      <c r="X1353" t="s">
        <v>365</v>
      </c>
    </row>
    <row r="1354" spans="1:24" x14ac:dyDescent="0.25">
      <c r="A1354" t="s">
        <v>3792</v>
      </c>
      <c r="B1354">
        <v>2020</v>
      </c>
      <c r="C1354" t="s">
        <v>3626</v>
      </c>
      <c r="D1354" s="17">
        <v>43862</v>
      </c>
      <c r="E1354">
        <v>13</v>
      </c>
      <c r="F1354" t="s">
        <v>633</v>
      </c>
      <c r="G1354" t="s">
        <v>130</v>
      </c>
      <c r="I1354" t="s">
        <v>156</v>
      </c>
      <c r="Q1354">
        <v>1</v>
      </c>
      <c r="R1354" t="s">
        <v>7521</v>
      </c>
      <c r="S1354" t="s">
        <v>655</v>
      </c>
      <c r="T1354">
        <v>0</v>
      </c>
      <c r="V1354" t="s">
        <v>5881</v>
      </c>
      <c r="W1354" t="s">
        <v>365</v>
      </c>
      <c r="X1354" t="s">
        <v>365</v>
      </c>
    </row>
    <row r="1355" spans="1:24" x14ac:dyDescent="0.25">
      <c r="A1355" t="s">
        <v>3794</v>
      </c>
      <c r="B1355">
        <v>2020</v>
      </c>
      <c r="C1355" t="s">
        <v>3626</v>
      </c>
      <c r="D1355" s="17">
        <v>43862</v>
      </c>
      <c r="E1355">
        <v>13</v>
      </c>
      <c r="F1355" t="s">
        <v>633</v>
      </c>
      <c r="G1355" t="s">
        <v>130</v>
      </c>
      <c r="I1355" t="s">
        <v>156</v>
      </c>
      <c r="Q1355">
        <v>4</v>
      </c>
      <c r="R1355" t="s">
        <v>7521</v>
      </c>
      <c r="S1355" t="s">
        <v>655</v>
      </c>
      <c r="T1355">
        <v>4</v>
      </c>
      <c r="V1355" t="s">
        <v>5881</v>
      </c>
      <c r="W1355" t="s">
        <v>222</v>
      </c>
      <c r="X1355" t="s">
        <v>365</v>
      </c>
    </row>
    <row r="1356" spans="1:24" x14ac:dyDescent="0.25">
      <c r="A1356" t="s">
        <v>3796</v>
      </c>
      <c r="B1356">
        <v>2020</v>
      </c>
      <c r="C1356" t="s">
        <v>3626</v>
      </c>
      <c r="D1356" s="17">
        <v>43862</v>
      </c>
      <c r="E1356">
        <v>13</v>
      </c>
      <c r="F1356" t="s">
        <v>633</v>
      </c>
      <c r="G1356" t="s">
        <v>130</v>
      </c>
      <c r="I1356" t="s">
        <v>156</v>
      </c>
      <c r="Q1356">
        <v>1</v>
      </c>
      <c r="R1356" t="s">
        <v>7521</v>
      </c>
      <c r="S1356" t="s">
        <v>655</v>
      </c>
      <c r="T1356">
        <v>0</v>
      </c>
      <c r="V1356" t="s">
        <v>5881</v>
      </c>
      <c r="W1356" t="s">
        <v>365</v>
      </c>
      <c r="X1356" t="s">
        <v>365</v>
      </c>
    </row>
    <row r="1357" spans="1:24" x14ac:dyDescent="0.25">
      <c r="A1357" t="s">
        <v>3798</v>
      </c>
      <c r="B1357">
        <v>2020</v>
      </c>
      <c r="C1357" t="s">
        <v>3626</v>
      </c>
      <c r="D1357" s="17">
        <v>43862</v>
      </c>
      <c r="E1357">
        <v>13</v>
      </c>
      <c r="F1357" t="s">
        <v>633</v>
      </c>
      <c r="G1357" t="s">
        <v>130</v>
      </c>
      <c r="I1357" t="s">
        <v>156</v>
      </c>
      <c r="Q1357">
        <v>1</v>
      </c>
      <c r="R1357" t="s">
        <v>7521</v>
      </c>
      <c r="S1357" t="s">
        <v>655</v>
      </c>
      <c r="T1357">
        <v>2</v>
      </c>
      <c r="U1357" t="s">
        <v>3799</v>
      </c>
      <c r="V1357" t="s">
        <v>5881</v>
      </c>
      <c r="W1357" t="s">
        <v>222</v>
      </c>
      <c r="X1357" t="s">
        <v>365</v>
      </c>
    </row>
    <row r="1358" spans="1:24" x14ac:dyDescent="0.25">
      <c r="A1358" t="s">
        <v>3801</v>
      </c>
      <c r="B1358">
        <v>2020</v>
      </c>
      <c r="C1358" t="s">
        <v>3626</v>
      </c>
      <c r="D1358" s="17">
        <v>43862</v>
      </c>
      <c r="E1358">
        <v>13</v>
      </c>
      <c r="F1358" t="s">
        <v>633</v>
      </c>
      <c r="G1358" t="s">
        <v>130</v>
      </c>
      <c r="I1358" t="s">
        <v>156</v>
      </c>
      <c r="Q1358">
        <v>1</v>
      </c>
      <c r="R1358" t="s">
        <v>7521</v>
      </c>
      <c r="S1358" t="s">
        <v>655</v>
      </c>
      <c r="T1358">
        <v>0</v>
      </c>
      <c r="U1358" t="s">
        <v>3668</v>
      </c>
      <c r="V1358" t="s">
        <v>5881</v>
      </c>
      <c r="W1358" t="s">
        <v>365</v>
      </c>
      <c r="X1358" t="s">
        <v>365</v>
      </c>
    </row>
    <row r="1359" spans="1:24" x14ac:dyDescent="0.25">
      <c r="A1359" t="s">
        <v>3803</v>
      </c>
      <c r="B1359">
        <v>2020</v>
      </c>
      <c r="C1359" t="s">
        <v>3626</v>
      </c>
      <c r="D1359" s="17">
        <v>43862</v>
      </c>
      <c r="E1359">
        <v>13</v>
      </c>
      <c r="F1359" t="s">
        <v>633</v>
      </c>
      <c r="G1359" t="s">
        <v>130</v>
      </c>
      <c r="I1359" t="s">
        <v>156</v>
      </c>
      <c r="Q1359">
        <v>1</v>
      </c>
      <c r="R1359" t="s">
        <v>7521</v>
      </c>
      <c r="S1359" t="s">
        <v>655</v>
      </c>
      <c r="T1359">
        <v>0</v>
      </c>
      <c r="V1359" t="s">
        <v>5881</v>
      </c>
      <c r="W1359" t="s">
        <v>365</v>
      </c>
      <c r="X1359" t="s">
        <v>365</v>
      </c>
    </row>
    <row r="1360" spans="1:24" x14ac:dyDescent="0.25">
      <c r="A1360" t="s">
        <v>3808</v>
      </c>
      <c r="B1360">
        <v>2020</v>
      </c>
      <c r="C1360" t="s">
        <v>3626</v>
      </c>
      <c r="D1360" s="17">
        <v>43862</v>
      </c>
      <c r="E1360">
        <v>13</v>
      </c>
      <c r="F1360" t="s">
        <v>633</v>
      </c>
      <c r="G1360" t="s">
        <v>130</v>
      </c>
      <c r="I1360" t="s">
        <v>156</v>
      </c>
      <c r="Q1360">
        <v>2</v>
      </c>
      <c r="R1360" t="s">
        <v>7521</v>
      </c>
      <c r="S1360" t="s">
        <v>668</v>
      </c>
      <c r="T1360">
        <v>1</v>
      </c>
      <c r="V1360" t="s">
        <v>5881</v>
      </c>
      <c r="W1360" t="s">
        <v>272</v>
      </c>
      <c r="X1360" t="s">
        <v>365</v>
      </c>
    </row>
    <row r="1361" spans="1:25" x14ac:dyDescent="0.25">
      <c r="A1361" t="s">
        <v>3810</v>
      </c>
      <c r="B1361">
        <v>2020</v>
      </c>
      <c r="C1361" t="s">
        <v>3626</v>
      </c>
      <c r="D1361" s="17">
        <v>43862</v>
      </c>
      <c r="E1361">
        <v>13</v>
      </c>
      <c r="F1361" t="s">
        <v>633</v>
      </c>
      <c r="G1361" t="s">
        <v>130</v>
      </c>
      <c r="I1361" t="s">
        <v>156</v>
      </c>
      <c r="Q1361">
        <v>1</v>
      </c>
      <c r="R1361" t="s">
        <v>7521</v>
      </c>
      <c r="S1361" t="s">
        <v>655</v>
      </c>
      <c r="T1361">
        <v>0</v>
      </c>
      <c r="U1361" t="s">
        <v>3668</v>
      </c>
      <c r="V1361" t="s">
        <v>5881</v>
      </c>
      <c r="W1361" t="s">
        <v>365</v>
      </c>
      <c r="X1361" t="s">
        <v>365</v>
      </c>
    </row>
    <row r="1362" spans="1:25" x14ac:dyDescent="0.25">
      <c r="A1362" t="s">
        <v>3816</v>
      </c>
      <c r="B1362">
        <v>2020</v>
      </c>
      <c r="C1362" t="s">
        <v>3626</v>
      </c>
      <c r="D1362" s="17">
        <v>43862</v>
      </c>
      <c r="E1362">
        <v>13</v>
      </c>
      <c r="F1362" t="s">
        <v>633</v>
      </c>
      <c r="G1362" t="s">
        <v>130</v>
      </c>
      <c r="I1362" t="s">
        <v>156</v>
      </c>
      <c r="Q1362">
        <v>3</v>
      </c>
      <c r="R1362" t="s">
        <v>7521</v>
      </c>
      <c r="S1362" t="s">
        <v>1687</v>
      </c>
      <c r="T1362" t="s">
        <v>1687</v>
      </c>
      <c r="V1362" t="s">
        <v>5881</v>
      </c>
      <c r="W1362" t="s">
        <v>365</v>
      </c>
      <c r="X1362" t="s">
        <v>365</v>
      </c>
    </row>
    <row r="1363" spans="1:25" x14ac:dyDescent="0.25">
      <c r="A1363" t="s">
        <v>3820</v>
      </c>
      <c r="B1363">
        <v>2020</v>
      </c>
      <c r="C1363" t="s">
        <v>3626</v>
      </c>
      <c r="D1363" s="17">
        <v>43862</v>
      </c>
      <c r="E1363">
        <v>13</v>
      </c>
      <c r="F1363" t="s">
        <v>633</v>
      </c>
      <c r="G1363" t="s">
        <v>130</v>
      </c>
      <c r="I1363" t="s">
        <v>156</v>
      </c>
      <c r="Q1363">
        <v>1</v>
      </c>
      <c r="R1363" t="s">
        <v>7521</v>
      </c>
      <c r="S1363" t="s">
        <v>655</v>
      </c>
      <c r="T1363">
        <v>0</v>
      </c>
      <c r="V1363" t="s">
        <v>5881</v>
      </c>
      <c r="W1363" t="s">
        <v>365</v>
      </c>
      <c r="X1363" t="s">
        <v>365</v>
      </c>
    </row>
    <row r="1364" spans="1:25" x14ac:dyDescent="0.25">
      <c r="A1364" t="s">
        <v>3873</v>
      </c>
      <c r="B1364">
        <v>2020</v>
      </c>
      <c r="C1364" t="s">
        <v>3626</v>
      </c>
      <c r="D1364" s="17">
        <v>43862</v>
      </c>
      <c r="E1364">
        <v>13</v>
      </c>
      <c r="F1364" t="s">
        <v>633</v>
      </c>
      <c r="G1364" t="s">
        <v>130</v>
      </c>
      <c r="I1364" t="s">
        <v>156</v>
      </c>
      <c r="J1364" t="s">
        <v>7612</v>
      </c>
      <c r="K1364" t="s">
        <v>7678</v>
      </c>
      <c r="L1364" t="s">
        <v>7684</v>
      </c>
      <c r="M1364" t="s">
        <v>357</v>
      </c>
      <c r="N1364" t="s">
        <v>7561</v>
      </c>
      <c r="O1364" t="s">
        <v>8013</v>
      </c>
      <c r="P1364" t="s">
        <v>7694</v>
      </c>
      <c r="Q1364">
        <v>3</v>
      </c>
      <c r="R1364" t="s">
        <v>7521</v>
      </c>
      <c r="S1364" t="s">
        <v>1327</v>
      </c>
      <c r="T1364">
        <v>22</v>
      </c>
      <c r="V1364" t="s">
        <v>6695</v>
      </c>
      <c r="W1364" t="s">
        <v>7384</v>
      </c>
      <c r="X1364" t="s">
        <v>365</v>
      </c>
      <c r="Y1364">
        <v>9</v>
      </c>
    </row>
    <row r="1365" spans="1:25" x14ac:dyDescent="0.25">
      <c r="A1365" t="s">
        <v>3876</v>
      </c>
      <c r="B1365">
        <v>2020</v>
      </c>
      <c r="C1365" t="s">
        <v>3626</v>
      </c>
      <c r="D1365" s="17">
        <v>43862</v>
      </c>
      <c r="E1365">
        <v>13</v>
      </c>
      <c r="F1365" t="s">
        <v>633</v>
      </c>
      <c r="G1365" t="s">
        <v>130</v>
      </c>
      <c r="I1365" t="s">
        <v>156</v>
      </c>
      <c r="Q1365">
        <v>1</v>
      </c>
      <c r="R1365" t="s">
        <v>7521</v>
      </c>
      <c r="S1365" t="s">
        <v>655</v>
      </c>
      <c r="T1365">
        <v>0</v>
      </c>
      <c r="V1365" t="s">
        <v>6695</v>
      </c>
      <c r="W1365" t="s">
        <v>365</v>
      </c>
      <c r="X1365" t="s">
        <v>365</v>
      </c>
    </row>
    <row r="1366" spans="1:25" x14ac:dyDescent="0.25">
      <c r="A1366" t="s">
        <v>3878</v>
      </c>
      <c r="B1366">
        <v>2020</v>
      </c>
      <c r="C1366" t="s">
        <v>3626</v>
      </c>
      <c r="D1366" s="17">
        <v>43862</v>
      </c>
      <c r="E1366">
        <v>13</v>
      </c>
      <c r="F1366" t="s">
        <v>633</v>
      </c>
      <c r="G1366" t="s">
        <v>130</v>
      </c>
      <c r="I1366" t="s">
        <v>156</v>
      </c>
      <c r="Q1366">
        <v>2</v>
      </c>
      <c r="R1366" t="s">
        <v>7521</v>
      </c>
      <c r="S1366" t="s">
        <v>655</v>
      </c>
      <c r="T1366">
        <v>0</v>
      </c>
      <c r="V1366" t="s">
        <v>6695</v>
      </c>
      <c r="W1366" t="s">
        <v>365</v>
      </c>
      <c r="X1366" t="s">
        <v>365</v>
      </c>
    </row>
    <row r="1367" spans="1:25" x14ac:dyDescent="0.25">
      <c r="A1367" t="s">
        <v>3880</v>
      </c>
      <c r="B1367">
        <v>2020</v>
      </c>
      <c r="C1367" t="s">
        <v>3626</v>
      </c>
      <c r="D1367" s="17">
        <v>43862</v>
      </c>
      <c r="E1367">
        <v>13</v>
      </c>
      <c r="F1367" t="s">
        <v>633</v>
      </c>
      <c r="G1367" t="s">
        <v>130</v>
      </c>
      <c r="I1367" t="s">
        <v>156</v>
      </c>
      <c r="Q1367">
        <v>1</v>
      </c>
      <c r="R1367" t="s">
        <v>7521</v>
      </c>
      <c r="S1367" t="s">
        <v>655</v>
      </c>
      <c r="T1367">
        <v>0</v>
      </c>
      <c r="V1367" t="s">
        <v>6695</v>
      </c>
      <c r="W1367" t="s">
        <v>365</v>
      </c>
      <c r="X1367" t="s">
        <v>365</v>
      </c>
    </row>
    <row r="1368" spans="1:25" x14ac:dyDescent="0.25">
      <c r="A1368" t="s">
        <v>3886</v>
      </c>
      <c r="B1368">
        <v>2020</v>
      </c>
      <c r="C1368" t="s">
        <v>3627</v>
      </c>
      <c r="D1368" s="17">
        <v>43891</v>
      </c>
      <c r="E1368">
        <v>12</v>
      </c>
      <c r="F1368" t="s">
        <v>633</v>
      </c>
      <c r="G1368" t="s">
        <v>130</v>
      </c>
      <c r="I1368" t="s">
        <v>156</v>
      </c>
      <c r="Q1368">
        <v>1</v>
      </c>
      <c r="R1368" t="s">
        <v>7521</v>
      </c>
      <c r="S1368" t="s">
        <v>655</v>
      </c>
      <c r="T1368">
        <v>1</v>
      </c>
      <c r="U1368" t="s">
        <v>3668</v>
      </c>
      <c r="V1368" t="s">
        <v>6695</v>
      </c>
      <c r="W1368" t="s">
        <v>272</v>
      </c>
      <c r="X1368" t="s">
        <v>365</v>
      </c>
    </row>
    <row r="1369" spans="1:25" x14ac:dyDescent="0.25">
      <c r="A1369" t="s">
        <v>3888</v>
      </c>
      <c r="B1369">
        <v>2020</v>
      </c>
      <c r="C1369" t="s">
        <v>3627</v>
      </c>
      <c r="D1369" s="17">
        <v>43891</v>
      </c>
      <c r="E1369">
        <v>12</v>
      </c>
      <c r="F1369" t="s">
        <v>633</v>
      </c>
      <c r="G1369" t="s">
        <v>130</v>
      </c>
      <c r="I1369" t="s">
        <v>156</v>
      </c>
      <c r="Q1369">
        <v>1</v>
      </c>
      <c r="R1369" t="s">
        <v>7521</v>
      </c>
      <c r="S1369" t="s">
        <v>655</v>
      </c>
      <c r="T1369">
        <v>0</v>
      </c>
      <c r="U1369" t="s">
        <v>3889</v>
      </c>
      <c r="V1369" t="s">
        <v>6695</v>
      </c>
      <c r="W1369" t="s">
        <v>365</v>
      </c>
      <c r="X1369" t="s">
        <v>365</v>
      </c>
    </row>
    <row r="1370" spans="1:25" x14ac:dyDescent="0.25">
      <c r="A1370" t="s">
        <v>3891</v>
      </c>
      <c r="B1370">
        <v>2020</v>
      </c>
      <c r="C1370" t="s">
        <v>3627</v>
      </c>
      <c r="D1370" s="17">
        <v>43891</v>
      </c>
      <c r="E1370">
        <v>12</v>
      </c>
      <c r="F1370" t="s">
        <v>633</v>
      </c>
      <c r="G1370" t="s">
        <v>130</v>
      </c>
      <c r="I1370" t="s">
        <v>156</v>
      </c>
      <c r="Q1370">
        <v>7</v>
      </c>
      <c r="R1370" t="s">
        <v>7516</v>
      </c>
      <c r="S1370" t="s">
        <v>829</v>
      </c>
      <c r="T1370" t="s">
        <v>829</v>
      </c>
      <c r="V1370" t="s">
        <v>6695</v>
      </c>
      <c r="W1370" t="s">
        <v>365</v>
      </c>
      <c r="X1370" t="s">
        <v>365</v>
      </c>
    </row>
    <row r="1371" spans="1:25" x14ac:dyDescent="0.25">
      <c r="A1371" t="s">
        <v>4209</v>
      </c>
      <c r="B1371">
        <v>2020</v>
      </c>
      <c r="C1371" t="s">
        <v>3600</v>
      </c>
      <c r="D1371" s="17">
        <v>43922</v>
      </c>
      <c r="E1371">
        <v>11</v>
      </c>
      <c r="F1371" t="s">
        <v>633</v>
      </c>
      <c r="G1371" t="s">
        <v>130</v>
      </c>
      <c r="I1371" t="s">
        <v>156</v>
      </c>
      <c r="Q1371">
        <v>1</v>
      </c>
      <c r="R1371" t="s">
        <v>7521</v>
      </c>
      <c r="S1371" t="s">
        <v>655</v>
      </c>
      <c r="T1371">
        <v>0</v>
      </c>
      <c r="U1371" t="s">
        <v>3178</v>
      </c>
      <c r="V1371" t="s">
        <v>6695</v>
      </c>
      <c r="W1371" t="s">
        <v>365</v>
      </c>
      <c r="X1371" t="s">
        <v>365</v>
      </c>
    </row>
    <row r="1372" spans="1:25" x14ac:dyDescent="0.25">
      <c r="A1372" t="s">
        <v>3901</v>
      </c>
      <c r="B1372">
        <v>2020</v>
      </c>
      <c r="C1372" t="s">
        <v>3627</v>
      </c>
      <c r="D1372" s="17">
        <v>43891</v>
      </c>
      <c r="E1372">
        <v>12</v>
      </c>
      <c r="F1372" t="s">
        <v>633</v>
      </c>
      <c r="G1372" t="s">
        <v>130</v>
      </c>
      <c r="I1372" t="s">
        <v>156</v>
      </c>
      <c r="Q1372" t="s">
        <v>829</v>
      </c>
      <c r="R1372" t="s">
        <v>829</v>
      </c>
      <c r="S1372" t="s">
        <v>829</v>
      </c>
      <c r="U1372" t="s">
        <v>6720</v>
      </c>
      <c r="V1372" t="s">
        <v>6695</v>
      </c>
      <c r="W1372" t="s">
        <v>365</v>
      </c>
      <c r="X1372" t="s">
        <v>365</v>
      </c>
    </row>
    <row r="1373" spans="1:25" x14ac:dyDescent="0.25">
      <c r="A1373" t="s">
        <v>3904</v>
      </c>
      <c r="B1373">
        <v>2020</v>
      </c>
      <c r="C1373" t="s">
        <v>3627</v>
      </c>
      <c r="D1373" s="17">
        <v>43891</v>
      </c>
      <c r="E1373">
        <v>12</v>
      </c>
      <c r="F1373" t="s">
        <v>633</v>
      </c>
      <c r="G1373" t="s">
        <v>130</v>
      </c>
      <c r="H1373" t="s">
        <v>3905</v>
      </c>
      <c r="I1373" t="s">
        <v>156</v>
      </c>
      <c r="Q1373" t="s">
        <v>829</v>
      </c>
      <c r="R1373" t="s">
        <v>829</v>
      </c>
      <c r="S1373" t="s">
        <v>829</v>
      </c>
      <c r="T1373" t="s">
        <v>829</v>
      </c>
      <c r="V1373" t="s">
        <v>6695</v>
      </c>
      <c r="W1373" t="s">
        <v>365</v>
      </c>
      <c r="X1373" t="s">
        <v>365</v>
      </c>
    </row>
    <row r="1374" spans="1:25" x14ac:dyDescent="0.25">
      <c r="A1374" t="s">
        <v>3907</v>
      </c>
      <c r="B1374">
        <v>2020</v>
      </c>
      <c r="C1374" t="s">
        <v>3627</v>
      </c>
      <c r="D1374" s="17">
        <v>43891</v>
      </c>
      <c r="E1374">
        <v>12</v>
      </c>
      <c r="F1374" t="s">
        <v>633</v>
      </c>
      <c r="G1374" t="s">
        <v>130</v>
      </c>
      <c r="I1374" t="s">
        <v>156</v>
      </c>
      <c r="Q1374">
        <v>1</v>
      </c>
      <c r="R1374" t="s">
        <v>7521</v>
      </c>
      <c r="S1374" t="s">
        <v>655</v>
      </c>
      <c r="T1374">
        <v>4</v>
      </c>
      <c r="U1374" t="s">
        <v>3668</v>
      </c>
      <c r="V1374" t="s">
        <v>6695</v>
      </c>
      <c r="W1374" t="s">
        <v>222</v>
      </c>
      <c r="X1374" t="s">
        <v>365</v>
      </c>
    </row>
    <row r="1375" spans="1:25" x14ac:dyDescent="0.25">
      <c r="A1375" t="s">
        <v>3909</v>
      </c>
      <c r="B1375">
        <v>2020</v>
      </c>
      <c r="C1375" t="s">
        <v>3627</v>
      </c>
      <c r="D1375" s="17">
        <v>43891</v>
      </c>
      <c r="E1375">
        <v>12</v>
      </c>
      <c r="F1375" t="s">
        <v>633</v>
      </c>
      <c r="G1375" t="s">
        <v>130</v>
      </c>
      <c r="I1375" t="s">
        <v>156</v>
      </c>
      <c r="Q1375">
        <v>1</v>
      </c>
      <c r="R1375" t="s">
        <v>7521</v>
      </c>
      <c r="S1375" t="s">
        <v>655</v>
      </c>
      <c r="T1375">
        <v>0</v>
      </c>
      <c r="U1375" t="s">
        <v>3910</v>
      </c>
      <c r="V1375" t="s">
        <v>6695</v>
      </c>
      <c r="W1375" t="s">
        <v>365</v>
      </c>
      <c r="X1375" t="s">
        <v>365</v>
      </c>
    </row>
    <row r="1376" spans="1:25" x14ac:dyDescent="0.25">
      <c r="A1376" t="s">
        <v>3914</v>
      </c>
      <c r="B1376">
        <v>2020</v>
      </c>
      <c r="C1376" t="s">
        <v>3627</v>
      </c>
      <c r="D1376" s="17">
        <v>43891</v>
      </c>
      <c r="E1376">
        <v>12</v>
      </c>
      <c r="F1376" t="s">
        <v>633</v>
      </c>
      <c r="G1376" t="s">
        <v>130</v>
      </c>
      <c r="I1376" t="s">
        <v>156</v>
      </c>
      <c r="Q1376">
        <v>2</v>
      </c>
      <c r="R1376" t="s">
        <v>7521</v>
      </c>
      <c r="S1376" t="s">
        <v>655</v>
      </c>
      <c r="T1376">
        <v>2</v>
      </c>
      <c r="V1376" t="s">
        <v>6695</v>
      </c>
      <c r="W1376" t="s">
        <v>222</v>
      </c>
      <c r="X1376" t="s">
        <v>365</v>
      </c>
    </row>
    <row r="1377" spans="1:24" x14ac:dyDescent="0.25">
      <c r="A1377" t="s">
        <v>3916</v>
      </c>
      <c r="B1377">
        <v>2020</v>
      </c>
      <c r="C1377" t="s">
        <v>3627</v>
      </c>
      <c r="D1377" s="17">
        <v>43891</v>
      </c>
      <c r="E1377">
        <v>12</v>
      </c>
      <c r="F1377" t="s">
        <v>633</v>
      </c>
      <c r="G1377" t="s">
        <v>130</v>
      </c>
      <c r="I1377" t="s">
        <v>156</v>
      </c>
      <c r="Q1377">
        <v>1</v>
      </c>
      <c r="R1377" t="s">
        <v>7521</v>
      </c>
      <c r="S1377" t="s">
        <v>655</v>
      </c>
      <c r="T1377">
        <v>0</v>
      </c>
      <c r="V1377" t="s">
        <v>6695</v>
      </c>
      <c r="W1377" t="s">
        <v>365</v>
      </c>
      <c r="X1377" t="s">
        <v>365</v>
      </c>
    </row>
    <row r="1378" spans="1:24" x14ac:dyDescent="0.25">
      <c r="A1378" t="s">
        <v>3918</v>
      </c>
      <c r="B1378">
        <v>2020</v>
      </c>
      <c r="C1378" t="s">
        <v>3627</v>
      </c>
      <c r="D1378" s="17">
        <v>43891</v>
      </c>
      <c r="E1378">
        <v>12</v>
      </c>
      <c r="F1378" t="s">
        <v>633</v>
      </c>
      <c r="G1378" t="s">
        <v>130</v>
      </c>
      <c r="I1378" t="s">
        <v>156</v>
      </c>
      <c r="Q1378">
        <v>3</v>
      </c>
      <c r="R1378" t="s">
        <v>7521</v>
      </c>
      <c r="S1378" t="s">
        <v>655</v>
      </c>
      <c r="T1378">
        <v>0</v>
      </c>
      <c r="U1378" t="s">
        <v>3889</v>
      </c>
      <c r="V1378" t="s">
        <v>6695</v>
      </c>
      <c r="W1378" t="s">
        <v>365</v>
      </c>
      <c r="X1378" t="s">
        <v>365</v>
      </c>
    </row>
    <row r="1379" spans="1:24" x14ac:dyDescent="0.25">
      <c r="A1379" t="s">
        <v>3920</v>
      </c>
      <c r="B1379">
        <v>2020</v>
      </c>
      <c r="C1379" t="s">
        <v>3627</v>
      </c>
      <c r="D1379" s="17">
        <v>43891</v>
      </c>
      <c r="E1379">
        <v>12</v>
      </c>
      <c r="F1379" t="s">
        <v>633</v>
      </c>
      <c r="G1379" t="s">
        <v>130</v>
      </c>
      <c r="I1379" t="s">
        <v>156</v>
      </c>
      <c r="Q1379">
        <v>2</v>
      </c>
      <c r="R1379" t="s">
        <v>7521</v>
      </c>
      <c r="S1379" t="s">
        <v>1660</v>
      </c>
      <c r="T1379">
        <v>5</v>
      </c>
      <c r="U1379" t="s">
        <v>3178</v>
      </c>
      <c r="V1379" t="s">
        <v>6695</v>
      </c>
      <c r="W1379" t="s">
        <v>222</v>
      </c>
      <c r="X1379" t="s">
        <v>365</v>
      </c>
    </row>
    <row r="1380" spans="1:24" x14ac:dyDescent="0.25">
      <c r="A1380" t="s">
        <v>3922</v>
      </c>
      <c r="B1380">
        <v>2020</v>
      </c>
      <c r="C1380" t="s">
        <v>3627</v>
      </c>
      <c r="D1380" s="17">
        <v>43891</v>
      </c>
      <c r="E1380">
        <v>12</v>
      </c>
      <c r="F1380" t="s">
        <v>633</v>
      </c>
      <c r="G1380" t="s">
        <v>130</v>
      </c>
      <c r="I1380" t="s">
        <v>156</v>
      </c>
      <c r="Q1380">
        <v>1</v>
      </c>
      <c r="R1380" t="s">
        <v>7521</v>
      </c>
      <c r="S1380" t="s">
        <v>655</v>
      </c>
      <c r="T1380">
        <v>0</v>
      </c>
      <c r="U1380" t="s">
        <v>3910</v>
      </c>
      <c r="V1380" t="s">
        <v>6695</v>
      </c>
      <c r="W1380" t="s">
        <v>365</v>
      </c>
      <c r="X1380" t="s">
        <v>365</v>
      </c>
    </row>
    <row r="1381" spans="1:24" x14ac:dyDescent="0.25">
      <c r="A1381" t="s">
        <v>3924</v>
      </c>
      <c r="B1381">
        <v>2020</v>
      </c>
      <c r="C1381" t="s">
        <v>3627</v>
      </c>
      <c r="D1381" s="17">
        <v>43891</v>
      </c>
      <c r="E1381">
        <v>12</v>
      </c>
      <c r="F1381" t="s">
        <v>633</v>
      </c>
      <c r="G1381" t="s">
        <v>130</v>
      </c>
      <c r="I1381" t="s">
        <v>156</v>
      </c>
      <c r="Q1381">
        <v>1</v>
      </c>
      <c r="R1381" t="s">
        <v>7521</v>
      </c>
      <c r="S1381" t="s">
        <v>655</v>
      </c>
      <c r="T1381">
        <v>0</v>
      </c>
      <c r="U1381" t="s">
        <v>3668</v>
      </c>
      <c r="V1381" t="s">
        <v>6695</v>
      </c>
      <c r="W1381" t="s">
        <v>365</v>
      </c>
      <c r="X1381" t="s">
        <v>365</v>
      </c>
    </row>
    <row r="1382" spans="1:24" x14ac:dyDescent="0.25">
      <c r="A1382" t="s">
        <v>3926</v>
      </c>
      <c r="B1382">
        <v>2020</v>
      </c>
      <c r="C1382" t="s">
        <v>3627</v>
      </c>
      <c r="D1382" s="17">
        <v>43891</v>
      </c>
      <c r="E1382">
        <v>12</v>
      </c>
      <c r="F1382" t="s">
        <v>633</v>
      </c>
      <c r="G1382" t="s">
        <v>130</v>
      </c>
      <c r="I1382" t="s">
        <v>156</v>
      </c>
      <c r="Q1382">
        <v>1</v>
      </c>
      <c r="R1382" t="s">
        <v>7521</v>
      </c>
      <c r="S1382" t="s">
        <v>655</v>
      </c>
      <c r="T1382">
        <v>0</v>
      </c>
      <c r="U1382" t="s">
        <v>3668</v>
      </c>
      <c r="V1382" t="s">
        <v>6695</v>
      </c>
      <c r="W1382" t="s">
        <v>365</v>
      </c>
      <c r="X1382" t="s">
        <v>365</v>
      </c>
    </row>
    <row r="1383" spans="1:24" x14ac:dyDescent="0.25">
      <c r="A1383" t="s">
        <v>3928</v>
      </c>
      <c r="B1383">
        <v>2020</v>
      </c>
      <c r="C1383" t="s">
        <v>3627</v>
      </c>
      <c r="D1383" s="17">
        <v>43891</v>
      </c>
      <c r="E1383">
        <v>12</v>
      </c>
      <c r="F1383" t="s">
        <v>633</v>
      </c>
      <c r="G1383" t="s">
        <v>130</v>
      </c>
      <c r="I1383" t="s">
        <v>156</v>
      </c>
      <c r="Q1383">
        <v>1</v>
      </c>
      <c r="R1383" t="s">
        <v>7521</v>
      </c>
      <c r="S1383" t="s">
        <v>655</v>
      </c>
      <c r="T1383">
        <v>1</v>
      </c>
      <c r="U1383" t="s">
        <v>3668</v>
      </c>
      <c r="V1383" t="s">
        <v>6695</v>
      </c>
      <c r="W1383" t="s">
        <v>272</v>
      </c>
      <c r="X1383" t="s">
        <v>365</v>
      </c>
    </row>
    <row r="1384" spans="1:24" x14ac:dyDescent="0.25">
      <c r="A1384" t="s">
        <v>3930</v>
      </c>
      <c r="B1384">
        <v>2020</v>
      </c>
      <c r="C1384" t="s">
        <v>3627</v>
      </c>
      <c r="D1384" s="17">
        <v>43891</v>
      </c>
      <c r="E1384">
        <v>12</v>
      </c>
      <c r="F1384" t="s">
        <v>633</v>
      </c>
      <c r="G1384" t="s">
        <v>130</v>
      </c>
      <c r="I1384" t="s">
        <v>156</v>
      </c>
      <c r="Q1384">
        <v>0</v>
      </c>
      <c r="R1384" t="s">
        <v>7521</v>
      </c>
      <c r="S1384" t="s">
        <v>655</v>
      </c>
      <c r="T1384">
        <v>0</v>
      </c>
      <c r="U1384" t="s">
        <v>6736</v>
      </c>
      <c r="V1384" t="s">
        <v>6695</v>
      </c>
      <c r="W1384" t="s">
        <v>365</v>
      </c>
      <c r="X1384" t="s">
        <v>365</v>
      </c>
    </row>
    <row r="1385" spans="1:24" x14ac:dyDescent="0.25">
      <c r="A1385" t="s">
        <v>3932</v>
      </c>
      <c r="B1385">
        <v>2020</v>
      </c>
      <c r="C1385" t="s">
        <v>3627</v>
      </c>
      <c r="D1385" s="17">
        <v>43891</v>
      </c>
      <c r="E1385">
        <v>12</v>
      </c>
      <c r="F1385" t="s">
        <v>633</v>
      </c>
      <c r="G1385" t="s">
        <v>130</v>
      </c>
      <c r="I1385" t="s">
        <v>156</v>
      </c>
      <c r="Q1385">
        <v>1</v>
      </c>
      <c r="R1385" t="s">
        <v>7521</v>
      </c>
      <c r="S1385" t="s">
        <v>655</v>
      </c>
      <c r="T1385">
        <v>0</v>
      </c>
      <c r="U1385" t="s">
        <v>3178</v>
      </c>
      <c r="V1385" t="s">
        <v>6695</v>
      </c>
      <c r="W1385" t="s">
        <v>365</v>
      </c>
      <c r="X1385" t="s">
        <v>365</v>
      </c>
    </row>
    <row r="1386" spans="1:24" x14ac:dyDescent="0.25">
      <c r="A1386" t="s">
        <v>3934</v>
      </c>
      <c r="B1386">
        <v>2020</v>
      </c>
      <c r="C1386" t="s">
        <v>3627</v>
      </c>
      <c r="D1386" s="17">
        <v>43891</v>
      </c>
      <c r="E1386">
        <v>12</v>
      </c>
      <c r="F1386" t="s">
        <v>633</v>
      </c>
      <c r="G1386" t="s">
        <v>130</v>
      </c>
      <c r="I1386" t="s">
        <v>156</v>
      </c>
      <c r="Q1386">
        <v>3</v>
      </c>
      <c r="R1386" t="s">
        <v>7521</v>
      </c>
      <c r="S1386" t="s">
        <v>655</v>
      </c>
      <c r="T1386">
        <v>4</v>
      </c>
      <c r="U1386" t="s">
        <v>3910</v>
      </c>
      <c r="V1386" t="s">
        <v>6695</v>
      </c>
      <c r="W1386" t="s">
        <v>222</v>
      </c>
      <c r="X1386" t="s">
        <v>365</v>
      </c>
    </row>
    <row r="1387" spans="1:24" x14ac:dyDescent="0.25">
      <c r="A1387" t="s">
        <v>3936</v>
      </c>
      <c r="B1387">
        <v>2020</v>
      </c>
      <c r="C1387" t="s">
        <v>3627</v>
      </c>
      <c r="D1387" s="17">
        <v>43891</v>
      </c>
      <c r="E1387">
        <v>12</v>
      </c>
      <c r="F1387" t="s">
        <v>633</v>
      </c>
      <c r="G1387" t="s">
        <v>130</v>
      </c>
      <c r="I1387" t="s">
        <v>156</v>
      </c>
      <c r="Q1387">
        <v>1</v>
      </c>
      <c r="R1387" t="s">
        <v>7521</v>
      </c>
      <c r="S1387" t="s">
        <v>655</v>
      </c>
      <c r="T1387">
        <v>0</v>
      </c>
      <c r="U1387" t="s">
        <v>3889</v>
      </c>
      <c r="V1387" t="s">
        <v>6695</v>
      </c>
      <c r="W1387" t="s">
        <v>365</v>
      </c>
      <c r="X1387" t="s">
        <v>365</v>
      </c>
    </row>
    <row r="1388" spans="1:24" x14ac:dyDescent="0.25">
      <c r="A1388" t="s">
        <v>3938</v>
      </c>
      <c r="B1388">
        <v>2020</v>
      </c>
      <c r="C1388" t="s">
        <v>3627</v>
      </c>
      <c r="D1388" s="17">
        <v>43891</v>
      </c>
      <c r="E1388">
        <v>12</v>
      </c>
      <c r="F1388" t="s">
        <v>633</v>
      </c>
      <c r="G1388" t="s">
        <v>130</v>
      </c>
      <c r="I1388" t="s">
        <v>156</v>
      </c>
      <c r="Q1388">
        <v>2</v>
      </c>
      <c r="R1388" t="s">
        <v>7521</v>
      </c>
      <c r="S1388" t="s">
        <v>655</v>
      </c>
      <c r="T1388">
        <v>0</v>
      </c>
      <c r="U1388" t="s">
        <v>3668</v>
      </c>
      <c r="V1388" t="s">
        <v>6695</v>
      </c>
      <c r="W1388" t="s">
        <v>365</v>
      </c>
      <c r="X1388" t="s">
        <v>365</v>
      </c>
    </row>
    <row r="1389" spans="1:24" x14ac:dyDescent="0.25">
      <c r="A1389" t="s">
        <v>3940</v>
      </c>
      <c r="B1389">
        <v>2020</v>
      </c>
      <c r="C1389" t="s">
        <v>3627</v>
      </c>
      <c r="D1389" s="17">
        <v>43891</v>
      </c>
      <c r="E1389">
        <v>12</v>
      </c>
      <c r="F1389" t="s">
        <v>633</v>
      </c>
      <c r="G1389" t="s">
        <v>130</v>
      </c>
      <c r="I1389" t="s">
        <v>156</v>
      </c>
      <c r="Q1389">
        <v>17</v>
      </c>
      <c r="R1389" t="s">
        <v>7517</v>
      </c>
      <c r="S1389" t="s">
        <v>3941</v>
      </c>
      <c r="T1389">
        <v>0</v>
      </c>
      <c r="U1389" t="s">
        <v>6742</v>
      </c>
      <c r="V1389" t="s">
        <v>6695</v>
      </c>
      <c r="W1389" t="s">
        <v>365</v>
      </c>
      <c r="X1389" t="s">
        <v>365</v>
      </c>
    </row>
    <row r="1390" spans="1:24" x14ac:dyDescent="0.25">
      <c r="A1390" t="s">
        <v>3943</v>
      </c>
      <c r="B1390">
        <v>2020</v>
      </c>
      <c r="C1390" t="s">
        <v>3627</v>
      </c>
      <c r="D1390" s="17">
        <v>43891</v>
      </c>
      <c r="E1390">
        <v>12</v>
      </c>
      <c r="F1390" t="s">
        <v>633</v>
      </c>
      <c r="G1390" t="s">
        <v>130</v>
      </c>
      <c r="I1390" t="s">
        <v>156</v>
      </c>
      <c r="Q1390">
        <v>7</v>
      </c>
      <c r="R1390" t="s">
        <v>7516</v>
      </c>
      <c r="S1390" t="s">
        <v>668</v>
      </c>
      <c r="T1390">
        <v>1</v>
      </c>
      <c r="V1390" t="s">
        <v>6695</v>
      </c>
      <c r="W1390" t="s">
        <v>272</v>
      </c>
      <c r="X1390" t="s">
        <v>365</v>
      </c>
    </row>
    <row r="1391" spans="1:24" x14ac:dyDescent="0.25">
      <c r="A1391" t="s">
        <v>4207</v>
      </c>
      <c r="B1391">
        <v>2020</v>
      </c>
      <c r="C1391" t="s">
        <v>3600</v>
      </c>
      <c r="D1391" s="17">
        <v>43922</v>
      </c>
      <c r="E1391">
        <v>11</v>
      </c>
      <c r="F1391" t="s">
        <v>633</v>
      </c>
      <c r="G1391" t="s">
        <v>130</v>
      </c>
      <c r="I1391" t="s">
        <v>156</v>
      </c>
      <c r="Q1391">
        <v>2</v>
      </c>
      <c r="R1391" t="s">
        <v>7521</v>
      </c>
      <c r="S1391" t="s">
        <v>655</v>
      </c>
      <c r="T1391">
        <v>0</v>
      </c>
      <c r="U1391" t="s">
        <v>3910</v>
      </c>
      <c r="V1391" t="s">
        <v>6695</v>
      </c>
      <c r="W1391" t="s">
        <v>365</v>
      </c>
      <c r="X1391" t="s">
        <v>365</v>
      </c>
    </row>
    <row r="1392" spans="1:24" x14ac:dyDescent="0.25">
      <c r="A1392" t="s">
        <v>3947</v>
      </c>
      <c r="B1392">
        <v>2020</v>
      </c>
      <c r="C1392" t="s">
        <v>3627</v>
      </c>
      <c r="D1392" s="17">
        <v>43891</v>
      </c>
      <c r="E1392">
        <v>12</v>
      </c>
      <c r="F1392" t="s">
        <v>633</v>
      </c>
      <c r="G1392" t="s">
        <v>130</v>
      </c>
      <c r="I1392" t="s">
        <v>156</v>
      </c>
      <c r="Q1392">
        <v>1</v>
      </c>
      <c r="R1392" t="s">
        <v>7521</v>
      </c>
      <c r="S1392" t="s">
        <v>655</v>
      </c>
      <c r="T1392">
        <v>0</v>
      </c>
      <c r="V1392" t="s">
        <v>6695</v>
      </c>
      <c r="W1392" t="s">
        <v>365</v>
      </c>
      <c r="X1392" t="s">
        <v>365</v>
      </c>
    </row>
    <row r="1393" spans="1:25" x14ac:dyDescent="0.25">
      <c r="A1393" t="s">
        <v>3949</v>
      </c>
      <c r="B1393">
        <v>2020</v>
      </c>
      <c r="C1393" t="s">
        <v>3627</v>
      </c>
      <c r="D1393" s="17">
        <v>43891</v>
      </c>
      <c r="E1393">
        <v>12</v>
      </c>
      <c r="F1393" t="s">
        <v>633</v>
      </c>
      <c r="G1393" t="s">
        <v>130</v>
      </c>
      <c r="I1393" t="s">
        <v>156</v>
      </c>
      <c r="Q1393">
        <v>2</v>
      </c>
      <c r="R1393" t="s">
        <v>7521</v>
      </c>
      <c r="S1393" t="s">
        <v>655</v>
      </c>
      <c r="T1393">
        <v>5</v>
      </c>
      <c r="V1393" t="s">
        <v>6695</v>
      </c>
      <c r="W1393" t="s">
        <v>222</v>
      </c>
      <c r="X1393" t="s">
        <v>365</v>
      </c>
    </row>
    <row r="1394" spans="1:25" x14ac:dyDescent="0.25">
      <c r="A1394" t="s">
        <v>3951</v>
      </c>
      <c r="B1394">
        <v>2020</v>
      </c>
      <c r="C1394" t="s">
        <v>3627</v>
      </c>
      <c r="D1394" s="17">
        <v>43891</v>
      </c>
      <c r="E1394">
        <v>12</v>
      </c>
      <c r="F1394" t="s">
        <v>633</v>
      </c>
      <c r="G1394" t="s">
        <v>130</v>
      </c>
      <c r="I1394" t="s">
        <v>156</v>
      </c>
      <c r="Q1394">
        <v>2</v>
      </c>
      <c r="R1394" t="s">
        <v>7521</v>
      </c>
      <c r="S1394" t="s">
        <v>655</v>
      </c>
      <c r="T1394">
        <v>0</v>
      </c>
      <c r="U1394" t="s">
        <v>3910</v>
      </c>
      <c r="V1394" t="s">
        <v>6695</v>
      </c>
      <c r="W1394" t="s">
        <v>365</v>
      </c>
      <c r="X1394" t="s">
        <v>365</v>
      </c>
    </row>
    <row r="1395" spans="1:25" x14ac:dyDescent="0.25">
      <c r="A1395" t="s">
        <v>3953</v>
      </c>
      <c r="B1395">
        <v>2020</v>
      </c>
      <c r="C1395" t="s">
        <v>3627</v>
      </c>
      <c r="D1395" s="17">
        <v>43891</v>
      </c>
      <c r="E1395">
        <v>12</v>
      </c>
      <c r="F1395" t="s">
        <v>633</v>
      </c>
      <c r="G1395" t="s">
        <v>130</v>
      </c>
      <c r="I1395" t="s">
        <v>156</v>
      </c>
      <c r="J1395" t="s">
        <v>7611</v>
      </c>
      <c r="K1395" t="s">
        <v>7678</v>
      </c>
      <c r="L1395" t="s">
        <v>7685</v>
      </c>
      <c r="M1395" t="s">
        <v>7688</v>
      </c>
      <c r="N1395" t="s">
        <v>7561</v>
      </c>
      <c r="O1395" t="s">
        <v>8013</v>
      </c>
      <c r="P1395" t="s">
        <v>7694</v>
      </c>
      <c r="Q1395">
        <v>120</v>
      </c>
      <c r="R1395" t="s">
        <v>7519</v>
      </c>
      <c r="S1395" t="s">
        <v>6749</v>
      </c>
      <c r="T1395">
        <v>16</v>
      </c>
      <c r="V1395" t="s">
        <v>6695</v>
      </c>
      <c r="W1395" t="s">
        <v>7384</v>
      </c>
      <c r="X1395" t="s">
        <v>365</v>
      </c>
      <c r="Y1395">
        <v>11</v>
      </c>
    </row>
    <row r="1396" spans="1:25" x14ac:dyDescent="0.25">
      <c r="A1396" t="s">
        <v>3956</v>
      </c>
      <c r="B1396">
        <v>2020</v>
      </c>
      <c r="C1396" t="s">
        <v>3627</v>
      </c>
      <c r="D1396" s="17">
        <v>43891</v>
      </c>
      <c r="E1396">
        <v>12</v>
      </c>
      <c r="F1396" t="s">
        <v>633</v>
      </c>
      <c r="G1396" t="s">
        <v>130</v>
      </c>
      <c r="I1396" t="s">
        <v>156</v>
      </c>
      <c r="Q1396">
        <v>1</v>
      </c>
      <c r="R1396" t="s">
        <v>7521</v>
      </c>
      <c r="S1396" t="s">
        <v>1191</v>
      </c>
      <c r="T1396">
        <v>0</v>
      </c>
      <c r="V1396" t="s">
        <v>6695</v>
      </c>
      <c r="W1396" t="s">
        <v>365</v>
      </c>
      <c r="X1396" t="s">
        <v>365</v>
      </c>
    </row>
    <row r="1397" spans="1:25" x14ac:dyDescent="0.25">
      <c r="A1397" t="s">
        <v>3958</v>
      </c>
      <c r="B1397">
        <v>2020</v>
      </c>
      <c r="C1397" t="s">
        <v>3627</v>
      </c>
      <c r="D1397" s="17">
        <v>43891</v>
      </c>
      <c r="E1397">
        <v>12</v>
      </c>
      <c r="F1397" t="s">
        <v>633</v>
      </c>
      <c r="G1397" t="s">
        <v>130</v>
      </c>
      <c r="I1397" t="s">
        <v>156</v>
      </c>
      <c r="Q1397">
        <v>3</v>
      </c>
      <c r="R1397" t="s">
        <v>7521</v>
      </c>
      <c r="S1397" t="s">
        <v>655</v>
      </c>
      <c r="T1397">
        <v>1</v>
      </c>
      <c r="U1397" t="s">
        <v>3178</v>
      </c>
      <c r="V1397" t="s">
        <v>6695</v>
      </c>
      <c r="W1397" t="s">
        <v>272</v>
      </c>
      <c r="X1397" t="s">
        <v>365</v>
      </c>
    </row>
    <row r="1398" spans="1:25" x14ac:dyDescent="0.25">
      <c r="A1398" t="s">
        <v>3960</v>
      </c>
      <c r="B1398">
        <v>2020</v>
      </c>
      <c r="C1398" t="s">
        <v>3627</v>
      </c>
      <c r="D1398" s="17">
        <v>43891</v>
      </c>
      <c r="E1398">
        <v>12</v>
      </c>
      <c r="F1398" t="s">
        <v>633</v>
      </c>
      <c r="G1398" t="s">
        <v>130</v>
      </c>
      <c r="I1398" t="s">
        <v>156</v>
      </c>
      <c r="Q1398">
        <v>1</v>
      </c>
      <c r="R1398" t="s">
        <v>7521</v>
      </c>
      <c r="S1398" t="s">
        <v>655</v>
      </c>
      <c r="T1398">
        <v>0</v>
      </c>
      <c r="V1398" t="s">
        <v>6695</v>
      </c>
      <c r="W1398" t="s">
        <v>365</v>
      </c>
      <c r="X1398" t="s">
        <v>365</v>
      </c>
    </row>
    <row r="1399" spans="1:25" x14ac:dyDescent="0.25">
      <c r="A1399" t="s">
        <v>3962</v>
      </c>
      <c r="B1399">
        <v>2020</v>
      </c>
      <c r="C1399" t="s">
        <v>3627</v>
      </c>
      <c r="D1399" s="17">
        <v>43891</v>
      </c>
      <c r="E1399">
        <v>12</v>
      </c>
      <c r="F1399" t="s">
        <v>633</v>
      </c>
      <c r="G1399" t="s">
        <v>130</v>
      </c>
      <c r="I1399" t="s">
        <v>156</v>
      </c>
      <c r="Q1399">
        <v>1</v>
      </c>
      <c r="R1399" t="s">
        <v>7521</v>
      </c>
      <c r="S1399" t="s">
        <v>655</v>
      </c>
      <c r="T1399">
        <v>0</v>
      </c>
      <c r="V1399" t="s">
        <v>6695</v>
      </c>
      <c r="W1399" t="s">
        <v>365</v>
      </c>
      <c r="X1399" t="s">
        <v>365</v>
      </c>
    </row>
    <row r="1400" spans="1:25" x14ac:dyDescent="0.25">
      <c r="A1400" t="s">
        <v>3964</v>
      </c>
      <c r="B1400">
        <v>2020</v>
      </c>
      <c r="C1400" t="s">
        <v>3627</v>
      </c>
      <c r="D1400" s="17">
        <v>43891</v>
      </c>
      <c r="E1400">
        <v>12</v>
      </c>
      <c r="F1400" t="s">
        <v>633</v>
      </c>
      <c r="G1400" t="s">
        <v>130</v>
      </c>
      <c r="I1400" t="s">
        <v>156</v>
      </c>
      <c r="Q1400">
        <v>1</v>
      </c>
      <c r="R1400" t="s">
        <v>7521</v>
      </c>
      <c r="S1400" t="s">
        <v>655</v>
      </c>
      <c r="T1400">
        <v>0</v>
      </c>
      <c r="V1400" t="s">
        <v>6695</v>
      </c>
      <c r="W1400" t="s">
        <v>365</v>
      </c>
      <c r="X1400" t="s">
        <v>365</v>
      </c>
    </row>
    <row r="1401" spans="1:25" x14ac:dyDescent="0.25">
      <c r="A1401" t="s">
        <v>3966</v>
      </c>
      <c r="B1401">
        <v>2020</v>
      </c>
      <c r="C1401" t="s">
        <v>3627</v>
      </c>
      <c r="D1401" s="17">
        <v>43891</v>
      </c>
      <c r="E1401">
        <v>12</v>
      </c>
      <c r="F1401" t="s">
        <v>633</v>
      </c>
      <c r="G1401" t="s">
        <v>130</v>
      </c>
      <c r="I1401" t="s">
        <v>156</v>
      </c>
      <c r="Q1401">
        <v>9</v>
      </c>
      <c r="R1401" t="s">
        <v>7516</v>
      </c>
      <c r="S1401" t="s">
        <v>655</v>
      </c>
      <c r="T1401">
        <v>3</v>
      </c>
      <c r="U1401" t="s">
        <v>3178</v>
      </c>
      <c r="V1401" t="s">
        <v>6695</v>
      </c>
      <c r="W1401" t="s">
        <v>222</v>
      </c>
      <c r="X1401" t="s">
        <v>365</v>
      </c>
    </row>
    <row r="1402" spans="1:25" x14ac:dyDescent="0.25">
      <c r="A1402" t="s">
        <v>3968</v>
      </c>
      <c r="B1402">
        <v>2020</v>
      </c>
      <c r="C1402" t="s">
        <v>3627</v>
      </c>
      <c r="D1402" s="17">
        <v>43891</v>
      </c>
      <c r="E1402">
        <v>12</v>
      </c>
      <c r="F1402" t="s">
        <v>633</v>
      </c>
      <c r="G1402" t="s">
        <v>130</v>
      </c>
      <c r="I1402" t="s">
        <v>156</v>
      </c>
      <c r="Q1402">
        <v>1</v>
      </c>
      <c r="R1402" t="s">
        <v>7521</v>
      </c>
      <c r="S1402" t="s">
        <v>655</v>
      </c>
      <c r="T1402">
        <v>0</v>
      </c>
      <c r="V1402" t="s">
        <v>6695</v>
      </c>
      <c r="W1402" t="s">
        <v>365</v>
      </c>
      <c r="X1402" t="s">
        <v>365</v>
      </c>
    </row>
    <row r="1403" spans="1:25" x14ac:dyDescent="0.25">
      <c r="A1403" t="s">
        <v>3970</v>
      </c>
      <c r="B1403">
        <v>2020</v>
      </c>
      <c r="C1403" t="s">
        <v>3627</v>
      </c>
      <c r="D1403" s="17">
        <v>43891</v>
      </c>
      <c r="E1403">
        <v>12</v>
      </c>
      <c r="F1403" t="s">
        <v>633</v>
      </c>
      <c r="G1403" t="s">
        <v>130</v>
      </c>
      <c r="I1403" t="s">
        <v>156</v>
      </c>
      <c r="Q1403">
        <v>1</v>
      </c>
      <c r="R1403" t="s">
        <v>7521</v>
      </c>
      <c r="S1403" t="s">
        <v>655</v>
      </c>
      <c r="T1403">
        <v>0</v>
      </c>
      <c r="U1403" t="s">
        <v>3178</v>
      </c>
      <c r="V1403" t="s">
        <v>6695</v>
      </c>
      <c r="W1403" t="s">
        <v>365</v>
      </c>
      <c r="X1403" t="s">
        <v>365</v>
      </c>
    </row>
    <row r="1404" spans="1:25" x14ac:dyDescent="0.25">
      <c r="A1404" t="s">
        <v>3972</v>
      </c>
      <c r="B1404">
        <v>2020</v>
      </c>
      <c r="C1404" t="s">
        <v>3627</v>
      </c>
      <c r="D1404" s="17">
        <v>43891</v>
      </c>
      <c r="E1404">
        <v>12</v>
      </c>
      <c r="F1404" t="s">
        <v>633</v>
      </c>
      <c r="G1404" t="s">
        <v>130</v>
      </c>
      <c r="I1404" t="s">
        <v>156</v>
      </c>
      <c r="Q1404">
        <v>1</v>
      </c>
      <c r="R1404" t="s">
        <v>7521</v>
      </c>
      <c r="S1404" t="s">
        <v>655</v>
      </c>
      <c r="T1404">
        <v>0</v>
      </c>
      <c r="V1404" t="s">
        <v>6695</v>
      </c>
      <c r="W1404" t="s">
        <v>365</v>
      </c>
      <c r="X1404" t="s">
        <v>365</v>
      </c>
    </row>
    <row r="1405" spans="1:25" x14ac:dyDescent="0.25">
      <c r="A1405" t="s">
        <v>3976</v>
      </c>
      <c r="B1405">
        <v>2020</v>
      </c>
      <c r="C1405" t="s">
        <v>3627</v>
      </c>
      <c r="D1405" s="17">
        <v>43891</v>
      </c>
      <c r="E1405">
        <v>12</v>
      </c>
      <c r="F1405" t="s">
        <v>633</v>
      </c>
      <c r="G1405" t="s">
        <v>130</v>
      </c>
      <c r="I1405" t="s">
        <v>156</v>
      </c>
      <c r="Q1405">
        <v>1</v>
      </c>
      <c r="R1405" t="s">
        <v>7521</v>
      </c>
      <c r="S1405" t="s">
        <v>655</v>
      </c>
      <c r="T1405">
        <v>0</v>
      </c>
      <c r="V1405" t="s">
        <v>6695</v>
      </c>
      <c r="W1405" t="s">
        <v>365</v>
      </c>
      <c r="X1405" t="s">
        <v>365</v>
      </c>
    </row>
    <row r="1406" spans="1:25" x14ac:dyDescent="0.25">
      <c r="A1406" t="s">
        <v>3978</v>
      </c>
      <c r="B1406">
        <v>2020</v>
      </c>
      <c r="C1406" t="s">
        <v>3627</v>
      </c>
      <c r="D1406" s="17">
        <v>43891</v>
      </c>
      <c r="E1406">
        <v>12</v>
      </c>
      <c r="F1406" t="s">
        <v>633</v>
      </c>
      <c r="G1406" t="s">
        <v>130</v>
      </c>
      <c r="I1406" t="s">
        <v>156</v>
      </c>
      <c r="Q1406">
        <v>1</v>
      </c>
      <c r="R1406" t="s">
        <v>7521</v>
      </c>
      <c r="S1406" t="s">
        <v>655</v>
      </c>
      <c r="T1406">
        <v>1</v>
      </c>
      <c r="V1406" t="s">
        <v>6695</v>
      </c>
      <c r="W1406" t="s">
        <v>272</v>
      </c>
      <c r="X1406" t="s">
        <v>365</v>
      </c>
    </row>
    <row r="1407" spans="1:25" x14ac:dyDescent="0.25">
      <c r="A1407" t="s">
        <v>3980</v>
      </c>
      <c r="B1407">
        <v>2020</v>
      </c>
      <c r="C1407" t="s">
        <v>3627</v>
      </c>
      <c r="D1407" s="17">
        <v>43891</v>
      </c>
      <c r="E1407">
        <v>12</v>
      </c>
      <c r="F1407" t="s">
        <v>633</v>
      </c>
      <c r="G1407" t="s">
        <v>130</v>
      </c>
      <c r="I1407" t="s">
        <v>156</v>
      </c>
      <c r="Q1407">
        <v>1</v>
      </c>
      <c r="R1407" t="s">
        <v>7521</v>
      </c>
      <c r="S1407" t="s">
        <v>655</v>
      </c>
      <c r="T1407">
        <v>4</v>
      </c>
      <c r="U1407" t="s">
        <v>3668</v>
      </c>
      <c r="V1407" t="s">
        <v>6695</v>
      </c>
      <c r="W1407" t="s">
        <v>222</v>
      </c>
      <c r="X1407" t="s">
        <v>365</v>
      </c>
    </row>
    <row r="1408" spans="1:25" x14ac:dyDescent="0.25">
      <c r="A1408" t="s">
        <v>3982</v>
      </c>
      <c r="B1408">
        <v>2020</v>
      </c>
      <c r="C1408" t="s">
        <v>3627</v>
      </c>
      <c r="D1408" s="17">
        <v>43891</v>
      </c>
      <c r="E1408">
        <v>12</v>
      </c>
      <c r="F1408" t="s">
        <v>633</v>
      </c>
      <c r="G1408" t="s">
        <v>130</v>
      </c>
      <c r="I1408" t="s">
        <v>156</v>
      </c>
      <c r="Q1408">
        <v>1</v>
      </c>
      <c r="R1408" t="s">
        <v>7521</v>
      </c>
      <c r="S1408" t="s">
        <v>655</v>
      </c>
      <c r="T1408">
        <v>0</v>
      </c>
      <c r="V1408" t="s">
        <v>6695</v>
      </c>
      <c r="W1408" t="s">
        <v>365</v>
      </c>
      <c r="X1408" t="s">
        <v>365</v>
      </c>
    </row>
    <row r="1409" spans="1:24" x14ac:dyDescent="0.25">
      <c r="A1409" t="s">
        <v>3986</v>
      </c>
      <c r="B1409">
        <v>2020</v>
      </c>
      <c r="C1409" t="s">
        <v>3627</v>
      </c>
      <c r="D1409" s="17">
        <v>43891</v>
      </c>
      <c r="E1409">
        <v>12</v>
      </c>
      <c r="F1409" t="s">
        <v>633</v>
      </c>
      <c r="G1409" t="s">
        <v>130</v>
      </c>
      <c r="H1409" t="s">
        <v>3640</v>
      </c>
      <c r="I1409" t="s">
        <v>156</v>
      </c>
      <c r="Q1409" t="s">
        <v>3987</v>
      </c>
      <c r="R1409" t="s">
        <v>7521</v>
      </c>
      <c r="S1409" t="s">
        <v>655</v>
      </c>
      <c r="T1409" t="s">
        <v>1560</v>
      </c>
      <c r="V1409" t="s">
        <v>6695</v>
      </c>
      <c r="W1409" t="s">
        <v>365</v>
      </c>
      <c r="X1409" t="s">
        <v>365</v>
      </c>
    </row>
    <row r="1410" spans="1:24" x14ac:dyDescent="0.25">
      <c r="A1410" t="s">
        <v>3989</v>
      </c>
      <c r="B1410">
        <v>2020</v>
      </c>
      <c r="C1410" t="s">
        <v>3627</v>
      </c>
      <c r="D1410" s="17">
        <v>43891</v>
      </c>
      <c r="E1410">
        <v>12</v>
      </c>
      <c r="F1410" t="s">
        <v>633</v>
      </c>
      <c r="G1410" t="s">
        <v>130</v>
      </c>
      <c r="I1410" t="s">
        <v>156</v>
      </c>
      <c r="Q1410">
        <v>1</v>
      </c>
      <c r="R1410" t="s">
        <v>7521</v>
      </c>
      <c r="S1410" t="s">
        <v>655</v>
      </c>
      <c r="T1410">
        <v>2</v>
      </c>
      <c r="U1410" t="s">
        <v>3178</v>
      </c>
      <c r="V1410" t="s">
        <v>6695</v>
      </c>
      <c r="W1410" t="s">
        <v>222</v>
      </c>
      <c r="X1410" t="s">
        <v>365</v>
      </c>
    </row>
    <row r="1411" spans="1:24" x14ac:dyDescent="0.25">
      <c r="A1411" t="s">
        <v>3993</v>
      </c>
      <c r="B1411">
        <v>2020</v>
      </c>
      <c r="C1411" t="s">
        <v>3627</v>
      </c>
      <c r="D1411" s="17">
        <v>43891</v>
      </c>
      <c r="E1411">
        <v>12</v>
      </c>
      <c r="F1411" t="s">
        <v>633</v>
      </c>
      <c r="G1411" t="s">
        <v>130</v>
      </c>
      <c r="I1411" t="s">
        <v>156</v>
      </c>
      <c r="Q1411">
        <v>2</v>
      </c>
      <c r="R1411" t="s">
        <v>7521</v>
      </c>
      <c r="S1411" t="s">
        <v>655</v>
      </c>
      <c r="T1411">
        <v>1</v>
      </c>
      <c r="V1411" t="s">
        <v>6695</v>
      </c>
      <c r="W1411" t="s">
        <v>272</v>
      </c>
      <c r="X1411" t="s">
        <v>365</v>
      </c>
    </row>
    <row r="1412" spans="1:24" x14ac:dyDescent="0.25">
      <c r="A1412" t="s">
        <v>3995</v>
      </c>
      <c r="B1412">
        <v>2020</v>
      </c>
      <c r="C1412" t="s">
        <v>3627</v>
      </c>
      <c r="D1412" s="17">
        <v>43891</v>
      </c>
      <c r="E1412">
        <v>12</v>
      </c>
      <c r="F1412" t="s">
        <v>633</v>
      </c>
      <c r="G1412" t="s">
        <v>130</v>
      </c>
      <c r="I1412" t="s">
        <v>156</v>
      </c>
      <c r="Q1412">
        <v>1</v>
      </c>
      <c r="R1412" t="s">
        <v>7521</v>
      </c>
      <c r="S1412" t="s">
        <v>655</v>
      </c>
      <c r="T1412">
        <v>3</v>
      </c>
      <c r="V1412" t="s">
        <v>6695</v>
      </c>
      <c r="W1412" t="s">
        <v>222</v>
      </c>
      <c r="X1412" t="s">
        <v>365</v>
      </c>
    </row>
    <row r="1413" spans="1:24" x14ac:dyDescent="0.25">
      <c r="A1413" t="s">
        <v>3997</v>
      </c>
      <c r="B1413">
        <v>2020</v>
      </c>
      <c r="C1413" t="s">
        <v>3627</v>
      </c>
      <c r="D1413" s="17">
        <v>43891</v>
      </c>
      <c r="E1413">
        <v>12</v>
      </c>
      <c r="F1413" t="s">
        <v>633</v>
      </c>
      <c r="G1413" t="s">
        <v>130</v>
      </c>
      <c r="I1413" t="s">
        <v>156</v>
      </c>
      <c r="Q1413">
        <v>1</v>
      </c>
      <c r="R1413" t="s">
        <v>7521</v>
      </c>
      <c r="S1413" t="s">
        <v>829</v>
      </c>
      <c r="T1413" t="s">
        <v>829</v>
      </c>
      <c r="V1413" t="s">
        <v>6695</v>
      </c>
      <c r="W1413" t="s">
        <v>365</v>
      </c>
      <c r="X1413" t="s">
        <v>365</v>
      </c>
    </row>
    <row r="1414" spans="1:24" x14ac:dyDescent="0.25">
      <c r="A1414" t="s">
        <v>3999</v>
      </c>
      <c r="B1414">
        <v>2020</v>
      </c>
      <c r="C1414" t="s">
        <v>3627</v>
      </c>
      <c r="D1414" s="17">
        <v>43891</v>
      </c>
      <c r="E1414">
        <v>12</v>
      </c>
      <c r="F1414" t="s">
        <v>633</v>
      </c>
      <c r="G1414" t="s">
        <v>130</v>
      </c>
      <c r="I1414" t="s">
        <v>156</v>
      </c>
      <c r="Q1414">
        <v>1</v>
      </c>
      <c r="R1414" t="s">
        <v>7521</v>
      </c>
      <c r="S1414" t="s">
        <v>829</v>
      </c>
      <c r="T1414" t="s">
        <v>829</v>
      </c>
      <c r="V1414" t="s">
        <v>6695</v>
      </c>
      <c r="W1414" t="s">
        <v>365</v>
      </c>
      <c r="X1414" t="s">
        <v>365</v>
      </c>
    </row>
    <row r="1415" spans="1:24" x14ac:dyDescent="0.25">
      <c r="A1415" t="s">
        <v>4001</v>
      </c>
      <c r="B1415">
        <v>2020</v>
      </c>
      <c r="C1415" t="s">
        <v>3627</v>
      </c>
      <c r="D1415" s="17">
        <v>43891</v>
      </c>
      <c r="E1415">
        <v>12</v>
      </c>
      <c r="F1415" t="s">
        <v>633</v>
      </c>
      <c r="G1415" t="s">
        <v>130</v>
      </c>
      <c r="I1415" t="s">
        <v>156</v>
      </c>
      <c r="Q1415">
        <v>1</v>
      </c>
      <c r="R1415" t="s">
        <v>7521</v>
      </c>
      <c r="S1415" t="s">
        <v>655</v>
      </c>
      <c r="T1415">
        <v>1</v>
      </c>
      <c r="V1415" t="s">
        <v>6695</v>
      </c>
      <c r="W1415" t="s">
        <v>272</v>
      </c>
      <c r="X1415" t="s">
        <v>365</v>
      </c>
    </row>
    <row r="1416" spans="1:24" x14ac:dyDescent="0.25">
      <c r="A1416" t="s">
        <v>4003</v>
      </c>
      <c r="B1416">
        <v>2020</v>
      </c>
      <c r="C1416" t="s">
        <v>3627</v>
      </c>
      <c r="D1416" s="17">
        <v>43891</v>
      </c>
      <c r="E1416">
        <v>12</v>
      </c>
      <c r="F1416" t="s">
        <v>633</v>
      </c>
      <c r="G1416" t="s">
        <v>130</v>
      </c>
      <c r="I1416" t="s">
        <v>156</v>
      </c>
      <c r="Q1416">
        <v>1</v>
      </c>
      <c r="R1416" t="s">
        <v>7521</v>
      </c>
      <c r="S1416" t="s">
        <v>655</v>
      </c>
      <c r="T1416">
        <v>0</v>
      </c>
      <c r="U1416" t="s">
        <v>3668</v>
      </c>
      <c r="V1416" t="s">
        <v>6695</v>
      </c>
      <c r="W1416" t="s">
        <v>365</v>
      </c>
      <c r="X1416" t="s">
        <v>365</v>
      </c>
    </row>
    <row r="1417" spans="1:24" x14ac:dyDescent="0.25">
      <c r="A1417" t="s">
        <v>4005</v>
      </c>
      <c r="B1417">
        <v>2020</v>
      </c>
      <c r="C1417" t="s">
        <v>3627</v>
      </c>
      <c r="D1417" s="17">
        <v>43891</v>
      </c>
      <c r="E1417">
        <v>12</v>
      </c>
      <c r="F1417" t="s">
        <v>633</v>
      </c>
      <c r="G1417" t="s">
        <v>130</v>
      </c>
      <c r="H1417" t="s">
        <v>3640</v>
      </c>
      <c r="I1417" t="s">
        <v>156</v>
      </c>
      <c r="Q1417" t="s">
        <v>1559</v>
      </c>
      <c r="R1417" t="s">
        <v>7521</v>
      </c>
      <c r="S1417" t="s">
        <v>655</v>
      </c>
      <c r="T1417" t="s">
        <v>4006</v>
      </c>
      <c r="V1417" t="s">
        <v>6695</v>
      </c>
      <c r="W1417" t="s">
        <v>222</v>
      </c>
      <c r="X1417" t="s">
        <v>365</v>
      </c>
    </row>
    <row r="1418" spans="1:24" x14ac:dyDescent="0.25">
      <c r="A1418" t="s">
        <v>4008</v>
      </c>
      <c r="B1418">
        <v>2020</v>
      </c>
      <c r="C1418" t="s">
        <v>3627</v>
      </c>
      <c r="D1418" s="17">
        <v>43891</v>
      </c>
      <c r="E1418">
        <v>12</v>
      </c>
      <c r="F1418" t="s">
        <v>633</v>
      </c>
      <c r="G1418" t="s">
        <v>130</v>
      </c>
      <c r="I1418" t="s">
        <v>156</v>
      </c>
      <c r="Q1418">
        <v>3</v>
      </c>
      <c r="R1418" t="s">
        <v>7521</v>
      </c>
      <c r="S1418" t="s">
        <v>655</v>
      </c>
      <c r="T1418">
        <v>0</v>
      </c>
      <c r="U1418" t="s">
        <v>3668</v>
      </c>
      <c r="V1418" t="s">
        <v>6695</v>
      </c>
      <c r="W1418" t="s">
        <v>365</v>
      </c>
      <c r="X1418" t="s">
        <v>365</v>
      </c>
    </row>
    <row r="1419" spans="1:24" x14ac:dyDescent="0.25">
      <c r="A1419" t="s">
        <v>4010</v>
      </c>
      <c r="B1419">
        <v>2020</v>
      </c>
      <c r="C1419" t="s">
        <v>3627</v>
      </c>
      <c r="D1419" s="17">
        <v>43891</v>
      </c>
      <c r="E1419">
        <v>12</v>
      </c>
      <c r="F1419" t="s">
        <v>633</v>
      </c>
      <c r="G1419" t="s">
        <v>130</v>
      </c>
      <c r="I1419" t="s">
        <v>156</v>
      </c>
      <c r="Q1419">
        <v>1</v>
      </c>
      <c r="R1419" t="s">
        <v>7521</v>
      </c>
      <c r="S1419" t="s">
        <v>655</v>
      </c>
      <c r="T1419">
        <v>2</v>
      </c>
      <c r="U1419" t="s">
        <v>3668</v>
      </c>
      <c r="V1419" t="s">
        <v>6695</v>
      </c>
      <c r="W1419" t="s">
        <v>222</v>
      </c>
      <c r="X1419" t="s">
        <v>365</v>
      </c>
    </row>
    <row r="1420" spans="1:24" x14ac:dyDescent="0.25">
      <c r="A1420" t="s">
        <v>4012</v>
      </c>
      <c r="B1420">
        <v>2020</v>
      </c>
      <c r="C1420" t="s">
        <v>3627</v>
      </c>
      <c r="D1420" s="17">
        <v>43891</v>
      </c>
      <c r="E1420">
        <v>12</v>
      </c>
      <c r="F1420" t="s">
        <v>633</v>
      </c>
      <c r="G1420" t="s">
        <v>130</v>
      </c>
      <c r="I1420" t="s">
        <v>156</v>
      </c>
      <c r="Q1420">
        <v>3</v>
      </c>
      <c r="R1420" t="s">
        <v>7521</v>
      </c>
      <c r="S1420" t="s">
        <v>6788</v>
      </c>
      <c r="T1420">
        <v>4</v>
      </c>
      <c r="U1420" t="s">
        <v>3668</v>
      </c>
      <c r="V1420" t="s">
        <v>6695</v>
      </c>
      <c r="W1420" t="s">
        <v>222</v>
      </c>
      <c r="X1420" t="s">
        <v>365</v>
      </c>
    </row>
    <row r="1421" spans="1:24" x14ac:dyDescent="0.25">
      <c r="A1421" t="s">
        <v>4014</v>
      </c>
      <c r="B1421">
        <v>2020</v>
      </c>
      <c r="C1421" t="s">
        <v>3627</v>
      </c>
      <c r="D1421" s="17">
        <v>43891</v>
      </c>
      <c r="E1421">
        <v>12</v>
      </c>
      <c r="F1421" t="s">
        <v>633</v>
      </c>
      <c r="G1421" t="s">
        <v>130</v>
      </c>
      <c r="I1421" t="s">
        <v>156</v>
      </c>
      <c r="Q1421">
        <v>6</v>
      </c>
      <c r="R1421" t="s">
        <v>7516</v>
      </c>
      <c r="S1421" t="s">
        <v>829</v>
      </c>
      <c r="T1421" t="s">
        <v>829</v>
      </c>
      <c r="V1421" t="s">
        <v>6695</v>
      </c>
      <c r="W1421" t="s">
        <v>365</v>
      </c>
      <c r="X1421" t="s">
        <v>365</v>
      </c>
    </row>
    <row r="1422" spans="1:24" x14ac:dyDescent="0.25">
      <c r="A1422" t="s">
        <v>4016</v>
      </c>
      <c r="B1422">
        <v>2020</v>
      </c>
      <c r="C1422" t="s">
        <v>3627</v>
      </c>
      <c r="D1422" s="17">
        <v>43891</v>
      </c>
      <c r="E1422">
        <v>12</v>
      </c>
      <c r="F1422" t="s">
        <v>633</v>
      </c>
      <c r="G1422" t="s">
        <v>130</v>
      </c>
      <c r="I1422" t="s">
        <v>156</v>
      </c>
      <c r="Q1422">
        <v>7</v>
      </c>
      <c r="R1422" t="s">
        <v>7516</v>
      </c>
      <c r="S1422" t="s">
        <v>4017</v>
      </c>
      <c r="T1422">
        <v>3</v>
      </c>
      <c r="U1422" t="s">
        <v>3910</v>
      </c>
      <c r="V1422" t="s">
        <v>6695</v>
      </c>
      <c r="W1422" t="s">
        <v>222</v>
      </c>
      <c r="X1422" t="s">
        <v>365</v>
      </c>
    </row>
    <row r="1423" spans="1:24" x14ac:dyDescent="0.25">
      <c r="A1423" t="s">
        <v>4019</v>
      </c>
      <c r="B1423">
        <v>2020</v>
      </c>
      <c r="C1423" t="s">
        <v>3627</v>
      </c>
      <c r="D1423" s="17">
        <v>43891</v>
      </c>
      <c r="E1423">
        <v>12</v>
      </c>
      <c r="F1423" t="s">
        <v>633</v>
      </c>
      <c r="G1423" t="s">
        <v>130</v>
      </c>
      <c r="I1423" t="s">
        <v>156</v>
      </c>
      <c r="Q1423">
        <v>6</v>
      </c>
      <c r="R1423" t="s">
        <v>7516</v>
      </c>
      <c r="S1423" t="s">
        <v>829</v>
      </c>
      <c r="T1423" t="s">
        <v>829</v>
      </c>
      <c r="V1423" t="s">
        <v>6695</v>
      </c>
      <c r="W1423" t="s">
        <v>365</v>
      </c>
      <c r="X1423" t="s">
        <v>365</v>
      </c>
    </row>
    <row r="1424" spans="1:24" x14ac:dyDescent="0.25">
      <c r="A1424" t="s">
        <v>4021</v>
      </c>
      <c r="B1424">
        <v>2020</v>
      </c>
      <c r="C1424" t="s">
        <v>3627</v>
      </c>
      <c r="D1424" s="17">
        <v>43891</v>
      </c>
      <c r="E1424">
        <v>12</v>
      </c>
      <c r="F1424" t="s">
        <v>633</v>
      </c>
      <c r="G1424" t="s">
        <v>130</v>
      </c>
      <c r="I1424" t="s">
        <v>156</v>
      </c>
      <c r="Q1424">
        <v>3</v>
      </c>
      <c r="R1424" t="s">
        <v>7521</v>
      </c>
      <c r="S1424" t="s">
        <v>668</v>
      </c>
      <c r="T1424">
        <v>0</v>
      </c>
      <c r="U1424" t="s">
        <v>3910</v>
      </c>
      <c r="V1424" t="s">
        <v>6695</v>
      </c>
      <c r="W1424" t="s">
        <v>365</v>
      </c>
      <c r="X1424" t="s">
        <v>365</v>
      </c>
    </row>
    <row r="1425" spans="1:24" x14ac:dyDescent="0.25">
      <c r="A1425" t="s">
        <v>4023</v>
      </c>
      <c r="B1425">
        <v>2020</v>
      </c>
      <c r="C1425" t="s">
        <v>3627</v>
      </c>
      <c r="D1425" s="17">
        <v>43891</v>
      </c>
      <c r="E1425">
        <v>12</v>
      </c>
      <c r="F1425" t="s">
        <v>633</v>
      </c>
      <c r="G1425" t="s">
        <v>130</v>
      </c>
      <c r="I1425" t="s">
        <v>156</v>
      </c>
      <c r="Q1425">
        <v>1</v>
      </c>
      <c r="R1425" t="s">
        <v>7521</v>
      </c>
      <c r="S1425" t="s">
        <v>655</v>
      </c>
      <c r="T1425">
        <v>0</v>
      </c>
      <c r="V1425" t="s">
        <v>6695</v>
      </c>
      <c r="W1425" t="s">
        <v>365</v>
      </c>
      <c r="X1425" t="s">
        <v>365</v>
      </c>
    </row>
    <row r="1426" spans="1:24" x14ac:dyDescent="0.25">
      <c r="A1426" t="s">
        <v>4025</v>
      </c>
      <c r="B1426">
        <v>2020</v>
      </c>
      <c r="C1426" t="s">
        <v>3627</v>
      </c>
      <c r="D1426" s="17">
        <v>43891</v>
      </c>
      <c r="E1426">
        <v>12</v>
      </c>
      <c r="F1426" t="s">
        <v>633</v>
      </c>
      <c r="G1426" t="s">
        <v>130</v>
      </c>
      <c r="I1426" t="s">
        <v>156</v>
      </c>
      <c r="Q1426">
        <v>1</v>
      </c>
      <c r="R1426" t="s">
        <v>7521</v>
      </c>
      <c r="S1426" t="s">
        <v>655</v>
      </c>
      <c r="T1426">
        <v>2</v>
      </c>
      <c r="V1426" t="s">
        <v>6695</v>
      </c>
      <c r="W1426" t="s">
        <v>222</v>
      </c>
      <c r="X1426" t="s">
        <v>365</v>
      </c>
    </row>
    <row r="1427" spans="1:24" x14ac:dyDescent="0.25">
      <c r="A1427" t="s">
        <v>4027</v>
      </c>
      <c r="B1427">
        <v>2020</v>
      </c>
      <c r="C1427" t="s">
        <v>3627</v>
      </c>
      <c r="D1427" s="17">
        <v>43891</v>
      </c>
      <c r="E1427">
        <v>12</v>
      </c>
      <c r="F1427" t="s">
        <v>633</v>
      </c>
      <c r="G1427" t="s">
        <v>130</v>
      </c>
      <c r="I1427" t="s">
        <v>156</v>
      </c>
      <c r="Q1427" t="s">
        <v>3386</v>
      </c>
      <c r="R1427" t="s">
        <v>7521</v>
      </c>
      <c r="S1427" t="s">
        <v>655</v>
      </c>
      <c r="T1427" t="s">
        <v>1560</v>
      </c>
      <c r="V1427" t="s">
        <v>6695</v>
      </c>
      <c r="W1427" t="s">
        <v>365</v>
      </c>
      <c r="X1427" t="s">
        <v>365</v>
      </c>
    </row>
    <row r="1428" spans="1:24" x14ac:dyDescent="0.25">
      <c r="A1428" t="s">
        <v>4029</v>
      </c>
      <c r="B1428">
        <v>2020</v>
      </c>
      <c r="C1428" t="s">
        <v>3627</v>
      </c>
      <c r="D1428" s="17">
        <v>43891</v>
      </c>
      <c r="E1428">
        <v>12</v>
      </c>
      <c r="F1428" t="s">
        <v>633</v>
      </c>
      <c r="G1428" t="s">
        <v>130</v>
      </c>
      <c r="I1428" t="s">
        <v>156</v>
      </c>
      <c r="Q1428">
        <v>3</v>
      </c>
      <c r="R1428" t="s">
        <v>7521</v>
      </c>
      <c r="S1428" t="s">
        <v>829</v>
      </c>
      <c r="T1428" t="s">
        <v>829</v>
      </c>
      <c r="V1428" t="s">
        <v>6695</v>
      </c>
      <c r="W1428" t="s">
        <v>365</v>
      </c>
      <c r="X1428" t="s">
        <v>365</v>
      </c>
    </row>
    <row r="1429" spans="1:24" x14ac:dyDescent="0.25">
      <c r="A1429" t="s">
        <v>4031</v>
      </c>
      <c r="B1429">
        <v>2020</v>
      </c>
      <c r="C1429" t="s">
        <v>3627</v>
      </c>
      <c r="D1429" s="17">
        <v>43891</v>
      </c>
      <c r="E1429">
        <v>12</v>
      </c>
      <c r="F1429" t="s">
        <v>633</v>
      </c>
      <c r="G1429" t="s">
        <v>130</v>
      </c>
      <c r="I1429" t="s">
        <v>156</v>
      </c>
      <c r="Q1429">
        <v>3</v>
      </c>
      <c r="R1429" t="s">
        <v>7521</v>
      </c>
      <c r="S1429" t="s">
        <v>829</v>
      </c>
      <c r="T1429" t="s">
        <v>829</v>
      </c>
      <c r="V1429" t="s">
        <v>6695</v>
      </c>
      <c r="W1429" t="s">
        <v>365</v>
      </c>
      <c r="X1429" t="s">
        <v>365</v>
      </c>
    </row>
    <row r="1430" spans="1:24" x14ac:dyDescent="0.25">
      <c r="A1430" t="s">
        <v>4035</v>
      </c>
      <c r="B1430">
        <v>2020</v>
      </c>
      <c r="C1430" t="s">
        <v>3627</v>
      </c>
      <c r="D1430" s="17">
        <v>43891</v>
      </c>
      <c r="E1430">
        <v>12</v>
      </c>
      <c r="F1430" t="s">
        <v>633</v>
      </c>
      <c r="G1430" t="s">
        <v>130</v>
      </c>
      <c r="I1430" t="s">
        <v>156</v>
      </c>
      <c r="Q1430">
        <v>1</v>
      </c>
      <c r="R1430" t="s">
        <v>7521</v>
      </c>
      <c r="S1430" t="s">
        <v>655</v>
      </c>
      <c r="T1430">
        <v>1</v>
      </c>
      <c r="V1430" t="s">
        <v>6695</v>
      </c>
      <c r="W1430" t="s">
        <v>272</v>
      </c>
      <c r="X1430" t="s">
        <v>365</v>
      </c>
    </row>
    <row r="1431" spans="1:24" x14ac:dyDescent="0.25">
      <c r="A1431" t="s">
        <v>4037</v>
      </c>
      <c r="B1431">
        <v>2020</v>
      </c>
      <c r="C1431" t="s">
        <v>3627</v>
      </c>
      <c r="D1431" s="17">
        <v>43891</v>
      </c>
      <c r="E1431">
        <v>12</v>
      </c>
      <c r="F1431" t="s">
        <v>633</v>
      </c>
      <c r="G1431" t="s">
        <v>130</v>
      </c>
      <c r="I1431" t="s">
        <v>156</v>
      </c>
      <c r="Q1431">
        <v>2</v>
      </c>
      <c r="R1431" t="s">
        <v>7521</v>
      </c>
      <c r="S1431" t="s">
        <v>655</v>
      </c>
      <c r="T1431">
        <v>1</v>
      </c>
      <c r="U1431" t="s">
        <v>3910</v>
      </c>
      <c r="V1431" t="s">
        <v>6695</v>
      </c>
      <c r="W1431" t="s">
        <v>272</v>
      </c>
      <c r="X1431" t="s">
        <v>365</v>
      </c>
    </row>
    <row r="1432" spans="1:24" x14ac:dyDescent="0.25">
      <c r="A1432" t="s">
        <v>4039</v>
      </c>
      <c r="B1432">
        <v>2020</v>
      </c>
      <c r="C1432" t="s">
        <v>3627</v>
      </c>
      <c r="D1432" s="17">
        <v>43891</v>
      </c>
      <c r="E1432">
        <v>12</v>
      </c>
      <c r="F1432" t="s">
        <v>633</v>
      </c>
      <c r="G1432" t="s">
        <v>130</v>
      </c>
      <c r="I1432" t="s">
        <v>156</v>
      </c>
      <c r="Q1432">
        <v>2</v>
      </c>
      <c r="R1432" t="s">
        <v>7521</v>
      </c>
      <c r="S1432" t="s">
        <v>6804</v>
      </c>
      <c r="T1432">
        <v>2</v>
      </c>
      <c r="V1432" t="s">
        <v>6695</v>
      </c>
      <c r="W1432" t="s">
        <v>222</v>
      </c>
      <c r="X1432" t="s">
        <v>365</v>
      </c>
    </row>
    <row r="1433" spans="1:24" x14ac:dyDescent="0.25">
      <c r="A1433" t="s">
        <v>4041</v>
      </c>
      <c r="B1433">
        <v>2020</v>
      </c>
      <c r="C1433" t="s">
        <v>3627</v>
      </c>
      <c r="D1433" s="17">
        <v>43891</v>
      </c>
      <c r="E1433">
        <v>12</v>
      </c>
      <c r="F1433" t="s">
        <v>633</v>
      </c>
      <c r="G1433" t="s">
        <v>130</v>
      </c>
      <c r="I1433" t="s">
        <v>156</v>
      </c>
      <c r="Q1433">
        <v>2</v>
      </c>
      <c r="R1433" t="s">
        <v>7521</v>
      </c>
      <c r="S1433" t="s">
        <v>2840</v>
      </c>
      <c r="T1433">
        <v>0</v>
      </c>
      <c r="V1433" t="s">
        <v>6695</v>
      </c>
      <c r="W1433" t="s">
        <v>365</v>
      </c>
      <c r="X1433" t="s">
        <v>365</v>
      </c>
    </row>
    <row r="1434" spans="1:24" x14ac:dyDescent="0.25">
      <c r="A1434" t="s">
        <v>4047</v>
      </c>
      <c r="B1434">
        <v>2020</v>
      </c>
      <c r="C1434" t="s">
        <v>3627</v>
      </c>
      <c r="D1434" s="17">
        <v>43891</v>
      </c>
      <c r="E1434">
        <v>12</v>
      </c>
      <c r="F1434" t="s">
        <v>633</v>
      </c>
      <c r="G1434" t="s">
        <v>130</v>
      </c>
      <c r="I1434" t="s">
        <v>156</v>
      </c>
      <c r="Q1434">
        <v>1</v>
      </c>
      <c r="R1434" t="s">
        <v>7521</v>
      </c>
      <c r="S1434" t="s">
        <v>655</v>
      </c>
      <c r="T1434">
        <v>1</v>
      </c>
      <c r="V1434" t="s">
        <v>6695</v>
      </c>
      <c r="W1434" t="s">
        <v>272</v>
      </c>
      <c r="X1434" t="s">
        <v>365</v>
      </c>
    </row>
    <row r="1435" spans="1:24" x14ac:dyDescent="0.25">
      <c r="A1435" t="s">
        <v>4049</v>
      </c>
      <c r="B1435">
        <v>2020</v>
      </c>
      <c r="C1435" t="s">
        <v>3627</v>
      </c>
      <c r="D1435" s="17">
        <v>43891</v>
      </c>
      <c r="E1435">
        <v>12</v>
      </c>
      <c r="F1435" t="s">
        <v>633</v>
      </c>
      <c r="G1435" t="s">
        <v>130</v>
      </c>
      <c r="I1435" t="s">
        <v>156</v>
      </c>
      <c r="Q1435">
        <v>1</v>
      </c>
      <c r="R1435" t="s">
        <v>7521</v>
      </c>
      <c r="S1435" t="s">
        <v>741</v>
      </c>
      <c r="T1435">
        <v>0</v>
      </c>
      <c r="V1435" t="s">
        <v>6695</v>
      </c>
      <c r="W1435" t="s">
        <v>365</v>
      </c>
      <c r="X1435" t="s">
        <v>365</v>
      </c>
    </row>
    <row r="1436" spans="1:24" x14ac:dyDescent="0.25">
      <c r="A1436" t="s">
        <v>4051</v>
      </c>
      <c r="B1436">
        <v>2020</v>
      </c>
      <c r="C1436" t="s">
        <v>3627</v>
      </c>
      <c r="D1436" s="17">
        <v>43891</v>
      </c>
      <c r="E1436">
        <v>12</v>
      </c>
      <c r="F1436" t="s">
        <v>633</v>
      </c>
      <c r="G1436" t="s">
        <v>130</v>
      </c>
      <c r="I1436" t="s">
        <v>156</v>
      </c>
      <c r="Q1436">
        <v>2</v>
      </c>
      <c r="R1436" t="s">
        <v>7521</v>
      </c>
      <c r="S1436" t="s">
        <v>6814</v>
      </c>
      <c r="T1436">
        <v>3</v>
      </c>
      <c r="U1436" t="s">
        <v>3889</v>
      </c>
      <c r="V1436" t="s">
        <v>6695</v>
      </c>
      <c r="W1436" t="s">
        <v>222</v>
      </c>
      <c r="X1436" t="s">
        <v>365</v>
      </c>
    </row>
    <row r="1437" spans="1:24" x14ac:dyDescent="0.25">
      <c r="A1437" t="s">
        <v>4053</v>
      </c>
      <c r="B1437">
        <v>2020</v>
      </c>
      <c r="C1437" t="s">
        <v>3627</v>
      </c>
      <c r="D1437" s="17">
        <v>43891</v>
      </c>
      <c r="E1437">
        <v>12</v>
      </c>
      <c r="F1437" t="s">
        <v>633</v>
      </c>
      <c r="G1437" t="s">
        <v>130</v>
      </c>
      <c r="I1437" t="s">
        <v>156</v>
      </c>
      <c r="Q1437">
        <v>2</v>
      </c>
      <c r="R1437" t="s">
        <v>7521</v>
      </c>
      <c r="S1437" t="s">
        <v>655</v>
      </c>
      <c r="T1437">
        <v>3</v>
      </c>
      <c r="U1437" t="s">
        <v>3889</v>
      </c>
      <c r="V1437" t="s">
        <v>6695</v>
      </c>
      <c r="W1437" t="s">
        <v>222</v>
      </c>
      <c r="X1437" t="s">
        <v>365</v>
      </c>
    </row>
    <row r="1438" spans="1:24" x14ac:dyDescent="0.25">
      <c r="A1438" t="s">
        <v>4055</v>
      </c>
      <c r="B1438">
        <v>2020</v>
      </c>
      <c r="C1438" t="s">
        <v>3627</v>
      </c>
      <c r="D1438" s="17">
        <v>43891</v>
      </c>
      <c r="E1438">
        <v>12</v>
      </c>
      <c r="F1438" t="s">
        <v>633</v>
      </c>
      <c r="G1438" t="s">
        <v>130</v>
      </c>
      <c r="I1438" t="s">
        <v>156</v>
      </c>
      <c r="Q1438">
        <v>6</v>
      </c>
      <c r="R1438" t="s">
        <v>7516</v>
      </c>
      <c r="S1438" t="s">
        <v>655</v>
      </c>
      <c r="T1438">
        <v>3</v>
      </c>
      <c r="U1438" t="s">
        <v>3178</v>
      </c>
      <c r="V1438" t="s">
        <v>6695</v>
      </c>
      <c r="W1438" t="s">
        <v>222</v>
      </c>
      <c r="X1438" t="s">
        <v>365</v>
      </c>
    </row>
    <row r="1439" spans="1:24" x14ac:dyDescent="0.25">
      <c r="A1439" t="s">
        <v>4057</v>
      </c>
      <c r="B1439">
        <v>2020</v>
      </c>
      <c r="C1439" t="s">
        <v>3627</v>
      </c>
      <c r="D1439" s="17">
        <v>43891</v>
      </c>
      <c r="E1439">
        <v>12</v>
      </c>
      <c r="F1439" t="s">
        <v>633</v>
      </c>
      <c r="G1439" t="s">
        <v>130</v>
      </c>
      <c r="I1439" t="s">
        <v>156</v>
      </c>
      <c r="Q1439">
        <v>1</v>
      </c>
      <c r="R1439" t="s">
        <v>7521</v>
      </c>
      <c r="S1439" t="s">
        <v>655</v>
      </c>
      <c r="T1439">
        <v>0</v>
      </c>
      <c r="V1439" t="s">
        <v>6695</v>
      </c>
      <c r="W1439" t="s">
        <v>365</v>
      </c>
      <c r="X1439" t="s">
        <v>365</v>
      </c>
    </row>
    <row r="1440" spans="1:24" x14ac:dyDescent="0.25">
      <c r="A1440" t="s">
        <v>4059</v>
      </c>
      <c r="B1440">
        <v>2020</v>
      </c>
      <c r="C1440" t="s">
        <v>3627</v>
      </c>
      <c r="D1440" s="17">
        <v>43891</v>
      </c>
      <c r="E1440">
        <v>12</v>
      </c>
      <c r="F1440" t="s">
        <v>633</v>
      </c>
      <c r="G1440" t="s">
        <v>130</v>
      </c>
      <c r="I1440" t="s">
        <v>156</v>
      </c>
      <c r="Q1440">
        <v>1</v>
      </c>
      <c r="R1440" t="s">
        <v>7521</v>
      </c>
      <c r="S1440" t="s">
        <v>655</v>
      </c>
      <c r="T1440">
        <v>1</v>
      </c>
      <c r="U1440" t="s">
        <v>3178</v>
      </c>
      <c r="V1440" t="s">
        <v>6695</v>
      </c>
      <c r="W1440" t="s">
        <v>272</v>
      </c>
      <c r="X1440" t="s">
        <v>365</v>
      </c>
    </row>
    <row r="1441" spans="1:24" x14ac:dyDescent="0.25">
      <c r="A1441" t="s">
        <v>4061</v>
      </c>
      <c r="B1441">
        <v>2020</v>
      </c>
      <c r="C1441" t="s">
        <v>3627</v>
      </c>
      <c r="D1441" s="17">
        <v>43891</v>
      </c>
      <c r="E1441">
        <v>12</v>
      </c>
      <c r="F1441" t="s">
        <v>633</v>
      </c>
      <c r="G1441" t="s">
        <v>130</v>
      </c>
      <c r="I1441" t="s">
        <v>156</v>
      </c>
      <c r="Q1441">
        <v>1</v>
      </c>
      <c r="R1441" t="s">
        <v>7521</v>
      </c>
      <c r="S1441" t="s">
        <v>655</v>
      </c>
      <c r="T1441">
        <v>0</v>
      </c>
      <c r="V1441" t="s">
        <v>6695</v>
      </c>
      <c r="W1441" t="s">
        <v>365</v>
      </c>
      <c r="X1441" t="s">
        <v>365</v>
      </c>
    </row>
    <row r="1442" spans="1:24" x14ac:dyDescent="0.25">
      <c r="A1442" t="s">
        <v>4063</v>
      </c>
      <c r="B1442">
        <v>2020</v>
      </c>
      <c r="C1442" t="s">
        <v>3627</v>
      </c>
      <c r="D1442" s="17">
        <v>43891</v>
      </c>
      <c r="E1442">
        <v>12</v>
      </c>
      <c r="F1442" t="s">
        <v>633</v>
      </c>
      <c r="G1442" t="s">
        <v>130</v>
      </c>
      <c r="H1442" t="s">
        <v>3640</v>
      </c>
      <c r="I1442" t="s">
        <v>156</v>
      </c>
      <c r="Q1442" t="s">
        <v>4064</v>
      </c>
      <c r="R1442" t="s">
        <v>7516</v>
      </c>
      <c r="S1442" t="s">
        <v>668</v>
      </c>
      <c r="T1442" t="s">
        <v>4065</v>
      </c>
      <c r="U1442" t="s">
        <v>3388</v>
      </c>
      <c r="V1442" t="s">
        <v>6695</v>
      </c>
      <c r="W1442" t="s">
        <v>272</v>
      </c>
      <c r="X1442" t="s">
        <v>365</v>
      </c>
    </row>
    <row r="1443" spans="1:24" x14ac:dyDescent="0.25">
      <c r="A1443" t="s">
        <v>4067</v>
      </c>
      <c r="B1443">
        <v>2020</v>
      </c>
      <c r="C1443" t="s">
        <v>3627</v>
      </c>
      <c r="D1443" s="17">
        <v>43891</v>
      </c>
      <c r="E1443">
        <v>12</v>
      </c>
      <c r="F1443" t="s">
        <v>633</v>
      </c>
      <c r="G1443" t="s">
        <v>130</v>
      </c>
      <c r="I1443" t="s">
        <v>156</v>
      </c>
      <c r="Q1443">
        <v>1</v>
      </c>
      <c r="R1443" t="s">
        <v>7521</v>
      </c>
      <c r="S1443" t="s">
        <v>655</v>
      </c>
      <c r="T1443">
        <v>1</v>
      </c>
      <c r="U1443" t="s">
        <v>3910</v>
      </c>
      <c r="V1443" t="s">
        <v>6695</v>
      </c>
      <c r="W1443" t="s">
        <v>272</v>
      </c>
      <c r="X1443" t="s">
        <v>365</v>
      </c>
    </row>
    <row r="1444" spans="1:24" x14ac:dyDescent="0.25">
      <c r="A1444" t="s">
        <v>4069</v>
      </c>
      <c r="B1444">
        <v>2020</v>
      </c>
      <c r="C1444" t="s">
        <v>3627</v>
      </c>
      <c r="D1444" s="17">
        <v>43891</v>
      </c>
      <c r="E1444">
        <v>12</v>
      </c>
      <c r="F1444" t="s">
        <v>633</v>
      </c>
      <c r="G1444" t="s">
        <v>130</v>
      </c>
      <c r="I1444" t="s">
        <v>156</v>
      </c>
      <c r="Q1444">
        <v>4</v>
      </c>
      <c r="R1444" t="s">
        <v>7521</v>
      </c>
      <c r="S1444" t="s">
        <v>829</v>
      </c>
      <c r="T1444" t="s">
        <v>829</v>
      </c>
      <c r="V1444" t="s">
        <v>6695</v>
      </c>
      <c r="W1444" t="s">
        <v>365</v>
      </c>
      <c r="X1444" t="s">
        <v>365</v>
      </c>
    </row>
    <row r="1445" spans="1:24" x14ac:dyDescent="0.25">
      <c r="A1445" t="s">
        <v>4071</v>
      </c>
      <c r="B1445">
        <v>2020</v>
      </c>
      <c r="C1445" t="s">
        <v>3627</v>
      </c>
      <c r="D1445" s="17">
        <v>43891</v>
      </c>
      <c r="E1445">
        <v>12</v>
      </c>
      <c r="F1445" t="s">
        <v>633</v>
      </c>
      <c r="G1445" t="s">
        <v>130</v>
      </c>
      <c r="I1445" t="s">
        <v>156</v>
      </c>
      <c r="Q1445">
        <v>5</v>
      </c>
      <c r="R1445" t="s">
        <v>7521</v>
      </c>
      <c r="S1445" t="s">
        <v>4072</v>
      </c>
      <c r="T1445">
        <v>1</v>
      </c>
      <c r="U1445" t="s">
        <v>3889</v>
      </c>
      <c r="V1445" t="s">
        <v>6695</v>
      </c>
      <c r="W1445" t="s">
        <v>272</v>
      </c>
      <c r="X1445" t="s">
        <v>365</v>
      </c>
    </row>
    <row r="1446" spans="1:24" x14ac:dyDescent="0.25">
      <c r="A1446" t="s">
        <v>4077</v>
      </c>
      <c r="B1446">
        <v>2020</v>
      </c>
      <c r="C1446" t="s">
        <v>3627</v>
      </c>
      <c r="D1446" s="17">
        <v>43891</v>
      </c>
      <c r="E1446">
        <v>12</v>
      </c>
      <c r="F1446" t="s">
        <v>633</v>
      </c>
      <c r="G1446" t="s">
        <v>130</v>
      </c>
      <c r="I1446" t="s">
        <v>156</v>
      </c>
      <c r="Q1446">
        <v>1</v>
      </c>
      <c r="R1446" t="s">
        <v>7521</v>
      </c>
      <c r="S1446" t="s">
        <v>655</v>
      </c>
      <c r="T1446">
        <v>0</v>
      </c>
      <c r="U1446" t="s">
        <v>3889</v>
      </c>
      <c r="V1446" t="s">
        <v>6695</v>
      </c>
      <c r="W1446" t="s">
        <v>365</v>
      </c>
      <c r="X1446" t="s">
        <v>365</v>
      </c>
    </row>
    <row r="1447" spans="1:24" x14ac:dyDescent="0.25">
      <c r="A1447" t="s">
        <v>4079</v>
      </c>
      <c r="B1447">
        <v>2020</v>
      </c>
      <c r="C1447" t="s">
        <v>3627</v>
      </c>
      <c r="D1447" s="17">
        <v>43891</v>
      </c>
      <c r="E1447">
        <v>12</v>
      </c>
      <c r="F1447" t="s">
        <v>633</v>
      </c>
      <c r="G1447" t="s">
        <v>130</v>
      </c>
      <c r="I1447" t="s">
        <v>156</v>
      </c>
      <c r="Q1447">
        <v>1</v>
      </c>
      <c r="R1447" t="s">
        <v>7521</v>
      </c>
      <c r="S1447" t="s">
        <v>655</v>
      </c>
      <c r="T1447">
        <v>5</v>
      </c>
      <c r="V1447" t="s">
        <v>6695</v>
      </c>
      <c r="W1447" t="s">
        <v>222</v>
      </c>
      <c r="X1447" t="s">
        <v>365</v>
      </c>
    </row>
    <row r="1448" spans="1:24" x14ac:dyDescent="0.25">
      <c r="A1448" t="s">
        <v>4081</v>
      </c>
      <c r="B1448">
        <v>2020</v>
      </c>
      <c r="C1448" t="s">
        <v>3627</v>
      </c>
      <c r="D1448" s="17">
        <v>43891</v>
      </c>
      <c r="E1448">
        <v>12</v>
      </c>
      <c r="F1448" t="s">
        <v>633</v>
      </c>
      <c r="G1448" t="s">
        <v>130</v>
      </c>
      <c r="I1448" t="s">
        <v>156</v>
      </c>
      <c r="Q1448">
        <v>3</v>
      </c>
      <c r="R1448" t="s">
        <v>7521</v>
      </c>
      <c r="S1448" t="s">
        <v>655</v>
      </c>
      <c r="T1448">
        <v>0</v>
      </c>
      <c r="V1448" t="s">
        <v>6695</v>
      </c>
      <c r="W1448" t="s">
        <v>365</v>
      </c>
      <c r="X1448" t="s">
        <v>365</v>
      </c>
    </row>
    <row r="1449" spans="1:24" x14ac:dyDescent="0.25">
      <c r="A1449" t="s">
        <v>4083</v>
      </c>
      <c r="B1449">
        <v>2020</v>
      </c>
      <c r="C1449" t="s">
        <v>3627</v>
      </c>
      <c r="D1449" s="17">
        <v>43891</v>
      </c>
      <c r="E1449">
        <v>12</v>
      </c>
      <c r="F1449" t="s">
        <v>633</v>
      </c>
      <c r="G1449" t="s">
        <v>130</v>
      </c>
      <c r="I1449" t="s">
        <v>156</v>
      </c>
      <c r="Q1449">
        <v>2</v>
      </c>
      <c r="R1449" t="s">
        <v>7521</v>
      </c>
      <c r="S1449" t="s">
        <v>655</v>
      </c>
      <c r="T1449">
        <v>1</v>
      </c>
      <c r="U1449" t="s">
        <v>3889</v>
      </c>
      <c r="V1449" t="s">
        <v>6695</v>
      </c>
      <c r="W1449" t="s">
        <v>272</v>
      </c>
      <c r="X1449" t="s">
        <v>365</v>
      </c>
    </row>
    <row r="1450" spans="1:24" x14ac:dyDescent="0.25">
      <c r="A1450" t="s">
        <v>4085</v>
      </c>
      <c r="B1450">
        <v>2020</v>
      </c>
      <c r="C1450" t="s">
        <v>3627</v>
      </c>
      <c r="D1450" s="17">
        <v>43891</v>
      </c>
      <c r="E1450">
        <v>12</v>
      </c>
      <c r="F1450" t="s">
        <v>633</v>
      </c>
      <c r="G1450" t="s">
        <v>130</v>
      </c>
      <c r="I1450" t="s">
        <v>156</v>
      </c>
      <c r="Q1450">
        <v>1</v>
      </c>
      <c r="R1450" t="s">
        <v>7521</v>
      </c>
      <c r="S1450" t="s">
        <v>655</v>
      </c>
      <c r="T1450">
        <v>3</v>
      </c>
      <c r="U1450" t="s">
        <v>4086</v>
      </c>
      <c r="V1450" t="s">
        <v>6695</v>
      </c>
      <c r="W1450" t="s">
        <v>222</v>
      </c>
      <c r="X1450" t="s">
        <v>365</v>
      </c>
    </row>
    <row r="1451" spans="1:24" x14ac:dyDescent="0.25">
      <c r="A1451" t="s">
        <v>4088</v>
      </c>
      <c r="B1451">
        <v>2020</v>
      </c>
      <c r="C1451" t="s">
        <v>3627</v>
      </c>
      <c r="D1451" s="17">
        <v>43891</v>
      </c>
      <c r="E1451">
        <v>12</v>
      </c>
      <c r="F1451" t="s">
        <v>633</v>
      </c>
      <c r="G1451" t="s">
        <v>130</v>
      </c>
      <c r="I1451" t="s">
        <v>156</v>
      </c>
      <c r="Q1451">
        <v>8</v>
      </c>
      <c r="R1451" t="s">
        <v>7516</v>
      </c>
      <c r="S1451" t="s">
        <v>4089</v>
      </c>
      <c r="T1451">
        <v>8</v>
      </c>
      <c r="U1451" t="s">
        <v>3889</v>
      </c>
      <c r="V1451" t="s">
        <v>6695</v>
      </c>
      <c r="W1451" t="s">
        <v>222</v>
      </c>
      <c r="X1451" t="s">
        <v>365</v>
      </c>
    </row>
    <row r="1452" spans="1:24" x14ac:dyDescent="0.25">
      <c r="A1452" t="s">
        <v>4091</v>
      </c>
      <c r="B1452">
        <v>2020</v>
      </c>
      <c r="C1452" t="s">
        <v>3627</v>
      </c>
      <c r="D1452" s="17">
        <v>43891</v>
      </c>
      <c r="E1452">
        <v>12</v>
      </c>
      <c r="F1452" t="s">
        <v>633</v>
      </c>
      <c r="G1452" t="s">
        <v>130</v>
      </c>
      <c r="I1452" t="s">
        <v>156</v>
      </c>
      <c r="Q1452">
        <v>1</v>
      </c>
      <c r="R1452" t="s">
        <v>7521</v>
      </c>
      <c r="S1452" t="s">
        <v>3104</v>
      </c>
      <c r="T1452">
        <v>1</v>
      </c>
      <c r="V1452" t="s">
        <v>6695</v>
      </c>
      <c r="W1452" t="s">
        <v>272</v>
      </c>
      <c r="X1452" t="s">
        <v>365</v>
      </c>
    </row>
    <row r="1453" spans="1:24" x14ac:dyDescent="0.25">
      <c r="A1453" t="s">
        <v>4095</v>
      </c>
      <c r="B1453">
        <v>2020</v>
      </c>
      <c r="C1453" t="s">
        <v>3627</v>
      </c>
      <c r="D1453" s="17">
        <v>43891</v>
      </c>
      <c r="E1453">
        <v>12</v>
      </c>
      <c r="F1453" t="s">
        <v>633</v>
      </c>
      <c r="G1453" t="s">
        <v>130</v>
      </c>
      <c r="I1453" t="s">
        <v>156</v>
      </c>
      <c r="Q1453">
        <v>3</v>
      </c>
      <c r="R1453" t="s">
        <v>7521</v>
      </c>
      <c r="S1453" t="s">
        <v>655</v>
      </c>
      <c r="T1453">
        <v>2</v>
      </c>
      <c r="V1453" t="s">
        <v>6695</v>
      </c>
      <c r="W1453" t="s">
        <v>222</v>
      </c>
      <c r="X1453" t="s">
        <v>365</v>
      </c>
    </row>
    <row r="1454" spans="1:24" x14ac:dyDescent="0.25">
      <c r="A1454" t="s">
        <v>4097</v>
      </c>
      <c r="B1454">
        <v>2020</v>
      </c>
      <c r="C1454" t="s">
        <v>3627</v>
      </c>
      <c r="D1454" s="17">
        <v>43891</v>
      </c>
      <c r="E1454">
        <v>12</v>
      </c>
      <c r="F1454" t="s">
        <v>633</v>
      </c>
      <c r="G1454" t="s">
        <v>130</v>
      </c>
      <c r="I1454" t="s">
        <v>156</v>
      </c>
      <c r="Q1454">
        <v>1</v>
      </c>
      <c r="R1454" t="s">
        <v>7521</v>
      </c>
      <c r="S1454" t="s">
        <v>655</v>
      </c>
      <c r="T1454">
        <v>2</v>
      </c>
      <c r="U1454" t="s">
        <v>4086</v>
      </c>
      <c r="V1454" t="s">
        <v>6695</v>
      </c>
      <c r="W1454" t="s">
        <v>222</v>
      </c>
      <c r="X1454" t="s">
        <v>365</v>
      </c>
    </row>
    <row r="1455" spans="1:24" x14ac:dyDescent="0.25">
      <c r="A1455" t="s">
        <v>4101</v>
      </c>
      <c r="B1455">
        <v>2020</v>
      </c>
      <c r="C1455" t="s">
        <v>3627</v>
      </c>
      <c r="D1455" s="17">
        <v>43891</v>
      </c>
      <c r="E1455">
        <v>12</v>
      </c>
      <c r="F1455" t="s">
        <v>633</v>
      </c>
      <c r="G1455" t="s">
        <v>130</v>
      </c>
      <c r="I1455" t="s">
        <v>156</v>
      </c>
      <c r="Q1455">
        <v>4</v>
      </c>
      <c r="R1455" t="s">
        <v>7521</v>
      </c>
      <c r="S1455" t="s">
        <v>655</v>
      </c>
      <c r="T1455">
        <v>0</v>
      </c>
      <c r="U1455" t="s">
        <v>3668</v>
      </c>
      <c r="V1455" t="s">
        <v>6695</v>
      </c>
      <c r="W1455" t="s">
        <v>365</v>
      </c>
      <c r="X1455" t="s">
        <v>365</v>
      </c>
    </row>
    <row r="1456" spans="1:24" x14ac:dyDescent="0.25">
      <c r="A1456" t="s">
        <v>4105</v>
      </c>
      <c r="B1456">
        <v>2020</v>
      </c>
      <c r="C1456" t="s">
        <v>3627</v>
      </c>
      <c r="D1456" s="17">
        <v>43891</v>
      </c>
      <c r="E1456">
        <v>12</v>
      </c>
      <c r="F1456" t="s">
        <v>633</v>
      </c>
      <c r="G1456" t="s">
        <v>130</v>
      </c>
      <c r="I1456" t="s">
        <v>156</v>
      </c>
      <c r="Q1456">
        <v>1</v>
      </c>
      <c r="R1456" t="s">
        <v>7521</v>
      </c>
      <c r="S1456" t="s">
        <v>655</v>
      </c>
      <c r="T1456">
        <v>0</v>
      </c>
      <c r="V1456" t="s">
        <v>6695</v>
      </c>
      <c r="W1456" t="s">
        <v>365</v>
      </c>
      <c r="X1456" t="s">
        <v>365</v>
      </c>
    </row>
    <row r="1457" spans="1:25" x14ac:dyDescent="0.25">
      <c r="A1457" t="s">
        <v>4107</v>
      </c>
      <c r="B1457">
        <v>2020</v>
      </c>
      <c r="C1457" t="s">
        <v>3627</v>
      </c>
      <c r="D1457" s="17">
        <v>43891</v>
      </c>
      <c r="E1457">
        <v>12</v>
      </c>
      <c r="F1457" t="s">
        <v>633</v>
      </c>
      <c r="G1457" t="s">
        <v>130</v>
      </c>
      <c r="I1457" t="s">
        <v>156</v>
      </c>
      <c r="Q1457">
        <v>1</v>
      </c>
      <c r="R1457" t="s">
        <v>7521</v>
      </c>
      <c r="S1457" t="s">
        <v>655</v>
      </c>
      <c r="T1457">
        <v>5</v>
      </c>
      <c r="U1457" t="s">
        <v>4086</v>
      </c>
      <c r="V1457" t="s">
        <v>6695</v>
      </c>
      <c r="W1457" t="s">
        <v>222</v>
      </c>
      <c r="X1457" t="s">
        <v>365</v>
      </c>
    </row>
    <row r="1458" spans="1:25" x14ac:dyDescent="0.25">
      <c r="A1458" t="s">
        <v>4109</v>
      </c>
      <c r="B1458">
        <v>2020</v>
      </c>
      <c r="C1458" t="s">
        <v>3600</v>
      </c>
      <c r="D1458" s="17">
        <v>43922</v>
      </c>
      <c r="E1458">
        <v>11</v>
      </c>
      <c r="F1458" t="s">
        <v>633</v>
      </c>
      <c r="G1458" t="s">
        <v>130</v>
      </c>
      <c r="I1458" t="s">
        <v>156</v>
      </c>
      <c r="Q1458">
        <v>3</v>
      </c>
      <c r="R1458" t="s">
        <v>7521</v>
      </c>
      <c r="S1458" t="s">
        <v>655</v>
      </c>
      <c r="T1458">
        <v>1</v>
      </c>
      <c r="V1458" t="s">
        <v>6695</v>
      </c>
      <c r="W1458" t="s">
        <v>272</v>
      </c>
      <c r="X1458" t="s">
        <v>365</v>
      </c>
    </row>
    <row r="1459" spans="1:25" x14ac:dyDescent="0.25">
      <c r="A1459" t="s">
        <v>4111</v>
      </c>
      <c r="B1459">
        <v>2020</v>
      </c>
      <c r="C1459" t="s">
        <v>3600</v>
      </c>
      <c r="D1459" s="17">
        <v>43922</v>
      </c>
      <c r="E1459">
        <v>11</v>
      </c>
      <c r="F1459" t="s">
        <v>633</v>
      </c>
      <c r="G1459" t="s">
        <v>130</v>
      </c>
      <c r="I1459" t="s">
        <v>156</v>
      </c>
      <c r="Q1459">
        <v>1</v>
      </c>
      <c r="R1459" t="s">
        <v>7521</v>
      </c>
      <c r="S1459" t="s">
        <v>655</v>
      </c>
      <c r="T1459">
        <v>0</v>
      </c>
      <c r="V1459" t="s">
        <v>6695</v>
      </c>
      <c r="W1459" t="s">
        <v>365</v>
      </c>
      <c r="X1459" t="s">
        <v>365</v>
      </c>
    </row>
    <row r="1460" spans="1:25" x14ac:dyDescent="0.25">
      <c r="A1460" t="s">
        <v>4113</v>
      </c>
      <c r="B1460">
        <v>2020</v>
      </c>
      <c r="C1460" t="s">
        <v>3600</v>
      </c>
      <c r="D1460" s="17">
        <v>43922</v>
      </c>
      <c r="E1460">
        <v>11</v>
      </c>
      <c r="F1460" t="s">
        <v>633</v>
      </c>
      <c r="G1460" t="s">
        <v>130</v>
      </c>
      <c r="I1460" t="s">
        <v>156</v>
      </c>
      <c r="Q1460">
        <v>1</v>
      </c>
      <c r="R1460" t="s">
        <v>7521</v>
      </c>
      <c r="S1460" t="s">
        <v>655</v>
      </c>
      <c r="T1460">
        <v>3</v>
      </c>
      <c r="V1460" t="s">
        <v>6695</v>
      </c>
      <c r="W1460" t="s">
        <v>222</v>
      </c>
      <c r="X1460" t="s">
        <v>365</v>
      </c>
    </row>
    <row r="1461" spans="1:25" x14ac:dyDescent="0.25">
      <c r="A1461" t="s">
        <v>4115</v>
      </c>
      <c r="B1461">
        <v>2020</v>
      </c>
      <c r="C1461" t="s">
        <v>3600</v>
      </c>
      <c r="D1461" s="17">
        <v>43922</v>
      </c>
      <c r="E1461">
        <v>11</v>
      </c>
      <c r="F1461" t="s">
        <v>633</v>
      </c>
      <c r="G1461" t="s">
        <v>130</v>
      </c>
      <c r="I1461" t="s">
        <v>156</v>
      </c>
      <c r="Q1461" t="s">
        <v>3641</v>
      </c>
      <c r="R1461" t="s">
        <v>7521</v>
      </c>
      <c r="S1461" t="s">
        <v>655</v>
      </c>
      <c r="T1461" t="s">
        <v>4116</v>
      </c>
      <c r="U1461" t="s">
        <v>3388</v>
      </c>
      <c r="V1461" t="s">
        <v>6695</v>
      </c>
      <c r="W1461" t="s">
        <v>365</v>
      </c>
      <c r="X1461" t="s">
        <v>365</v>
      </c>
    </row>
    <row r="1462" spans="1:25" x14ac:dyDescent="0.25">
      <c r="A1462" t="s">
        <v>4118</v>
      </c>
      <c r="B1462">
        <v>2020</v>
      </c>
      <c r="C1462" t="s">
        <v>3600</v>
      </c>
      <c r="D1462" s="17">
        <v>43922</v>
      </c>
      <c r="E1462">
        <v>11</v>
      </c>
      <c r="F1462" t="s">
        <v>633</v>
      </c>
      <c r="G1462" t="s">
        <v>130</v>
      </c>
      <c r="I1462" t="s">
        <v>156</v>
      </c>
      <c r="Q1462">
        <v>1</v>
      </c>
      <c r="R1462" t="s">
        <v>7521</v>
      </c>
      <c r="S1462" t="s">
        <v>655</v>
      </c>
      <c r="T1462">
        <v>0</v>
      </c>
      <c r="U1462" t="s">
        <v>3668</v>
      </c>
      <c r="V1462" t="s">
        <v>6695</v>
      </c>
      <c r="W1462" t="s">
        <v>365</v>
      </c>
      <c r="X1462" t="s">
        <v>365</v>
      </c>
    </row>
    <row r="1463" spans="1:25" x14ac:dyDescent="0.25">
      <c r="A1463" t="s">
        <v>4120</v>
      </c>
      <c r="B1463">
        <v>2020</v>
      </c>
      <c r="C1463" t="s">
        <v>3600</v>
      </c>
      <c r="D1463" s="17">
        <v>43922</v>
      </c>
      <c r="E1463">
        <v>11</v>
      </c>
      <c r="F1463" t="s">
        <v>633</v>
      </c>
      <c r="G1463" t="s">
        <v>130</v>
      </c>
      <c r="I1463" t="s">
        <v>156</v>
      </c>
      <c r="J1463" t="s">
        <v>7547</v>
      </c>
      <c r="K1463" t="s">
        <v>7679</v>
      </c>
      <c r="L1463" t="s">
        <v>292</v>
      </c>
      <c r="M1463" t="s">
        <v>357</v>
      </c>
      <c r="N1463" t="s">
        <v>7619</v>
      </c>
      <c r="O1463" t="s">
        <v>8014</v>
      </c>
      <c r="Q1463">
        <v>3</v>
      </c>
      <c r="R1463" t="s">
        <v>7521</v>
      </c>
      <c r="S1463" t="s">
        <v>655</v>
      </c>
      <c r="T1463">
        <v>15</v>
      </c>
      <c r="U1463" t="s">
        <v>3178</v>
      </c>
      <c r="V1463" t="s">
        <v>6695</v>
      </c>
      <c r="W1463" t="s">
        <v>7384</v>
      </c>
      <c r="X1463" t="s">
        <v>365</v>
      </c>
      <c r="Y1463">
        <v>11</v>
      </c>
    </row>
    <row r="1464" spans="1:25" x14ac:dyDescent="0.25">
      <c r="A1464" t="s">
        <v>4122</v>
      </c>
      <c r="B1464">
        <v>2020</v>
      </c>
      <c r="C1464" t="s">
        <v>3600</v>
      </c>
      <c r="D1464" s="17">
        <v>43922</v>
      </c>
      <c r="E1464">
        <v>11</v>
      </c>
      <c r="F1464" t="s">
        <v>633</v>
      </c>
      <c r="G1464" t="s">
        <v>130</v>
      </c>
      <c r="I1464" t="s">
        <v>156</v>
      </c>
      <c r="Q1464">
        <v>1</v>
      </c>
      <c r="R1464" t="s">
        <v>7521</v>
      </c>
      <c r="S1464" t="s">
        <v>829</v>
      </c>
      <c r="T1464" t="s">
        <v>829</v>
      </c>
      <c r="V1464" t="s">
        <v>6695</v>
      </c>
      <c r="W1464" t="s">
        <v>365</v>
      </c>
      <c r="X1464" t="s">
        <v>365</v>
      </c>
    </row>
    <row r="1465" spans="1:25" x14ac:dyDescent="0.25">
      <c r="A1465" t="s">
        <v>4124</v>
      </c>
      <c r="B1465">
        <v>2020</v>
      </c>
      <c r="C1465" t="s">
        <v>3600</v>
      </c>
      <c r="D1465" s="17">
        <v>43922</v>
      </c>
      <c r="E1465">
        <v>11</v>
      </c>
      <c r="F1465" t="s">
        <v>633</v>
      </c>
      <c r="G1465" t="s">
        <v>130</v>
      </c>
      <c r="I1465" t="s">
        <v>156</v>
      </c>
      <c r="Q1465">
        <v>1</v>
      </c>
      <c r="R1465" t="s">
        <v>7521</v>
      </c>
      <c r="S1465" t="s">
        <v>829</v>
      </c>
      <c r="T1465" t="s">
        <v>829</v>
      </c>
      <c r="V1465" t="s">
        <v>6695</v>
      </c>
      <c r="W1465" t="s">
        <v>365</v>
      </c>
      <c r="X1465" t="s">
        <v>365</v>
      </c>
    </row>
    <row r="1466" spans="1:25" x14ac:dyDescent="0.25">
      <c r="A1466" t="s">
        <v>4126</v>
      </c>
      <c r="B1466">
        <v>2020</v>
      </c>
      <c r="C1466" t="s">
        <v>3600</v>
      </c>
      <c r="D1466" s="17">
        <v>43922</v>
      </c>
      <c r="E1466">
        <v>11</v>
      </c>
      <c r="F1466" t="s">
        <v>633</v>
      </c>
      <c r="G1466" t="s">
        <v>130</v>
      </c>
      <c r="I1466" t="s">
        <v>156</v>
      </c>
      <c r="Q1466" t="s">
        <v>3641</v>
      </c>
      <c r="R1466" t="s">
        <v>7521</v>
      </c>
      <c r="S1466" t="s">
        <v>655</v>
      </c>
      <c r="T1466" t="s">
        <v>3641</v>
      </c>
      <c r="U1466" t="s">
        <v>3388</v>
      </c>
      <c r="V1466" t="s">
        <v>6695</v>
      </c>
      <c r="W1466" t="s">
        <v>272</v>
      </c>
      <c r="X1466" t="s">
        <v>365</v>
      </c>
    </row>
    <row r="1467" spans="1:25" x14ac:dyDescent="0.25">
      <c r="A1467" t="s">
        <v>4128</v>
      </c>
      <c r="B1467">
        <v>2020</v>
      </c>
      <c r="C1467" t="s">
        <v>3600</v>
      </c>
      <c r="D1467" s="17">
        <v>43922</v>
      </c>
      <c r="E1467">
        <v>11</v>
      </c>
      <c r="F1467" t="s">
        <v>633</v>
      </c>
      <c r="G1467" t="s">
        <v>130</v>
      </c>
      <c r="I1467" t="s">
        <v>156</v>
      </c>
      <c r="J1467" t="s">
        <v>7558</v>
      </c>
      <c r="K1467" t="s">
        <v>7678</v>
      </c>
      <c r="L1467" t="s">
        <v>7684</v>
      </c>
      <c r="M1467" t="s">
        <v>357</v>
      </c>
      <c r="N1467" t="s">
        <v>7561</v>
      </c>
      <c r="O1467" t="s">
        <v>8014</v>
      </c>
      <c r="P1467" t="s">
        <v>7694</v>
      </c>
      <c r="Q1467">
        <v>20</v>
      </c>
      <c r="R1467" t="s">
        <v>7517</v>
      </c>
      <c r="S1467" t="s">
        <v>655</v>
      </c>
      <c r="T1467">
        <v>25</v>
      </c>
      <c r="U1467" t="s">
        <v>3178</v>
      </c>
      <c r="V1467" t="s">
        <v>6695</v>
      </c>
      <c r="W1467" t="s">
        <v>7384</v>
      </c>
      <c r="X1467" t="s">
        <v>365</v>
      </c>
      <c r="Y1467">
        <v>11</v>
      </c>
    </row>
    <row r="1468" spans="1:25" x14ac:dyDescent="0.25">
      <c r="A1468" t="s">
        <v>4130</v>
      </c>
      <c r="B1468">
        <v>2020</v>
      </c>
      <c r="C1468" t="s">
        <v>3600</v>
      </c>
      <c r="D1468" s="17">
        <v>43922</v>
      </c>
      <c r="E1468">
        <v>11</v>
      </c>
      <c r="F1468" t="s">
        <v>633</v>
      </c>
      <c r="G1468" t="s">
        <v>130</v>
      </c>
      <c r="I1468" t="s">
        <v>156</v>
      </c>
      <c r="Q1468">
        <v>12</v>
      </c>
      <c r="R1468" t="s">
        <v>7517</v>
      </c>
      <c r="S1468" t="s">
        <v>655</v>
      </c>
      <c r="T1468">
        <v>6</v>
      </c>
      <c r="U1468" t="s">
        <v>3668</v>
      </c>
      <c r="V1468" t="s">
        <v>6695</v>
      </c>
      <c r="W1468" t="s">
        <v>222</v>
      </c>
      <c r="X1468" t="s">
        <v>365</v>
      </c>
    </row>
    <row r="1469" spans="1:25" x14ac:dyDescent="0.25">
      <c r="A1469" t="s">
        <v>4132</v>
      </c>
      <c r="B1469">
        <v>2020</v>
      </c>
      <c r="C1469" t="s">
        <v>3600</v>
      </c>
      <c r="D1469" s="17">
        <v>43922</v>
      </c>
      <c r="E1469">
        <v>11</v>
      </c>
      <c r="F1469" t="s">
        <v>633</v>
      </c>
      <c r="G1469" t="s">
        <v>130</v>
      </c>
      <c r="I1469" t="s">
        <v>156</v>
      </c>
      <c r="Q1469">
        <v>1</v>
      </c>
      <c r="R1469" t="s">
        <v>7521</v>
      </c>
      <c r="S1469" t="s">
        <v>655</v>
      </c>
      <c r="T1469">
        <v>0</v>
      </c>
      <c r="V1469" t="s">
        <v>6695</v>
      </c>
      <c r="W1469" t="s">
        <v>365</v>
      </c>
      <c r="X1469" t="s">
        <v>365</v>
      </c>
    </row>
    <row r="1470" spans="1:25" x14ac:dyDescent="0.25">
      <c r="A1470" t="s">
        <v>4134</v>
      </c>
      <c r="B1470">
        <v>2020</v>
      </c>
      <c r="C1470" t="s">
        <v>3600</v>
      </c>
      <c r="D1470" s="17">
        <v>43922</v>
      </c>
      <c r="E1470">
        <v>11</v>
      </c>
      <c r="F1470" t="s">
        <v>633</v>
      </c>
      <c r="G1470" t="s">
        <v>130</v>
      </c>
      <c r="I1470" t="s">
        <v>156</v>
      </c>
      <c r="Q1470">
        <v>3</v>
      </c>
      <c r="R1470" t="s">
        <v>7521</v>
      </c>
      <c r="S1470" t="s">
        <v>655</v>
      </c>
      <c r="T1470">
        <v>0</v>
      </c>
      <c r="U1470" t="s">
        <v>3668</v>
      </c>
      <c r="V1470" t="s">
        <v>6695</v>
      </c>
      <c r="W1470" t="s">
        <v>365</v>
      </c>
      <c r="X1470" t="s">
        <v>365</v>
      </c>
    </row>
    <row r="1471" spans="1:25" x14ac:dyDescent="0.25">
      <c r="A1471" t="s">
        <v>4139</v>
      </c>
      <c r="B1471">
        <v>2020</v>
      </c>
      <c r="C1471" t="s">
        <v>3600</v>
      </c>
      <c r="D1471" s="17">
        <v>43922</v>
      </c>
      <c r="E1471">
        <v>11</v>
      </c>
      <c r="F1471" t="s">
        <v>633</v>
      </c>
      <c r="G1471" t="s">
        <v>130</v>
      </c>
      <c r="I1471" t="s">
        <v>156</v>
      </c>
      <c r="J1471" t="s">
        <v>7577</v>
      </c>
      <c r="K1471" t="s">
        <v>7678</v>
      </c>
      <c r="L1471" t="s">
        <v>7685</v>
      </c>
      <c r="M1471" t="s">
        <v>7688</v>
      </c>
      <c r="N1471" t="s">
        <v>7570</v>
      </c>
      <c r="O1471" t="s">
        <v>7703</v>
      </c>
      <c r="P1471" t="s">
        <v>7694</v>
      </c>
      <c r="Q1471">
        <v>2</v>
      </c>
      <c r="R1471" t="s">
        <v>7521</v>
      </c>
      <c r="S1471" t="s">
        <v>655</v>
      </c>
      <c r="T1471">
        <v>17</v>
      </c>
      <c r="U1471" t="s">
        <v>4140</v>
      </c>
      <c r="V1471" t="s">
        <v>6695</v>
      </c>
      <c r="W1471" t="s">
        <v>7384</v>
      </c>
      <c r="X1471" t="s">
        <v>365</v>
      </c>
      <c r="Y1471">
        <v>11</v>
      </c>
    </row>
    <row r="1472" spans="1:25" x14ac:dyDescent="0.25">
      <c r="A1472" t="s">
        <v>4142</v>
      </c>
      <c r="B1472">
        <v>2020</v>
      </c>
      <c r="C1472" t="s">
        <v>3600</v>
      </c>
      <c r="D1472" s="17">
        <v>43922</v>
      </c>
      <c r="E1472">
        <v>11</v>
      </c>
      <c r="F1472" t="s">
        <v>633</v>
      </c>
      <c r="G1472" t="s">
        <v>130</v>
      </c>
      <c r="I1472" t="s">
        <v>156</v>
      </c>
      <c r="Q1472">
        <v>3</v>
      </c>
      <c r="R1472" t="s">
        <v>7521</v>
      </c>
      <c r="S1472" t="s">
        <v>655</v>
      </c>
      <c r="T1472">
        <v>2</v>
      </c>
      <c r="U1472" t="s">
        <v>3668</v>
      </c>
      <c r="V1472" t="s">
        <v>6695</v>
      </c>
      <c r="W1472" t="s">
        <v>222</v>
      </c>
      <c r="X1472" t="s">
        <v>365</v>
      </c>
    </row>
    <row r="1473" spans="1:25" x14ac:dyDescent="0.25">
      <c r="A1473" t="s">
        <v>4144</v>
      </c>
      <c r="B1473">
        <v>2020</v>
      </c>
      <c r="C1473" t="s">
        <v>3600</v>
      </c>
      <c r="D1473" s="17">
        <v>43922</v>
      </c>
      <c r="E1473">
        <v>11</v>
      </c>
      <c r="F1473" t="s">
        <v>633</v>
      </c>
      <c r="G1473" t="s">
        <v>130</v>
      </c>
      <c r="I1473" t="s">
        <v>156</v>
      </c>
      <c r="Q1473" t="s">
        <v>3806</v>
      </c>
      <c r="R1473" t="s">
        <v>7521</v>
      </c>
      <c r="S1473" t="s">
        <v>655</v>
      </c>
      <c r="T1473" t="s">
        <v>3641</v>
      </c>
      <c r="U1473" t="s">
        <v>3388</v>
      </c>
      <c r="V1473" t="s">
        <v>6695</v>
      </c>
      <c r="W1473" t="s">
        <v>272</v>
      </c>
      <c r="X1473" t="s">
        <v>365</v>
      </c>
    </row>
    <row r="1474" spans="1:25" x14ac:dyDescent="0.25">
      <c r="A1474" t="s">
        <v>4146</v>
      </c>
      <c r="B1474">
        <v>2020</v>
      </c>
      <c r="C1474" t="s">
        <v>3600</v>
      </c>
      <c r="D1474" s="17">
        <v>43922</v>
      </c>
      <c r="E1474">
        <v>11</v>
      </c>
      <c r="F1474" t="s">
        <v>633</v>
      </c>
      <c r="G1474" t="s">
        <v>130</v>
      </c>
      <c r="I1474" t="s">
        <v>156</v>
      </c>
      <c r="Q1474">
        <v>1</v>
      </c>
      <c r="R1474" t="s">
        <v>7521</v>
      </c>
      <c r="S1474" t="s">
        <v>655</v>
      </c>
      <c r="T1474">
        <v>0</v>
      </c>
      <c r="U1474" t="s">
        <v>3178</v>
      </c>
      <c r="V1474" t="s">
        <v>6695</v>
      </c>
      <c r="W1474" t="s">
        <v>365</v>
      </c>
      <c r="X1474" t="s">
        <v>365</v>
      </c>
    </row>
    <row r="1475" spans="1:25" x14ac:dyDescent="0.25">
      <c r="A1475" t="s">
        <v>4148</v>
      </c>
      <c r="B1475">
        <v>2020</v>
      </c>
      <c r="C1475" t="s">
        <v>3600</v>
      </c>
      <c r="D1475" s="17">
        <v>43922</v>
      </c>
      <c r="E1475">
        <v>11</v>
      </c>
      <c r="F1475" t="s">
        <v>633</v>
      </c>
      <c r="G1475" t="s">
        <v>130</v>
      </c>
      <c r="I1475" t="s">
        <v>156</v>
      </c>
      <c r="Q1475">
        <v>1</v>
      </c>
      <c r="R1475" t="s">
        <v>7521</v>
      </c>
      <c r="S1475" t="s">
        <v>655</v>
      </c>
      <c r="T1475">
        <v>0</v>
      </c>
      <c r="U1475" t="s">
        <v>3178</v>
      </c>
      <c r="V1475" t="s">
        <v>6695</v>
      </c>
      <c r="W1475" t="s">
        <v>365</v>
      </c>
      <c r="X1475" t="s">
        <v>365</v>
      </c>
    </row>
    <row r="1476" spans="1:25" x14ac:dyDescent="0.25">
      <c r="A1476" t="s">
        <v>4152</v>
      </c>
      <c r="B1476">
        <v>2020</v>
      </c>
      <c r="C1476" t="s">
        <v>3600</v>
      </c>
      <c r="D1476" s="17">
        <v>43922</v>
      </c>
      <c r="E1476">
        <v>11</v>
      </c>
      <c r="F1476" t="s">
        <v>633</v>
      </c>
      <c r="G1476" t="s">
        <v>130</v>
      </c>
      <c r="I1476" t="s">
        <v>156</v>
      </c>
      <c r="Q1476">
        <v>3</v>
      </c>
      <c r="R1476" t="s">
        <v>7521</v>
      </c>
      <c r="S1476" t="s">
        <v>2590</v>
      </c>
      <c r="T1476">
        <v>5</v>
      </c>
      <c r="U1476" t="s">
        <v>3910</v>
      </c>
      <c r="V1476" t="s">
        <v>6695</v>
      </c>
      <c r="W1476" t="s">
        <v>222</v>
      </c>
      <c r="X1476" t="s">
        <v>365</v>
      </c>
    </row>
    <row r="1477" spans="1:25" x14ac:dyDescent="0.25">
      <c r="A1477" t="s">
        <v>4154</v>
      </c>
      <c r="B1477">
        <v>2020</v>
      </c>
      <c r="C1477" t="s">
        <v>3600</v>
      </c>
      <c r="D1477" s="17">
        <v>43922</v>
      </c>
      <c r="E1477">
        <v>11</v>
      </c>
      <c r="F1477" t="s">
        <v>633</v>
      </c>
      <c r="G1477" t="s">
        <v>130</v>
      </c>
      <c r="I1477" t="s">
        <v>156</v>
      </c>
      <c r="Q1477">
        <v>1</v>
      </c>
      <c r="R1477" t="s">
        <v>7521</v>
      </c>
      <c r="S1477" t="s">
        <v>6874</v>
      </c>
      <c r="T1477">
        <v>1</v>
      </c>
      <c r="U1477" t="s">
        <v>3889</v>
      </c>
      <c r="V1477" t="s">
        <v>6695</v>
      </c>
      <c r="W1477" t="s">
        <v>272</v>
      </c>
      <c r="X1477" t="s">
        <v>365</v>
      </c>
    </row>
    <row r="1478" spans="1:25" x14ac:dyDescent="0.25">
      <c r="A1478" t="s">
        <v>4156</v>
      </c>
      <c r="B1478">
        <v>2020</v>
      </c>
      <c r="C1478" t="s">
        <v>3600</v>
      </c>
      <c r="D1478" s="17">
        <v>43922</v>
      </c>
      <c r="E1478">
        <v>11</v>
      </c>
      <c r="F1478" t="s">
        <v>633</v>
      </c>
      <c r="G1478" t="s">
        <v>130</v>
      </c>
      <c r="I1478" t="s">
        <v>156</v>
      </c>
      <c r="Q1478">
        <v>2</v>
      </c>
      <c r="R1478" t="s">
        <v>7521</v>
      </c>
      <c r="S1478" t="s">
        <v>655</v>
      </c>
      <c r="T1478">
        <v>1</v>
      </c>
      <c r="V1478" t="s">
        <v>6695</v>
      </c>
      <c r="W1478" t="s">
        <v>272</v>
      </c>
      <c r="X1478" t="s">
        <v>365</v>
      </c>
    </row>
    <row r="1479" spans="1:25" x14ac:dyDescent="0.25">
      <c r="A1479" t="s">
        <v>4158</v>
      </c>
      <c r="B1479">
        <v>2020</v>
      </c>
      <c r="C1479" t="s">
        <v>3600</v>
      </c>
      <c r="D1479" s="17">
        <v>43922</v>
      </c>
      <c r="E1479">
        <v>11</v>
      </c>
      <c r="F1479" t="s">
        <v>633</v>
      </c>
      <c r="G1479" t="s">
        <v>130</v>
      </c>
      <c r="I1479" t="s">
        <v>156</v>
      </c>
      <c r="Q1479">
        <v>1</v>
      </c>
      <c r="R1479" t="s">
        <v>7521</v>
      </c>
      <c r="S1479" t="s">
        <v>655</v>
      </c>
      <c r="T1479">
        <v>0</v>
      </c>
      <c r="V1479" t="s">
        <v>6695</v>
      </c>
      <c r="W1479" t="s">
        <v>365</v>
      </c>
      <c r="X1479" t="s">
        <v>365</v>
      </c>
    </row>
    <row r="1480" spans="1:25" x14ac:dyDescent="0.25">
      <c r="A1480" t="s">
        <v>4160</v>
      </c>
      <c r="B1480">
        <v>2020</v>
      </c>
      <c r="C1480" t="s">
        <v>3600</v>
      </c>
      <c r="D1480" s="17">
        <v>43922</v>
      </c>
      <c r="E1480">
        <v>11</v>
      </c>
      <c r="F1480" t="s">
        <v>633</v>
      </c>
      <c r="G1480" t="s">
        <v>130</v>
      </c>
      <c r="I1480" t="s">
        <v>156</v>
      </c>
      <c r="Q1480">
        <v>1</v>
      </c>
      <c r="R1480" t="s">
        <v>7521</v>
      </c>
      <c r="S1480" t="s">
        <v>655</v>
      </c>
      <c r="T1480">
        <v>0</v>
      </c>
      <c r="V1480" t="s">
        <v>6695</v>
      </c>
      <c r="W1480" t="s">
        <v>365</v>
      </c>
      <c r="X1480" t="s">
        <v>365</v>
      </c>
    </row>
    <row r="1481" spans="1:25" x14ac:dyDescent="0.25">
      <c r="A1481" t="s">
        <v>4162</v>
      </c>
      <c r="B1481">
        <v>2020</v>
      </c>
      <c r="C1481" t="s">
        <v>3600</v>
      </c>
      <c r="D1481" s="17">
        <v>43922</v>
      </c>
      <c r="E1481">
        <v>11</v>
      </c>
      <c r="F1481" t="s">
        <v>633</v>
      </c>
      <c r="G1481" t="s">
        <v>130</v>
      </c>
      <c r="I1481" t="s">
        <v>156</v>
      </c>
      <c r="Q1481">
        <v>1</v>
      </c>
      <c r="R1481" t="s">
        <v>7521</v>
      </c>
      <c r="S1481" t="s">
        <v>655</v>
      </c>
      <c r="T1481">
        <v>0</v>
      </c>
      <c r="U1481" t="s">
        <v>3889</v>
      </c>
      <c r="V1481" t="s">
        <v>6695</v>
      </c>
      <c r="W1481" t="s">
        <v>365</v>
      </c>
      <c r="X1481" t="s">
        <v>365</v>
      </c>
    </row>
    <row r="1482" spans="1:25" x14ac:dyDescent="0.25">
      <c r="A1482" t="s">
        <v>4164</v>
      </c>
      <c r="B1482">
        <v>2020</v>
      </c>
      <c r="C1482" t="s">
        <v>3600</v>
      </c>
      <c r="D1482" s="17">
        <v>43922</v>
      </c>
      <c r="E1482">
        <v>11</v>
      </c>
      <c r="F1482" t="s">
        <v>633</v>
      </c>
      <c r="G1482" t="s">
        <v>130</v>
      </c>
      <c r="I1482" t="s">
        <v>156</v>
      </c>
      <c r="Q1482">
        <v>2</v>
      </c>
      <c r="R1482" t="s">
        <v>7521</v>
      </c>
      <c r="S1482" t="s">
        <v>741</v>
      </c>
      <c r="T1482">
        <v>2</v>
      </c>
      <c r="U1482" t="s">
        <v>3178</v>
      </c>
      <c r="V1482" t="s">
        <v>6695</v>
      </c>
      <c r="W1482" t="s">
        <v>222</v>
      </c>
      <c r="X1482" t="s">
        <v>365</v>
      </c>
    </row>
    <row r="1483" spans="1:25" x14ac:dyDescent="0.25">
      <c r="A1483" t="s">
        <v>4166</v>
      </c>
      <c r="B1483">
        <v>2020</v>
      </c>
      <c r="C1483" t="s">
        <v>3600</v>
      </c>
      <c r="D1483" s="17">
        <v>43922</v>
      </c>
      <c r="E1483">
        <v>11</v>
      </c>
      <c r="F1483" t="s">
        <v>633</v>
      </c>
      <c r="G1483" t="s">
        <v>130</v>
      </c>
      <c r="I1483" t="s">
        <v>156</v>
      </c>
      <c r="J1483" t="s">
        <v>7599</v>
      </c>
      <c r="K1483" t="s">
        <v>7678</v>
      </c>
      <c r="L1483" t="s">
        <v>7685</v>
      </c>
      <c r="M1483" t="s">
        <v>7688</v>
      </c>
      <c r="N1483" t="s">
        <v>7561</v>
      </c>
      <c r="O1483" t="s">
        <v>7703</v>
      </c>
      <c r="P1483" t="s">
        <v>7694</v>
      </c>
      <c r="Q1483">
        <v>1</v>
      </c>
      <c r="R1483" t="s">
        <v>7521</v>
      </c>
      <c r="S1483" t="s">
        <v>4167</v>
      </c>
      <c r="T1483">
        <v>24</v>
      </c>
      <c r="U1483" t="s">
        <v>4168</v>
      </c>
      <c r="V1483" t="s">
        <v>6695</v>
      </c>
      <c r="W1483" t="s">
        <v>7384</v>
      </c>
      <c r="X1483" t="s">
        <v>365</v>
      </c>
      <c r="Y1483">
        <v>11</v>
      </c>
    </row>
    <row r="1484" spans="1:25" x14ac:dyDescent="0.25">
      <c r="A1484" t="s">
        <v>4172</v>
      </c>
      <c r="B1484">
        <v>2020</v>
      </c>
      <c r="C1484" t="s">
        <v>3600</v>
      </c>
      <c r="D1484" s="17">
        <v>43922</v>
      </c>
      <c r="E1484">
        <v>11</v>
      </c>
      <c r="F1484" t="s">
        <v>633</v>
      </c>
      <c r="G1484" t="s">
        <v>130</v>
      </c>
      <c r="I1484" t="s">
        <v>156</v>
      </c>
      <c r="Q1484">
        <v>1</v>
      </c>
      <c r="R1484" t="s">
        <v>7521</v>
      </c>
      <c r="S1484" t="s">
        <v>655</v>
      </c>
      <c r="T1484">
        <v>0</v>
      </c>
      <c r="V1484" t="s">
        <v>6695</v>
      </c>
      <c r="W1484" t="s">
        <v>365</v>
      </c>
      <c r="X1484" t="s">
        <v>365</v>
      </c>
    </row>
    <row r="1485" spans="1:25" x14ac:dyDescent="0.25">
      <c r="A1485" t="s">
        <v>4174</v>
      </c>
      <c r="B1485">
        <v>2020</v>
      </c>
      <c r="C1485" t="s">
        <v>3600</v>
      </c>
      <c r="D1485" s="17">
        <v>43922</v>
      </c>
      <c r="E1485">
        <v>11</v>
      </c>
      <c r="F1485" t="s">
        <v>633</v>
      </c>
      <c r="G1485" t="s">
        <v>130</v>
      </c>
      <c r="I1485" t="s">
        <v>156</v>
      </c>
      <c r="Q1485">
        <v>1</v>
      </c>
      <c r="R1485" t="s">
        <v>7521</v>
      </c>
      <c r="S1485" t="s">
        <v>655</v>
      </c>
      <c r="T1485">
        <v>0</v>
      </c>
      <c r="V1485" t="s">
        <v>6695</v>
      </c>
      <c r="W1485" t="s">
        <v>365</v>
      </c>
      <c r="X1485" t="s">
        <v>365</v>
      </c>
    </row>
    <row r="1486" spans="1:25" x14ac:dyDescent="0.25">
      <c r="A1486" t="s">
        <v>4176</v>
      </c>
      <c r="B1486">
        <v>2020</v>
      </c>
      <c r="C1486" t="s">
        <v>3600</v>
      </c>
      <c r="D1486" s="17">
        <v>43922</v>
      </c>
      <c r="E1486">
        <v>11</v>
      </c>
      <c r="F1486" t="s">
        <v>633</v>
      </c>
      <c r="G1486" t="s">
        <v>130</v>
      </c>
      <c r="I1486" t="s">
        <v>156</v>
      </c>
      <c r="Q1486">
        <v>1</v>
      </c>
      <c r="R1486" t="s">
        <v>7521</v>
      </c>
      <c r="S1486" t="s">
        <v>655</v>
      </c>
      <c r="T1486">
        <v>0</v>
      </c>
      <c r="V1486" t="s">
        <v>6695</v>
      </c>
      <c r="W1486" t="s">
        <v>365</v>
      </c>
      <c r="X1486" t="s">
        <v>365</v>
      </c>
    </row>
    <row r="1487" spans="1:25" x14ac:dyDescent="0.25">
      <c r="A1487" t="s">
        <v>4184</v>
      </c>
      <c r="B1487">
        <v>2020</v>
      </c>
      <c r="C1487" t="s">
        <v>3600</v>
      </c>
      <c r="D1487" s="17">
        <v>43922</v>
      </c>
      <c r="E1487">
        <v>11</v>
      </c>
      <c r="F1487" t="s">
        <v>633</v>
      </c>
      <c r="G1487" t="s">
        <v>130</v>
      </c>
      <c r="I1487" t="s">
        <v>156</v>
      </c>
      <c r="J1487" t="s">
        <v>7622</v>
      </c>
      <c r="K1487" t="s">
        <v>7679</v>
      </c>
      <c r="L1487" t="s">
        <v>292</v>
      </c>
      <c r="M1487" t="s">
        <v>357</v>
      </c>
      <c r="N1487" t="s">
        <v>7623</v>
      </c>
      <c r="O1487" t="s">
        <v>7703</v>
      </c>
      <c r="P1487" t="s">
        <v>7698</v>
      </c>
      <c r="Q1487" t="s">
        <v>3806</v>
      </c>
      <c r="R1487" t="s">
        <v>7521</v>
      </c>
      <c r="S1487" t="s">
        <v>655</v>
      </c>
      <c r="T1487" t="s">
        <v>4185</v>
      </c>
      <c r="U1487" t="s">
        <v>3388</v>
      </c>
      <c r="V1487" t="s">
        <v>6695</v>
      </c>
      <c r="W1487" t="s">
        <v>7384</v>
      </c>
      <c r="X1487" t="s">
        <v>365</v>
      </c>
      <c r="Y1487">
        <v>11</v>
      </c>
    </row>
    <row r="1488" spans="1:25" x14ac:dyDescent="0.25">
      <c r="A1488" t="s">
        <v>4187</v>
      </c>
      <c r="B1488">
        <v>2020</v>
      </c>
      <c r="C1488" t="s">
        <v>3600</v>
      </c>
      <c r="D1488" s="17">
        <v>43922</v>
      </c>
      <c r="E1488">
        <v>11</v>
      </c>
      <c r="F1488" t="s">
        <v>633</v>
      </c>
      <c r="G1488" t="s">
        <v>130</v>
      </c>
      <c r="I1488" t="s">
        <v>156</v>
      </c>
      <c r="Q1488">
        <v>1</v>
      </c>
      <c r="R1488" t="s">
        <v>7521</v>
      </c>
      <c r="S1488" t="s">
        <v>655</v>
      </c>
      <c r="T1488">
        <v>1</v>
      </c>
      <c r="U1488" t="s">
        <v>3178</v>
      </c>
      <c r="V1488" t="s">
        <v>6695</v>
      </c>
      <c r="W1488" t="s">
        <v>272</v>
      </c>
      <c r="X1488" t="s">
        <v>365</v>
      </c>
    </row>
    <row r="1489" spans="1:25" x14ac:dyDescent="0.25">
      <c r="A1489" t="s">
        <v>4189</v>
      </c>
      <c r="B1489">
        <v>2020</v>
      </c>
      <c r="C1489" t="s">
        <v>3600</v>
      </c>
      <c r="D1489" s="17">
        <v>43922</v>
      </c>
      <c r="E1489">
        <v>11</v>
      </c>
      <c r="F1489" t="s">
        <v>633</v>
      </c>
      <c r="G1489" t="s">
        <v>130</v>
      </c>
      <c r="I1489" t="s">
        <v>156</v>
      </c>
      <c r="Q1489" t="s">
        <v>3641</v>
      </c>
      <c r="R1489" t="s">
        <v>7521</v>
      </c>
      <c r="S1489" t="s">
        <v>655</v>
      </c>
      <c r="T1489" t="s">
        <v>4116</v>
      </c>
      <c r="U1489" t="s">
        <v>3388</v>
      </c>
      <c r="V1489" t="s">
        <v>6695</v>
      </c>
      <c r="W1489" t="s">
        <v>365</v>
      </c>
      <c r="X1489" t="s">
        <v>365</v>
      </c>
    </row>
    <row r="1490" spans="1:25" x14ac:dyDescent="0.25">
      <c r="A1490" t="s">
        <v>4191</v>
      </c>
      <c r="B1490">
        <v>2020</v>
      </c>
      <c r="C1490" t="s">
        <v>3600</v>
      </c>
      <c r="D1490" s="17">
        <v>43922</v>
      </c>
      <c r="E1490">
        <v>11</v>
      </c>
      <c r="F1490" t="s">
        <v>633</v>
      </c>
      <c r="G1490" t="s">
        <v>130</v>
      </c>
      <c r="I1490" t="s">
        <v>156</v>
      </c>
      <c r="Q1490">
        <v>4</v>
      </c>
      <c r="R1490" t="s">
        <v>7521</v>
      </c>
      <c r="S1490" t="s">
        <v>6895</v>
      </c>
      <c r="T1490">
        <v>10</v>
      </c>
      <c r="U1490" t="s">
        <v>3668</v>
      </c>
      <c r="V1490" t="s">
        <v>6695</v>
      </c>
      <c r="W1490" t="s">
        <v>222</v>
      </c>
      <c r="X1490" t="s">
        <v>365</v>
      </c>
    </row>
    <row r="1491" spans="1:25" x14ac:dyDescent="0.25">
      <c r="A1491" t="s">
        <v>4195</v>
      </c>
      <c r="B1491">
        <v>2020</v>
      </c>
      <c r="C1491" t="s">
        <v>3600</v>
      </c>
      <c r="D1491" s="17">
        <v>43922</v>
      </c>
      <c r="E1491">
        <v>11</v>
      </c>
      <c r="F1491" t="s">
        <v>633</v>
      </c>
      <c r="G1491" t="s">
        <v>130</v>
      </c>
      <c r="I1491" t="s">
        <v>156</v>
      </c>
      <c r="Q1491">
        <v>1</v>
      </c>
      <c r="R1491" t="s">
        <v>7521</v>
      </c>
      <c r="S1491" t="s">
        <v>655</v>
      </c>
      <c r="T1491">
        <v>4</v>
      </c>
      <c r="U1491" t="s">
        <v>3178</v>
      </c>
      <c r="V1491" t="s">
        <v>6695</v>
      </c>
      <c r="W1491" t="s">
        <v>222</v>
      </c>
      <c r="X1491" t="s">
        <v>365</v>
      </c>
    </row>
    <row r="1492" spans="1:25" x14ac:dyDescent="0.25">
      <c r="A1492" t="s">
        <v>4197</v>
      </c>
      <c r="B1492">
        <v>2020</v>
      </c>
      <c r="C1492" t="s">
        <v>3600</v>
      </c>
      <c r="D1492" s="17">
        <v>43922</v>
      </c>
      <c r="E1492">
        <v>11</v>
      </c>
      <c r="F1492" t="s">
        <v>633</v>
      </c>
      <c r="G1492" t="s">
        <v>130</v>
      </c>
      <c r="I1492" t="s">
        <v>156</v>
      </c>
      <c r="Q1492">
        <v>6</v>
      </c>
      <c r="R1492" t="s">
        <v>7516</v>
      </c>
      <c r="S1492" t="s">
        <v>655</v>
      </c>
      <c r="T1492">
        <v>1</v>
      </c>
      <c r="U1492" t="s">
        <v>3178</v>
      </c>
      <c r="V1492" t="s">
        <v>6695</v>
      </c>
      <c r="W1492" t="s">
        <v>272</v>
      </c>
      <c r="X1492" t="s">
        <v>365</v>
      </c>
    </row>
    <row r="1493" spans="1:25" x14ac:dyDescent="0.25">
      <c r="A1493" t="s">
        <v>4199</v>
      </c>
      <c r="B1493">
        <v>2020</v>
      </c>
      <c r="C1493" t="s">
        <v>3600</v>
      </c>
      <c r="D1493" s="17">
        <v>43922</v>
      </c>
      <c r="E1493">
        <v>11</v>
      </c>
      <c r="F1493" t="s">
        <v>633</v>
      </c>
      <c r="G1493" t="s">
        <v>130</v>
      </c>
      <c r="I1493" t="s">
        <v>156</v>
      </c>
      <c r="Q1493">
        <v>2</v>
      </c>
      <c r="R1493" t="s">
        <v>7521</v>
      </c>
      <c r="S1493" t="s">
        <v>655</v>
      </c>
      <c r="T1493">
        <v>10</v>
      </c>
      <c r="U1493" t="s">
        <v>3178</v>
      </c>
      <c r="V1493" t="s">
        <v>6695</v>
      </c>
      <c r="W1493" t="s">
        <v>222</v>
      </c>
      <c r="X1493" t="s">
        <v>365</v>
      </c>
    </row>
    <row r="1494" spans="1:25" x14ac:dyDescent="0.25">
      <c r="A1494" t="s">
        <v>4201</v>
      </c>
      <c r="B1494">
        <v>2020</v>
      </c>
      <c r="C1494" t="s">
        <v>3600</v>
      </c>
      <c r="D1494" s="17">
        <v>43922</v>
      </c>
      <c r="E1494">
        <v>11</v>
      </c>
      <c r="F1494" t="s">
        <v>633</v>
      </c>
      <c r="G1494" t="s">
        <v>130</v>
      </c>
      <c r="I1494" t="s">
        <v>156</v>
      </c>
      <c r="Q1494">
        <v>2</v>
      </c>
      <c r="R1494" t="s">
        <v>7521</v>
      </c>
      <c r="S1494" t="s">
        <v>655</v>
      </c>
      <c r="T1494">
        <v>0</v>
      </c>
      <c r="U1494" t="s">
        <v>578</v>
      </c>
      <c r="V1494" t="s">
        <v>6695</v>
      </c>
      <c r="W1494" t="s">
        <v>365</v>
      </c>
      <c r="X1494" t="s">
        <v>365</v>
      </c>
    </row>
    <row r="1495" spans="1:25" x14ac:dyDescent="0.25">
      <c r="A1495" t="s">
        <v>4203</v>
      </c>
      <c r="B1495">
        <v>2020</v>
      </c>
      <c r="C1495" t="s">
        <v>3600</v>
      </c>
      <c r="D1495" s="17">
        <v>43922</v>
      </c>
      <c r="E1495">
        <v>11</v>
      </c>
      <c r="F1495" t="s">
        <v>633</v>
      </c>
      <c r="G1495" t="s">
        <v>130</v>
      </c>
      <c r="I1495" t="s">
        <v>156</v>
      </c>
      <c r="Q1495">
        <v>1</v>
      </c>
      <c r="R1495" t="s">
        <v>7521</v>
      </c>
      <c r="S1495" t="s">
        <v>655</v>
      </c>
      <c r="T1495">
        <v>0</v>
      </c>
      <c r="V1495" t="s">
        <v>6695</v>
      </c>
      <c r="W1495" t="s">
        <v>365</v>
      </c>
      <c r="X1495" t="s">
        <v>365</v>
      </c>
    </row>
    <row r="1496" spans="1:25" x14ac:dyDescent="0.25">
      <c r="A1496" t="s">
        <v>4205</v>
      </c>
      <c r="B1496">
        <v>2020</v>
      </c>
      <c r="C1496" t="s">
        <v>3600</v>
      </c>
      <c r="D1496" s="17">
        <v>43922</v>
      </c>
      <c r="E1496">
        <v>11</v>
      </c>
      <c r="F1496" t="s">
        <v>633</v>
      </c>
      <c r="G1496" t="s">
        <v>130</v>
      </c>
      <c r="I1496" t="s">
        <v>156</v>
      </c>
      <c r="Q1496">
        <v>2</v>
      </c>
      <c r="R1496" t="s">
        <v>7521</v>
      </c>
      <c r="S1496" t="s">
        <v>655</v>
      </c>
      <c r="T1496">
        <v>0</v>
      </c>
      <c r="U1496" t="s">
        <v>3178</v>
      </c>
      <c r="V1496" t="s">
        <v>6695</v>
      </c>
      <c r="W1496" t="s">
        <v>365</v>
      </c>
      <c r="X1496" t="s">
        <v>365</v>
      </c>
    </row>
    <row r="1497" spans="1:25" x14ac:dyDescent="0.25">
      <c r="A1497" t="s">
        <v>786</v>
      </c>
      <c r="B1497">
        <v>2019</v>
      </c>
      <c r="D1497" s="17">
        <v>43617</v>
      </c>
      <c r="E1497">
        <v>21</v>
      </c>
      <c r="F1497" t="s">
        <v>633</v>
      </c>
      <c r="G1497" t="s">
        <v>130</v>
      </c>
      <c r="H1497" t="s">
        <v>6070</v>
      </c>
      <c r="I1497" t="s">
        <v>156</v>
      </c>
      <c r="Q1497" t="s">
        <v>829</v>
      </c>
      <c r="R1497" t="s">
        <v>829</v>
      </c>
      <c r="S1497" t="s">
        <v>829</v>
      </c>
      <c r="T1497" t="s">
        <v>829</v>
      </c>
      <c r="U1497" t="s">
        <v>788</v>
      </c>
      <c r="V1497" t="s">
        <v>7256</v>
      </c>
      <c r="W1497" t="s">
        <v>7283</v>
      </c>
      <c r="X1497" t="s">
        <v>7283</v>
      </c>
      <c r="Y1497" t="s">
        <v>7253</v>
      </c>
    </row>
    <row r="1498" spans="1:25" x14ac:dyDescent="0.25">
      <c r="A1498" t="s">
        <v>3177</v>
      </c>
      <c r="B1498">
        <v>2019</v>
      </c>
      <c r="C1498" t="s">
        <v>3249</v>
      </c>
      <c r="D1498" s="17">
        <v>43800</v>
      </c>
      <c r="E1498">
        <v>15</v>
      </c>
      <c r="F1498" t="s">
        <v>633</v>
      </c>
      <c r="G1498" t="s">
        <v>130</v>
      </c>
      <c r="H1498" t="s">
        <v>3182</v>
      </c>
      <c r="I1498" t="s">
        <v>156</v>
      </c>
      <c r="Q1498">
        <v>3</v>
      </c>
      <c r="R1498" t="s">
        <v>7521</v>
      </c>
      <c r="S1498" t="s">
        <v>1687</v>
      </c>
      <c r="T1498" t="s">
        <v>1687</v>
      </c>
      <c r="U1498" t="s">
        <v>3388</v>
      </c>
      <c r="V1498" t="s">
        <v>6303</v>
      </c>
      <c r="W1498" t="s">
        <v>7283</v>
      </c>
      <c r="X1498" t="s">
        <v>7283</v>
      </c>
      <c r="Y1498" t="s">
        <v>7283</v>
      </c>
    </row>
    <row r="1499" spans="1:25" x14ac:dyDescent="0.25">
      <c r="A1499" t="s">
        <v>131</v>
      </c>
      <c r="B1499">
        <v>2014</v>
      </c>
      <c r="D1499" s="17">
        <v>41791</v>
      </c>
      <c r="E1499">
        <v>81</v>
      </c>
      <c r="F1499" t="s">
        <v>633</v>
      </c>
      <c r="G1499" t="s">
        <v>10</v>
      </c>
      <c r="H1499" t="s">
        <v>642</v>
      </c>
      <c r="I1499" t="s">
        <v>131</v>
      </c>
      <c r="J1499" t="s">
        <v>7537</v>
      </c>
      <c r="K1499" t="s">
        <v>7679</v>
      </c>
      <c r="L1499" t="s">
        <v>292</v>
      </c>
      <c r="M1499" t="s">
        <v>7688</v>
      </c>
      <c r="N1499" t="s">
        <v>7544</v>
      </c>
      <c r="O1499" t="s">
        <v>8014</v>
      </c>
      <c r="P1499" t="s">
        <v>7694</v>
      </c>
      <c r="Q1499" t="s">
        <v>7247</v>
      </c>
      <c r="R1499" t="s">
        <v>7520</v>
      </c>
      <c r="S1499" t="s">
        <v>3899</v>
      </c>
      <c r="T1499">
        <v>529</v>
      </c>
      <c r="U1499" t="s">
        <v>7210</v>
      </c>
      <c r="V1499" t="s">
        <v>7187</v>
      </c>
      <c r="W1499" t="s">
        <v>7384</v>
      </c>
      <c r="X1499" t="s">
        <v>7384</v>
      </c>
      <c r="Y1499" t="s">
        <v>7188</v>
      </c>
    </row>
    <row r="1500" spans="1:25" x14ac:dyDescent="0.25">
      <c r="A1500" t="s">
        <v>685</v>
      </c>
      <c r="B1500">
        <v>2014</v>
      </c>
      <c r="D1500" s="17">
        <v>41791</v>
      </c>
      <c r="E1500">
        <v>81</v>
      </c>
      <c r="F1500" t="s">
        <v>633</v>
      </c>
      <c r="G1500" t="s">
        <v>10</v>
      </c>
      <c r="H1500" t="s">
        <v>687</v>
      </c>
      <c r="I1500" t="s">
        <v>685</v>
      </c>
      <c r="J1500" t="s">
        <v>7535</v>
      </c>
      <c r="K1500" t="s">
        <v>7678</v>
      </c>
      <c r="L1500" t="s">
        <v>7685</v>
      </c>
      <c r="M1500" t="s">
        <v>7689</v>
      </c>
      <c r="N1500" t="s">
        <v>7551</v>
      </c>
      <c r="O1500" t="s">
        <v>8014</v>
      </c>
      <c r="P1500" t="s">
        <v>7696</v>
      </c>
      <c r="Q1500" t="s">
        <v>7247</v>
      </c>
      <c r="R1500" t="s">
        <v>7520</v>
      </c>
      <c r="S1500" t="s">
        <v>829</v>
      </c>
      <c r="T1500">
        <v>79</v>
      </c>
      <c r="U1500" t="s">
        <v>7282</v>
      </c>
      <c r="V1500" t="s">
        <v>4989</v>
      </c>
      <c r="W1500" t="s">
        <v>7384</v>
      </c>
      <c r="X1500" t="s">
        <v>7384</v>
      </c>
      <c r="Y1500" t="s">
        <v>7188</v>
      </c>
    </row>
    <row r="1501" spans="1:25" x14ac:dyDescent="0.25">
      <c r="A1501" t="s">
        <v>217</v>
      </c>
      <c r="B1501">
        <v>2016</v>
      </c>
      <c r="C1501" t="s">
        <v>3626</v>
      </c>
      <c r="D1501" s="17">
        <v>42401</v>
      </c>
      <c r="E1501">
        <v>61</v>
      </c>
      <c r="F1501" t="s">
        <v>633</v>
      </c>
      <c r="G1501" t="s">
        <v>10</v>
      </c>
      <c r="H1501" t="s">
        <v>7310</v>
      </c>
      <c r="I1501" t="s">
        <v>217</v>
      </c>
      <c r="J1501" t="s">
        <v>7536</v>
      </c>
      <c r="K1501" t="s">
        <v>7678</v>
      </c>
      <c r="L1501" t="s">
        <v>7685</v>
      </c>
      <c r="M1501" t="s">
        <v>7690</v>
      </c>
      <c r="N1501" t="s">
        <v>7543</v>
      </c>
      <c r="O1501" t="s">
        <v>8014</v>
      </c>
      <c r="Q1501" t="s">
        <v>7247</v>
      </c>
      <c r="R1501" t="s">
        <v>7520</v>
      </c>
      <c r="S1501" t="s">
        <v>7309</v>
      </c>
      <c r="T1501">
        <v>113</v>
      </c>
      <c r="U1501" t="s">
        <v>7311</v>
      </c>
      <c r="V1501" t="s">
        <v>7187</v>
      </c>
      <c r="W1501" t="s">
        <v>7384</v>
      </c>
      <c r="X1501" t="s">
        <v>7384</v>
      </c>
      <c r="Y1501" t="s">
        <v>7188</v>
      </c>
    </row>
    <row r="1502" spans="1:25" x14ac:dyDescent="0.25">
      <c r="A1502" t="s">
        <v>203</v>
      </c>
      <c r="B1502">
        <v>2015</v>
      </c>
      <c r="D1502" s="17">
        <v>42156</v>
      </c>
      <c r="E1502">
        <v>69</v>
      </c>
      <c r="F1502" t="s">
        <v>633</v>
      </c>
      <c r="G1502" t="s">
        <v>10</v>
      </c>
      <c r="H1502" t="s">
        <v>7212</v>
      </c>
      <c r="I1502" t="s">
        <v>203</v>
      </c>
      <c r="J1502" t="s">
        <v>7213</v>
      </c>
      <c r="Q1502" t="s">
        <v>3899</v>
      </c>
      <c r="R1502" t="s">
        <v>829</v>
      </c>
      <c r="T1502" t="s">
        <v>3899</v>
      </c>
      <c r="U1502" t="s">
        <v>7211</v>
      </c>
      <c r="V1502" t="s">
        <v>7280</v>
      </c>
      <c r="W1502" t="s">
        <v>7283</v>
      </c>
      <c r="X1502" t="s">
        <v>7283</v>
      </c>
      <c r="Y1502" t="s">
        <v>7253</v>
      </c>
    </row>
    <row r="1503" spans="1:25" x14ac:dyDescent="0.25">
      <c r="A1503" t="s">
        <v>7238</v>
      </c>
      <c r="B1503">
        <v>2018</v>
      </c>
      <c r="D1503" s="17">
        <v>43252</v>
      </c>
      <c r="E1503">
        <v>33</v>
      </c>
      <c r="F1503" t="s">
        <v>633</v>
      </c>
      <c r="G1503" t="s">
        <v>10</v>
      </c>
      <c r="H1503" t="s">
        <v>7237</v>
      </c>
      <c r="I1503" t="s">
        <v>165</v>
      </c>
      <c r="Q1503" t="s">
        <v>3899</v>
      </c>
      <c r="R1503" t="s">
        <v>829</v>
      </c>
      <c r="S1503" t="s">
        <v>3899</v>
      </c>
      <c r="T1503" t="s">
        <v>3899</v>
      </c>
      <c r="U1503" t="s">
        <v>7241</v>
      </c>
      <c r="V1503" t="s">
        <v>7280</v>
      </c>
      <c r="W1503" t="s">
        <v>7283</v>
      </c>
      <c r="X1503" t="s">
        <v>7283</v>
      </c>
      <c r="Y1503" t="s">
        <v>7253</v>
      </c>
    </row>
    <row r="1504" spans="1:25" x14ac:dyDescent="0.25">
      <c r="A1504" t="s">
        <v>4856</v>
      </c>
      <c r="B1504">
        <v>2020</v>
      </c>
      <c r="C1504" t="s">
        <v>3256</v>
      </c>
      <c r="D1504" s="17">
        <v>44075</v>
      </c>
      <c r="E1504">
        <v>6</v>
      </c>
      <c r="F1504" t="s">
        <v>633</v>
      </c>
      <c r="G1504" t="s">
        <v>133</v>
      </c>
      <c r="I1504" t="s">
        <v>4841</v>
      </c>
      <c r="J1504" t="s">
        <v>7533</v>
      </c>
      <c r="K1504" t="s">
        <v>7678</v>
      </c>
      <c r="L1504" t="s">
        <v>7684</v>
      </c>
      <c r="M1504" t="s">
        <v>7692</v>
      </c>
      <c r="N1504" t="s">
        <v>7542</v>
      </c>
      <c r="O1504" t="s">
        <v>8014</v>
      </c>
      <c r="Q1504">
        <v>80</v>
      </c>
      <c r="R1504" t="s">
        <v>7519</v>
      </c>
      <c r="S1504" t="s">
        <v>7381</v>
      </c>
      <c r="T1504">
        <v>53</v>
      </c>
      <c r="V1504" t="s">
        <v>7383</v>
      </c>
      <c r="W1504" t="s">
        <v>7384</v>
      </c>
      <c r="X1504" t="s">
        <v>7384</v>
      </c>
      <c r="Y1504">
        <v>1</v>
      </c>
    </row>
    <row r="1505" spans="1:25" x14ac:dyDescent="0.25">
      <c r="A1505" t="s">
        <v>4853</v>
      </c>
      <c r="B1505">
        <v>2020</v>
      </c>
      <c r="C1505" t="s">
        <v>3578</v>
      </c>
      <c r="D1505" s="17">
        <v>44105</v>
      </c>
      <c r="E1505">
        <v>5</v>
      </c>
      <c r="F1505" t="s">
        <v>633</v>
      </c>
      <c r="G1505" t="s">
        <v>133</v>
      </c>
      <c r="I1505" t="s">
        <v>4841</v>
      </c>
      <c r="J1505" t="s">
        <v>7533</v>
      </c>
      <c r="K1505" t="s">
        <v>7678</v>
      </c>
      <c r="L1505" t="s">
        <v>7684</v>
      </c>
      <c r="M1505" t="s">
        <v>7692</v>
      </c>
      <c r="N1505" t="s">
        <v>7542</v>
      </c>
      <c r="O1505" t="s">
        <v>8014</v>
      </c>
      <c r="Q1505">
        <v>9</v>
      </c>
      <c r="R1505" t="s">
        <v>7516</v>
      </c>
      <c r="S1505" t="s">
        <v>7380</v>
      </c>
      <c r="T1505">
        <v>11</v>
      </c>
      <c r="U1505" t="s">
        <v>4855</v>
      </c>
      <c r="V1505" t="s">
        <v>7382</v>
      </c>
      <c r="W1505" t="s">
        <v>7384</v>
      </c>
      <c r="X1505" t="s">
        <v>7384</v>
      </c>
      <c r="Y1505">
        <v>1</v>
      </c>
    </row>
    <row r="1506" spans="1:25" x14ac:dyDescent="0.25">
      <c r="A1506" t="s">
        <v>3564</v>
      </c>
      <c r="B1506">
        <v>2019</v>
      </c>
      <c r="C1506" t="s">
        <v>3572</v>
      </c>
      <c r="D1506" s="17">
        <v>43678</v>
      </c>
      <c r="E1506">
        <v>19</v>
      </c>
      <c r="F1506" t="s">
        <v>633</v>
      </c>
      <c r="G1506" t="s">
        <v>133</v>
      </c>
      <c r="H1506" t="s">
        <v>641</v>
      </c>
      <c r="I1506" t="s">
        <v>156</v>
      </c>
      <c r="J1506" t="s">
        <v>7533</v>
      </c>
      <c r="K1506" t="s">
        <v>7678</v>
      </c>
      <c r="L1506" t="s">
        <v>7684</v>
      </c>
      <c r="M1506" t="s">
        <v>7692</v>
      </c>
      <c r="N1506" t="s">
        <v>7542</v>
      </c>
      <c r="O1506" t="s">
        <v>8014</v>
      </c>
      <c r="Q1506">
        <v>460</v>
      </c>
      <c r="R1506" t="s">
        <v>7520</v>
      </c>
      <c r="S1506" t="s">
        <v>7243</v>
      </c>
      <c r="T1506">
        <v>524</v>
      </c>
      <c r="U1506" t="s">
        <v>7244</v>
      </c>
      <c r="V1506" t="s">
        <v>7242</v>
      </c>
      <c r="W1506" t="s">
        <v>7384</v>
      </c>
      <c r="X1506" t="s">
        <v>7384</v>
      </c>
      <c r="Y1506" t="s">
        <v>7188</v>
      </c>
    </row>
    <row r="1507" spans="1:25" x14ac:dyDescent="0.25">
      <c r="A1507" t="s">
        <v>656</v>
      </c>
      <c r="B1507">
        <v>2019</v>
      </c>
      <c r="C1507" t="s">
        <v>3572</v>
      </c>
      <c r="D1507" s="17">
        <v>43678</v>
      </c>
      <c r="E1507">
        <v>19</v>
      </c>
      <c r="F1507" t="s">
        <v>633</v>
      </c>
      <c r="G1507" t="s">
        <v>133</v>
      </c>
      <c r="I1507" t="s">
        <v>156</v>
      </c>
      <c r="J1507" t="s">
        <v>7533</v>
      </c>
      <c r="K1507" t="s">
        <v>7678</v>
      </c>
      <c r="L1507" t="s">
        <v>7684</v>
      </c>
      <c r="M1507" t="s">
        <v>7692</v>
      </c>
      <c r="N1507" t="s">
        <v>7542</v>
      </c>
      <c r="O1507" t="s">
        <v>8014</v>
      </c>
      <c r="Q1507">
        <v>55</v>
      </c>
      <c r="R1507" t="s">
        <v>7519</v>
      </c>
      <c r="S1507" t="s">
        <v>7146</v>
      </c>
      <c r="T1507">
        <v>47</v>
      </c>
      <c r="U1507" t="s">
        <v>3570</v>
      </c>
      <c r="V1507" t="s">
        <v>7147</v>
      </c>
      <c r="W1507" t="s">
        <v>7384</v>
      </c>
      <c r="X1507" t="s">
        <v>7384</v>
      </c>
      <c r="Y1507">
        <v>3</v>
      </c>
    </row>
    <row r="1508" spans="1:25" x14ac:dyDescent="0.25">
      <c r="A1508" t="s">
        <v>657</v>
      </c>
      <c r="B1508">
        <v>2019</v>
      </c>
      <c r="C1508" t="s">
        <v>3622</v>
      </c>
      <c r="D1508" s="17">
        <v>43647</v>
      </c>
      <c r="E1508">
        <v>20</v>
      </c>
      <c r="F1508" t="s">
        <v>633</v>
      </c>
      <c r="G1508" t="s">
        <v>133</v>
      </c>
      <c r="I1508" t="s">
        <v>156</v>
      </c>
      <c r="J1508" t="s">
        <v>7533</v>
      </c>
      <c r="K1508" t="s">
        <v>7678</v>
      </c>
      <c r="L1508" t="s">
        <v>7684</v>
      </c>
      <c r="M1508" t="s">
        <v>7692</v>
      </c>
      <c r="N1508" t="s">
        <v>7542</v>
      </c>
      <c r="O1508" t="s">
        <v>8014</v>
      </c>
      <c r="Q1508">
        <v>6</v>
      </c>
      <c r="R1508" t="s">
        <v>7516</v>
      </c>
      <c r="S1508" t="s">
        <v>7148</v>
      </c>
      <c r="T1508">
        <v>48</v>
      </c>
      <c r="U1508" t="s">
        <v>3574</v>
      </c>
      <c r="V1508" t="s">
        <v>7149</v>
      </c>
      <c r="W1508" t="s">
        <v>7384</v>
      </c>
      <c r="X1508" t="s">
        <v>7384</v>
      </c>
      <c r="Y1508">
        <v>10</v>
      </c>
    </row>
    <row r="1509" spans="1:25" x14ac:dyDescent="0.25">
      <c r="A1509" t="s">
        <v>660</v>
      </c>
      <c r="B1509">
        <v>2019</v>
      </c>
      <c r="C1509" t="s">
        <v>3582</v>
      </c>
      <c r="D1509" s="17">
        <v>43586</v>
      </c>
      <c r="E1509">
        <v>22</v>
      </c>
      <c r="F1509" t="s">
        <v>633</v>
      </c>
      <c r="G1509" t="s">
        <v>133</v>
      </c>
      <c r="I1509" t="s">
        <v>156</v>
      </c>
      <c r="J1509" t="s">
        <v>7533</v>
      </c>
      <c r="K1509" t="s">
        <v>7678</v>
      </c>
      <c r="L1509" t="s">
        <v>7684</v>
      </c>
      <c r="M1509" t="s">
        <v>7692</v>
      </c>
      <c r="N1509" t="s">
        <v>7542</v>
      </c>
      <c r="O1509" t="s">
        <v>8014</v>
      </c>
      <c r="Q1509">
        <v>21</v>
      </c>
      <c r="R1509" t="s">
        <v>7518</v>
      </c>
      <c r="S1509">
        <v>0</v>
      </c>
      <c r="T1509">
        <v>317</v>
      </c>
      <c r="V1509" t="s">
        <v>7158</v>
      </c>
      <c r="W1509" t="s">
        <v>7384</v>
      </c>
      <c r="X1509" t="s">
        <v>7384</v>
      </c>
      <c r="Y1509">
        <v>10</v>
      </c>
    </row>
    <row r="1510" spans="1:25" x14ac:dyDescent="0.25">
      <c r="A1510" t="s">
        <v>665</v>
      </c>
      <c r="B1510">
        <v>2019</v>
      </c>
      <c r="C1510" t="s">
        <v>3578</v>
      </c>
      <c r="D1510" s="17">
        <v>43739</v>
      </c>
      <c r="E1510">
        <v>17</v>
      </c>
      <c r="F1510" t="s">
        <v>633</v>
      </c>
      <c r="G1510" t="s">
        <v>133</v>
      </c>
      <c r="I1510" t="s">
        <v>156</v>
      </c>
      <c r="J1510" t="s">
        <v>7533</v>
      </c>
      <c r="K1510" t="s">
        <v>7678</v>
      </c>
      <c r="L1510" t="s">
        <v>7684</v>
      </c>
      <c r="M1510" t="s">
        <v>7692</v>
      </c>
      <c r="N1510" t="s">
        <v>7542</v>
      </c>
      <c r="O1510" t="s">
        <v>8014</v>
      </c>
      <c r="Q1510">
        <v>38</v>
      </c>
      <c r="R1510" t="s">
        <v>7518</v>
      </c>
      <c r="S1510" t="s">
        <v>7164</v>
      </c>
      <c r="T1510">
        <v>82</v>
      </c>
      <c r="U1510" t="s">
        <v>3596</v>
      </c>
      <c r="V1510" t="s">
        <v>7163</v>
      </c>
      <c r="W1510" t="s">
        <v>7384</v>
      </c>
      <c r="X1510" t="s">
        <v>7384</v>
      </c>
      <c r="Y1510">
        <v>3</v>
      </c>
    </row>
    <row r="1511" spans="1:25" x14ac:dyDescent="0.25">
      <c r="A1511" t="s">
        <v>672</v>
      </c>
      <c r="B1511">
        <v>2019</v>
      </c>
      <c r="C1511" t="s">
        <v>3582</v>
      </c>
      <c r="D1511" s="17">
        <v>43586</v>
      </c>
      <c r="E1511">
        <v>22</v>
      </c>
      <c r="F1511" t="s">
        <v>633</v>
      </c>
      <c r="G1511" t="s">
        <v>133</v>
      </c>
      <c r="I1511" t="s">
        <v>156</v>
      </c>
      <c r="J1511" t="s">
        <v>7533</v>
      </c>
      <c r="K1511" t="s">
        <v>7678</v>
      </c>
      <c r="L1511" t="s">
        <v>7684</v>
      </c>
      <c r="M1511" t="s">
        <v>7692</v>
      </c>
      <c r="N1511" t="s">
        <v>7542</v>
      </c>
      <c r="O1511" t="s">
        <v>8014</v>
      </c>
      <c r="Q1511">
        <v>73</v>
      </c>
      <c r="R1511" t="s">
        <v>7519</v>
      </c>
      <c r="S1511" t="s">
        <v>673</v>
      </c>
      <c r="T1511">
        <v>82</v>
      </c>
      <c r="U1511" t="s">
        <v>3596</v>
      </c>
      <c r="V1511" t="s">
        <v>7172</v>
      </c>
      <c r="W1511" t="s">
        <v>7384</v>
      </c>
      <c r="X1511" t="s">
        <v>7384</v>
      </c>
      <c r="Y1511">
        <v>6</v>
      </c>
    </row>
    <row r="1512" spans="1:25" x14ac:dyDescent="0.25">
      <c r="A1512" t="s">
        <v>3562</v>
      </c>
      <c r="B1512">
        <v>2019</v>
      </c>
      <c r="C1512" t="s">
        <v>3600</v>
      </c>
      <c r="D1512" s="17">
        <v>43556</v>
      </c>
      <c r="E1512">
        <v>23</v>
      </c>
      <c r="F1512" t="s">
        <v>633</v>
      </c>
      <c r="G1512" t="s">
        <v>133</v>
      </c>
      <c r="I1512" t="s">
        <v>156</v>
      </c>
      <c r="J1512" t="s">
        <v>7533</v>
      </c>
      <c r="K1512" t="s">
        <v>7678</v>
      </c>
      <c r="L1512" t="s">
        <v>7684</v>
      </c>
      <c r="M1512" t="s">
        <v>7692</v>
      </c>
      <c r="N1512" t="s">
        <v>7542</v>
      </c>
      <c r="O1512" t="s">
        <v>8014</v>
      </c>
      <c r="Q1512">
        <v>266</v>
      </c>
      <c r="R1512" t="s">
        <v>7520</v>
      </c>
      <c r="S1512" t="s">
        <v>6546</v>
      </c>
      <c r="T1512">
        <v>387</v>
      </c>
      <c r="U1512" t="s">
        <v>3566</v>
      </c>
      <c r="V1512" t="s">
        <v>35742</v>
      </c>
      <c r="W1512" t="s">
        <v>7384</v>
      </c>
      <c r="X1512" t="s">
        <v>7384</v>
      </c>
      <c r="Y1512">
        <v>1</v>
      </c>
    </row>
    <row r="1513" spans="1:25" x14ac:dyDescent="0.25">
      <c r="A1513" t="s">
        <v>3612</v>
      </c>
      <c r="B1513">
        <v>2019</v>
      </c>
      <c r="C1513" t="s">
        <v>3249</v>
      </c>
      <c r="D1513" s="17">
        <v>43800</v>
      </c>
      <c r="E1513">
        <v>15</v>
      </c>
      <c r="F1513" t="s">
        <v>633</v>
      </c>
      <c r="G1513" t="s">
        <v>133</v>
      </c>
      <c r="I1513" t="s">
        <v>156</v>
      </c>
      <c r="J1513" t="s">
        <v>7533</v>
      </c>
      <c r="K1513" t="s">
        <v>7678</v>
      </c>
      <c r="L1513" t="s">
        <v>7684</v>
      </c>
      <c r="M1513" t="s">
        <v>7692</v>
      </c>
      <c r="N1513" t="s">
        <v>7542</v>
      </c>
      <c r="O1513" t="s">
        <v>8014</v>
      </c>
      <c r="Q1513">
        <v>140</v>
      </c>
      <c r="R1513" t="s">
        <v>7519</v>
      </c>
      <c r="S1513" t="s">
        <v>6548</v>
      </c>
      <c r="T1513">
        <v>34</v>
      </c>
      <c r="U1513" t="s">
        <v>3583</v>
      </c>
      <c r="V1513" t="s">
        <v>6549</v>
      </c>
      <c r="W1513" t="s">
        <v>7384</v>
      </c>
      <c r="X1513" t="s">
        <v>7384</v>
      </c>
      <c r="Y1513">
        <v>2</v>
      </c>
    </row>
    <row r="1514" spans="1:25" x14ac:dyDescent="0.25">
      <c r="A1514" t="s">
        <v>4821</v>
      </c>
      <c r="B1514">
        <v>2020</v>
      </c>
      <c r="C1514" t="s">
        <v>3626</v>
      </c>
      <c r="D1514" s="17">
        <v>43862</v>
      </c>
      <c r="E1514">
        <v>13</v>
      </c>
      <c r="F1514" t="s">
        <v>633</v>
      </c>
      <c r="G1514" t="s">
        <v>133</v>
      </c>
      <c r="I1514" t="s">
        <v>156</v>
      </c>
      <c r="Q1514">
        <v>0</v>
      </c>
      <c r="R1514" t="s">
        <v>7521</v>
      </c>
      <c r="S1514">
        <v>0</v>
      </c>
      <c r="T1514">
        <v>1</v>
      </c>
      <c r="V1514" t="s">
        <v>7379</v>
      </c>
      <c r="W1514" t="s">
        <v>272</v>
      </c>
      <c r="X1514" t="s">
        <v>272</v>
      </c>
      <c r="Y1514">
        <v>3</v>
      </c>
    </row>
    <row r="1515" spans="1:25" x14ac:dyDescent="0.25">
      <c r="A1515" t="s">
        <v>659</v>
      </c>
      <c r="B1515">
        <v>2019</v>
      </c>
      <c r="C1515" t="s">
        <v>3578</v>
      </c>
      <c r="D1515" s="17">
        <v>43739</v>
      </c>
      <c r="E1515">
        <v>17</v>
      </c>
      <c r="F1515" t="s">
        <v>633</v>
      </c>
      <c r="G1515" t="s">
        <v>133</v>
      </c>
      <c r="I1515" t="s">
        <v>156</v>
      </c>
      <c r="J1515" t="s">
        <v>7533</v>
      </c>
      <c r="K1515" t="s">
        <v>7678</v>
      </c>
      <c r="L1515" t="s">
        <v>7684</v>
      </c>
      <c r="M1515" t="s">
        <v>7692</v>
      </c>
      <c r="N1515" t="s">
        <v>7542</v>
      </c>
      <c r="O1515" t="s">
        <v>8014</v>
      </c>
      <c r="Q1515">
        <v>6</v>
      </c>
      <c r="R1515" t="s">
        <v>7516</v>
      </c>
      <c r="S1515" t="s">
        <v>3579</v>
      </c>
      <c r="T1515">
        <v>11</v>
      </c>
      <c r="U1515" t="s">
        <v>3580</v>
      </c>
      <c r="V1515" t="s">
        <v>7977</v>
      </c>
      <c r="W1515" t="s">
        <v>7384</v>
      </c>
      <c r="X1515" t="s">
        <v>272</v>
      </c>
      <c r="Y1515">
        <v>14</v>
      </c>
    </row>
    <row r="1516" spans="1:25" x14ac:dyDescent="0.25">
      <c r="A1516" t="s">
        <v>667</v>
      </c>
      <c r="B1516">
        <v>2019</v>
      </c>
      <c r="C1516" t="s">
        <v>3569</v>
      </c>
      <c r="D1516" s="17">
        <v>43617</v>
      </c>
      <c r="E1516">
        <v>21</v>
      </c>
      <c r="F1516" t="s">
        <v>633</v>
      </c>
      <c r="G1516" t="s">
        <v>133</v>
      </c>
      <c r="I1516" t="s">
        <v>156</v>
      </c>
      <c r="J1516" t="s">
        <v>7533</v>
      </c>
      <c r="K1516" t="s">
        <v>7678</v>
      </c>
      <c r="L1516" t="s">
        <v>7684</v>
      </c>
      <c r="M1516" t="s">
        <v>7692</v>
      </c>
      <c r="N1516" t="s">
        <v>7542</v>
      </c>
      <c r="O1516" t="s">
        <v>8014</v>
      </c>
      <c r="Q1516">
        <v>4946</v>
      </c>
      <c r="R1516" t="s">
        <v>7520</v>
      </c>
      <c r="S1516" t="s">
        <v>7168</v>
      </c>
      <c r="T1516">
        <v>56</v>
      </c>
      <c r="U1516" t="s">
        <v>3604</v>
      </c>
      <c r="V1516" t="s">
        <v>7166</v>
      </c>
      <c r="W1516" t="s">
        <v>7384</v>
      </c>
      <c r="X1516" t="s">
        <v>272</v>
      </c>
      <c r="Y1516">
        <v>10</v>
      </c>
    </row>
    <row r="1517" spans="1:25" x14ac:dyDescent="0.25">
      <c r="A1517" t="s">
        <v>675</v>
      </c>
      <c r="B1517">
        <v>2019</v>
      </c>
      <c r="C1517" t="s">
        <v>3582</v>
      </c>
      <c r="D1517" s="17">
        <v>43586</v>
      </c>
      <c r="E1517">
        <v>22</v>
      </c>
      <c r="F1517" t="s">
        <v>633</v>
      </c>
      <c r="G1517" t="s">
        <v>133</v>
      </c>
      <c r="I1517" t="s">
        <v>156</v>
      </c>
      <c r="J1517" t="s">
        <v>7533</v>
      </c>
      <c r="K1517" t="s">
        <v>7678</v>
      </c>
      <c r="L1517" t="s">
        <v>7684</v>
      </c>
      <c r="M1517" t="s">
        <v>7692</v>
      </c>
      <c r="N1517" t="s">
        <v>7542</v>
      </c>
      <c r="O1517" t="s">
        <v>8014</v>
      </c>
      <c r="Q1517">
        <v>15</v>
      </c>
      <c r="R1517" t="s">
        <v>7517</v>
      </c>
      <c r="S1517" t="s">
        <v>655</v>
      </c>
      <c r="T1517">
        <v>22</v>
      </c>
      <c r="U1517" t="s">
        <v>3617</v>
      </c>
      <c r="V1517" t="s">
        <v>7166</v>
      </c>
      <c r="W1517" t="s">
        <v>7384</v>
      </c>
      <c r="X1517" t="s">
        <v>272</v>
      </c>
      <c r="Y1517">
        <v>10</v>
      </c>
    </row>
    <row r="1518" spans="1:25" x14ac:dyDescent="0.25">
      <c r="A1518" t="s">
        <v>654</v>
      </c>
      <c r="B1518">
        <v>2019</v>
      </c>
      <c r="C1518" t="s">
        <v>3569</v>
      </c>
      <c r="D1518" s="17">
        <v>43617</v>
      </c>
      <c r="E1518">
        <v>21</v>
      </c>
      <c r="F1518" t="s">
        <v>633</v>
      </c>
      <c r="G1518" t="s">
        <v>133</v>
      </c>
      <c r="I1518" t="s">
        <v>156</v>
      </c>
      <c r="Q1518">
        <v>8</v>
      </c>
      <c r="R1518" t="s">
        <v>7516</v>
      </c>
      <c r="S1518" t="s">
        <v>655</v>
      </c>
      <c r="T1518">
        <v>4</v>
      </c>
      <c r="U1518" t="s">
        <v>3567</v>
      </c>
      <c r="V1518" t="s">
        <v>7144</v>
      </c>
      <c r="W1518" t="s">
        <v>222</v>
      </c>
      <c r="X1518" t="s">
        <v>222</v>
      </c>
      <c r="Y1518">
        <v>9</v>
      </c>
    </row>
    <row r="1519" spans="1:25" x14ac:dyDescent="0.25">
      <c r="A1519" t="s">
        <v>661</v>
      </c>
      <c r="B1519">
        <v>2019</v>
      </c>
      <c r="C1519" t="s">
        <v>3569</v>
      </c>
      <c r="D1519" s="17">
        <v>43617</v>
      </c>
      <c r="E1519">
        <v>21</v>
      </c>
      <c r="F1519" t="s">
        <v>633</v>
      </c>
      <c r="G1519" t="s">
        <v>133</v>
      </c>
      <c r="I1519" t="s">
        <v>156</v>
      </c>
      <c r="J1519" t="s">
        <v>7533</v>
      </c>
      <c r="K1519" t="s">
        <v>7678</v>
      </c>
      <c r="L1519" t="s">
        <v>7684</v>
      </c>
      <c r="M1519" t="s">
        <v>7692</v>
      </c>
      <c r="N1519" t="s">
        <v>7542</v>
      </c>
      <c r="O1519" t="s">
        <v>8014</v>
      </c>
      <c r="Q1519">
        <v>26</v>
      </c>
      <c r="R1519" t="s">
        <v>7518</v>
      </c>
      <c r="S1519" t="s">
        <v>7159</v>
      </c>
      <c r="T1519">
        <v>14</v>
      </c>
      <c r="U1519" t="s">
        <v>3586</v>
      </c>
      <c r="V1519" t="s">
        <v>6458</v>
      </c>
      <c r="W1519" t="s">
        <v>7384</v>
      </c>
      <c r="X1519" t="s">
        <v>222</v>
      </c>
      <c r="Y1519">
        <v>13</v>
      </c>
    </row>
    <row r="1520" spans="1:25" x14ac:dyDescent="0.25">
      <c r="A1520" t="s">
        <v>676</v>
      </c>
      <c r="B1520">
        <v>2019</v>
      </c>
      <c r="C1520" t="s">
        <v>3622</v>
      </c>
      <c r="D1520" s="17">
        <v>43647</v>
      </c>
      <c r="E1520">
        <v>20</v>
      </c>
      <c r="F1520" t="s">
        <v>633</v>
      </c>
      <c r="G1520" t="s">
        <v>133</v>
      </c>
      <c r="I1520" t="s">
        <v>156</v>
      </c>
      <c r="J1520" t="s">
        <v>7533</v>
      </c>
      <c r="K1520" t="s">
        <v>7678</v>
      </c>
      <c r="L1520" t="s">
        <v>7684</v>
      </c>
      <c r="M1520" t="s">
        <v>7692</v>
      </c>
      <c r="N1520" t="s">
        <v>7542</v>
      </c>
      <c r="O1520" t="s">
        <v>8014</v>
      </c>
      <c r="Q1520">
        <v>10</v>
      </c>
      <c r="R1520" t="s">
        <v>7516</v>
      </c>
      <c r="S1520" t="s">
        <v>7175</v>
      </c>
      <c r="T1520">
        <v>30</v>
      </c>
      <c r="U1520" t="s">
        <v>3583</v>
      </c>
      <c r="V1520" t="s">
        <v>7174</v>
      </c>
      <c r="W1520" t="s">
        <v>7384</v>
      </c>
      <c r="X1520" t="s">
        <v>222</v>
      </c>
      <c r="Y1520">
        <v>10</v>
      </c>
    </row>
    <row r="1521" spans="1:25" x14ac:dyDescent="0.25">
      <c r="A1521" t="s">
        <v>4850</v>
      </c>
      <c r="B1521">
        <v>2020</v>
      </c>
      <c r="C1521" t="s">
        <v>3578</v>
      </c>
      <c r="D1521" s="17">
        <v>44105</v>
      </c>
      <c r="E1521">
        <v>5</v>
      </c>
      <c r="F1521" t="s">
        <v>633</v>
      </c>
      <c r="G1521" t="s">
        <v>133</v>
      </c>
      <c r="I1521" t="s">
        <v>4841</v>
      </c>
      <c r="J1521" t="s">
        <v>7533</v>
      </c>
      <c r="K1521" t="s">
        <v>7678</v>
      </c>
      <c r="L1521" t="s">
        <v>7684</v>
      </c>
      <c r="M1521" t="s">
        <v>7692</v>
      </c>
      <c r="N1521" t="s">
        <v>7542</v>
      </c>
      <c r="O1521" t="s">
        <v>8014</v>
      </c>
      <c r="Q1521">
        <v>18</v>
      </c>
      <c r="R1521" t="s">
        <v>7517</v>
      </c>
      <c r="S1521">
        <v>0</v>
      </c>
      <c r="T1521">
        <v>22</v>
      </c>
      <c r="U1521" t="s">
        <v>4852</v>
      </c>
      <c r="V1521" t="s">
        <v>7377</v>
      </c>
      <c r="W1521" t="s">
        <v>7384</v>
      </c>
      <c r="X1521" t="s">
        <v>365</v>
      </c>
      <c r="Y1521">
        <v>5</v>
      </c>
    </row>
    <row r="1522" spans="1:25" x14ac:dyDescent="0.25">
      <c r="A1522" t="s">
        <v>4847</v>
      </c>
      <c r="B1522">
        <v>2020</v>
      </c>
      <c r="C1522" t="s">
        <v>3256</v>
      </c>
      <c r="D1522" s="17">
        <v>44075</v>
      </c>
      <c r="E1522">
        <v>6</v>
      </c>
      <c r="F1522" t="s">
        <v>633</v>
      </c>
      <c r="G1522" t="s">
        <v>133</v>
      </c>
      <c r="I1522" t="s">
        <v>4841</v>
      </c>
      <c r="J1522" t="s">
        <v>7533</v>
      </c>
      <c r="K1522" t="s">
        <v>7678</v>
      </c>
      <c r="L1522" t="s">
        <v>7684</v>
      </c>
      <c r="M1522" t="s">
        <v>7692</v>
      </c>
      <c r="N1522" t="s">
        <v>7542</v>
      </c>
      <c r="O1522" t="s">
        <v>8014</v>
      </c>
      <c r="Q1522">
        <v>4</v>
      </c>
      <c r="R1522" t="s">
        <v>7521</v>
      </c>
      <c r="S1522">
        <v>0</v>
      </c>
      <c r="T1522">
        <v>18</v>
      </c>
      <c r="U1522" t="s">
        <v>4848</v>
      </c>
      <c r="V1522" t="s">
        <v>7377</v>
      </c>
      <c r="W1522" t="s">
        <v>7384</v>
      </c>
      <c r="X1522" t="s">
        <v>365</v>
      </c>
      <c r="Y1522">
        <v>5</v>
      </c>
    </row>
    <row r="1523" spans="1:25" x14ac:dyDescent="0.25">
      <c r="A1523" t="s">
        <v>4844</v>
      </c>
      <c r="B1523">
        <v>2020</v>
      </c>
      <c r="C1523" t="s">
        <v>3578</v>
      </c>
      <c r="D1523" s="17">
        <v>44105</v>
      </c>
      <c r="E1523">
        <v>5</v>
      </c>
      <c r="F1523" t="s">
        <v>633</v>
      </c>
      <c r="G1523" t="s">
        <v>133</v>
      </c>
      <c r="I1523" t="s">
        <v>4841</v>
      </c>
      <c r="Q1523">
        <v>3</v>
      </c>
      <c r="R1523" t="s">
        <v>7521</v>
      </c>
      <c r="S1523" t="s">
        <v>4846</v>
      </c>
      <c r="T1523">
        <v>0</v>
      </c>
      <c r="V1523" t="s">
        <v>7377</v>
      </c>
      <c r="W1523" t="s">
        <v>365</v>
      </c>
      <c r="X1523" t="s">
        <v>365</v>
      </c>
    </row>
    <row r="1524" spans="1:25" x14ac:dyDescent="0.25">
      <c r="A1524" t="s">
        <v>4842</v>
      </c>
      <c r="B1524">
        <v>2020</v>
      </c>
      <c r="C1524" t="s">
        <v>3256</v>
      </c>
      <c r="D1524" s="17">
        <v>44075</v>
      </c>
      <c r="E1524">
        <v>6</v>
      </c>
      <c r="F1524" t="s">
        <v>633</v>
      </c>
      <c r="G1524" t="s">
        <v>133</v>
      </c>
      <c r="I1524" t="s">
        <v>4841</v>
      </c>
      <c r="J1524" t="s">
        <v>7533</v>
      </c>
      <c r="K1524" t="s">
        <v>7678</v>
      </c>
      <c r="L1524" t="s">
        <v>7684</v>
      </c>
      <c r="M1524" t="s">
        <v>7692</v>
      </c>
      <c r="N1524" t="s">
        <v>7542</v>
      </c>
      <c r="O1524" t="s">
        <v>8014</v>
      </c>
      <c r="Q1524">
        <v>5</v>
      </c>
      <c r="R1524" t="s">
        <v>7521</v>
      </c>
      <c r="S1524">
        <v>0</v>
      </c>
      <c r="T1524">
        <v>14</v>
      </c>
      <c r="U1524" t="s">
        <v>4843</v>
      </c>
      <c r="V1524" t="s">
        <v>7377</v>
      </c>
      <c r="W1524" t="s">
        <v>7384</v>
      </c>
      <c r="X1524" t="s">
        <v>365</v>
      </c>
      <c r="Y1524">
        <v>4</v>
      </c>
    </row>
    <row r="1525" spans="1:25" x14ac:dyDescent="0.25">
      <c r="A1525" t="s">
        <v>4824</v>
      </c>
      <c r="B1525">
        <v>2020</v>
      </c>
      <c r="C1525" t="s">
        <v>3627</v>
      </c>
      <c r="D1525" s="17">
        <v>43891</v>
      </c>
      <c r="E1525">
        <v>12</v>
      </c>
      <c r="F1525" t="s">
        <v>633</v>
      </c>
      <c r="G1525" t="s">
        <v>133</v>
      </c>
      <c r="I1525" t="s">
        <v>156</v>
      </c>
      <c r="Q1525">
        <v>2</v>
      </c>
      <c r="R1525" t="s">
        <v>7521</v>
      </c>
      <c r="S1525" t="s">
        <v>4834</v>
      </c>
      <c r="T1525">
        <v>1</v>
      </c>
      <c r="U1525" t="s">
        <v>4835</v>
      </c>
      <c r="V1525" t="s">
        <v>6936</v>
      </c>
      <c r="W1525" t="s">
        <v>272</v>
      </c>
      <c r="X1525" t="s">
        <v>365</v>
      </c>
    </row>
    <row r="1526" spans="1:25" x14ac:dyDescent="0.25">
      <c r="A1526" t="s">
        <v>4823</v>
      </c>
      <c r="B1526">
        <v>2019</v>
      </c>
      <c r="C1526" t="s">
        <v>3249</v>
      </c>
      <c r="D1526" s="17">
        <v>43800</v>
      </c>
      <c r="E1526">
        <v>15</v>
      </c>
      <c r="F1526" t="s">
        <v>633</v>
      </c>
      <c r="G1526" t="s">
        <v>133</v>
      </c>
      <c r="I1526" t="s">
        <v>156</v>
      </c>
      <c r="Q1526">
        <v>7</v>
      </c>
      <c r="R1526" t="s">
        <v>7516</v>
      </c>
      <c r="S1526" t="s">
        <v>4830</v>
      </c>
      <c r="T1526">
        <v>6</v>
      </c>
      <c r="U1526" t="s">
        <v>4831</v>
      </c>
      <c r="V1526" t="s">
        <v>6936</v>
      </c>
      <c r="W1526" t="s">
        <v>222</v>
      </c>
      <c r="X1526" t="s">
        <v>365</v>
      </c>
    </row>
    <row r="1527" spans="1:25" x14ac:dyDescent="0.25">
      <c r="A1527" t="s">
        <v>4822</v>
      </c>
      <c r="B1527">
        <v>2020</v>
      </c>
      <c r="C1527" t="s">
        <v>3600</v>
      </c>
      <c r="D1527" s="17">
        <v>43922</v>
      </c>
      <c r="E1527">
        <v>11</v>
      </c>
      <c r="F1527" t="s">
        <v>633</v>
      </c>
      <c r="G1527" t="s">
        <v>133</v>
      </c>
      <c r="I1527" t="s">
        <v>156</v>
      </c>
      <c r="J1527" t="s">
        <v>7533</v>
      </c>
      <c r="K1527" t="s">
        <v>7678</v>
      </c>
      <c r="L1527" t="s">
        <v>7684</v>
      </c>
      <c r="M1527" t="s">
        <v>7692</v>
      </c>
      <c r="N1527" t="s">
        <v>7542</v>
      </c>
      <c r="O1527" t="s">
        <v>8014</v>
      </c>
      <c r="Q1527">
        <v>12</v>
      </c>
      <c r="R1527" t="s">
        <v>7517</v>
      </c>
      <c r="S1527" t="s">
        <v>4828</v>
      </c>
      <c r="T1527">
        <v>21</v>
      </c>
      <c r="U1527" t="s">
        <v>4829</v>
      </c>
      <c r="V1527" t="s">
        <v>6936</v>
      </c>
      <c r="W1527" t="s">
        <v>7384</v>
      </c>
      <c r="X1527" t="s">
        <v>365</v>
      </c>
      <c r="Y1527">
        <v>7</v>
      </c>
    </row>
    <row r="1528" spans="1:25" x14ac:dyDescent="0.25">
      <c r="A1528" t="s">
        <v>4820</v>
      </c>
      <c r="B1528">
        <v>2020</v>
      </c>
      <c r="C1528" t="s">
        <v>3627</v>
      </c>
      <c r="D1528" s="17">
        <v>43891</v>
      </c>
      <c r="E1528">
        <v>12</v>
      </c>
      <c r="F1528" t="s">
        <v>633</v>
      </c>
      <c r="G1528" t="s">
        <v>133</v>
      </c>
      <c r="I1528" t="s">
        <v>156</v>
      </c>
      <c r="J1528" t="s">
        <v>7533</v>
      </c>
      <c r="K1528" t="s">
        <v>7678</v>
      </c>
      <c r="L1528" t="s">
        <v>7684</v>
      </c>
      <c r="M1528" t="s">
        <v>7692</v>
      </c>
      <c r="N1528" t="s">
        <v>7542</v>
      </c>
      <c r="O1528" t="s">
        <v>8014</v>
      </c>
      <c r="Q1528">
        <v>14</v>
      </c>
      <c r="R1528" t="s">
        <v>7517</v>
      </c>
      <c r="S1528" t="s">
        <v>7378</v>
      </c>
      <c r="T1528">
        <v>40</v>
      </c>
      <c r="V1528" t="s">
        <v>6936</v>
      </c>
      <c r="W1528" t="s">
        <v>7384</v>
      </c>
      <c r="X1528" t="s">
        <v>365</v>
      </c>
      <c r="Y1528">
        <v>5</v>
      </c>
    </row>
    <row r="1529" spans="1:25" x14ac:dyDescent="0.25">
      <c r="A1529" t="s">
        <v>683</v>
      </c>
      <c r="B1529">
        <v>2018</v>
      </c>
      <c r="D1529" s="17">
        <v>43252</v>
      </c>
      <c r="E1529">
        <v>33</v>
      </c>
      <c r="F1529" t="s">
        <v>633</v>
      </c>
      <c r="G1529" t="s">
        <v>133</v>
      </c>
      <c r="H1529" t="s">
        <v>810</v>
      </c>
      <c r="I1529" t="s">
        <v>156</v>
      </c>
      <c r="Q1529" t="s">
        <v>829</v>
      </c>
      <c r="R1529" t="s">
        <v>829</v>
      </c>
      <c r="S1529" t="s">
        <v>829</v>
      </c>
      <c r="T1529" t="s">
        <v>829</v>
      </c>
      <c r="U1529" t="s">
        <v>811</v>
      </c>
      <c r="V1529" t="s">
        <v>7255</v>
      </c>
      <c r="W1529" t="s">
        <v>365</v>
      </c>
      <c r="X1529" t="s">
        <v>365</v>
      </c>
    </row>
    <row r="1530" spans="1:25" x14ac:dyDescent="0.25">
      <c r="A1530" t="s">
        <v>652</v>
      </c>
      <c r="B1530">
        <v>2019</v>
      </c>
      <c r="C1530" t="s">
        <v>3569</v>
      </c>
      <c r="D1530" s="17">
        <v>43617</v>
      </c>
      <c r="E1530">
        <v>21</v>
      </c>
      <c r="F1530" t="s">
        <v>633</v>
      </c>
      <c r="G1530" t="s">
        <v>133</v>
      </c>
      <c r="I1530" t="s">
        <v>156</v>
      </c>
      <c r="J1530" t="s">
        <v>7533</v>
      </c>
      <c r="K1530" t="s">
        <v>7678</v>
      </c>
      <c r="L1530" t="s">
        <v>7684</v>
      </c>
      <c r="M1530" t="s">
        <v>7692</v>
      </c>
      <c r="N1530" t="s">
        <v>7542</v>
      </c>
      <c r="O1530" t="s">
        <v>8014</v>
      </c>
      <c r="Q1530">
        <v>36</v>
      </c>
      <c r="R1530" t="s">
        <v>7518</v>
      </c>
      <c r="S1530" t="s">
        <v>653</v>
      </c>
      <c r="T1530">
        <v>59</v>
      </c>
      <c r="U1530" t="s">
        <v>7140</v>
      </c>
      <c r="V1530" t="s">
        <v>7142</v>
      </c>
      <c r="W1530" t="s">
        <v>7384</v>
      </c>
      <c r="X1530" t="s">
        <v>365</v>
      </c>
      <c r="Y1530">
        <v>17</v>
      </c>
    </row>
    <row r="1531" spans="1:25" x14ac:dyDescent="0.25">
      <c r="A1531" t="s">
        <v>658</v>
      </c>
      <c r="B1531">
        <v>2019</v>
      </c>
      <c r="C1531" t="s">
        <v>3622</v>
      </c>
      <c r="D1531" s="17">
        <v>43647</v>
      </c>
      <c r="E1531">
        <v>20</v>
      </c>
      <c r="F1531" t="s">
        <v>633</v>
      </c>
      <c r="G1531" t="s">
        <v>133</v>
      </c>
      <c r="I1531" t="s">
        <v>156</v>
      </c>
      <c r="Q1531">
        <v>3</v>
      </c>
      <c r="R1531" t="s">
        <v>7521</v>
      </c>
      <c r="S1531">
        <v>0</v>
      </c>
      <c r="T1531">
        <v>6</v>
      </c>
      <c r="U1531" t="s">
        <v>3576</v>
      </c>
      <c r="V1531" t="s">
        <v>7142</v>
      </c>
      <c r="W1531" t="s">
        <v>222</v>
      </c>
      <c r="X1531" t="s">
        <v>365</v>
      </c>
    </row>
    <row r="1532" spans="1:25" x14ac:dyDescent="0.25">
      <c r="A1532" t="s">
        <v>662</v>
      </c>
      <c r="B1532">
        <v>2019</v>
      </c>
      <c r="C1532" t="s">
        <v>3256</v>
      </c>
      <c r="D1532" s="17">
        <v>43709</v>
      </c>
      <c r="E1532">
        <v>18</v>
      </c>
      <c r="F1532" t="s">
        <v>633</v>
      </c>
      <c r="G1532" t="s">
        <v>133</v>
      </c>
      <c r="I1532" t="s">
        <v>156</v>
      </c>
      <c r="J1532" t="s">
        <v>7533</v>
      </c>
      <c r="K1532" t="s">
        <v>7678</v>
      </c>
      <c r="L1532" t="s">
        <v>7684</v>
      </c>
      <c r="M1532" t="s">
        <v>7692</v>
      </c>
      <c r="N1532" t="s">
        <v>7542</v>
      </c>
      <c r="O1532" t="s">
        <v>8014</v>
      </c>
      <c r="Q1532">
        <v>128</v>
      </c>
      <c r="R1532" t="s">
        <v>7519</v>
      </c>
      <c r="S1532" t="s">
        <v>3588</v>
      </c>
      <c r="T1532">
        <v>33</v>
      </c>
      <c r="U1532" t="s">
        <v>3589</v>
      </c>
      <c r="V1532" t="s">
        <v>7161</v>
      </c>
      <c r="W1532" t="s">
        <v>7384</v>
      </c>
      <c r="X1532" t="s">
        <v>365</v>
      </c>
      <c r="Y1532">
        <v>18</v>
      </c>
    </row>
    <row r="1533" spans="1:25" x14ac:dyDescent="0.25">
      <c r="A1533" t="s">
        <v>663</v>
      </c>
      <c r="B1533">
        <v>2019</v>
      </c>
      <c r="C1533" t="s">
        <v>3266</v>
      </c>
      <c r="D1533" s="17">
        <v>43739</v>
      </c>
      <c r="E1533">
        <v>16</v>
      </c>
      <c r="F1533" t="s">
        <v>633</v>
      </c>
      <c r="G1533" t="s">
        <v>133</v>
      </c>
      <c r="I1533" t="s">
        <v>156</v>
      </c>
      <c r="J1533" t="s">
        <v>7533</v>
      </c>
      <c r="K1533" t="s">
        <v>7678</v>
      </c>
      <c r="L1533" t="s">
        <v>7684</v>
      </c>
      <c r="M1533" t="s">
        <v>7692</v>
      </c>
      <c r="N1533" t="s">
        <v>7542</v>
      </c>
      <c r="O1533" t="s">
        <v>8014</v>
      </c>
      <c r="Q1533">
        <v>48</v>
      </c>
      <c r="R1533" t="s">
        <v>7518</v>
      </c>
      <c r="S1533" t="s">
        <v>3591</v>
      </c>
      <c r="T1533">
        <v>19</v>
      </c>
      <c r="U1533" t="s">
        <v>3589</v>
      </c>
      <c r="V1533" t="s">
        <v>7157</v>
      </c>
      <c r="W1533" t="s">
        <v>7384</v>
      </c>
      <c r="X1533" t="s">
        <v>365</v>
      </c>
      <c r="Y1533">
        <v>15</v>
      </c>
    </row>
    <row r="1534" spans="1:25" x14ac:dyDescent="0.25">
      <c r="A1534" t="s">
        <v>664</v>
      </c>
      <c r="B1534">
        <v>2019</v>
      </c>
      <c r="C1534" t="s">
        <v>3572</v>
      </c>
      <c r="D1534" s="17">
        <v>43678</v>
      </c>
      <c r="E1534">
        <v>19</v>
      </c>
      <c r="F1534" t="s">
        <v>633</v>
      </c>
      <c r="G1534" t="s">
        <v>133</v>
      </c>
      <c r="I1534" t="s">
        <v>156</v>
      </c>
      <c r="J1534" t="s">
        <v>7533</v>
      </c>
      <c r="K1534" t="s">
        <v>7678</v>
      </c>
      <c r="L1534" t="s">
        <v>7684</v>
      </c>
      <c r="M1534" t="s">
        <v>7692</v>
      </c>
      <c r="N1534" t="s">
        <v>7542</v>
      </c>
      <c r="O1534" t="s">
        <v>8014</v>
      </c>
      <c r="Q1534">
        <v>54</v>
      </c>
      <c r="R1534" t="s">
        <v>7519</v>
      </c>
      <c r="S1534" t="s">
        <v>3593</v>
      </c>
      <c r="T1534">
        <v>22</v>
      </c>
      <c r="U1534" t="s">
        <v>3594</v>
      </c>
      <c r="V1534" t="s">
        <v>7161</v>
      </c>
      <c r="W1534" t="s">
        <v>7384</v>
      </c>
      <c r="X1534" t="s">
        <v>365</v>
      </c>
      <c r="Y1534">
        <v>19</v>
      </c>
    </row>
    <row r="1535" spans="1:25" x14ac:dyDescent="0.25">
      <c r="A1535" t="s">
        <v>666</v>
      </c>
      <c r="B1535">
        <v>2019</v>
      </c>
      <c r="C1535" t="s">
        <v>3582</v>
      </c>
      <c r="D1535" s="17">
        <v>43586</v>
      </c>
      <c r="E1535">
        <v>22</v>
      </c>
      <c r="F1535" t="s">
        <v>633</v>
      </c>
      <c r="G1535" t="s">
        <v>133</v>
      </c>
      <c r="I1535" t="s">
        <v>156</v>
      </c>
      <c r="J1535" t="s">
        <v>7533</v>
      </c>
      <c r="K1535" t="s">
        <v>7678</v>
      </c>
      <c r="L1535" t="s">
        <v>7684</v>
      </c>
      <c r="M1535" t="s">
        <v>7692</v>
      </c>
      <c r="N1535" t="s">
        <v>7542</v>
      </c>
      <c r="O1535" t="s">
        <v>8014</v>
      </c>
      <c r="Q1535">
        <v>17</v>
      </c>
      <c r="R1535" t="s">
        <v>7517</v>
      </c>
      <c r="S1535" t="s">
        <v>655</v>
      </c>
      <c r="T1535">
        <v>24</v>
      </c>
      <c r="U1535" t="s">
        <v>3604</v>
      </c>
      <c r="V1535" t="s">
        <v>7161</v>
      </c>
      <c r="W1535" t="s">
        <v>7384</v>
      </c>
      <c r="X1535" t="s">
        <v>365</v>
      </c>
      <c r="Y1535">
        <v>17</v>
      </c>
    </row>
    <row r="1536" spans="1:25" x14ac:dyDescent="0.25">
      <c r="A1536" t="s">
        <v>669</v>
      </c>
      <c r="B1536">
        <v>2019</v>
      </c>
      <c r="C1536" t="s">
        <v>3622</v>
      </c>
      <c r="D1536" s="17">
        <v>43647</v>
      </c>
      <c r="E1536">
        <v>20</v>
      </c>
      <c r="F1536" t="s">
        <v>633</v>
      </c>
      <c r="G1536" t="s">
        <v>133</v>
      </c>
      <c r="I1536" t="s">
        <v>156</v>
      </c>
      <c r="Q1536">
        <v>1</v>
      </c>
      <c r="R1536" t="s">
        <v>7521</v>
      </c>
      <c r="S1536" t="s">
        <v>655</v>
      </c>
      <c r="T1536">
        <v>0</v>
      </c>
      <c r="U1536" t="s">
        <v>1687</v>
      </c>
      <c r="V1536" t="s">
        <v>7142</v>
      </c>
      <c r="W1536" t="s">
        <v>365</v>
      </c>
      <c r="X1536" t="s">
        <v>365</v>
      </c>
    </row>
    <row r="1537" spans="1:25" x14ac:dyDescent="0.25">
      <c r="A1537" t="s">
        <v>670</v>
      </c>
      <c r="B1537">
        <v>2019</v>
      </c>
      <c r="C1537" t="s">
        <v>3569</v>
      </c>
      <c r="D1537" s="17">
        <v>43617</v>
      </c>
      <c r="E1537">
        <v>21</v>
      </c>
      <c r="F1537" t="s">
        <v>633</v>
      </c>
      <c r="G1537" t="s">
        <v>133</v>
      </c>
      <c r="I1537" t="s">
        <v>156</v>
      </c>
      <c r="Q1537">
        <v>13</v>
      </c>
      <c r="R1537" t="s">
        <v>7517</v>
      </c>
      <c r="S1537" t="s">
        <v>655</v>
      </c>
      <c r="T1537">
        <v>2</v>
      </c>
      <c r="U1537" t="s">
        <v>3610</v>
      </c>
      <c r="V1537" t="s">
        <v>7142</v>
      </c>
      <c r="W1537" t="s">
        <v>222</v>
      </c>
      <c r="X1537" t="s">
        <v>365</v>
      </c>
    </row>
    <row r="1538" spans="1:25" x14ac:dyDescent="0.25">
      <c r="A1538" t="s">
        <v>671</v>
      </c>
      <c r="B1538">
        <v>2019</v>
      </c>
      <c r="C1538" t="s">
        <v>3582</v>
      </c>
      <c r="D1538" s="17">
        <v>43586</v>
      </c>
      <c r="E1538">
        <v>22</v>
      </c>
      <c r="F1538" t="s">
        <v>633</v>
      </c>
      <c r="G1538" t="s">
        <v>133</v>
      </c>
      <c r="I1538" t="s">
        <v>156</v>
      </c>
      <c r="J1538" t="s">
        <v>7533</v>
      </c>
      <c r="K1538" t="s">
        <v>7678</v>
      </c>
      <c r="L1538" t="s">
        <v>7684</v>
      </c>
      <c r="M1538" t="s">
        <v>7692</v>
      </c>
      <c r="N1538" t="s">
        <v>7542</v>
      </c>
      <c r="O1538" t="s">
        <v>8014</v>
      </c>
      <c r="Q1538">
        <v>12</v>
      </c>
      <c r="R1538" t="s">
        <v>7517</v>
      </c>
      <c r="S1538" t="s">
        <v>655</v>
      </c>
      <c r="T1538">
        <v>22</v>
      </c>
      <c r="U1538" t="s">
        <v>3609</v>
      </c>
      <c r="V1538" t="s">
        <v>7142</v>
      </c>
      <c r="W1538" t="s">
        <v>7384</v>
      </c>
      <c r="X1538" t="s">
        <v>365</v>
      </c>
      <c r="Y1538">
        <v>17</v>
      </c>
    </row>
    <row r="1539" spans="1:25" x14ac:dyDescent="0.25">
      <c r="A1539" t="s">
        <v>674</v>
      </c>
      <c r="B1539">
        <v>2019</v>
      </c>
      <c r="C1539" t="s">
        <v>3266</v>
      </c>
      <c r="D1539" s="17">
        <v>43739</v>
      </c>
      <c r="E1539">
        <v>16</v>
      </c>
      <c r="F1539" t="s">
        <v>633</v>
      </c>
      <c r="G1539" t="s">
        <v>133</v>
      </c>
      <c r="I1539" t="s">
        <v>156</v>
      </c>
      <c r="Q1539">
        <v>1</v>
      </c>
      <c r="R1539" t="s">
        <v>7521</v>
      </c>
      <c r="S1539" t="s">
        <v>655</v>
      </c>
      <c r="T1539">
        <v>0</v>
      </c>
      <c r="U1539" t="s">
        <v>1687</v>
      </c>
      <c r="V1539" t="s">
        <v>7142</v>
      </c>
      <c r="W1539" t="s">
        <v>365</v>
      </c>
      <c r="X1539" t="s">
        <v>365</v>
      </c>
    </row>
    <row r="1540" spans="1:25" x14ac:dyDescent="0.25">
      <c r="A1540" t="s">
        <v>677</v>
      </c>
      <c r="B1540">
        <v>2019</v>
      </c>
      <c r="C1540" t="s">
        <v>3572</v>
      </c>
      <c r="D1540" s="17">
        <v>43678</v>
      </c>
      <c r="E1540">
        <v>19</v>
      </c>
      <c r="F1540" t="s">
        <v>633</v>
      </c>
      <c r="G1540" t="s">
        <v>133</v>
      </c>
      <c r="I1540" t="s">
        <v>156</v>
      </c>
      <c r="Q1540">
        <v>5</v>
      </c>
      <c r="R1540" t="s">
        <v>7521</v>
      </c>
      <c r="S1540" t="s">
        <v>3619</v>
      </c>
      <c r="T1540">
        <v>4</v>
      </c>
      <c r="U1540" t="s">
        <v>3620</v>
      </c>
      <c r="V1540" t="s">
        <v>7157</v>
      </c>
      <c r="W1540" t="s">
        <v>222</v>
      </c>
      <c r="X1540" t="s">
        <v>365</v>
      </c>
    </row>
    <row r="1541" spans="1:25" x14ac:dyDescent="0.25">
      <c r="A1541" t="s">
        <v>3598</v>
      </c>
      <c r="B1541">
        <v>2019</v>
      </c>
      <c r="C1541" t="s">
        <v>3249</v>
      </c>
      <c r="D1541" s="17">
        <v>43800</v>
      </c>
      <c r="E1541">
        <v>15</v>
      </c>
      <c r="F1541" t="s">
        <v>633</v>
      </c>
      <c r="G1541" t="s">
        <v>133</v>
      </c>
      <c r="I1541" t="s">
        <v>156</v>
      </c>
      <c r="Q1541">
        <v>11</v>
      </c>
      <c r="R1541" t="s">
        <v>7517</v>
      </c>
      <c r="S1541">
        <v>0</v>
      </c>
      <c r="T1541">
        <v>0</v>
      </c>
      <c r="U1541" t="s">
        <v>1687</v>
      </c>
      <c r="V1541" t="s">
        <v>5940</v>
      </c>
      <c r="W1541" t="s">
        <v>365</v>
      </c>
      <c r="X1541" t="s">
        <v>365</v>
      </c>
    </row>
    <row r="1542" spans="1:25" x14ac:dyDescent="0.25">
      <c r="A1542" t="s">
        <v>3601</v>
      </c>
      <c r="B1542">
        <v>2020</v>
      </c>
      <c r="C1542" t="s">
        <v>3623</v>
      </c>
      <c r="D1542" s="17">
        <v>43831</v>
      </c>
      <c r="E1542">
        <v>14</v>
      </c>
      <c r="F1542" t="s">
        <v>633</v>
      </c>
      <c r="G1542" t="s">
        <v>133</v>
      </c>
      <c r="I1542" t="s">
        <v>156</v>
      </c>
      <c r="Q1542">
        <v>2</v>
      </c>
      <c r="R1542" t="s">
        <v>7521</v>
      </c>
      <c r="S1542" t="s">
        <v>6547</v>
      </c>
      <c r="T1542">
        <v>1</v>
      </c>
      <c r="U1542" t="s">
        <v>3602</v>
      </c>
      <c r="V1542" t="s">
        <v>5940</v>
      </c>
      <c r="W1542" t="s">
        <v>272</v>
      </c>
      <c r="X1542" t="s">
        <v>365</v>
      </c>
    </row>
    <row r="1543" spans="1:25" x14ac:dyDescent="0.25">
      <c r="A1543" t="s">
        <v>3250</v>
      </c>
      <c r="B1543">
        <v>2019</v>
      </c>
      <c r="D1543" s="17">
        <v>43617</v>
      </c>
      <c r="E1543">
        <v>21</v>
      </c>
      <c r="F1543" t="s">
        <v>633</v>
      </c>
      <c r="G1543" t="s">
        <v>3254</v>
      </c>
      <c r="I1543" t="s">
        <v>165</v>
      </c>
      <c r="R1543" t="s">
        <v>829</v>
      </c>
      <c r="U1543" t="s">
        <v>6351</v>
      </c>
      <c r="V1543" t="s">
        <v>5940</v>
      </c>
      <c r="W1543" t="s">
        <v>365</v>
      </c>
      <c r="X1543" t="s">
        <v>365</v>
      </c>
    </row>
    <row r="1544" spans="1:25" x14ac:dyDescent="0.25">
      <c r="A1544" t="s">
        <v>3251</v>
      </c>
      <c r="B1544">
        <v>2019</v>
      </c>
      <c r="D1544" s="17">
        <v>43617</v>
      </c>
      <c r="E1544">
        <v>21</v>
      </c>
      <c r="F1544" t="s">
        <v>633</v>
      </c>
      <c r="G1544" t="s">
        <v>3254</v>
      </c>
      <c r="I1544" t="s">
        <v>165</v>
      </c>
      <c r="R1544" t="s">
        <v>829</v>
      </c>
      <c r="U1544" t="s">
        <v>6353</v>
      </c>
      <c r="V1544" t="s">
        <v>5940</v>
      </c>
      <c r="W1544" t="s">
        <v>365</v>
      </c>
      <c r="X1544" t="s">
        <v>365</v>
      </c>
    </row>
    <row r="1545" spans="1:25" x14ac:dyDescent="0.25">
      <c r="A1545" t="s">
        <v>4736</v>
      </c>
      <c r="B1545">
        <v>2020</v>
      </c>
      <c r="C1545" t="s">
        <v>3572</v>
      </c>
      <c r="D1545" s="17">
        <v>44044</v>
      </c>
      <c r="E1545">
        <v>7</v>
      </c>
      <c r="F1545" t="s">
        <v>633</v>
      </c>
      <c r="G1545" t="s">
        <v>352</v>
      </c>
      <c r="I1545" t="s">
        <v>156</v>
      </c>
      <c r="J1545" t="s">
        <v>7593</v>
      </c>
      <c r="K1545" t="s">
        <v>7678</v>
      </c>
      <c r="L1545" t="s">
        <v>7685</v>
      </c>
      <c r="M1545" t="s">
        <v>7688</v>
      </c>
      <c r="N1545" t="s">
        <v>7582</v>
      </c>
      <c r="O1545" t="s">
        <v>8014</v>
      </c>
      <c r="Q1545">
        <v>55</v>
      </c>
      <c r="R1545" t="s">
        <v>7519</v>
      </c>
      <c r="S1545" t="s">
        <v>7351</v>
      </c>
      <c r="T1545">
        <v>64</v>
      </c>
      <c r="V1545" t="s">
        <v>7352</v>
      </c>
      <c r="W1545" t="s">
        <v>7384</v>
      </c>
      <c r="X1545" t="s">
        <v>7384</v>
      </c>
      <c r="Y1545" t="s">
        <v>7188</v>
      </c>
    </row>
    <row r="1546" spans="1:25" x14ac:dyDescent="0.25">
      <c r="A1546" t="s">
        <v>4733</v>
      </c>
      <c r="B1546">
        <v>2020</v>
      </c>
      <c r="C1546" t="s">
        <v>3600</v>
      </c>
      <c r="D1546" s="17">
        <v>43922</v>
      </c>
      <c r="E1546">
        <v>11</v>
      </c>
      <c r="F1546" t="s">
        <v>633</v>
      </c>
      <c r="G1546" t="s">
        <v>352</v>
      </c>
      <c r="I1546" t="s">
        <v>156</v>
      </c>
      <c r="J1546" t="s">
        <v>7593</v>
      </c>
      <c r="K1546" t="s">
        <v>7678</v>
      </c>
      <c r="L1546" t="s">
        <v>7685</v>
      </c>
      <c r="M1546" t="s">
        <v>7688</v>
      </c>
      <c r="N1546" t="s">
        <v>7582</v>
      </c>
      <c r="O1546" t="s">
        <v>8014</v>
      </c>
      <c r="Q1546">
        <v>59</v>
      </c>
      <c r="R1546" t="s">
        <v>7519</v>
      </c>
      <c r="S1546" t="s">
        <v>4788</v>
      </c>
      <c r="T1546">
        <v>22</v>
      </c>
      <c r="U1546" t="s">
        <v>4790</v>
      </c>
      <c r="V1546" t="s">
        <v>7343</v>
      </c>
      <c r="W1546" t="s">
        <v>7384</v>
      </c>
      <c r="X1546" t="s">
        <v>7384</v>
      </c>
      <c r="Y1546" t="s">
        <v>7188</v>
      </c>
    </row>
    <row r="1547" spans="1:25" x14ac:dyDescent="0.25">
      <c r="A1547" t="s">
        <v>4732</v>
      </c>
      <c r="B1547">
        <v>2020</v>
      </c>
      <c r="C1547" t="s">
        <v>3626</v>
      </c>
      <c r="D1547" s="17">
        <v>43862</v>
      </c>
      <c r="E1547">
        <v>13</v>
      </c>
      <c r="F1547" t="s">
        <v>633</v>
      </c>
      <c r="G1547" t="s">
        <v>352</v>
      </c>
      <c r="I1547" t="s">
        <v>156</v>
      </c>
      <c r="J1547" t="s">
        <v>7593</v>
      </c>
      <c r="K1547" t="s">
        <v>7678</v>
      </c>
      <c r="L1547" t="s">
        <v>7685</v>
      </c>
      <c r="M1547" t="s">
        <v>7688</v>
      </c>
      <c r="N1547" t="s">
        <v>7582</v>
      </c>
      <c r="O1547" t="s">
        <v>8014</v>
      </c>
      <c r="Q1547">
        <v>75</v>
      </c>
      <c r="R1547" t="s">
        <v>7519</v>
      </c>
      <c r="S1547" t="s">
        <v>7341</v>
      </c>
      <c r="T1547">
        <v>281</v>
      </c>
      <c r="U1547" t="s">
        <v>7340</v>
      </c>
      <c r="V1547" t="s">
        <v>7342</v>
      </c>
      <c r="W1547" t="s">
        <v>7384</v>
      </c>
      <c r="X1547" t="s">
        <v>7384</v>
      </c>
      <c r="Y1547" t="s">
        <v>7188</v>
      </c>
    </row>
    <row r="1548" spans="1:25" x14ac:dyDescent="0.25">
      <c r="A1548" t="s">
        <v>4731</v>
      </c>
      <c r="B1548">
        <v>2019</v>
      </c>
      <c r="C1548" t="s">
        <v>3626</v>
      </c>
      <c r="D1548" s="17">
        <v>43497</v>
      </c>
      <c r="E1548">
        <v>25</v>
      </c>
      <c r="F1548" t="s">
        <v>633</v>
      </c>
      <c r="G1548" t="s">
        <v>352</v>
      </c>
      <c r="I1548" t="s">
        <v>156</v>
      </c>
      <c r="J1548" t="s">
        <v>7593</v>
      </c>
      <c r="K1548" t="s">
        <v>7678</v>
      </c>
      <c r="L1548" t="s">
        <v>7685</v>
      </c>
      <c r="M1548" t="s">
        <v>7688</v>
      </c>
      <c r="N1548" t="s">
        <v>7582</v>
      </c>
      <c r="O1548" t="s">
        <v>8014</v>
      </c>
      <c r="Q1548">
        <v>66</v>
      </c>
      <c r="R1548" t="s">
        <v>7519</v>
      </c>
      <c r="S1548" t="s">
        <v>7153</v>
      </c>
      <c r="T1548">
        <v>168</v>
      </c>
      <c r="U1548" t="s">
        <v>7154</v>
      </c>
      <c r="V1548" t="s">
        <v>7155</v>
      </c>
      <c r="W1548" t="s">
        <v>7384</v>
      </c>
      <c r="X1548" t="s">
        <v>7384</v>
      </c>
      <c r="Y1548">
        <v>2</v>
      </c>
    </row>
    <row r="1549" spans="1:25" x14ac:dyDescent="0.25">
      <c r="A1549" t="s">
        <v>4730</v>
      </c>
      <c r="B1549">
        <v>2020</v>
      </c>
      <c r="C1549" t="s">
        <v>3600</v>
      </c>
      <c r="D1549" s="17">
        <v>43922</v>
      </c>
      <c r="E1549">
        <v>11</v>
      </c>
      <c r="F1549" t="s">
        <v>633</v>
      </c>
      <c r="G1549" t="s">
        <v>352</v>
      </c>
      <c r="I1549" t="s">
        <v>156</v>
      </c>
      <c r="J1549" t="s">
        <v>7593</v>
      </c>
      <c r="K1549" t="s">
        <v>7678</v>
      </c>
      <c r="L1549" t="s">
        <v>7685</v>
      </c>
      <c r="M1549" t="s">
        <v>7688</v>
      </c>
      <c r="N1549" t="s">
        <v>7582</v>
      </c>
      <c r="O1549" t="s">
        <v>8014</v>
      </c>
      <c r="Q1549">
        <v>80</v>
      </c>
      <c r="R1549" t="s">
        <v>7519</v>
      </c>
      <c r="S1549" t="s">
        <v>7136</v>
      </c>
      <c r="T1549">
        <v>148</v>
      </c>
      <c r="U1549" t="s">
        <v>7137</v>
      </c>
      <c r="V1549" t="s">
        <v>7138</v>
      </c>
      <c r="W1549" t="s">
        <v>7384</v>
      </c>
      <c r="X1549" t="s">
        <v>7384</v>
      </c>
      <c r="Y1549">
        <v>1</v>
      </c>
    </row>
    <row r="1550" spans="1:25" x14ac:dyDescent="0.25">
      <c r="A1550" t="s">
        <v>4729</v>
      </c>
      <c r="B1550">
        <v>2020</v>
      </c>
      <c r="C1550" t="s">
        <v>3582</v>
      </c>
      <c r="D1550" s="17">
        <v>43952</v>
      </c>
      <c r="E1550">
        <v>10</v>
      </c>
      <c r="F1550" t="s">
        <v>633</v>
      </c>
      <c r="G1550" t="s">
        <v>352</v>
      </c>
      <c r="I1550" t="s">
        <v>156</v>
      </c>
      <c r="J1550" t="s">
        <v>7593</v>
      </c>
      <c r="K1550" t="s">
        <v>7678</v>
      </c>
      <c r="L1550" t="s">
        <v>7685</v>
      </c>
      <c r="M1550" t="s">
        <v>7688</v>
      </c>
      <c r="N1550" t="s">
        <v>7582</v>
      </c>
      <c r="O1550" t="s">
        <v>8014</v>
      </c>
      <c r="Q1550">
        <v>98</v>
      </c>
      <c r="R1550" t="s">
        <v>7519</v>
      </c>
      <c r="S1550" t="s">
        <v>7133</v>
      </c>
      <c r="T1550">
        <v>146</v>
      </c>
      <c r="U1550" t="s">
        <v>7134</v>
      </c>
      <c r="V1550" t="s">
        <v>7135</v>
      </c>
      <c r="W1550" t="s">
        <v>7384</v>
      </c>
      <c r="X1550" t="s">
        <v>7384</v>
      </c>
      <c r="Y1550" t="s">
        <v>7188</v>
      </c>
    </row>
    <row r="1551" spans="1:25" x14ac:dyDescent="0.25">
      <c r="A1551" t="s">
        <v>2687</v>
      </c>
      <c r="B1551">
        <v>2019</v>
      </c>
      <c r="D1551" s="17">
        <v>43617</v>
      </c>
      <c r="E1551">
        <v>21</v>
      </c>
      <c r="F1551" t="s">
        <v>633</v>
      </c>
      <c r="G1551" t="s">
        <v>352</v>
      </c>
      <c r="H1551" t="s">
        <v>35743</v>
      </c>
      <c r="I1551" t="s">
        <v>156</v>
      </c>
      <c r="J1551" t="s">
        <v>7593</v>
      </c>
      <c r="K1551" t="s">
        <v>7678</v>
      </c>
      <c r="L1551" t="s">
        <v>7685</v>
      </c>
      <c r="M1551" t="s">
        <v>357</v>
      </c>
      <c r="N1551" t="s">
        <v>7582</v>
      </c>
      <c r="O1551" t="s">
        <v>8014</v>
      </c>
      <c r="Q1551">
        <v>0</v>
      </c>
      <c r="R1551" t="s">
        <v>7521</v>
      </c>
      <c r="S1551">
        <v>0</v>
      </c>
      <c r="T1551">
        <v>0</v>
      </c>
      <c r="U1551" t="s">
        <v>5934</v>
      </c>
      <c r="V1551" t="s">
        <v>5935</v>
      </c>
      <c r="W1551" t="s">
        <v>7384</v>
      </c>
      <c r="X1551" t="s">
        <v>7384</v>
      </c>
      <c r="Y1551">
        <v>14</v>
      </c>
    </row>
    <row r="1552" spans="1:25" x14ac:dyDescent="0.25">
      <c r="A1552" t="s">
        <v>3259</v>
      </c>
      <c r="B1552">
        <v>2019</v>
      </c>
      <c r="C1552" t="s">
        <v>3256</v>
      </c>
      <c r="D1552" s="17">
        <v>43709</v>
      </c>
      <c r="E1552">
        <v>18</v>
      </c>
      <c r="F1552" t="s">
        <v>633</v>
      </c>
      <c r="G1552" t="s">
        <v>352</v>
      </c>
      <c r="I1552" t="s">
        <v>156</v>
      </c>
      <c r="J1552" t="s">
        <v>7593</v>
      </c>
      <c r="K1552" t="s">
        <v>7678</v>
      </c>
      <c r="L1552" t="s">
        <v>7685</v>
      </c>
      <c r="M1552" t="s">
        <v>7688</v>
      </c>
      <c r="N1552" t="s">
        <v>7582</v>
      </c>
      <c r="O1552" t="s">
        <v>8014</v>
      </c>
      <c r="Q1552">
        <v>4</v>
      </c>
      <c r="R1552" t="s">
        <v>7521</v>
      </c>
      <c r="S1552" t="s">
        <v>6361</v>
      </c>
      <c r="T1552">
        <v>54</v>
      </c>
      <c r="V1552" t="s">
        <v>6362</v>
      </c>
      <c r="W1552" t="s">
        <v>7384</v>
      </c>
      <c r="X1552" t="s">
        <v>7384</v>
      </c>
      <c r="Y1552">
        <v>11</v>
      </c>
    </row>
    <row r="1553" spans="1:25" x14ac:dyDescent="0.25">
      <c r="A1553" t="s">
        <v>3261</v>
      </c>
      <c r="B1553">
        <v>2019</v>
      </c>
      <c r="C1553" t="s">
        <v>3572</v>
      </c>
      <c r="D1553" s="17">
        <v>43678</v>
      </c>
      <c r="E1553">
        <v>19</v>
      </c>
      <c r="F1553" t="s">
        <v>633</v>
      </c>
      <c r="G1553" t="s">
        <v>352</v>
      </c>
      <c r="I1553" t="s">
        <v>156</v>
      </c>
      <c r="J1553" t="s">
        <v>7593</v>
      </c>
      <c r="K1553" t="s">
        <v>7678</v>
      </c>
      <c r="L1553" t="s">
        <v>7685</v>
      </c>
      <c r="M1553" t="s">
        <v>7688</v>
      </c>
      <c r="N1553" t="s">
        <v>7582</v>
      </c>
      <c r="O1553" t="s">
        <v>8014</v>
      </c>
      <c r="Q1553">
        <v>19</v>
      </c>
      <c r="R1553" t="s">
        <v>7517</v>
      </c>
      <c r="S1553" t="s">
        <v>6365</v>
      </c>
      <c r="T1553">
        <v>31</v>
      </c>
      <c r="V1553" t="s">
        <v>6366</v>
      </c>
      <c r="W1553" t="s">
        <v>7384</v>
      </c>
      <c r="X1553" t="s">
        <v>7384</v>
      </c>
      <c r="Y1553">
        <v>2</v>
      </c>
    </row>
    <row r="1554" spans="1:25" x14ac:dyDescent="0.25">
      <c r="A1554" t="s">
        <v>3289</v>
      </c>
      <c r="B1554">
        <v>2019</v>
      </c>
      <c r="C1554" t="s">
        <v>3578</v>
      </c>
      <c r="D1554" s="17">
        <v>43739</v>
      </c>
      <c r="E1554">
        <v>17</v>
      </c>
      <c r="F1554" t="s">
        <v>633</v>
      </c>
      <c r="G1554" t="s">
        <v>352</v>
      </c>
      <c r="H1554" t="s">
        <v>3346</v>
      </c>
      <c r="I1554" t="s">
        <v>156</v>
      </c>
      <c r="J1554" t="s">
        <v>7593</v>
      </c>
      <c r="K1554" t="s">
        <v>7678</v>
      </c>
      <c r="L1554" t="s">
        <v>7685</v>
      </c>
      <c r="M1554" t="s">
        <v>7688</v>
      </c>
      <c r="N1554" t="s">
        <v>7582</v>
      </c>
      <c r="O1554" t="s">
        <v>8014</v>
      </c>
      <c r="Q1554">
        <v>4</v>
      </c>
      <c r="R1554" t="s">
        <v>7521</v>
      </c>
      <c r="S1554" t="s">
        <v>6426</v>
      </c>
      <c r="T1554">
        <v>10</v>
      </c>
      <c r="U1554" t="s">
        <v>35744</v>
      </c>
      <c r="V1554" t="s">
        <v>6427</v>
      </c>
      <c r="W1554" t="s">
        <v>7384</v>
      </c>
      <c r="X1554" t="s">
        <v>7384</v>
      </c>
      <c r="Y1554" t="s">
        <v>7188</v>
      </c>
    </row>
    <row r="1555" spans="1:25" x14ac:dyDescent="0.25">
      <c r="A1555" t="s">
        <v>3527</v>
      </c>
      <c r="B1555">
        <v>2020</v>
      </c>
      <c r="C1555" t="s">
        <v>3623</v>
      </c>
      <c r="D1555" s="17">
        <v>43831</v>
      </c>
      <c r="E1555">
        <v>14</v>
      </c>
      <c r="F1555" t="s">
        <v>633</v>
      </c>
      <c r="G1555" t="s">
        <v>352</v>
      </c>
      <c r="H1555" t="s">
        <v>3528</v>
      </c>
      <c r="I1555" t="s">
        <v>156</v>
      </c>
      <c r="J1555" t="s">
        <v>7593</v>
      </c>
      <c r="K1555" t="s">
        <v>7678</v>
      </c>
      <c r="L1555" t="s">
        <v>7685</v>
      </c>
      <c r="M1555" t="s">
        <v>7688</v>
      </c>
      <c r="N1555" t="s">
        <v>7582</v>
      </c>
      <c r="O1555" t="s">
        <v>8014</v>
      </c>
      <c r="Q1555">
        <v>3</v>
      </c>
      <c r="R1555" t="s">
        <v>7521</v>
      </c>
      <c r="S1555" t="s">
        <v>3529</v>
      </c>
      <c r="T1555">
        <v>29</v>
      </c>
      <c r="U1555" t="s">
        <v>35745</v>
      </c>
      <c r="V1555" t="s">
        <v>6539</v>
      </c>
      <c r="W1555" t="s">
        <v>7384</v>
      </c>
      <c r="X1555" t="s">
        <v>7384</v>
      </c>
      <c r="Y1555">
        <v>4</v>
      </c>
    </row>
    <row r="1556" spans="1:25" x14ac:dyDescent="0.25">
      <c r="A1556" t="s">
        <v>35746</v>
      </c>
      <c r="B1556">
        <v>2020</v>
      </c>
      <c r="C1556" t="s">
        <v>3623</v>
      </c>
      <c r="D1556" s="17">
        <v>43831</v>
      </c>
      <c r="E1556">
        <v>14</v>
      </c>
      <c r="F1556" t="s">
        <v>633</v>
      </c>
      <c r="G1556" t="s">
        <v>352</v>
      </c>
      <c r="I1556" t="s">
        <v>156</v>
      </c>
      <c r="J1556" t="s">
        <v>7593</v>
      </c>
      <c r="K1556" t="s">
        <v>7678</v>
      </c>
      <c r="L1556" t="s">
        <v>7685</v>
      </c>
      <c r="M1556" t="s">
        <v>7688</v>
      </c>
      <c r="N1556" t="s">
        <v>7582</v>
      </c>
      <c r="O1556" t="s">
        <v>8014</v>
      </c>
      <c r="Q1556">
        <v>3</v>
      </c>
      <c r="R1556" t="s">
        <v>7521</v>
      </c>
      <c r="S1556" t="s">
        <v>4792</v>
      </c>
      <c r="T1556">
        <v>29</v>
      </c>
      <c r="U1556" t="s">
        <v>35747</v>
      </c>
      <c r="V1556" t="s">
        <v>7369</v>
      </c>
      <c r="W1556" t="s">
        <v>7384</v>
      </c>
      <c r="X1556" t="s">
        <v>272</v>
      </c>
      <c r="Y1556">
        <v>4</v>
      </c>
    </row>
    <row r="1557" spans="1:25" x14ac:dyDescent="0.25">
      <c r="A1557" t="s">
        <v>7353</v>
      </c>
      <c r="B1557">
        <v>2020</v>
      </c>
      <c r="C1557" t="s">
        <v>3627</v>
      </c>
      <c r="D1557" s="17">
        <v>43891</v>
      </c>
      <c r="E1557">
        <v>12</v>
      </c>
      <c r="F1557" t="s">
        <v>633</v>
      </c>
      <c r="G1557" t="s">
        <v>352</v>
      </c>
      <c r="I1557" t="s">
        <v>156</v>
      </c>
      <c r="J1557" t="s">
        <v>7593</v>
      </c>
      <c r="K1557" t="s">
        <v>7678</v>
      </c>
      <c r="L1557" t="s">
        <v>7685</v>
      </c>
      <c r="M1557" t="s">
        <v>7688</v>
      </c>
      <c r="N1557" t="s">
        <v>7582</v>
      </c>
      <c r="O1557" t="s">
        <v>8014</v>
      </c>
      <c r="Q1557">
        <v>32</v>
      </c>
      <c r="R1557" t="s">
        <v>7518</v>
      </c>
      <c r="S1557" t="s">
        <v>7354</v>
      </c>
      <c r="T1557">
        <v>42</v>
      </c>
      <c r="U1557" t="s">
        <v>7355</v>
      </c>
      <c r="V1557" t="s">
        <v>7356</v>
      </c>
      <c r="W1557" t="s">
        <v>7384</v>
      </c>
      <c r="X1557" t="s">
        <v>272</v>
      </c>
      <c r="Y1557" t="s">
        <v>7188</v>
      </c>
    </row>
    <row r="1558" spans="1:25" x14ac:dyDescent="0.25">
      <c r="A1558" t="s">
        <v>3255</v>
      </c>
      <c r="B1558">
        <v>2019</v>
      </c>
      <c r="C1558" t="s">
        <v>3256</v>
      </c>
      <c r="D1558" s="17">
        <v>43709</v>
      </c>
      <c r="E1558">
        <v>18</v>
      </c>
      <c r="F1558" t="s">
        <v>633</v>
      </c>
      <c r="G1558" t="s">
        <v>352</v>
      </c>
      <c r="I1558" t="s">
        <v>156</v>
      </c>
      <c r="J1558" t="s">
        <v>7593</v>
      </c>
      <c r="K1558" t="s">
        <v>7678</v>
      </c>
      <c r="L1558" t="s">
        <v>7685</v>
      </c>
      <c r="M1558" t="s">
        <v>7688</v>
      </c>
      <c r="N1558" t="s">
        <v>7582</v>
      </c>
      <c r="O1558" t="s">
        <v>8014</v>
      </c>
      <c r="Q1558">
        <v>30</v>
      </c>
      <c r="R1558" t="s">
        <v>7518</v>
      </c>
      <c r="S1558" t="s">
        <v>6363</v>
      </c>
      <c r="T1558">
        <v>40</v>
      </c>
      <c r="U1558" t="s">
        <v>6364</v>
      </c>
      <c r="V1558" t="s">
        <v>6368</v>
      </c>
      <c r="W1558" t="s">
        <v>7384</v>
      </c>
      <c r="X1558" t="s">
        <v>272</v>
      </c>
      <c r="Y1558">
        <v>14</v>
      </c>
    </row>
    <row r="1559" spans="1:25" x14ac:dyDescent="0.25">
      <c r="A1559" t="s">
        <v>3264</v>
      </c>
      <c r="B1559">
        <v>2019</v>
      </c>
      <c r="C1559" t="s">
        <v>3266</v>
      </c>
      <c r="D1559" s="17">
        <v>43739</v>
      </c>
      <c r="E1559">
        <v>16</v>
      </c>
      <c r="F1559" t="s">
        <v>633</v>
      </c>
      <c r="G1559" t="s">
        <v>352</v>
      </c>
      <c r="I1559" t="s">
        <v>156</v>
      </c>
      <c r="Q1559">
        <v>5</v>
      </c>
      <c r="R1559" t="s">
        <v>7521</v>
      </c>
      <c r="S1559">
        <v>0</v>
      </c>
      <c r="T1559">
        <v>6</v>
      </c>
      <c r="U1559" t="s">
        <v>6364</v>
      </c>
      <c r="V1559" t="s">
        <v>6369</v>
      </c>
      <c r="W1559" t="s">
        <v>222</v>
      </c>
      <c r="X1559" t="s">
        <v>272</v>
      </c>
      <c r="Y1559">
        <v>13</v>
      </c>
    </row>
    <row r="1560" spans="1:25" x14ac:dyDescent="0.25">
      <c r="A1560" t="s">
        <v>3521</v>
      </c>
      <c r="B1560">
        <v>2020</v>
      </c>
      <c r="C1560" t="s">
        <v>3623</v>
      </c>
      <c r="D1560" s="17">
        <v>43831</v>
      </c>
      <c r="E1560">
        <v>14</v>
      </c>
      <c r="F1560" t="s">
        <v>633</v>
      </c>
      <c r="G1560" t="s">
        <v>352</v>
      </c>
      <c r="H1560" t="s">
        <v>3522</v>
      </c>
      <c r="I1560" t="s">
        <v>156</v>
      </c>
      <c r="Q1560">
        <v>1</v>
      </c>
      <c r="R1560" t="s">
        <v>7521</v>
      </c>
      <c r="S1560" t="s">
        <v>3299</v>
      </c>
      <c r="T1560">
        <v>0</v>
      </c>
      <c r="V1560" t="s">
        <v>6359</v>
      </c>
      <c r="W1560" t="s">
        <v>272</v>
      </c>
      <c r="X1560" t="s">
        <v>272</v>
      </c>
      <c r="Y1560" t="s">
        <v>7283</v>
      </c>
    </row>
    <row r="1561" spans="1:25" x14ac:dyDescent="0.25">
      <c r="A1561" t="s">
        <v>3541</v>
      </c>
      <c r="B1561">
        <v>2020</v>
      </c>
      <c r="C1561" t="s">
        <v>3623</v>
      </c>
      <c r="D1561" s="17">
        <v>43831</v>
      </c>
      <c r="E1561">
        <v>14</v>
      </c>
      <c r="F1561" t="s">
        <v>633</v>
      </c>
      <c r="G1561" t="s">
        <v>352</v>
      </c>
      <c r="H1561" t="s">
        <v>3550</v>
      </c>
      <c r="I1561" t="s">
        <v>156</v>
      </c>
      <c r="Q1561">
        <v>1</v>
      </c>
      <c r="R1561" t="s">
        <v>7521</v>
      </c>
      <c r="S1561" t="s">
        <v>6541</v>
      </c>
      <c r="T1561">
        <v>1</v>
      </c>
      <c r="U1561" t="s">
        <v>6542</v>
      </c>
      <c r="V1561" t="s">
        <v>6543</v>
      </c>
      <c r="W1561" t="s">
        <v>272</v>
      </c>
      <c r="X1561" t="s">
        <v>272</v>
      </c>
      <c r="Y1561">
        <v>8</v>
      </c>
    </row>
    <row r="1562" spans="1:25" x14ac:dyDescent="0.25">
      <c r="A1562" t="s">
        <v>4741</v>
      </c>
      <c r="B1562">
        <v>2020</v>
      </c>
      <c r="C1562" t="s">
        <v>3626</v>
      </c>
      <c r="D1562" s="17">
        <v>43862</v>
      </c>
      <c r="E1562">
        <v>13</v>
      </c>
      <c r="F1562" t="s">
        <v>633</v>
      </c>
      <c r="G1562" t="s">
        <v>352</v>
      </c>
      <c r="I1562" t="s">
        <v>156</v>
      </c>
      <c r="Q1562">
        <v>4</v>
      </c>
      <c r="R1562" t="s">
        <v>7521</v>
      </c>
      <c r="S1562" t="s">
        <v>7366</v>
      </c>
      <c r="T1562">
        <v>6</v>
      </c>
      <c r="U1562" t="s">
        <v>7368</v>
      </c>
      <c r="V1562" t="s">
        <v>7367</v>
      </c>
      <c r="W1562" t="s">
        <v>222</v>
      </c>
      <c r="X1562" t="s">
        <v>222</v>
      </c>
      <c r="Y1562">
        <v>2</v>
      </c>
    </row>
    <row r="1563" spans="1:25" x14ac:dyDescent="0.25">
      <c r="A1563" t="s">
        <v>4740</v>
      </c>
      <c r="B1563">
        <v>2020</v>
      </c>
      <c r="C1563" t="s">
        <v>3569</v>
      </c>
      <c r="D1563" s="17">
        <v>43983</v>
      </c>
      <c r="E1563">
        <v>9</v>
      </c>
      <c r="F1563" t="s">
        <v>633</v>
      </c>
      <c r="G1563" t="s">
        <v>352</v>
      </c>
      <c r="I1563" t="s">
        <v>156</v>
      </c>
      <c r="J1563" t="s">
        <v>7593</v>
      </c>
      <c r="K1563" t="s">
        <v>7678</v>
      </c>
      <c r="L1563" t="s">
        <v>7685</v>
      </c>
      <c r="M1563" t="s">
        <v>7688</v>
      </c>
      <c r="N1563" t="s">
        <v>7582</v>
      </c>
      <c r="O1563" t="s">
        <v>8014</v>
      </c>
      <c r="Q1563">
        <v>3</v>
      </c>
      <c r="R1563" t="s">
        <v>7521</v>
      </c>
      <c r="S1563" t="s">
        <v>7364</v>
      </c>
      <c r="T1563">
        <v>15</v>
      </c>
      <c r="U1563" t="s">
        <v>7347</v>
      </c>
      <c r="V1563" t="s">
        <v>7365</v>
      </c>
      <c r="W1563" t="s">
        <v>7384</v>
      </c>
      <c r="X1563" t="s">
        <v>222</v>
      </c>
      <c r="Y1563">
        <v>2</v>
      </c>
    </row>
    <row r="1564" spans="1:25" x14ac:dyDescent="0.25">
      <c r="A1564" t="s">
        <v>4738</v>
      </c>
      <c r="B1564">
        <v>2019</v>
      </c>
      <c r="C1564" t="s">
        <v>3572</v>
      </c>
      <c r="D1564" s="17">
        <v>43678</v>
      </c>
      <c r="E1564">
        <v>19</v>
      </c>
      <c r="F1564" t="s">
        <v>633</v>
      </c>
      <c r="G1564" t="s">
        <v>352</v>
      </c>
      <c r="I1564" t="s">
        <v>156</v>
      </c>
      <c r="J1564" t="s">
        <v>7593</v>
      </c>
      <c r="K1564" t="s">
        <v>7678</v>
      </c>
      <c r="L1564" t="s">
        <v>7685</v>
      </c>
      <c r="M1564" t="s">
        <v>7688</v>
      </c>
      <c r="N1564" t="s">
        <v>7582</v>
      </c>
      <c r="O1564" t="s">
        <v>8014</v>
      </c>
      <c r="Q1564">
        <v>19</v>
      </c>
      <c r="R1564" t="s">
        <v>7517</v>
      </c>
      <c r="S1564" t="s">
        <v>7360</v>
      </c>
      <c r="T1564">
        <v>29</v>
      </c>
      <c r="U1564" t="s">
        <v>7361</v>
      </c>
      <c r="V1564" t="s">
        <v>7362</v>
      </c>
      <c r="W1564" t="s">
        <v>7384</v>
      </c>
      <c r="X1564" t="s">
        <v>222</v>
      </c>
      <c r="Y1564">
        <v>2</v>
      </c>
    </row>
    <row r="1565" spans="1:25" x14ac:dyDescent="0.25">
      <c r="A1565" t="s">
        <v>4737</v>
      </c>
      <c r="B1565">
        <v>2020</v>
      </c>
      <c r="C1565" t="s">
        <v>3572</v>
      </c>
      <c r="D1565" s="17">
        <v>44044</v>
      </c>
      <c r="E1565">
        <v>7</v>
      </c>
      <c r="F1565" t="s">
        <v>633</v>
      </c>
      <c r="G1565" t="s">
        <v>352</v>
      </c>
      <c r="I1565" t="s">
        <v>156</v>
      </c>
      <c r="J1565" t="s">
        <v>7593</v>
      </c>
      <c r="K1565" t="s">
        <v>7678</v>
      </c>
      <c r="L1565" t="s">
        <v>7685</v>
      </c>
      <c r="M1565" t="s">
        <v>7688</v>
      </c>
      <c r="N1565" t="s">
        <v>7582</v>
      </c>
      <c r="O1565" t="s">
        <v>8014</v>
      </c>
      <c r="Q1565">
        <v>27</v>
      </c>
      <c r="R1565" t="s">
        <v>7518</v>
      </c>
      <c r="S1565" t="s">
        <v>7357</v>
      </c>
      <c r="T1565">
        <v>34</v>
      </c>
      <c r="U1565" t="s">
        <v>7358</v>
      </c>
      <c r="V1565" t="s">
        <v>7359</v>
      </c>
      <c r="W1565" t="s">
        <v>7384</v>
      </c>
      <c r="X1565" t="s">
        <v>222</v>
      </c>
      <c r="Y1565" t="s">
        <v>7188</v>
      </c>
    </row>
    <row r="1566" spans="1:25" x14ac:dyDescent="0.25">
      <c r="A1566" t="s">
        <v>4735</v>
      </c>
      <c r="B1566">
        <v>2020</v>
      </c>
      <c r="C1566" t="s">
        <v>3626</v>
      </c>
      <c r="D1566" s="17">
        <v>43862</v>
      </c>
      <c r="E1566">
        <v>13</v>
      </c>
      <c r="F1566" t="s">
        <v>633</v>
      </c>
      <c r="G1566" t="s">
        <v>352</v>
      </c>
      <c r="I1566" t="s">
        <v>156</v>
      </c>
      <c r="J1566" t="s">
        <v>7631</v>
      </c>
      <c r="K1566" t="s">
        <v>7678</v>
      </c>
      <c r="L1566" t="s">
        <v>7685</v>
      </c>
      <c r="M1566" t="s">
        <v>7688</v>
      </c>
      <c r="N1566" t="s">
        <v>7582</v>
      </c>
      <c r="O1566" t="s">
        <v>8013</v>
      </c>
      <c r="Q1566">
        <v>36</v>
      </c>
      <c r="R1566" t="s">
        <v>7518</v>
      </c>
      <c r="S1566" t="s">
        <v>7348</v>
      </c>
      <c r="T1566">
        <v>39</v>
      </c>
      <c r="U1566" t="s">
        <v>35748</v>
      </c>
      <c r="V1566" t="s">
        <v>7350</v>
      </c>
      <c r="W1566" t="s">
        <v>7384</v>
      </c>
      <c r="X1566" t="s">
        <v>222</v>
      </c>
      <c r="Y1566" t="s">
        <v>7188</v>
      </c>
    </row>
    <row r="1567" spans="1:25" x14ac:dyDescent="0.25">
      <c r="A1567" t="s">
        <v>4734</v>
      </c>
      <c r="B1567">
        <v>2020</v>
      </c>
      <c r="C1567" t="s">
        <v>3600</v>
      </c>
      <c r="D1567" s="17">
        <v>43922</v>
      </c>
      <c r="E1567">
        <v>11</v>
      </c>
      <c r="F1567" t="s">
        <v>633</v>
      </c>
      <c r="G1567" t="s">
        <v>352</v>
      </c>
      <c r="I1567" t="s">
        <v>156</v>
      </c>
      <c r="J1567" t="s">
        <v>7593</v>
      </c>
      <c r="K1567" t="s">
        <v>7678</v>
      </c>
      <c r="L1567" t="s">
        <v>7685</v>
      </c>
      <c r="M1567" t="s">
        <v>7688</v>
      </c>
      <c r="N1567" t="s">
        <v>7582</v>
      </c>
      <c r="O1567" t="s">
        <v>8014</v>
      </c>
      <c r="Q1567">
        <v>56</v>
      </c>
      <c r="R1567" t="s">
        <v>7519</v>
      </c>
      <c r="S1567" t="s">
        <v>7345</v>
      </c>
      <c r="T1567">
        <v>77</v>
      </c>
      <c r="U1567" t="s">
        <v>7347</v>
      </c>
      <c r="V1567" t="s">
        <v>7349</v>
      </c>
      <c r="W1567" t="s">
        <v>7384</v>
      </c>
      <c r="X1567" t="s">
        <v>222</v>
      </c>
      <c r="Y1567" t="s">
        <v>7188</v>
      </c>
    </row>
    <row r="1568" spans="1:25" x14ac:dyDescent="0.25">
      <c r="A1568" t="s">
        <v>4728</v>
      </c>
      <c r="B1568">
        <v>2019</v>
      </c>
      <c r="C1568" t="s">
        <v>3569</v>
      </c>
      <c r="D1568" s="17">
        <v>43617</v>
      </c>
      <c r="E1568">
        <v>21</v>
      </c>
      <c r="F1568" t="s">
        <v>633</v>
      </c>
      <c r="G1568" t="s">
        <v>352</v>
      </c>
      <c r="I1568" t="s">
        <v>156</v>
      </c>
      <c r="J1568" t="s">
        <v>7593</v>
      </c>
      <c r="K1568" t="s">
        <v>7678</v>
      </c>
      <c r="L1568" t="s">
        <v>7685</v>
      </c>
      <c r="M1568" t="s">
        <v>7688</v>
      </c>
      <c r="N1568" t="s">
        <v>7582</v>
      </c>
      <c r="O1568" t="s">
        <v>8014</v>
      </c>
      <c r="Q1568">
        <v>93</v>
      </c>
      <c r="R1568" t="s">
        <v>7519</v>
      </c>
      <c r="S1568" t="s">
        <v>7131</v>
      </c>
      <c r="T1568">
        <v>146</v>
      </c>
      <c r="V1568" t="s">
        <v>7132</v>
      </c>
      <c r="W1568" t="s">
        <v>7384</v>
      </c>
      <c r="X1568" t="s">
        <v>222</v>
      </c>
      <c r="Y1568">
        <v>4</v>
      </c>
    </row>
    <row r="1569" spans="1:25" x14ac:dyDescent="0.25">
      <c r="A1569" t="s">
        <v>3275</v>
      </c>
      <c r="B1569">
        <v>2019</v>
      </c>
      <c r="C1569" t="s">
        <v>3249</v>
      </c>
      <c r="D1569" s="17">
        <v>43800</v>
      </c>
      <c r="E1569">
        <v>15</v>
      </c>
      <c r="F1569" t="s">
        <v>633</v>
      </c>
      <c r="G1569" t="s">
        <v>352</v>
      </c>
      <c r="H1569" t="s">
        <v>3321</v>
      </c>
      <c r="I1569" t="s">
        <v>156</v>
      </c>
      <c r="Q1569">
        <v>2</v>
      </c>
      <c r="R1569" t="s">
        <v>7521</v>
      </c>
      <c r="S1569" t="s">
        <v>6422</v>
      </c>
      <c r="T1569">
        <v>3</v>
      </c>
      <c r="V1569" t="s">
        <v>6423</v>
      </c>
      <c r="W1569" t="s">
        <v>222</v>
      </c>
      <c r="X1569" t="s">
        <v>222</v>
      </c>
      <c r="Y1569">
        <v>14</v>
      </c>
    </row>
    <row r="1570" spans="1:25" x14ac:dyDescent="0.25">
      <c r="A1570" t="s">
        <v>3284</v>
      </c>
      <c r="B1570">
        <v>2019</v>
      </c>
      <c r="C1570" t="s">
        <v>3578</v>
      </c>
      <c r="D1570" s="17">
        <v>43739</v>
      </c>
      <c r="E1570">
        <v>17</v>
      </c>
      <c r="F1570" t="s">
        <v>633</v>
      </c>
      <c r="G1570" t="s">
        <v>352</v>
      </c>
      <c r="H1570" t="s">
        <v>3338</v>
      </c>
      <c r="I1570" t="s">
        <v>156</v>
      </c>
      <c r="Q1570">
        <v>2</v>
      </c>
      <c r="R1570" t="s">
        <v>7521</v>
      </c>
      <c r="S1570" t="s">
        <v>6424</v>
      </c>
      <c r="T1570">
        <v>2</v>
      </c>
      <c r="V1570" t="s">
        <v>6423</v>
      </c>
      <c r="W1570" t="s">
        <v>222</v>
      </c>
      <c r="X1570" t="s">
        <v>222</v>
      </c>
      <c r="Y1570">
        <v>14</v>
      </c>
    </row>
    <row r="1571" spans="1:25" x14ac:dyDescent="0.25">
      <c r="A1571" t="s">
        <v>3524</v>
      </c>
      <c r="B1571">
        <v>2020</v>
      </c>
      <c r="C1571" t="s">
        <v>3623</v>
      </c>
      <c r="D1571" s="17">
        <v>43831</v>
      </c>
      <c r="E1571">
        <v>14</v>
      </c>
      <c r="F1571" t="s">
        <v>633</v>
      </c>
      <c r="G1571" t="s">
        <v>352</v>
      </c>
      <c r="H1571" t="s">
        <v>3525</v>
      </c>
      <c r="I1571" t="s">
        <v>156</v>
      </c>
      <c r="J1571" t="s">
        <v>7593</v>
      </c>
      <c r="K1571" t="s">
        <v>7678</v>
      </c>
      <c r="L1571" t="s">
        <v>7685</v>
      </c>
      <c r="M1571" t="s">
        <v>7688</v>
      </c>
      <c r="N1571" t="s">
        <v>7582</v>
      </c>
      <c r="O1571" t="s">
        <v>8014</v>
      </c>
      <c r="Q1571">
        <v>6</v>
      </c>
      <c r="R1571" t="s">
        <v>7516</v>
      </c>
      <c r="S1571" t="s">
        <v>6535</v>
      </c>
      <c r="T1571">
        <v>11</v>
      </c>
      <c r="U1571" t="s">
        <v>6536</v>
      </c>
      <c r="V1571" t="s">
        <v>6537</v>
      </c>
      <c r="W1571" t="s">
        <v>7384</v>
      </c>
      <c r="X1571" t="s">
        <v>222</v>
      </c>
      <c r="Y1571">
        <v>6</v>
      </c>
    </row>
    <row r="1572" spans="1:25" x14ac:dyDescent="0.25">
      <c r="A1572" t="s">
        <v>3533</v>
      </c>
      <c r="B1572">
        <v>2020</v>
      </c>
      <c r="C1572" t="s">
        <v>3623</v>
      </c>
      <c r="D1572" s="17">
        <v>43831</v>
      </c>
      <c r="E1572">
        <v>14</v>
      </c>
      <c r="F1572" t="s">
        <v>633</v>
      </c>
      <c r="G1572" t="s">
        <v>352</v>
      </c>
      <c r="H1572" t="s">
        <v>3534</v>
      </c>
      <c r="I1572" t="s">
        <v>156</v>
      </c>
      <c r="Q1572">
        <v>2</v>
      </c>
      <c r="R1572" t="s">
        <v>7521</v>
      </c>
      <c r="S1572" t="s">
        <v>3257</v>
      </c>
      <c r="T1572">
        <v>2</v>
      </c>
      <c r="V1572" t="s">
        <v>6538</v>
      </c>
      <c r="W1572" t="s">
        <v>222</v>
      </c>
      <c r="X1572" t="s">
        <v>222</v>
      </c>
      <c r="Y1572">
        <v>6</v>
      </c>
    </row>
    <row r="1573" spans="1:25" x14ac:dyDescent="0.25">
      <c r="A1573" t="s">
        <v>3543</v>
      </c>
      <c r="B1573">
        <v>2020</v>
      </c>
      <c r="C1573" t="s">
        <v>3623</v>
      </c>
      <c r="D1573" s="17">
        <v>43831</v>
      </c>
      <c r="E1573">
        <v>14</v>
      </c>
      <c r="F1573" t="s">
        <v>633</v>
      </c>
      <c r="G1573" t="s">
        <v>352</v>
      </c>
      <c r="H1573" t="s">
        <v>3554</v>
      </c>
      <c r="I1573" t="s">
        <v>156</v>
      </c>
      <c r="Q1573">
        <v>3</v>
      </c>
      <c r="R1573" t="s">
        <v>7521</v>
      </c>
      <c r="S1573" t="s">
        <v>6545</v>
      </c>
      <c r="T1573">
        <v>2</v>
      </c>
      <c r="V1573" t="s">
        <v>6544</v>
      </c>
      <c r="W1573" t="s">
        <v>222</v>
      </c>
      <c r="X1573" t="s">
        <v>222</v>
      </c>
      <c r="Y1573">
        <v>6</v>
      </c>
    </row>
    <row r="1574" spans="1:25" x14ac:dyDescent="0.25">
      <c r="A1574" t="s">
        <v>4752</v>
      </c>
      <c r="B1574">
        <v>2020</v>
      </c>
      <c r="C1574" t="s">
        <v>3256</v>
      </c>
      <c r="D1574" s="17">
        <v>44075</v>
      </c>
      <c r="E1574">
        <v>6</v>
      </c>
      <c r="F1574" t="s">
        <v>633</v>
      </c>
      <c r="G1574" t="s">
        <v>352</v>
      </c>
      <c r="H1574" t="s">
        <v>4780</v>
      </c>
      <c r="I1574" t="s">
        <v>156</v>
      </c>
      <c r="Q1574">
        <v>2</v>
      </c>
      <c r="R1574" t="s">
        <v>7521</v>
      </c>
      <c r="S1574" t="s">
        <v>7376</v>
      </c>
      <c r="T1574">
        <v>1</v>
      </c>
      <c r="U1574" t="s">
        <v>4781</v>
      </c>
      <c r="V1574" t="s">
        <v>6936</v>
      </c>
      <c r="W1574" t="s">
        <v>272</v>
      </c>
      <c r="X1574" t="s">
        <v>365</v>
      </c>
    </row>
    <row r="1575" spans="1:25" x14ac:dyDescent="0.25">
      <c r="A1575" t="s">
        <v>4751</v>
      </c>
      <c r="B1575">
        <v>2020</v>
      </c>
      <c r="C1575" t="s">
        <v>3569</v>
      </c>
      <c r="D1575" s="17">
        <v>43983</v>
      </c>
      <c r="E1575">
        <v>9</v>
      </c>
      <c r="F1575" t="s">
        <v>633</v>
      </c>
      <c r="G1575" t="s">
        <v>352</v>
      </c>
      <c r="I1575" t="s">
        <v>156</v>
      </c>
      <c r="Q1575">
        <v>2</v>
      </c>
      <c r="R1575" t="s">
        <v>7521</v>
      </c>
      <c r="S1575">
        <v>0</v>
      </c>
      <c r="T1575">
        <v>1</v>
      </c>
      <c r="V1575" t="s">
        <v>6936</v>
      </c>
      <c r="W1575" t="s">
        <v>272</v>
      </c>
      <c r="X1575" t="s">
        <v>365</v>
      </c>
    </row>
    <row r="1576" spans="1:25" x14ac:dyDescent="0.25">
      <c r="A1576" t="s">
        <v>4750</v>
      </c>
      <c r="B1576">
        <v>2020</v>
      </c>
      <c r="C1576" t="s">
        <v>3569</v>
      </c>
      <c r="D1576" s="17">
        <v>43983</v>
      </c>
      <c r="E1576">
        <v>9</v>
      </c>
      <c r="F1576" t="s">
        <v>633</v>
      </c>
      <c r="G1576" t="s">
        <v>352</v>
      </c>
      <c r="I1576" t="s">
        <v>156</v>
      </c>
      <c r="Q1576">
        <v>2</v>
      </c>
      <c r="R1576" t="s">
        <v>7521</v>
      </c>
      <c r="S1576" t="s">
        <v>7375</v>
      </c>
      <c r="T1576">
        <v>2</v>
      </c>
      <c r="V1576" t="s">
        <v>6936</v>
      </c>
      <c r="W1576" t="s">
        <v>222</v>
      </c>
      <c r="X1576" t="s">
        <v>365</v>
      </c>
    </row>
    <row r="1577" spans="1:25" x14ac:dyDescent="0.25">
      <c r="A1577" t="s">
        <v>4749</v>
      </c>
      <c r="B1577">
        <v>2020</v>
      </c>
      <c r="C1577" t="s">
        <v>3569</v>
      </c>
      <c r="D1577" s="17">
        <v>43983</v>
      </c>
      <c r="E1577">
        <v>9</v>
      </c>
      <c r="F1577" t="s">
        <v>633</v>
      </c>
      <c r="G1577" t="s">
        <v>352</v>
      </c>
      <c r="I1577" t="s">
        <v>156</v>
      </c>
      <c r="Q1577">
        <v>2</v>
      </c>
      <c r="R1577" t="s">
        <v>7521</v>
      </c>
      <c r="S1577" t="s">
        <v>7374</v>
      </c>
      <c r="T1577">
        <v>5</v>
      </c>
      <c r="V1577" t="s">
        <v>6936</v>
      </c>
      <c r="W1577" t="s">
        <v>222</v>
      </c>
      <c r="X1577" t="s">
        <v>365</v>
      </c>
    </row>
    <row r="1578" spans="1:25" x14ac:dyDescent="0.25">
      <c r="A1578" t="s">
        <v>4748</v>
      </c>
      <c r="B1578">
        <v>2020</v>
      </c>
      <c r="C1578" t="s">
        <v>3582</v>
      </c>
      <c r="D1578" s="17">
        <v>43952</v>
      </c>
      <c r="E1578">
        <v>10</v>
      </c>
      <c r="F1578" t="s">
        <v>633</v>
      </c>
      <c r="G1578" t="s">
        <v>352</v>
      </c>
      <c r="I1578" t="s">
        <v>156</v>
      </c>
      <c r="Q1578">
        <v>2</v>
      </c>
      <c r="R1578" t="s">
        <v>7521</v>
      </c>
      <c r="S1578" t="s">
        <v>7373</v>
      </c>
      <c r="T1578">
        <v>1</v>
      </c>
      <c r="U1578">
        <v>0</v>
      </c>
      <c r="V1578" t="s">
        <v>6936</v>
      </c>
      <c r="W1578" t="s">
        <v>272</v>
      </c>
      <c r="X1578" t="s">
        <v>365</v>
      </c>
    </row>
    <row r="1579" spans="1:25" x14ac:dyDescent="0.25">
      <c r="A1579" t="s">
        <v>4747</v>
      </c>
      <c r="B1579">
        <v>2020</v>
      </c>
      <c r="C1579" t="s">
        <v>3600</v>
      </c>
      <c r="D1579" s="17">
        <v>43922</v>
      </c>
      <c r="E1579">
        <v>11</v>
      </c>
      <c r="F1579" t="s">
        <v>633</v>
      </c>
      <c r="G1579" t="s">
        <v>352</v>
      </c>
      <c r="I1579" t="s">
        <v>156</v>
      </c>
      <c r="Q1579">
        <v>2</v>
      </c>
      <c r="R1579" t="s">
        <v>7521</v>
      </c>
      <c r="S1579" t="s">
        <v>7372</v>
      </c>
      <c r="T1579">
        <v>1</v>
      </c>
      <c r="V1579" t="s">
        <v>6936</v>
      </c>
      <c r="W1579" t="s">
        <v>272</v>
      </c>
      <c r="X1579" t="s">
        <v>365</v>
      </c>
    </row>
    <row r="1580" spans="1:25" x14ac:dyDescent="0.25">
      <c r="A1580" t="s">
        <v>4746</v>
      </c>
      <c r="B1580">
        <v>2020</v>
      </c>
      <c r="C1580" t="s">
        <v>3627</v>
      </c>
      <c r="D1580" s="17">
        <v>43891</v>
      </c>
      <c r="E1580">
        <v>12</v>
      </c>
      <c r="F1580" t="s">
        <v>633</v>
      </c>
      <c r="G1580" t="s">
        <v>352</v>
      </c>
      <c r="I1580" t="s">
        <v>156</v>
      </c>
      <c r="Q1580">
        <v>2</v>
      </c>
      <c r="R1580" t="s">
        <v>7521</v>
      </c>
      <c r="S1580">
        <v>0</v>
      </c>
      <c r="T1580">
        <v>1</v>
      </c>
      <c r="U1580">
        <v>0</v>
      </c>
      <c r="V1580" t="s">
        <v>6936</v>
      </c>
      <c r="W1580" t="s">
        <v>272</v>
      </c>
      <c r="X1580" t="s">
        <v>365</v>
      </c>
    </row>
    <row r="1581" spans="1:25" x14ac:dyDescent="0.25">
      <c r="A1581" t="s">
        <v>4745</v>
      </c>
      <c r="B1581">
        <v>2020</v>
      </c>
      <c r="C1581" t="s">
        <v>3626</v>
      </c>
      <c r="D1581" s="17">
        <v>43862</v>
      </c>
      <c r="E1581">
        <v>13</v>
      </c>
      <c r="F1581" t="s">
        <v>633</v>
      </c>
      <c r="G1581" t="s">
        <v>352</v>
      </c>
      <c r="I1581" t="s">
        <v>156</v>
      </c>
      <c r="Q1581">
        <v>2</v>
      </c>
      <c r="R1581" t="s">
        <v>7521</v>
      </c>
      <c r="S1581" t="s">
        <v>4794</v>
      </c>
      <c r="T1581">
        <v>2</v>
      </c>
      <c r="V1581" t="s">
        <v>6936</v>
      </c>
      <c r="W1581" t="s">
        <v>222</v>
      </c>
      <c r="X1581" t="s">
        <v>365</v>
      </c>
    </row>
    <row r="1582" spans="1:25" x14ac:dyDescent="0.25">
      <c r="A1582" t="s">
        <v>4744</v>
      </c>
      <c r="B1582">
        <v>2020</v>
      </c>
      <c r="C1582" t="s">
        <v>3578</v>
      </c>
      <c r="D1582" s="17">
        <v>44105</v>
      </c>
      <c r="E1582">
        <v>5</v>
      </c>
      <c r="F1582" t="s">
        <v>633</v>
      </c>
      <c r="G1582" t="s">
        <v>352</v>
      </c>
      <c r="I1582" t="s">
        <v>156</v>
      </c>
      <c r="Q1582">
        <v>3</v>
      </c>
      <c r="R1582" t="s">
        <v>7521</v>
      </c>
      <c r="S1582">
        <v>0</v>
      </c>
      <c r="T1582">
        <v>5</v>
      </c>
      <c r="V1582" t="s">
        <v>6936</v>
      </c>
      <c r="W1582" t="s">
        <v>222</v>
      </c>
      <c r="X1582" t="s">
        <v>365</v>
      </c>
    </row>
    <row r="1583" spans="1:25" x14ac:dyDescent="0.25">
      <c r="A1583" t="s">
        <v>4743</v>
      </c>
      <c r="B1583">
        <v>2020</v>
      </c>
      <c r="C1583" t="s">
        <v>3627</v>
      </c>
      <c r="D1583" s="17">
        <v>43891</v>
      </c>
      <c r="E1583">
        <v>12</v>
      </c>
      <c r="F1583" t="s">
        <v>633</v>
      </c>
      <c r="G1583" t="s">
        <v>352</v>
      </c>
      <c r="I1583" t="s">
        <v>156</v>
      </c>
      <c r="Q1583">
        <v>3</v>
      </c>
      <c r="R1583" t="s">
        <v>7521</v>
      </c>
      <c r="S1583" t="s">
        <v>4793</v>
      </c>
      <c r="T1583">
        <v>7</v>
      </c>
      <c r="U1583" t="s">
        <v>7371</v>
      </c>
      <c r="V1583" t="s">
        <v>6936</v>
      </c>
      <c r="W1583" t="s">
        <v>222</v>
      </c>
      <c r="X1583" t="s">
        <v>365</v>
      </c>
    </row>
    <row r="1584" spans="1:25" x14ac:dyDescent="0.25">
      <c r="A1584" t="s">
        <v>4742</v>
      </c>
      <c r="B1584">
        <v>2020</v>
      </c>
      <c r="C1584" t="s">
        <v>3569</v>
      </c>
      <c r="D1584" s="17">
        <v>43983</v>
      </c>
      <c r="E1584">
        <v>9</v>
      </c>
      <c r="F1584" t="s">
        <v>633</v>
      </c>
      <c r="G1584" t="s">
        <v>352</v>
      </c>
      <c r="I1584" t="s">
        <v>156</v>
      </c>
      <c r="Q1584">
        <v>4</v>
      </c>
      <c r="R1584" t="s">
        <v>7521</v>
      </c>
      <c r="S1584" t="s">
        <v>7370</v>
      </c>
      <c r="T1584">
        <v>3</v>
      </c>
      <c r="V1584" t="s">
        <v>6936</v>
      </c>
      <c r="W1584" t="s">
        <v>222</v>
      </c>
      <c r="X1584" t="s">
        <v>365</v>
      </c>
    </row>
    <row r="1585" spans="1:25" x14ac:dyDescent="0.25">
      <c r="A1585" t="s">
        <v>4739</v>
      </c>
      <c r="B1585">
        <v>2020</v>
      </c>
      <c r="C1585" t="s">
        <v>3569</v>
      </c>
      <c r="D1585" s="17">
        <v>43983</v>
      </c>
      <c r="E1585">
        <v>9</v>
      </c>
      <c r="F1585" t="s">
        <v>633</v>
      </c>
      <c r="G1585" t="s">
        <v>352</v>
      </c>
      <c r="I1585" t="s">
        <v>156</v>
      </c>
      <c r="J1585" t="s">
        <v>7593</v>
      </c>
      <c r="K1585" t="s">
        <v>7678</v>
      </c>
      <c r="L1585" t="s">
        <v>7685</v>
      </c>
      <c r="M1585" t="s">
        <v>7688</v>
      </c>
      <c r="N1585" t="s">
        <v>7582</v>
      </c>
      <c r="O1585" t="s">
        <v>8014</v>
      </c>
      <c r="Q1585">
        <v>17</v>
      </c>
      <c r="R1585" t="s">
        <v>7517</v>
      </c>
      <c r="S1585" t="s">
        <v>7363</v>
      </c>
      <c r="T1585">
        <v>19</v>
      </c>
      <c r="V1585" t="s">
        <v>6936</v>
      </c>
      <c r="W1585" t="s">
        <v>7384</v>
      </c>
      <c r="X1585" t="s">
        <v>365</v>
      </c>
      <c r="Y1585">
        <v>7</v>
      </c>
    </row>
    <row r="1586" spans="1:25" x14ac:dyDescent="0.25">
      <c r="A1586" t="s">
        <v>3267</v>
      </c>
      <c r="B1586">
        <v>2019</v>
      </c>
      <c r="C1586" t="s">
        <v>3256</v>
      </c>
      <c r="D1586" s="17">
        <v>43709</v>
      </c>
      <c r="E1586">
        <v>18</v>
      </c>
      <c r="F1586" t="s">
        <v>633</v>
      </c>
      <c r="G1586" t="s">
        <v>352</v>
      </c>
      <c r="I1586" t="s">
        <v>156</v>
      </c>
      <c r="Q1586">
        <v>7</v>
      </c>
      <c r="R1586" t="s">
        <v>7516</v>
      </c>
      <c r="S1586" t="s">
        <v>6371</v>
      </c>
      <c r="T1586">
        <v>6</v>
      </c>
      <c r="U1586" t="s">
        <v>6364</v>
      </c>
      <c r="V1586" t="s">
        <v>5940</v>
      </c>
      <c r="W1586" t="s">
        <v>222</v>
      </c>
      <c r="X1586" t="s">
        <v>365</v>
      </c>
    </row>
    <row r="1587" spans="1:25" x14ac:dyDescent="0.25">
      <c r="A1587" t="s">
        <v>3269</v>
      </c>
      <c r="B1587">
        <v>2019</v>
      </c>
      <c r="C1587" t="s">
        <v>3256</v>
      </c>
      <c r="D1587" s="17">
        <v>43709</v>
      </c>
      <c r="E1587">
        <v>18</v>
      </c>
      <c r="F1587" t="s">
        <v>633</v>
      </c>
      <c r="G1587" t="s">
        <v>352</v>
      </c>
      <c r="H1587" t="s">
        <v>3309</v>
      </c>
      <c r="I1587" t="s">
        <v>156</v>
      </c>
      <c r="Q1587">
        <v>1</v>
      </c>
      <c r="R1587" t="s">
        <v>7521</v>
      </c>
      <c r="S1587" t="s">
        <v>3298</v>
      </c>
      <c r="T1587">
        <v>0</v>
      </c>
      <c r="U1587" t="s">
        <v>6364</v>
      </c>
      <c r="V1587" t="s">
        <v>5940</v>
      </c>
      <c r="W1587" t="s">
        <v>365</v>
      </c>
      <c r="X1587" t="s">
        <v>365</v>
      </c>
    </row>
    <row r="1588" spans="1:25" x14ac:dyDescent="0.25">
      <c r="A1588" t="s">
        <v>3270</v>
      </c>
      <c r="B1588">
        <v>2019</v>
      </c>
      <c r="C1588" t="s">
        <v>3249</v>
      </c>
      <c r="D1588" s="17">
        <v>43800</v>
      </c>
      <c r="E1588">
        <v>15</v>
      </c>
      <c r="F1588" t="s">
        <v>633</v>
      </c>
      <c r="G1588" t="s">
        <v>352</v>
      </c>
      <c r="I1588" t="s">
        <v>156</v>
      </c>
      <c r="Q1588">
        <v>1</v>
      </c>
      <c r="R1588" t="s">
        <v>7521</v>
      </c>
      <c r="S1588" t="s">
        <v>3298</v>
      </c>
      <c r="T1588">
        <v>0</v>
      </c>
      <c r="V1588" t="s">
        <v>5940</v>
      </c>
      <c r="W1588" t="s">
        <v>365</v>
      </c>
      <c r="X1588" t="s">
        <v>365</v>
      </c>
    </row>
    <row r="1589" spans="1:25" x14ac:dyDescent="0.25">
      <c r="A1589" t="s">
        <v>3271</v>
      </c>
      <c r="B1589">
        <v>2019</v>
      </c>
      <c r="C1589" t="s">
        <v>3578</v>
      </c>
      <c r="D1589" s="17">
        <v>43739</v>
      </c>
      <c r="E1589">
        <v>17</v>
      </c>
      <c r="F1589" t="s">
        <v>633</v>
      </c>
      <c r="G1589" t="s">
        <v>352</v>
      </c>
      <c r="I1589" t="s">
        <v>156</v>
      </c>
      <c r="Q1589">
        <v>1</v>
      </c>
      <c r="R1589" t="s">
        <v>7521</v>
      </c>
      <c r="S1589" t="s">
        <v>3299</v>
      </c>
      <c r="T1589">
        <v>0</v>
      </c>
      <c r="V1589" t="s">
        <v>5940</v>
      </c>
      <c r="W1589" t="s">
        <v>365</v>
      </c>
      <c r="X1589" t="s">
        <v>365</v>
      </c>
    </row>
    <row r="1590" spans="1:25" x14ac:dyDescent="0.25">
      <c r="A1590" t="s">
        <v>3272</v>
      </c>
      <c r="B1590">
        <v>2019</v>
      </c>
      <c r="C1590" t="s">
        <v>3578</v>
      </c>
      <c r="D1590" s="17">
        <v>43739</v>
      </c>
      <c r="E1590">
        <v>17</v>
      </c>
      <c r="F1590" t="s">
        <v>633</v>
      </c>
      <c r="G1590" t="s">
        <v>352</v>
      </c>
      <c r="I1590" t="s">
        <v>156</v>
      </c>
      <c r="Q1590">
        <v>1</v>
      </c>
      <c r="R1590" t="s">
        <v>7521</v>
      </c>
      <c r="S1590" t="s">
        <v>3298</v>
      </c>
      <c r="T1590">
        <v>0</v>
      </c>
      <c r="V1590" t="s">
        <v>5940</v>
      </c>
      <c r="W1590" t="s">
        <v>365</v>
      </c>
      <c r="X1590" t="s">
        <v>365</v>
      </c>
    </row>
    <row r="1591" spans="1:25" x14ac:dyDescent="0.25">
      <c r="A1591" t="s">
        <v>3303</v>
      </c>
      <c r="B1591">
        <v>2019</v>
      </c>
      <c r="C1591" t="s">
        <v>3249</v>
      </c>
      <c r="D1591" s="17">
        <v>43800</v>
      </c>
      <c r="E1591">
        <v>15</v>
      </c>
      <c r="F1591" t="s">
        <v>633</v>
      </c>
      <c r="G1591" t="s">
        <v>352</v>
      </c>
      <c r="H1591" t="s">
        <v>3315</v>
      </c>
      <c r="I1591" t="s">
        <v>156</v>
      </c>
      <c r="Q1591">
        <v>1</v>
      </c>
      <c r="R1591" t="s">
        <v>7521</v>
      </c>
      <c r="S1591" t="s">
        <v>3300</v>
      </c>
      <c r="T1591">
        <v>0</v>
      </c>
      <c r="V1591" t="s">
        <v>5940</v>
      </c>
      <c r="W1591" t="s">
        <v>365</v>
      </c>
      <c r="X1591" t="s">
        <v>365</v>
      </c>
    </row>
    <row r="1592" spans="1:25" x14ac:dyDescent="0.25">
      <c r="A1592" t="s">
        <v>3273</v>
      </c>
      <c r="B1592">
        <v>2019</v>
      </c>
      <c r="C1592" t="s">
        <v>3266</v>
      </c>
      <c r="D1592" s="17">
        <v>43739</v>
      </c>
      <c r="E1592">
        <v>16</v>
      </c>
      <c r="F1592" t="s">
        <v>633</v>
      </c>
      <c r="G1592" t="s">
        <v>352</v>
      </c>
      <c r="I1592" t="s">
        <v>156</v>
      </c>
      <c r="Q1592">
        <v>1</v>
      </c>
      <c r="R1592" t="s">
        <v>7521</v>
      </c>
      <c r="S1592" t="s">
        <v>3299</v>
      </c>
      <c r="T1592">
        <v>0</v>
      </c>
      <c r="V1592" t="s">
        <v>5940</v>
      </c>
      <c r="W1592" t="s">
        <v>365</v>
      </c>
      <c r="X1592" t="s">
        <v>365</v>
      </c>
    </row>
    <row r="1593" spans="1:25" x14ac:dyDescent="0.25">
      <c r="A1593" t="s">
        <v>3274</v>
      </c>
      <c r="B1593">
        <v>2019</v>
      </c>
      <c r="C1593" t="s">
        <v>3266</v>
      </c>
      <c r="D1593" s="17">
        <v>43739</v>
      </c>
      <c r="E1593">
        <v>16</v>
      </c>
      <c r="F1593" t="s">
        <v>633</v>
      </c>
      <c r="G1593" t="s">
        <v>352</v>
      </c>
      <c r="H1593" t="s">
        <v>3318</v>
      </c>
      <c r="I1593" t="s">
        <v>156</v>
      </c>
      <c r="Q1593">
        <v>1</v>
      </c>
      <c r="R1593" t="s">
        <v>7521</v>
      </c>
      <c r="S1593" t="s">
        <v>3300</v>
      </c>
      <c r="T1593">
        <v>0</v>
      </c>
      <c r="V1593" t="s">
        <v>5940</v>
      </c>
      <c r="W1593" t="s">
        <v>365</v>
      </c>
      <c r="X1593" t="s">
        <v>365</v>
      </c>
    </row>
    <row r="1594" spans="1:25" x14ac:dyDescent="0.25">
      <c r="A1594" t="s">
        <v>3276</v>
      </c>
      <c r="B1594">
        <v>2019</v>
      </c>
      <c r="C1594" t="s">
        <v>3578</v>
      </c>
      <c r="D1594" s="17">
        <v>43739</v>
      </c>
      <c r="E1594">
        <v>17</v>
      </c>
      <c r="F1594" t="s">
        <v>633</v>
      </c>
      <c r="G1594" t="s">
        <v>352</v>
      </c>
      <c r="H1594" t="s">
        <v>3322</v>
      </c>
      <c r="I1594" t="s">
        <v>156</v>
      </c>
      <c r="Q1594">
        <v>1</v>
      </c>
      <c r="R1594" t="s">
        <v>7521</v>
      </c>
      <c r="S1594" t="s">
        <v>3298</v>
      </c>
      <c r="T1594">
        <v>0</v>
      </c>
      <c r="V1594" t="s">
        <v>5940</v>
      </c>
      <c r="W1594" t="s">
        <v>365</v>
      </c>
      <c r="X1594" t="s">
        <v>365</v>
      </c>
    </row>
    <row r="1595" spans="1:25" x14ac:dyDescent="0.25">
      <c r="A1595" t="s">
        <v>3277</v>
      </c>
      <c r="B1595">
        <v>2019</v>
      </c>
      <c r="C1595" t="s">
        <v>3249</v>
      </c>
      <c r="D1595" s="17">
        <v>43800</v>
      </c>
      <c r="E1595">
        <v>15</v>
      </c>
      <c r="F1595" t="s">
        <v>633</v>
      </c>
      <c r="G1595" t="s">
        <v>352</v>
      </c>
      <c r="H1595" t="s">
        <v>3325</v>
      </c>
      <c r="I1595" t="s">
        <v>156</v>
      </c>
      <c r="Q1595">
        <v>1</v>
      </c>
      <c r="R1595" t="s">
        <v>7521</v>
      </c>
      <c r="S1595" t="s">
        <v>3298</v>
      </c>
      <c r="T1595">
        <v>0</v>
      </c>
      <c r="V1595" t="s">
        <v>5940</v>
      </c>
      <c r="W1595" t="s">
        <v>365</v>
      </c>
      <c r="X1595" t="s">
        <v>365</v>
      </c>
    </row>
    <row r="1596" spans="1:25" x14ac:dyDescent="0.25">
      <c r="A1596" t="s">
        <v>3278</v>
      </c>
      <c r="B1596">
        <v>2019</v>
      </c>
      <c r="C1596" t="s">
        <v>3266</v>
      </c>
      <c r="D1596" s="17">
        <v>43739</v>
      </c>
      <c r="E1596">
        <v>16</v>
      </c>
      <c r="F1596" t="s">
        <v>633</v>
      </c>
      <c r="G1596" t="s">
        <v>352</v>
      </c>
      <c r="H1596" t="s">
        <v>3326</v>
      </c>
      <c r="I1596" t="s">
        <v>156</v>
      </c>
      <c r="Q1596">
        <v>1</v>
      </c>
      <c r="R1596" t="s">
        <v>7521</v>
      </c>
      <c r="S1596" t="s">
        <v>3299</v>
      </c>
      <c r="T1596">
        <v>0</v>
      </c>
      <c r="V1596" t="s">
        <v>5940</v>
      </c>
      <c r="W1596" t="s">
        <v>365</v>
      </c>
      <c r="X1596" t="s">
        <v>365</v>
      </c>
    </row>
    <row r="1597" spans="1:25" x14ac:dyDescent="0.25">
      <c r="A1597" t="s">
        <v>3279</v>
      </c>
      <c r="B1597">
        <v>2019</v>
      </c>
      <c r="C1597" t="s">
        <v>3266</v>
      </c>
      <c r="D1597" s="17">
        <v>43739</v>
      </c>
      <c r="E1597">
        <v>16</v>
      </c>
      <c r="F1597" t="s">
        <v>633</v>
      </c>
      <c r="G1597" t="s">
        <v>352</v>
      </c>
      <c r="H1597" t="s">
        <v>3328</v>
      </c>
      <c r="I1597" t="s">
        <v>156</v>
      </c>
      <c r="Q1597">
        <v>1</v>
      </c>
      <c r="R1597" t="s">
        <v>7521</v>
      </c>
      <c r="S1597" t="s">
        <v>3299</v>
      </c>
      <c r="T1597">
        <v>0</v>
      </c>
      <c r="V1597" t="s">
        <v>5940</v>
      </c>
      <c r="W1597" t="s">
        <v>365</v>
      </c>
      <c r="X1597" t="s">
        <v>365</v>
      </c>
    </row>
    <row r="1598" spans="1:25" x14ac:dyDescent="0.25">
      <c r="A1598" t="s">
        <v>3280</v>
      </c>
      <c r="B1598">
        <v>2019</v>
      </c>
      <c r="C1598" t="s">
        <v>3249</v>
      </c>
      <c r="D1598" s="17">
        <v>43800</v>
      </c>
      <c r="E1598">
        <v>15</v>
      </c>
      <c r="F1598" t="s">
        <v>633</v>
      </c>
      <c r="G1598" t="s">
        <v>352</v>
      </c>
      <c r="H1598" t="s">
        <v>3048</v>
      </c>
      <c r="I1598" t="s">
        <v>156</v>
      </c>
      <c r="Q1598">
        <v>1</v>
      </c>
      <c r="R1598" t="s">
        <v>7521</v>
      </c>
      <c r="S1598" t="s">
        <v>3298</v>
      </c>
      <c r="T1598">
        <v>0</v>
      </c>
      <c r="V1598" t="s">
        <v>5940</v>
      </c>
      <c r="W1598" t="s">
        <v>365</v>
      </c>
      <c r="X1598" t="s">
        <v>365</v>
      </c>
    </row>
    <row r="1599" spans="1:25" x14ac:dyDescent="0.25">
      <c r="A1599" t="s">
        <v>3281</v>
      </c>
      <c r="B1599">
        <v>2019</v>
      </c>
      <c r="C1599" t="s">
        <v>3249</v>
      </c>
      <c r="D1599" s="17">
        <v>43800</v>
      </c>
      <c r="E1599">
        <v>15</v>
      </c>
      <c r="F1599" t="s">
        <v>633</v>
      </c>
      <c r="G1599" t="s">
        <v>352</v>
      </c>
      <c r="H1599" t="s">
        <v>3331</v>
      </c>
      <c r="I1599" t="s">
        <v>156</v>
      </c>
      <c r="Q1599">
        <v>1</v>
      </c>
      <c r="R1599" t="s">
        <v>7521</v>
      </c>
      <c r="S1599" t="s">
        <v>3298</v>
      </c>
      <c r="T1599">
        <v>0</v>
      </c>
      <c r="V1599" t="s">
        <v>5940</v>
      </c>
      <c r="W1599" t="s">
        <v>365</v>
      </c>
      <c r="X1599" t="s">
        <v>365</v>
      </c>
    </row>
    <row r="1600" spans="1:25" x14ac:dyDescent="0.25">
      <c r="A1600" t="s">
        <v>3282</v>
      </c>
      <c r="B1600">
        <v>2019</v>
      </c>
      <c r="C1600" t="s">
        <v>3266</v>
      </c>
      <c r="D1600" s="17">
        <v>43739</v>
      </c>
      <c r="E1600">
        <v>16</v>
      </c>
      <c r="F1600" t="s">
        <v>633</v>
      </c>
      <c r="G1600" t="s">
        <v>352</v>
      </c>
      <c r="H1600" t="s">
        <v>3333</v>
      </c>
      <c r="I1600" t="s">
        <v>156</v>
      </c>
      <c r="Q1600">
        <v>1</v>
      </c>
      <c r="R1600" t="s">
        <v>7521</v>
      </c>
      <c r="S1600" t="s">
        <v>3298</v>
      </c>
      <c r="T1600">
        <v>0</v>
      </c>
      <c r="V1600" t="s">
        <v>5940</v>
      </c>
      <c r="W1600" t="s">
        <v>365</v>
      </c>
      <c r="X1600" t="s">
        <v>365</v>
      </c>
    </row>
    <row r="1601" spans="1:24" x14ac:dyDescent="0.25">
      <c r="A1601" t="s">
        <v>3283</v>
      </c>
      <c r="B1601">
        <v>2019</v>
      </c>
      <c r="C1601" t="s">
        <v>3578</v>
      </c>
      <c r="D1601" s="17">
        <v>43739</v>
      </c>
      <c r="E1601">
        <v>17</v>
      </c>
      <c r="F1601" t="s">
        <v>633</v>
      </c>
      <c r="G1601" t="s">
        <v>352</v>
      </c>
      <c r="H1601" t="s">
        <v>3335</v>
      </c>
      <c r="I1601" t="s">
        <v>156</v>
      </c>
      <c r="Q1601">
        <v>1</v>
      </c>
      <c r="R1601" t="s">
        <v>7521</v>
      </c>
      <c r="S1601" t="s">
        <v>3298</v>
      </c>
      <c r="T1601">
        <v>0</v>
      </c>
      <c r="V1601" t="s">
        <v>5940</v>
      </c>
      <c r="W1601" t="s">
        <v>365</v>
      </c>
      <c r="X1601" t="s">
        <v>365</v>
      </c>
    </row>
    <row r="1602" spans="1:24" x14ac:dyDescent="0.25">
      <c r="A1602" t="s">
        <v>3285</v>
      </c>
      <c r="B1602">
        <v>2019</v>
      </c>
      <c r="C1602" t="s">
        <v>3249</v>
      </c>
      <c r="D1602" s="17">
        <v>43800</v>
      </c>
      <c r="E1602">
        <v>15</v>
      </c>
      <c r="F1602" t="s">
        <v>633</v>
      </c>
      <c r="G1602" t="s">
        <v>352</v>
      </c>
      <c r="H1602" t="s">
        <v>3339</v>
      </c>
      <c r="I1602" t="s">
        <v>156</v>
      </c>
      <c r="Q1602">
        <v>1</v>
      </c>
      <c r="R1602" t="s">
        <v>7521</v>
      </c>
      <c r="S1602" t="s">
        <v>3299</v>
      </c>
      <c r="T1602">
        <v>0</v>
      </c>
      <c r="V1602" t="s">
        <v>5940</v>
      </c>
      <c r="W1602" t="s">
        <v>365</v>
      </c>
      <c r="X1602" t="s">
        <v>365</v>
      </c>
    </row>
    <row r="1603" spans="1:24" x14ac:dyDescent="0.25">
      <c r="A1603" t="s">
        <v>3286</v>
      </c>
      <c r="B1603">
        <v>2019</v>
      </c>
      <c r="C1603" t="s">
        <v>3249</v>
      </c>
      <c r="D1603" s="17">
        <v>43800</v>
      </c>
      <c r="E1603">
        <v>15</v>
      </c>
      <c r="F1603" t="s">
        <v>633</v>
      </c>
      <c r="G1603" t="s">
        <v>352</v>
      </c>
      <c r="H1603" t="s">
        <v>3342</v>
      </c>
      <c r="I1603" t="s">
        <v>156</v>
      </c>
      <c r="Q1603">
        <v>1</v>
      </c>
      <c r="R1603" t="s">
        <v>7521</v>
      </c>
      <c r="S1603" t="s">
        <v>3299</v>
      </c>
      <c r="T1603">
        <v>0</v>
      </c>
      <c r="V1603" t="s">
        <v>5940</v>
      </c>
      <c r="W1603" t="s">
        <v>365</v>
      </c>
      <c r="X1603" t="s">
        <v>365</v>
      </c>
    </row>
    <row r="1604" spans="1:24" x14ac:dyDescent="0.25">
      <c r="A1604" t="s">
        <v>3287</v>
      </c>
      <c r="B1604">
        <v>2019</v>
      </c>
      <c r="C1604" t="s">
        <v>3266</v>
      </c>
      <c r="D1604" s="17">
        <v>43739</v>
      </c>
      <c r="E1604">
        <v>16</v>
      </c>
      <c r="F1604" t="s">
        <v>633</v>
      </c>
      <c r="G1604" t="s">
        <v>352</v>
      </c>
      <c r="H1604" t="s">
        <v>3287</v>
      </c>
      <c r="I1604" t="s">
        <v>156</v>
      </c>
      <c r="Q1604">
        <v>1</v>
      </c>
      <c r="R1604" t="s">
        <v>7521</v>
      </c>
      <c r="S1604" t="s">
        <v>3298</v>
      </c>
      <c r="T1604">
        <v>0</v>
      </c>
      <c r="V1604" t="s">
        <v>5940</v>
      </c>
      <c r="W1604" t="s">
        <v>365</v>
      </c>
      <c r="X1604" t="s">
        <v>365</v>
      </c>
    </row>
    <row r="1605" spans="1:24" x14ac:dyDescent="0.25">
      <c r="A1605" t="s">
        <v>3288</v>
      </c>
      <c r="B1605">
        <v>2019</v>
      </c>
      <c r="C1605" t="s">
        <v>3249</v>
      </c>
      <c r="D1605" s="17">
        <v>43800</v>
      </c>
      <c r="E1605">
        <v>15</v>
      </c>
      <c r="F1605" t="s">
        <v>633</v>
      </c>
      <c r="G1605" t="s">
        <v>352</v>
      </c>
      <c r="H1605" t="s">
        <v>3344</v>
      </c>
      <c r="I1605" t="s">
        <v>156</v>
      </c>
      <c r="Q1605">
        <v>1</v>
      </c>
      <c r="R1605" t="s">
        <v>7521</v>
      </c>
      <c r="S1605" t="s">
        <v>3298</v>
      </c>
      <c r="T1605">
        <v>0</v>
      </c>
      <c r="V1605" t="s">
        <v>5940</v>
      </c>
      <c r="W1605" t="s">
        <v>365</v>
      </c>
      <c r="X1605" t="s">
        <v>365</v>
      </c>
    </row>
    <row r="1606" spans="1:24" x14ac:dyDescent="0.25">
      <c r="A1606" t="s">
        <v>3290</v>
      </c>
      <c r="B1606">
        <v>2019</v>
      </c>
      <c r="C1606" t="s">
        <v>3578</v>
      </c>
      <c r="D1606" s="17">
        <v>43739</v>
      </c>
      <c r="E1606">
        <v>17</v>
      </c>
      <c r="F1606" t="s">
        <v>633</v>
      </c>
      <c r="G1606" t="s">
        <v>352</v>
      </c>
      <c r="H1606" t="s">
        <v>3348</v>
      </c>
      <c r="I1606" t="s">
        <v>156</v>
      </c>
      <c r="Q1606">
        <v>1</v>
      </c>
      <c r="R1606" t="s">
        <v>7521</v>
      </c>
      <c r="S1606" t="s">
        <v>3298</v>
      </c>
      <c r="T1606">
        <v>0</v>
      </c>
      <c r="V1606" t="s">
        <v>5940</v>
      </c>
      <c r="W1606" t="s">
        <v>365</v>
      </c>
      <c r="X1606" t="s">
        <v>365</v>
      </c>
    </row>
    <row r="1607" spans="1:24" x14ac:dyDescent="0.25">
      <c r="A1607" t="s">
        <v>3291</v>
      </c>
      <c r="B1607">
        <v>2019</v>
      </c>
      <c r="C1607" t="s">
        <v>3249</v>
      </c>
      <c r="D1607" s="17">
        <v>43800</v>
      </c>
      <c r="E1607">
        <v>15</v>
      </c>
      <c r="F1607" t="s">
        <v>633</v>
      </c>
      <c r="G1607" t="s">
        <v>352</v>
      </c>
      <c r="H1607" t="s">
        <v>3048</v>
      </c>
      <c r="I1607" t="s">
        <v>156</v>
      </c>
      <c r="Q1607">
        <v>1</v>
      </c>
      <c r="R1607" t="s">
        <v>7521</v>
      </c>
      <c r="S1607" t="s">
        <v>3298</v>
      </c>
      <c r="T1607">
        <v>0</v>
      </c>
      <c r="V1607" t="s">
        <v>5940</v>
      </c>
      <c r="W1607" t="s">
        <v>365</v>
      </c>
      <c r="X1607" t="s">
        <v>365</v>
      </c>
    </row>
    <row r="1608" spans="1:24" x14ac:dyDescent="0.25">
      <c r="A1608" t="s">
        <v>3292</v>
      </c>
      <c r="B1608">
        <v>2020</v>
      </c>
      <c r="C1608" t="s">
        <v>3623</v>
      </c>
      <c r="D1608" s="17">
        <v>43831</v>
      </c>
      <c r="E1608">
        <v>14</v>
      </c>
      <c r="F1608" t="s">
        <v>633</v>
      </c>
      <c r="G1608" t="s">
        <v>352</v>
      </c>
      <c r="I1608" t="s">
        <v>156</v>
      </c>
      <c r="Q1608">
        <v>1</v>
      </c>
      <c r="R1608" t="s">
        <v>7521</v>
      </c>
      <c r="S1608" t="s">
        <v>3299</v>
      </c>
      <c r="T1608">
        <v>0</v>
      </c>
      <c r="V1608" t="s">
        <v>5940</v>
      </c>
      <c r="W1608" t="s">
        <v>365</v>
      </c>
      <c r="X1608" t="s">
        <v>365</v>
      </c>
    </row>
    <row r="1609" spans="1:24" x14ac:dyDescent="0.25">
      <c r="A1609" t="s">
        <v>3293</v>
      </c>
      <c r="B1609">
        <v>2019</v>
      </c>
      <c r="C1609" t="s">
        <v>3249</v>
      </c>
      <c r="D1609" s="17">
        <v>43800</v>
      </c>
      <c r="E1609">
        <v>15</v>
      </c>
      <c r="F1609" t="s">
        <v>633</v>
      </c>
      <c r="G1609" t="s">
        <v>352</v>
      </c>
      <c r="I1609" t="s">
        <v>156</v>
      </c>
      <c r="Q1609">
        <v>1</v>
      </c>
      <c r="R1609" t="s">
        <v>7521</v>
      </c>
      <c r="S1609" t="s">
        <v>3298</v>
      </c>
      <c r="T1609">
        <v>0</v>
      </c>
      <c r="V1609" t="s">
        <v>5940</v>
      </c>
      <c r="W1609" t="s">
        <v>365</v>
      </c>
      <c r="X1609" t="s">
        <v>365</v>
      </c>
    </row>
    <row r="1610" spans="1:24" x14ac:dyDescent="0.25">
      <c r="A1610" t="s">
        <v>3294</v>
      </c>
      <c r="B1610">
        <v>2019</v>
      </c>
      <c r="C1610" t="s">
        <v>3578</v>
      </c>
      <c r="D1610" s="17">
        <v>43739</v>
      </c>
      <c r="E1610">
        <v>17</v>
      </c>
      <c r="F1610" t="s">
        <v>633</v>
      </c>
      <c r="G1610" t="s">
        <v>352</v>
      </c>
      <c r="H1610" t="s">
        <v>3353</v>
      </c>
      <c r="I1610" t="s">
        <v>156</v>
      </c>
      <c r="Q1610">
        <v>1</v>
      </c>
      <c r="R1610" t="s">
        <v>7521</v>
      </c>
      <c r="S1610" t="s">
        <v>3298</v>
      </c>
      <c r="T1610">
        <v>0</v>
      </c>
      <c r="V1610" t="s">
        <v>5940</v>
      </c>
      <c r="W1610" t="s">
        <v>365</v>
      </c>
      <c r="X1610" t="s">
        <v>365</v>
      </c>
    </row>
    <row r="1611" spans="1:24" x14ac:dyDescent="0.25">
      <c r="A1611" t="s">
        <v>3295</v>
      </c>
      <c r="B1611">
        <v>2019</v>
      </c>
      <c r="C1611" t="s">
        <v>3266</v>
      </c>
      <c r="D1611" s="17">
        <v>43739</v>
      </c>
      <c r="E1611">
        <v>16</v>
      </c>
      <c r="F1611" t="s">
        <v>633</v>
      </c>
      <c r="G1611" t="s">
        <v>352</v>
      </c>
      <c r="H1611" t="s">
        <v>3355</v>
      </c>
      <c r="I1611" t="s">
        <v>156</v>
      </c>
      <c r="Q1611">
        <v>1</v>
      </c>
      <c r="R1611" t="s">
        <v>7521</v>
      </c>
      <c r="S1611" t="s">
        <v>3298</v>
      </c>
      <c r="T1611">
        <v>0</v>
      </c>
      <c r="V1611" t="s">
        <v>5940</v>
      </c>
      <c r="W1611" t="s">
        <v>365</v>
      </c>
      <c r="X1611" t="s">
        <v>365</v>
      </c>
    </row>
    <row r="1612" spans="1:24" x14ac:dyDescent="0.25">
      <c r="A1612" t="s">
        <v>3296</v>
      </c>
      <c r="B1612">
        <v>2019</v>
      </c>
      <c r="C1612" t="s">
        <v>3249</v>
      </c>
      <c r="D1612" s="17">
        <v>43800</v>
      </c>
      <c r="E1612">
        <v>15</v>
      </c>
      <c r="F1612" t="s">
        <v>633</v>
      </c>
      <c r="G1612" t="s">
        <v>352</v>
      </c>
      <c r="H1612" t="s">
        <v>3357</v>
      </c>
      <c r="I1612" t="s">
        <v>156</v>
      </c>
      <c r="Q1612">
        <v>1</v>
      </c>
      <c r="R1612" t="s">
        <v>7521</v>
      </c>
      <c r="S1612" t="s">
        <v>3298</v>
      </c>
      <c r="T1612">
        <v>0</v>
      </c>
      <c r="V1612" t="s">
        <v>5940</v>
      </c>
      <c r="W1612" t="s">
        <v>365</v>
      </c>
      <c r="X1612" t="s">
        <v>365</v>
      </c>
    </row>
    <row r="1613" spans="1:24" x14ac:dyDescent="0.25">
      <c r="A1613" t="s">
        <v>3297</v>
      </c>
      <c r="B1613">
        <v>2019</v>
      </c>
      <c r="C1613" t="s">
        <v>3256</v>
      </c>
      <c r="D1613" s="17">
        <v>43709</v>
      </c>
      <c r="E1613">
        <v>18</v>
      </c>
      <c r="F1613" t="s">
        <v>633</v>
      </c>
      <c r="G1613" t="s">
        <v>352</v>
      </c>
      <c r="H1613" t="s">
        <v>3359</v>
      </c>
      <c r="I1613" t="s">
        <v>156</v>
      </c>
      <c r="Q1613">
        <v>1</v>
      </c>
      <c r="R1613" t="s">
        <v>7521</v>
      </c>
      <c r="S1613" t="s">
        <v>3298</v>
      </c>
      <c r="T1613">
        <v>0</v>
      </c>
      <c r="U1613" t="s">
        <v>6364</v>
      </c>
      <c r="V1613" t="s">
        <v>5940</v>
      </c>
      <c r="W1613" t="s">
        <v>365</v>
      </c>
      <c r="X1613" t="s">
        <v>365</v>
      </c>
    </row>
    <row r="1614" spans="1:24" x14ac:dyDescent="0.25">
      <c r="A1614" t="s">
        <v>3301</v>
      </c>
      <c r="B1614">
        <v>2019</v>
      </c>
      <c r="C1614" t="s">
        <v>3266</v>
      </c>
      <c r="D1614" s="17">
        <v>43739</v>
      </c>
      <c r="E1614">
        <v>16</v>
      </c>
      <c r="F1614" t="s">
        <v>633</v>
      </c>
      <c r="G1614" t="s">
        <v>352</v>
      </c>
      <c r="I1614" t="s">
        <v>156</v>
      </c>
      <c r="Q1614">
        <v>1</v>
      </c>
      <c r="R1614" t="s">
        <v>7521</v>
      </c>
      <c r="S1614" t="s">
        <v>3298</v>
      </c>
      <c r="T1614">
        <v>0</v>
      </c>
      <c r="V1614" t="s">
        <v>5940</v>
      </c>
      <c r="W1614" t="s">
        <v>365</v>
      </c>
      <c r="X1614" t="s">
        <v>365</v>
      </c>
    </row>
    <row r="1615" spans="1:24" x14ac:dyDescent="0.25">
      <c r="A1615" t="s">
        <v>3302</v>
      </c>
      <c r="B1615">
        <v>2019</v>
      </c>
      <c r="C1615" t="s">
        <v>3578</v>
      </c>
      <c r="D1615" s="17">
        <v>43739</v>
      </c>
      <c r="E1615">
        <v>17</v>
      </c>
      <c r="F1615" t="s">
        <v>633</v>
      </c>
      <c r="G1615" t="s">
        <v>352</v>
      </c>
      <c r="H1615" t="s">
        <v>3362</v>
      </c>
      <c r="I1615" t="s">
        <v>156</v>
      </c>
      <c r="Q1615">
        <v>1</v>
      </c>
      <c r="R1615" t="s">
        <v>7521</v>
      </c>
      <c r="S1615" t="s">
        <v>3298</v>
      </c>
      <c r="T1615">
        <v>0</v>
      </c>
      <c r="V1615" t="s">
        <v>5940</v>
      </c>
      <c r="W1615" t="s">
        <v>365</v>
      </c>
      <c r="X1615" t="s">
        <v>365</v>
      </c>
    </row>
    <row r="1616" spans="1:24" x14ac:dyDescent="0.25">
      <c r="A1616" t="s">
        <v>3364</v>
      </c>
      <c r="B1616">
        <v>2019</v>
      </c>
      <c r="C1616" t="s">
        <v>3249</v>
      </c>
      <c r="D1616" s="17">
        <v>43800</v>
      </c>
      <c r="E1616">
        <v>15</v>
      </c>
      <c r="F1616" t="s">
        <v>633</v>
      </c>
      <c r="G1616" t="s">
        <v>352</v>
      </c>
      <c r="I1616" t="s">
        <v>156</v>
      </c>
      <c r="Q1616">
        <v>1</v>
      </c>
      <c r="R1616" t="s">
        <v>7521</v>
      </c>
      <c r="S1616" t="s">
        <v>3300</v>
      </c>
      <c r="T1616">
        <v>0</v>
      </c>
      <c r="V1616" t="s">
        <v>5940</v>
      </c>
      <c r="W1616" t="s">
        <v>365</v>
      </c>
      <c r="X1616" t="s">
        <v>365</v>
      </c>
    </row>
    <row r="1617" spans="1:25" x14ac:dyDescent="0.25">
      <c r="A1617" t="s">
        <v>3304</v>
      </c>
      <c r="B1617">
        <v>2019</v>
      </c>
      <c r="C1617" t="s">
        <v>3249</v>
      </c>
      <c r="D1617" s="17">
        <v>43800</v>
      </c>
      <c r="E1617">
        <v>15</v>
      </c>
      <c r="F1617" t="s">
        <v>633</v>
      </c>
      <c r="G1617" t="s">
        <v>352</v>
      </c>
      <c r="H1617" t="s">
        <v>3304</v>
      </c>
      <c r="I1617" t="s">
        <v>156</v>
      </c>
      <c r="Q1617">
        <v>1</v>
      </c>
      <c r="R1617" t="s">
        <v>7521</v>
      </c>
      <c r="S1617" t="s">
        <v>3299</v>
      </c>
      <c r="T1617">
        <v>0</v>
      </c>
      <c r="V1617" t="s">
        <v>5940</v>
      </c>
      <c r="W1617" t="s">
        <v>365</v>
      </c>
      <c r="X1617" t="s">
        <v>365</v>
      </c>
    </row>
    <row r="1618" spans="1:25" x14ac:dyDescent="0.25">
      <c r="A1618" t="s">
        <v>3305</v>
      </c>
      <c r="B1618">
        <v>2019</v>
      </c>
      <c r="C1618" t="s">
        <v>3249</v>
      </c>
      <c r="D1618" s="17">
        <v>43800</v>
      </c>
      <c r="E1618">
        <v>15</v>
      </c>
      <c r="F1618" t="s">
        <v>633</v>
      </c>
      <c r="G1618" t="s">
        <v>352</v>
      </c>
      <c r="H1618" t="s">
        <v>3367</v>
      </c>
      <c r="I1618" t="s">
        <v>156</v>
      </c>
      <c r="Q1618">
        <v>1</v>
      </c>
      <c r="R1618" t="s">
        <v>7521</v>
      </c>
      <c r="S1618" t="s">
        <v>3298</v>
      </c>
      <c r="T1618">
        <v>0</v>
      </c>
      <c r="V1618" t="s">
        <v>5940</v>
      </c>
      <c r="W1618" t="s">
        <v>365</v>
      </c>
      <c r="X1618" t="s">
        <v>365</v>
      </c>
    </row>
    <row r="1619" spans="1:25" x14ac:dyDescent="0.25">
      <c r="A1619" t="s">
        <v>3306</v>
      </c>
      <c r="B1619">
        <v>2019</v>
      </c>
      <c r="C1619" t="s">
        <v>3578</v>
      </c>
      <c r="D1619" s="17">
        <v>43739</v>
      </c>
      <c r="E1619">
        <v>17</v>
      </c>
      <c r="F1619" t="s">
        <v>633</v>
      </c>
      <c r="G1619" t="s">
        <v>352</v>
      </c>
      <c r="H1619" t="s">
        <v>3369</v>
      </c>
      <c r="I1619" t="s">
        <v>156</v>
      </c>
      <c r="Q1619">
        <v>1</v>
      </c>
      <c r="R1619" t="s">
        <v>7521</v>
      </c>
      <c r="S1619" t="s">
        <v>3299</v>
      </c>
      <c r="T1619">
        <v>0</v>
      </c>
      <c r="V1619" t="s">
        <v>5940</v>
      </c>
      <c r="W1619" t="s">
        <v>365</v>
      </c>
      <c r="X1619" t="s">
        <v>365</v>
      </c>
    </row>
    <row r="1620" spans="1:25" x14ac:dyDescent="0.25">
      <c r="A1620" t="s">
        <v>3307</v>
      </c>
      <c r="B1620">
        <v>2019</v>
      </c>
      <c r="C1620" t="s">
        <v>3266</v>
      </c>
      <c r="D1620" s="17">
        <v>43739</v>
      </c>
      <c r="E1620">
        <v>16</v>
      </c>
      <c r="F1620" t="s">
        <v>633</v>
      </c>
      <c r="G1620" t="s">
        <v>352</v>
      </c>
      <c r="I1620" t="s">
        <v>156</v>
      </c>
      <c r="Q1620">
        <v>1</v>
      </c>
      <c r="R1620" t="s">
        <v>7521</v>
      </c>
      <c r="S1620" t="s">
        <v>3298</v>
      </c>
      <c r="T1620">
        <v>0</v>
      </c>
      <c r="V1620" t="s">
        <v>5940</v>
      </c>
      <c r="W1620" t="s">
        <v>365</v>
      </c>
      <c r="X1620" t="s">
        <v>365</v>
      </c>
    </row>
    <row r="1621" spans="1:25" x14ac:dyDescent="0.25">
      <c r="A1621" t="s">
        <v>3308</v>
      </c>
      <c r="B1621">
        <v>2019</v>
      </c>
      <c r="C1621" t="s">
        <v>3266</v>
      </c>
      <c r="D1621" s="17">
        <v>43739</v>
      </c>
      <c r="E1621">
        <v>16</v>
      </c>
      <c r="F1621" t="s">
        <v>633</v>
      </c>
      <c r="G1621" t="s">
        <v>352</v>
      </c>
      <c r="I1621" t="s">
        <v>156</v>
      </c>
      <c r="Q1621">
        <v>1</v>
      </c>
      <c r="R1621" t="s">
        <v>7521</v>
      </c>
      <c r="S1621" t="s">
        <v>3298</v>
      </c>
      <c r="T1621">
        <v>0</v>
      </c>
      <c r="V1621" t="s">
        <v>5940</v>
      </c>
      <c r="W1621" t="s">
        <v>365</v>
      </c>
      <c r="X1621" t="s">
        <v>365</v>
      </c>
    </row>
    <row r="1622" spans="1:25" x14ac:dyDescent="0.25">
      <c r="A1622" t="s">
        <v>3531</v>
      </c>
      <c r="B1622">
        <v>2020</v>
      </c>
      <c r="C1622" t="s">
        <v>3623</v>
      </c>
      <c r="D1622" s="17">
        <v>43831</v>
      </c>
      <c r="E1622">
        <v>14</v>
      </c>
      <c r="F1622" t="s">
        <v>633</v>
      </c>
      <c r="G1622" t="s">
        <v>352</v>
      </c>
      <c r="I1622" t="s">
        <v>156</v>
      </c>
      <c r="J1622" t="s">
        <v>7593</v>
      </c>
      <c r="K1622" t="s">
        <v>7678</v>
      </c>
      <c r="L1622" t="s">
        <v>7685</v>
      </c>
      <c r="M1622" t="s">
        <v>7688</v>
      </c>
      <c r="N1622" t="s">
        <v>7582</v>
      </c>
      <c r="O1622" t="s">
        <v>8014</v>
      </c>
      <c r="Q1622">
        <v>7</v>
      </c>
      <c r="R1622" t="s">
        <v>7516</v>
      </c>
      <c r="S1622" t="s">
        <v>6540</v>
      </c>
      <c r="T1622">
        <v>14</v>
      </c>
      <c r="V1622" t="s">
        <v>5940</v>
      </c>
      <c r="W1622" t="s">
        <v>7384</v>
      </c>
      <c r="X1622" t="s">
        <v>365</v>
      </c>
      <c r="Y1622">
        <v>14</v>
      </c>
    </row>
    <row r="1623" spans="1:25" x14ac:dyDescent="0.25">
      <c r="A1623" t="s">
        <v>3537</v>
      </c>
      <c r="B1623">
        <v>2020</v>
      </c>
      <c r="C1623" t="s">
        <v>3623</v>
      </c>
      <c r="D1623" s="17">
        <v>43831</v>
      </c>
      <c r="E1623">
        <v>14</v>
      </c>
      <c r="F1623" t="s">
        <v>633</v>
      </c>
      <c r="G1623" t="s">
        <v>352</v>
      </c>
      <c r="H1623" t="s">
        <v>3538</v>
      </c>
      <c r="I1623" t="s">
        <v>156</v>
      </c>
      <c r="Q1623">
        <v>1</v>
      </c>
      <c r="R1623" t="s">
        <v>7521</v>
      </c>
      <c r="S1623" t="s">
        <v>3539</v>
      </c>
      <c r="T1623">
        <v>0</v>
      </c>
      <c r="V1623" t="s">
        <v>5940</v>
      </c>
      <c r="W1623" t="s">
        <v>365</v>
      </c>
      <c r="X1623" t="s">
        <v>365</v>
      </c>
    </row>
    <row r="1624" spans="1:25" x14ac:dyDescent="0.25">
      <c r="A1624" t="s">
        <v>3136</v>
      </c>
      <c r="B1624">
        <v>2020</v>
      </c>
      <c r="C1624" t="s">
        <v>3623</v>
      </c>
      <c r="D1624" s="17">
        <v>43831</v>
      </c>
      <c r="E1624">
        <v>14</v>
      </c>
      <c r="F1624" t="s">
        <v>633</v>
      </c>
      <c r="G1624" t="s">
        <v>352</v>
      </c>
      <c r="H1624" t="s">
        <v>3549</v>
      </c>
      <c r="I1624" t="s">
        <v>156</v>
      </c>
      <c r="Q1624">
        <v>1</v>
      </c>
      <c r="R1624" t="s">
        <v>7521</v>
      </c>
      <c r="S1624" t="s">
        <v>3547</v>
      </c>
      <c r="T1624">
        <v>0</v>
      </c>
      <c r="V1624" t="s">
        <v>5940</v>
      </c>
      <c r="W1624" t="s">
        <v>365</v>
      </c>
      <c r="X1624" t="s">
        <v>365</v>
      </c>
    </row>
    <row r="1625" spans="1:25" x14ac:dyDescent="0.25">
      <c r="A1625" t="s">
        <v>3542</v>
      </c>
      <c r="B1625">
        <v>2020</v>
      </c>
      <c r="C1625" t="s">
        <v>3623</v>
      </c>
      <c r="D1625" s="17">
        <v>43831</v>
      </c>
      <c r="E1625">
        <v>14</v>
      </c>
      <c r="F1625" t="s">
        <v>633</v>
      </c>
      <c r="G1625" t="s">
        <v>352</v>
      </c>
      <c r="H1625" t="s">
        <v>3553</v>
      </c>
      <c r="I1625" t="s">
        <v>156</v>
      </c>
      <c r="Q1625">
        <v>1</v>
      </c>
      <c r="R1625" t="s">
        <v>7521</v>
      </c>
      <c r="S1625" t="s">
        <v>3539</v>
      </c>
      <c r="T1625">
        <v>0</v>
      </c>
      <c r="V1625" t="s">
        <v>5940</v>
      </c>
      <c r="W1625" t="s">
        <v>365</v>
      </c>
      <c r="X1625" t="s">
        <v>365</v>
      </c>
    </row>
    <row r="1626" spans="1:25" x14ac:dyDescent="0.25">
      <c r="A1626" t="s">
        <v>3544</v>
      </c>
      <c r="B1626">
        <v>2020</v>
      </c>
      <c r="C1626" t="s">
        <v>3623</v>
      </c>
      <c r="D1626" s="17">
        <v>43831</v>
      </c>
      <c r="E1626">
        <v>14</v>
      </c>
      <c r="F1626" t="s">
        <v>633</v>
      </c>
      <c r="G1626" t="s">
        <v>352</v>
      </c>
      <c r="H1626" t="s">
        <v>3556</v>
      </c>
      <c r="I1626" t="s">
        <v>156</v>
      </c>
      <c r="Q1626">
        <v>1</v>
      </c>
      <c r="R1626" t="s">
        <v>7521</v>
      </c>
      <c r="S1626" t="s">
        <v>3547</v>
      </c>
      <c r="T1626">
        <v>0</v>
      </c>
      <c r="V1626" t="s">
        <v>5940</v>
      </c>
      <c r="W1626" t="s">
        <v>365</v>
      </c>
      <c r="X1626" t="s">
        <v>365</v>
      </c>
    </row>
    <row r="1627" spans="1:25" x14ac:dyDescent="0.25">
      <c r="A1627" t="s">
        <v>3545</v>
      </c>
      <c r="B1627">
        <v>2020</v>
      </c>
      <c r="C1627" t="s">
        <v>3623</v>
      </c>
      <c r="D1627" s="17">
        <v>43831</v>
      </c>
      <c r="E1627">
        <v>14</v>
      </c>
      <c r="F1627" t="s">
        <v>633</v>
      </c>
      <c r="G1627" t="s">
        <v>352</v>
      </c>
      <c r="H1627" t="s">
        <v>3559</v>
      </c>
      <c r="I1627" t="s">
        <v>156</v>
      </c>
      <c r="Q1627">
        <v>1</v>
      </c>
      <c r="R1627" t="s">
        <v>7521</v>
      </c>
      <c r="S1627" t="s">
        <v>3539</v>
      </c>
      <c r="T1627">
        <v>0</v>
      </c>
      <c r="V1627" t="s">
        <v>5940</v>
      </c>
      <c r="W1627" t="s">
        <v>365</v>
      </c>
      <c r="X1627" t="s">
        <v>365</v>
      </c>
    </row>
    <row r="1628" spans="1:25" x14ac:dyDescent="0.25">
      <c r="A1628" t="s">
        <v>3546</v>
      </c>
      <c r="B1628">
        <v>2020</v>
      </c>
      <c r="C1628" t="s">
        <v>3623</v>
      </c>
      <c r="D1628" s="17">
        <v>43831</v>
      </c>
      <c r="E1628">
        <v>14</v>
      </c>
      <c r="F1628" t="s">
        <v>633</v>
      </c>
      <c r="G1628" t="s">
        <v>352</v>
      </c>
      <c r="H1628" t="s">
        <v>3560</v>
      </c>
      <c r="I1628" t="s">
        <v>156</v>
      </c>
      <c r="Q1628">
        <v>1</v>
      </c>
      <c r="R1628" t="s">
        <v>7521</v>
      </c>
      <c r="S1628" t="s">
        <v>3539</v>
      </c>
      <c r="T1628">
        <v>0</v>
      </c>
      <c r="V1628" t="s">
        <v>5940</v>
      </c>
      <c r="W1628" t="s">
        <v>365</v>
      </c>
      <c r="X1628" t="s">
        <v>365</v>
      </c>
    </row>
    <row r="1629" spans="1:25" x14ac:dyDescent="0.25">
      <c r="A1629" t="s">
        <v>336</v>
      </c>
      <c r="B1629">
        <v>2014</v>
      </c>
      <c r="D1629" s="17">
        <v>41791</v>
      </c>
      <c r="E1629">
        <v>81</v>
      </c>
      <c r="F1629" t="s">
        <v>633</v>
      </c>
      <c r="G1629" t="s">
        <v>632</v>
      </c>
      <c r="H1629" t="s">
        <v>641</v>
      </c>
      <c r="I1629" t="s">
        <v>136</v>
      </c>
      <c r="J1629" t="s">
        <v>7538</v>
      </c>
      <c r="K1629" t="s">
        <v>7678</v>
      </c>
      <c r="L1629" t="s">
        <v>7684</v>
      </c>
      <c r="M1629" t="s">
        <v>7688</v>
      </c>
      <c r="N1629" t="s">
        <v>7543</v>
      </c>
      <c r="O1629" t="s">
        <v>8014</v>
      </c>
      <c r="Q1629">
        <v>227</v>
      </c>
      <c r="R1629" t="s">
        <v>7519</v>
      </c>
      <c r="S1629" t="s">
        <v>3899</v>
      </c>
      <c r="T1629">
        <v>18</v>
      </c>
      <c r="U1629" t="s">
        <v>639</v>
      </c>
      <c r="V1629" t="s">
        <v>7184</v>
      </c>
      <c r="W1629" t="s">
        <v>7384</v>
      </c>
      <c r="X1629" t="s">
        <v>7384</v>
      </c>
      <c r="Y1629" t="s">
        <v>7188</v>
      </c>
    </row>
    <row r="1630" spans="1:25" x14ac:dyDescent="0.25">
      <c r="A1630" t="s">
        <v>334</v>
      </c>
      <c r="B1630">
        <v>2015</v>
      </c>
      <c r="D1630" s="17">
        <v>42156</v>
      </c>
      <c r="E1630">
        <v>69</v>
      </c>
      <c r="F1630" t="s">
        <v>633</v>
      </c>
      <c r="G1630" t="s">
        <v>632</v>
      </c>
      <c r="H1630" t="s">
        <v>649</v>
      </c>
      <c r="I1630" t="s">
        <v>156</v>
      </c>
      <c r="J1630" t="s">
        <v>7536</v>
      </c>
      <c r="K1630" t="s">
        <v>7678</v>
      </c>
      <c r="L1630" t="s">
        <v>7685</v>
      </c>
      <c r="M1630" t="s">
        <v>357</v>
      </c>
      <c r="N1630" t="s">
        <v>7543</v>
      </c>
      <c r="O1630" t="s">
        <v>8014</v>
      </c>
      <c r="Q1630" t="s">
        <v>7247</v>
      </c>
      <c r="R1630" t="s">
        <v>7520</v>
      </c>
      <c r="T1630">
        <v>476</v>
      </c>
      <c r="U1630" t="s">
        <v>7208</v>
      </c>
      <c r="V1630" t="s">
        <v>7209</v>
      </c>
      <c r="W1630" t="s">
        <v>7384</v>
      </c>
      <c r="X1630" t="s">
        <v>7384</v>
      </c>
      <c r="Y1630" t="s">
        <v>7188</v>
      </c>
    </row>
    <row r="1631" spans="1:25" x14ac:dyDescent="0.25">
      <c r="A1631" t="s">
        <v>124</v>
      </c>
      <c r="B1631">
        <v>2019</v>
      </c>
      <c r="D1631" s="17">
        <v>43617</v>
      </c>
      <c r="E1631">
        <v>21</v>
      </c>
      <c r="F1631" t="s">
        <v>633</v>
      </c>
      <c r="G1631" t="s">
        <v>632</v>
      </c>
      <c r="H1631" t="s">
        <v>647</v>
      </c>
      <c r="I1631" t="s">
        <v>156</v>
      </c>
      <c r="J1631" t="s">
        <v>7539</v>
      </c>
      <c r="K1631" t="s">
        <v>7679</v>
      </c>
      <c r="L1631" t="s">
        <v>292</v>
      </c>
      <c r="M1631" t="s">
        <v>7690</v>
      </c>
      <c r="N1631" t="s">
        <v>7550</v>
      </c>
      <c r="O1631" t="s">
        <v>8014</v>
      </c>
      <c r="P1631" t="s">
        <v>7698</v>
      </c>
      <c r="Q1631" t="s">
        <v>7247</v>
      </c>
      <c r="R1631" t="s">
        <v>7520</v>
      </c>
      <c r="S1631" t="s">
        <v>3899</v>
      </c>
      <c r="T1631">
        <v>132</v>
      </c>
      <c r="U1631" t="s">
        <v>7248</v>
      </c>
      <c r="V1631" t="s">
        <v>7187</v>
      </c>
      <c r="W1631" t="s">
        <v>7384</v>
      </c>
      <c r="X1631" t="s">
        <v>7384</v>
      </c>
      <c r="Y1631" t="s">
        <v>7188</v>
      </c>
    </row>
    <row r="1632" spans="1:25" x14ac:dyDescent="0.25">
      <c r="A1632" t="s">
        <v>350</v>
      </c>
      <c r="B1632">
        <v>2019</v>
      </c>
      <c r="D1632" s="17">
        <v>43617</v>
      </c>
      <c r="E1632">
        <v>21</v>
      </c>
      <c r="F1632" t="s">
        <v>633</v>
      </c>
      <c r="G1632" t="s">
        <v>632</v>
      </c>
      <c r="H1632" t="s">
        <v>2040</v>
      </c>
      <c r="I1632" t="s">
        <v>156</v>
      </c>
      <c r="J1632" t="s">
        <v>7540</v>
      </c>
      <c r="K1632" t="s">
        <v>7678</v>
      </c>
      <c r="L1632" t="s">
        <v>7685</v>
      </c>
      <c r="M1632" t="s">
        <v>7688</v>
      </c>
      <c r="N1632" t="s">
        <v>7552</v>
      </c>
      <c r="O1632" t="s">
        <v>8014</v>
      </c>
      <c r="P1632" t="s">
        <v>7694</v>
      </c>
      <c r="Q1632">
        <v>55</v>
      </c>
      <c r="R1632" t="s">
        <v>7519</v>
      </c>
      <c r="S1632" t="s">
        <v>829</v>
      </c>
      <c r="T1632">
        <v>41</v>
      </c>
      <c r="U1632" t="s">
        <v>7263</v>
      </c>
      <c r="V1632" t="s">
        <v>7261</v>
      </c>
      <c r="W1632" t="s">
        <v>7384</v>
      </c>
      <c r="X1632" t="s">
        <v>7384</v>
      </c>
      <c r="Y1632" t="s">
        <v>7188</v>
      </c>
    </row>
    <row r="1633" spans="1:25" x14ac:dyDescent="0.25">
      <c r="A1633" t="s">
        <v>699</v>
      </c>
      <c r="B1633">
        <v>2016</v>
      </c>
      <c r="D1633" s="17">
        <v>42522</v>
      </c>
      <c r="E1633">
        <v>57</v>
      </c>
      <c r="F1633" t="s">
        <v>633</v>
      </c>
      <c r="G1633" t="s">
        <v>632</v>
      </c>
      <c r="H1633" t="s">
        <v>35749</v>
      </c>
      <c r="I1633" t="s">
        <v>156</v>
      </c>
      <c r="J1633" t="s">
        <v>7545</v>
      </c>
      <c r="K1633" t="s">
        <v>7678</v>
      </c>
      <c r="L1633" t="s">
        <v>7685</v>
      </c>
      <c r="M1633" t="s">
        <v>7687</v>
      </c>
      <c r="N1633" t="s">
        <v>7543</v>
      </c>
      <c r="O1633" t="s">
        <v>8014</v>
      </c>
      <c r="Q1633" t="s">
        <v>7247</v>
      </c>
      <c r="R1633" t="s">
        <v>7520</v>
      </c>
      <c r="S1633" t="s">
        <v>700</v>
      </c>
      <c r="T1633">
        <v>83</v>
      </c>
      <c r="U1633" t="s">
        <v>7273</v>
      </c>
      <c r="V1633" t="s">
        <v>5040</v>
      </c>
      <c r="W1633" t="s">
        <v>7384</v>
      </c>
      <c r="X1633" t="s">
        <v>7384</v>
      </c>
      <c r="Y1633" t="s">
        <v>7188</v>
      </c>
    </row>
    <row r="1634" spans="1:25" x14ac:dyDescent="0.25">
      <c r="A1634" t="s">
        <v>712</v>
      </c>
      <c r="B1634">
        <v>2018</v>
      </c>
      <c r="D1634" s="17">
        <v>43252</v>
      </c>
      <c r="E1634">
        <v>33</v>
      </c>
      <c r="F1634" t="s">
        <v>633</v>
      </c>
      <c r="G1634" t="s">
        <v>632</v>
      </c>
      <c r="H1634" t="s">
        <v>641</v>
      </c>
      <c r="I1634" t="s">
        <v>156</v>
      </c>
      <c r="J1634" t="s">
        <v>7546</v>
      </c>
      <c r="K1634" t="s">
        <v>7678</v>
      </c>
      <c r="L1634" t="s">
        <v>7685</v>
      </c>
      <c r="M1634" t="s">
        <v>7691</v>
      </c>
      <c r="N1634" t="s">
        <v>7548</v>
      </c>
      <c r="O1634" t="s">
        <v>8014</v>
      </c>
      <c r="P1634" t="s">
        <v>7694</v>
      </c>
      <c r="Q1634" t="s">
        <v>829</v>
      </c>
      <c r="R1634" t="s">
        <v>829</v>
      </c>
      <c r="S1634" t="s">
        <v>829</v>
      </c>
      <c r="T1634">
        <v>3</v>
      </c>
      <c r="U1634" t="s">
        <v>7319</v>
      </c>
      <c r="V1634" t="s">
        <v>7320</v>
      </c>
      <c r="W1634" t="s">
        <v>7384</v>
      </c>
      <c r="X1634" t="s">
        <v>7384</v>
      </c>
      <c r="Y1634" t="s">
        <v>7188</v>
      </c>
    </row>
    <row r="1635" spans="1:25" x14ac:dyDescent="0.25">
      <c r="A1635" t="s">
        <v>7203</v>
      </c>
      <c r="B1635">
        <v>2015</v>
      </c>
      <c r="D1635" s="17">
        <v>42156</v>
      </c>
      <c r="E1635">
        <v>69</v>
      </c>
      <c r="F1635" t="s">
        <v>633</v>
      </c>
      <c r="G1635" t="s">
        <v>632</v>
      </c>
      <c r="H1635" t="s">
        <v>7202</v>
      </c>
      <c r="I1635" t="s">
        <v>156</v>
      </c>
      <c r="J1635" t="s">
        <v>7398</v>
      </c>
      <c r="Q1635" t="s">
        <v>7247</v>
      </c>
      <c r="R1635" t="s">
        <v>7520</v>
      </c>
      <c r="S1635" t="s">
        <v>3899</v>
      </c>
      <c r="T1635">
        <v>5</v>
      </c>
      <c r="U1635" t="s">
        <v>7204</v>
      </c>
      <c r="V1635" t="s">
        <v>7207</v>
      </c>
      <c r="W1635" t="s">
        <v>222</v>
      </c>
      <c r="X1635" t="s">
        <v>222</v>
      </c>
      <c r="Y1635" t="s">
        <v>7188</v>
      </c>
    </row>
    <row r="1636" spans="1:25" x14ac:dyDescent="0.25">
      <c r="A1636" t="s">
        <v>7296</v>
      </c>
      <c r="B1636">
        <v>2019</v>
      </c>
      <c r="C1636" t="s">
        <v>3623</v>
      </c>
      <c r="D1636" s="17">
        <v>43466</v>
      </c>
      <c r="E1636">
        <v>26</v>
      </c>
      <c r="F1636" t="s">
        <v>633</v>
      </c>
      <c r="G1636" t="s">
        <v>632</v>
      </c>
      <c r="H1636" t="s">
        <v>7297</v>
      </c>
      <c r="I1636" t="s">
        <v>156</v>
      </c>
      <c r="Q1636">
        <v>16</v>
      </c>
      <c r="R1636" t="s">
        <v>7517</v>
      </c>
      <c r="S1636" t="s">
        <v>829</v>
      </c>
      <c r="T1636" t="s">
        <v>829</v>
      </c>
      <c r="U1636" t="s">
        <v>7300</v>
      </c>
      <c r="V1636" t="s">
        <v>7301</v>
      </c>
      <c r="W1636" t="s">
        <v>7283</v>
      </c>
      <c r="X1636" t="s">
        <v>7283</v>
      </c>
      <c r="Y1636" t="s">
        <v>7253</v>
      </c>
    </row>
  </sheetData>
  <pageMargins left="0.7" right="0.7" top="0.75" bottom="0.75" header="0.3" footer="0.3"/>
  <tableParts count="1">
    <tablePart r:id="rId1"/>
  </tableParts>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F0FBE8-CC86-4FD5-9D6F-9A6EB3D75B25}">
  <sheetPr filterMode="1"/>
  <dimension ref="A1:AS1862"/>
  <sheetViews>
    <sheetView workbookViewId="0">
      <selection sqref="A1:XFD1048576"/>
    </sheetView>
  </sheetViews>
  <sheetFormatPr defaultRowHeight="15" x14ac:dyDescent="0.25"/>
  <sheetData>
    <row r="1" spans="1:45" x14ac:dyDescent="0.25">
      <c r="A1" t="s">
        <v>626</v>
      </c>
      <c r="B1" t="s">
        <v>18186</v>
      </c>
      <c r="C1" t="s">
        <v>627</v>
      </c>
      <c r="D1" t="s">
        <v>3247</v>
      </c>
      <c r="E1" t="s">
        <v>7399</v>
      </c>
      <c r="F1" s="59" t="s">
        <v>7335</v>
      </c>
      <c r="G1" t="s">
        <v>630</v>
      </c>
      <c r="H1" t="s">
        <v>631</v>
      </c>
      <c r="I1" t="s">
        <v>628</v>
      </c>
      <c r="J1" t="s">
        <v>35049</v>
      </c>
      <c r="K1" t="s">
        <v>35050</v>
      </c>
      <c r="L1" t="s">
        <v>638</v>
      </c>
      <c r="M1" t="s">
        <v>13541</v>
      </c>
      <c r="N1" t="s">
        <v>7682</v>
      </c>
      <c r="O1" t="s">
        <v>7680</v>
      </c>
      <c r="P1" t="s">
        <v>7681</v>
      </c>
      <c r="Q1" t="s">
        <v>7686</v>
      </c>
      <c r="R1" t="s">
        <v>7541</v>
      </c>
      <c r="S1" t="s">
        <v>8012</v>
      </c>
      <c r="T1" t="s">
        <v>7693</v>
      </c>
      <c r="U1" t="s">
        <v>681</v>
      </c>
      <c r="V1" t="s">
        <v>7515</v>
      </c>
      <c r="W1" t="s">
        <v>629</v>
      </c>
      <c r="X1" t="s">
        <v>730</v>
      </c>
      <c r="Y1" t="s">
        <v>13543</v>
      </c>
      <c r="Z1" t="s">
        <v>18133</v>
      </c>
      <c r="AA1" t="s">
        <v>19021</v>
      </c>
      <c r="AB1" t="s">
        <v>7522</v>
      </c>
      <c r="AC1" t="s">
        <v>35526</v>
      </c>
      <c r="AD1" t="s">
        <v>18130</v>
      </c>
      <c r="AE1" t="s">
        <v>7969</v>
      </c>
      <c r="AF1" t="s">
        <v>7978</v>
      </c>
      <c r="AG1" t="s">
        <v>706</v>
      </c>
      <c r="AH1" t="s">
        <v>18140</v>
      </c>
      <c r="AI1" t="s">
        <v>4984</v>
      </c>
      <c r="AJ1" t="s">
        <v>7975</v>
      </c>
      <c r="AK1" t="s">
        <v>7975</v>
      </c>
      <c r="AL1" t="s">
        <v>7976</v>
      </c>
      <c r="AM1" t="s">
        <v>1708</v>
      </c>
      <c r="AN1" s="31"/>
      <c r="AP1" t="s">
        <v>2654</v>
      </c>
      <c r="AS1" t="s">
        <v>2037</v>
      </c>
    </row>
    <row r="2" spans="1:45" x14ac:dyDescent="0.25">
      <c r="A2" t="s">
        <v>136</v>
      </c>
      <c r="C2">
        <v>2010</v>
      </c>
      <c r="E2" s="17">
        <v>40179</v>
      </c>
      <c r="G2" t="s">
        <v>7194</v>
      </c>
      <c r="H2" t="s">
        <v>10</v>
      </c>
      <c r="I2" t="s">
        <v>643</v>
      </c>
      <c r="L2" t="s">
        <v>136</v>
      </c>
      <c r="M2" t="s">
        <v>7253</v>
      </c>
      <c r="U2" t="s">
        <v>829</v>
      </c>
      <c r="W2" t="s">
        <v>829</v>
      </c>
      <c r="X2" t="s">
        <v>829</v>
      </c>
      <c r="Y2" s="24" t="s">
        <v>396</v>
      </c>
      <c r="Z2" t="s">
        <v>7190</v>
      </c>
      <c r="AE2" t="s">
        <v>829</v>
      </c>
      <c r="AG2" t="s">
        <v>707</v>
      </c>
      <c r="AI2" s="17">
        <v>44272</v>
      </c>
      <c r="AJ2" s="17">
        <v>44272</v>
      </c>
      <c r="AK2" s="17"/>
      <c r="AL2" s="17"/>
      <c r="AS2" s="8" t="s">
        <v>2035</v>
      </c>
    </row>
    <row r="3" spans="1:45" x14ac:dyDescent="0.25">
      <c r="A3" t="s">
        <v>336</v>
      </c>
      <c r="C3">
        <v>2014</v>
      </c>
      <c r="E3" s="17">
        <v>41791</v>
      </c>
      <c r="F3">
        <v>81</v>
      </c>
      <c r="G3" t="s">
        <v>633</v>
      </c>
      <c r="H3" t="s">
        <v>632</v>
      </c>
      <c r="I3" t="s">
        <v>641</v>
      </c>
      <c r="J3" t="s">
        <v>7947</v>
      </c>
      <c r="K3" t="s">
        <v>19422</v>
      </c>
      <c r="L3" t="s">
        <v>136</v>
      </c>
      <c r="M3" t="s">
        <v>13542</v>
      </c>
      <c r="N3" t="s">
        <v>7538</v>
      </c>
      <c r="O3" t="s">
        <v>7678</v>
      </c>
      <c r="P3" t="s">
        <v>7684</v>
      </c>
      <c r="Q3" t="s">
        <v>7688</v>
      </c>
      <c r="R3" t="s">
        <v>7543</v>
      </c>
      <c r="S3" t="s">
        <v>8014</v>
      </c>
      <c r="U3">
        <v>227</v>
      </c>
      <c r="V3" t="s">
        <v>7519</v>
      </c>
      <c r="W3" t="s">
        <v>3899</v>
      </c>
      <c r="X3">
        <f>16+21+19+21+20+21+22+21+27+20+24+21+20+15+17+19+16+20+17+21+29+32+0+28+32+33+25+33+29+35+35+35+31+43+37+30+26+35+22+21+18+26</f>
        <v>1033</v>
      </c>
      <c r="Y3" t="s">
        <v>639</v>
      </c>
      <c r="Z3" t="s">
        <v>7184</v>
      </c>
      <c r="AA3" t="s">
        <v>35568</v>
      </c>
      <c r="AB3" t="s">
        <v>7384</v>
      </c>
      <c r="AC3" t="s">
        <v>7384</v>
      </c>
      <c r="AD3" t="s">
        <v>7384</v>
      </c>
      <c r="AE3" t="s">
        <v>7188</v>
      </c>
      <c r="AF3">
        <f>F3</f>
        <v>81</v>
      </c>
      <c r="AG3" t="s">
        <v>7183</v>
      </c>
      <c r="AH3" s="8" t="s">
        <v>35567</v>
      </c>
      <c r="AI3" s="17">
        <v>44925</v>
      </c>
      <c r="AJ3" s="17">
        <v>44379</v>
      </c>
      <c r="AK3" s="17">
        <v>44272</v>
      </c>
      <c r="AL3" s="17"/>
      <c r="AM3" s="8" t="s">
        <v>7186</v>
      </c>
      <c r="AN3" s="8" t="s">
        <v>7968</v>
      </c>
      <c r="AS3" s="8" t="s">
        <v>2036</v>
      </c>
    </row>
    <row r="4" spans="1:45" x14ac:dyDescent="0.25">
      <c r="A4" t="s">
        <v>131</v>
      </c>
      <c r="C4">
        <v>2014</v>
      </c>
      <c r="E4" s="17">
        <v>41791</v>
      </c>
      <c r="F4">
        <v>81</v>
      </c>
      <c r="G4" t="s">
        <v>633</v>
      </c>
      <c r="H4" t="s">
        <v>10</v>
      </c>
      <c r="I4" t="s">
        <v>642</v>
      </c>
      <c r="J4" t="s">
        <v>7947</v>
      </c>
      <c r="K4" t="s">
        <v>19422</v>
      </c>
      <c r="L4" t="s">
        <v>131</v>
      </c>
      <c r="M4" t="s">
        <v>13542</v>
      </c>
      <c r="N4" t="s">
        <v>7537</v>
      </c>
      <c r="O4" t="s">
        <v>7679</v>
      </c>
      <c r="P4" t="s">
        <v>292</v>
      </c>
      <c r="Q4" t="s">
        <v>7688</v>
      </c>
      <c r="R4" t="s">
        <v>7544</v>
      </c>
      <c r="S4" t="s">
        <v>8014</v>
      </c>
      <c r="T4" t="s">
        <v>7694</v>
      </c>
      <c r="U4" t="s">
        <v>7247</v>
      </c>
      <c r="V4" t="s">
        <v>7520</v>
      </c>
      <c r="W4" t="s">
        <v>3899</v>
      </c>
      <c r="X4">
        <f>938</f>
        <v>938</v>
      </c>
      <c r="Y4" t="s">
        <v>7210</v>
      </c>
      <c r="Z4" t="s">
        <v>7187</v>
      </c>
      <c r="AA4" t="s">
        <v>35566</v>
      </c>
      <c r="AB4" t="s">
        <v>7384</v>
      </c>
      <c r="AC4" t="s">
        <v>7384</v>
      </c>
      <c r="AD4" t="s">
        <v>7387</v>
      </c>
      <c r="AE4" t="s">
        <v>7188</v>
      </c>
      <c r="AF4">
        <f>F4</f>
        <v>81</v>
      </c>
      <c r="AG4" t="s">
        <v>35565</v>
      </c>
      <c r="AI4" s="17">
        <v>44925</v>
      </c>
      <c r="AJ4" s="17">
        <v>44272</v>
      </c>
      <c r="AK4" s="17"/>
      <c r="AL4" s="17"/>
      <c r="AS4" s="8" t="s">
        <v>2038</v>
      </c>
    </row>
    <row r="5" spans="1:45" x14ac:dyDescent="0.25">
      <c r="A5" t="s">
        <v>132</v>
      </c>
      <c r="C5">
        <v>2014</v>
      </c>
      <c r="E5" s="17">
        <v>41791</v>
      </c>
      <c r="G5" t="s">
        <v>636</v>
      </c>
      <c r="H5" t="s">
        <v>638</v>
      </c>
      <c r="I5" t="s">
        <v>7338</v>
      </c>
      <c r="L5" t="s">
        <v>156</v>
      </c>
      <c r="M5" t="s">
        <v>13542</v>
      </c>
      <c r="N5" t="s">
        <v>7337</v>
      </c>
      <c r="U5" t="s">
        <v>829</v>
      </c>
      <c r="W5" t="s">
        <v>829</v>
      </c>
      <c r="X5" t="s">
        <v>829</v>
      </c>
      <c r="Y5" t="s">
        <v>7189</v>
      </c>
      <c r="Z5" t="s">
        <v>7190</v>
      </c>
      <c r="AE5" t="s">
        <v>829</v>
      </c>
      <c r="AG5" t="s">
        <v>7191</v>
      </c>
      <c r="AI5" s="17">
        <v>44272</v>
      </c>
      <c r="AJ5" s="17">
        <v>44272</v>
      </c>
      <c r="AK5" s="17"/>
      <c r="AL5" s="17"/>
      <c r="AM5" s="8" t="s">
        <v>7336</v>
      </c>
      <c r="AS5" s="8" t="s">
        <v>2039</v>
      </c>
    </row>
    <row r="6" spans="1:45" x14ac:dyDescent="0.25">
      <c r="A6" t="s">
        <v>7196</v>
      </c>
      <c r="C6">
        <v>2014</v>
      </c>
      <c r="E6" s="17">
        <v>41791</v>
      </c>
      <c r="F6">
        <v>81</v>
      </c>
      <c r="G6" t="s">
        <v>7194</v>
      </c>
      <c r="H6" t="s">
        <v>7195</v>
      </c>
      <c r="I6" t="s">
        <v>7197</v>
      </c>
      <c r="L6" t="s">
        <v>156</v>
      </c>
      <c r="M6" t="s">
        <v>7253</v>
      </c>
      <c r="U6" t="s">
        <v>829</v>
      </c>
      <c r="W6" t="s">
        <v>829</v>
      </c>
      <c r="X6" t="s">
        <v>829</v>
      </c>
      <c r="Y6" t="s">
        <v>7199</v>
      </c>
      <c r="Z6" t="s">
        <v>7190</v>
      </c>
      <c r="AE6" t="s">
        <v>829</v>
      </c>
      <c r="AG6" t="s">
        <v>7192</v>
      </c>
      <c r="AI6" s="17">
        <v>44272</v>
      </c>
      <c r="AJ6" s="17">
        <v>44272</v>
      </c>
      <c r="AK6" s="17"/>
      <c r="AL6" s="17"/>
      <c r="AM6" t="s">
        <v>7198</v>
      </c>
      <c r="AS6" s="8" t="s">
        <v>2655</v>
      </c>
    </row>
    <row r="7" spans="1:45" x14ac:dyDescent="0.25">
      <c r="A7" t="s">
        <v>349</v>
      </c>
      <c r="C7">
        <v>2014</v>
      </c>
      <c r="E7" s="17">
        <v>41791</v>
      </c>
      <c r="G7" t="s">
        <v>634</v>
      </c>
      <c r="H7" t="s">
        <v>632</v>
      </c>
      <c r="I7" t="s">
        <v>645</v>
      </c>
      <c r="M7" t="s">
        <v>7253</v>
      </c>
      <c r="U7" t="s">
        <v>829</v>
      </c>
      <c r="W7" t="s">
        <v>829</v>
      </c>
      <c r="X7" t="s">
        <v>829</v>
      </c>
      <c r="Y7" t="s">
        <v>646</v>
      </c>
      <c r="Z7" t="s">
        <v>7200</v>
      </c>
      <c r="AE7" t="s">
        <v>7185</v>
      </c>
      <c r="AG7" t="s">
        <v>7193</v>
      </c>
      <c r="AI7" s="17">
        <v>44272</v>
      </c>
      <c r="AJ7" s="17">
        <v>44272</v>
      </c>
      <c r="AK7" s="17"/>
      <c r="AL7" s="17"/>
      <c r="AS7" s="24" t="s">
        <v>2656</v>
      </c>
    </row>
    <row r="8" spans="1:45" x14ac:dyDescent="0.25">
      <c r="A8" t="s">
        <v>7203</v>
      </c>
      <c r="C8">
        <v>2015</v>
      </c>
      <c r="E8" s="17">
        <v>42156</v>
      </c>
      <c r="F8">
        <v>69</v>
      </c>
      <c r="G8" t="s">
        <v>633</v>
      </c>
      <c r="H8" t="s">
        <v>9698</v>
      </c>
      <c r="I8" t="s">
        <v>7202</v>
      </c>
      <c r="J8" t="s">
        <v>17872</v>
      </c>
      <c r="L8" t="s">
        <v>156</v>
      </c>
      <c r="M8" t="s">
        <v>13544</v>
      </c>
      <c r="N8" t="s">
        <v>7398</v>
      </c>
      <c r="U8" t="s">
        <v>7247</v>
      </c>
      <c r="V8" t="s">
        <v>7520</v>
      </c>
      <c r="W8" t="s">
        <v>3899</v>
      </c>
      <c r="X8">
        <v>5</v>
      </c>
      <c r="Y8" t="s">
        <v>7204</v>
      </c>
      <c r="Z8" t="s">
        <v>7207</v>
      </c>
      <c r="AA8" t="s">
        <v>9698</v>
      </c>
      <c r="AB8" t="s">
        <v>7384</v>
      </c>
      <c r="AC8" t="s">
        <v>7384</v>
      </c>
      <c r="AD8" t="s">
        <v>222</v>
      </c>
      <c r="AE8" t="s">
        <v>7188</v>
      </c>
      <c r="AG8" t="s">
        <v>35564</v>
      </c>
      <c r="AI8" s="17">
        <v>44925</v>
      </c>
      <c r="AJ8" s="17">
        <v>44272</v>
      </c>
      <c r="AK8" s="17"/>
      <c r="AL8" s="17"/>
      <c r="AM8" t="s">
        <v>7201</v>
      </c>
      <c r="AN8" s="8" t="s">
        <v>7205</v>
      </c>
      <c r="AO8" t="s">
        <v>7397</v>
      </c>
      <c r="AS8" s="8" t="s">
        <v>2689</v>
      </c>
    </row>
    <row r="9" spans="1:45" x14ac:dyDescent="0.25">
      <c r="A9" t="s">
        <v>334</v>
      </c>
      <c r="C9">
        <v>2015</v>
      </c>
      <c r="E9" s="17">
        <v>42156</v>
      </c>
      <c r="F9">
        <v>69</v>
      </c>
      <c r="G9" t="s">
        <v>633</v>
      </c>
      <c r="H9" t="s">
        <v>632</v>
      </c>
      <c r="I9" t="s">
        <v>649</v>
      </c>
      <c r="J9" t="s">
        <v>7947</v>
      </c>
      <c r="K9" t="s">
        <v>19422</v>
      </c>
      <c r="L9" t="s">
        <v>156</v>
      </c>
      <c r="M9" t="s">
        <v>13542</v>
      </c>
      <c r="N9" t="s">
        <v>7536</v>
      </c>
      <c r="O9" t="s">
        <v>7678</v>
      </c>
      <c r="P9" t="s">
        <v>7685</v>
      </c>
      <c r="Q9" t="s">
        <v>7688</v>
      </c>
      <c r="R9" t="s">
        <v>7543</v>
      </c>
      <c r="S9" t="s">
        <v>8014</v>
      </c>
      <c r="U9" t="s">
        <v>7247</v>
      </c>
      <c r="V9" t="s">
        <v>7520</v>
      </c>
      <c r="X9">
        <f>462+14</f>
        <v>476</v>
      </c>
      <c r="Y9" t="s">
        <v>7208</v>
      </c>
      <c r="Z9" t="s">
        <v>7209</v>
      </c>
      <c r="AA9" t="s">
        <v>35562</v>
      </c>
      <c r="AB9" t="s">
        <v>7384</v>
      </c>
      <c r="AC9" t="s">
        <v>7384</v>
      </c>
      <c r="AD9" t="s">
        <v>7387</v>
      </c>
      <c r="AE9" t="s">
        <v>7188</v>
      </c>
      <c r="AF9">
        <f>F9</f>
        <v>69</v>
      </c>
      <c r="AG9" t="s">
        <v>7206</v>
      </c>
      <c r="AI9" s="17">
        <v>44925</v>
      </c>
      <c r="AJ9" s="17">
        <v>44272</v>
      </c>
      <c r="AK9" s="17"/>
      <c r="AL9" s="17"/>
      <c r="AS9" s="8" t="s">
        <v>2690</v>
      </c>
    </row>
    <row r="10" spans="1:45" x14ac:dyDescent="0.25">
      <c r="A10" t="s">
        <v>203</v>
      </c>
      <c r="C10">
        <v>2015</v>
      </c>
      <c r="E10" s="17">
        <v>42156</v>
      </c>
      <c r="F10">
        <v>69</v>
      </c>
      <c r="G10" t="s">
        <v>633</v>
      </c>
      <c r="H10" t="s">
        <v>10</v>
      </c>
      <c r="I10" t="s">
        <v>7212</v>
      </c>
      <c r="L10" t="s">
        <v>203</v>
      </c>
      <c r="M10" t="s">
        <v>13544</v>
      </c>
      <c r="N10" t="s">
        <v>7213</v>
      </c>
      <c r="U10" t="s">
        <v>3899</v>
      </c>
      <c r="V10" t="s">
        <v>829</v>
      </c>
      <c r="X10" t="s">
        <v>3899</v>
      </c>
      <c r="Y10" t="s">
        <v>7211</v>
      </c>
      <c r="Z10" t="s">
        <v>7280</v>
      </c>
      <c r="AB10" t="s">
        <v>7283</v>
      </c>
      <c r="AD10" t="s">
        <v>7283</v>
      </c>
      <c r="AE10" t="s">
        <v>7253</v>
      </c>
      <c r="AG10" t="s">
        <v>7214</v>
      </c>
      <c r="AI10" s="17">
        <v>44273</v>
      </c>
      <c r="AJ10" s="17">
        <v>44273</v>
      </c>
      <c r="AK10" s="17"/>
      <c r="AL10" s="17"/>
      <c r="AM10" t="s">
        <v>14643</v>
      </c>
      <c r="AS10" s="8" t="s">
        <v>7346</v>
      </c>
    </row>
    <row r="11" spans="1:45" x14ac:dyDescent="0.25">
      <c r="A11" t="s">
        <v>123</v>
      </c>
      <c r="C11">
        <v>2016</v>
      </c>
      <c r="E11" s="17">
        <v>42522</v>
      </c>
      <c r="G11" t="s">
        <v>634</v>
      </c>
      <c r="H11" t="s">
        <v>632</v>
      </c>
      <c r="I11" t="s">
        <v>650</v>
      </c>
      <c r="L11" t="s">
        <v>156</v>
      </c>
      <c r="M11" t="s">
        <v>13542</v>
      </c>
      <c r="N11" t="s">
        <v>7215</v>
      </c>
      <c r="U11" t="s">
        <v>7247</v>
      </c>
      <c r="W11" t="s">
        <v>829</v>
      </c>
      <c r="X11" t="s">
        <v>829</v>
      </c>
      <c r="Y11" t="s">
        <v>7217</v>
      </c>
      <c r="Z11" t="s">
        <v>7216</v>
      </c>
      <c r="AE11" t="s">
        <v>7185</v>
      </c>
      <c r="AG11" t="s">
        <v>7218</v>
      </c>
      <c r="AI11" s="17">
        <v>44273</v>
      </c>
      <c r="AJ11" s="17">
        <v>44273</v>
      </c>
      <c r="AK11" s="17"/>
      <c r="AL11" s="17"/>
      <c r="AS11" t="s">
        <v>4868</v>
      </c>
    </row>
    <row r="12" spans="1:45" x14ac:dyDescent="0.25">
      <c r="A12" t="s">
        <v>126</v>
      </c>
      <c r="C12">
        <v>2016</v>
      </c>
      <c r="E12" s="17">
        <v>42522</v>
      </c>
      <c r="G12" t="s">
        <v>634</v>
      </c>
      <c r="H12" t="s">
        <v>632</v>
      </c>
      <c r="I12" t="s">
        <v>7220</v>
      </c>
      <c r="L12" t="s">
        <v>829</v>
      </c>
      <c r="Y12" t="s">
        <v>7221</v>
      </c>
      <c r="Z12" t="s">
        <v>7222</v>
      </c>
      <c r="AE12" t="s">
        <v>7185</v>
      </c>
      <c r="AG12" s="8" t="s">
        <v>7219</v>
      </c>
      <c r="AI12" s="17">
        <v>44273</v>
      </c>
      <c r="AJ12" s="17">
        <v>44273</v>
      </c>
      <c r="AK12" s="17"/>
      <c r="AL12" s="17"/>
      <c r="AS12" t="s">
        <v>4869</v>
      </c>
    </row>
    <row r="13" spans="1:45" x14ac:dyDescent="0.25">
      <c r="A13" t="s">
        <v>329</v>
      </c>
      <c r="C13">
        <v>2016</v>
      </c>
      <c r="E13" s="17">
        <v>42522</v>
      </c>
      <c r="G13" t="s">
        <v>636</v>
      </c>
      <c r="H13" t="s">
        <v>632</v>
      </c>
      <c r="I13" t="s">
        <v>7223</v>
      </c>
      <c r="L13" t="s">
        <v>156</v>
      </c>
      <c r="U13" t="s">
        <v>651</v>
      </c>
      <c r="Y13" t="s">
        <v>7224</v>
      </c>
      <c r="Z13" t="s">
        <v>7385</v>
      </c>
      <c r="AD13" t="s">
        <v>365</v>
      </c>
      <c r="AE13" t="s">
        <v>7185</v>
      </c>
      <c r="AG13" t="s">
        <v>7224</v>
      </c>
      <c r="AI13" s="17">
        <v>44273</v>
      </c>
      <c r="AJ13" s="17">
        <v>44273</v>
      </c>
      <c r="AK13" s="17"/>
      <c r="AL13" s="17"/>
      <c r="AS13" t="s">
        <v>4870</v>
      </c>
    </row>
    <row r="14" spans="1:45" x14ac:dyDescent="0.25">
      <c r="A14" t="s">
        <v>331</v>
      </c>
      <c r="C14">
        <v>2016</v>
      </c>
      <c r="E14" s="17">
        <v>42522</v>
      </c>
      <c r="G14" t="s">
        <v>7194</v>
      </c>
      <c r="H14" t="s">
        <v>7226</v>
      </c>
      <c r="L14" t="s">
        <v>156</v>
      </c>
      <c r="U14" t="s">
        <v>829</v>
      </c>
      <c r="W14" t="s">
        <v>829</v>
      </c>
      <c r="X14" t="s">
        <v>829</v>
      </c>
      <c r="Z14" t="s">
        <v>7190</v>
      </c>
      <c r="AE14" t="s">
        <v>829</v>
      </c>
      <c r="AG14" t="s">
        <v>7225</v>
      </c>
      <c r="AI14" s="17">
        <v>44273</v>
      </c>
      <c r="AJ14" s="17">
        <v>44273</v>
      </c>
      <c r="AK14" s="17"/>
      <c r="AL14" s="17"/>
      <c r="AS14" t="s">
        <v>4871</v>
      </c>
    </row>
    <row r="15" spans="1:45" x14ac:dyDescent="0.25">
      <c r="A15" t="s">
        <v>332</v>
      </c>
      <c r="C15">
        <v>2016</v>
      </c>
      <c r="E15" s="17">
        <v>42522</v>
      </c>
      <c r="G15" t="s">
        <v>7194</v>
      </c>
      <c r="H15" t="s">
        <v>7226</v>
      </c>
      <c r="L15" t="s">
        <v>156</v>
      </c>
      <c r="U15" t="s">
        <v>829</v>
      </c>
      <c r="W15" t="s">
        <v>829</v>
      </c>
      <c r="X15" t="s">
        <v>829</v>
      </c>
      <c r="Z15" t="s">
        <v>7190</v>
      </c>
      <c r="AE15" t="s">
        <v>829</v>
      </c>
      <c r="AG15" t="s">
        <v>7225</v>
      </c>
      <c r="AI15" s="17">
        <v>44273</v>
      </c>
      <c r="AJ15" s="17">
        <v>44273</v>
      </c>
      <c r="AK15" s="17"/>
      <c r="AL15" s="17"/>
      <c r="AS15" t="s">
        <v>4872</v>
      </c>
    </row>
    <row r="16" spans="1:45" x14ac:dyDescent="0.25">
      <c r="A16" t="s">
        <v>380</v>
      </c>
      <c r="C16">
        <v>2017</v>
      </c>
      <c r="E16" s="17">
        <v>42887</v>
      </c>
      <c r="F16">
        <v>45</v>
      </c>
      <c r="G16" t="s">
        <v>7194</v>
      </c>
      <c r="H16" t="s">
        <v>638</v>
      </c>
      <c r="I16" t="s">
        <v>637</v>
      </c>
      <c r="U16" t="s">
        <v>829</v>
      </c>
      <c r="W16" t="s">
        <v>829</v>
      </c>
      <c r="X16" t="s">
        <v>829</v>
      </c>
      <c r="Y16" t="s">
        <v>7227</v>
      </c>
      <c r="Z16" t="s">
        <v>7228</v>
      </c>
      <c r="AE16" t="s">
        <v>7188</v>
      </c>
      <c r="AG16" t="s">
        <v>7229</v>
      </c>
      <c r="AI16" s="17">
        <v>44273</v>
      </c>
      <c r="AJ16" s="17">
        <v>44273</v>
      </c>
      <c r="AK16" s="17"/>
      <c r="AL16" s="17"/>
      <c r="AS16" t="s">
        <v>4873</v>
      </c>
    </row>
    <row r="17" spans="1:45" x14ac:dyDescent="0.25">
      <c r="A17" t="s">
        <v>333</v>
      </c>
      <c r="C17">
        <v>2017</v>
      </c>
      <c r="E17" s="17">
        <v>42887</v>
      </c>
      <c r="G17" t="s">
        <v>636</v>
      </c>
      <c r="H17" t="s">
        <v>133</v>
      </c>
      <c r="I17" t="s">
        <v>7231</v>
      </c>
      <c r="L17" t="s">
        <v>156</v>
      </c>
      <c r="U17" t="s">
        <v>2041</v>
      </c>
      <c r="Y17" s="8" t="s">
        <v>7233</v>
      </c>
      <c r="Z17" t="s">
        <v>7232</v>
      </c>
      <c r="AE17" t="s">
        <v>7185</v>
      </c>
      <c r="AG17" t="s">
        <v>7230</v>
      </c>
      <c r="AI17" s="17">
        <v>44273</v>
      </c>
      <c r="AJ17" s="17">
        <v>44273</v>
      </c>
      <c r="AK17" s="17"/>
      <c r="AL17" s="17"/>
      <c r="AS17" t="s">
        <v>4874</v>
      </c>
    </row>
    <row r="18" spans="1:45" x14ac:dyDescent="0.25">
      <c r="A18" t="s">
        <v>133</v>
      </c>
      <c r="C18">
        <v>2017</v>
      </c>
      <c r="E18" s="17">
        <v>42887</v>
      </c>
      <c r="F18">
        <v>45</v>
      </c>
      <c r="G18" t="s">
        <v>7194</v>
      </c>
      <c r="H18" t="s">
        <v>638</v>
      </c>
      <c r="I18" t="s">
        <v>637</v>
      </c>
      <c r="L18" t="s">
        <v>156</v>
      </c>
      <c r="U18" t="s">
        <v>829</v>
      </c>
      <c r="W18" t="s">
        <v>829</v>
      </c>
      <c r="X18" t="s">
        <v>829</v>
      </c>
      <c r="Y18" t="s">
        <v>648</v>
      </c>
      <c r="Z18" t="s">
        <v>7386</v>
      </c>
      <c r="AG18" t="s">
        <v>7234</v>
      </c>
      <c r="AI18" s="17">
        <v>44273</v>
      </c>
      <c r="AJ18" s="17">
        <v>44273</v>
      </c>
      <c r="AK18" s="17"/>
      <c r="AL18" s="17"/>
      <c r="AS18" t="s">
        <v>4875</v>
      </c>
    </row>
    <row r="19" spans="1:45" x14ac:dyDescent="0.25">
      <c r="A19" t="s">
        <v>7238</v>
      </c>
      <c r="C19">
        <v>2018</v>
      </c>
      <c r="E19" s="17">
        <v>43252</v>
      </c>
      <c r="F19">
        <v>33</v>
      </c>
      <c r="G19" t="s">
        <v>633</v>
      </c>
      <c r="H19" t="s">
        <v>10</v>
      </c>
      <c r="I19" t="s">
        <v>7237</v>
      </c>
      <c r="L19" t="s">
        <v>165</v>
      </c>
      <c r="M19" t="s">
        <v>13544</v>
      </c>
      <c r="U19" t="s">
        <v>3899</v>
      </c>
      <c r="V19" t="s">
        <v>829</v>
      </c>
      <c r="W19" t="s">
        <v>3899</v>
      </c>
      <c r="X19" t="s">
        <v>3899</v>
      </c>
      <c r="Y19" t="s">
        <v>7241</v>
      </c>
      <c r="Z19" t="s">
        <v>7280</v>
      </c>
      <c r="AB19" t="s">
        <v>7283</v>
      </c>
      <c r="AD19" t="s">
        <v>7283</v>
      </c>
      <c r="AE19" t="s">
        <v>7283</v>
      </c>
      <c r="AG19" t="s">
        <v>7235</v>
      </c>
      <c r="AI19" s="17">
        <v>44273</v>
      </c>
      <c r="AJ19" s="17">
        <v>44273</v>
      </c>
      <c r="AK19" s="17"/>
      <c r="AL19" s="17"/>
      <c r="AS19" t="s">
        <v>4876</v>
      </c>
    </row>
    <row r="20" spans="1:45" x14ac:dyDescent="0.25">
      <c r="A20" t="s">
        <v>7239</v>
      </c>
      <c r="C20">
        <v>2018</v>
      </c>
      <c r="E20" s="17">
        <v>43252</v>
      </c>
      <c r="G20" t="s">
        <v>636</v>
      </c>
      <c r="H20" t="s">
        <v>638</v>
      </c>
      <c r="I20" t="s">
        <v>7240</v>
      </c>
      <c r="L20" t="s">
        <v>165</v>
      </c>
      <c r="M20" t="s">
        <v>13544</v>
      </c>
      <c r="U20" t="s">
        <v>829</v>
      </c>
      <c r="W20" t="s">
        <v>829</v>
      </c>
      <c r="X20" t="s">
        <v>829</v>
      </c>
      <c r="Y20" t="s">
        <v>640</v>
      </c>
      <c r="Z20" t="s">
        <v>7236</v>
      </c>
      <c r="AE20" t="s">
        <v>7185</v>
      </c>
      <c r="AG20" t="s">
        <v>7235</v>
      </c>
      <c r="AI20" s="17">
        <v>44273</v>
      </c>
      <c r="AJ20" s="17">
        <v>44273</v>
      </c>
      <c r="AK20" s="17"/>
      <c r="AL20" s="17"/>
      <c r="AS20" t="s">
        <v>4876</v>
      </c>
    </row>
    <row r="21" spans="1:45" x14ac:dyDescent="0.25">
      <c r="A21" t="s">
        <v>3564</v>
      </c>
      <c r="C21">
        <v>2019</v>
      </c>
      <c r="D21" t="s">
        <v>3572</v>
      </c>
      <c r="E21" s="17">
        <v>43678</v>
      </c>
      <c r="F21">
        <v>19</v>
      </c>
      <c r="G21" t="s">
        <v>633</v>
      </c>
      <c r="H21" t="s">
        <v>133</v>
      </c>
      <c r="I21" t="s">
        <v>641</v>
      </c>
      <c r="J21" t="s">
        <v>7947</v>
      </c>
      <c r="K21" t="s">
        <v>19422</v>
      </c>
      <c r="L21" t="s">
        <v>156</v>
      </c>
      <c r="M21" t="s">
        <v>13542</v>
      </c>
      <c r="N21" t="s">
        <v>7533</v>
      </c>
      <c r="O21" t="s">
        <v>7678</v>
      </c>
      <c r="P21" t="s">
        <v>7684</v>
      </c>
      <c r="Q21" t="s">
        <v>7692</v>
      </c>
      <c r="R21" t="s">
        <v>7542</v>
      </c>
      <c r="S21" t="s">
        <v>8014</v>
      </c>
      <c r="U21">
        <v>460</v>
      </c>
      <c r="V21" t="s">
        <v>7520</v>
      </c>
      <c r="W21" t="s">
        <v>7243</v>
      </c>
      <c r="X21">
        <v>524</v>
      </c>
      <c r="Y21" s="17" t="s">
        <v>7244</v>
      </c>
      <c r="Z21" t="s">
        <v>7242</v>
      </c>
      <c r="AA21" t="s">
        <v>35563</v>
      </c>
      <c r="AB21" t="s">
        <v>7384</v>
      </c>
      <c r="AC21" t="s">
        <v>7384</v>
      </c>
      <c r="AD21" t="s">
        <v>7387</v>
      </c>
      <c r="AE21" s="17" t="s">
        <v>7188</v>
      </c>
      <c r="AF21">
        <f>F21</f>
        <v>19</v>
      </c>
      <c r="AG21" s="8" t="s">
        <v>3585</v>
      </c>
      <c r="AH21" s="8"/>
      <c r="AI21" s="17">
        <v>44925</v>
      </c>
      <c r="AJ21" s="17">
        <v>44273</v>
      </c>
      <c r="AK21" s="17"/>
      <c r="AL21" s="17"/>
      <c r="AM21" t="s">
        <v>7245</v>
      </c>
      <c r="AS21" t="s">
        <v>4877</v>
      </c>
    </row>
    <row r="22" spans="1:45" x14ac:dyDescent="0.25">
      <c r="A22" t="s">
        <v>124</v>
      </c>
      <c r="C22">
        <v>2019</v>
      </c>
      <c r="E22" s="17">
        <v>43617</v>
      </c>
      <c r="F22">
        <v>21</v>
      </c>
      <c r="G22" t="s">
        <v>633</v>
      </c>
      <c r="H22" t="s">
        <v>632</v>
      </c>
      <c r="I22" t="s">
        <v>647</v>
      </c>
      <c r="J22" t="s">
        <v>7947</v>
      </c>
      <c r="K22" t="s">
        <v>19422</v>
      </c>
      <c r="L22" t="s">
        <v>156</v>
      </c>
      <c r="M22" t="s">
        <v>13542</v>
      </c>
      <c r="N22" t="s">
        <v>7539</v>
      </c>
      <c r="O22" t="s">
        <v>7679</v>
      </c>
      <c r="P22" t="s">
        <v>292</v>
      </c>
      <c r="Q22" t="s">
        <v>7690</v>
      </c>
      <c r="R22" t="s">
        <v>7550</v>
      </c>
      <c r="S22" t="s">
        <v>8014</v>
      </c>
      <c r="T22" t="s">
        <v>7698</v>
      </c>
      <c r="U22" t="s">
        <v>7247</v>
      </c>
      <c r="V22" t="s">
        <v>7520</v>
      </c>
      <c r="W22" t="s">
        <v>3899</v>
      </c>
      <c r="X22">
        <v>180</v>
      </c>
      <c r="Y22" t="s">
        <v>7248</v>
      </c>
      <c r="Z22" t="s">
        <v>7187</v>
      </c>
      <c r="AA22" t="s">
        <v>35561</v>
      </c>
      <c r="AB22" t="s">
        <v>7384</v>
      </c>
      <c r="AC22" t="s">
        <v>7384</v>
      </c>
      <c r="AD22" t="s">
        <v>7387</v>
      </c>
      <c r="AE22" s="17" t="s">
        <v>7188</v>
      </c>
      <c r="AF22">
        <f>F22</f>
        <v>21</v>
      </c>
      <c r="AG22" t="s">
        <v>7246</v>
      </c>
      <c r="AI22" s="17">
        <v>44925</v>
      </c>
      <c r="AJ22" s="17">
        <v>44273</v>
      </c>
      <c r="AK22" s="17"/>
      <c r="AL22" s="17"/>
      <c r="AM22" t="s">
        <v>7249</v>
      </c>
      <c r="AS22" t="s">
        <v>4878</v>
      </c>
    </row>
    <row r="23" spans="1:45" x14ac:dyDescent="0.25">
      <c r="A23" t="s">
        <v>787</v>
      </c>
      <c r="C23">
        <v>2017</v>
      </c>
      <c r="E23" s="17">
        <v>42887</v>
      </c>
      <c r="G23" t="s">
        <v>7194</v>
      </c>
      <c r="H23" t="s">
        <v>7250</v>
      </c>
      <c r="I23" t="s">
        <v>7251</v>
      </c>
      <c r="L23" t="s">
        <v>156</v>
      </c>
      <c r="U23" t="s">
        <v>829</v>
      </c>
      <c r="W23" t="s">
        <v>829</v>
      </c>
      <c r="X23" t="s">
        <v>829</v>
      </c>
      <c r="Y23" t="s">
        <v>788</v>
      </c>
      <c r="Z23" t="s">
        <v>7252</v>
      </c>
      <c r="AE23" t="s">
        <v>829</v>
      </c>
      <c r="AG23" s="8" t="s">
        <v>779</v>
      </c>
      <c r="AH23" s="8"/>
      <c r="AI23" s="17">
        <v>44273</v>
      </c>
      <c r="AJ23" s="17">
        <v>44273</v>
      </c>
      <c r="AK23" s="17"/>
      <c r="AL23" s="17"/>
      <c r="AS23" t="s">
        <v>4879</v>
      </c>
    </row>
    <row r="24" spans="1:45" x14ac:dyDescent="0.25">
      <c r="A24" t="s">
        <v>780</v>
      </c>
      <c r="C24">
        <v>2017</v>
      </c>
      <c r="D24" t="s">
        <v>3623</v>
      </c>
      <c r="E24" s="17">
        <v>42736</v>
      </c>
      <c r="G24" t="s">
        <v>634</v>
      </c>
      <c r="H24" t="s">
        <v>130</v>
      </c>
      <c r="I24" t="s">
        <v>782</v>
      </c>
      <c r="L24" t="s">
        <v>156</v>
      </c>
      <c r="M24" t="s">
        <v>13542</v>
      </c>
      <c r="U24" t="s">
        <v>829</v>
      </c>
      <c r="W24" t="s">
        <v>829</v>
      </c>
      <c r="X24" t="s">
        <v>829</v>
      </c>
      <c r="Y24" t="s">
        <v>788</v>
      </c>
      <c r="Z24" t="s">
        <v>7255</v>
      </c>
      <c r="AD24" t="s">
        <v>365</v>
      </c>
      <c r="AE24" t="s">
        <v>7185</v>
      </c>
      <c r="AG24" s="8" t="s">
        <v>781</v>
      </c>
      <c r="AH24" s="8"/>
      <c r="AI24" s="17">
        <v>44266</v>
      </c>
      <c r="AJ24" s="17">
        <v>44266</v>
      </c>
      <c r="AK24" s="17"/>
      <c r="AL24" s="17"/>
      <c r="AM24" s="8" t="s">
        <v>6069</v>
      </c>
      <c r="AN24" t="s">
        <v>7254</v>
      </c>
      <c r="AS24" t="s">
        <v>4880</v>
      </c>
    </row>
    <row r="25" spans="1:45" x14ac:dyDescent="0.25">
      <c r="A25" t="s">
        <v>786</v>
      </c>
      <c r="C25">
        <v>2019</v>
      </c>
      <c r="E25" s="17">
        <v>43617</v>
      </c>
      <c r="F25">
        <v>21</v>
      </c>
      <c r="G25" t="s">
        <v>633</v>
      </c>
      <c r="H25" t="s">
        <v>130</v>
      </c>
      <c r="I25" t="s">
        <v>6070</v>
      </c>
      <c r="L25" t="s">
        <v>156</v>
      </c>
      <c r="M25" t="s">
        <v>13542</v>
      </c>
      <c r="U25" t="s">
        <v>829</v>
      </c>
      <c r="V25" t="s">
        <v>829</v>
      </c>
      <c r="W25" t="s">
        <v>829</v>
      </c>
      <c r="X25" t="s">
        <v>829</v>
      </c>
      <c r="Y25" t="s">
        <v>788</v>
      </c>
      <c r="Z25" t="s">
        <v>7256</v>
      </c>
      <c r="AB25" t="s">
        <v>7283</v>
      </c>
      <c r="AD25" t="s">
        <v>7283</v>
      </c>
      <c r="AE25" t="s">
        <v>7283</v>
      </c>
      <c r="AG25" s="8" t="s">
        <v>785</v>
      </c>
      <c r="AH25" s="8"/>
      <c r="AI25" s="17">
        <v>44266</v>
      </c>
      <c r="AJ25" s="17">
        <v>44266</v>
      </c>
      <c r="AK25" s="17"/>
      <c r="AL25" s="17"/>
      <c r="AM25" t="s">
        <v>6069</v>
      </c>
      <c r="AN25" t="s">
        <v>7257</v>
      </c>
      <c r="AS25" t="s">
        <v>4881</v>
      </c>
    </row>
    <row r="26" spans="1:45" x14ac:dyDescent="0.25">
      <c r="A26" t="s">
        <v>784</v>
      </c>
      <c r="C26">
        <v>2017</v>
      </c>
      <c r="D26" t="s">
        <v>3578</v>
      </c>
      <c r="E26" s="17">
        <v>43009</v>
      </c>
      <c r="G26" t="s">
        <v>636</v>
      </c>
      <c r="H26" t="s">
        <v>130</v>
      </c>
      <c r="I26" t="s">
        <v>6071</v>
      </c>
      <c r="L26" t="s">
        <v>156</v>
      </c>
      <c r="M26" t="s">
        <v>13542</v>
      </c>
      <c r="U26" t="s">
        <v>829</v>
      </c>
      <c r="W26" t="s">
        <v>829</v>
      </c>
      <c r="X26" t="s">
        <v>829</v>
      </c>
      <c r="Y26" t="s">
        <v>788</v>
      </c>
      <c r="Z26" t="s">
        <v>7255</v>
      </c>
      <c r="AD26" t="s">
        <v>365</v>
      </c>
      <c r="AE26" t="s">
        <v>7185</v>
      </c>
      <c r="AG26" s="8" t="s">
        <v>783</v>
      </c>
      <c r="AH26" s="8"/>
      <c r="AI26" s="17">
        <v>44266</v>
      </c>
      <c r="AJ26" s="17">
        <v>44266</v>
      </c>
      <c r="AK26" s="17"/>
      <c r="AL26" s="17"/>
      <c r="AM26" t="s">
        <v>6069</v>
      </c>
      <c r="AS26" t="s">
        <v>4882</v>
      </c>
    </row>
    <row r="27" spans="1:45" x14ac:dyDescent="0.25">
      <c r="A27" t="s">
        <v>348</v>
      </c>
      <c r="C27">
        <v>2017</v>
      </c>
      <c r="E27" s="17">
        <v>42887</v>
      </c>
      <c r="G27" t="s">
        <v>7194</v>
      </c>
      <c r="H27" t="s">
        <v>686</v>
      </c>
      <c r="I27" t="s">
        <v>7259</v>
      </c>
      <c r="L27" t="s">
        <v>348</v>
      </c>
      <c r="Z27" t="s">
        <v>7190</v>
      </c>
      <c r="AE27" t="s">
        <v>829</v>
      </c>
      <c r="AG27" s="8" t="s">
        <v>2045</v>
      </c>
      <c r="AH27" s="8"/>
      <c r="AI27" s="17">
        <v>44273</v>
      </c>
      <c r="AJ27" s="17">
        <v>44273</v>
      </c>
      <c r="AK27" s="17"/>
      <c r="AL27" s="17"/>
      <c r="AS27" t="s">
        <v>4883</v>
      </c>
    </row>
    <row r="28" spans="1:45" x14ac:dyDescent="0.25">
      <c r="A28" t="s">
        <v>350</v>
      </c>
      <c r="C28">
        <v>2019</v>
      </c>
      <c r="E28" s="17">
        <v>43617</v>
      </c>
      <c r="F28">
        <v>21</v>
      </c>
      <c r="G28" t="s">
        <v>633</v>
      </c>
      <c r="H28" t="s">
        <v>632</v>
      </c>
      <c r="I28" t="s">
        <v>2040</v>
      </c>
      <c r="J28" t="s">
        <v>7947</v>
      </c>
      <c r="K28" t="s">
        <v>19422</v>
      </c>
      <c r="L28" t="s">
        <v>156</v>
      </c>
      <c r="M28" t="s">
        <v>13542</v>
      </c>
      <c r="N28" t="s">
        <v>7540</v>
      </c>
      <c r="O28" t="s">
        <v>7678</v>
      </c>
      <c r="P28" t="s">
        <v>7685</v>
      </c>
      <c r="Q28" t="s">
        <v>7688</v>
      </c>
      <c r="R28" t="s">
        <v>7552</v>
      </c>
      <c r="S28" t="s">
        <v>8014</v>
      </c>
      <c r="T28" t="s">
        <v>7694</v>
      </c>
      <c r="U28">
        <v>55</v>
      </c>
      <c r="V28" t="s">
        <v>7519</v>
      </c>
      <c r="W28" t="s">
        <v>829</v>
      </c>
      <c r="X28">
        <v>164</v>
      </c>
      <c r="Y28" t="s">
        <v>7263</v>
      </c>
      <c r="Z28" t="s">
        <v>7261</v>
      </c>
      <c r="AB28" t="s">
        <v>7384</v>
      </c>
      <c r="AC28" t="s">
        <v>7384</v>
      </c>
      <c r="AD28" t="s">
        <v>7384</v>
      </c>
      <c r="AE28" t="s">
        <v>7188</v>
      </c>
      <c r="AF28">
        <f>F28</f>
        <v>21</v>
      </c>
      <c r="AG28" s="8" t="s">
        <v>7262</v>
      </c>
      <c r="AH28" s="8"/>
      <c r="AI28" s="17">
        <v>44925</v>
      </c>
      <c r="AJ28" s="17">
        <v>44273</v>
      </c>
      <c r="AK28" s="17"/>
      <c r="AL28" s="17"/>
      <c r="AM28" t="s">
        <v>7260</v>
      </c>
      <c r="AS28" t="s">
        <v>4884</v>
      </c>
    </row>
    <row r="29" spans="1:45" x14ac:dyDescent="0.25">
      <c r="A29" t="s">
        <v>351</v>
      </c>
      <c r="C29">
        <v>2018</v>
      </c>
      <c r="E29" s="17">
        <v>43252</v>
      </c>
      <c r="G29" t="s">
        <v>7194</v>
      </c>
      <c r="H29" t="s">
        <v>684</v>
      </c>
      <c r="I29" t="s">
        <v>2043</v>
      </c>
      <c r="L29" t="s">
        <v>156</v>
      </c>
      <c r="U29" t="s">
        <v>829</v>
      </c>
      <c r="W29" t="s">
        <v>829</v>
      </c>
      <c r="X29" t="s">
        <v>829</v>
      </c>
      <c r="Y29" t="s">
        <v>2044</v>
      </c>
      <c r="Z29" t="s">
        <v>7190</v>
      </c>
      <c r="AE29" t="s">
        <v>829</v>
      </c>
      <c r="AG29" s="8" t="s">
        <v>2042</v>
      </c>
      <c r="AH29" s="8"/>
      <c r="AI29" s="17">
        <v>44273</v>
      </c>
      <c r="AJ29" s="17">
        <v>44273</v>
      </c>
      <c r="AK29" s="17"/>
      <c r="AL29" s="17"/>
      <c r="AS29" t="s">
        <v>4885</v>
      </c>
    </row>
    <row r="30" spans="1:45" x14ac:dyDescent="0.25">
      <c r="A30" s="30" t="s">
        <v>7268</v>
      </c>
      <c r="B30" s="30"/>
      <c r="C30" s="30">
        <v>2017</v>
      </c>
      <c r="D30" s="30"/>
      <c r="E30" s="17">
        <v>42887</v>
      </c>
      <c r="F30" s="30"/>
      <c r="G30" s="30" t="s">
        <v>7194</v>
      </c>
      <c r="H30" s="30" t="s">
        <v>638</v>
      </c>
      <c r="I30" s="30" t="s">
        <v>7264</v>
      </c>
      <c r="J30" s="30"/>
      <c r="K30" s="30"/>
      <c r="L30" s="30" t="s">
        <v>156</v>
      </c>
      <c r="M30" s="30"/>
      <c r="N30" s="30"/>
      <c r="O30" s="30"/>
      <c r="P30" s="30"/>
      <c r="Q30" s="30"/>
      <c r="R30" s="30"/>
      <c r="S30" s="30"/>
      <c r="T30" s="30"/>
      <c r="U30" s="30" t="s">
        <v>829</v>
      </c>
      <c r="V30" s="30"/>
      <c r="W30" s="30" t="s">
        <v>829</v>
      </c>
      <c r="X30" s="30" t="s">
        <v>829</v>
      </c>
      <c r="Y30" s="30" t="s">
        <v>7267</v>
      </c>
      <c r="Z30" s="30" t="s">
        <v>7190</v>
      </c>
      <c r="AA30" s="30"/>
      <c r="AB30" s="30"/>
      <c r="AC30" s="30"/>
      <c r="AD30" s="30"/>
      <c r="AE30" t="s">
        <v>829</v>
      </c>
      <c r="AG30" t="s">
        <v>7265</v>
      </c>
      <c r="AI30" s="17">
        <v>44273</v>
      </c>
      <c r="AJ30" s="17">
        <v>44273</v>
      </c>
      <c r="AK30" s="17"/>
      <c r="AL30" s="17"/>
      <c r="AM30" t="s">
        <v>7266</v>
      </c>
      <c r="AS30" t="s">
        <v>4886</v>
      </c>
    </row>
    <row r="31" spans="1:45" x14ac:dyDescent="0.25">
      <c r="A31" t="s">
        <v>621</v>
      </c>
      <c r="C31">
        <v>2018</v>
      </c>
      <c r="E31" s="17">
        <v>43252</v>
      </c>
      <c r="G31" t="s">
        <v>7194</v>
      </c>
      <c r="H31" t="s">
        <v>684</v>
      </c>
      <c r="I31" t="s">
        <v>708</v>
      </c>
      <c r="U31" t="s">
        <v>829</v>
      </c>
      <c r="W31" t="s">
        <v>829</v>
      </c>
      <c r="X31" t="s">
        <v>829</v>
      </c>
      <c r="Z31" t="s">
        <v>7190</v>
      </c>
      <c r="AE31" t="s">
        <v>829</v>
      </c>
      <c r="AG31" t="s">
        <v>7279</v>
      </c>
      <c r="AI31" s="17">
        <v>44273</v>
      </c>
      <c r="AJ31" s="17">
        <v>44273</v>
      </c>
      <c r="AK31" s="17"/>
      <c r="AL31" s="17"/>
      <c r="AS31" t="s">
        <v>4887</v>
      </c>
    </row>
    <row r="32" spans="1:45" x14ac:dyDescent="0.25">
      <c r="A32" t="s">
        <v>353</v>
      </c>
      <c r="C32">
        <v>2019</v>
      </c>
      <c r="E32" s="17">
        <v>43617</v>
      </c>
      <c r="G32" t="s">
        <v>7194</v>
      </c>
      <c r="H32" t="s">
        <v>638</v>
      </c>
      <c r="I32" t="s">
        <v>7269</v>
      </c>
      <c r="L32" t="s">
        <v>353</v>
      </c>
      <c r="U32" t="s">
        <v>829</v>
      </c>
      <c r="W32" t="s">
        <v>829</v>
      </c>
      <c r="X32" t="s">
        <v>829</v>
      </c>
      <c r="Y32" t="s">
        <v>2048</v>
      </c>
      <c r="Z32" t="s">
        <v>7190</v>
      </c>
      <c r="AE32" t="s">
        <v>829</v>
      </c>
      <c r="AG32" t="s">
        <v>7278</v>
      </c>
      <c r="AI32" s="17">
        <v>44273</v>
      </c>
      <c r="AJ32" s="17">
        <v>44273</v>
      </c>
      <c r="AK32" s="17"/>
      <c r="AL32" s="17"/>
      <c r="AP32" s="66"/>
      <c r="AS32" t="s">
        <v>4889</v>
      </c>
    </row>
    <row r="33" spans="1:45" x14ac:dyDescent="0.25">
      <c r="A33" t="s">
        <v>354</v>
      </c>
      <c r="C33">
        <v>2016</v>
      </c>
      <c r="E33" s="17">
        <v>42522</v>
      </c>
      <c r="G33" t="s">
        <v>7194</v>
      </c>
      <c r="H33" t="s">
        <v>684</v>
      </c>
      <c r="I33" t="s">
        <v>7270</v>
      </c>
      <c r="U33" t="s">
        <v>2047</v>
      </c>
      <c r="W33" t="s">
        <v>829</v>
      </c>
      <c r="X33" t="s">
        <v>829</v>
      </c>
      <c r="Z33" t="s">
        <v>7190</v>
      </c>
      <c r="AE33" t="s">
        <v>829</v>
      </c>
      <c r="AG33" s="8" t="s">
        <v>2046</v>
      </c>
      <c r="AH33" s="8"/>
      <c r="AI33" s="17">
        <v>44273</v>
      </c>
      <c r="AJ33" s="17">
        <v>44273</v>
      </c>
      <c r="AK33" s="17"/>
      <c r="AL33" s="17"/>
      <c r="AS33" t="s">
        <v>4888</v>
      </c>
    </row>
    <row r="34" spans="1:45" x14ac:dyDescent="0.25">
      <c r="A34" t="s">
        <v>699</v>
      </c>
      <c r="C34">
        <v>2016</v>
      </c>
      <c r="E34" s="17">
        <v>42522</v>
      </c>
      <c r="F34">
        <v>57</v>
      </c>
      <c r="G34" t="s">
        <v>633</v>
      </c>
      <c r="H34" t="s">
        <v>632</v>
      </c>
      <c r="I34" t="s">
        <v>35560</v>
      </c>
      <c r="J34" t="s">
        <v>7947</v>
      </c>
      <c r="K34" t="s">
        <v>19422</v>
      </c>
      <c r="L34" t="s">
        <v>156</v>
      </c>
      <c r="M34" t="s">
        <v>13542</v>
      </c>
      <c r="N34" t="s">
        <v>7545</v>
      </c>
      <c r="O34" t="s">
        <v>7678</v>
      </c>
      <c r="P34" t="s">
        <v>7685</v>
      </c>
      <c r="Q34" s="65" t="s">
        <v>7687</v>
      </c>
      <c r="R34" s="105" t="s">
        <v>7543</v>
      </c>
      <c r="S34" t="s">
        <v>8014</v>
      </c>
      <c r="T34" s="105"/>
      <c r="U34" t="s">
        <v>7247</v>
      </c>
      <c r="V34" t="s">
        <v>7520</v>
      </c>
      <c r="W34" t="s">
        <v>700</v>
      </c>
      <c r="X34">
        <v>83</v>
      </c>
      <c r="Y34" t="s">
        <v>7273</v>
      </c>
      <c r="Z34" t="s">
        <v>5040</v>
      </c>
      <c r="AA34" t="s">
        <v>35559</v>
      </c>
      <c r="AB34" t="s">
        <v>7384</v>
      </c>
      <c r="AC34" t="s">
        <v>7384</v>
      </c>
      <c r="AD34" t="s">
        <v>7387</v>
      </c>
      <c r="AE34" t="s">
        <v>7188</v>
      </c>
      <c r="AF34">
        <f>F34</f>
        <v>57</v>
      </c>
      <c r="AG34" t="s">
        <v>7272</v>
      </c>
      <c r="AI34" s="17">
        <v>44925</v>
      </c>
      <c r="AJ34" s="17">
        <v>44273</v>
      </c>
      <c r="AK34" s="17"/>
      <c r="AL34" s="17"/>
      <c r="AM34" t="s">
        <v>7271</v>
      </c>
      <c r="AS34" t="s">
        <v>7962</v>
      </c>
    </row>
    <row r="35" spans="1:45" x14ac:dyDescent="0.25">
      <c r="A35" t="s">
        <v>683</v>
      </c>
      <c r="C35">
        <v>2018</v>
      </c>
      <c r="E35" s="17">
        <v>43252</v>
      </c>
      <c r="F35">
        <v>33</v>
      </c>
      <c r="G35" t="s">
        <v>633</v>
      </c>
      <c r="H35" t="s">
        <v>133</v>
      </c>
      <c r="I35" s="27" t="s">
        <v>810</v>
      </c>
      <c r="J35" s="27"/>
      <c r="K35" s="27"/>
      <c r="L35" t="s">
        <v>156</v>
      </c>
      <c r="M35" t="s">
        <v>13542</v>
      </c>
      <c r="U35" t="s">
        <v>829</v>
      </c>
      <c r="V35" t="s">
        <v>829</v>
      </c>
      <c r="W35" t="s">
        <v>829</v>
      </c>
      <c r="X35" t="s">
        <v>829</v>
      </c>
      <c r="Y35" t="s">
        <v>811</v>
      </c>
      <c r="Z35" t="s">
        <v>7255</v>
      </c>
      <c r="AB35" t="s">
        <v>365</v>
      </c>
      <c r="AD35" t="s">
        <v>365</v>
      </c>
      <c r="AG35" s="8" t="s">
        <v>812</v>
      </c>
      <c r="AH35" s="8"/>
      <c r="AI35" s="17">
        <v>44273</v>
      </c>
      <c r="AJ35" s="17">
        <v>44273</v>
      </c>
      <c r="AK35" s="17"/>
      <c r="AL35" s="17"/>
      <c r="AM35" t="s">
        <v>7274</v>
      </c>
    </row>
    <row r="36" spans="1:45" s="6" customFormat="1" hidden="1" x14ac:dyDescent="0.25">
      <c r="A36" s="6" t="s">
        <v>392</v>
      </c>
      <c r="C36" s="6">
        <v>2018</v>
      </c>
      <c r="E36" s="210">
        <v>43252</v>
      </c>
      <c r="G36" s="6" t="s">
        <v>7194</v>
      </c>
      <c r="H36" s="6" t="s">
        <v>644</v>
      </c>
      <c r="I36" s="6" t="s">
        <v>7275</v>
      </c>
      <c r="L36" s="6" t="s">
        <v>156</v>
      </c>
      <c r="U36" s="6" t="s">
        <v>829</v>
      </c>
      <c r="W36" s="6" t="s">
        <v>829</v>
      </c>
      <c r="X36" s="6" t="s">
        <v>829</v>
      </c>
      <c r="Y36" s="6" t="s">
        <v>7276</v>
      </c>
      <c r="Z36" s="6" t="s">
        <v>7190</v>
      </c>
      <c r="AE36" s="6" t="s">
        <v>829</v>
      </c>
      <c r="AG36" s="6" t="s">
        <v>7277</v>
      </c>
      <c r="AI36" s="210">
        <v>44273</v>
      </c>
      <c r="AJ36" s="210">
        <v>44273</v>
      </c>
      <c r="AK36" s="210"/>
      <c r="AL36" s="210"/>
    </row>
    <row r="37" spans="1:45" x14ac:dyDescent="0.25">
      <c r="A37" t="s">
        <v>652</v>
      </c>
      <c r="C37">
        <v>2019</v>
      </c>
      <c r="D37" t="s">
        <v>3569</v>
      </c>
      <c r="E37" s="17">
        <v>43617</v>
      </c>
      <c r="F37">
        <v>21</v>
      </c>
      <c r="G37" t="s">
        <v>633</v>
      </c>
      <c r="H37" t="s">
        <v>133</v>
      </c>
      <c r="I37" t="s">
        <v>18084</v>
      </c>
      <c r="J37" t="s">
        <v>16125</v>
      </c>
      <c r="K37" t="s">
        <v>16125</v>
      </c>
      <c r="L37" t="s">
        <v>156</v>
      </c>
      <c r="M37" t="s">
        <v>13542</v>
      </c>
      <c r="N37" t="s">
        <v>7533</v>
      </c>
      <c r="O37" t="s">
        <v>7678</v>
      </c>
      <c r="P37" t="s">
        <v>7684</v>
      </c>
      <c r="Q37" t="s">
        <v>7692</v>
      </c>
      <c r="R37" t="s">
        <v>7542</v>
      </c>
      <c r="S37" t="s">
        <v>8014</v>
      </c>
      <c r="U37">
        <v>36</v>
      </c>
      <c r="V37" t="s">
        <v>7518</v>
      </c>
      <c r="W37" t="s">
        <v>653</v>
      </c>
      <c r="X37">
        <v>59</v>
      </c>
      <c r="Y37" t="s">
        <v>7140</v>
      </c>
      <c r="Z37" t="s">
        <v>7142</v>
      </c>
      <c r="AA37" t="s">
        <v>35558</v>
      </c>
      <c r="AB37" t="s">
        <v>7384</v>
      </c>
      <c r="AC37" t="s">
        <v>365</v>
      </c>
      <c r="AD37" t="s">
        <v>365</v>
      </c>
      <c r="AE37">
        <v>17</v>
      </c>
      <c r="AF37">
        <f>F37-AE37</f>
        <v>4</v>
      </c>
      <c r="AG37" s="8" t="s">
        <v>3565</v>
      </c>
      <c r="AH37" s="8"/>
      <c r="AI37" s="17">
        <v>44925</v>
      </c>
      <c r="AJ37" s="17">
        <v>44272</v>
      </c>
      <c r="AK37" s="17"/>
      <c r="AL37" s="17"/>
      <c r="AM37" t="s">
        <v>7141</v>
      </c>
    </row>
    <row r="38" spans="1:45" x14ac:dyDescent="0.25">
      <c r="A38" t="s">
        <v>654</v>
      </c>
      <c r="C38">
        <v>2019</v>
      </c>
      <c r="D38" t="s">
        <v>3569</v>
      </c>
      <c r="E38" s="17">
        <v>43617</v>
      </c>
      <c r="F38">
        <v>21</v>
      </c>
      <c r="G38" t="s">
        <v>633</v>
      </c>
      <c r="H38" t="s">
        <v>133</v>
      </c>
      <c r="L38" t="s">
        <v>156</v>
      </c>
      <c r="M38" t="s">
        <v>13542</v>
      </c>
      <c r="U38">
        <v>8</v>
      </c>
      <c r="V38" s="28" t="s">
        <v>7516</v>
      </c>
      <c r="W38" t="s">
        <v>655</v>
      </c>
      <c r="X38">
        <v>4</v>
      </c>
      <c r="Y38" t="s">
        <v>3567</v>
      </c>
      <c r="Z38" t="s">
        <v>7144</v>
      </c>
      <c r="AB38" t="s">
        <v>222</v>
      </c>
      <c r="AD38" t="s">
        <v>222</v>
      </c>
      <c r="AE38">
        <v>9</v>
      </c>
      <c r="AG38" s="8" t="s">
        <v>3568</v>
      </c>
      <c r="AH38" s="8"/>
      <c r="AI38" s="17">
        <v>44272</v>
      </c>
      <c r="AJ38" s="17">
        <v>44272</v>
      </c>
      <c r="AK38" s="17"/>
      <c r="AL38" s="17"/>
      <c r="AM38" t="s">
        <v>7145</v>
      </c>
    </row>
    <row r="39" spans="1:45" x14ac:dyDescent="0.25">
      <c r="A39" t="s">
        <v>656</v>
      </c>
      <c r="C39">
        <v>2019</v>
      </c>
      <c r="D39" t="s">
        <v>3572</v>
      </c>
      <c r="E39" s="17">
        <v>43678</v>
      </c>
      <c r="F39">
        <v>19</v>
      </c>
      <c r="G39" t="s">
        <v>633</v>
      </c>
      <c r="H39" t="s">
        <v>133</v>
      </c>
      <c r="I39" t="s">
        <v>18082</v>
      </c>
      <c r="J39" t="s">
        <v>16125</v>
      </c>
      <c r="K39" t="s">
        <v>16125</v>
      </c>
      <c r="L39" t="s">
        <v>156</v>
      </c>
      <c r="M39" t="s">
        <v>13542</v>
      </c>
      <c r="N39" t="s">
        <v>7533</v>
      </c>
      <c r="O39" t="s">
        <v>7678</v>
      </c>
      <c r="P39" t="s">
        <v>7684</v>
      </c>
      <c r="Q39" t="s">
        <v>7692</v>
      </c>
      <c r="R39" t="s">
        <v>7542</v>
      </c>
      <c r="S39" t="s">
        <v>8014</v>
      </c>
      <c r="U39">
        <v>55</v>
      </c>
      <c r="V39" t="s">
        <v>7519</v>
      </c>
      <c r="W39" t="s">
        <v>7146</v>
      </c>
      <c r="X39">
        <v>47</v>
      </c>
      <c r="Y39" t="s">
        <v>3570</v>
      </c>
      <c r="Z39" t="s">
        <v>7147</v>
      </c>
      <c r="AA39" t="s">
        <v>35557</v>
      </c>
      <c r="AB39" t="s">
        <v>7384</v>
      </c>
      <c r="AC39" t="s">
        <v>222</v>
      </c>
      <c r="AD39" t="s">
        <v>7387</v>
      </c>
      <c r="AE39">
        <v>3</v>
      </c>
      <c r="AF39">
        <f>F39-AE39</f>
        <v>16</v>
      </c>
      <c r="AG39" s="8" t="s">
        <v>3571</v>
      </c>
      <c r="AH39" s="8"/>
      <c r="AI39" s="17">
        <v>44925</v>
      </c>
      <c r="AJ39" s="17">
        <v>44272</v>
      </c>
      <c r="AK39" s="17"/>
      <c r="AL39" s="17"/>
    </row>
    <row r="40" spans="1:45" x14ac:dyDescent="0.25">
      <c r="A40" t="s">
        <v>657</v>
      </c>
      <c r="C40">
        <v>2019</v>
      </c>
      <c r="D40" s="17" t="s">
        <v>3622</v>
      </c>
      <c r="E40" s="17">
        <v>43647</v>
      </c>
      <c r="F40">
        <v>20</v>
      </c>
      <c r="G40" t="s">
        <v>633</v>
      </c>
      <c r="H40" t="s">
        <v>133</v>
      </c>
      <c r="I40" t="s">
        <v>18085</v>
      </c>
      <c r="J40" t="s">
        <v>7283</v>
      </c>
      <c r="K40" t="s">
        <v>7283</v>
      </c>
      <c r="L40" t="s">
        <v>156</v>
      </c>
      <c r="M40" t="s">
        <v>13542</v>
      </c>
      <c r="N40" t="s">
        <v>7533</v>
      </c>
      <c r="O40" t="s">
        <v>7678</v>
      </c>
      <c r="P40" t="s">
        <v>7684</v>
      </c>
      <c r="Q40" t="s">
        <v>7692</v>
      </c>
      <c r="R40" t="s">
        <v>7542</v>
      </c>
      <c r="S40" t="s">
        <v>8014</v>
      </c>
      <c r="U40">
        <v>6</v>
      </c>
      <c r="V40" s="28" t="s">
        <v>7516</v>
      </c>
      <c r="W40" t="s">
        <v>7148</v>
      </c>
      <c r="X40">
        <v>48</v>
      </c>
      <c r="Y40" t="s">
        <v>3574</v>
      </c>
      <c r="Z40" t="s">
        <v>7149</v>
      </c>
      <c r="AA40" t="s">
        <v>35556</v>
      </c>
      <c r="AB40" t="s">
        <v>7384</v>
      </c>
      <c r="AC40" t="s">
        <v>272</v>
      </c>
      <c r="AD40" t="s">
        <v>7387</v>
      </c>
      <c r="AE40">
        <v>10</v>
      </c>
      <c r="AF40">
        <f>F40-AE40</f>
        <v>10</v>
      </c>
      <c r="AG40" s="8" t="s">
        <v>3575</v>
      </c>
      <c r="AH40" s="8"/>
      <c r="AI40" s="17">
        <v>44925</v>
      </c>
      <c r="AJ40" s="17">
        <v>44272</v>
      </c>
      <c r="AK40" s="17"/>
      <c r="AL40" s="17"/>
      <c r="AM40" t="s">
        <v>18083</v>
      </c>
    </row>
    <row r="41" spans="1:45" x14ac:dyDescent="0.25">
      <c r="A41" t="s">
        <v>658</v>
      </c>
      <c r="C41">
        <v>2019</v>
      </c>
      <c r="D41" s="17" t="s">
        <v>3622</v>
      </c>
      <c r="E41" s="17">
        <v>43647</v>
      </c>
      <c r="F41">
        <v>20</v>
      </c>
      <c r="G41" t="s">
        <v>633</v>
      </c>
      <c r="H41" t="s">
        <v>133</v>
      </c>
      <c r="L41" t="s">
        <v>156</v>
      </c>
      <c r="M41" t="s">
        <v>13542</v>
      </c>
      <c r="U41">
        <v>3</v>
      </c>
      <c r="V41" t="s">
        <v>7521</v>
      </c>
      <c r="W41">
        <v>0</v>
      </c>
      <c r="X41">
        <v>6</v>
      </c>
      <c r="Y41" t="s">
        <v>3576</v>
      </c>
      <c r="Z41" t="s">
        <v>7142</v>
      </c>
      <c r="AB41" t="s">
        <v>222</v>
      </c>
      <c r="AD41" t="s">
        <v>365</v>
      </c>
      <c r="AG41" s="8" t="s">
        <v>3577</v>
      </c>
      <c r="AH41" s="8"/>
      <c r="AI41" s="17">
        <v>44272</v>
      </c>
      <c r="AJ41" s="17">
        <v>44272</v>
      </c>
      <c r="AK41" s="17"/>
      <c r="AL41" s="17"/>
      <c r="AM41" t="s">
        <v>7143</v>
      </c>
    </row>
    <row r="42" spans="1:45" x14ac:dyDescent="0.25">
      <c r="A42" t="s">
        <v>659</v>
      </c>
      <c r="C42">
        <v>2019</v>
      </c>
      <c r="D42" t="s">
        <v>3578</v>
      </c>
      <c r="E42" s="17">
        <v>43739</v>
      </c>
      <c r="F42">
        <v>17</v>
      </c>
      <c r="G42" t="s">
        <v>633</v>
      </c>
      <c r="H42" t="s">
        <v>133</v>
      </c>
      <c r="I42" t="s">
        <v>18084</v>
      </c>
      <c r="J42" t="s">
        <v>18086</v>
      </c>
      <c r="K42" t="s">
        <v>19426</v>
      </c>
      <c r="L42" t="s">
        <v>156</v>
      </c>
      <c r="M42" t="s">
        <v>13542</v>
      </c>
      <c r="N42" t="s">
        <v>7533</v>
      </c>
      <c r="O42" t="s">
        <v>7678</v>
      </c>
      <c r="P42" t="s">
        <v>7684</v>
      </c>
      <c r="Q42" t="s">
        <v>7692</v>
      </c>
      <c r="R42" t="s">
        <v>7542</v>
      </c>
      <c r="S42" t="s">
        <v>8014</v>
      </c>
      <c r="U42">
        <v>6</v>
      </c>
      <c r="V42" s="28" t="s">
        <v>7516</v>
      </c>
      <c r="W42" t="s">
        <v>3579</v>
      </c>
      <c r="X42">
        <v>11</v>
      </c>
      <c r="Y42" t="s">
        <v>3580</v>
      </c>
      <c r="Z42" t="s">
        <v>7977</v>
      </c>
      <c r="AA42" t="s">
        <v>35555</v>
      </c>
      <c r="AB42" t="s">
        <v>7384</v>
      </c>
      <c r="AC42" t="s">
        <v>365</v>
      </c>
      <c r="AD42" t="s">
        <v>272</v>
      </c>
      <c r="AE42">
        <v>14</v>
      </c>
      <c r="AF42">
        <f t="shared" ref="AF42:AF50" si="0">F42-AE42</f>
        <v>3</v>
      </c>
      <c r="AG42" s="8" t="s">
        <v>3581</v>
      </c>
      <c r="AH42" s="8"/>
      <c r="AI42" s="17">
        <v>44925</v>
      </c>
      <c r="AJ42" s="17">
        <v>44272</v>
      </c>
      <c r="AK42" s="17"/>
      <c r="AL42" s="17"/>
    </row>
    <row r="43" spans="1:45" x14ac:dyDescent="0.25">
      <c r="A43" t="s">
        <v>660</v>
      </c>
      <c r="C43">
        <v>2019</v>
      </c>
      <c r="D43" t="s">
        <v>3582</v>
      </c>
      <c r="E43" s="17">
        <v>43586</v>
      </c>
      <c r="F43">
        <v>22</v>
      </c>
      <c r="G43" t="s">
        <v>633</v>
      </c>
      <c r="H43" t="s">
        <v>133</v>
      </c>
      <c r="I43" t="s">
        <v>18087</v>
      </c>
      <c r="J43" t="s">
        <v>17863</v>
      </c>
      <c r="K43" t="s">
        <v>19422</v>
      </c>
      <c r="L43" t="s">
        <v>156</v>
      </c>
      <c r="M43" t="s">
        <v>13542</v>
      </c>
      <c r="N43" t="s">
        <v>7533</v>
      </c>
      <c r="O43" t="s">
        <v>7678</v>
      </c>
      <c r="P43" t="s">
        <v>7684</v>
      </c>
      <c r="Q43" t="s">
        <v>7692</v>
      </c>
      <c r="R43" t="s">
        <v>7542</v>
      </c>
      <c r="S43" t="s">
        <v>8014</v>
      </c>
      <c r="U43">
        <v>21</v>
      </c>
      <c r="V43" t="s">
        <v>7518</v>
      </c>
      <c r="W43">
        <v>0</v>
      </c>
      <c r="X43">
        <v>317</v>
      </c>
      <c r="Z43" t="s">
        <v>7158</v>
      </c>
      <c r="AA43" t="s">
        <v>35554</v>
      </c>
      <c r="AB43" t="s">
        <v>7384</v>
      </c>
      <c r="AC43" t="s">
        <v>365</v>
      </c>
      <c r="AD43" t="s">
        <v>7387</v>
      </c>
      <c r="AE43">
        <v>10</v>
      </c>
      <c r="AF43">
        <f t="shared" si="0"/>
        <v>12</v>
      </c>
      <c r="AG43" s="8" t="s">
        <v>3584</v>
      </c>
      <c r="AH43" s="8"/>
      <c r="AI43" s="17">
        <v>44925</v>
      </c>
      <c r="AJ43" s="17">
        <v>44272</v>
      </c>
      <c r="AK43" s="17"/>
      <c r="AL43" s="17"/>
      <c r="AM43" t="s">
        <v>18088</v>
      </c>
    </row>
    <row r="44" spans="1:45" x14ac:dyDescent="0.25">
      <c r="A44" t="s">
        <v>661</v>
      </c>
      <c r="C44">
        <v>2019</v>
      </c>
      <c r="D44" t="s">
        <v>3569</v>
      </c>
      <c r="E44" s="17">
        <v>43617</v>
      </c>
      <c r="F44">
        <v>21</v>
      </c>
      <c r="G44" t="s">
        <v>633</v>
      </c>
      <c r="H44" t="s">
        <v>133</v>
      </c>
      <c r="I44" t="s">
        <v>18089</v>
      </c>
      <c r="J44" t="s">
        <v>16122</v>
      </c>
      <c r="K44" t="s">
        <v>19422</v>
      </c>
      <c r="L44" t="s">
        <v>156</v>
      </c>
      <c r="M44" t="s">
        <v>13542</v>
      </c>
      <c r="N44" t="s">
        <v>7533</v>
      </c>
      <c r="O44" t="s">
        <v>7678</v>
      </c>
      <c r="P44" t="s">
        <v>7684</v>
      </c>
      <c r="Q44" t="s">
        <v>7692</v>
      </c>
      <c r="R44" t="s">
        <v>7542</v>
      </c>
      <c r="S44" t="s">
        <v>8014</v>
      </c>
      <c r="U44">
        <v>26</v>
      </c>
      <c r="V44" t="s">
        <v>7518</v>
      </c>
      <c r="W44" t="s">
        <v>7159</v>
      </c>
      <c r="X44">
        <v>14</v>
      </c>
      <c r="Y44" t="s">
        <v>3586</v>
      </c>
      <c r="Z44" t="s">
        <v>6458</v>
      </c>
      <c r="AA44" t="s">
        <v>35553</v>
      </c>
      <c r="AB44" t="s">
        <v>7384</v>
      </c>
      <c r="AC44" t="s">
        <v>365</v>
      </c>
      <c r="AD44" t="s">
        <v>222</v>
      </c>
      <c r="AE44">
        <v>13</v>
      </c>
      <c r="AF44">
        <f t="shared" si="0"/>
        <v>8</v>
      </c>
      <c r="AG44" s="8" t="s">
        <v>3587</v>
      </c>
      <c r="AH44" s="8"/>
      <c r="AI44" s="17">
        <v>44925</v>
      </c>
      <c r="AJ44" s="17">
        <v>44272</v>
      </c>
      <c r="AK44" s="17"/>
      <c r="AL44" s="17"/>
      <c r="AM44" t="s">
        <v>18090</v>
      </c>
    </row>
    <row r="45" spans="1:45" x14ac:dyDescent="0.25">
      <c r="A45" t="s">
        <v>662</v>
      </c>
      <c r="C45">
        <v>2019</v>
      </c>
      <c r="D45" t="s">
        <v>3256</v>
      </c>
      <c r="E45" s="17">
        <v>43709</v>
      </c>
      <c r="F45">
        <v>18</v>
      </c>
      <c r="G45" t="s">
        <v>633</v>
      </c>
      <c r="H45" t="s">
        <v>133</v>
      </c>
      <c r="I45" t="s">
        <v>18084</v>
      </c>
      <c r="J45" t="s">
        <v>18086</v>
      </c>
      <c r="K45" t="s">
        <v>19426</v>
      </c>
      <c r="L45" t="s">
        <v>156</v>
      </c>
      <c r="M45" t="s">
        <v>13542</v>
      </c>
      <c r="N45" t="s">
        <v>7533</v>
      </c>
      <c r="O45" t="s">
        <v>7678</v>
      </c>
      <c r="P45" t="s">
        <v>7684</v>
      </c>
      <c r="Q45" t="s">
        <v>7692</v>
      </c>
      <c r="R45" t="s">
        <v>7542</v>
      </c>
      <c r="S45" t="s">
        <v>8014</v>
      </c>
      <c r="U45">
        <v>128</v>
      </c>
      <c r="V45" t="s">
        <v>7519</v>
      </c>
      <c r="W45" t="s">
        <v>3588</v>
      </c>
      <c r="X45">
        <v>33</v>
      </c>
      <c r="Y45" s="17" t="s">
        <v>3589</v>
      </c>
      <c r="Z45" t="s">
        <v>7161</v>
      </c>
      <c r="AA45" t="s">
        <v>35552</v>
      </c>
      <c r="AB45" t="s">
        <v>7384</v>
      </c>
      <c r="AC45" t="s">
        <v>365</v>
      </c>
      <c r="AD45" t="s">
        <v>365</v>
      </c>
      <c r="AE45">
        <v>18</v>
      </c>
      <c r="AF45">
        <f t="shared" si="0"/>
        <v>0</v>
      </c>
      <c r="AG45" s="8" t="s">
        <v>3590</v>
      </c>
      <c r="AH45" s="8"/>
      <c r="AI45" s="17">
        <v>44925</v>
      </c>
      <c r="AJ45" s="17">
        <v>44272</v>
      </c>
      <c r="AK45" s="17"/>
      <c r="AL45" s="17"/>
      <c r="AM45" t="s">
        <v>7160</v>
      </c>
      <c r="AN45" t="s">
        <v>18094</v>
      </c>
    </row>
    <row r="46" spans="1:45" x14ac:dyDescent="0.25">
      <c r="A46" t="s">
        <v>663</v>
      </c>
      <c r="C46">
        <v>2019</v>
      </c>
      <c r="D46" t="s">
        <v>3266</v>
      </c>
      <c r="E46" s="17">
        <v>43739</v>
      </c>
      <c r="F46">
        <v>16</v>
      </c>
      <c r="G46" t="s">
        <v>633</v>
      </c>
      <c r="H46" t="s">
        <v>133</v>
      </c>
      <c r="I46" t="s">
        <v>18095</v>
      </c>
      <c r="J46" t="s">
        <v>18086</v>
      </c>
      <c r="K46" t="s">
        <v>19426</v>
      </c>
      <c r="L46" t="s">
        <v>156</v>
      </c>
      <c r="M46" t="s">
        <v>13542</v>
      </c>
      <c r="N46" t="s">
        <v>7533</v>
      </c>
      <c r="O46" t="s">
        <v>7678</v>
      </c>
      <c r="P46" t="s">
        <v>7684</v>
      </c>
      <c r="Q46" t="s">
        <v>7692</v>
      </c>
      <c r="R46" t="s">
        <v>7542</v>
      </c>
      <c r="S46" t="s">
        <v>8014</v>
      </c>
      <c r="U46">
        <v>48</v>
      </c>
      <c r="V46" t="s">
        <v>7518</v>
      </c>
      <c r="W46" t="s">
        <v>3591</v>
      </c>
      <c r="X46">
        <v>19</v>
      </c>
      <c r="Y46" t="s">
        <v>3589</v>
      </c>
      <c r="Z46" t="s">
        <v>35550</v>
      </c>
      <c r="AA46" t="s">
        <v>35551</v>
      </c>
      <c r="AB46" t="s">
        <v>7384</v>
      </c>
      <c r="AC46" t="s">
        <v>365</v>
      </c>
      <c r="AD46" t="s">
        <v>365</v>
      </c>
      <c r="AE46">
        <v>15</v>
      </c>
      <c r="AF46">
        <f t="shared" si="0"/>
        <v>1</v>
      </c>
      <c r="AG46" s="8" t="s">
        <v>3592</v>
      </c>
      <c r="AH46" s="8"/>
      <c r="AI46" s="17">
        <v>44925</v>
      </c>
      <c r="AJ46" s="17">
        <v>44272</v>
      </c>
      <c r="AK46" s="17"/>
      <c r="AL46" s="17"/>
    </row>
    <row r="47" spans="1:45" x14ac:dyDescent="0.25">
      <c r="A47" t="s">
        <v>664</v>
      </c>
      <c r="C47">
        <v>2019</v>
      </c>
      <c r="D47" t="s">
        <v>3572</v>
      </c>
      <c r="E47" s="17">
        <v>43678</v>
      </c>
      <c r="F47">
        <v>19</v>
      </c>
      <c r="G47" t="s">
        <v>633</v>
      </c>
      <c r="H47" t="s">
        <v>133</v>
      </c>
      <c r="I47" t="s">
        <v>18084</v>
      </c>
      <c r="J47" t="s">
        <v>18086</v>
      </c>
      <c r="K47" t="s">
        <v>19426</v>
      </c>
      <c r="L47" t="s">
        <v>156</v>
      </c>
      <c r="M47" t="s">
        <v>13542</v>
      </c>
      <c r="N47" t="s">
        <v>7533</v>
      </c>
      <c r="O47" t="s">
        <v>7678</v>
      </c>
      <c r="P47" t="s">
        <v>7684</v>
      </c>
      <c r="Q47" t="s">
        <v>7692</v>
      </c>
      <c r="R47" t="s">
        <v>7542</v>
      </c>
      <c r="S47" t="s">
        <v>8014</v>
      </c>
      <c r="U47">
        <v>54</v>
      </c>
      <c r="V47" t="s">
        <v>7519</v>
      </c>
      <c r="W47" s="24" t="s">
        <v>3593</v>
      </c>
      <c r="X47" s="24">
        <v>22</v>
      </c>
      <c r="Y47" t="s">
        <v>3594</v>
      </c>
      <c r="Z47" t="s">
        <v>7161</v>
      </c>
      <c r="AA47" t="s">
        <v>35549</v>
      </c>
      <c r="AB47" t="s">
        <v>7384</v>
      </c>
      <c r="AC47" t="s">
        <v>365</v>
      </c>
      <c r="AD47" t="s">
        <v>365</v>
      </c>
      <c r="AE47">
        <v>19</v>
      </c>
      <c r="AF47">
        <f t="shared" si="0"/>
        <v>0</v>
      </c>
      <c r="AG47" s="8" t="s">
        <v>3595</v>
      </c>
      <c r="AH47" s="8"/>
      <c r="AI47" s="17">
        <v>44925</v>
      </c>
      <c r="AJ47" s="17">
        <v>44272</v>
      </c>
      <c r="AK47" s="17"/>
      <c r="AL47" s="17"/>
      <c r="AM47" t="s">
        <v>7162</v>
      </c>
      <c r="AN47" t="s">
        <v>18096</v>
      </c>
    </row>
    <row r="48" spans="1:45" x14ac:dyDescent="0.25">
      <c r="A48" t="s">
        <v>665</v>
      </c>
      <c r="C48">
        <v>2019</v>
      </c>
      <c r="D48" t="s">
        <v>3578</v>
      </c>
      <c r="E48" s="17">
        <v>43739</v>
      </c>
      <c r="F48">
        <v>17</v>
      </c>
      <c r="G48" t="s">
        <v>633</v>
      </c>
      <c r="H48" t="s">
        <v>133</v>
      </c>
      <c r="I48" t="s">
        <v>18098</v>
      </c>
      <c r="J48" t="s">
        <v>18086</v>
      </c>
      <c r="K48" t="s">
        <v>19426</v>
      </c>
      <c r="L48" t="s">
        <v>156</v>
      </c>
      <c r="M48" t="s">
        <v>13542</v>
      </c>
      <c r="N48" t="s">
        <v>7533</v>
      </c>
      <c r="O48" t="s">
        <v>7678</v>
      </c>
      <c r="P48" t="s">
        <v>7684</v>
      </c>
      <c r="Q48" t="s">
        <v>7692</v>
      </c>
      <c r="R48" t="s">
        <v>7542</v>
      </c>
      <c r="S48" t="s">
        <v>8014</v>
      </c>
      <c r="U48">
        <v>38</v>
      </c>
      <c r="V48" t="s">
        <v>7518</v>
      </c>
      <c r="W48" t="s">
        <v>7164</v>
      </c>
      <c r="X48">
        <v>82</v>
      </c>
      <c r="Y48" t="s">
        <v>3596</v>
      </c>
      <c r="Z48" t="s">
        <v>7163</v>
      </c>
      <c r="AA48" t="s">
        <v>35548</v>
      </c>
      <c r="AB48" t="s">
        <v>7384</v>
      </c>
      <c r="AC48" t="s">
        <v>222</v>
      </c>
      <c r="AD48" t="s">
        <v>7387</v>
      </c>
      <c r="AE48">
        <v>3</v>
      </c>
      <c r="AF48">
        <f t="shared" si="0"/>
        <v>14</v>
      </c>
      <c r="AG48" s="8" t="s">
        <v>3597</v>
      </c>
      <c r="AH48" s="8"/>
      <c r="AI48" s="17">
        <v>44925</v>
      </c>
      <c r="AJ48" s="17">
        <v>44272</v>
      </c>
      <c r="AK48" s="17"/>
      <c r="AL48" s="17"/>
      <c r="AM48" t="s">
        <v>18097</v>
      </c>
    </row>
    <row r="49" spans="1:41" x14ac:dyDescent="0.25">
      <c r="A49" t="s">
        <v>666</v>
      </c>
      <c r="C49">
        <v>2019</v>
      </c>
      <c r="D49" t="s">
        <v>3582</v>
      </c>
      <c r="E49" s="17">
        <v>43586</v>
      </c>
      <c r="F49">
        <v>22</v>
      </c>
      <c r="G49" t="s">
        <v>633</v>
      </c>
      <c r="H49" t="s">
        <v>133</v>
      </c>
      <c r="I49" t="s">
        <v>18100</v>
      </c>
      <c r="J49" t="s">
        <v>17863</v>
      </c>
      <c r="K49" t="s">
        <v>19422</v>
      </c>
      <c r="L49" t="s">
        <v>156</v>
      </c>
      <c r="M49" t="s">
        <v>13542</v>
      </c>
      <c r="N49" t="s">
        <v>7533</v>
      </c>
      <c r="O49" t="s">
        <v>7678</v>
      </c>
      <c r="P49" t="s">
        <v>7684</v>
      </c>
      <c r="Q49" t="s">
        <v>7692</v>
      </c>
      <c r="R49" t="s">
        <v>7542</v>
      </c>
      <c r="S49" t="s">
        <v>8014</v>
      </c>
      <c r="U49">
        <v>17</v>
      </c>
      <c r="V49" t="s">
        <v>7517</v>
      </c>
      <c r="W49" t="s">
        <v>655</v>
      </c>
      <c r="X49">
        <v>24</v>
      </c>
      <c r="Y49" t="s">
        <v>3604</v>
      </c>
      <c r="Z49" t="s">
        <v>7161</v>
      </c>
      <c r="AA49" t="s">
        <v>35547</v>
      </c>
      <c r="AB49" t="s">
        <v>7384</v>
      </c>
      <c r="AC49" t="s">
        <v>365</v>
      </c>
      <c r="AD49" t="s">
        <v>365</v>
      </c>
      <c r="AE49">
        <v>17</v>
      </c>
      <c r="AF49">
        <f t="shared" si="0"/>
        <v>5</v>
      </c>
      <c r="AG49" s="8" t="s">
        <v>3605</v>
      </c>
      <c r="AH49" s="8"/>
      <c r="AI49" s="17">
        <v>44925</v>
      </c>
      <c r="AJ49" s="17">
        <v>44272</v>
      </c>
      <c r="AK49" s="17"/>
      <c r="AL49" s="17"/>
      <c r="AM49" t="s">
        <v>7165</v>
      </c>
      <c r="AN49" t="s">
        <v>7970</v>
      </c>
      <c r="AO49" t="s">
        <v>18099</v>
      </c>
    </row>
    <row r="50" spans="1:41" x14ac:dyDescent="0.25">
      <c r="A50" t="s">
        <v>667</v>
      </c>
      <c r="C50">
        <v>2019</v>
      </c>
      <c r="D50" t="s">
        <v>3569</v>
      </c>
      <c r="E50" s="17">
        <v>43617</v>
      </c>
      <c r="F50">
        <v>21</v>
      </c>
      <c r="G50" t="s">
        <v>633</v>
      </c>
      <c r="H50" t="s">
        <v>133</v>
      </c>
      <c r="I50" t="s">
        <v>18101</v>
      </c>
      <c r="J50" t="s">
        <v>7947</v>
      </c>
      <c r="K50" t="s">
        <v>19422</v>
      </c>
      <c r="L50" t="s">
        <v>156</v>
      </c>
      <c r="M50" t="s">
        <v>13542</v>
      </c>
      <c r="N50" t="s">
        <v>7533</v>
      </c>
      <c r="O50" t="s">
        <v>7678</v>
      </c>
      <c r="P50" t="s">
        <v>7684</v>
      </c>
      <c r="Q50" t="s">
        <v>7692</v>
      </c>
      <c r="R50" t="s">
        <v>7542</v>
      </c>
      <c r="S50" t="s">
        <v>8014</v>
      </c>
      <c r="U50">
        <v>4946</v>
      </c>
      <c r="V50" t="s">
        <v>7520</v>
      </c>
      <c r="W50" t="s">
        <v>7168</v>
      </c>
      <c r="X50">
        <v>56</v>
      </c>
      <c r="Y50" t="s">
        <v>3604</v>
      </c>
      <c r="Z50" t="s">
        <v>7166</v>
      </c>
      <c r="AA50" t="s">
        <v>35546</v>
      </c>
      <c r="AB50" t="s">
        <v>7384</v>
      </c>
      <c r="AC50" t="s">
        <v>365</v>
      </c>
      <c r="AD50" t="s">
        <v>272</v>
      </c>
      <c r="AE50">
        <v>10</v>
      </c>
      <c r="AF50">
        <f t="shared" si="0"/>
        <v>11</v>
      </c>
      <c r="AG50" s="8" t="s">
        <v>3606</v>
      </c>
      <c r="AH50" s="8"/>
      <c r="AI50" s="17">
        <v>44925</v>
      </c>
      <c r="AJ50" s="17">
        <v>44272</v>
      </c>
      <c r="AK50" s="17"/>
      <c r="AL50" s="17"/>
      <c r="AM50" t="s">
        <v>7167</v>
      </c>
    </row>
    <row r="51" spans="1:41" x14ac:dyDescent="0.25">
      <c r="A51" t="s">
        <v>669</v>
      </c>
      <c r="C51">
        <v>2019</v>
      </c>
      <c r="D51" s="17" t="s">
        <v>3622</v>
      </c>
      <c r="E51" s="17">
        <v>43647</v>
      </c>
      <c r="F51">
        <v>20</v>
      </c>
      <c r="G51" t="s">
        <v>633</v>
      </c>
      <c r="H51" t="s">
        <v>133</v>
      </c>
      <c r="L51" t="s">
        <v>156</v>
      </c>
      <c r="M51" t="s">
        <v>13542</v>
      </c>
      <c r="U51">
        <v>1</v>
      </c>
      <c r="V51" t="s">
        <v>7521</v>
      </c>
      <c r="W51" t="s">
        <v>655</v>
      </c>
      <c r="X51">
        <v>0</v>
      </c>
      <c r="Y51" t="s">
        <v>1687</v>
      </c>
      <c r="Z51" t="s">
        <v>7142</v>
      </c>
      <c r="AB51" t="s">
        <v>365</v>
      </c>
      <c r="AD51" t="s">
        <v>365</v>
      </c>
      <c r="AG51" s="8" t="s">
        <v>3607</v>
      </c>
      <c r="AH51" s="8"/>
      <c r="AI51" s="17">
        <v>44272</v>
      </c>
      <c r="AJ51" s="17">
        <v>44272</v>
      </c>
      <c r="AK51" s="17"/>
      <c r="AL51" s="17"/>
      <c r="AM51" t="s">
        <v>7169</v>
      </c>
    </row>
    <row r="52" spans="1:41" x14ac:dyDescent="0.25">
      <c r="A52" t="s">
        <v>670</v>
      </c>
      <c r="C52">
        <v>2019</v>
      </c>
      <c r="D52" t="s">
        <v>3569</v>
      </c>
      <c r="E52" s="17">
        <v>43617</v>
      </c>
      <c r="F52">
        <v>21</v>
      </c>
      <c r="G52" t="s">
        <v>633</v>
      </c>
      <c r="H52" t="s">
        <v>133</v>
      </c>
      <c r="L52" t="s">
        <v>156</v>
      </c>
      <c r="M52" t="s">
        <v>13542</v>
      </c>
      <c r="U52">
        <v>13</v>
      </c>
      <c r="V52" t="s">
        <v>7517</v>
      </c>
      <c r="W52" t="s">
        <v>655</v>
      </c>
      <c r="X52">
        <v>2</v>
      </c>
      <c r="Y52" t="s">
        <v>3610</v>
      </c>
      <c r="Z52" t="s">
        <v>7142</v>
      </c>
      <c r="AB52" t="s">
        <v>222</v>
      </c>
      <c r="AD52" t="s">
        <v>365</v>
      </c>
      <c r="AG52" s="8" t="s">
        <v>3608</v>
      </c>
      <c r="AH52" s="8"/>
      <c r="AI52" s="17">
        <v>44272</v>
      </c>
      <c r="AJ52" s="17">
        <v>44272</v>
      </c>
      <c r="AK52" s="17"/>
      <c r="AL52" s="17"/>
      <c r="AM52" t="s">
        <v>7170</v>
      </c>
    </row>
    <row r="53" spans="1:41" x14ac:dyDescent="0.25">
      <c r="A53" t="s">
        <v>671</v>
      </c>
      <c r="C53">
        <v>2019</v>
      </c>
      <c r="D53" t="s">
        <v>3582</v>
      </c>
      <c r="E53" s="17">
        <v>43586</v>
      </c>
      <c r="F53">
        <v>22</v>
      </c>
      <c r="G53" t="s">
        <v>633</v>
      </c>
      <c r="H53" t="s">
        <v>133</v>
      </c>
      <c r="I53" t="s">
        <v>18102</v>
      </c>
      <c r="J53" t="s">
        <v>7283</v>
      </c>
      <c r="K53" t="s">
        <v>7283</v>
      </c>
      <c r="L53" t="s">
        <v>156</v>
      </c>
      <c r="M53" t="s">
        <v>13542</v>
      </c>
      <c r="N53" t="s">
        <v>7533</v>
      </c>
      <c r="O53" t="s">
        <v>7678</v>
      </c>
      <c r="P53" t="s">
        <v>7684</v>
      </c>
      <c r="Q53" t="s">
        <v>7692</v>
      </c>
      <c r="R53" t="s">
        <v>7542</v>
      </c>
      <c r="S53" t="s">
        <v>8014</v>
      </c>
      <c r="U53">
        <v>12</v>
      </c>
      <c r="V53" t="s">
        <v>7517</v>
      </c>
      <c r="W53" t="s">
        <v>655</v>
      </c>
      <c r="X53">
        <v>22</v>
      </c>
      <c r="Y53" t="s">
        <v>3609</v>
      </c>
      <c r="Z53" t="s">
        <v>7142</v>
      </c>
      <c r="AA53" t="s">
        <v>35545</v>
      </c>
      <c r="AB53" t="s">
        <v>7384</v>
      </c>
      <c r="AC53" t="s">
        <v>365</v>
      </c>
      <c r="AD53" t="s">
        <v>365</v>
      </c>
      <c r="AE53">
        <v>17</v>
      </c>
      <c r="AF53">
        <f>F53-AE53</f>
        <v>5</v>
      </c>
      <c r="AG53" s="8" t="s">
        <v>3611</v>
      </c>
      <c r="AH53" s="8"/>
      <c r="AI53" s="17">
        <v>44925</v>
      </c>
      <c r="AJ53" s="17">
        <v>44272</v>
      </c>
      <c r="AK53" s="17"/>
      <c r="AL53" s="17"/>
      <c r="AM53" t="s">
        <v>7171</v>
      </c>
    </row>
    <row r="54" spans="1:41" x14ac:dyDescent="0.25">
      <c r="A54" t="s">
        <v>672</v>
      </c>
      <c r="C54">
        <v>2019</v>
      </c>
      <c r="D54" t="s">
        <v>3582</v>
      </c>
      <c r="E54" s="17">
        <v>43586</v>
      </c>
      <c r="F54">
        <v>22</v>
      </c>
      <c r="G54" t="s">
        <v>633</v>
      </c>
      <c r="H54" t="s">
        <v>133</v>
      </c>
      <c r="I54" t="s">
        <v>18103</v>
      </c>
      <c r="J54" t="s">
        <v>17863</v>
      </c>
      <c r="K54" t="s">
        <v>19422</v>
      </c>
      <c r="L54" t="s">
        <v>156</v>
      </c>
      <c r="M54" t="s">
        <v>13542</v>
      </c>
      <c r="N54" t="s">
        <v>7533</v>
      </c>
      <c r="O54" t="s">
        <v>7678</v>
      </c>
      <c r="P54" t="s">
        <v>7684</v>
      </c>
      <c r="Q54" t="s">
        <v>7692</v>
      </c>
      <c r="R54" t="s">
        <v>7542</v>
      </c>
      <c r="S54" t="s">
        <v>8014</v>
      </c>
      <c r="U54">
        <v>73</v>
      </c>
      <c r="V54" t="s">
        <v>7519</v>
      </c>
      <c r="W54" t="s">
        <v>673</v>
      </c>
      <c r="X54">
        <v>82</v>
      </c>
      <c r="Y54" s="17" t="s">
        <v>3596</v>
      </c>
      <c r="Z54" t="s">
        <v>7172</v>
      </c>
      <c r="AA54" t="s">
        <v>35544</v>
      </c>
      <c r="AB54" t="s">
        <v>7384</v>
      </c>
      <c r="AC54" t="s">
        <v>365</v>
      </c>
      <c r="AD54" t="s">
        <v>7387</v>
      </c>
      <c r="AE54">
        <v>6</v>
      </c>
      <c r="AF54">
        <f>F54-AE54</f>
        <v>16</v>
      </c>
      <c r="AG54" s="8" t="s">
        <v>3614</v>
      </c>
      <c r="AH54" s="8"/>
      <c r="AI54" s="17">
        <v>44925</v>
      </c>
      <c r="AJ54" s="17">
        <v>44272</v>
      </c>
      <c r="AK54" s="17"/>
      <c r="AL54" s="17"/>
    </row>
    <row r="55" spans="1:41" x14ac:dyDescent="0.25">
      <c r="A55" t="s">
        <v>674</v>
      </c>
      <c r="C55">
        <v>2019</v>
      </c>
      <c r="D55" s="17" t="s">
        <v>3266</v>
      </c>
      <c r="E55" s="17">
        <v>43739</v>
      </c>
      <c r="F55">
        <v>16</v>
      </c>
      <c r="G55" t="s">
        <v>633</v>
      </c>
      <c r="H55" t="s">
        <v>133</v>
      </c>
      <c r="L55" t="s">
        <v>156</v>
      </c>
      <c r="M55" t="s">
        <v>13542</v>
      </c>
      <c r="U55">
        <v>1</v>
      </c>
      <c r="V55" t="s">
        <v>7521</v>
      </c>
      <c r="W55" t="s">
        <v>655</v>
      </c>
      <c r="X55">
        <v>0</v>
      </c>
      <c r="Y55" t="s">
        <v>1687</v>
      </c>
      <c r="Z55" t="s">
        <v>7142</v>
      </c>
      <c r="AB55" t="s">
        <v>365</v>
      </c>
      <c r="AD55" t="s">
        <v>365</v>
      </c>
      <c r="AG55" s="8" t="s">
        <v>3615</v>
      </c>
      <c r="AH55" s="8"/>
      <c r="AI55" s="17">
        <v>44272</v>
      </c>
      <c r="AJ55" s="17">
        <v>44272</v>
      </c>
      <c r="AK55" s="17"/>
      <c r="AL55" s="17"/>
      <c r="AM55" t="s">
        <v>7173</v>
      </c>
    </row>
    <row r="56" spans="1:41" x14ac:dyDescent="0.25">
      <c r="A56" t="s">
        <v>675</v>
      </c>
      <c r="C56">
        <v>2019</v>
      </c>
      <c r="D56" t="s">
        <v>3582</v>
      </c>
      <c r="E56" s="17">
        <v>43586</v>
      </c>
      <c r="F56">
        <v>22</v>
      </c>
      <c r="G56" t="s">
        <v>633</v>
      </c>
      <c r="H56" t="s">
        <v>133</v>
      </c>
      <c r="I56" s="145" t="s">
        <v>18104</v>
      </c>
      <c r="J56" t="s">
        <v>16125</v>
      </c>
      <c r="K56" t="s">
        <v>16125</v>
      </c>
      <c r="L56" t="s">
        <v>156</v>
      </c>
      <c r="M56" t="s">
        <v>13542</v>
      </c>
      <c r="N56" t="s">
        <v>7533</v>
      </c>
      <c r="O56" t="s">
        <v>7678</v>
      </c>
      <c r="P56" t="s">
        <v>7684</v>
      </c>
      <c r="Q56" t="s">
        <v>7692</v>
      </c>
      <c r="R56" t="s">
        <v>7542</v>
      </c>
      <c r="S56" t="s">
        <v>8014</v>
      </c>
      <c r="U56">
        <v>15</v>
      </c>
      <c r="V56" t="s">
        <v>7517</v>
      </c>
      <c r="W56" t="s">
        <v>655</v>
      </c>
      <c r="X56">
        <v>22</v>
      </c>
      <c r="Y56" s="17" t="s">
        <v>3617</v>
      </c>
      <c r="Z56" t="s">
        <v>7166</v>
      </c>
      <c r="AA56" t="s">
        <v>35542</v>
      </c>
      <c r="AB56" t="s">
        <v>7384</v>
      </c>
      <c r="AC56" t="s">
        <v>365</v>
      </c>
      <c r="AD56" t="s">
        <v>272</v>
      </c>
      <c r="AE56">
        <v>10</v>
      </c>
      <c r="AF56">
        <f>F56-AE56</f>
        <v>12</v>
      </c>
      <c r="AG56" s="8" t="s">
        <v>3616</v>
      </c>
      <c r="AH56" s="8"/>
      <c r="AI56" s="17">
        <v>44925</v>
      </c>
      <c r="AJ56" s="17">
        <v>44272</v>
      </c>
      <c r="AK56" s="17"/>
      <c r="AL56" s="17"/>
      <c r="AM56" t="s">
        <v>18105</v>
      </c>
    </row>
    <row r="57" spans="1:41" x14ac:dyDescent="0.25">
      <c r="A57" t="s">
        <v>676</v>
      </c>
      <c r="C57">
        <v>2019</v>
      </c>
      <c r="D57" t="s">
        <v>3622</v>
      </c>
      <c r="E57" s="17">
        <v>43647</v>
      </c>
      <c r="F57">
        <v>20</v>
      </c>
      <c r="G57" t="s">
        <v>633</v>
      </c>
      <c r="H57" t="s">
        <v>133</v>
      </c>
      <c r="I57" t="s">
        <v>18107</v>
      </c>
      <c r="J57" t="s">
        <v>16125</v>
      </c>
      <c r="K57" t="s">
        <v>16125</v>
      </c>
      <c r="L57" t="s">
        <v>156</v>
      </c>
      <c r="M57" t="s">
        <v>13542</v>
      </c>
      <c r="N57" t="s">
        <v>7533</v>
      </c>
      <c r="O57" t="s">
        <v>7678</v>
      </c>
      <c r="P57" t="s">
        <v>7684</v>
      </c>
      <c r="Q57" t="s">
        <v>7692</v>
      </c>
      <c r="R57" t="s">
        <v>7542</v>
      </c>
      <c r="S57" t="s">
        <v>8014</v>
      </c>
      <c r="U57">
        <v>10</v>
      </c>
      <c r="V57" s="28" t="s">
        <v>7516</v>
      </c>
      <c r="W57" t="s">
        <v>7175</v>
      </c>
      <c r="X57">
        <v>30</v>
      </c>
      <c r="Y57" t="s">
        <v>3583</v>
      </c>
      <c r="Z57" t="s">
        <v>7174</v>
      </c>
      <c r="AA57" t="s">
        <v>35541</v>
      </c>
      <c r="AB57" t="s">
        <v>7384</v>
      </c>
      <c r="AC57" t="s">
        <v>365</v>
      </c>
      <c r="AD57" t="s">
        <v>222</v>
      </c>
      <c r="AE57">
        <v>10</v>
      </c>
      <c r="AF57">
        <f>F57-AE57</f>
        <v>10</v>
      </c>
      <c r="AG57" s="8" t="s">
        <v>3618</v>
      </c>
      <c r="AH57" s="8"/>
      <c r="AI57" s="17">
        <v>44925</v>
      </c>
      <c r="AJ57" s="17">
        <v>44272</v>
      </c>
      <c r="AK57" s="17"/>
      <c r="AL57" s="17"/>
      <c r="AM57" t="s">
        <v>18106</v>
      </c>
    </row>
    <row r="58" spans="1:41" x14ac:dyDescent="0.25">
      <c r="A58" t="s">
        <v>677</v>
      </c>
      <c r="C58">
        <v>2019</v>
      </c>
      <c r="D58" t="s">
        <v>3572</v>
      </c>
      <c r="E58" s="17">
        <v>43678</v>
      </c>
      <c r="F58">
        <v>19</v>
      </c>
      <c r="G58" t="s">
        <v>633</v>
      </c>
      <c r="H58" t="s">
        <v>133</v>
      </c>
      <c r="L58" t="s">
        <v>156</v>
      </c>
      <c r="M58" t="s">
        <v>13542</v>
      </c>
      <c r="U58">
        <v>5</v>
      </c>
      <c r="V58" t="s">
        <v>7521</v>
      </c>
      <c r="W58" t="s">
        <v>3619</v>
      </c>
      <c r="X58">
        <v>4</v>
      </c>
      <c r="Y58" s="17" t="s">
        <v>3620</v>
      </c>
      <c r="Z58" t="s">
        <v>7157</v>
      </c>
      <c r="AB58" t="s">
        <v>222</v>
      </c>
      <c r="AD58" t="s">
        <v>365</v>
      </c>
      <c r="AG58" s="8" t="s">
        <v>3621</v>
      </c>
      <c r="AH58" s="8"/>
      <c r="AI58" s="17">
        <v>44272</v>
      </c>
      <c r="AJ58" s="17">
        <v>44272</v>
      </c>
      <c r="AK58" s="17"/>
      <c r="AL58" s="17"/>
    </row>
    <row r="59" spans="1:41" x14ac:dyDescent="0.25">
      <c r="A59" t="s">
        <v>678</v>
      </c>
      <c r="B59" t="s">
        <v>35540</v>
      </c>
      <c r="C59">
        <v>2019</v>
      </c>
      <c r="D59" s="17" t="s">
        <v>3582</v>
      </c>
      <c r="E59" s="17">
        <v>43586</v>
      </c>
      <c r="F59">
        <v>22</v>
      </c>
      <c r="G59" t="s">
        <v>633</v>
      </c>
      <c r="H59" t="s">
        <v>130</v>
      </c>
      <c r="I59" t="s">
        <v>682</v>
      </c>
      <c r="J59" t="s">
        <v>16125</v>
      </c>
      <c r="K59" t="s">
        <v>16125</v>
      </c>
      <c r="L59" t="s">
        <v>156</v>
      </c>
      <c r="M59" t="s">
        <v>13544</v>
      </c>
      <c r="N59" t="s">
        <v>7535</v>
      </c>
      <c r="O59" t="s">
        <v>7678</v>
      </c>
      <c r="P59" t="s">
        <v>7685</v>
      </c>
      <c r="Q59" t="s">
        <v>7688</v>
      </c>
      <c r="R59" t="s">
        <v>7553</v>
      </c>
      <c r="S59" t="s">
        <v>8014</v>
      </c>
      <c r="T59" t="s">
        <v>7694</v>
      </c>
      <c r="U59" t="s">
        <v>7178</v>
      </c>
      <c r="V59" t="s">
        <v>7518</v>
      </c>
      <c r="W59" t="s">
        <v>7177</v>
      </c>
      <c r="X59" t="s">
        <v>3629</v>
      </c>
      <c r="Y59" t="s">
        <v>680</v>
      </c>
      <c r="Z59" t="s">
        <v>7179</v>
      </c>
      <c r="AA59" t="s">
        <v>35539</v>
      </c>
      <c r="AB59" t="s">
        <v>7384</v>
      </c>
      <c r="AC59" t="s">
        <v>365</v>
      </c>
      <c r="AD59" t="s">
        <v>7387</v>
      </c>
      <c r="AE59">
        <v>6</v>
      </c>
      <c r="AF59">
        <f>F59-AE59</f>
        <v>16</v>
      </c>
      <c r="AG59" t="s">
        <v>679</v>
      </c>
      <c r="AI59" s="17">
        <v>44925</v>
      </c>
      <c r="AJ59" s="17">
        <v>44272</v>
      </c>
      <c r="AK59" s="17"/>
      <c r="AL59" s="17"/>
    </row>
    <row r="60" spans="1:41" x14ac:dyDescent="0.25">
      <c r="A60" t="s">
        <v>685</v>
      </c>
      <c r="C60">
        <v>2014</v>
      </c>
      <c r="E60" s="17">
        <v>41791</v>
      </c>
      <c r="F60">
        <v>81</v>
      </c>
      <c r="G60" t="s">
        <v>633</v>
      </c>
      <c r="H60" t="s">
        <v>10</v>
      </c>
      <c r="I60" t="s">
        <v>687</v>
      </c>
      <c r="J60" t="s">
        <v>17872</v>
      </c>
      <c r="K60" t="s">
        <v>19425</v>
      </c>
      <c r="L60" t="s">
        <v>685</v>
      </c>
      <c r="M60" t="s">
        <v>13544</v>
      </c>
      <c r="N60" t="s">
        <v>7535</v>
      </c>
      <c r="O60" t="s">
        <v>7678</v>
      </c>
      <c r="P60" t="s">
        <v>7685</v>
      </c>
      <c r="Q60" t="s">
        <v>7689</v>
      </c>
      <c r="R60" t="s">
        <v>7551</v>
      </c>
      <c r="S60" t="s">
        <v>8014</v>
      </c>
      <c r="T60" t="s">
        <v>7696</v>
      </c>
      <c r="U60" t="s">
        <v>7247</v>
      </c>
      <c r="V60" t="s">
        <v>7520</v>
      </c>
      <c r="W60" t="s">
        <v>829</v>
      </c>
      <c r="X60">
        <f>78+21+37</f>
        <v>136</v>
      </c>
      <c r="Y60" t="s">
        <v>7282</v>
      </c>
      <c r="Z60" t="s">
        <v>4989</v>
      </c>
      <c r="AA60" t="s">
        <v>35538</v>
      </c>
      <c r="AB60" t="s">
        <v>7384</v>
      </c>
      <c r="AC60" t="s">
        <v>7384</v>
      </c>
      <c r="AD60" t="s">
        <v>7387</v>
      </c>
      <c r="AE60" t="s">
        <v>7188</v>
      </c>
      <c r="AF60">
        <f>F60</f>
        <v>81</v>
      </c>
      <c r="AG60" s="8" t="s">
        <v>7281</v>
      </c>
      <c r="AH60" s="8"/>
      <c r="AI60" s="17">
        <v>44925</v>
      </c>
      <c r="AJ60" s="17">
        <v>44273</v>
      </c>
      <c r="AK60" s="17"/>
      <c r="AL60" s="17"/>
      <c r="AM60" t="s">
        <v>35537</v>
      </c>
    </row>
    <row r="61" spans="1:41" x14ac:dyDescent="0.25">
      <c r="A61" t="s">
        <v>688</v>
      </c>
      <c r="C61">
        <v>2019</v>
      </c>
      <c r="D61" t="s">
        <v>3626</v>
      </c>
      <c r="E61" s="17">
        <v>43497</v>
      </c>
      <c r="F61">
        <v>25</v>
      </c>
      <c r="G61" t="s">
        <v>7194</v>
      </c>
      <c r="H61" t="s">
        <v>130</v>
      </c>
      <c r="L61" t="s">
        <v>156</v>
      </c>
      <c r="U61">
        <v>3</v>
      </c>
      <c r="W61" t="s">
        <v>689</v>
      </c>
      <c r="X61">
        <v>22</v>
      </c>
      <c r="Y61" t="s">
        <v>689</v>
      </c>
      <c r="Z61" t="s">
        <v>7176</v>
      </c>
      <c r="AG61" s="8" t="s">
        <v>690</v>
      </c>
      <c r="AH61" s="8"/>
      <c r="AI61" s="17">
        <v>44272</v>
      </c>
      <c r="AJ61" s="17">
        <v>44272</v>
      </c>
      <c r="AK61" s="17"/>
      <c r="AL61" s="17"/>
    </row>
    <row r="62" spans="1:41" x14ac:dyDescent="0.25">
      <c r="A62" t="s">
        <v>691</v>
      </c>
      <c r="C62">
        <v>2019</v>
      </c>
      <c r="D62" t="s">
        <v>3626</v>
      </c>
      <c r="E62" s="17">
        <v>43497</v>
      </c>
      <c r="F62">
        <v>25</v>
      </c>
      <c r="G62" t="s">
        <v>7194</v>
      </c>
      <c r="H62" t="s">
        <v>130</v>
      </c>
      <c r="L62" t="s">
        <v>156</v>
      </c>
      <c r="U62">
        <v>1</v>
      </c>
      <c r="W62" t="s">
        <v>689</v>
      </c>
      <c r="X62">
        <v>0</v>
      </c>
      <c r="Y62" t="s">
        <v>689</v>
      </c>
      <c r="Z62" t="s">
        <v>7176</v>
      </c>
      <c r="AG62" s="8" t="s">
        <v>697</v>
      </c>
      <c r="AH62" s="8"/>
      <c r="AI62" s="17">
        <v>44272</v>
      </c>
      <c r="AJ62" s="17">
        <v>44272</v>
      </c>
      <c r="AK62" s="17"/>
      <c r="AL62" s="17"/>
    </row>
    <row r="63" spans="1:41" x14ac:dyDescent="0.25">
      <c r="A63" t="s">
        <v>692</v>
      </c>
      <c r="C63">
        <v>2018</v>
      </c>
      <c r="D63" s="17" t="s">
        <v>3266</v>
      </c>
      <c r="E63" s="17">
        <v>43405</v>
      </c>
      <c r="F63" s="59">
        <v>28</v>
      </c>
      <c r="G63" t="s">
        <v>7194</v>
      </c>
      <c r="H63" t="s">
        <v>130</v>
      </c>
      <c r="L63" t="s">
        <v>156</v>
      </c>
      <c r="U63">
        <v>1</v>
      </c>
      <c r="W63" t="s">
        <v>689</v>
      </c>
      <c r="X63">
        <v>0</v>
      </c>
      <c r="Y63" t="s">
        <v>689</v>
      </c>
      <c r="Z63" t="s">
        <v>7176</v>
      </c>
      <c r="AG63" s="8" t="s">
        <v>696</v>
      </c>
      <c r="AH63" s="8"/>
      <c r="AI63" s="17">
        <v>44272</v>
      </c>
      <c r="AJ63" s="17">
        <v>44272</v>
      </c>
      <c r="AK63" s="17"/>
      <c r="AL63" s="17"/>
    </row>
    <row r="64" spans="1:41" x14ac:dyDescent="0.25">
      <c r="A64" t="s">
        <v>693</v>
      </c>
      <c r="C64">
        <v>2019</v>
      </c>
      <c r="D64" s="17" t="s">
        <v>3582</v>
      </c>
      <c r="E64" s="17">
        <v>43586</v>
      </c>
      <c r="F64">
        <v>22</v>
      </c>
      <c r="G64" t="s">
        <v>633</v>
      </c>
      <c r="H64" t="s">
        <v>130</v>
      </c>
      <c r="I64" t="s">
        <v>18108</v>
      </c>
      <c r="J64" t="s">
        <v>17863</v>
      </c>
      <c r="K64" t="s">
        <v>19422</v>
      </c>
      <c r="L64" t="s">
        <v>156</v>
      </c>
      <c r="M64" t="s">
        <v>13542</v>
      </c>
      <c r="N64" t="s">
        <v>7534</v>
      </c>
      <c r="O64" t="s">
        <v>7678</v>
      </c>
      <c r="P64" t="s">
        <v>7685</v>
      </c>
      <c r="Q64" t="s">
        <v>7688</v>
      </c>
      <c r="R64" t="s">
        <v>7559</v>
      </c>
      <c r="S64" t="s">
        <v>7703</v>
      </c>
      <c r="T64" t="s">
        <v>7695</v>
      </c>
      <c r="U64">
        <v>1</v>
      </c>
      <c r="V64" t="s">
        <v>7521</v>
      </c>
      <c r="W64" t="s">
        <v>7182</v>
      </c>
      <c r="X64">
        <v>100</v>
      </c>
      <c r="Y64" t="s">
        <v>689</v>
      </c>
      <c r="Z64" t="s">
        <v>7181</v>
      </c>
      <c r="AB64" t="s">
        <v>7384</v>
      </c>
      <c r="AC64" t="s">
        <v>365</v>
      </c>
      <c r="AD64" t="s">
        <v>7387</v>
      </c>
      <c r="AE64">
        <v>6</v>
      </c>
      <c r="AF64">
        <f>F64-AE64</f>
        <v>16</v>
      </c>
      <c r="AG64" s="8" t="s">
        <v>698</v>
      </c>
      <c r="AH64" s="8"/>
      <c r="AI64" s="17">
        <v>44925</v>
      </c>
      <c r="AJ64" s="17">
        <v>44272</v>
      </c>
      <c r="AK64" s="17"/>
      <c r="AL64" s="17"/>
      <c r="AM64" t="s">
        <v>7180</v>
      </c>
      <c r="AN64" t="s">
        <v>18109</v>
      </c>
      <c r="AO64" t="s">
        <v>35535</v>
      </c>
    </row>
    <row r="65" spans="1:41" x14ac:dyDescent="0.25">
      <c r="A65" t="s">
        <v>694</v>
      </c>
      <c r="C65">
        <v>2019</v>
      </c>
      <c r="D65" s="17" t="s">
        <v>3578</v>
      </c>
      <c r="E65" s="17">
        <v>43739</v>
      </c>
      <c r="F65">
        <v>17</v>
      </c>
      <c r="G65" t="s">
        <v>7194</v>
      </c>
      <c r="H65" t="s">
        <v>130</v>
      </c>
      <c r="L65" t="s">
        <v>156</v>
      </c>
      <c r="U65">
        <v>2</v>
      </c>
      <c r="W65" t="s">
        <v>689</v>
      </c>
      <c r="X65">
        <v>2</v>
      </c>
      <c r="Y65" t="s">
        <v>689</v>
      </c>
      <c r="Z65" t="s">
        <v>7176</v>
      </c>
      <c r="AG65" s="8" t="s">
        <v>695</v>
      </c>
      <c r="AH65" s="8"/>
      <c r="AI65" s="17">
        <v>44272</v>
      </c>
      <c r="AJ65" s="17">
        <v>44272</v>
      </c>
      <c r="AK65" s="17"/>
      <c r="AL65" s="17"/>
    </row>
    <row r="66" spans="1:41" x14ac:dyDescent="0.25">
      <c r="A66" t="s">
        <v>701</v>
      </c>
      <c r="C66">
        <v>2019</v>
      </c>
      <c r="E66" s="17">
        <v>43617</v>
      </c>
      <c r="G66" t="s">
        <v>636</v>
      </c>
      <c r="H66" t="s">
        <v>632</v>
      </c>
      <c r="L66" t="s">
        <v>7283</v>
      </c>
      <c r="M66" t="s">
        <v>7253</v>
      </c>
      <c r="U66" t="s">
        <v>829</v>
      </c>
      <c r="W66" t="s">
        <v>829</v>
      </c>
      <c r="X66" t="s">
        <v>829</v>
      </c>
      <c r="Z66" t="s">
        <v>4976</v>
      </c>
      <c r="AD66" t="s">
        <v>365</v>
      </c>
      <c r="AG66" s="8" t="s">
        <v>7284</v>
      </c>
      <c r="AH66" s="8"/>
      <c r="AI66" s="17">
        <v>44273</v>
      </c>
      <c r="AJ66" s="17">
        <v>44273</v>
      </c>
      <c r="AK66" s="17"/>
      <c r="AL66" s="17"/>
      <c r="AM66" t="s">
        <v>7285</v>
      </c>
    </row>
    <row r="67" spans="1:41" x14ac:dyDescent="0.25">
      <c r="A67" t="s">
        <v>7286</v>
      </c>
      <c r="C67">
        <v>2019</v>
      </c>
      <c r="E67" s="17">
        <v>43617</v>
      </c>
      <c r="G67" t="s">
        <v>636</v>
      </c>
      <c r="H67" t="s">
        <v>632</v>
      </c>
      <c r="I67" t="s">
        <v>7288</v>
      </c>
      <c r="L67" t="s">
        <v>7283</v>
      </c>
      <c r="M67" t="s">
        <v>7253</v>
      </c>
      <c r="U67" t="s">
        <v>829</v>
      </c>
      <c r="W67" t="s">
        <v>829</v>
      </c>
      <c r="X67" t="s">
        <v>829</v>
      </c>
      <c r="Z67" t="s">
        <v>4976</v>
      </c>
      <c r="AD67" t="s">
        <v>365</v>
      </c>
      <c r="AG67" t="s">
        <v>7287</v>
      </c>
      <c r="AI67" s="17">
        <v>44273</v>
      </c>
      <c r="AJ67" s="17">
        <v>44273</v>
      </c>
      <c r="AK67" s="17"/>
      <c r="AL67" s="17"/>
    </row>
    <row r="68" spans="1:41" x14ac:dyDescent="0.25">
      <c r="A68" t="s">
        <v>7289</v>
      </c>
      <c r="C68">
        <v>2017</v>
      </c>
      <c r="E68" s="17">
        <v>42887</v>
      </c>
      <c r="G68" t="s">
        <v>7194</v>
      </c>
      <c r="H68" t="s">
        <v>130</v>
      </c>
      <c r="I68" t="s">
        <v>2142</v>
      </c>
      <c r="L68" t="s">
        <v>156</v>
      </c>
      <c r="U68" t="s">
        <v>829</v>
      </c>
      <c r="W68" t="s">
        <v>829</v>
      </c>
      <c r="X68" t="s">
        <v>829</v>
      </c>
      <c r="Z68" t="s">
        <v>7290</v>
      </c>
      <c r="AG68" s="8" t="s">
        <v>2143</v>
      </c>
      <c r="AH68" s="8"/>
      <c r="AI68" s="17">
        <v>44273</v>
      </c>
      <c r="AJ68" s="17">
        <v>44273</v>
      </c>
      <c r="AK68" s="17"/>
      <c r="AL68" s="17"/>
    </row>
    <row r="69" spans="1:41" x14ac:dyDescent="0.25">
      <c r="A69" t="s">
        <v>702</v>
      </c>
      <c r="C69">
        <v>2016</v>
      </c>
      <c r="E69" s="17">
        <v>42522</v>
      </c>
      <c r="G69" t="s">
        <v>636</v>
      </c>
      <c r="H69" t="s">
        <v>638</v>
      </c>
      <c r="I69" t="s">
        <v>7292</v>
      </c>
      <c r="L69" t="s">
        <v>156</v>
      </c>
      <c r="U69" t="s">
        <v>829</v>
      </c>
      <c r="W69" t="s">
        <v>829</v>
      </c>
      <c r="X69" t="s">
        <v>829</v>
      </c>
      <c r="Z69" t="s">
        <v>4976</v>
      </c>
      <c r="AD69" t="s">
        <v>365</v>
      </c>
      <c r="AG69" t="s">
        <v>7291</v>
      </c>
      <c r="AI69" s="17">
        <v>44273</v>
      </c>
      <c r="AJ69" s="17">
        <v>44273</v>
      </c>
      <c r="AK69" s="17"/>
      <c r="AL69" s="17"/>
    </row>
    <row r="70" spans="1:41" x14ac:dyDescent="0.25">
      <c r="A70" t="s">
        <v>703</v>
      </c>
      <c r="C70">
        <v>2018</v>
      </c>
      <c r="E70" s="17">
        <v>43252</v>
      </c>
      <c r="G70" t="s">
        <v>7194</v>
      </c>
      <c r="H70" t="s">
        <v>638</v>
      </c>
      <c r="I70" t="s">
        <v>7293</v>
      </c>
      <c r="L70" t="s">
        <v>156</v>
      </c>
      <c r="U70" t="s">
        <v>829</v>
      </c>
      <c r="W70" t="s">
        <v>829</v>
      </c>
      <c r="X70" t="s">
        <v>829</v>
      </c>
      <c r="Z70" t="s">
        <v>7294</v>
      </c>
      <c r="AG70" t="s">
        <v>7295</v>
      </c>
      <c r="AI70" s="17">
        <v>44273</v>
      </c>
      <c r="AJ70" s="17">
        <v>44273</v>
      </c>
      <c r="AK70" s="17"/>
      <c r="AL70" s="17"/>
    </row>
    <row r="71" spans="1:41" x14ac:dyDescent="0.25">
      <c r="A71" t="s">
        <v>7296</v>
      </c>
      <c r="C71">
        <v>2019</v>
      </c>
      <c r="D71" t="s">
        <v>3623</v>
      </c>
      <c r="E71" s="17">
        <v>43466</v>
      </c>
      <c r="F71">
        <v>26</v>
      </c>
      <c r="G71" t="s">
        <v>633</v>
      </c>
      <c r="H71" t="s">
        <v>632</v>
      </c>
      <c r="I71" t="s">
        <v>7297</v>
      </c>
      <c r="L71" t="s">
        <v>156</v>
      </c>
      <c r="M71" t="s">
        <v>13542</v>
      </c>
      <c r="N71" t="s">
        <v>15539</v>
      </c>
      <c r="U71">
        <v>16</v>
      </c>
      <c r="V71" t="s">
        <v>7517</v>
      </c>
      <c r="W71" t="s">
        <v>829</v>
      </c>
      <c r="X71" t="s">
        <v>829</v>
      </c>
      <c r="Y71" t="s">
        <v>7300</v>
      </c>
      <c r="Z71" t="s">
        <v>7301</v>
      </c>
      <c r="AB71" t="s">
        <v>7283</v>
      </c>
      <c r="AD71" t="s">
        <v>7283</v>
      </c>
      <c r="AE71" t="s">
        <v>7283</v>
      </c>
      <c r="AG71" t="s">
        <v>7298</v>
      </c>
      <c r="AI71" s="17">
        <v>44590</v>
      </c>
      <c r="AJ71" s="17">
        <v>44273</v>
      </c>
      <c r="AK71" s="17"/>
      <c r="AL71" s="17"/>
      <c r="AM71" t="s">
        <v>7299</v>
      </c>
      <c r="AN71" t="s">
        <v>14641</v>
      </c>
      <c r="AO71" t="s">
        <v>15540</v>
      </c>
    </row>
    <row r="72" spans="1:41" x14ac:dyDescent="0.25">
      <c r="A72" t="s">
        <v>217</v>
      </c>
      <c r="C72">
        <v>2016</v>
      </c>
      <c r="D72" t="s">
        <v>3626</v>
      </c>
      <c r="E72" s="17">
        <v>42401</v>
      </c>
      <c r="F72">
        <v>61</v>
      </c>
      <c r="G72" t="s">
        <v>633</v>
      </c>
      <c r="H72" t="s">
        <v>10</v>
      </c>
      <c r="I72" t="s">
        <v>7310</v>
      </c>
      <c r="J72" t="s">
        <v>17872</v>
      </c>
      <c r="K72" t="s">
        <v>19425</v>
      </c>
      <c r="L72" t="s">
        <v>217</v>
      </c>
      <c r="M72" t="s">
        <v>13542</v>
      </c>
      <c r="N72" t="s">
        <v>7536</v>
      </c>
      <c r="O72" t="s">
        <v>7678</v>
      </c>
      <c r="P72" t="s">
        <v>7685</v>
      </c>
      <c r="Q72" t="s">
        <v>7690</v>
      </c>
      <c r="R72" t="s">
        <v>7543</v>
      </c>
      <c r="S72" t="s">
        <v>8014</v>
      </c>
      <c r="U72" t="s">
        <v>7247</v>
      </c>
      <c r="V72" t="s">
        <v>7520</v>
      </c>
      <c r="W72" t="s">
        <v>7309</v>
      </c>
      <c r="X72">
        <f>21+45+79-113</f>
        <v>32</v>
      </c>
      <c r="Y72" t="s">
        <v>7311</v>
      </c>
      <c r="Z72" t="s">
        <v>7187</v>
      </c>
      <c r="AA72" t="s">
        <v>35534</v>
      </c>
      <c r="AB72" t="s">
        <v>7384</v>
      </c>
      <c r="AC72" t="s">
        <v>7384</v>
      </c>
      <c r="AD72" t="s">
        <v>7387</v>
      </c>
      <c r="AE72" t="s">
        <v>7188</v>
      </c>
      <c r="AF72">
        <f>F72</f>
        <v>61</v>
      </c>
      <c r="AG72" t="s">
        <v>7307</v>
      </c>
      <c r="AI72" s="17">
        <v>44925</v>
      </c>
      <c r="AJ72" s="17">
        <v>44273</v>
      </c>
      <c r="AK72" s="17"/>
      <c r="AL72" s="17"/>
      <c r="AM72" t="s">
        <v>7308</v>
      </c>
      <c r="AN72" t="s">
        <v>35536</v>
      </c>
    </row>
    <row r="73" spans="1:41" x14ac:dyDescent="0.25">
      <c r="A73" t="s">
        <v>705</v>
      </c>
      <c r="C73">
        <v>2014</v>
      </c>
      <c r="E73" s="17">
        <v>41791</v>
      </c>
      <c r="G73" t="s">
        <v>7194</v>
      </c>
      <c r="H73" t="s">
        <v>7226</v>
      </c>
      <c r="I73" s="75" t="s">
        <v>7313</v>
      </c>
      <c r="J73" s="75"/>
      <c r="K73" s="75"/>
      <c r="L73" t="s">
        <v>156</v>
      </c>
      <c r="N73" t="s">
        <v>644</v>
      </c>
      <c r="U73" t="s">
        <v>829</v>
      </c>
      <c r="W73" t="s">
        <v>829</v>
      </c>
      <c r="X73" t="s">
        <v>829</v>
      </c>
      <c r="Z73" t="s">
        <v>7294</v>
      </c>
      <c r="AE73" t="s">
        <v>829</v>
      </c>
      <c r="AG73" t="s">
        <v>7312</v>
      </c>
      <c r="AI73" s="17">
        <v>44273</v>
      </c>
      <c r="AJ73" s="17">
        <v>44273</v>
      </c>
      <c r="AK73" s="17"/>
      <c r="AL73" s="17"/>
    </row>
    <row r="74" spans="1:41" x14ac:dyDescent="0.25">
      <c r="A74" t="s">
        <v>711</v>
      </c>
      <c r="C74">
        <v>2019</v>
      </c>
      <c r="E74" s="17">
        <v>43617</v>
      </c>
      <c r="G74" t="s">
        <v>636</v>
      </c>
      <c r="H74" t="s">
        <v>632</v>
      </c>
      <c r="I74" t="s">
        <v>7315</v>
      </c>
      <c r="L74" t="s">
        <v>156</v>
      </c>
      <c r="U74" t="s">
        <v>829</v>
      </c>
      <c r="W74" t="s">
        <v>829</v>
      </c>
      <c r="X74" t="s">
        <v>829</v>
      </c>
      <c r="Y74" t="s">
        <v>7316</v>
      </c>
      <c r="Z74" t="s">
        <v>7294</v>
      </c>
      <c r="AE74" t="s">
        <v>829</v>
      </c>
      <c r="AG74" t="s">
        <v>7314</v>
      </c>
      <c r="AI74" s="17">
        <v>44273</v>
      </c>
      <c r="AJ74" s="17">
        <v>44273</v>
      </c>
      <c r="AK74" s="17"/>
      <c r="AL74" s="17"/>
    </row>
    <row r="75" spans="1:41" x14ac:dyDescent="0.25">
      <c r="A75" t="s">
        <v>712</v>
      </c>
      <c r="C75">
        <v>2018</v>
      </c>
      <c r="E75" s="17">
        <v>43252</v>
      </c>
      <c r="F75">
        <v>33</v>
      </c>
      <c r="G75" t="s">
        <v>633</v>
      </c>
      <c r="H75" t="s">
        <v>632</v>
      </c>
      <c r="I75" t="s">
        <v>641</v>
      </c>
      <c r="J75" t="s">
        <v>7947</v>
      </c>
      <c r="K75" t="s">
        <v>19422</v>
      </c>
      <c r="L75" t="s">
        <v>156</v>
      </c>
      <c r="M75" t="s">
        <v>13544</v>
      </c>
      <c r="N75" t="s">
        <v>35492</v>
      </c>
      <c r="O75" t="s">
        <v>7678</v>
      </c>
      <c r="P75" t="s">
        <v>7685</v>
      </c>
      <c r="Q75" t="s">
        <v>7691</v>
      </c>
      <c r="R75" t="s">
        <v>7548</v>
      </c>
      <c r="S75" t="s">
        <v>8014</v>
      </c>
      <c r="T75" t="s">
        <v>7694</v>
      </c>
      <c r="U75" t="s">
        <v>35532</v>
      </c>
      <c r="V75" t="s">
        <v>7520</v>
      </c>
      <c r="W75" t="s">
        <v>35533</v>
      </c>
      <c r="X75">
        <v>109</v>
      </c>
      <c r="Y75" t="s">
        <v>7319</v>
      </c>
      <c r="Z75" t="s">
        <v>7320</v>
      </c>
      <c r="AA75" t="s">
        <v>35531</v>
      </c>
      <c r="AB75" t="s">
        <v>7384</v>
      </c>
      <c r="AC75" t="s">
        <v>7384</v>
      </c>
      <c r="AD75" t="s">
        <v>7387</v>
      </c>
      <c r="AE75" t="s">
        <v>7188</v>
      </c>
      <c r="AF75">
        <f>F75</f>
        <v>33</v>
      </c>
      <c r="AG75" t="s">
        <v>7317</v>
      </c>
      <c r="AI75" s="17">
        <v>44924</v>
      </c>
      <c r="AJ75" s="17">
        <v>44273</v>
      </c>
      <c r="AK75" s="17">
        <v>44273</v>
      </c>
      <c r="AL75" s="17"/>
      <c r="AM75" s="8" t="s">
        <v>7318</v>
      </c>
      <c r="AN75" s="8" t="s">
        <v>7321</v>
      </c>
    </row>
    <row r="76" spans="1:41" x14ac:dyDescent="0.25">
      <c r="A76" t="s">
        <v>2591</v>
      </c>
      <c r="C76">
        <v>2018</v>
      </c>
      <c r="E76" s="17">
        <v>43252</v>
      </c>
      <c r="G76" t="s">
        <v>636</v>
      </c>
      <c r="H76" t="s">
        <v>130</v>
      </c>
      <c r="L76" t="s">
        <v>156</v>
      </c>
      <c r="N76" t="s">
        <v>7324</v>
      </c>
      <c r="Z76" t="s">
        <v>7294</v>
      </c>
      <c r="AG76" t="s">
        <v>7322</v>
      </c>
      <c r="AI76" s="17">
        <v>44273</v>
      </c>
      <c r="AJ76" s="17">
        <v>44273</v>
      </c>
      <c r="AK76" s="17"/>
      <c r="AL76" s="17"/>
      <c r="AM76" t="s">
        <v>7323</v>
      </c>
    </row>
    <row r="77" spans="1:41" x14ac:dyDescent="0.25">
      <c r="A77" t="s">
        <v>721</v>
      </c>
      <c r="C77">
        <v>2019</v>
      </c>
      <c r="D77" t="s">
        <v>3249</v>
      </c>
      <c r="E77" s="17">
        <v>43800</v>
      </c>
      <c r="F77">
        <v>15</v>
      </c>
      <c r="G77" t="s">
        <v>633</v>
      </c>
      <c r="H77" t="s">
        <v>130</v>
      </c>
      <c r="L77" t="s">
        <v>156</v>
      </c>
      <c r="M77" t="s">
        <v>13542</v>
      </c>
      <c r="U77">
        <v>3</v>
      </c>
      <c r="V77" t="s">
        <v>7521</v>
      </c>
      <c r="W77" t="s">
        <v>655</v>
      </c>
      <c r="X77">
        <v>0</v>
      </c>
      <c r="Z77" t="s">
        <v>7326</v>
      </c>
      <c r="AB77" t="s">
        <v>365</v>
      </c>
      <c r="AD77" t="s">
        <v>365</v>
      </c>
      <c r="AG77" s="8" t="s">
        <v>722</v>
      </c>
      <c r="AH77" s="8"/>
      <c r="AI77" s="17">
        <v>44125</v>
      </c>
      <c r="AJ77" s="17">
        <v>44125</v>
      </c>
      <c r="AK77" s="17"/>
      <c r="AL77" s="17"/>
      <c r="AM77" t="s">
        <v>7325</v>
      </c>
    </row>
    <row r="78" spans="1:41" x14ac:dyDescent="0.25">
      <c r="A78" t="s">
        <v>724</v>
      </c>
      <c r="C78">
        <v>2019</v>
      </c>
      <c r="D78" t="s">
        <v>3249</v>
      </c>
      <c r="E78" s="17">
        <v>43800</v>
      </c>
      <c r="F78">
        <v>15</v>
      </c>
      <c r="G78" t="s">
        <v>633</v>
      </c>
      <c r="H78" t="s">
        <v>130</v>
      </c>
      <c r="L78" t="s">
        <v>156</v>
      </c>
      <c r="M78" t="s">
        <v>13542</v>
      </c>
      <c r="U78" t="s">
        <v>725</v>
      </c>
      <c r="V78" t="s">
        <v>7521</v>
      </c>
      <c r="W78" t="s">
        <v>655</v>
      </c>
      <c r="X78">
        <v>0</v>
      </c>
      <c r="Z78" t="s">
        <v>7326</v>
      </c>
      <c r="AB78" t="s">
        <v>365</v>
      </c>
      <c r="AD78" t="s">
        <v>365</v>
      </c>
      <c r="AG78" s="8" t="s">
        <v>723</v>
      </c>
      <c r="AH78" s="8"/>
      <c r="AI78" s="17">
        <v>44125</v>
      </c>
      <c r="AJ78" s="17">
        <v>44125</v>
      </c>
      <c r="AK78" s="17"/>
      <c r="AL78" s="17"/>
      <c r="AM78" t="s">
        <v>7327</v>
      </c>
    </row>
    <row r="79" spans="1:41" x14ac:dyDescent="0.25">
      <c r="A79" t="s">
        <v>727</v>
      </c>
      <c r="C79">
        <v>2019</v>
      </c>
      <c r="D79" t="s">
        <v>3249</v>
      </c>
      <c r="E79" s="17">
        <v>43800</v>
      </c>
      <c r="F79">
        <v>15</v>
      </c>
      <c r="G79" t="s">
        <v>633</v>
      </c>
      <c r="H79" t="s">
        <v>130</v>
      </c>
      <c r="I79" t="s">
        <v>18112</v>
      </c>
      <c r="J79" t="s">
        <v>17863</v>
      </c>
      <c r="K79" t="s">
        <v>19422</v>
      </c>
      <c r="L79" t="s">
        <v>156</v>
      </c>
      <c r="M79" t="s">
        <v>13542</v>
      </c>
      <c r="N79" t="s">
        <v>7547</v>
      </c>
      <c r="O79" t="s">
        <v>7679</v>
      </c>
      <c r="P79" t="s">
        <v>292</v>
      </c>
      <c r="Q79" t="s">
        <v>357</v>
      </c>
      <c r="R79" t="s">
        <v>7549</v>
      </c>
      <c r="S79" t="s">
        <v>8014</v>
      </c>
      <c r="T79" t="s">
        <v>7697</v>
      </c>
      <c r="U79">
        <v>5</v>
      </c>
      <c r="V79" t="s">
        <v>7521</v>
      </c>
      <c r="W79" s="47" t="s">
        <v>7329</v>
      </c>
      <c r="X79">
        <v>134</v>
      </c>
      <c r="Z79" t="s">
        <v>7330</v>
      </c>
      <c r="AA79" t="s">
        <v>35530</v>
      </c>
      <c r="AB79" t="s">
        <v>7384</v>
      </c>
      <c r="AC79" t="s">
        <v>222</v>
      </c>
      <c r="AD79" t="s">
        <v>222</v>
      </c>
      <c r="AE79">
        <v>1</v>
      </c>
      <c r="AF79">
        <f>F79-AE79</f>
        <v>14</v>
      </c>
      <c r="AG79" s="8" t="s">
        <v>726</v>
      </c>
      <c r="AH79" s="8"/>
      <c r="AI79" s="17">
        <v>44924</v>
      </c>
      <c r="AJ79" s="17">
        <v>44125</v>
      </c>
      <c r="AK79" s="17">
        <v>44125</v>
      </c>
      <c r="AL79" s="17"/>
      <c r="AM79" t="s">
        <v>7328</v>
      </c>
    </row>
    <row r="80" spans="1:41" x14ac:dyDescent="0.25">
      <c r="A80" t="s">
        <v>729</v>
      </c>
      <c r="C80">
        <v>2019</v>
      </c>
      <c r="D80" t="s">
        <v>3249</v>
      </c>
      <c r="E80" s="17">
        <v>43800</v>
      </c>
      <c r="F80">
        <v>15</v>
      </c>
      <c r="G80" t="s">
        <v>633</v>
      </c>
      <c r="H80" t="s">
        <v>130</v>
      </c>
      <c r="L80" t="s">
        <v>156</v>
      </c>
      <c r="M80" t="s">
        <v>13542</v>
      </c>
      <c r="U80">
        <v>1</v>
      </c>
      <c r="V80" t="s">
        <v>7521</v>
      </c>
      <c r="W80" t="s">
        <v>655</v>
      </c>
      <c r="X80">
        <v>3</v>
      </c>
      <c r="Z80" t="s">
        <v>7326</v>
      </c>
      <c r="AA80" t="s">
        <v>18137</v>
      </c>
      <c r="AB80" t="s">
        <v>222</v>
      </c>
      <c r="AC80" t="s">
        <v>365</v>
      </c>
      <c r="AD80" t="s">
        <v>365</v>
      </c>
      <c r="AG80" s="8" t="s">
        <v>728</v>
      </c>
      <c r="AH80" s="8"/>
      <c r="AI80" s="17">
        <v>44790</v>
      </c>
      <c r="AJ80" s="17">
        <v>44125</v>
      </c>
      <c r="AK80" s="17">
        <v>44125</v>
      </c>
      <c r="AL80" s="17"/>
      <c r="AM80" t="s">
        <v>7331</v>
      </c>
    </row>
    <row r="81" spans="1:41" x14ac:dyDescent="0.25">
      <c r="A81" t="s">
        <v>731</v>
      </c>
      <c r="C81">
        <v>2019</v>
      </c>
      <c r="D81" t="s">
        <v>3249</v>
      </c>
      <c r="E81" s="17">
        <v>43800</v>
      </c>
      <c r="F81">
        <v>15</v>
      </c>
      <c r="G81" t="s">
        <v>633</v>
      </c>
      <c r="H81" t="s">
        <v>130</v>
      </c>
      <c r="L81" t="s">
        <v>156</v>
      </c>
      <c r="M81" t="s">
        <v>13542</v>
      </c>
      <c r="U81" t="s">
        <v>3386</v>
      </c>
      <c r="V81" t="s">
        <v>7521</v>
      </c>
      <c r="W81" t="s">
        <v>655</v>
      </c>
      <c r="X81" t="s">
        <v>1560</v>
      </c>
      <c r="Z81" t="s">
        <v>7326</v>
      </c>
      <c r="AB81" t="s">
        <v>365</v>
      </c>
      <c r="AD81" t="s">
        <v>365</v>
      </c>
      <c r="AG81" s="8" t="s">
        <v>732</v>
      </c>
      <c r="AH81" s="8"/>
      <c r="AI81" s="17">
        <v>44125</v>
      </c>
      <c r="AJ81" s="17">
        <v>44125</v>
      </c>
      <c r="AK81" s="17"/>
      <c r="AL81" s="17"/>
      <c r="AM81" t="s">
        <v>7332</v>
      </c>
    </row>
    <row r="82" spans="1:41" x14ac:dyDescent="0.25">
      <c r="A82" t="s">
        <v>735</v>
      </c>
      <c r="C82">
        <v>2019</v>
      </c>
      <c r="D82" t="s">
        <v>3249</v>
      </c>
      <c r="E82" s="17">
        <v>43800</v>
      </c>
      <c r="F82">
        <v>15</v>
      </c>
      <c r="G82" t="s">
        <v>633</v>
      </c>
      <c r="H82" t="s">
        <v>130</v>
      </c>
      <c r="L82" t="s">
        <v>156</v>
      </c>
      <c r="M82" t="s">
        <v>13542</v>
      </c>
      <c r="U82">
        <v>2</v>
      </c>
      <c r="V82" t="s">
        <v>7521</v>
      </c>
      <c r="W82" t="s">
        <v>3020</v>
      </c>
      <c r="X82">
        <v>3</v>
      </c>
      <c r="Z82" t="s">
        <v>7326</v>
      </c>
      <c r="AA82" t="s">
        <v>18137</v>
      </c>
      <c r="AB82" t="s">
        <v>222</v>
      </c>
      <c r="AC82" t="s">
        <v>365</v>
      </c>
      <c r="AD82" t="s">
        <v>365</v>
      </c>
      <c r="AG82" s="8" t="s">
        <v>734</v>
      </c>
      <c r="AH82" s="8"/>
      <c r="AI82" s="17">
        <v>44790</v>
      </c>
      <c r="AJ82" s="17">
        <v>44151</v>
      </c>
      <c r="AK82" s="17">
        <v>44151</v>
      </c>
      <c r="AL82" s="17"/>
      <c r="AM82" t="s">
        <v>4862</v>
      </c>
    </row>
    <row r="83" spans="1:41" x14ac:dyDescent="0.25">
      <c r="A83" t="s">
        <v>737</v>
      </c>
      <c r="C83">
        <v>2019</v>
      </c>
      <c r="D83" t="s">
        <v>3249</v>
      </c>
      <c r="E83" s="17">
        <v>43800</v>
      </c>
      <c r="F83">
        <v>15</v>
      </c>
      <c r="G83" t="s">
        <v>633</v>
      </c>
      <c r="H83" t="s">
        <v>130</v>
      </c>
      <c r="I83" t="s">
        <v>18112</v>
      </c>
      <c r="J83" t="s">
        <v>7947</v>
      </c>
      <c r="K83" t="s">
        <v>19422</v>
      </c>
      <c r="L83" t="s">
        <v>156</v>
      </c>
      <c r="M83" t="s">
        <v>13542</v>
      </c>
      <c r="N83" t="s">
        <v>7547</v>
      </c>
      <c r="O83" t="s">
        <v>7679</v>
      </c>
      <c r="P83" t="s">
        <v>292</v>
      </c>
      <c r="Q83" t="s">
        <v>357</v>
      </c>
      <c r="R83" t="s">
        <v>7554</v>
      </c>
      <c r="S83" t="s">
        <v>8014</v>
      </c>
      <c r="T83" t="s">
        <v>7695</v>
      </c>
      <c r="U83">
        <v>5</v>
      </c>
      <c r="V83" t="s">
        <v>7521</v>
      </c>
      <c r="W83" t="s">
        <v>3535</v>
      </c>
      <c r="X83">
        <v>139</v>
      </c>
      <c r="Y83" t="s">
        <v>7334</v>
      </c>
      <c r="Z83" t="s">
        <v>7333</v>
      </c>
      <c r="AA83" t="s">
        <v>35529</v>
      </c>
      <c r="AB83" t="s">
        <v>7384</v>
      </c>
      <c r="AC83" t="s">
        <v>7384</v>
      </c>
      <c r="AD83" t="s">
        <v>222</v>
      </c>
      <c r="AE83">
        <v>1</v>
      </c>
      <c r="AF83">
        <f>F83-AE83</f>
        <v>14</v>
      </c>
      <c r="AG83" s="8" t="s">
        <v>736</v>
      </c>
      <c r="AH83" s="8"/>
      <c r="AI83" s="17">
        <v>44924</v>
      </c>
      <c r="AJ83" s="17">
        <v>44151</v>
      </c>
      <c r="AK83" s="17">
        <v>44151</v>
      </c>
      <c r="AL83" s="17"/>
      <c r="AM83" t="s">
        <v>4863</v>
      </c>
    </row>
    <row r="84" spans="1:41" x14ac:dyDescent="0.25">
      <c r="A84" t="s">
        <v>738</v>
      </c>
      <c r="C84">
        <v>2019</v>
      </c>
      <c r="D84" t="s">
        <v>3249</v>
      </c>
      <c r="E84" s="17">
        <v>43800</v>
      </c>
      <c r="F84">
        <v>15</v>
      </c>
      <c r="G84" t="s">
        <v>633</v>
      </c>
      <c r="H84" t="s">
        <v>130</v>
      </c>
      <c r="L84" t="s">
        <v>156</v>
      </c>
      <c r="M84" t="s">
        <v>13542</v>
      </c>
      <c r="U84">
        <v>5</v>
      </c>
      <c r="V84" t="s">
        <v>7521</v>
      </c>
      <c r="W84" t="s">
        <v>4973</v>
      </c>
      <c r="X84">
        <v>0</v>
      </c>
      <c r="Z84" t="s">
        <v>4976</v>
      </c>
      <c r="AB84" t="s">
        <v>365</v>
      </c>
      <c r="AD84" t="s">
        <v>365</v>
      </c>
      <c r="AG84" s="8" t="s">
        <v>4972</v>
      </c>
      <c r="AH84" s="8"/>
      <c r="AJ84" s="17">
        <v>44258</v>
      </c>
      <c r="AK84" s="17">
        <v>44258</v>
      </c>
      <c r="AL84" s="17"/>
      <c r="AM84" s="8" t="s">
        <v>4972</v>
      </c>
    </row>
    <row r="85" spans="1:41" x14ac:dyDescent="0.25">
      <c r="A85" t="s">
        <v>739</v>
      </c>
      <c r="C85">
        <v>2019</v>
      </c>
      <c r="D85" t="s">
        <v>3249</v>
      </c>
      <c r="E85" s="17">
        <v>43800</v>
      </c>
      <c r="F85">
        <v>15</v>
      </c>
      <c r="G85" t="s">
        <v>633</v>
      </c>
      <c r="H85" t="s">
        <v>130</v>
      </c>
      <c r="L85" t="s">
        <v>156</v>
      </c>
      <c r="M85" t="s">
        <v>13542</v>
      </c>
      <c r="U85">
        <v>5</v>
      </c>
      <c r="V85" t="s">
        <v>7521</v>
      </c>
      <c r="W85" t="s">
        <v>655</v>
      </c>
      <c r="X85">
        <v>9</v>
      </c>
      <c r="Z85" t="s">
        <v>7392</v>
      </c>
      <c r="AA85" t="s">
        <v>18137</v>
      </c>
      <c r="AB85" t="s">
        <v>222</v>
      </c>
      <c r="AC85" t="s">
        <v>365</v>
      </c>
      <c r="AD85" t="s">
        <v>272</v>
      </c>
      <c r="AE85">
        <v>11</v>
      </c>
      <c r="AG85" s="8" t="s">
        <v>4974</v>
      </c>
      <c r="AH85" s="8"/>
      <c r="AI85" s="17">
        <v>44790</v>
      </c>
      <c r="AJ85" s="17">
        <v>44258</v>
      </c>
      <c r="AK85" s="17">
        <v>44258</v>
      </c>
      <c r="AL85" s="17"/>
      <c r="AM85" s="8" t="s">
        <v>4974</v>
      </c>
    </row>
    <row r="86" spans="1:41" x14ac:dyDescent="0.25">
      <c r="A86" t="s">
        <v>740</v>
      </c>
      <c r="C86">
        <v>2019</v>
      </c>
      <c r="D86" t="s">
        <v>3249</v>
      </c>
      <c r="E86" s="17">
        <v>43800</v>
      </c>
      <c r="F86">
        <v>15</v>
      </c>
      <c r="G86" t="s">
        <v>633</v>
      </c>
      <c r="H86" t="s">
        <v>130</v>
      </c>
      <c r="L86" t="s">
        <v>156</v>
      </c>
      <c r="M86" t="s">
        <v>13542</v>
      </c>
      <c r="U86">
        <v>1</v>
      </c>
      <c r="V86" t="s">
        <v>7521</v>
      </c>
      <c r="W86" t="s">
        <v>741</v>
      </c>
      <c r="X86">
        <v>1</v>
      </c>
      <c r="Z86" t="s">
        <v>4976</v>
      </c>
      <c r="AB86" t="s">
        <v>272</v>
      </c>
      <c r="AD86" t="s">
        <v>365</v>
      </c>
      <c r="AG86" s="8" t="s">
        <v>4975</v>
      </c>
      <c r="AH86" s="8"/>
      <c r="AJ86" s="17">
        <v>44258</v>
      </c>
      <c r="AK86" s="17">
        <v>44258</v>
      </c>
      <c r="AL86" s="17"/>
      <c r="AM86" s="8" t="s">
        <v>4975</v>
      </c>
    </row>
    <row r="87" spans="1:41" x14ac:dyDescent="0.25">
      <c r="A87" t="s">
        <v>742</v>
      </c>
      <c r="C87">
        <v>2019</v>
      </c>
      <c r="D87" t="s">
        <v>3249</v>
      </c>
      <c r="E87" s="17">
        <v>43800</v>
      </c>
      <c r="F87">
        <v>15</v>
      </c>
      <c r="G87" t="s">
        <v>633</v>
      </c>
      <c r="H87" t="s">
        <v>130</v>
      </c>
      <c r="L87" t="s">
        <v>156</v>
      </c>
      <c r="M87" t="s">
        <v>13542</v>
      </c>
      <c r="U87">
        <v>2</v>
      </c>
      <c r="V87" t="s">
        <v>7521</v>
      </c>
      <c r="W87" t="s">
        <v>655</v>
      </c>
      <c r="X87">
        <v>3</v>
      </c>
      <c r="Z87" t="s">
        <v>4976</v>
      </c>
      <c r="AA87" t="s">
        <v>18137</v>
      </c>
      <c r="AB87" t="s">
        <v>222</v>
      </c>
      <c r="AC87" t="s">
        <v>365</v>
      </c>
      <c r="AD87" t="s">
        <v>365</v>
      </c>
      <c r="AG87" s="8" t="s">
        <v>4977</v>
      </c>
      <c r="AH87" s="8"/>
      <c r="AI87" s="17">
        <v>44790</v>
      </c>
      <c r="AJ87" s="17">
        <v>44258</v>
      </c>
      <c r="AK87" s="17">
        <v>44258</v>
      </c>
      <c r="AL87" s="17"/>
      <c r="AM87" s="8" t="s">
        <v>4977</v>
      </c>
    </row>
    <row r="88" spans="1:41" x14ac:dyDescent="0.25">
      <c r="A88" t="s">
        <v>743</v>
      </c>
      <c r="C88">
        <v>2019</v>
      </c>
      <c r="D88" t="s">
        <v>3249</v>
      </c>
      <c r="E88" s="17">
        <v>43800</v>
      </c>
      <c r="F88">
        <v>15</v>
      </c>
      <c r="G88" t="s">
        <v>633</v>
      </c>
      <c r="H88" t="s">
        <v>130</v>
      </c>
      <c r="L88" t="s">
        <v>156</v>
      </c>
      <c r="M88" t="s">
        <v>13542</v>
      </c>
      <c r="U88">
        <v>1</v>
      </c>
      <c r="V88" t="s">
        <v>7521</v>
      </c>
      <c r="W88" t="s">
        <v>655</v>
      </c>
      <c r="X88">
        <v>0</v>
      </c>
      <c r="Z88" t="s">
        <v>4976</v>
      </c>
      <c r="AB88" t="s">
        <v>365</v>
      </c>
      <c r="AD88" t="s">
        <v>365</v>
      </c>
      <c r="AG88" s="8" t="s">
        <v>4978</v>
      </c>
      <c r="AH88" s="8"/>
      <c r="AJ88" s="17">
        <v>44258</v>
      </c>
      <c r="AK88" s="17">
        <v>44258</v>
      </c>
      <c r="AL88" s="17"/>
      <c r="AM88" s="8" t="s">
        <v>4978</v>
      </c>
    </row>
    <row r="89" spans="1:41" x14ac:dyDescent="0.25">
      <c r="A89" t="s">
        <v>744</v>
      </c>
      <c r="C89">
        <v>2019</v>
      </c>
      <c r="D89" t="s">
        <v>3249</v>
      </c>
      <c r="E89" s="17">
        <v>43800</v>
      </c>
      <c r="F89">
        <v>15</v>
      </c>
      <c r="G89" t="s">
        <v>633</v>
      </c>
      <c r="H89" t="s">
        <v>130</v>
      </c>
      <c r="L89" t="s">
        <v>156</v>
      </c>
      <c r="M89" t="s">
        <v>13542</v>
      </c>
      <c r="U89">
        <v>1</v>
      </c>
      <c r="V89" t="s">
        <v>7521</v>
      </c>
      <c r="W89" t="s">
        <v>655</v>
      </c>
      <c r="X89">
        <v>0</v>
      </c>
      <c r="Z89" t="s">
        <v>4976</v>
      </c>
      <c r="AB89" t="s">
        <v>365</v>
      </c>
      <c r="AD89" t="s">
        <v>365</v>
      </c>
      <c r="AG89" s="8" t="s">
        <v>4979</v>
      </c>
      <c r="AH89" s="8"/>
      <c r="AJ89" s="17">
        <v>44258</v>
      </c>
      <c r="AK89" s="17">
        <v>44258</v>
      </c>
      <c r="AL89" s="17"/>
      <c r="AM89" s="8" t="s">
        <v>4979</v>
      </c>
    </row>
    <row r="90" spans="1:41" x14ac:dyDescent="0.25">
      <c r="A90" t="s">
        <v>745</v>
      </c>
      <c r="C90">
        <v>2019</v>
      </c>
      <c r="D90" t="s">
        <v>3249</v>
      </c>
      <c r="E90" s="17">
        <v>43800</v>
      </c>
      <c r="F90">
        <v>15</v>
      </c>
      <c r="G90" t="s">
        <v>633</v>
      </c>
      <c r="H90" t="s">
        <v>130</v>
      </c>
      <c r="L90" t="s">
        <v>156</v>
      </c>
      <c r="M90" t="s">
        <v>13542</v>
      </c>
      <c r="U90">
        <v>2</v>
      </c>
      <c r="V90" t="s">
        <v>7521</v>
      </c>
      <c r="W90" t="s">
        <v>668</v>
      </c>
      <c r="X90">
        <v>1</v>
      </c>
      <c r="Z90" t="s">
        <v>7393</v>
      </c>
      <c r="AA90" t="s">
        <v>18137</v>
      </c>
      <c r="AB90" t="s">
        <v>222</v>
      </c>
      <c r="AC90" t="s">
        <v>365</v>
      </c>
      <c r="AD90" t="s">
        <v>222</v>
      </c>
      <c r="AE90">
        <v>14</v>
      </c>
      <c r="AG90" s="8" t="s">
        <v>4980</v>
      </c>
      <c r="AH90" s="8"/>
      <c r="AI90" s="17">
        <v>44790</v>
      </c>
      <c r="AJ90" s="17">
        <v>44258</v>
      </c>
      <c r="AK90" s="17">
        <v>44258</v>
      </c>
      <c r="AL90" s="17"/>
      <c r="AM90" s="8" t="s">
        <v>4980</v>
      </c>
    </row>
    <row r="91" spans="1:41" x14ac:dyDescent="0.25">
      <c r="A91" t="s">
        <v>746</v>
      </c>
      <c r="C91">
        <v>2019</v>
      </c>
      <c r="D91" t="s">
        <v>3249</v>
      </c>
      <c r="E91" s="17">
        <v>43800</v>
      </c>
      <c r="F91">
        <v>15</v>
      </c>
      <c r="G91" t="s">
        <v>633</v>
      </c>
      <c r="H91" t="s">
        <v>130</v>
      </c>
      <c r="L91" t="s">
        <v>156</v>
      </c>
      <c r="M91" t="s">
        <v>13542</v>
      </c>
      <c r="U91">
        <v>1</v>
      </c>
      <c r="V91" t="s">
        <v>7521</v>
      </c>
      <c r="W91" t="s">
        <v>655</v>
      </c>
      <c r="X91">
        <v>0</v>
      </c>
      <c r="Z91" t="s">
        <v>4976</v>
      </c>
      <c r="AB91" t="s">
        <v>365</v>
      </c>
      <c r="AD91" t="s">
        <v>365</v>
      </c>
      <c r="AG91" s="8" t="s">
        <v>4981</v>
      </c>
      <c r="AH91" s="8"/>
      <c r="AJ91" s="17">
        <v>44258</v>
      </c>
      <c r="AK91" s="17">
        <v>44258</v>
      </c>
      <c r="AL91" s="17"/>
      <c r="AM91" s="8" t="s">
        <v>4981</v>
      </c>
    </row>
    <row r="92" spans="1:41" x14ac:dyDescent="0.25">
      <c r="A92" t="s">
        <v>748</v>
      </c>
      <c r="C92">
        <v>2019</v>
      </c>
      <c r="D92" t="s">
        <v>3249</v>
      </c>
      <c r="E92" s="17">
        <v>43800</v>
      </c>
      <c r="F92">
        <v>15</v>
      </c>
      <c r="G92" t="s">
        <v>633</v>
      </c>
      <c r="H92" t="s">
        <v>130</v>
      </c>
      <c r="L92" t="s">
        <v>156</v>
      </c>
      <c r="M92" t="s">
        <v>13542</v>
      </c>
      <c r="U92">
        <v>0</v>
      </c>
      <c r="V92" t="s">
        <v>7521</v>
      </c>
      <c r="W92" t="s">
        <v>655</v>
      </c>
      <c r="X92">
        <v>1</v>
      </c>
      <c r="Y92" t="s">
        <v>749</v>
      </c>
      <c r="Z92" t="s">
        <v>4976</v>
      </c>
      <c r="AB92" t="s">
        <v>272</v>
      </c>
      <c r="AD92" t="s">
        <v>365</v>
      </c>
      <c r="AG92" s="8" t="s">
        <v>747</v>
      </c>
      <c r="AH92" s="8"/>
      <c r="AJ92" s="17">
        <v>44258</v>
      </c>
      <c r="AK92" s="17">
        <v>44258</v>
      </c>
      <c r="AL92" s="17"/>
      <c r="AM92" t="s">
        <v>4983</v>
      </c>
    </row>
    <row r="93" spans="1:41" x14ac:dyDescent="0.25">
      <c r="A93" t="s">
        <v>751</v>
      </c>
      <c r="C93">
        <v>2019</v>
      </c>
      <c r="D93" t="s">
        <v>3249</v>
      </c>
      <c r="E93" s="17">
        <v>43800</v>
      </c>
      <c r="F93">
        <v>15</v>
      </c>
      <c r="G93" t="s">
        <v>633</v>
      </c>
      <c r="H93" t="s">
        <v>130</v>
      </c>
      <c r="L93" t="s">
        <v>156</v>
      </c>
      <c r="M93" t="s">
        <v>13542</v>
      </c>
      <c r="U93">
        <v>4</v>
      </c>
      <c r="V93" t="s">
        <v>7521</v>
      </c>
      <c r="W93" t="s">
        <v>655</v>
      </c>
      <c r="X93">
        <v>0</v>
      </c>
      <c r="Z93" t="s">
        <v>4976</v>
      </c>
      <c r="AB93" t="s">
        <v>365</v>
      </c>
      <c r="AD93" t="s">
        <v>365</v>
      </c>
      <c r="AG93" s="8" t="s">
        <v>750</v>
      </c>
      <c r="AH93" s="8"/>
      <c r="AJ93" s="17">
        <v>44258</v>
      </c>
      <c r="AK93" s="17">
        <v>44258</v>
      </c>
      <c r="AL93" s="17"/>
      <c r="AM93" t="s">
        <v>4985</v>
      </c>
    </row>
    <row r="94" spans="1:41" x14ac:dyDescent="0.25">
      <c r="A94" t="s">
        <v>753</v>
      </c>
      <c r="C94">
        <v>2019</v>
      </c>
      <c r="D94" t="s">
        <v>3249</v>
      </c>
      <c r="E94" s="17">
        <v>43800</v>
      </c>
      <c r="F94">
        <v>15</v>
      </c>
      <c r="G94" t="s">
        <v>633</v>
      </c>
      <c r="H94" t="s">
        <v>130</v>
      </c>
      <c r="I94" t="s">
        <v>18111</v>
      </c>
      <c r="J94" t="s">
        <v>17863</v>
      </c>
      <c r="K94" t="s">
        <v>19422</v>
      </c>
      <c r="L94" t="s">
        <v>156</v>
      </c>
      <c r="M94" t="s">
        <v>13542</v>
      </c>
      <c r="N94" t="s">
        <v>7547</v>
      </c>
      <c r="O94" t="s">
        <v>7679</v>
      </c>
      <c r="P94" t="s">
        <v>292</v>
      </c>
      <c r="Q94" t="s">
        <v>357</v>
      </c>
      <c r="R94" t="s">
        <v>7555</v>
      </c>
      <c r="S94" t="s">
        <v>8014</v>
      </c>
      <c r="T94" t="s">
        <v>7694</v>
      </c>
      <c r="U94" t="s">
        <v>4987</v>
      </c>
      <c r="V94" t="s">
        <v>7519</v>
      </c>
      <c r="W94" t="s">
        <v>4988</v>
      </c>
      <c r="X94">
        <v>65</v>
      </c>
      <c r="Y94" t="s">
        <v>754</v>
      </c>
      <c r="Z94" t="s">
        <v>7388</v>
      </c>
      <c r="AA94" t="s">
        <v>35528</v>
      </c>
      <c r="AB94" t="s">
        <v>7384</v>
      </c>
      <c r="AC94" t="s">
        <v>222</v>
      </c>
      <c r="AD94" t="s">
        <v>7387</v>
      </c>
      <c r="AE94">
        <v>3</v>
      </c>
      <c r="AF94">
        <f>F94-AE94</f>
        <v>12</v>
      </c>
      <c r="AG94" s="8" t="s">
        <v>752</v>
      </c>
      <c r="AH94" s="8"/>
      <c r="AI94" s="17">
        <v>44924</v>
      </c>
      <c r="AJ94" s="17">
        <v>44258</v>
      </c>
      <c r="AK94" s="17">
        <v>44258</v>
      </c>
      <c r="AL94" s="17"/>
      <c r="AM94" t="s">
        <v>4986</v>
      </c>
      <c r="AO94" t="s">
        <v>18110</v>
      </c>
    </row>
    <row r="95" spans="1:41" x14ac:dyDescent="0.25">
      <c r="A95" t="s">
        <v>756</v>
      </c>
      <c r="C95">
        <v>2019</v>
      </c>
      <c r="D95" t="s">
        <v>3249</v>
      </c>
      <c r="E95" s="17">
        <v>43800</v>
      </c>
      <c r="F95">
        <v>15</v>
      </c>
      <c r="G95" t="s">
        <v>633</v>
      </c>
      <c r="H95" t="s">
        <v>130</v>
      </c>
      <c r="L95" t="s">
        <v>156</v>
      </c>
      <c r="M95" t="s">
        <v>13542</v>
      </c>
      <c r="U95">
        <v>1</v>
      </c>
      <c r="V95" t="s">
        <v>7521</v>
      </c>
      <c r="W95" t="s">
        <v>655</v>
      </c>
      <c r="X95">
        <v>0</v>
      </c>
      <c r="Z95" t="s">
        <v>4976</v>
      </c>
      <c r="AB95" t="s">
        <v>365</v>
      </c>
      <c r="AD95" t="s">
        <v>365</v>
      </c>
      <c r="AG95" s="8" t="s">
        <v>755</v>
      </c>
      <c r="AH95" s="8"/>
      <c r="AJ95" s="17">
        <v>44258</v>
      </c>
      <c r="AK95" s="17">
        <v>44258</v>
      </c>
      <c r="AL95" s="17"/>
      <c r="AM95" t="s">
        <v>4990</v>
      </c>
    </row>
    <row r="96" spans="1:41" x14ac:dyDescent="0.25">
      <c r="A96" t="s">
        <v>758</v>
      </c>
      <c r="C96">
        <v>2019</v>
      </c>
      <c r="D96" t="s">
        <v>3249</v>
      </c>
      <c r="E96" s="17">
        <v>43800</v>
      </c>
      <c r="F96">
        <v>15</v>
      </c>
      <c r="G96" t="s">
        <v>633</v>
      </c>
      <c r="H96" t="s">
        <v>130</v>
      </c>
      <c r="L96" t="s">
        <v>156</v>
      </c>
      <c r="M96" t="s">
        <v>13542</v>
      </c>
      <c r="U96">
        <v>0</v>
      </c>
      <c r="V96" t="s">
        <v>7521</v>
      </c>
      <c r="W96" t="s">
        <v>655</v>
      </c>
      <c r="X96">
        <v>0</v>
      </c>
      <c r="Z96" t="s">
        <v>4976</v>
      </c>
      <c r="AB96" t="s">
        <v>365</v>
      </c>
      <c r="AD96" t="s">
        <v>365</v>
      </c>
      <c r="AG96" s="8" t="s">
        <v>757</v>
      </c>
      <c r="AH96" s="8"/>
      <c r="AJ96" s="17">
        <v>44258</v>
      </c>
      <c r="AK96" s="17">
        <v>44258</v>
      </c>
      <c r="AL96" s="17"/>
      <c r="AM96" t="s">
        <v>4991</v>
      </c>
    </row>
    <row r="97" spans="1:41" x14ac:dyDescent="0.25">
      <c r="A97" t="s">
        <v>760</v>
      </c>
      <c r="C97">
        <v>2019</v>
      </c>
      <c r="D97" t="s">
        <v>3249</v>
      </c>
      <c r="E97" s="17">
        <v>43800</v>
      </c>
      <c r="F97">
        <v>15</v>
      </c>
      <c r="G97" t="s">
        <v>633</v>
      </c>
      <c r="H97" t="s">
        <v>130</v>
      </c>
      <c r="L97" t="s">
        <v>156</v>
      </c>
      <c r="M97" t="s">
        <v>13542</v>
      </c>
      <c r="U97">
        <v>3</v>
      </c>
      <c r="V97" t="s">
        <v>7521</v>
      </c>
      <c r="W97" t="s">
        <v>4993</v>
      </c>
      <c r="X97">
        <v>2</v>
      </c>
      <c r="Z97" t="s">
        <v>4976</v>
      </c>
      <c r="AA97" t="s">
        <v>18137</v>
      </c>
      <c r="AB97" t="s">
        <v>222</v>
      </c>
      <c r="AC97" t="s">
        <v>365</v>
      </c>
      <c r="AD97" t="s">
        <v>365</v>
      </c>
      <c r="AG97" s="8" t="s">
        <v>759</v>
      </c>
      <c r="AH97" s="8"/>
      <c r="AI97" s="17">
        <v>44790</v>
      </c>
      <c r="AJ97" s="17">
        <v>44258</v>
      </c>
      <c r="AK97" s="17">
        <v>44258</v>
      </c>
      <c r="AL97" s="17"/>
      <c r="AM97" t="s">
        <v>4992</v>
      </c>
    </row>
    <row r="98" spans="1:41" x14ac:dyDescent="0.25">
      <c r="A98" t="s">
        <v>762</v>
      </c>
      <c r="C98">
        <v>2019</v>
      </c>
      <c r="D98" t="s">
        <v>3249</v>
      </c>
      <c r="E98" s="17">
        <v>43800</v>
      </c>
      <c r="F98">
        <v>15</v>
      </c>
      <c r="G98" t="s">
        <v>633</v>
      </c>
      <c r="H98" t="s">
        <v>130</v>
      </c>
      <c r="L98" t="s">
        <v>156</v>
      </c>
      <c r="M98" t="s">
        <v>13542</v>
      </c>
      <c r="U98">
        <v>1</v>
      </c>
      <c r="V98" t="s">
        <v>7521</v>
      </c>
      <c r="W98" t="s">
        <v>655</v>
      </c>
      <c r="X98">
        <v>1</v>
      </c>
      <c r="Y98" t="s">
        <v>4995</v>
      </c>
      <c r="Z98" t="s">
        <v>4997</v>
      </c>
      <c r="AB98" t="s">
        <v>272</v>
      </c>
      <c r="AD98" t="s">
        <v>272</v>
      </c>
      <c r="AE98">
        <v>12</v>
      </c>
      <c r="AG98" s="8" t="s">
        <v>761</v>
      </c>
      <c r="AH98" s="8"/>
      <c r="AJ98" s="17">
        <v>44258</v>
      </c>
      <c r="AK98" s="17">
        <v>44258</v>
      </c>
      <c r="AL98" s="17"/>
      <c r="AM98" t="s">
        <v>4994</v>
      </c>
    </row>
    <row r="99" spans="1:41" x14ac:dyDescent="0.25">
      <c r="A99" t="s">
        <v>764</v>
      </c>
      <c r="C99">
        <v>2019</v>
      </c>
      <c r="D99" t="s">
        <v>3249</v>
      </c>
      <c r="E99" s="17">
        <v>43800</v>
      </c>
      <c r="F99">
        <v>15</v>
      </c>
      <c r="G99" t="s">
        <v>633</v>
      </c>
      <c r="H99" t="s">
        <v>130</v>
      </c>
      <c r="L99" t="s">
        <v>156</v>
      </c>
      <c r="M99" t="s">
        <v>13542</v>
      </c>
      <c r="U99">
        <v>0</v>
      </c>
      <c r="V99" t="s">
        <v>7521</v>
      </c>
      <c r="W99" t="s">
        <v>655</v>
      </c>
      <c r="X99">
        <v>0</v>
      </c>
      <c r="Z99" t="s">
        <v>4976</v>
      </c>
      <c r="AB99" t="s">
        <v>365</v>
      </c>
      <c r="AD99" t="s">
        <v>365</v>
      </c>
      <c r="AG99" s="8" t="s">
        <v>763</v>
      </c>
      <c r="AH99" s="8"/>
      <c r="AJ99" s="17">
        <v>44258</v>
      </c>
      <c r="AK99" s="17">
        <v>44258</v>
      </c>
      <c r="AL99" s="17"/>
      <c r="AM99" t="s">
        <v>4996</v>
      </c>
    </row>
    <row r="100" spans="1:41" x14ac:dyDescent="0.25">
      <c r="A100" t="s">
        <v>766</v>
      </c>
      <c r="C100">
        <v>2019</v>
      </c>
      <c r="D100" t="s">
        <v>3249</v>
      </c>
      <c r="E100" s="17">
        <v>43800</v>
      </c>
      <c r="F100">
        <v>15</v>
      </c>
      <c r="G100" t="s">
        <v>633</v>
      </c>
      <c r="H100" t="s">
        <v>130</v>
      </c>
      <c r="L100" t="s">
        <v>156</v>
      </c>
      <c r="M100" t="s">
        <v>13542</v>
      </c>
      <c r="U100">
        <v>0</v>
      </c>
      <c r="V100" t="s">
        <v>7521</v>
      </c>
      <c r="W100" t="s">
        <v>655</v>
      </c>
      <c r="X100">
        <v>0</v>
      </c>
      <c r="Z100" t="s">
        <v>4976</v>
      </c>
      <c r="AB100" t="s">
        <v>365</v>
      </c>
      <c r="AD100" t="s">
        <v>365</v>
      </c>
      <c r="AG100" s="8" t="s">
        <v>765</v>
      </c>
      <c r="AH100" s="8"/>
      <c r="AJ100" s="17">
        <v>44258</v>
      </c>
      <c r="AK100" s="17">
        <v>44258</v>
      </c>
      <c r="AL100" s="17"/>
      <c r="AM100" t="s">
        <v>4998</v>
      </c>
    </row>
    <row r="101" spans="1:41" x14ac:dyDescent="0.25">
      <c r="A101" t="s">
        <v>768</v>
      </c>
      <c r="C101">
        <v>2019</v>
      </c>
      <c r="D101" t="s">
        <v>3249</v>
      </c>
      <c r="E101" s="17">
        <v>43800</v>
      </c>
      <c r="F101">
        <v>15</v>
      </c>
      <c r="G101" t="s">
        <v>633</v>
      </c>
      <c r="H101" t="s">
        <v>130</v>
      </c>
      <c r="I101" t="s">
        <v>18115</v>
      </c>
      <c r="J101" t="s">
        <v>17863</v>
      </c>
      <c r="K101" t="s">
        <v>19422</v>
      </c>
      <c r="L101" t="s">
        <v>156</v>
      </c>
      <c r="M101" t="s">
        <v>13542</v>
      </c>
      <c r="N101" t="s">
        <v>7547</v>
      </c>
      <c r="O101" t="s">
        <v>7679</v>
      </c>
      <c r="P101" t="s">
        <v>292</v>
      </c>
      <c r="Q101" t="s">
        <v>357</v>
      </c>
      <c r="R101" t="s">
        <v>7543</v>
      </c>
      <c r="S101" t="s">
        <v>8014</v>
      </c>
      <c r="U101">
        <v>2</v>
      </c>
      <c r="V101" t="s">
        <v>7521</v>
      </c>
      <c r="W101" t="s">
        <v>5000</v>
      </c>
      <c r="X101">
        <v>91</v>
      </c>
      <c r="Z101" t="s">
        <v>7389</v>
      </c>
      <c r="AA101" t="s">
        <v>35525</v>
      </c>
      <c r="AB101" t="s">
        <v>7384</v>
      </c>
      <c r="AC101" t="s">
        <v>222</v>
      </c>
      <c r="AD101" t="s">
        <v>7387</v>
      </c>
      <c r="AE101">
        <v>2</v>
      </c>
      <c r="AF101">
        <f>F101-AE101</f>
        <v>13</v>
      </c>
      <c r="AG101" s="8" t="s">
        <v>767</v>
      </c>
      <c r="AH101" s="8"/>
      <c r="AI101" s="17">
        <v>44924</v>
      </c>
      <c r="AJ101" s="17">
        <v>44258</v>
      </c>
      <c r="AK101" s="17">
        <v>44258</v>
      </c>
      <c r="AL101" s="17"/>
      <c r="AM101" t="s">
        <v>4999</v>
      </c>
      <c r="AN101" s="8" t="s">
        <v>18113</v>
      </c>
      <c r="AO101" t="s">
        <v>18114</v>
      </c>
    </row>
    <row r="102" spans="1:41" x14ac:dyDescent="0.25">
      <c r="A102" t="s">
        <v>770</v>
      </c>
      <c r="C102">
        <v>2019</v>
      </c>
      <c r="D102" t="s">
        <v>3249</v>
      </c>
      <c r="E102" s="17">
        <v>43800</v>
      </c>
      <c r="F102">
        <v>15</v>
      </c>
      <c r="G102" t="s">
        <v>633</v>
      </c>
      <c r="H102" t="s">
        <v>130</v>
      </c>
      <c r="I102" t="s">
        <v>18115</v>
      </c>
      <c r="J102" t="s">
        <v>17863</v>
      </c>
      <c r="K102" t="s">
        <v>19422</v>
      </c>
      <c r="L102" t="s">
        <v>156</v>
      </c>
      <c r="M102" t="s">
        <v>13542</v>
      </c>
      <c r="N102" t="s">
        <v>7547</v>
      </c>
      <c r="O102" t="s">
        <v>7679</v>
      </c>
      <c r="P102" t="s">
        <v>292</v>
      </c>
      <c r="Q102" t="s">
        <v>357</v>
      </c>
      <c r="R102" t="s">
        <v>7543</v>
      </c>
      <c r="S102" t="s">
        <v>8014</v>
      </c>
      <c r="U102">
        <v>3</v>
      </c>
      <c r="V102" t="s">
        <v>7521</v>
      </c>
      <c r="W102" t="s">
        <v>5002</v>
      </c>
      <c r="X102">
        <v>11</v>
      </c>
      <c r="Z102" t="s">
        <v>5003</v>
      </c>
      <c r="AA102" t="s">
        <v>18137</v>
      </c>
      <c r="AB102" t="s">
        <v>7384</v>
      </c>
      <c r="AC102" t="s">
        <v>365</v>
      </c>
      <c r="AD102" t="s">
        <v>222</v>
      </c>
      <c r="AE102">
        <v>10</v>
      </c>
      <c r="AF102">
        <f>F102-AE102</f>
        <v>5</v>
      </c>
      <c r="AG102" s="8" t="s">
        <v>769</v>
      </c>
      <c r="AH102" s="8"/>
      <c r="AI102" s="17">
        <v>44924</v>
      </c>
      <c r="AJ102" s="17">
        <v>44258</v>
      </c>
      <c r="AK102" s="17">
        <v>44258</v>
      </c>
      <c r="AL102" s="17"/>
      <c r="AM102" t="s">
        <v>5001</v>
      </c>
      <c r="AO102" t="s">
        <v>18114</v>
      </c>
    </row>
    <row r="103" spans="1:41" x14ac:dyDescent="0.25">
      <c r="A103" t="s">
        <v>772</v>
      </c>
      <c r="C103">
        <v>2019</v>
      </c>
      <c r="D103" t="s">
        <v>3249</v>
      </c>
      <c r="E103" s="17">
        <v>43800</v>
      </c>
      <c r="F103">
        <v>15</v>
      </c>
      <c r="G103" t="s">
        <v>633</v>
      </c>
      <c r="H103" t="s">
        <v>130</v>
      </c>
      <c r="I103" t="s">
        <v>18115</v>
      </c>
      <c r="J103" t="s">
        <v>17863</v>
      </c>
      <c r="K103" t="s">
        <v>19422</v>
      </c>
      <c r="L103" t="s">
        <v>156</v>
      </c>
      <c r="M103" t="s">
        <v>13542</v>
      </c>
      <c r="N103" t="s">
        <v>7547</v>
      </c>
      <c r="O103" t="s">
        <v>7679</v>
      </c>
      <c r="P103" t="s">
        <v>292</v>
      </c>
      <c r="Q103" t="s">
        <v>357</v>
      </c>
      <c r="R103" t="s">
        <v>7543</v>
      </c>
      <c r="S103" t="s">
        <v>8014</v>
      </c>
      <c r="U103">
        <v>3</v>
      </c>
      <c r="V103" t="s">
        <v>7521</v>
      </c>
      <c r="W103" t="s">
        <v>5005</v>
      </c>
      <c r="X103">
        <v>41</v>
      </c>
      <c r="Z103" t="s">
        <v>5006</v>
      </c>
      <c r="AA103" t="s">
        <v>18137</v>
      </c>
      <c r="AB103" t="s">
        <v>7384</v>
      </c>
      <c r="AC103" t="s">
        <v>365</v>
      </c>
      <c r="AD103" t="s">
        <v>7384</v>
      </c>
      <c r="AE103">
        <v>4</v>
      </c>
      <c r="AF103">
        <f>F103-AE103</f>
        <v>11</v>
      </c>
      <c r="AG103" s="8" t="s">
        <v>771</v>
      </c>
      <c r="AH103" s="8"/>
      <c r="AI103" s="17">
        <v>44924</v>
      </c>
      <c r="AJ103" s="17">
        <v>44258</v>
      </c>
      <c r="AK103" s="17">
        <v>44258</v>
      </c>
      <c r="AL103" s="17"/>
      <c r="AM103" t="s">
        <v>5004</v>
      </c>
      <c r="AO103" t="s">
        <v>18114</v>
      </c>
    </row>
    <row r="104" spans="1:41" x14ac:dyDescent="0.25">
      <c r="A104" t="s">
        <v>774</v>
      </c>
      <c r="C104">
        <v>2019</v>
      </c>
      <c r="D104" t="s">
        <v>3249</v>
      </c>
      <c r="E104" s="17">
        <v>43800</v>
      </c>
      <c r="F104">
        <v>15</v>
      </c>
      <c r="G104" t="s">
        <v>633</v>
      </c>
      <c r="H104" t="s">
        <v>130</v>
      </c>
      <c r="L104" t="s">
        <v>156</v>
      </c>
      <c r="M104" t="s">
        <v>13542</v>
      </c>
      <c r="U104">
        <v>1</v>
      </c>
      <c r="V104" t="s">
        <v>7521</v>
      </c>
      <c r="W104" t="s">
        <v>655</v>
      </c>
      <c r="X104">
        <v>0</v>
      </c>
      <c r="Z104" t="s">
        <v>4976</v>
      </c>
      <c r="AB104" t="s">
        <v>365</v>
      </c>
      <c r="AD104" t="s">
        <v>365</v>
      </c>
      <c r="AG104" s="8" t="s">
        <v>773</v>
      </c>
      <c r="AH104" s="8"/>
      <c r="AJ104" s="17">
        <v>44258</v>
      </c>
      <c r="AK104" s="17">
        <v>44258</v>
      </c>
      <c r="AL104" s="17"/>
      <c r="AM104" t="s">
        <v>5007</v>
      </c>
    </row>
    <row r="105" spans="1:41" x14ac:dyDescent="0.25">
      <c r="A105" t="s">
        <v>776</v>
      </c>
      <c r="C105">
        <v>2019</v>
      </c>
      <c r="D105" t="s">
        <v>3249</v>
      </c>
      <c r="E105" s="17">
        <v>43800</v>
      </c>
      <c r="F105">
        <v>15</v>
      </c>
      <c r="G105" t="s">
        <v>633</v>
      </c>
      <c r="H105" t="s">
        <v>130</v>
      </c>
      <c r="L105" t="s">
        <v>156</v>
      </c>
      <c r="M105" t="s">
        <v>13542</v>
      </c>
      <c r="U105">
        <v>1</v>
      </c>
      <c r="V105" t="s">
        <v>7521</v>
      </c>
      <c r="W105" t="s">
        <v>655</v>
      </c>
      <c r="X105">
        <v>0</v>
      </c>
      <c r="Z105" t="s">
        <v>4976</v>
      </c>
      <c r="AB105" t="s">
        <v>365</v>
      </c>
      <c r="AD105" t="s">
        <v>365</v>
      </c>
      <c r="AG105" s="8" t="s">
        <v>775</v>
      </c>
      <c r="AH105" s="8"/>
      <c r="AJ105" s="17">
        <v>44258</v>
      </c>
      <c r="AK105" s="17">
        <v>44258</v>
      </c>
      <c r="AL105" s="17"/>
      <c r="AM105" t="s">
        <v>5008</v>
      </c>
    </row>
    <row r="106" spans="1:41" x14ac:dyDescent="0.25">
      <c r="A106" t="s">
        <v>778</v>
      </c>
      <c r="C106">
        <v>2019</v>
      </c>
      <c r="D106" t="s">
        <v>3249</v>
      </c>
      <c r="E106" s="17">
        <v>43800</v>
      </c>
      <c r="F106">
        <v>15</v>
      </c>
      <c r="G106" t="s">
        <v>633</v>
      </c>
      <c r="H106" t="s">
        <v>130</v>
      </c>
      <c r="L106" t="s">
        <v>156</v>
      </c>
      <c r="M106" t="s">
        <v>13542</v>
      </c>
      <c r="U106">
        <v>1</v>
      </c>
      <c r="V106" t="s">
        <v>7521</v>
      </c>
      <c r="W106" t="s">
        <v>5010</v>
      </c>
      <c r="X106">
        <v>0</v>
      </c>
      <c r="Z106" t="s">
        <v>5011</v>
      </c>
      <c r="AB106" t="s">
        <v>272</v>
      </c>
      <c r="AD106" t="s">
        <v>272</v>
      </c>
      <c r="AE106">
        <v>15</v>
      </c>
      <c r="AG106" s="8" t="s">
        <v>777</v>
      </c>
      <c r="AH106" s="8"/>
      <c r="AJ106" s="17">
        <v>44258</v>
      </c>
      <c r="AK106" s="17">
        <v>44258</v>
      </c>
      <c r="AL106" s="17"/>
      <c r="AM106" t="s">
        <v>5009</v>
      </c>
    </row>
    <row r="107" spans="1:41" x14ac:dyDescent="0.25">
      <c r="A107" t="s">
        <v>790</v>
      </c>
      <c r="C107">
        <v>2019</v>
      </c>
      <c r="D107" t="s">
        <v>3249</v>
      </c>
      <c r="E107" s="17">
        <v>43800</v>
      </c>
      <c r="F107">
        <v>15</v>
      </c>
      <c r="G107" t="s">
        <v>633</v>
      </c>
      <c r="H107" t="s">
        <v>130</v>
      </c>
      <c r="L107" t="s">
        <v>156</v>
      </c>
      <c r="M107" t="s">
        <v>13542</v>
      </c>
      <c r="U107">
        <v>2</v>
      </c>
      <c r="V107" t="s">
        <v>7521</v>
      </c>
      <c r="W107" t="s">
        <v>741</v>
      </c>
      <c r="X107">
        <v>5</v>
      </c>
      <c r="Z107" t="s">
        <v>4976</v>
      </c>
      <c r="AA107" t="s">
        <v>18137</v>
      </c>
      <c r="AB107" t="s">
        <v>222</v>
      </c>
      <c r="AC107" t="s">
        <v>365</v>
      </c>
      <c r="AD107" t="s">
        <v>365</v>
      </c>
      <c r="AG107" s="8" t="s">
        <v>789</v>
      </c>
      <c r="AH107" s="8"/>
      <c r="AI107" s="17">
        <v>44790</v>
      </c>
      <c r="AJ107" s="17">
        <v>44258</v>
      </c>
      <c r="AK107" s="17">
        <v>44258</v>
      </c>
      <c r="AL107" s="17"/>
      <c r="AM107" t="s">
        <v>5012</v>
      </c>
    </row>
    <row r="108" spans="1:41" x14ac:dyDescent="0.25">
      <c r="A108" t="s">
        <v>792</v>
      </c>
      <c r="C108">
        <v>2019</v>
      </c>
      <c r="D108" t="s">
        <v>3249</v>
      </c>
      <c r="E108" s="17">
        <v>43800</v>
      </c>
      <c r="F108">
        <v>15</v>
      </c>
      <c r="G108" t="s">
        <v>633</v>
      </c>
      <c r="H108" t="s">
        <v>130</v>
      </c>
      <c r="I108" t="s">
        <v>18281</v>
      </c>
      <c r="J108" t="s">
        <v>7947</v>
      </c>
      <c r="L108" t="s">
        <v>156</v>
      </c>
      <c r="M108" t="s">
        <v>13542</v>
      </c>
      <c r="N108" t="s">
        <v>19020</v>
      </c>
      <c r="O108" t="s">
        <v>7678</v>
      </c>
      <c r="P108" t="s">
        <v>7684</v>
      </c>
      <c r="Q108" t="s">
        <v>357</v>
      </c>
      <c r="R108" t="s">
        <v>37</v>
      </c>
      <c r="S108" t="s">
        <v>8013</v>
      </c>
      <c r="T108" s="76">
        <v>0.15</v>
      </c>
      <c r="U108">
        <v>4</v>
      </c>
      <c r="V108" t="s">
        <v>7521</v>
      </c>
      <c r="W108" t="s">
        <v>793</v>
      </c>
      <c r="X108">
        <v>10</v>
      </c>
      <c r="Z108" t="s">
        <v>5014</v>
      </c>
      <c r="AA108" t="s">
        <v>18137</v>
      </c>
      <c r="AB108" t="s">
        <v>222</v>
      </c>
      <c r="AC108" t="s">
        <v>365</v>
      </c>
      <c r="AD108" t="s">
        <v>222</v>
      </c>
      <c r="AE108">
        <v>13</v>
      </c>
      <c r="AG108" s="8" t="s">
        <v>791</v>
      </c>
      <c r="AH108" s="8"/>
      <c r="AI108" s="17">
        <v>44790</v>
      </c>
      <c r="AJ108" s="17">
        <v>44258</v>
      </c>
      <c r="AK108" s="17">
        <v>44258</v>
      </c>
      <c r="AL108" s="17"/>
      <c r="AM108" t="s">
        <v>5013</v>
      </c>
    </row>
    <row r="109" spans="1:41" x14ac:dyDescent="0.25">
      <c r="A109" t="s">
        <v>795</v>
      </c>
      <c r="C109">
        <v>2019</v>
      </c>
      <c r="D109" t="s">
        <v>3249</v>
      </c>
      <c r="E109" s="17">
        <v>43800</v>
      </c>
      <c r="F109">
        <v>15</v>
      </c>
      <c r="G109" t="s">
        <v>633</v>
      </c>
      <c r="H109" t="s">
        <v>130</v>
      </c>
      <c r="L109" t="s">
        <v>156</v>
      </c>
      <c r="M109" t="s">
        <v>13542</v>
      </c>
      <c r="U109">
        <v>1</v>
      </c>
      <c r="V109" t="s">
        <v>7521</v>
      </c>
      <c r="W109" t="s">
        <v>655</v>
      </c>
      <c r="X109">
        <v>0</v>
      </c>
      <c r="Z109" t="s">
        <v>4976</v>
      </c>
      <c r="AB109" t="s">
        <v>365</v>
      </c>
      <c r="AD109" t="s">
        <v>365</v>
      </c>
      <c r="AG109" s="8" t="s">
        <v>794</v>
      </c>
      <c r="AH109" s="8"/>
      <c r="AJ109" s="17">
        <v>44258</v>
      </c>
      <c r="AK109" s="17">
        <v>44258</v>
      </c>
      <c r="AL109" s="17"/>
      <c r="AM109" t="s">
        <v>5015</v>
      </c>
    </row>
    <row r="110" spans="1:41" x14ac:dyDescent="0.25">
      <c r="A110" t="s">
        <v>797</v>
      </c>
      <c r="C110">
        <v>2019</v>
      </c>
      <c r="D110" t="s">
        <v>3249</v>
      </c>
      <c r="E110" s="17">
        <v>43800</v>
      </c>
      <c r="F110">
        <v>15</v>
      </c>
      <c r="G110" t="s">
        <v>633</v>
      </c>
      <c r="H110" t="s">
        <v>130</v>
      </c>
      <c r="L110" t="s">
        <v>156</v>
      </c>
      <c r="M110" t="s">
        <v>13542</v>
      </c>
      <c r="U110">
        <v>1</v>
      </c>
      <c r="V110" t="s">
        <v>7521</v>
      </c>
      <c r="W110" t="s">
        <v>655</v>
      </c>
      <c r="X110">
        <v>0</v>
      </c>
      <c r="Z110" t="s">
        <v>4976</v>
      </c>
      <c r="AB110" t="s">
        <v>365</v>
      </c>
      <c r="AD110" t="s">
        <v>365</v>
      </c>
      <c r="AG110" s="8" t="s">
        <v>796</v>
      </c>
      <c r="AH110" s="8"/>
      <c r="AJ110" s="17">
        <v>44258</v>
      </c>
      <c r="AK110" s="17">
        <v>44258</v>
      </c>
      <c r="AL110" s="17"/>
      <c r="AM110" t="s">
        <v>5016</v>
      </c>
    </row>
    <row r="111" spans="1:41" x14ac:dyDescent="0.25">
      <c r="A111" t="s">
        <v>798</v>
      </c>
      <c r="C111">
        <v>2019</v>
      </c>
      <c r="D111" t="s">
        <v>3249</v>
      </c>
      <c r="E111" s="17">
        <v>43800</v>
      </c>
      <c r="F111">
        <v>15</v>
      </c>
      <c r="G111" t="s">
        <v>633</v>
      </c>
      <c r="H111" t="s">
        <v>130</v>
      </c>
      <c r="L111" t="s">
        <v>156</v>
      </c>
      <c r="M111" t="s">
        <v>13542</v>
      </c>
      <c r="U111">
        <v>1</v>
      </c>
      <c r="V111" t="s">
        <v>7521</v>
      </c>
      <c r="W111" t="s">
        <v>655</v>
      </c>
      <c r="X111">
        <v>0</v>
      </c>
      <c r="Z111" t="s">
        <v>4976</v>
      </c>
      <c r="AB111" t="s">
        <v>365</v>
      </c>
      <c r="AD111" t="s">
        <v>365</v>
      </c>
      <c r="AG111" s="8" t="s">
        <v>799</v>
      </c>
      <c r="AH111" s="8"/>
      <c r="AJ111" s="17">
        <v>44258</v>
      </c>
      <c r="AK111" s="17">
        <v>44258</v>
      </c>
      <c r="AL111" s="17"/>
      <c r="AM111" t="s">
        <v>5017</v>
      </c>
    </row>
    <row r="112" spans="1:41" x14ac:dyDescent="0.25">
      <c r="A112" t="s">
        <v>801</v>
      </c>
      <c r="C112">
        <v>2019</v>
      </c>
      <c r="D112" t="s">
        <v>3249</v>
      </c>
      <c r="E112" s="17">
        <v>43800</v>
      </c>
      <c r="F112">
        <v>15</v>
      </c>
      <c r="G112" t="s">
        <v>633</v>
      </c>
      <c r="H112" t="s">
        <v>130</v>
      </c>
      <c r="L112" t="s">
        <v>156</v>
      </c>
      <c r="M112" t="s">
        <v>13542</v>
      </c>
      <c r="U112">
        <v>0</v>
      </c>
      <c r="V112" t="s">
        <v>7521</v>
      </c>
      <c r="W112" t="s">
        <v>655</v>
      </c>
      <c r="X112">
        <v>0</v>
      </c>
      <c r="Z112" t="s">
        <v>4976</v>
      </c>
      <c r="AB112" t="s">
        <v>365</v>
      </c>
      <c r="AD112" t="s">
        <v>365</v>
      </c>
      <c r="AG112" s="8" t="s">
        <v>800</v>
      </c>
      <c r="AH112" s="8"/>
      <c r="AJ112" s="17">
        <v>44258</v>
      </c>
      <c r="AK112" s="17">
        <v>44258</v>
      </c>
      <c r="AL112" s="17"/>
      <c r="AM112" t="s">
        <v>5018</v>
      </c>
    </row>
    <row r="113" spans="1:39" x14ac:dyDescent="0.25">
      <c r="A113" t="s">
        <v>803</v>
      </c>
      <c r="C113">
        <v>2019</v>
      </c>
      <c r="D113" t="s">
        <v>3249</v>
      </c>
      <c r="E113" s="17">
        <v>43800</v>
      </c>
      <c r="F113">
        <v>15</v>
      </c>
      <c r="G113" t="s">
        <v>633</v>
      </c>
      <c r="H113" t="s">
        <v>130</v>
      </c>
      <c r="L113" t="s">
        <v>156</v>
      </c>
      <c r="M113" t="s">
        <v>13542</v>
      </c>
      <c r="U113">
        <v>6</v>
      </c>
      <c r="V113" s="28" t="s">
        <v>7516</v>
      </c>
      <c r="W113" t="s">
        <v>655</v>
      </c>
      <c r="X113">
        <v>0</v>
      </c>
      <c r="Z113" t="s">
        <v>7394</v>
      </c>
      <c r="AA113" t="s">
        <v>18137</v>
      </c>
      <c r="AB113" t="s">
        <v>222</v>
      </c>
      <c r="AC113" t="s">
        <v>365</v>
      </c>
      <c r="AD113" t="s">
        <v>222</v>
      </c>
      <c r="AE113">
        <v>9</v>
      </c>
      <c r="AG113" s="8" t="s">
        <v>802</v>
      </c>
      <c r="AH113" s="8"/>
      <c r="AI113" s="17">
        <v>44790</v>
      </c>
      <c r="AJ113" s="17">
        <v>44258</v>
      </c>
      <c r="AK113" s="17">
        <v>44258</v>
      </c>
      <c r="AL113" s="17"/>
      <c r="AM113" t="s">
        <v>5019</v>
      </c>
    </row>
    <row r="114" spans="1:39" x14ac:dyDescent="0.25">
      <c r="A114" t="s">
        <v>805</v>
      </c>
      <c r="C114">
        <v>2019</v>
      </c>
      <c r="D114" t="s">
        <v>3249</v>
      </c>
      <c r="E114" s="17">
        <v>43800</v>
      </c>
      <c r="F114">
        <v>15</v>
      </c>
      <c r="G114" t="s">
        <v>633</v>
      </c>
      <c r="H114" t="s">
        <v>130</v>
      </c>
      <c r="L114" t="s">
        <v>156</v>
      </c>
      <c r="M114" t="s">
        <v>13542</v>
      </c>
      <c r="U114">
        <v>2</v>
      </c>
      <c r="V114" t="s">
        <v>7521</v>
      </c>
      <c r="W114" t="s">
        <v>655</v>
      </c>
      <c r="X114">
        <v>0</v>
      </c>
      <c r="Z114" t="s">
        <v>4976</v>
      </c>
      <c r="AB114" t="s">
        <v>365</v>
      </c>
      <c r="AD114" t="s">
        <v>365</v>
      </c>
      <c r="AG114" s="8" t="s">
        <v>804</v>
      </c>
      <c r="AH114" s="8"/>
      <c r="AI114" s="17">
        <v>44258</v>
      </c>
      <c r="AJ114" s="17">
        <v>44258</v>
      </c>
      <c r="AK114" s="17"/>
      <c r="AL114" s="17"/>
      <c r="AM114" t="s">
        <v>5020</v>
      </c>
    </row>
    <row r="115" spans="1:39" x14ac:dyDescent="0.25">
      <c r="A115" t="s">
        <v>807</v>
      </c>
      <c r="C115">
        <v>2019</v>
      </c>
      <c r="D115" t="s">
        <v>3249</v>
      </c>
      <c r="E115" s="17">
        <v>43800</v>
      </c>
      <c r="F115">
        <v>15</v>
      </c>
      <c r="G115" t="s">
        <v>633</v>
      </c>
      <c r="H115" t="s">
        <v>130</v>
      </c>
      <c r="L115" t="s">
        <v>156</v>
      </c>
      <c r="M115" t="s">
        <v>13542</v>
      </c>
      <c r="U115">
        <v>1</v>
      </c>
      <c r="V115" t="s">
        <v>7521</v>
      </c>
      <c r="W115" t="s">
        <v>5022</v>
      </c>
      <c r="X115">
        <v>5</v>
      </c>
      <c r="Z115" t="s">
        <v>5023</v>
      </c>
      <c r="AA115" t="s">
        <v>18137</v>
      </c>
      <c r="AB115" t="s">
        <v>222</v>
      </c>
      <c r="AC115" t="s">
        <v>365</v>
      </c>
      <c r="AD115" t="s">
        <v>222</v>
      </c>
      <c r="AE115">
        <v>6</v>
      </c>
      <c r="AG115" s="8" t="s">
        <v>806</v>
      </c>
      <c r="AH115" s="8"/>
      <c r="AI115" s="17">
        <v>44790</v>
      </c>
      <c r="AJ115" s="17">
        <v>44258</v>
      </c>
      <c r="AK115" s="17">
        <v>44258</v>
      </c>
      <c r="AL115" s="17"/>
      <c r="AM115" t="s">
        <v>5021</v>
      </c>
    </row>
    <row r="116" spans="1:39" x14ac:dyDescent="0.25">
      <c r="A116" t="s">
        <v>809</v>
      </c>
      <c r="C116">
        <v>2019</v>
      </c>
      <c r="D116" t="s">
        <v>3249</v>
      </c>
      <c r="E116" s="17">
        <v>43800</v>
      </c>
      <c r="F116">
        <v>15</v>
      </c>
      <c r="G116" t="s">
        <v>633</v>
      </c>
      <c r="H116" t="s">
        <v>130</v>
      </c>
      <c r="L116" t="s">
        <v>156</v>
      </c>
      <c r="M116" t="s">
        <v>13542</v>
      </c>
      <c r="U116">
        <v>9</v>
      </c>
      <c r="V116" s="28" t="s">
        <v>7516</v>
      </c>
      <c r="W116" t="s">
        <v>655</v>
      </c>
      <c r="X116">
        <v>3</v>
      </c>
      <c r="Z116" t="s">
        <v>7395</v>
      </c>
      <c r="AA116" t="s">
        <v>18137</v>
      </c>
      <c r="AB116" t="s">
        <v>222</v>
      </c>
      <c r="AC116" t="s">
        <v>365</v>
      </c>
      <c r="AD116" t="s">
        <v>222</v>
      </c>
      <c r="AE116">
        <v>14</v>
      </c>
      <c r="AG116" s="8" t="s">
        <v>808</v>
      </c>
      <c r="AH116" s="8"/>
      <c r="AI116" s="17">
        <v>44790</v>
      </c>
      <c r="AJ116" s="17">
        <v>44258</v>
      </c>
      <c r="AK116" s="17">
        <v>44258</v>
      </c>
      <c r="AL116" s="17"/>
      <c r="AM116" t="s">
        <v>5024</v>
      </c>
    </row>
    <row r="117" spans="1:39" x14ac:dyDescent="0.25">
      <c r="A117" t="s">
        <v>814</v>
      </c>
      <c r="C117">
        <v>2019</v>
      </c>
      <c r="D117" t="s">
        <v>3249</v>
      </c>
      <c r="E117" s="17">
        <v>43800</v>
      </c>
      <c r="F117">
        <v>15</v>
      </c>
      <c r="G117" t="s">
        <v>633</v>
      </c>
      <c r="H117" t="s">
        <v>130</v>
      </c>
      <c r="L117" t="s">
        <v>156</v>
      </c>
      <c r="M117" t="s">
        <v>13542</v>
      </c>
      <c r="U117">
        <v>1</v>
      </c>
      <c r="V117" t="s">
        <v>7521</v>
      </c>
      <c r="W117" t="s">
        <v>655</v>
      </c>
      <c r="X117">
        <v>0</v>
      </c>
      <c r="Z117" t="s">
        <v>4976</v>
      </c>
      <c r="AB117" t="s">
        <v>365</v>
      </c>
      <c r="AD117" t="s">
        <v>365</v>
      </c>
      <c r="AG117" s="8" t="s">
        <v>813</v>
      </c>
      <c r="AH117" s="8"/>
      <c r="AJ117" s="17">
        <v>44258</v>
      </c>
      <c r="AK117" s="17">
        <v>44258</v>
      </c>
      <c r="AL117" s="17"/>
      <c r="AM117" t="s">
        <v>5025</v>
      </c>
    </row>
    <row r="118" spans="1:39" x14ac:dyDescent="0.25">
      <c r="A118" t="s">
        <v>816</v>
      </c>
      <c r="C118">
        <v>2019</v>
      </c>
      <c r="D118" t="s">
        <v>3249</v>
      </c>
      <c r="E118" s="17">
        <v>43800</v>
      </c>
      <c r="F118">
        <v>15</v>
      </c>
      <c r="G118" t="s">
        <v>633</v>
      </c>
      <c r="H118" t="s">
        <v>130</v>
      </c>
      <c r="L118" t="s">
        <v>156</v>
      </c>
      <c r="M118" t="s">
        <v>13542</v>
      </c>
      <c r="U118">
        <v>3</v>
      </c>
      <c r="V118" t="s">
        <v>7521</v>
      </c>
      <c r="W118" t="s">
        <v>655</v>
      </c>
      <c r="X118">
        <v>0</v>
      </c>
      <c r="Z118" t="s">
        <v>4976</v>
      </c>
      <c r="AB118" t="s">
        <v>365</v>
      </c>
      <c r="AD118" t="s">
        <v>365</v>
      </c>
      <c r="AG118" s="8" t="s">
        <v>815</v>
      </c>
      <c r="AH118" s="8"/>
      <c r="AJ118" s="17">
        <v>44258</v>
      </c>
      <c r="AK118" s="17">
        <v>44258</v>
      </c>
      <c r="AL118" s="17"/>
      <c r="AM118" t="s">
        <v>5026</v>
      </c>
    </row>
    <row r="119" spans="1:39" x14ac:dyDescent="0.25">
      <c r="A119" t="s">
        <v>818</v>
      </c>
      <c r="C119">
        <v>2019</v>
      </c>
      <c r="D119" t="s">
        <v>3249</v>
      </c>
      <c r="E119" s="17">
        <v>43800</v>
      </c>
      <c r="F119">
        <v>15</v>
      </c>
      <c r="G119" t="s">
        <v>633</v>
      </c>
      <c r="H119" t="s">
        <v>130</v>
      </c>
      <c r="L119" t="s">
        <v>156</v>
      </c>
      <c r="M119" t="s">
        <v>13542</v>
      </c>
      <c r="U119">
        <v>1</v>
      </c>
      <c r="V119" t="s">
        <v>7521</v>
      </c>
      <c r="W119" t="s">
        <v>655</v>
      </c>
      <c r="X119">
        <v>9</v>
      </c>
      <c r="Z119" t="s">
        <v>5028</v>
      </c>
      <c r="AA119" t="s">
        <v>18137</v>
      </c>
      <c r="AB119" t="s">
        <v>222</v>
      </c>
      <c r="AC119" t="s">
        <v>365</v>
      </c>
      <c r="AD119" t="s">
        <v>222</v>
      </c>
      <c r="AE119">
        <v>14</v>
      </c>
      <c r="AG119" s="8" t="s">
        <v>817</v>
      </c>
      <c r="AH119" s="8"/>
      <c r="AI119" s="17">
        <v>44790</v>
      </c>
      <c r="AJ119" s="17">
        <v>44258</v>
      </c>
      <c r="AK119" s="17">
        <v>44258</v>
      </c>
      <c r="AL119" s="17"/>
      <c r="AM119" t="s">
        <v>5027</v>
      </c>
    </row>
    <row r="120" spans="1:39" x14ac:dyDescent="0.25">
      <c r="A120" t="s">
        <v>820</v>
      </c>
      <c r="C120">
        <v>2019</v>
      </c>
      <c r="D120" t="s">
        <v>3249</v>
      </c>
      <c r="E120" s="17">
        <v>43800</v>
      </c>
      <c r="F120">
        <v>15</v>
      </c>
      <c r="G120" t="s">
        <v>633</v>
      </c>
      <c r="H120" t="s">
        <v>130</v>
      </c>
      <c r="L120" t="s">
        <v>156</v>
      </c>
      <c r="M120" t="s">
        <v>13542</v>
      </c>
      <c r="U120">
        <v>2</v>
      </c>
      <c r="V120" t="s">
        <v>7521</v>
      </c>
      <c r="W120" t="s">
        <v>655</v>
      </c>
      <c r="X120">
        <v>0</v>
      </c>
      <c r="Z120" t="s">
        <v>4976</v>
      </c>
      <c r="AB120" t="s">
        <v>365</v>
      </c>
      <c r="AD120" t="s">
        <v>365</v>
      </c>
      <c r="AG120" s="8" t="s">
        <v>819</v>
      </c>
      <c r="AH120" s="8"/>
      <c r="AJ120" s="17">
        <v>44258</v>
      </c>
      <c r="AK120" s="17">
        <v>44258</v>
      </c>
      <c r="AL120" s="17"/>
      <c r="AM120" t="s">
        <v>5029</v>
      </c>
    </row>
    <row r="121" spans="1:39" x14ac:dyDescent="0.25">
      <c r="A121" t="s">
        <v>822</v>
      </c>
      <c r="C121">
        <v>2019</v>
      </c>
      <c r="D121" t="s">
        <v>3249</v>
      </c>
      <c r="E121" s="17">
        <v>43800</v>
      </c>
      <c r="F121">
        <v>15</v>
      </c>
      <c r="G121" t="s">
        <v>633</v>
      </c>
      <c r="H121" t="s">
        <v>130</v>
      </c>
      <c r="L121" t="s">
        <v>156</v>
      </c>
      <c r="M121" t="s">
        <v>13542</v>
      </c>
      <c r="U121">
        <v>1</v>
      </c>
      <c r="V121" t="s">
        <v>7521</v>
      </c>
      <c r="W121" t="s">
        <v>2840</v>
      </c>
      <c r="X121">
        <v>2</v>
      </c>
      <c r="Z121" t="s">
        <v>5031</v>
      </c>
      <c r="AA121" t="s">
        <v>18137</v>
      </c>
      <c r="AB121" t="s">
        <v>222</v>
      </c>
      <c r="AC121" t="s">
        <v>365</v>
      </c>
      <c r="AD121" t="s">
        <v>272</v>
      </c>
      <c r="AE121">
        <v>15</v>
      </c>
      <c r="AG121" s="8" t="s">
        <v>821</v>
      </c>
      <c r="AH121" s="8"/>
      <c r="AI121" s="17">
        <v>44790</v>
      </c>
      <c r="AJ121" s="17">
        <v>44258</v>
      </c>
      <c r="AK121" s="17">
        <v>44258</v>
      </c>
      <c r="AL121" s="17"/>
      <c r="AM121" t="s">
        <v>5030</v>
      </c>
    </row>
    <row r="122" spans="1:39" x14ac:dyDescent="0.25">
      <c r="A122" t="s">
        <v>824</v>
      </c>
      <c r="C122">
        <v>2019</v>
      </c>
      <c r="D122" t="s">
        <v>3249</v>
      </c>
      <c r="E122" s="17">
        <v>43800</v>
      </c>
      <c r="F122">
        <v>15</v>
      </c>
      <c r="G122" t="s">
        <v>633</v>
      </c>
      <c r="H122" t="s">
        <v>130</v>
      </c>
      <c r="L122" t="s">
        <v>156</v>
      </c>
      <c r="M122" t="s">
        <v>13542</v>
      </c>
      <c r="U122">
        <v>1</v>
      </c>
      <c r="V122" t="s">
        <v>7521</v>
      </c>
      <c r="W122" t="s">
        <v>655</v>
      </c>
      <c r="X122">
        <v>0</v>
      </c>
      <c r="Z122" t="s">
        <v>4976</v>
      </c>
      <c r="AB122" t="s">
        <v>365</v>
      </c>
      <c r="AD122" t="s">
        <v>365</v>
      </c>
      <c r="AG122" s="8" t="s">
        <v>823</v>
      </c>
      <c r="AH122" s="8"/>
      <c r="AJ122" s="17">
        <v>44258</v>
      </c>
      <c r="AK122" s="17">
        <v>44258</v>
      </c>
      <c r="AL122" s="17"/>
      <c r="AM122" t="s">
        <v>5032</v>
      </c>
    </row>
    <row r="123" spans="1:39" x14ac:dyDescent="0.25">
      <c r="A123" t="s">
        <v>826</v>
      </c>
      <c r="C123">
        <v>2019</v>
      </c>
      <c r="D123" t="s">
        <v>3249</v>
      </c>
      <c r="E123" s="17">
        <v>43800</v>
      </c>
      <c r="F123">
        <v>15</v>
      </c>
      <c r="G123" t="s">
        <v>633</v>
      </c>
      <c r="H123" t="s">
        <v>130</v>
      </c>
      <c r="L123" t="s">
        <v>156</v>
      </c>
      <c r="M123" t="s">
        <v>13542</v>
      </c>
      <c r="U123">
        <v>1</v>
      </c>
      <c r="V123" t="s">
        <v>7521</v>
      </c>
      <c r="W123" t="s">
        <v>655</v>
      </c>
      <c r="X123">
        <v>0</v>
      </c>
      <c r="Z123" t="s">
        <v>4976</v>
      </c>
      <c r="AB123" t="s">
        <v>365</v>
      </c>
      <c r="AD123" t="s">
        <v>365</v>
      </c>
      <c r="AG123" s="8" t="s">
        <v>825</v>
      </c>
      <c r="AH123" s="8"/>
      <c r="AJ123" s="17">
        <v>44258</v>
      </c>
      <c r="AK123" s="17">
        <v>44258</v>
      </c>
      <c r="AL123" s="17"/>
      <c r="AM123" t="s">
        <v>5033</v>
      </c>
    </row>
    <row r="124" spans="1:39" x14ac:dyDescent="0.25">
      <c r="A124" t="s">
        <v>828</v>
      </c>
      <c r="C124">
        <v>2019</v>
      </c>
      <c r="D124" t="s">
        <v>3249</v>
      </c>
      <c r="E124" s="17">
        <v>43800</v>
      </c>
      <c r="F124">
        <v>15</v>
      </c>
      <c r="G124" t="s">
        <v>633</v>
      </c>
      <c r="H124" t="s">
        <v>130</v>
      </c>
      <c r="J124" t="s">
        <v>7253</v>
      </c>
      <c r="K124" t="s">
        <v>7283</v>
      </c>
      <c r="L124" t="s">
        <v>156</v>
      </c>
      <c r="M124" t="s">
        <v>13544</v>
      </c>
      <c r="N124" t="s">
        <v>7558</v>
      </c>
      <c r="O124" t="s">
        <v>7678</v>
      </c>
      <c r="P124" t="s">
        <v>7684</v>
      </c>
      <c r="Q124" t="s">
        <v>357</v>
      </c>
      <c r="R124" t="s">
        <v>7557</v>
      </c>
      <c r="S124" t="s">
        <v>8014</v>
      </c>
      <c r="T124" t="s">
        <v>7694</v>
      </c>
      <c r="U124" t="s">
        <v>35527</v>
      </c>
      <c r="V124" t="s">
        <v>7520</v>
      </c>
      <c r="W124" t="s">
        <v>829</v>
      </c>
      <c r="X124">
        <v>2</v>
      </c>
      <c r="Y124" t="s">
        <v>5035</v>
      </c>
      <c r="Z124" t="s">
        <v>5164</v>
      </c>
      <c r="AA124" t="s">
        <v>18137</v>
      </c>
      <c r="AB124" s="30" t="s">
        <v>7384</v>
      </c>
      <c r="AC124" s="30" t="s">
        <v>365</v>
      </c>
      <c r="AD124" s="30" t="s">
        <v>7384</v>
      </c>
      <c r="AE124">
        <v>11</v>
      </c>
      <c r="AF124">
        <f>F124-AE124</f>
        <v>4</v>
      </c>
      <c r="AG124" s="8" t="s">
        <v>827</v>
      </c>
      <c r="AH124" s="8"/>
      <c r="AI124" s="17">
        <v>44924</v>
      </c>
      <c r="AJ124" s="17">
        <v>44258</v>
      </c>
      <c r="AK124" s="17">
        <v>44258</v>
      </c>
      <c r="AL124" s="17"/>
      <c r="AM124" t="s">
        <v>5034</v>
      </c>
    </row>
    <row r="125" spans="1:39" x14ac:dyDescent="0.25">
      <c r="A125" t="s">
        <v>831</v>
      </c>
      <c r="C125">
        <v>2019</v>
      </c>
      <c r="D125" t="s">
        <v>3249</v>
      </c>
      <c r="E125" s="17">
        <v>43800</v>
      </c>
      <c r="F125">
        <v>15</v>
      </c>
      <c r="G125" t="s">
        <v>633</v>
      </c>
      <c r="H125" t="s">
        <v>130</v>
      </c>
      <c r="L125" t="s">
        <v>156</v>
      </c>
      <c r="M125" t="s">
        <v>13542</v>
      </c>
      <c r="U125">
        <v>2</v>
      </c>
      <c r="V125" t="s">
        <v>7521</v>
      </c>
      <c r="W125" t="s">
        <v>655</v>
      </c>
      <c r="X125">
        <v>1</v>
      </c>
      <c r="Z125" t="s">
        <v>4976</v>
      </c>
      <c r="AB125" t="s">
        <v>272</v>
      </c>
      <c r="AD125" t="s">
        <v>365</v>
      </c>
      <c r="AG125" s="8" t="s">
        <v>830</v>
      </c>
      <c r="AH125" s="8"/>
      <c r="AJ125" s="17">
        <v>44258</v>
      </c>
      <c r="AK125" s="17">
        <v>44258</v>
      </c>
      <c r="AL125" s="17"/>
      <c r="AM125" t="s">
        <v>5036</v>
      </c>
    </row>
    <row r="126" spans="1:39" x14ac:dyDescent="0.25">
      <c r="A126" t="s">
        <v>833</v>
      </c>
      <c r="C126">
        <v>2019</v>
      </c>
      <c r="D126" t="s">
        <v>3249</v>
      </c>
      <c r="E126" s="17">
        <v>43800</v>
      </c>
      <c r="F126">
        <v>15</v>
      </c>
      <c r="G126" t="s">
        <v>633</v>
      </c>
      <c r="H126" t="s">
        <v>130</v>
      </c>
      <c r="J126" t="s">
        <v>7253</v>
      </c>
      <c r="K126" t="s">
        <v>7283</v>
      </c>
      <c r="L126" t="s">
        <v>156</v>
      </c>
      <c r="M126" t="s">
        <v>13542</v>
      </c>
      <c r="N126" t="s">
        <v>7547</v>
      </c>
      <c r="O126" t="s">
        <v>7679</v>
      </c>
      <c r="P126" t="s">
        <v>292</v>
      </c>
      <c r="Q126" t="s">
        <v>357</v>
      </c>
      <c r="R126" t="s">
        <v>7554</v>
      </c>
      <c r="S126" t="s">
        <v>8014</v>
      </c>
      <c r="T126" t="s">
        <v>7695</v>
      </c>
      <c r="U126">
        <v>5</v>
      </c>
      <c r="V126" t="s">
        <v>7521</v>
      </c>
      <c r="W126" t="s">
        <v>655</v>
      </c>
      <c r="X126">
        <v>11</v>
      </c>
      <c r="Z126" t="s">
        <v>4976</v>
      </c>
      <c r="AA126" t="s">
        <v>18137</v>
      </c>
      <c r="AB126" t="s">
        <v>7384</v>
      </c>
      <c r="AC126" t="s">
        <v>365</v>
      </c>
      <c r="AD126" t="s">
        <v>365</v>
      </c>
      <c r="AE126">
        <v>15</v>
      </c>
      <c r="AF126">
        <f>F126-AE126</f>
        <v>0</v>
      </c>
      <c r="AG126" s="8" t="s">
        <v>832</v>
      </c>
      <c r="AH126" s="8"/>
      <c r="AI126" s="17">
        <v>44924</v>
      </c>
      <c r="AJ126" s="17">
        <v>44379</v>
      </c>
      <c r="AK126" s="17">
        <v>44258</v>
      </c>
      <c r="AL126" s="17"/>
      <c r="AM126" t="s">
        <v>5037</v>
      </c>
    </row>
    <row r="127" spans="1:39" x14ac:dyDescent="0.25">
      <c r="A127" t="s">
        <v>835</v>
      </c>
      <c r="C127">
        <v>2019</v>
      </c>
      <c r="D127" t="s">
        <v>3249</v>
      </c>
      <c r="E127" s="17">
        <v>43800</v>
      </c>
      <c r="F127">
        <v>15</v>
      </c>
      <c r="G127" t="s">
        <v>633</v>
      </c>
      <c r="H127" t="s">
        <v>130</v>
      </c>
      <c r="I127" t="s">
        <v>18112</v>
      </c>
      <c r="J127" t="s">
        <v>18086</v>
      </c>
      <c r="K127" t="s">
        <v>19426</v>
      </c>
      <c r="L127" t="s">
        <v>156</v>
      </c>
      <c r="M127" t="s">
        <v>13542</v>
      </c>
      <c r="N127" t="s">
        <v>7632</v>
      </c>
      <c r="O127" t="s">
        <v>7678</v>
      </c>
      <c r="P127" t="s">
        <v>7685</v>
      </c>
      <c r="Q127" t="s">
        <v>7688</v>
      </c>
      <c r="R127" t="s">
        <v>7557</v>
      </c>
      <c r="S127" t="s">
        <v>8013</v>
      </c>
      <c r="T127" t="s">
        <v>7694</v>
      </c>
      <c r="U127">
        <v>8</v>
      </c>
      <c r="V127" s="28" t="s">
        <v>7516</v>
      </c>
      <c r="W127" t="s">
        <v>5039</v>
      </c>
      <c r="X127">
        <v>48</v>
      </c>
      <c r="Z127" t="s">
        <v>5040</v>
      </c>
      <c r="AA127" t="s">
        <v>35524</v>
      </c>
      <c r="AB127" t="s">
        <v>7384</v>
      </c>
      <c r="AC127" t="s">
        <v>365</v>
      </c>
      <c r="AD127" t="s">
        <v>7387</v>
      </c>
      <c r="AE127" t="s">
        <v>7188</v>
      </c>
      <c r="AF127">
        <f>F127</f>
        <v>15</v>
      </c>
      <c r="AG127" s="8" t="s">
        <v>834</v>
      </c>
      <c r="AH127" s="8"/>
      <c r="AI127" s="17">
        <v>44924</v>
      </c>
      <c r="AJ127" s="17">
        <v>44258</v>
      </c>
      <c r="AK127" s="17">
        <v>44258</v>
      </c>
      <c r="AL127" s="17"/>
      <c r="AM127" t="s">
        <v>5038</v>
      </c>
    </row>
    <row r="128" spans="1:39" x14ac:dyDescent="0.25">
      <c r="A128" t="s">
        <v>837</v>
      </c>
      <c r="C128">
        <v>2019</v>
      </c>
      <c r="D128" t="s">
        <v>3249</v>
      </c>
      <c r="E128" s="17">
        <v>43800</v>
      </c>
      <c r="F128">
        <v>15</v>
      </c>
      <c r="G128" t="s">
        <v>633</v>
      </c>
      <c r="H128" t="s">
        <v>130</v>
      </c>
      <c r="L128" t="s">
        <v>156</v>
      </c>
      <c r="M128" t="s">
        <v>13542</v>
      </c>
      <c r="U128">
        <v>1</v>
      </c>
      <c r="V128" t="s">
        <v>7521</v>
      </c>
      <c r="W128" t="s">
        <v>655</v>
      </c>
      <c r="X128">
        <v>1</v>
      </c>
      <c r="Z128" t="s">
        <v>5042</v>
      </c>
      <c r="AB128" t="s">
        <v>272</v>
      </c>
      <c r="AD128" t="s">
        <v>272</v>
      </c>
      <c r="AE128">
        <v>13</v>
      </c>
      <c r="AG128" s="8" t="s">
        <v>836</v>
      </c>
      <c r="AH128" s="8"/>
      <c r="AJ128" s="17">
        <v>44259</v>
      </c>
      <c r="AK128" s="17">
        <v>44259</v>
      </c>
      <c r="AL128" s="17"/>
      <c r="AM128" t="s">
        <v>5041</v>
      </c>
    </row>
    <row r="129" spans="1:39" x14ac:dyDescent="0.25">
      <c r="A129" t="s">
        <v>839</v>
      </c>
      <c r="C129">
        <v>2019</v>
      </c>
      <c r="D129" t="s">
        <v>3249</v>
      </c>
      <c r="E129" s="17">
        <v>43800</v>
      </c>
      <c r="F129">
        <v>15</v>
      </c>
      <c r="G129" t="s">
        <v>633</v>
      </c>
      <c r="H129" t="s">
        <v>130</v>
      </c>
      <c r="L129" t="s">
        <v>156</v>
      </c>
      <c r="M129" t="s">
        <v>13542</v>
      </c>
      <c r="U129">
        <v>2</v>
      </c>
      <c r="V129" t="s">
        <v>7521</v>
      </c>
      <c r="W129" t="s">
        <v>655</v>
      </c>
      <c r="X129">
        <v>0</v>
      </c>
      <c r="Z129" t="s">
        <v>4976</v>
      </c>
      <c r="AB129" t="s">
        <v>365</v>
      </c>
      <c r="AD129" t="s">
        <v>365</v>
      </c>
      <c r="AG129" s="8" t="s">
        <v>838</v>
      </c>
      <c r="AH129" s="8"/>
      <c r="AJ129" s="17">
        <v>44259</v>
      </c>
      <c r="AK129" s="17">
        <v>44259</v>
      </c>
      <c r="AL129" s="17"/>
      <c r="AM129" t="s">
        <v>5043</v>
      </c>
    </row>
    <row r="130" spans="1:39" x14ac:dyDescent="0.25">
      <c r="A130" t="s">
        <v>841</v>
      </c>
      <c r="C130">
        <v>2019</v>
      </c>
      <c r="D130" t="s">
        <v>3249</v>
      </c>
      <c r="E130" s="17">
        <v>43800</v>
      </c>
      <c r="F130">
        <v>15</v>
      </c>
      <c r="G130" t="s">
        <v>633</v>
      </c>
      <c r="H130" t="s">
        <v>130</v>
      </c>
      <c r="L130" t="s">
        <v>156</v>
      </c>
      <c r="M130" t="s">
        <v>13542</v>
      </c>
      <c r="U130">
        <v>1</v>
      </c>
      <c r="V130" t="s">
        <v>7521</v>
      </c>
      <c r="W130" t="s">
        <v>4361</v>
      </c>
      <c r="X130">
        <v>1</v>
      </c>
      <c r="Z130" t="s">
        <v>5045</v>
      </c>
      <c r="AB130" t="s">
        <v>272</v>
      </c>
      <c r="AD130" t="s">
        <v>272</v>
      </c>
      <c r="AE130">
        <v>3</v>
      </c>
      <c r="AG130" s="8" t="s">
        <v>840</v>
      </c>
      <c r="AH130" s="8"/>
      <c r="AJ130" s="17">
        <v>44259</v>
      </c>
      <c r="AK130" s="17">
        <v>44259</v>
      </c>
      <c r="AL130" s="17"/>
      <c r="AM130" t="s">
        <v>5044</v>
      </c>
    </row>
    <row r="131" spans="1:39" x14ac:dyDescent="0.25">
      <c r="A131" t="s">
        <v>843</v>
      </c>
      <c r="C131">
        <v>2019</v>
      </c>
      <c r="D131" t="s">
        <v>3249</v>
      </c>
      <c r="E131" s="17">
        <v>43800</v>
      </c>
      <c r="F131">
        <v>15</v>
      </c>
      <c r="G131" t="s">
        <v>633</v>
      </c>
      <c r="H131" t="s">
        <v>130</v>
      </c>
      <c r="L131" t="s">
        <v>156</v>
      </c>
      <c r="M131" t="s">
        <v>13542</v>
      </c>
      <c r="U131">
        <v>5</v>
      </c>
      <c r="V131" t="s">
        <v>7521</v>
      </c>
      <c r="W131" t="s">
        <v>655</v>
      </c>
      <c r="X131">
        <v>5</v>
      </c>
      <c r="Z131" t="s">
        <v>5047</v>
      </c>
      <c r="AA131" t="s">
        <v>18137</v>
      </c>
      <c r="AB131" t="s">
        <v>222</v>
      </c>
      <c r="AC131" t="s">
        <v>365</v>
      </c>
      <c r="AD131" t="s">
        <v>222</v>
      </c>
      <c r="AE131">
        <v>15</v>
      </c>
      <c r="AG131" s="8" t="s">
        <v>842</v>
      </c>
      <c r="AH131" s="8"/>
      <c r="AI131" s="17">
        <v>44790</v>
      </c>
      <c r="AJ131" s="17">
        <v>44259</v>
      </c>
      <c r="AK131" s="17">
        <v>44259</v>
      </c>
      <c r="AL131" s="17"/>
      <c r="AM131" t="s">
        <v>5046</v>
      </c>
    </row>
    <row r="132" spans="1:39" x14ac:dyDescent="0.25">
      <c r="A132" t="s">
        <v>845</v>
      </c>
      <c r="C132">
        <v>2019</v>
      </c>
      <c r="D132" t="s">
        <v>3249</v>
      </c>
      <c r="E132" s="17">
        <v>43800</v>
      </c>
      <c r="F132">
        <v>15</v>
      </c>
      <c r="G132" t="s">
        <v>633</v>
      </c>
      <c r="H132" t="s">
        <v>130</v>
      </c>
      <c r="L132" t="s">
        <v>156</v>
      </c>
      <c r="M132" t="s">
        <v>13542</v>
      </c>
      <c r="U132">
        <v>1</v>
      </c>
      <c r="V132" t="s">
        <v>7521</v>
      </c>
      <c r="W132" t="s">
        <v>655</v>
      </c>
      <c r="X132">
        <v>0</v>
      </c>
      <c r="Z132" t="s">
        <v>4976</v>
      </c>
      <c r="AB132" t="s">
        <v>365</v>
      </c>
      <c r="AD132" t="s">
        <v>365</v>
      </c>
      <c r="AG132" s="8" t="s">
        <v>844</v>
      </c>
      <c r="AH132" s="8"/>
      <c r="AJ132" s="17">
        <v>44259</v>
      </c>
      <c r="AK132" s="17">
        <v>44259</v>
      </c>
      <c r="AL132" s="17"/>
      <c r="AM132" t="s">
        <v>5048</v>
      </c>
    </row>
    <row r="133" spans="1:39" x14ac:dyDescent="0.25">
      <c r="A133" t="s">
        <v>847</v>
      </c>
      <c r="C133">
        <v>2019</v>
      </c>
      <c r="D133" t="s">
        <v>3249</v>
      </c>
      <c r="E133" s="17">
        <v>43800</v>
      </c>
      <c r="F133">
        <v>15</v>
      </c>
      <c r="G133" t="s">
        <v>633</v>
      </c>
      <c r="H133" t="s">
        <v>130</v>
      </c>
      <c r="L133" t="s">
        <v>156</v>
      </c>
      <c r="M133" t="s">
        <v>13542</v>
      </c>
      <c r="U133">
        <v>1</v>
      </c>
      <c r="V133" t="s">
        <v>7521</v>
      </c>
      <c r="W133" t="s">
        <v>655</v>
      </c>
      <c r="X133">
        <v>0</v>
      </c>
      <c r="Z133" t="s">
        <v>4976</v>
      </c>
      <c r="AB133" t="s">
        <v>365</v>
      </c>
      <c r="AD133" t="s">
        <v>365</v>
      </c>
      <c r="AG133" s="8" t="s">
        <v>846</v>
      </c>
      <c r="AH133" s="8"/>
      <c r="AJ133" s="17">
        <v>44259</v>
      </c>
      <c r="AK133" s="17">
        <v>44259</v>
      </c>
      <c r="AL133" s="17"/>
      <c r="AM133" t="s">
        <v>5049</v>
      </c>
    </row>
    <row r="134" spans="1:39" x14ac:dyDescent="0.25">
      <c r="A134" t="s">
        <v>849</v>
      </c>
      <c r="C134">
        <v>2019</v>
      </c>
      <c r="D134" t="s">
        <v>3249</v>
      </c>
      <c r="E134" s="17">
        <v>43800</v>
      </c>
      <c r="F134">
        <v>15</v>
      </c>
      <c r="G134" t="s">
        <v>633</v>
      </c>
      <c r="H134" t="s">
        <v>130</v>
      </c>
      <c r="L134" t="s">
        <v>156</v>
      </c>
      <c r="M134" t="s">
        <v>13542</v>
      </c>
      <c r="U134">
        <v>1</v>
      </c>
      <c r="V134" t="s">
        <v>7521</v>
      </c>
      <c r="W134" t="s">
        <v>655</v>
      </c>
      <c r="X134">
        <v>0</v>
      </c>
      <c r="Z134" t="s">
        <v>4976</v>
      </c>
      <c r="AB134" t="s">
        <v>365</v>
      </c>
      <c r="AD134" t="s">
        <v>365</v>
      </c>
      <c r="AG134" s="8" t="s">
        <v>848</v>
      </c>
      <c r="AH134" s="8"/>
      <c r="AJ134" s="17">
        <v>44259</v>
      </c>
      <c r="AK134" s="17">
        <v>44259</v>
      </c>
      <c r="AL134" s="17"/>
      <c r="AM134" t="s">
        <v>5050</v>
      </c>
    </row>
    <row r="135" spans="1:39" x14ac:dyDescent="0.25">
      <c r="A135" t="s">
        <v>851</v>
      </c>
      <c r="C135">
        <v>2019</v>
      </c>
      <c r="D135" t="s">
        <v>3249</v>
      </c>
      <c r="E135" s="17">
        <v>43800</v>
      </c>
      <c r="F135">
        <v>15</v>
      </c>
      <c r="G135" t="s">
        <v>633</v>
      </c>
      <c r="H135" t="s">
        <v>130</v>
      </c>
      <c r="L135" t="s">
        <v>156</v>
      </c>
      <c r="M135" t="s">
        <v>13542</v>
      </c>
      <c r="U135">
        <v>2</v>
      </c>
      <c r="V135" t="s">
        <v>7521</v>
      </c>
      <c r="W135" t="s">
        <v>655</v>
      </c>
      <c r="X135">
        <v>0</v>
      </c>
      <c r="Z135" t="s">
        <v>4976</v>
      </c>
      <c r="AB135" t="s">
        <v>365</v>
      </c>
      <c r="AD135" t="s">
        <v>365</v>
      </c>
      <c r="AG135" s="8" t="s">
        <v>850</v>
      </c>
      <c r="AH135" s="8"/>
      <c r="AJ135" s="17">
        <v>44259</v>
      </c>
      <c r="AK135" s="17">
        <v>44259</v>
      </c>
      <c r="AL135" s="17"/>
      <c r="AM135" t="s">
        <v>5051</v>
      </c>
    </row>
    <row r="136" spans="1:39" x14ac:dyDescent="0.25">
      <c r="A136" t="s">
        <v>853</v>
      </c>
      <c r="C136">
        <v>2019</v>
      </c>
      <c r="D136" t="s">
        <v>3266</v>
      </c>
      <c r="E136" s="17">
        <v>43739</v>
      </c>
      <c r="F136">
        <v>16</v>
      </c>
      <c r="G136" t="s">
        <v>633</v>
      </c>
      <c r="H136" t="s">
        <v>130</v>
      </c>
      <c r="L136" t="s">
        <v>156</v>
      </c>
      <c r="M136" t="s">
        <v>13542</v>
      </c>
      <c r="U136">
        <v>2</v>
      </c>
      <c r="V136" t="s">
        <v>7521</v>
      </c>
      <c r="W136" t="s">
        <v>655</v>
      </c>
      <c r="X136">
        <v>0</v>
      </c>
      <c r="Z136" t="s">
        <v>4976</v>
      </c>
      <c r="AB136" t="s">
        <v>365</v>
      </c>
      <c r="AD136" t="s">
        <v>365</v>
      </c>
      <c r="AG136" s="8" t="s">
        <v>852</v>
      </c>
      <c r="AH136" s="8"/>
      <c r="AJ136" s="17">
        <v>44259</v>
      </c>
      <c r="AK136" s="17">
        <v>44259</v>
      </c>
      <c r="AL136" s="17"/>
      <c r="AM136" t="s">
        <v>5052</v>
      </c>
    </row>
    <row r="137" spans="1:39" x14ac:dyDescent="0.25">
      <c r="A137" t="s">
        <v>855</v>
      </c>
      <c r="C137">
        <v>2019</v>
      </c>
      <c r="D137" t="s">
        <v>3266</v>
      </c>
      <c r="E137" s="17">
        <v>43739</v>
      </c>
      <c r="F137">
        <v>16</v>
      </c>
      <c r="G137" t="s">
        <v>633</v>
      </c>
      <c r="H137" t="s">
        <v>130</v>
      </c>
      <c r="L137" t="s">
        <v>156</v>
      </c>
      <c r="M137" t="s">
        <v>13542</v>
      </c>
      <c r="U137">
        <v>1</v>
      </c>
      <c r="V137" t="s">
        <v>7521</v>
      </c>
      <c r="W137" t="s">
        <v>655</v>
      </c>
      <c r="X137">
        <v>0</v>
      </c>
      <c r="Z137" t="s">
        <v>4976</v>
      </c>
      <c r="AB137" t="s">
        <v>365</v>
      </c>
      <c r="AD137" t="s">
        <v>365</v>
      </c>
      <c r="AG137" s="8" t="s">
        <v>854</v>
      </c>
      <c r="AH137" s="8"/>
      <c r="AJ137" s="17">
        <v>44259</v>
      </c>
      <c r="AK137" s="17">
        <v>44259</v>
      </c>
      <c r="AL137" s="17"/>
      <c r="AM137" t="s">
        <v>5053</v>
      </c>
    </row>
    <row r="138" spans="1:39" x14ac:dyDescent="0.25">
      <c r="A138" t="s">
        <v>857</v>
      </c>
      <c r="C138">
        <v>2019</v>
      </c>
      <c r="D138" t="s">
        <v>3266</v>
      </c>
      <c r="E138" s="17">
        <v>43739</v>
      </c>
      <c r="F138">
        <v>16</v>
      </c>
      <c r="G138" t="s">
        <v>633</v>
      </c>
      <c r="H138" t="s">
        <v>130</v>
      </c>
      <c r="L138" t="s">
        <v>156</v>
      </c>
      <c r="M138" t="s">
        <v>13542</v>
      </c>
      <c r="U138">
        <v>0</v>
      </c>
      <c r="V138" t="s">
        <v>7521</v>
      </c>
      <c r="W138" t="s">
        <v>655</v>
      </c>
      <c r="X138">
        <v>0</v>
      </c>
      <c r="Z138" t="s">
        <v>4976</v>
      </c>
      <c r="AB138" t="s">
        <v>365</v>
      </c>
      <c r="AD138" t="s">
        <v>365</v>
      </c>
      <c r="AG138" s="8" t="s">
        <v>856</v>
      </c>
      <c r="AH138" s="8"/>
      <c r="AJ138" s="17">
        <v>44259</v>
      </c>
      <c r="AK138" s="17">
        <v>44259</v>
      </c>
      <c r="AL138" s="17"/>
      <c r="AM138" t="s">
        <v>5054</v>
      </c>
    </row>
    <row r="139" spans="1:39" x14ac:dyDescent="0.25">
      <c r="A139" t="s">
        <v>859</v>
      </c>
      <c r="C139">
        <v>2019</v>
      </c>
      <c r="D139" t="s">
        <v>3266</v>
      </c>
      <c r="E139" s="17">
        <v>43739</v>
      </c>
      <c r="F139">
        <v>16</v>
      </c>
      <c r="G139" t="s">
        <v>633</v>
      </c>
      <c r="H139" t="s">
        <v>130</v>
      </c>
      <c r="L139" t="s">
        <v>156</v>
      </c>
      <c r="M139" t="s">
        <v>13542</v>
      </c>
      <c r="U139">
        <v>1</v>
      </c>
      <c r="V139" t="s">
        <v>7521</v>
      </c>
      <c r="W139" t="s">
        <v>655</v>
      </c>
      <c r="X139">
        <v>0</v>
      </c>
      <c r="Z139" t="s">
        <v>4976</v>
      </c>
      <c r="AB139" t="s">
        <v>365</v>
      </c>
      <c r="AD139" t="s">
        <v>365</v>
      </c>
      <c r="AG139" s="8" t="s">
        <v>858</v>
      </c>
      <c r="AH139" s="8"/>
      <c r="AJ139" s="17">
        <v>44259</v>
      </c>
      <c r="AK139" s="17">
        <v>44259</v>
      </c>
      <c r="AL139" s="17"/>
      <c r="AM139" t="s">
        <v>5055</v>
      </c>
    </row>
    <row r="140" spans="1:39" x14ac:dyDescent="0.25">
      <c r="A140" t="s">
        <v>861</v>
      </c>
      <c r="C140">
        <v>2019</v>
      </c>
      <c r="D140" t="s">
        <v>3266</v>
      </c>
      <c r="E140" s="17">
        <v>43739</v>
      </c>
      <c r="F140">
        <v>16</v>
      </c>
      <c r="G140" t="s">
        <v>633</v>
      </c>
      <c r="H140" t="s">
        <v>130</v>
      </c>
      <c r="L140" t="s">
        <v>156</v>
      </c>
      <c r="M140" t="s">
        <v>13542</v>
      </c>
      <c r="U140">
        <v>1</v>
      </c>
      <c r="V140" t="s">
        <v>7521</v>
      </c>
      <c r="W140" t="s">
        <v>655</v>
      </c>
      <c r="X140">
        <v>0</v>
      </c>
      <c r="Z140" t="s">
        <v>4976</v>
      </c>
      <c r="AB140" t="s">
        <v>365</v>
      </c>
      <c r="AD140" t="s">
        <v>365</v>
      </c>
      <c r="AG140" s="8" t="s">
        <v>860</v>
      </c>
      <c r="AH140" s="8"/>
      <c r="AJ140" s="17">
        <v>44259</v>
      </c>
      <c r="AK140" s="17">
        <v>44259</v>
      </c>
      <c r="AL140" s="17"/>
      <c r="AM140" t="s">
        <v>5056</v>
      </c>
    </row>
    <row r="141" spans="1:39" x14ac:dyDescent="0.25">
      <c r="A141" t="s">
        <v>863</v>
      </c>
      <c r="C141">
        <v>2019</v>
      </c>
      <c r="D141" t="s">
        <v>3266</v>
      </c>
      <c r="E141" s="17">
        <v>43739</v>
      </c>
      <c r="F141">
        <v>16</v>
      </c>
      <c r="G141" t="s">
        <v>633</v>
      </c>
      <c r="H141" t="s">
        <v>130</v>
      </c>
      <c r="L141" t="s">
        <v>156</v>
      </c>
      <c r="M141" t="s">
        <v>13542</v>
      </c>
      <c r="U141">
        <v>0</v>
      </c>
      <c r="V141" t="s">
        <v>7521</v>
      </c>
      <c r="W141" t="s">
        <v>655</v>
      </c>
      <c r="X141">
        <v>1</v>
      </c>
      <c r="Z141" t="s">
        <v>4976</v>
      </c>
      <c r="AB141" t="s">
        <v>272</v>
      </c>
      <c r="AD141" t="s">
        <v>365</v>
      </c>
      <c r="AG141" s="8" t="s">
        <v>862</v>
      </c>
      <c r="AH141" s="8"/>
      <c r="AJ141" s="17">
        <v>44259</v>
      </c>
      <c r="AK141" s="17">
        <v>44259</v>
      </c>
      <c r="AL141" s="17"/>
      <c r="AM141" t="s">
        <v>5057</v>
      </c>
    </row>
    <row r="142" spans="1:39" x14ac:dyDescent="0.25">
      <c r="A142" t="s">
        <v>865</v>
      </c>
      <c r="C142">
        <v>2019</v>
      </c>
      <c r="D142" t="s">
        <v>3266</v>
      </c>
      <c r="E142" s="17">
        <v>43739</v>
      </c>
      <c r="F142">
        <v>16</v>
      </c>
      <c r="G142" t="s">
        <v>633</v>
      </c>
      <c r="H142" t="s">
        <v>130</v>
      </c>
      <c r="I142" t="s">
        <v>866</v>
      </c>
      <c r="J142" t="s">
        <v>7253</v>
      </c>
      <c r="K142" t="s">
        <v>7283</v>
      </c>
      <c r="L142" t="s">
        <v>156</v>
      </c>
      <c r="M142" t="s">
        <v>13542</v>
      </c>
      <c r="N142" t="s">
        <v>7547</v>
      </c>
      <c r="O142" t="s">
        <v>7679</v>
      </c>
      <c r="P142" t="s">
        <v>292</v>
      </c>
      <c r="Q142" t="s">
        <v>357</v>
      </c>
      <c r="R142" t="s">
        <v>7559</v>
      </c>
      <c r="S142" t="s">
        <v>8014</v>
      </c>
      <c r="T142" t="s">
        <v>7695</v>
      </c>
      <c r="U142">
        <v>5</v>
      </c>
      <c r="V142" t="s">
        <v>7521</v>
      </c>
      <c r="W142" t="s">
        <v>5059</v>
      </c>
      <c r="X142">
        <v>14</v>
      </c>
      <c r="Y142" t="s">
        <v>5060</v>
      </c>
      <c r="Z142" t="s">
        <v>5061</v>
      </c>
      <c r="AA142" t="s">
        <v>18137</v>
      </c>
      <c r="AB142" t="s">
        <v>7384</v>
      </c>
      <c r="AC142" t="s">
        <v>365</v>
      </c>
      <c r="AD142" t="s">
        <v>7387</v>
      </c>
      <c r="AE142">
        <v>5</v>
      </c>
      <c r="AF142">
        <f>F142-AE142</f>
        <v>11</v>
      </c>
      <c r="AG142" s="8" t="s">
        <v>864</v>
      </c>
      <c r="AH142" s="8"/>
      <c r="AI142" s="17">
        <v>44924</v>
      </c>
      <c r="AJ142" s="17">
        <v>44259</v>
      </c>
      <c r="AK142" s="17">
        <v>44259</v>
      </c>
      <c r="AL142" s="17"/>
      <c r="AM142" t="s">
        <v>5058</v>
      </c>
    </row>
    <row r="143" spans="1:39" x14ac:dyDescent="0.25">
      <c r="A143" t="s">
        <v>868</v>
      </c>
      <c r="C143">
        <v>2019</v>
      </c>
      <c r="D143" t="s">
        <v>3266</v>
      </c>
      <c r="E143" s="17">
        <v>43739</v>
      </c>
      <c r="F143">
        <v>16</v>
      </c>
      <c r="G143" t="s">
        <v>633</v>
      </c>
      <c r="H143" t="s">
        <v>130</v>
      </c>
      <c r="L143" t="s">
        <v>156</v>
      </c>
      <c r="M143" t="s">
        <v>13542</v>
      </c>
      <c r="U143">
        <v>5</v>
      </c>
      <c r="V143" t="s">
        <v>7521</v>
      </c>
      <c r="W143" t="s">
        <v>655</v>
      </c>
      <c r="X143">
        <v>0</v>
      </c>
      <c r="Z143" t="s">
        <v>4976</v>
      </c>
      <c r="AB143" t="s">
        <v>365</v>
      </c>
      <c r="AD143" t="s">
        <v>365</v>
      </c>
      <c r="AG143" s="8" t="s">
        <v>867</v>
      </c>
      <c r="AH143" s="8"/>
      <c r="AJ143" s="17">
        <v>44259</v>
      </c>
      <c r="AK143" s="17">
        <v>44259</v>
      </c>
      <c r="AL143" s="17"/>
      <c r="AM143" t="s">
        <v>5062</v>
      </c>
    </row>
    <row r="144" spans="1:39" x14ac:dyDescent="0.25">
      <c r="A144" t="s">
        <v>870</v>
      </c>
      <c r="C144">
        <v>2019</v>
      </c>
      <c r="D144" t="s">
        <v>3266</v>
      </c>
      <c r="E144" s="17">
        <v>43739</v>
      </c>
      <c r="F144">
        <v>16</v>
      </c>
      <c r="G144" t="s">
        <v>633</v>
      </c>
      <c r="H144" t="s">
        <v>130</v>
      </c>
      <c r="L144" t="s">
        <v>156</v>
      </c>
      <c r="M144" t="s">
        <v>13542</v>
      </c>
      <c r="U144">
        <v>5</v>
      </c>
      <c r="V144" t="s">
        <v>7521</v>
      </c>
      <c r="W144" t="s">
        <v>655</v>
      </c>
      <c r="X144">
        <v>9</v>
      </c>
      <c r="Z144" t="s">
        <v>4976</v>
      </c>
      <c r="AA144" t="s">
        <v>18137</v>
      </c>
      <c r="AB144" t="s">
        <v>222</v>
      </c>
      <c r="AC144" t="s">
        <v>365</v>
      </c>
      <c r="AD144" t="s">
        <v>365</v>
      </c>
      <c r="AG144" s="8" t="s">
        <v>869</v>
      </c>
      <c r="AH144" s="8"/>
      <c r="AI144" s="17">
        <v>44790</v>
      </c>
      <c r="AJ144" s="17">
        <v>44259</v>
      </c>
      <c r="AK144" s="17">
        <v>44259</v>
      </c>
      <c r="AL144" s="17"/>
      <c r="AM144" t="s">
        <v>5063</v>
      </c>
    </row>
    <row r="145" spans="1:39" x14ac:dyDescent="0.25">
      <c r="A145" t="s">
        <v>872</v>
      </c>
      <c r="C145">
        <v>2019</v>
      </c>
      <c r="D145" t="s">
        <v>3266</v>
      </c>
      <c r="E145" s="17">
        <v>43739</v>
      </c>
      <c r="F145">
        <v>16</v>
      </c>
      <c r="G145" t="s">
        <v>633</v>
      </c>
      <c r="H145" t="s">
        <v>130</v>
      </c>
      <c r="I145" t="s">
        <v>18112</v>
      </c>
      <c r="J145" t="s">
        <v>7773</v>
      </c>
      <c r="K145" t="s">
        <v>7773</v>
      </c>
      <c r="L145" t="s">
        <v>156</v>
      </c>
      <c r="M145" t="s">
        <v>13542</v>
      </c>
      <c r="N145" t="s">
        <v>7535</v>
      </c>
      <c r="O145" t="s">
        <v>7678</v>
      </c>
      <c r="P145" t="s">
        <v>7685</v>
      </c>
      <c r="Q145" t="s">
        <v>7688</v>
      </c>
      <c r="R145" t="s">
        <v>7633</v>
      </c>
      <c r="S145" t="s">
        <v>8014</v>
      </c>
      <c r="T145" t="s">
        <v>7694</v>
      </c>
      <c r="U145">
        <v>3</v>
      </c>
      <c r="V145" t="s">
        <v>7521</v>
      </c>
      <c r="W145" t="s">
        <v>873</v>
      </c>
      <c r="X145">
        <v>11</v>
      </c>
      <c r="Z145" t="s">
        <v>4976</v>
      </c>
      <c r="AA145" t="s">
        <v>18137</v>
      </c>
      <c r="AB145" t="s">
        <v>7384</v>
      </c>
      <c r="AC145" t="s">
        <v>365</v>
      </c>
      <c r="AD145" t="s">
        <v>365</v>
      </c>
      <c r="AE145">
        <v>15</v>
      </c>
      <c r="AF145">
        <f>F145-AE145</f>
        <v>1</v>
      </c>
      <c r="AG145" s="8" t="s">
        <v>871</v>
      </c>
      <c r="AH145" s="8"/>
      <c r="AI145" s="17">
        <v>44924</v>
      </c>
      <c r="AJ145" s="17">
        <v>44379</v>
      </c>
      <c r="AK145" s="17">
        <v>44259</v>
      </c>
      <c r="AL145" s="17"/>
      <c r="AM145" t="s">
        <v>5064</v>
      </c>
    </row>
    <row r="146" spans="1:39" x14ac:dyDescent="0.25">
      <c r="A146" t="s">
        <v>875</v>
      </c>
      <c r="C146">
        <v>2019</v>
      </c>
      <c r="D146" t="s">
        <v>3266</v>
      </c>
      <c r="E146" s="17">
        <v>43739</v>
      </c>
      <c r="F146">
        <v>16</v>
      </c>
      <c r="G146" t="s">
        <v>633</v>
      </c>
      <c r="H146" t="s">
        <v>130</v>
      </c>
      <c r="L146" t="s">
        <v>156</v>
      </c>
      <c r="M146" t="s">
        <v>13542</v>
      </c>
      <c r="U146">
        <v>0</v>
      </c>
      <c r="V146" t="s">
        <v>7521</v>
      </c>
      <c r="W146" t="s">
        <v>655</v>
      </c>
      <c r="X146">
        <v>0</v>
      </c>
      <c r="Z146" t="s">
        <v>4976</v>
      </c>
      <c r="AB146" t="s">
        <v>365</v>
      </c>
      <c r="AD146" t="s">
        <v>365</v>
      </c>
      <c r="AG146" s="8" t="s">
        <v>874</v>
      </c>
      <c r="AH146" s="8"/>
      <c r="AJ146" s="17">
        <v>44259</v>
      </c>
      <c r="AK146" s="17">
        <v>44259</v>
      </c>
      <c r="AL146" s="17"/>
      <c r="AM146" t="s">
        <v>5065</v>
      </c>
    </row>
    <row r="147" spans="1:39" x14ac:dyDescent="0.25">
      <c r="A147" t="s">
        <v>973</v>
      </c>
      <c r="C147">
        <v>2017</v>
      </c>
      <c r="E147" s="17">
        <v>42887</v>
      </c>
      <c r="G147" t="s">
        <v>1046</v>
      </c>
      <c r="H147" t="s">
        <v>787</v>
      </c>
      <c r="I147" t="s">
        <v>1137</v>
      </c>
      <c r="L147" t="s">
        <v>156</v>
      </c>
      <c r="N147" t="s">
        <v>829</v>
      </c>
      <c r="U147" t="s">
        <v>829</v>
      </c>
      <c r="W147" t="s">
        <v>829</v>
      </c>
      <c r="X147" t="s">
        <v>1049</v>
      </c>
      <c r="Y147" t="s">
        <v>1047</v>
      </c>
      <c r="Z147" t="s">
        <v>7258</v>
      </c>
      <c r="AD147" t="s">
        <v>365</v>
      </c>
      <c r="AE147" t="s">
        <v>829</v>
      </c>
      <c r="AG147" s="8" t="s">
        <v>1048</v>
      </c>
      <c r="AH147" s="8"/>
      <c r="AJ147" s="17">
        <v>44259</v>
      </c>
      <c r="AK147" s="17">
        <v>44259</v>
      </c>
      <c r="AL147" s="17"/>
      <c r="AM147" t="s">
        <v>5067</v>
      </c>
    </row>
    <row r="148" spans="1:39" x14ac:dyDescent="0.25">
      <c r="A148" t="s">
        <v>974</v>
      </c>
      <c r="C148">
        <v>2017</v>
      </c>
      <c r="E148" s="17">
        <v>42887</v>
      </c>
      <c r="G148" t="s">
        <v>1046</v>
      </c>
      <c r="H148" t="s">
        <v>787</v>
      </c>
      <c r="I148" t="s">
        <v>1137</v>
      </c>
      <c r="L148" t="s">
        <v>156</v>
      </c>
      <c r="N148" t="s">
        <v>829</v>
      </c>
      <c r="U148" t="s">
        <v>829</v>
      </c>
      <c r="W148" t="s">
        <v>829</v>
      </c>
      <c r="X148" t="s">
        <v>1050</v>
      </c>
      <c r="Y148" t="s">
        <v>1047</v>
      </c>
      <c r="Z148" t="s">
        <v>7258</v>
      </c>
      <c r="AD148" t="s">
        <v>365</v>
      </c>
      <c r="AE148" t="s">
        <v>829</v>
      </c>
      <c r="AG148" s="8" t="s">
        <v>1048</v>
      </c>
      <c r="AH148" s="8"/>
      <c r="AJ148" s="17">
        <v>44259</v>
      </c>
      <c r="AK148" s="17">
        <v>44259</v>
      </c>
      <c r="AL148" s="17"/>
      <c r="AM148" t="s">
        <v>5067</v>
      </c>
    </row>
    <row r="149" spans="1:39" x14ac:dyDescent="0.25">
      <c r="A149" t="s">
        <v>876</v>
      </c>
      <c r="C149">
        <v>2017</v>
      </c>
      <c r="E149" s="17">
        <v>42887</v>
      </c>
      <c r="G149" t="s">
        <v>1046</v>
      </c>
      <c r="H149" t="s">
        <v>787</v>
      </c>
      <c r="I149" t="s">
        <v>1137</v>
      </c>
      <c r="L149" t="s">
        <v>156</v>
      </c>
      <c r="N149" t="s">
        <v>829</v>
      </c>
      <c r="U149" t="s">
        <v>829</v>
      </c>
      <c r="W149" t="s">
        <v>829</v>
      </c>
      <c r="X149" s="29" t="s">
        <v>1051</v>
      </c>
      <c r="Y149" t="s">
        <v>1047</v>
      </c>
      <c r="Z149" t="s">
        <v>7258</v>
      </c>
      <c r="AD149" t="s">
        <v>365</v>
      </c>
      <c r="AE149" t="s">
        <v>829</v>
      </c>
      <c r="AG149" s="8" t="s">
        <v>1048</v>
      </c>
      <c r="AH149" s="8"/>
      <c r="AJ149" s="17">
        <v>44259</v>
      </c>
      <c r="AK149" s="17">
        <v>44259</v>
      </c>
      <c r="AL149" s="17"/>
      <c r="AM149" t="s">
        <v>5067</v>
      </c>
    </row>
    <row r="150" spans="1:39" x14ac:dyDescent="0.25">
      <c r="A150" t="s">
        <v>877</v>
      </c>
      <c r="C150">
        <v>2017</v>
      </c>
      <c r="E150" s="17">
        <v>42887</v>
      </c>
      <c r="G150" t="s">
        <v>1046</v>
      </c>
      <c r="H150" t="s">
        <v>787</v>
      </c>
      <c r="I150" t="s">
        <v>1137</v>
      </c>
      <c r="L150" t="s">
        <v>156</v>
      </c>
      <c r="N150" t="s">
        <v>829</v>
      </c>
      <c r="U150" t="s">
        <v>829</v>
      </c>
      <c r="W150" t="s">
        <v>829</v>
      </c>
      <c r="X150" s="28" t="s">
        <v>1052</v>
      </c>
      <c r="Y150" t="s">
        <v>1047</v>
      </c>
      <c r="Z150" t="s">
        <v>7258</v>
      </c>
      <c r="AD150" t="s">
        <v>365</v>
      </c>
      <c r="AE150" t="s">
        <v>829</v>
      </c>
      <c r="AG150" s="8" t="s">
        <v>1048</v>
      </c>
      <c r="AH150" s="8"/>
      <c r="AJ150" s="17">
        <v>44259</v>
      </c>
      <c r="AK150" s="17">
        <v>44259</v>
      </c>
      <c r="AL150" s="17"/>
      <c r="AM150" t="s">
        <v>5067</v>
      </c>
    </row>
    <row r="151" spans="1:39" x14ac:dyDescent="0.25">
      <c r="A151" t="s">
        <v>975</v>
      </c>
      <c r="C151">
        <v>2017</v>
      </c>
      <c r="E151" s="17">
        <v>42887</v>
      </c>
      <c r="G151" t="s">
        <v>1046</v>
      </c>
      <c r="H151" t="s">
        <v>787</v>
      </c>
      <c r="I151" t="s">
        <v>1137</v>
      </c>
      <c r="L151" t="s">
        <v>156</v>
      </c>
      <c r="N151" t="s">
        <v>829</v>
      </c>
      <c r="U151" t="s">
        <v>829</v>
      </c>
      <c r="W151" t="s">
        <v>829</v>
      </c>
      <c r="X151" t="s">
        <v>1053</v>
      </c>
      <c r="Y151" t="s">
        <v>1047</v>
      </c>
      <c r="Z151" t="s">
        <v>7258</v>
      </c>
      <c r="AD151" t="s">
        <v>365</v>
      </c>
      <c r="AE151" t="s">
        <v>829</v>
      </c>
      <c r="AG151" s="8" t="s">
        <v>1048</v>
      </c>
      <c r="AH151" s="8"/>
      <c r="AJ151" s="17">
        <v>44259</v>
      </c>
      <c r="AK151" s="17">
        <v>44259</v>
      </c>
      <c r="AL151" s="17"/>
      <c r="AM151" t="s">
        <v>5067</v>
      </c>
    </row>
    <row r="152" spans="1:39" x14ac:dyDescent="0.25">
      <c r="A152" t="s">
        <v>976</v>
      </c>
      <c r="C152">
        <v>2017</v>
      </c>
      <c r="E152" s="17">
        <v>42887</v>
      </c>
      <c r="G152" t="s">
        <v>1046</v>
      </c>
      <c r="H152" t="s">
        <v>787</v>
      </c>
      <c r="I152" t="s">
        <v>1137</v>
      </c>
      <c r="L152" t="s">
        <v>156</v>
      </c>
      <c r="N152" t="s">
        <v>829</v>
      </c>
      <c r="U152" t="s">
        <v>829</v>
      </c>
      <c r="W152" t="s">
        <v>829</v>
      </c>
      <c r="X152" t="s">
        <v>1054</v>
      </c>
      <c r="Y152" t="s">
        <v>1047</v>
      </c>
      <c r="Z152" t="s">
        <v>7258</v>
      </c>
      <c r="AD152" t="s">
        <v>365</v>
      </c>
      <c r="AE152" t="s">
        <v>829</v>
      </c>
      <c r="AG152" s="8" t="s">
        <v>1048</v>
      </c>
      <c r="AH152" s="8"/>
      <c r="AJ152" s="17">
        <v>44259</v>
      </c>
      <c r="AK152" s="17">
        <v>44259</v>
      </c>
      <c r="AL152" s="17"/>
      <c r="AM152" t="s">
        <v>5067</v>
      </c>
    </row>
    <row r="153" spans="1:39" x14ac:dyDescent="0.25">
      <c r="A153" t="s">
        <v>977</v>
      </c>
      <c r="C153">
        <v>2017</v>
      </c>
      <c r="E153" s="17">
        <v>42887</v>
      </c>
      <c r="G153" t="s">
        <v>1046</v>
      </c>
      <c r="H153" t="s">
        <v>787</v>
      </c>
      <c r="I153" t="s">
        <v>1137</v>
      </c>
      <c r="L153" t="s">
        <v>156</v>
      </c>
      <c r="N153" t="s">
        <v>829</v>
      </c>
      <c r="U153" t="s">
        <v>829</v>
      </c>
      <c r="W153" t="s">
        <v>829</v>
      </c>
      <c r="X153" t="s">
        <v>1055</v>
      </c>
      <c r="Y153" t="s">
        <v>1047</v>
      </c>
      <c r="Z153" t="s">
        <v>7258</v>
      </c>
      <c r="AD153" t="s">
        <v>365</v>
      </c>
      <c r="AE153" t="s">
        <v>829</v>
      </c>
      <c r="AG153" s="8" t="s">
        <v>1048</v>
      </c>
      <c r="AH153" s="8"/>
      <c r="AJ153" s="17">
        <v>44259</v>
      </c>
      <c r="AK153" s="17">
        <v>44259</v>
      </c>
      <c r="AL153" s="17"/>
      <c r="AM153" t="s">
        <v>5067</v>
      </c>
    </row>
    <row r="154" spans="1:39" x14ac:dyDescent="0.25">
      <c r="A154" t="s">
        <v>878</v>
      </c>
      <c r="C154">
        <v>2017</v>
      </c>
      <c r="E154" s="17">
        <v>42887</v>
      </c>
      <c r="G154" t="s">
        <v>1046</v>
      </c>
      <c r="H154" t="s">
        <v>787</v>
      </c>
      <c r="I154" t="s">
        <v>1137</v>
      </c>
      <c r="L154" t="s">
        <v>156</v>
      </c>
      <c r="N154" t="s">
        <v>829</v>
      </c>
      <c r="U154" t="s">
        <v>829</v>
      </c>
      <c r="W154" t="s">
        <v>829</v>
      </c>
      <c r="X154" t="s">
        <v>1056</v>
      </c>
      <c r="Y154" t="s">
        <v>1047</v>
      </c>
      <c r="Z154" t="s">
        <v>7258</v>
      </c>
      <c r="AD154" t="s">
        <v>365</v>
      </c>
      <c r="AE154" t="s">
        <v>829</v>
      </c>
      <c r="AG154" s="8" t="s">
        <v>1048</v>
      </c>
      <c r="AH154" s="8"/>
      <c r="AJ154" s="17">
        <v>44259</v>
      </c>
      <c r="AK154" s="17">
        <v>44259</v>
      </c>
      <c r="AL154" s="17"/>
      <c r="AM154" t="s">
        <v>5067</v>
      </c>
    </row>
    <row r="155" spans="1:39" x14ac:dyDescent="0.25">
      <c r="A155" t="s">
        <v>978</v>
      </c>
      <c r="C155">
        <v>2017</v>
      </c>
      <c r="E155" s="17">
        <v>42887</v>
      </c>
      <c r="G155" t="s">
        <v>1046</v>
      </c>
      <c r="H155" t="s">
        <v>787</v>
      </c>
      <c r="I155" t="s">
        <v>1137</v>
      </c>
      <c r="L155" t="s">
        <v>156</v>
      </c>
      <c r="N155" t="s">
        <v>829</v>
      </c>
      <c r="U155" t="s">
        <v>829</v>
      </c>
      <c r="W155" t="s">
        <v>829</v>
      </c>
      <c r="X155" t="s">
        <v>1057</v>
      </c>
      <c r="Y155" t="s">
        <v>1047</v>
      </c>
      <c r="Z155" t="s">
        <v>7258</v>
      </c>
      <c r="AD155" t="s">
        <v>365</v>
      </c>
      <c r="AE155" t="s">
        <v>829</v>
      </c>
      <c r="AG155" s="8" t="s">
        <v>1048</v>
      </c>
      <c r="AH155" s="8"/>
      <c r="AJ155" s="17">
        <v>44259</v>
      </c>
      <c r="AK155" s="17">
        <v>44259</v>
      </c>
      <c r="AL155" s="17"/>
      <c r="AM155" t="s">
        <v>5067</v>
      </c>
    </row>
    <row r="156" spans="1:39" x14ac:dyDescent="0.25">
      <c r="A156" t="s">
        <v>979</v>
      </c>
      <c r="C156">
        <v>2017</v>
      </c>
      <c r="E156" s="17">
        <v>42887</v>
      </c>
      <c r="G156" t="s">
        <v>1046</v>
      </c>
      <c r="H156" t="s">
        <v>787</v>
      </c>
      <c r="I156" t="s">
        <v>1137</v>
      </c>
      <c r="L156" t="s">
        <v>156</v>
      </c>
      <c r="N156" t="s">
        <v>829</v>
      </c>
      <c r="U156" t="s">
        <v>829</v>
      </c>
      <c r="W156" t="s">
        <v>829</v>
      </c>
      <c r="X156" t="s">
        <v>1058</v>
      </c>
      <c r="Y156" t="s">
        <v>1047</v>
      </c>
      <c r="Z156" t="s">
        <v>7258</v>
      </c>
      <c r="AD156" t="s">
        <v>365</v>
      </c>
      <c r="AE156" t="s">
        <v>829</v>
      </c>
      <c r="AG156" s="8" t="s">
        <v>1048</v>
      </c>
      <c r="AH156" s="8"/>
      <c r="AJ156" s="17">
        <v>44259</v>
      </c>
      <c r="AK156" s="17">
        <v>44259</v>
      </c>
      <c r="AL156" s="17"/>
      <c r="AM156" t="s">
        <v>5067</v>
      </c>
    </row>
    <row r="157" spans="1:39" x14ac:dyDescent="0.25">
      <c r="A157" t="s">
        <v>879</v>
      </c>
      <c r="C157">
        <v>2017</v>
      </c>
      <c r="E157" s="17">
        <v>42887</v>
      </c>
      <c r="G157" t="s">
        <v>1046</v>
      </c>
      <c r="H157" t="s">
        <v>787</v>
      </c>
      <c r="I157" t="s">
        <v>1137</v>
      </c>
      <c r="L157" t="s">
        <v>156</v>
      </c>
      <c r="N157" t="s">
        <v>829</v>
      </c>
      <c r="U157" t="s">
        <v>829</v>
      </c>
      <c r="W157" t="s">
        <v>829</v>
      </c>
      <c r="X157" t="s">
        <v>1059</v>
      </c>
      <c r="Y157" t="s">
        <v>1047</v>
      </c>
      <c r="Z157" t="s">
        <v>7258</v>
      </c>
      <c r="AD157" t="s">
        <v>365</v>
      </c>
      <c r="AE157" t="s">
        <v>829</v>
      </c>
      <c r="AG157" s="8" t="s">
        <v>1048</v>
      </c>
      <c r="AH157" s="8"/>
      <c r="AJ157" s="17">
        <v>44259</v>
      </c>
      <c r="AK157" s="17">
        <v>44259</v>
      </c>
      <c r="AL157" s="17"/>
      <c r="AM157" t="s">
        <v>5067</v>
      </c>
    </row>
    <row r="158" spans="1:39" x14ac:dyDescent="0.25">
      <c r="A158" t="s">
        <v>980</v>
      </c>
      <c r="C158">
        <v>2017</v>
      </c>
      <c r="E158" s="17">
        <v>42887</v>
      </c>
      <c r="G158" t="s">
        <v>1046</v>
      </c>
      <c r="H158" t="s">
        <v>787</v>
      </c>
      <c r="I158" t="s">
        <v>1137</v>
      </c>
      <c r="L158" t="s">
        <v>156</v>
      </c>
      <c r="N158" t="s">
        <v>829</v>
      </c>
      <c r="U158" t="s">
        <v>829</v>
      </c>
      <c r="W158" t="s">
        <v>829</v>
      </c>
      <c r="X158" t="s">
        <v>1060</v>
      </c>
      <c r="Y158" t="s">
        <v>1047</v>
      </c>
      <c r="Z158" t="s">
        <v>7258</v>
      </c>
      <c r="AD158" t="s">
        <v>365</v>
      </c>
      <c r="AE158" t="s">
        <v>829</v>
      </c>
      <c r="AG158" s="8" t="s">
        <v>1048</v>
      </c>
      <c r="AH158" s="8"/>
      <c r="AJ158" s="17">
        <v>44259</v>
      </c>
      <c r="AK158" s="17">
        <v>44259</v>
      </c>
      <c r="AL158" s="17"/>
      <c r="AM158" t="s">
        <v>5067</v>
      </c>
    </row>
    <row r="159" spans="1:39" x14ac:dyDescent="0.25">
      <c r="A159" t="s">
        <v>981</v>
      </c>
      <c r="C159">
        <v>2017</v>
      </c>
      <c r="E159" s="17">
        <v>42887</v>
      </c>
      <c r="G159" t="s">
        <v>1046</v>
      </c>
      <c r="H159" t="s">
        <v>787</v>
      </c>
      <c r="I159" t="s">
        <v>1137</v>
      </c>
      <c r="L159" t="s">
        <v>156</v>
      </c>
      <c r="N159" t="s">
        <v>829</v>
      </c>
      <c r="U159" t="s">
        <v>829</v>
      </c>
      <c r="W159" t="s">
        <v>829</v>
      </c>
      <c r="X159" t="s">
        <v>1062</v>
      </c>
      <c r="Y159" t="s">
        <v>1047</v>
      </c>
      <c r="Z159" t="s">
        <v>7258</v>
      </c>
      <c r="AD159" t="s">
        <v>365</v>
      </c>
      <c r="AE159" t="s">
        <v>829</v>
      </c>
      <c r="AG159" s="8" t="s">
        <v>1048</v>
      </c>
      <c r="AH159" s="8"/>
      <c r="AJ159" s="17">
        <v>44259</v>
      </c>
      <c r="AK159" s="17">
        <v>44259</v>
      </c>
      <c r="AL159" s="17"/>
      <c r="AM159" t="s">
        <v>5067</v>
      </c>
    </row>
    <row r="160" spans="1:39" x14ac:dyDescent="0.25">
      <c r="A160" t="s">
        <v>982</v>
      </c>
      <c r="C160">
        <v>2017</v>
      </c>
      <c r="E160" s="17">
        <v>42887</v>
      </c>
      <c r="G160" t="s">
        <v>1046</v>
      </c>
      <c r="H160" t="s">
        <v>787</v>
      </c>
      <c r="I160" t="s">
        <v>1137</v>
      </c>
      <c r="L160" t="s">
        <v>156</v>
      </c>
      <c r="N160" t="s">
        <v>829</v>
      </c>
      <c r="U160" t="s">
        <v>829</v>
      </c>
      <c r="W160" t="s">
        <v>829</v>
      </c>
      <c r="X160" t="s">
        <v>1061</v>
      </c>
      <c r="Y160" t="s">
        <v>1047</v>
      </c>
      <c r="Z160" t="s">
        <v>7258</v>
      </c>
      <c r="AD160" t="s">
        <v>365</v>
      </c>
      <c r="AE160" t="s">
        <v>829</v>
      </c>
      <c r="AG160" s="8" t="s">
        <v>1048</v>
      </c>
      <c r="AH160" s="8"/>
      <c r="AJ160" s="17">
        <v>44259</v>
      </c>
      <c r="AK160" s="17">
        <v>44259</v>
      </c>
      <c r="AL160" s="17"/>
      <c r="AM160" t="s">
        <v>5067</v>
      </c>
    </row>
    <row r="161" spans="1:39" x14ac:dyDescent="0.25">
      <c r="A161" t="s">
        <v>983</v>
      </c>
      <c r="C161">
        <v>2017</v>
      </c>
      <c r="E161" s="17">
        <v>42887</v>
      </c>
      <c r="G161" t="s">
        <v>1046</v>
      </c>
      <c r="H161" t="s">
        <v>787</v>
      </c>
      <c r="I161" t="s">
        <v>1137</v>
      </c>
      <c r="L161" t="s">
        <v>156</v>
      </c>
      <c r="N161" t="s">
        <v>829</v>
      </c>
      <c r="U161" t="s">
        <v>829</v>
      </c>
      <c r="W161" t="s">
        <v>829</v>
      </c>
      <c r="X161" t="s">
        <v>1065</v>
      </c>
      <c r="Y161" t="s">
        <v>1047</v>
      </c>
      <c r="Z161" t="s">
        <v>7258</v>
      </c>
      <c r="AD161" t="s">
        <v>365</v>
      </c>
      <c r="AE161" t="s">
        <v>829</v>
      </c>
      <c r="AG161" s="8" t="s">
        <v>1048</v>
      </c>
      <c r="AH161" s="8"/>
      <c r="AJ161" s="17">
        <v>44259</v>
      </c>
      <c r="AK161" s="17">
        <v>44259</v>
      </c>
      <c r="AL161" s="17"/>
      <c r="AM161" t="s">
        <v>5067</v>
      </c>
    </row>
    <row r="162" spans="1:39" x14ac:dyDescent="0.25">
      <c r="A162" t="s">
        <v>984</v>
      </c>
      <c r="C162">
        <v>2017</v>
      </c>
      <c r="E162" s="17">
        <v>42887</v>
      </c>
      <c r="G162" t="s">
        <v>1046</v>
      </c>
      <c r="H162" t="s">
        <v>787</v>
      </c>
      <c r="I162" t="s">
        <v>1137</v>
      </c>
      <c r="L162" t="s">
        <v>156</v>
      </c>
      <c r="N162" t="s">
        <v>829</v>
      </c>
      <c r="U162" t="s">
        <v>829</v>
      </c>
      <c r="W162" t="s">
        <v>829</v>
      </c>
      <c r="X162" t="s">
        <v>1066</v>
      </c>
      <c r="Y162" t="s">
        <v>1047</v>
      </c>
      <c r="Z162" t="s">
        <v>7258</v>
      </c>
      <c r="AD162" t="s">
        <v>365</v>
      </c>
      <c r="AE162" t="s">
        <v>829</v>
      </c>
      <c r="AG162" s="8" t="s">
        <v>1048</v>
      </c>
      <c r="AH162" s="8"/>
      <c r="AJ162" s="17">
        <v>44259</v>
      </c>
      <c r="AK162" s="17">
        <v>44259</v>
      </c>
      <c r="AL162" s="17"/>
      <c r="AM162" t="s">
        <v>5067</v>
      </c>
    </row>
    <row r="163" spans="1:39" x14ac:dyDescent="0.25">
      <c r="A163" t="s">
        <v>880</v>
      </c>
      <c r="C163">
        <v>2017</v>
      </c>
      <c r="E163" s="17">
        <v>42887</v>
      </c>
      <c r="G163" t="s">
        <v>1046</v>
      </c>
      <c r="H163" t="s">
        <v>787</v>
      </c>
      <c r="I163" t="s">
        <v>1137</v>
      </c>
      <c r="L163" t="s">
        <v>156</v>
      </c>
      <c r="N163" t="s">
        <v>829</v>
      </c>
      <c r="U163" t="s">
        <v>829</v>
      </c>
      <c r="W163" t="s">
        <v>829</v>
      </c>
      <c r="X163" t="s">
        <v>1067</v>
      </c>
      <c r="Y163" t="s">
        <v>1047</v>
      </c>
      <c r="Z163" t="s">
        <v>7258</v>
      </c>
      <c r="AD163" t="s">
        <v>365</v>
      </c>
      <c r="AE163" t="s">
        <v>829</v>
      </c>
      <c r="AG163" s="8" t="s">
        <v>1048</v>
      </c>
      <c r="AH163" s="8"/>
      <c r="AJ163" s="17">
        <v>44259</v>
      </c>
      <c r="AK163" s="17">
        <v>44259</v>
      </c>
      <c r="AL163" s="17"/>
      <c r="AM163" t="s">
        <v>5067</v>
      </c>
    </row>
    <row r="164" spans="1:39" x14ac:dyDescent="0.25">
      <c r="A164" t="s">
        <v>985</v>
      </c>
      <c r="C164">
        <v>2017</v>
      </c>
      <c r="E164" s="17">
        <v>42887</v>
      </c>
      <c r="G164" t="s">
        <v>1046</v>
      </c>
      <c r="H164" t="s">
        <v>787</v>
      </c>
      <c r="I164" t="s">
        <v>1137</v>
      </c>
      <c r="L164" t="s">
        <v>156</v>
      </c>
      <c r="N164" t="s">
        <v>829</v>
      </c>
      <c r="U164" t="s">
        <v>829</v>
      </c>
      <c r="W164" t="s">
        <v>829</v>
      </c>
      <c r="X164" t="s">
        <v>1068</v>
      </c>
      <c r="Y164" t="s">
        <v>1047</v>
      </c>
      <c r="Z164" t="s">
        <v>7258</v>
      </c>
      <c r="AD164" t="s">
        <v>365</v>
      </c>
      <c r="AE164" t="s">
        <v>829</v>
      </c>
      <c r="AG164" s="8" t="s">
        <v>1048</v>
      </c>
      <c r="AH164" s="8"/>
      <c r="AJ164" s="17">
        <v>44259</v>
      </c>
      <c r="AK164" s="17">
        <v>44259</v>
      </c>
      <c r="AL164" s="17"/>
      <c r="AM164" t="s">
        <v>5067</v>
      </c>
    </row>
    <row r="165" spans="1:39" x14ac:dyDescent="0.25">
      <c r="A165" t="s">
        <v>881</v>
      </c>
      <c r="C165">
        <v>2017</v>
      </c>
      <c r="E165" s="17">
        <v>42887</v>
      </c>
      <c r="G165" t="s">
        <v>1046</v>
      </c>
      <c r="H165" t="s">
        <v>787</v>
      </c>
      <c r="I165" t="s">
        <v>1137</v>
      </c>
      <c r="L165" t="s">
        <v>156</v>
      </c>
      <c r="N165" t="s">
        <v>829</v>
      </c>
      <c r="U165" t="s">
        <v>829</v>
      </c>
      <c r="W165" t="s">
        <v>829</v>
      </c>
      <c r="X165" t="s">
        <v>1069</v>
      </c>
      <c r="Y165" t="s">
        <v>1047</v>
      </c>
      <c r="Z165" t="s">
        <v>7258</v>
      </c>
      <c r="AD165" t="s">
        <v>365</v>
      </c>
      <c r="AE165" t="s">
        <v>829</v>
      </c>
      <c r="AG165" s="8" t="s">
        <v>1048</v>
      </c>
      <c r="AH165" s="8"/>
      <c r="AJ165" s="17">
        <v>44259</v>
      </c>
      <c r="AK165" s="17">
        <v>44259</v>
      </c>
      <c r="AL165" s="17"/>
      <c r="AM165" t="s">
        <v>5067</v>
      </c>
    </row>
    <row r="166" spans="1:39" x14ac:dyDescent="0.25">
      <c r="A166" t="s">
        <v>986</v>
      </c>
      <c r="C166">
        <v>2017</v>
      </c>
      <c r="E166" s="17">
        <v>42887</v>
      </c>
      <c r="G166" t="s">
        <v>1046</v>
      </c>
      <c r="H166" t="s">
        <v>787</v>
      </c>
      <c r="I166" t="s">
        <v>1137</v>
      </c>
      <c r="L166" t="s">
        <v>156</v>
      </c>
      <c r="N166" t="s">
        <v>829</v>
      </c>
      <c r="U166" t="s">
        <v>829</v>
      </c>
      <c r="W166" t="s">
        <v>829</v>
      </c>
      <c r="X166" t="s">
        <v>1062</v>
      </c>
      <c r="Y166" t="s">
        <v>1047</v>
      </c>
      <c r="Z166" t="s">
        <v>7258</v>
      </c>
      <c r="AD166" t="s">
        <v>365</v>
      </c>
      <c r="AE166" t="s">
        <v>829</v>
      </c>
      <c r="AG166" s="8" t="s">
        <v>1048</v>
      </c>
      <c r="AH166" s="8"/>
      <c r="AJ166" s="17">
        <v>44259</v>
      </c>
      <c r="AK166" s="17">
        <v>44259</v>
      </c>
      <c r="AL166" s="17"/>
      <c r="AM166" t="s">
        <v>5067</v>
      </c>
    </row>
    <row r="167" spans="1:39" x14ac:dyDescent="0.25">
      <c r="A167" t="s">
        <v>987</v>
      </c>
      <c r="C167">
        <v>2017</v>
      </c>
      <c r="E167" s="17">
        <v>42887</v>
      </c>
      <c r="G167" t="s">
        <v>1046</v>
      </c>
      <c r="H167" t="s">
        <v>787</v>
      </c>
      <c r="I167" t="s">
        <v>1137</v>
      </c>
      <c r="L167" t="s">
        <v>156</v>
      </c>
      <c r="N167" t="s">
        <v>829</v>
      </c>
      <c r="U167" t="s">
        <v>829</v>
      </c>
      <c r="W167" t="s">
        <v>829</v>
      </c>
      <c r="X167" t="s">
        <v>1070</v>
      </c>
      <c r="Y167" t="s">
        <v>1047</v>
      </c>
      <c r="Z167" t="s">
        <v>7258</v>
      </c>
      <c r="AD167" t="s">
        <v>365</v>
      </c>
      <c r="AE167" t="s">
        <v>829</v>
      </c>
      <c r="AG167" s="8" t="s">
        <v>1048</v>
      </c>
      <c r="AH167" s="8"/>
      <c r="AJ167" s="17">
        <v>44259</v>
      </c>
      <c r="AK167" s="17">
        <v>44259</v>
      </c>
      <c r="AL167" s="17"/>
      <c r="AM167" t="s">
        <v>5067</v>
      </c>
    </row>
    <row r="168" spans="1:39" x14ac:dyDescent="0.25">
      <c r="A168" t="s">
        <v>988</v>
      </c>
      <c r="C168">
        <v>2017</v>
      </c>
      <c r="E168" s="17">
        <v>42887</v>
      </c>
      <c r="G168" t="s">
        <v>1046</v>
      </c>
      <c r="H168" t="s">
        <v>787</v>
      </c>
      <c r="I168" t="s">
        <v>1137</v>
      </c>
      <c r="L168" t="s">
        <v>156</v>
      </c>
      <c r="N168" t="s">
        <v>829</v>
      </c>
      <c r="U168" t="s">
        <v>829</v>
      </c>
      <c r="W168" t="s">
        <v>829</v>
      </c>
      <c r="X168" t="s">
        <v>1071</v>
      </c>
      <c r="Y168" t="s">
        <v>1047</v>
      </c>
      <c r="Z168" t="s">
        <v>7258</v>
      </c>
      <c r="AD168" t="s">
        <v>365</v>
      </c>
      <c r="AE168" t="s">
        <v>829</v>
      </c>
      <c r="AG168" s="8" t="s">
        <v>1048</v>
      </c>
      <c r="AH168" s="8"/>
      <c r="AJ168" s="17">
        <v>44259</v>
      </c>
      <c r="AK168" s="17">
        <v>44259</v>
      </c>
      <c r="AL168" s="17"/>
      <c r="AM168" t="s">
        <v>5067</v>
      </c>
    </row>
    <row r="169" spans="1:39" x14ac:dyDescent="0.25">
      <c r="A169" t="s">
        <v>989</v>
      </c>
      <c r="C169">
        <v>2017</v>
      </c>
      <c r="E169" s="17">
        <v>42887</v>
      </c>
      <c r="G169" t="s">
        <v>1046</v>
      </c>
      <c r="H169" t="s">
        <v>787</v>
      </c>
      <c r="I169" t="s">
        <v>1137</v>
      </c>
      <c r="L169" t="s">
        <v>156</v>
      </c>
      <c r="N169" t="s">
        <v>829</v>
      </c>
      <c r="U169" t="s">
        <v>829</v>
      </c>
      <c r="W169" t="s">
        <v>829</v>
      </c>
      <c r="X169" t="s">
        <v>1060</v>
      </c>
      <c r="Y169" t="s">
        <v>1047</v>
      </c>
      <c r="Z169" t="s">
        <v>7258</v>
      </c>
      <c r="AD169" t="s">
        <v>365</v>
      </c>
      <c r="AE169" t="s">
        <v>829</v>
      </c>
      <c r="AG169" s="8" t="s">
        <v>1048</v>
      </c>
      <c r="AH169" s="8"/>
      <c r="AJ169" s="17">
        <v>44259</v>
      </c>
      <c r="AK169" s="17">
        <v>44259</v>
      </c>
      <c r="AL169" s="17"/>
      <c r="AM169" t="s">
        <v>5067</v>
      </c>
    </row>
    <row r="170" spans="1:39" x14ac:dyDescent="0.25">
      <c r="A170" t="s">
        <v>882</v>
      </c>
      <c r="C170">
        <v>2017</v>
      </c>
      <c r="E170" s="17">
        <v>42887</v>
      </c>
      <c r="G170" t="s">
        <v>1046</v>
      </c>
      <c r="H170" t="s">
        <v>787</v>
      </c>
      <c r="I170" t="s">
        <v>1137</v>
      </c>
      <c r="L170" t="s">
        <v>156</v>
      </c>
      <c r="N170" t="s">
        <v>829</v>
      </c>
      <c r="U170" t="s">
        <v>829</v>
      </c>
      <c r="W170" t="s">
        <v>829</v>
      </c>
      <c r="X170" t="s">
        <v>1072</v>
      </c>
      <c r="Y170" t="s">
        <v>1047</v>
      </c>
      <c r="Z170" t="s">
        <v>7258</v>
      </c>
      <c r="AD170" t="s">
        <v>365</v>
      </c>
      <c r="AE170" t="s">
        <v>829</v>
      </c>
      <c r="AG170" s="8" t="s">
        <v>1048</v>
      </c>
      <c r="AH170" s="8"/>
      <c r="AJ170" s="17">
        <v>44259</v>
      </c>
      <c r="AK170" s="17">
        <v>44259</v>
      </c>
      <c r="AL170" s="17"/>
      <c r="AM170" t="s">
        <v>5067</v>
      </c>
    </row>
    <row r="171" spans="1:39" x14ac:dyDescent="0.25">
      <c r="A171" t="s">
        <v>883</v>
      </c>
      <c r="C171">
        <v>2017</v>
      </c>
      <c r="E171" s="17">
        <v>42887</v>
      </c>
      <c r="G171" t="s">
        <v>1046</v>
      </c>
      <c r="H171" t="s">
        <v>787</v>
      </c>
      <c r="I171" t="s">
        <v>1137</v>
      </c>
      <c r="L171" t="s">
        <v>156</v>
      </c>
      <c r="N171" t="s">
        <v>829</v>
      </c>
      <c r="U171" t="s">
        <v>829</v>
      </c>
      <c r="W171" t="s">
        <v>829</v>
      </c>
      <c r="X171" t="s">
        <v>1073</v>
      </c>
      <c r="Y171" t="s">
        <v>1047</v>
      </c>
      <c r="Z171" t="s">
        <v>7258</v>
      </c>
      <c r="AD171" t="s">
        <v>365</v>
      </c>
      <c r="AE171" t="s">
        <v>829</v>
      </c>
      <c r="AG171" s="8" t="s">
        <v>1048</v>
      </c>
      <c r="AH171" s="8"/>
      <c r="AJ171" s="17">
        <v>44259</v>
      </c>
      <c r="AK171" s="17">
        <v>44259</v>
      </c>
      <c r="AL171" s="17"/>
      <c r="AM171" t="s">
        <v>5067</v>
      </c>
    </row>
    <row r="172" spans="1:39" x14ac:dyDescent="0.25">
      <c r="A172" t="s">
        <v>884</v>
      </c>
      <c r="C172">
        <v>2017</v>
      </c>
      <c r="E172" s="17">
        <v>42887</v>
      </c>
      <c r="G172" t="s">
        <v>1046</v>
      </c>
      <c r="H172" t="s">
        <v>787</v>
      </c>
      <c r="I172" t="s">
        <v>1137</v>
      </c>
      <c r="L172" t="s">
        <v>156</v>
      </c>
      <c r="N172" t="s">
        <v>829</v>
      </c>
      <c r="U172" t="s">
        <v>829</v>
      </c>
      <c r="W172" t="s">
        <v>829</v>
      </c>
      <c r="X172" t="s">
        <v>1074</v>
      </c>
      <c r="Y172" t="s">
        <v>1047</v>
      </c>
      <c r="Z172" t="s">
        <v>7258</v>
      </c>
      <c r="AD172" t="s">
        <v>365</v>
      </c>
      <c r="AE172" t="s">
        <v>829</v>
      </c>
      <c r="AG172" s="8" t="s">
        <v>1048</v>
      </c>
      <c r="AH172" s="8"/>
      <c r="AJ172" s="17">
        <v>44259</v>
      </c>
      <c r="AK172" s="17">
        <v>44259</v>
      </c>
      <c r="AL172" s="17"/>
      <c r="AM172" t="s">
        <v>5067</v>
      </c>
    </row>
    <row r="173" spans="1:39" x14ac:dyDescent="0.25">
      <c r="A173" t="s">
        <v>990</v>
      </c>
      <c r="C173">
        <v>2017</v>
      </c>
      <c r="E173" s="17">
        <v>42887</v>
      </c>
      <c r="G173" t="s">
        <v>1046</v>
      </c>
      <c r="H173" t="s">
        <v>787</v>
      </c>
      <c r="I173" t="s">
        <v>1137</v>
      </c>
      <c r="L173" t="s">
        <v>156</v>
      </c>
      <c r="N173" t="s">
        <v>829</v>
      </c>
      <c r="U173" t="s">
        <v>829</v>
      </c>
      <c r="W173" t="s">
        <v>829</v>
      </c>
      <c r="X173" t="s">
        <v>1075</v>
      </c>
      <c r="Y173" t="s">
        <v>1047</v>
      </c>
      <c r="Z173" t="s">
        <v>7258</v>
      </c>
      <c r="AD173" t="s">
        <v>365</v>
      </c>
      <c r="AE173" t="s">
        <v>829</v>
      </c>
      <c r="AG173" s="8" t="s">
        <v>1048</v>
      </c>
      <c r="AH173" s="8"/>
      <c r="AJ173" s="17">
        <v>44259</v>
      </c>
      <c r="AK173" s="17">
        <v>44259</v>
      </c>
      <c r="AL173" s="17"/>
      <c r="AM173" t="s">
        <v>5067</v>
      </c>
    </row>
    <row r="174" spans="1:39" x14ac:dyDescent="0.25">
      <c r="A174" t="s">
        <v>991</v>
      </c>
      <c r="C174">
        <v>2017</v>
      </c>
      <c r="E174" s="17">
        <v>42887</v>
      </c>
      <c r="G174" t="s">
        <v>1046</v>
      </c>
      <c r="H174" t="s">
        <v>787</v>
      </c>
      <c r="I174" t="s">
        <v>1137</v>
      </c>
      <c r="L174" t="s">
        <v>156</v>
      </c>
      <c r="N174" t="s">
        <v>829</v>
      </c>
      <c r="U174" t="s">
        <v>829</v>
      </c>
      <c r="W174" t="s">
        <v>829</v>
      </c>
      <c r="X174" t="s">
        <v>1076</v>
      </c>
      <c r="Y174" t="s">
        <v>1047</v>
      </c>
      <c r="Z174" t="s">
        <v>7258</v>
      </c>
      <c r="AD174" t="s">
        <v>365</v>
      </c>
      <c r="AE174" t="s">
        <v>829</v>
      </c>
      <c r="AG174" s="8" t="s">
        <v>1048</v>
      </c>
      <c r="AH174" s="8"/>
      <c r="AJ174" s="17">
        <v>44259</v>
      </c>
      <c r="AK174" s="17">
        <v>44259</v>
      </c>
      <c r="AL174" s="17"/>
      <c r="AM174" t="s">
        <v>5067</v>
      </c>
    </row>
    <row r="175" spans="1:39" x14ac:dyDescent="0.25">
      <c r="A175" t="s">
        <v>992</v>
      </c>
      <c r="C175">
        <v>2017</v>
      </c>
      <c r="E175" s="17">
        <v>42887</v>
      </c>
      <c r="G175" t="s">
        <v>1046</v>
      </c>
      <c r="H175" t="s">
        <v>787</v>
      </c>
      <c r="I175" t="s">
        <v>1137</v>
      </c>
      <c r="L175" t="s">
        <v>156</v>
      </c>
      <c r="N175" t="s">
        <v>829</v>
      </c>
      <c r="U175" t="s">
        <v>829</v>
      </c>
      <c r="W175" t="s">
        <v>829</v>
      </c>
      <c r="X175" t="s">
        <v>1077</v>
      </c>
      <c r="Y175" t="s">
        <v>1047</v>
      </c>
      <c r="Z175" t="s">
        <v>7258</v>
      </c>
      <c r="AD175" t="s">
        <v>365</v>
      </c>
      <c r="AE175" t="s">
        <v>829</v>
      </c>
      <c r="AG175" s="8" t="s">
        <v>1048</v>
      </c>
      <c r="AH175" s="8"/>
      <c r="AJ175" s="17">
        <v>44259</v>
      </c>
      <c r="AK175" s="17">
        <v>44259</v>
      </c>
      <c r="AL175" s="17"/>
      <c r="AM175" t="s">
        <v>5067</v>
      </c>
    </row>
    <row r="176" spans="1:39" x14ac:dyDescent="0.25">
      <c r="A176" t="s">
        <v>885</v>
      </c>
      <c r="C176">
        <v>2017</v>
      </c>
      <c r="E176" s="17">
        <v>42887</v>
      </c>
      <c r="G176" t="s">
        <v>1046</v>
      </c>
      <c r="H176" t="s">
        <v>787</v>
      </c>
      <c r="I176" t="s">
        <v>1137</v>
      </c>
      <c r="L176" t="s">
        <v>156</v>
      </c>
      <c r="N176" t="s">
        <v>829</v>
      </c>
      <c r="U176" t="s">
        <v>829</v>
      </c>
      <c r="W176" t="s">
        <v>829</v>
      </c>
      <c r="X176" t="s">
        <v>1078</v>
      </c>
      <c r="Y176" t="s">
        <v>1047</v>
      </c>
      <c r="Z176" t="s">
        <v>7258</v>
      </c>
      <c r="AD176" t="s">
        <v>365</v>
      </c>
      <c r="AE176" t="s">
        <v>829</v>
      </c>
      <c r="AG176" s="8" t="s">
        <v>1048</v>
      </c>
      <c r="AH176" s="8"/>
      <c r="AJ176" s="17">
        <v>44259</v>
      </c>
      <c r="AK176" s="17">
        <v>44259</v>
      </c>
      <c r="AL176" s="17"/>
      <c r="AM176" t="s">
        <v>5067</v>
      </c>
    </row>
    <row r="177" spans="1:39" x14ac:dyDescent="0.25">
      <c r="A177" t="s">
        <v>993</v>
      </c>
      <c r="C177">
        <v>2017</v>
      </c>
      <c r="E177" s="17">
        <v>42887</v>
      </c>
      <c r="G177" t="s">
        <v>1046</v>
      </c>
      <c r="H177" t="s">
        <v>787</v>
      </c>
      <c r="I177" t="s">
        <v>1137</v>
      </c>
      <c r="L177" t="s">
        <v>156</v>
      </c>
      <c r="N177" t="s">
        <v>829</v>
      </c>
      <c r="U177" t="s">
        <v>829</v>
      </c>
      <c r="W177" t="s">
        <v>829</v>
      </c>
      <c r="X177" t="s">
        <v>1079</v>
      </c>
      <c r="Y177" t="s">
        <v>1047</v>
      </c>
      <c r="Z177" t="s">
        <v>7258</v>
      </c>
      <c r="AD177" t="s">
        <v>365</v>
      </c>
      <c r="AE177" t="s">
        <v>829</v>
      </c>
      <c r="AG177" s="8" t="s">
        <v>1048</v>
      </c>
      <c r="AH177" s="8"/>
      <c r="AJ177" s="17">
        <v>44259</v>
      </c>
      <c r="AK177" s="17">
        <v>44259</v>
      </c>
      <c r="AL177" s="17"/>
      <c r="AM177" t="s">
        <v>5067</v>
      </c>
    </row>
    <row r="178" spans="1:39" x14ac:dyDescent="0.25">
      <c r="A178" t="s">
        <v>886</v>
      </c>
      <c r="C178">
        <v>2017</v>
      </c>
      <c r="E178" s="17">
        <v>42887</v>
      </c>
      <c r="G178" t="s">
        <v>1046</v>
      </c>
      <c r="H178" t="s">
        <v>787</v>
      </c>
      <c r="I178" t="s">
        <v>1137</v>
      </c>
      <c r="L178" t="s">
        <v>156</v>
      </c>
      <c r="N178" t="s">
        <v>829</v>
      </c>
      <c r="U178" t="s">
        <v>829</v>
      </c>
      <c r="W178" t="s">
        <v>829</v>
      </c>
      <c r="X178" t="s">
        <v>1080</v>
      </c>
      <c r="Y178" t="s">
        <v>1047</v>
      </c>
      <c r="Z178" t="s">
        <v>7258</v>
      </c>
      <c r="AD178" t="s">
        <v>365</v>
      </c>
      <c r="AE178" t="s">
        <v>829</v>
      </c>
      <c r="AG178" s="8" t="s">
        <v>1048</v>
      </c>
      <c r="AH178" s="8"/>
      <c r="AJ178" s="17">
        <v>44259</v>
      </c>
      <c r="AK178" s="17">
        <v>44259</v>
      </c>
      <c r="AL178" s="17"/>
      <c r="AM178" t="s">
        <v>5067</v>
      </c>
    </row>
    <row r="179" spans="1:39" x14ac:dyDescent="0.25">
      <c r="A179" t="s">
        <v>994</v>
      </c>
      <c r="C179">
        <v>2017</v>
      </c>
      <c r="E179" s="17">
        <v>42887</v>
      </c>
      <c r="G179" t="s">
        <v>1046</v>
      </c>
      <c r="H179" t="s">
        <v>787</v>
      </c>
      <c r="I179" t="s">
        <v>1137</v>
      </c>
      <c r="L179" t="s">
        <v>156</v>
      </c>
      <c r="N179" t="s">
        <v>829</v>
      </c>
      <c r="U179" t="s">
        <v>829</v>
      </c>
      <c r="W179" t="s">
        <v>829</v>
      </c>
      <c r="X179" t="s">
        <v>1081</v>
      </c>
      <c r="Y179" t="s">
        <v>1047</v>
      </c>
      <c r="Z179" t="s">
        <v>7258</v>
      </c>
      <c r="AD179" t="s">
        <v>365</v>
      </c>
      <c r="AE179" t="s">
        <v>829</v>
      </c>
      <c r="AG179" s="8" t="s">
        <v>1048</v>
      </c>
      <c r="AH179" s="8"/>
      <c r="AJ179" s="17">
        <v>44259</v>
      </c>
      <c r="AK179" s="17">
        <v>44259</v>
      </c>
      <c r="AL179" s="17"/>
      <c r="AM179" t="s">
        <v>5067</v>
      </c>
    </row>
    <row r="180" spans="1:39" x14ac:dyDescent="0.25">
      <c r="A180" t="s">
        <v>995</v>
      </c>
      <c r="C180">
        <v>2017</v>
      </c>
      <c r="E180" s="17">
        <v>42887</v>
      </c>
      <c r="G180" t="s">
        <v>1046</v>
      </c>
      <c r="H180" t="s">
        <v>787</v>
      </c>
      <c r="I180" t="s">
        <v>1137</v>
      </c>
      <c r="L180" t="s">
        <v>156</v>
      </c>
      <c r="N180" t="s">
        <v>829</v>
      </c>
      <c r="U180" t="s">
        <v>829</v>
      </c>
      <c r="W180" t="s">
        <v>829</v>
      </c>
      <c r="X180" t="s">
        <v>1082</v>
      </c>
      <c r="Y180" t="s">
        <v>1047</v>
      </c>
      <c r="Z180" t="s">
        <v>7258</v>
      </c>
      <c r="AD180" t="s">
        <v>365</v>
      </c>
      <c r="AE180" t="s">
        <v>829</v>
      </c>
      <c r="AG180" s="8" t="s">
        <v>1048</v>
      </c>
      <c r="AH180" s="8"/>
      <c r="AJ180" s="17">
        <v>44259</v>
      </c>
      <c r="AK180" s="17">
        <v>44259</v>
      </c>
      <c r="AL180" s="17"/>
      <c r="AM180" t="s">
        <v>5067</v>
      </c>
    </row>
    <row r="181" spans="1:39" x14ac:dyDescent="0.25">
      <c r="A181" t="s">
        <v>887</v>
      </c>
      <c r="C181">
        <v>2017</v>
      </c>
      <c r="E181" s="17">
        <v>42887</v>
      </c>
      <c r="G181" t="s">
        <v>1046</v>
      </c>
      <c r="H181" t="s">
        <v>787</v>
      </c>
      <c r="I181" t="s">
        <v>1137</v>
      </c>
      <c r="L181" t="s">
        <v>156</v>
      </c>
      <c r="N181" t="s">
        <v>829</v>
      </c>
      <c r="U181" t="s">
        <v>829</v>
      </c>
      <c r="W181" t="s">
        <v>829</v>
      </c>
      <c r="X181" t="s">
        <v>1083</v>
      </c>
      <c r="Y181" t="s">
        <v>1047</v>
      </c>
      <c r="Z181" t="s">
        <v>7258</v>
      </c>
      <c r="AD181" t="s">
        <v>365</v>
      </c>
      <c r="AE181" t="s">
        <v>829</v>
      </c>
      <c r="AG181" s="8" t="s">
        <v>1048</v>
      </c>
      <c r="AH181" s="8"/>
      <c r="AJ181" s="17">
        <v>44259</v>
      </c>
      <c r="AK181" s="17">
        <v>44259</v>
      </c>
      <c r="AL181" s="17"/>
      <c r="AM181" t="s">
        <v>5067</v>
      </c>
    </row>
    <row r="182" spans="1:39" x14ac:dyDescent="0.25">
      <c r="A182" t="s">
        <v>888</v>
      </c>
      <c r="C182">
        <v>2017</v>
      </c>
      <c r="E182" s="17">
        <v>42887</v>
      </c>
      <c r="G182" t="s">
        <v>1046</v>
      </c>
      <c r="H182" t="s">
        <v>787</v>
      </c>
      <c r="I182" t="s">
        <v>1137</v>
      </c>
      <c r="L182" t="s">
        <v>156</v>
      </c>
      <c r="N182" t="s">
        <v>829</v>
      </c>
      <c r="U182" t="s">
        <v>829</v>
      </c>
      <c r="W182" t="s">
        <v>829</v>
      </c>
      <c r="X182" t="s">
        <v>1064</v>
      </c>
      <c r="Y182" t="s">
        <v>1047</v>
      </c>
      <c r="Z182" t="s">
        <v>7258</v>
      </c>
      <c r="AD182" t="s">
        <v>365</v>
      </c>
      <c r="AE182" t="s">
        <v>829</v>
      </c>
      <c r="AG182" s="8" t="s">
        <v>1048</v>
      </c>
      <c r="AH182" s="8"/>
      <c r="AJ182" s="17">
        <v>44259</v>
      </c>
      <c r="AK182" s="17">
        <v>44259</v>
      </c>
      <c r="AL182" s="17"/>
      <c r="AM182" t="s">
        <v>5067</v>
      </c>
    </row>
    <row r="183" spans="1:39" x14ac:dyDescent="0.25">
      <c r="A183" t="s">
        <v>889</v>
      </c>
      <c r="C183">
        <v>2017</v>
      </c>
      <c r="E183" s="17">
        <v>42887</v>
      </c>
      <c r="G183" t="s">
        <v>1046</v>
      </c>
      <c r="H183" t="s">
        <v>787</v>
      </c>
      <c r="I183" t="s">
        <v>1137</v>
      </c>
      <c r="L183" t="s">
        <v>156</v>
      </c>
      <c r="N183" t="s">
        <v>829</v>
      </c>
      <c r="U183" t="s">
        <v>829</v>
      </c>
      <c r="W183" t="s">
        <v>829</v>
      </c>
      <c r="X183" t="s">
        <v>1084</v>
      </c>
      <c r="Y183" t="s">
        <v>1047</v>
      </c>
      <c r="Z183" t="s">
        <v>7258</v>
      </c>
      <c r="AD183" t="s">
        <v>365</v>
      </c>
      <c r="AE183" t="s">
        <v>829</v>
      </c>
      <c r="AG183" s="8" t="s">
        <v>1048</v>
      </c>
      <c r="AH183" s="8"/>
      <c r="AJ183" s="17">
        <v>44259</v>
      </c>
      <c r="AK183" s="17">
        <v>44259</v>
      </c>
      <c r="AL183" s="17"/>
      <c r="AM183" t="s">
        <v>5067</v>
      </c>
    </row>
    <row r="184" spans="1:39" x14ac:dyDescent="0.25">
      <c r="A184" t="s">
        <v>890</v>
      </c>
      <c r="C184">
        <v>2017</v>
      </c>
      <c r="E184" s="17">
        <v>42887</v>
      </c>
      <c r="G184" t="s">
        <v>1046</v>
      </c>
      <c r="H184" t="s">
        <v>787</v>
      </c>
      <c r="I184" t="s">
        <v>1137</v>
      </c>
      <c r="L184" t="s">
        <v>156</v>
      </c>
      <c r="N184" t="s">
        <v>829</v>
      </c>
      <c r="U184" t="s">
        <v>829</v>
      </c>
      <c r="W184" t="s">
        <v>829</v>
      </c>
      <c r="X184" t="s">
        <v>1072</v>
      </c>
      <c r="Y184" t="s">
        <v>1047</v>
      </c>
      <c r="Z184" t="s">
        <v>7258</v>
      </c>
      <c r="AD184" t="s">
        <v>365</v>
      </c>
      <c r="AE184" t="s">
        <v>829</v>
      </c>
      <c r="AG184" s="8" t="s">
        <v>1048</v>
      </c>
      <c r="AH184" s="8"/>
      <c r="AJ184" s="17">
        <v>44259</v>
      </c>
      <c r="AK184" s="17">
        <v>44259</v>
      </c>
      <c r="AL184" s="17"/>
      <c r="AM184" t="s">
        <v>5067</v>
      </c>
    </row>
    <row r="185" spans="1:39" x14ac:dyDescent="0.25">
      <c r="A185" t="s">
        <v>996</v>
      </c>
      <c r="C185">
        <v>2017</v>
      </c>
      <c r="E185" s="17">
        <v>42887</v>
      </c>
      <c r="G185" t="s">
        <v>1046</v>
      </c>
      <c r="H185" t="s">
        <v>787</v>
      </c>
      <c r="I185" t="s">
        <v>1137</v>
      </c>
      <c r="L185" t="s">
        <v>156</v>
      </c>
      <c r="N185" t="s">
        <v>829</v>
      </c>
      <c r="U185" t="s">
        <v>829</v>
      </c>
      <c r="W185" t="s">
        <v>829</v>
      </c>
      <c r="X185" t="s">
        <v>1085</v>
      </c>
      <c r="Y185" t="s">
        <v>1047</v>
      </c>
      <c r="Z185" t="s">
        <v>7258</v>
      </c>
      <c r="AD185" t="s">
        <v>365</v>
      </c>
      <c r="AE185" t="s">
        <v>829</v>
      </c>
      <c r="AG185" s="8" t="s">
        <v>1048</v>
      </c>
      <c r="AH185" s="8"/>
      <c r="AJ185" s="17">
        <v>44259</v>
      </c>
      <c r="AK185" s="17">
        <v>44259</v>
      </c>
      <c r="AL185" s="17"/>
      <c r="AM185" t="s">
        <v>5067</v>
      </c>
    </row>
    <row r="186" spans="1:39" x14ac:dyDescent="0.25">
      <c r="A186" t="s">
        <v>891</v>
      </c>
      <c r="C186">
        <v>2017</v>
      </c>
      <c r="E186" s="17">
        <v>42887</v>
      </c>
      <c r="G186" t="s">
        <v>1046</v>
      </c>
      <c r="H186" t="s">
        <v>787</v>
      </c>
      <c r="I186" t="s">
        <v>1137</v>
      </c>
      <c r="L186" t="s">
        <v>156</v>
      </c>
      <c r="N186" t="s">
        <v>829</v>
      </c>
      <c r="U186" t="s">
        <v>829</v>
      </c>
      <c r="W186" t="s">
        <v>829</v>
      </c>
      <c r="X186" t="s">
        <v>1086</v>
      </c>
      <c r="Y186" t="s">
        <v>1047</v>
      </c>
      <c r="Z186" t="s">
        <v>7258</v>
      </c>
      <c r="AD186" t="s">
        <v>365</v>
      </c>
      <c r="AE186" t="s">
        <v>829</v>
      </c>
      <c r="AG186" s="8" t="s">
        <v>1048</v>
      </c>
      <c r="AH186" s="8"/>
      <c r="AJ186" s="17">
        <v>44259</v>
      </c>
      <c r="AK186" s="17">
        <v>44259</v>
      </c>
      <c r="AL186" s="17"/>
      <c r="AM186" t="s">
        <v>5067</v>
      </c>
    </row>
    <row r="187" spans="1:39" x14ac:dyDescent="0.25">
      <c r="A187" t="s">
        <v>997</v>
      </c>
      <c r="C187">
        <v>2017</v>
      </c>
      <c r="E187" s="17">
        <v>42887</v>
      </c>
      <c r="G187" t="s">
        <v>1046</v>
      </c>
      <c r="H187" t="s">
        <v>787</v>
      </c>
      <c r="I187" t="s">
        <v>1137</v>
      </c>
      <c r="L187" t="s">
        <v>156</v>
      </c>
      <c r="N187" t="s">
        <v>829</v>
      </c>
      <c r="U187" t="s">
        <v>829</v>
      </c>
      <c r="W187" t="s">
        <v>829</v>
      </c>
      <c r="X187" t="s">
        <v>1087</v>
      </c>
      <c r="Y187" t="s">
        <v>1047</v>
      </c>
      <c r="Z187" t="s">
        <v>7258</v>
      </c>
      <c r="AD187" t="s">
        <v>365</v>
      </c>
      <c r="AE187" t="s">
        <v>829</v>
      </c>
      <c r="AG187" s="8" t="s">
        <v>1048</v>
      </c>
      <c r="AH187" s="8"/>
      <c r="AJ187" s="17">
        <v>44259</v>
      </c>
      <c r="AK187" s="17">
        <v>44259</v>
      </c>
      <c r="AL187" s="17"/>
      <c r="AM187" t="s">
        <v>5067</v>
      </c>
    </row>
    <row r="188" spans="1:39" x14ac:dyDescent="0.25">
      <c r="A188" t="s">
        <v>998</v>
      </c>
      <c r="C188">
        <v>2017</v>
      </c>
      <c r="E188" s="17">
        <v>42887</v>
      </c>
      <c r="G188" t="s">
        <v>1046</v>
      </c>
      <c r="H188" t="s">
        <v>787</v>
      </c>
      <c r="I188" t="s">
        <v>1137</v>
      </c>
      <c r="L188" t="s">
        <v>156</v>
      </c>
      <c r="N188" t="s">
        <v>829</v>
      </c>
      <c r="U188" t="s">
        <v>829</v>
      </c>
      <c r="W188" t="s">
        <v>829</v>
      </c>
      <c r="X188" t="s">
        <v>1088</v>
      </c>
      <c r="Y188" t="s">
        <v>1047</v>
      </c>
      <c r="Z188" t="s">
        <v>7258</v>
      </c>
      <c r="AD188" t="s">
        <v>365</v>
      </c>
      <c r="AE188" t="s">
        <v>829</v>
      </c>
      <c r="AG188" s="8" t="s">
        <v>1048</v>
      </c>
      <c r="AH188" s="8"/>
      <c r="AJ188" s="17">
        <v>44259</v>
      </c>
      <c r="AK188" s="17">
        <v>44259</v>
      </c>
      <c r="AL188" s="17"/>
      <c r="AM188" t="s">
        <v>5067</v>
      </c>
    </row>
    <row r="189" spans="1:39" x14ac:dyDescent="0.25">
      <c r="A189" t="s">
        <v>1091</v>
      </c>
      <c r="C189">
        <v>2017</v>
      </c>
      <c r="E189" s="17">
        <v>42887</v>
      </c>
      <c r="G189" t="s">
        <v>1046</v>
      </c>
      <c r="H189" t="s">
        <v>787</v>
      </c>
      <c r="I189" t="s">
        <v>1137</v>
      </c>
      <c r="L189" t="s">
        <v>156</v>
      </c>
      <c r="N189" t="s">
        <v>829</v>
      </c>
      <c r="U189" t="s">
        <v>829</v>
      </c>
      <c r="W189" t="s">
        <v>829</v>
      </c>
      <c r="X189" t="s">
        <v>1089</v>
      </c>
      <c r="Y189" t="s">
        <v>1047</v>
      </c>
      <c r="Z189" t="s">
        <v>7258</v>
      </c>
      <c r="AD189" t="s">
        <v>365</v>
      </c>
      <c r="AE189" t="s">
        <v>829</v>
      </c>
      <c r="AG189" s="8" t="s">
        <v>1048</v>
      </c>
      <c r="AH189" s="8"/>
      <c r="AJ189" s="17">
        <v>44259</v>
      </c>
      <c r="AK189" s="17">
        <v>44259</v>
      </c>
      <c r="AL189" s="17"/>
      <c r="AM189" t="s">
        <v>5067</v>
      </c>
    </row>
    <row r="190" spans="1:39" x14ac:dyDescent="0.25">
      <c r="A190" t="s">
        <v>999</v>
      </c>
      <c r="C190">
        <v>2017</v>
      </c>
      <c r="E190" s="17">
        <v>42887</v>
      </c>
      <c r="G190" t="s">
        <v>1046</v>
      </c>
      <c r="H190" t="s">
        <v>787</v>
      </c>
      <c r="I190" t="s">
        <v>1137</v>
      </c>
      <c r="L190" t="s">
        <v>156</v>
      </c>
      <c r="N190" t="s">
        <v>829</v>
      </c>
      <c r="U190" t="s">
        <v>829</v>
      </c>
      <c r="W190" t="s">
        <v>829</v>
      </c>
      <c r="X190" t="s">
        <v>1090</v>
      </c>
      <c r="Y190" t="s">
        <v>1047</v>
      </c>
      <c r="Z190" t="s">
        <v>7258</v>
      </c>
      <c r="AD190" t="s">
        <v>365</v>
      </c>
      <c r="AE190" t="s">
        <v>829</v>
      </c>
      <c r="AG190" s="8" t="s">
        <v>1048</v>
      </c>
      <c r="AH190" s="8"/>
      <c r="AJ190" s="17">
        <v>44259</v>
      </c>
      <c r="AK190" s="17">
        <v>44259</v>
      </c>
      <c r="AL190" s="17"/>
      <c r="AM190" t="s">
        <v>5067</v>
      </c>
    </row>
    <row r="191" spans="1:39" x14ac:dyDescent="0.25">
      <c r="A191" t="s">
        <v>1000</v>
      </c>
      <c r="C191">
        <v>2017</v>
      </c>
      <c r="E191" s="17">
        <v>42887</v>
      </c>
      <c r="G191" t="s">
        <v>1046</v>
      </c>
      <c r="H191" t="s">
        <v>787</v>
      </c>
      <c r="I191" t="s">
        <v>1137</v>
      </c>
      <c r="L191" t="s">
        <v>156</v>
      </c>
      <c r="N191" t="s">
        <v>829</v>
      </c>
      <c r="U191" t="s">
        <v>829</v>
      </c>
      <c r="W191" t="s">
        <v>829</v>
      </c>
      <c r="X191" t="s">
        <v>1092</v>
      </c>
      <c r="Y191" t="s">
        <v>1047</v>
      </c>
      <c r="Z191" t="s">
        <v>7258</v>
      </c>
      <c r="AD191" t="s">
        <v>365</v>
      </c>
      <c r="AE191" t="s">
        <v>829</v>
      </c>
      <c r="AG191" s="8" t="s">
        <v>1048</v>
      </c>
      <c r="AH191" s="8"/>
      <c r="AJ191" s="17">
        <v>44259</v>
      </c>
      <c r="AK191" s="17">
        <v>44259</v>
      </c>
      <c r="AL191" s="17"/>
      <c r="AM191" t="s">
        <v>5067</v>
      </c>
    </row>
    <row r="192" spans="1:39" x14ac:dyDescent="0.25">
      <c r="A192" t="s">
        <v>1001</v>
      </c>
      <c r="C192">
        <v>2017</v>
      </c>
      <c r="E192" s="17">
        <v>42887</v>
      </c>
      <c r="G192" t="s">
        <v>1046</v>
      </c>
      <c r="H192" t="s">
        <v>787</v>
      </c>
      <c r="I192" t="s">
        <v>1137</v>
      </c>
      <c r="L192" t="s">
        <v>156</v>
      </c>
      <c r="N192" t="s">
        <v>829</v>
      </c>
      <c r="U192" t="s">
        <v>829</v>
      </c>
      <c r="W192" t="s">
        <v>829</v>
      </c>
      <c r="X192" t="s">
        <v>1093</v>
      </c>
      <c r="Y192" t="s">
        <v>1047</v>
      </c>
      <c r="Z192" t="s">
        <v>7258</v>
      </c>
      <c r="AD192" t="s">
        <v>365</v>
      </c>
      <c r="AE192" t="s">
        <v>829</v>
      </c>
      <c r="AG192" s="8" t="s">
        <v>1048</v>
      </c>
      <c r="AH192" s="8"/>
      <c r="AJ192" s="17">
        <v>44259</v>
      </c>
      <c r="AK192" s="17">
        <v>44259</v>
      </c>
      <c r="AL192" s="17"/>
      <c r="AM192" t="s">
        <v>5067</v>
      </c>
    </row>
    <row r="193" spans="1:39" x14ac:dyDescent="0.25">
      <c r="A193" t="s">
        <v>1002</v>
      </c>
      <c r="C193">
        <v>2017</v>
      </c>
      <c r="E193" s="17">
        <v>42887</v>
      </c>
      <c r="G193" t="s">
        <v>1046</v>
      </c>
      <c r="H193" t="s">
        <v>787</v>
      </c>
      <c r="I193" t="s">
        <v>1137</v>
      </c>
      <c r="L193" t="s">
        <v>156</v>
      </c>
      <c r="N193" t="s">
        <v>829</v>
      </c>
      <c r="U193" t="s">
        <v>829</v>
      </c>
      <c r="W193" t="s">
        <v>829</v>
      </c>
      <c r="X193" t="s">
        <v>1094</v>
      </c>
      <c r="Y193" t="s">
        <v>1047</v>
      </c>
      <c r="Z193" t="s">
        <v>7258</v>
      </c>
      <c r="AD193" t="s">
        <v>365</v>
      </c>
      <c r="AE193" t="s">
        <v>829</v>
      </c>
      <c r="AG193" s="8" t="s">
        <v>1048</v>
      </c>
      <c r="AH193" s="8"/>
      <c r="AJ193" s="17">
        <v>44259</v>
      </c>
      <c r="AK193" s="17">
        <v>44259</v>
      </c>
      <c r="AL193" s="17"/>
      <c r="AM193" t="s">
        <v>5067</v>
      </c>
    </row>
    <row r="194" spans="1:39" x14ac:dyDescent="0.25">
      <c r="A194" t="s">
        <v>1003</v>
      </c>
      <c r="C194">
        <v>2017</v>
      </c>
      <c r="E194" s="17">
        <v>42887</v>
      </c>
      <c r="G194" t="s">
        <v>1046</v>
      </c>
      <c r="H194" t="s">
        <v>787</v>
      </c>
      <c r="I194" t="s">
        <v>1137</v>
      </c>
      <c r="L194" t="s">
        <v>156</v>
      </c>
      <c r="N194" t="s">
        <v>829</v>
      </c>
      <c r="U194" t="s">
        <v>829</v>
      </c>
      <c r="W194" t="s">
        <v>829</v>
      </c>
      <c r="X194" t="s">
        <v>1095</v>
      </c>
      <c r="Y194" t="s">
        <v>1047</v>
      </c>
      <c r="Z194" t="s">
        <v>7258</v>
      </c>
      <c r="AD194" t="s">
        <v>365</v>
      </c>
      <c r="AE194" t="s">
        <v>829</v>
      </c>
      <c r="AG194" s="8" t="s">
        <v>1048</v>
      </c>
      <c r="AH194" s="8"/>
      <c r="AJ194" s="17">
        <v>44259</v>
      </c>
      <c r="AK194" s="17">
        <v>44259</v>
      </c>
      <c r="AL194" s="17"/>
      <c r="AM194" t="s">
        <v>5067</v>
      </c>
    </row>
    <row r="195" spans="1:39" x14ac:dyDescent="0.25">
      <c r="A195" t="s">
        <v>1004</v>
      </c>
      <c r="C195">
        <v>2017</v>
      </c>
      <c r="E195" s="17">
        <v>42887</v>
      </c>
      <c r="G195" t="s">
        <v>1046</v>
      </c>
      <c r="H195" t="s">
        <v>787</v>
      </c>
      <c r="I195" t="s">
        <v>1137</v>
      </c>
      <c r="L195" t="s">
        <v>156</v>
      </c>
      <c r="N195" t="s">
        <v>829</v>
      </c>
      <c r="U195" t="s">
        <v>829</v>
      </c>
      <c r="W195" t="s">
        <v>829</v>
      </c>
      <c r="X195" t="s">
        <v>1096</v>
      </c>
      <c r="Y195" t="s">
        <v>1047</v>
      </c>
      <c r="Z195" t="s">
        <v>7258</v>
      </c>
      <c r="AD195" t="s">
        <v>365</v>
      </c>
      <c r="AE195" t="s">
        <v>829</v>
      </c>
      <c r="AG195" s="8" t="s">
        <v>1048</v>
      </c>
      <c r="AH195" s="8"/>
      <c r="AJ195" s="17">
        <v>44259</v>
      </c>
      <c r="AK195" s="17">
        <v>44259</v>
      </c>
      <c r="AL195" s="17"/>
      <c r="AM195" t="s">
        <v>5067</v>
      </c>
    </row>
    <row r="196" spans="1:39" x14ac:dyDescent="0.25">
      <c r="A196" t="s">
        <v>1005</v>
      </c>
      <c r="C196">
        <v>2017</v>
      </c>
      <c r="E196" s="17">
        <v>42887</v>
      </c>
      <c r="G196" t="s">
        <v>1046</v>
      </c>
      <c r="H196" t="s">
        <v>787</v>
      </c>
      <c r="I196" t="s">
        <v>1137</v>
      </c>
      <c r="L196" t="s">
        <v>156</v>
      </c>
      <c r="N196" t="s">
        <v>829</v>
      </c>
      <c r="U196" t="s">
        <v>829</v>
      </c>
      <c r="W196" t="s">
        <v>829</v>
      </c>
      <c r="X196" t="s">
        <v>1097</v>
      </c>
      <c r="Y196" t="s">
        <v>1047</v>
      </c>
      <c r="Z196" t="s">
        <v>7258</v>
      </c>
      <c r="AD196" t="s">
        <v>365</v>
      </c>
      <c r="AE196" t="s">
        <v>829</v>
      </c>
      <c r="AG196" s="8" t="s">
        <v>1048</v>
      </c>
      <c r="AH196" s="8"/>
      <c r="AJ196" s="17">
        <v>44259</v>
      </c>
      <c r="AK196" s="17">
        <v>44259</v>
      </c>
      <c r="AL196" s="17"/>
      <c r="AM196" t="s">
        <v>5067</v>
      </c>
    </row>
    <row r="197" spans="1:39" x14ac:dyDescent="0.25">
      <c r="A197" t="s">
        <v>1006</v>
      </c>
      <c r="C197">
        <v>2017</v>
      </c>
      <c r="E197" s="17">
        <v>42887</v>
      </c>
      <c r="G197" t="s">
        <v>1046</v>
      </c>
      <c r="H197" t="s">
        <v>787</v>
      </c>
      <c r="I197" t="s">
        <v>1137</v>
      </c>
      <c r="L197" t="s">
        <v>156</v>
      </c>
      <c r="N197" t="s">
        <v>829</v>
      </c>
      <c r="U197" t="s">
        <v>829</v>
      </c>
      <c r="W197" t="s">
        <v>829</v>
      </c>
      <c r="X197" t="s">
        <v>1098</v>
      </c>
      <c r="Y197" t="s">
        <v>1047</v>
      </c>
      <c r="Z197" t="s">
        <v>7258</v>
      </c>
      <c r="AD197" t="s">
        <v>365</v>
      </c>
      <c r="AE197" t="s">
        <v>829</v>
      </c>
      <c r="AG197" s="8" t="s">
        <v>1048</v>
      </c>
      <c r="AH197" s="8"/>
      <c r="AJ197" s="17">
        <v>44259</v>
      </c>
      <c r="AK197" s="17">
        <v>44259</v>
      </c>
      <c r="AL197" s="17"/>
      <c r="AM197" t="s">
        <v>5067</v>
      </c>
    </row>
    <row r="198" spans="1:39" x14ac:dyDescent="0.25">
      <c r="A198" t="s">
        <v>1007</v>
      </c>
      <c r="C198">
        <v>2017</v>
      </c>
      <c r="E198" s="17">
        <v>42887</v>
      </c>
      <c r="G198" t="s">
        <v>1046</v>
      </c>
      <c r="H198" t="s">
        <v>787</v>
      </c>
      <c r="I198" t="s">
        <v>1137</v>
      </c>
      <c r="L198" t="s">
        <v>156</v>
      </c>
      <c r="N198" t="s">
        <v>829</v>
      </c>
      <c r="U198" t="s">
        <v>829</v>
      </c>
      <c r="W198" t="s">
        <v>829</v>
      </c>
      <c r="X198" t="s">
        <v>1099</v>
      </c>
      <c r="Y198" t="s">
        <v>1047</v>
      </c>
      <c r="Z198" t="s">
        <v>7258</v>
      </c>
      <c r="AD198" t="s">
        <v>365</v>
      </c>
      <c r="AE198" t="s">
        <v>829</v>
      </c>
      <c r="AG198" s="8" t="s">
        <v>1048</v>
      </c>
      <c r="AH198" s="8"/>
      <c r="AJ198" s="17">
        <v>44259</v>
      </c>
      <c r="AK198" s="17">
        <v>44259</v>
      </c>
      <c r="AL198" s="17"/>
      <c r="AM198" t="s">
        <v>5067</v>
      </c>
    </row>
    <row r="199" spans="1:39" x14ac:dyDescent="0.25">
      <c r="A199" t="s">
        <v>1008</v>
      </c>
      <c r="C199">
        <v>2017</v>
      </c>
      <c r="E199" s="17">
        <v>42887</v>
      </c>
      <c r="G199" t="s">
        <v>1046</v>
      </c>
      <c r="H199" t="s">
        <v>787</v>
      </c>
      <c r="I199" t="s">
        <v>1137</v>
      </c>
      <c r="L199" t="s">
        <v>156</v>
      </c>
      <c r="N199" t="s">
        <v>829</v>
      </c>
      <c r="U199" t="s">
        <v>829</v>
      </c>
      <c r="W199" t="s">
        <v>829</v>
      </c>
      <c r="X199" t="s">
        <v>1100</v>
      </c>
      <c r="Y199" t="s">
        <v>1047</v>
      </c>
      <c r="Z199" t="s">
        <v>7258</v>
      </c>
      <c r="AD199" t="s">
        <v>365</v>
      </c>
      <c r="AE199" t="s">
        <v>829</v>
      </c>
      <c r="AG199" s="8" t="s">
        <v>1048</v>
      </c>
      <c r="AH199" s="8"/>
      <c r="AJ199" s="17">
        <v>44259</v>
      </c>
      <c r="AK199" s="17">
        <v>44259</v>
      </c>
      <c r="AL199" s="17"/>
      <c r="AM199" t="s">
        <v>5067</v>
      </c>
    </row>
    <row r="200" spans="1:39" x14ac:dyDescent="0.25">
      <c r="A200" t="s">
        <v>1009</v>
      </c>
      <c r="C200">
        <v>2017</v>
      </c>
      <c r="E200" s="17">
        <v>42887</v>
      </c>
      <c r="G200" t="s">
        <v>1046</v>
      </c>
      <c r="H200" t="s">
        <v>787</v>
      </c>
      <c r="I200" t="s">
        <v>1137</v>
      </c>
      <c r="L200" t="s">
        <v>156</v>
      </c>
      <c r="N200" t="s">
        <v>829</v>
      </c>
      <c r="U200" t="s">
        <v>829</v>
      </c>
      <c r="W200" t="s">
        <v>829</v>
      </c>
      <c r="X200" t="s">
        <v>1101</v>
      </c>
      <c r="Y200" t="s">
        <v>1047</v>
      </c>
      <c r="Z200" t="s">
        <v>7258</v>
      </c>
      <c r="AD200" t="s">
        <v>365</v>
      </c>
      <c r="AE200" t="s">
        <v>829</v>
      </c>
      <c r="AG200" s="8" t="s">
        <v>1048</v>
      </c>
      <c r="AH200" s="8"/>
      <c r="AJ200" s="17">
        <v>44259</v>
      </c>
      <c r="AK200" s="17">
        <v>44259</v>
      </c>
      <c r="AL200" s="17"/>
      <c r="AM200" t="s">
        <v>5067</v>
      </c>
    </row>
    <row r="201" spans="1:39" x14ac:dyDescent="0.25">
      <c r="A201" t="s">
        <v>1010</v>
      </c>
      <c r="C201">
        <v>2017</v>
      </c>
      <c r="E201" s="17">
        <v>42887</v>
      </c>
      <c r="G201" t="s">
        <v>1046</v>
      </c>
      <c r="H201" t="s">
        <v>787</v>
      </c>
      <c r="I201" t="s">
        <v>1137</v>
      </c>
      <c r="L201" t="s">
        <v>156</v>
      </c>
      <c r="N201" t="s">
        <v>829</v>
      </c>
      <c r="U201" t="s">
        <v>829</v>
      </c>
      <c r="W201" t="s">
        <v>829</v>
      </c>
      <c r="X201" t="s">
        <v>1102</v>
      </c>
      <c r="Y201" t="s">
        <v>1047</v>
      </c>
      <c r="Z201" t="s">
        <v>7258</v>
      </c>
      <c r="AD201" t="s">
        <v>365</v>
      </c>
      <c r="AE201" t="s">
        <v>829</v>
      </c>
      <c r="AG201" s="8" t="s">
        <v>1048</v>
      </c>
      <c r="AH201" s="8"/>
      <c r="AJ201" s="17">
        <v>44259</v>
      </c>
      <c r="AK201" s="17">
        <v>44259</v>
      </c>
      <c r="AL201" s="17"/>
      <c r="AM201" t="s">
        <v>5067</v>
      </c>
    </row>
    <row r="202" spans="1:39" x14ac:dyDescent="0.25">
      <c r="A202" t="s">
        <v>1011</v>
      </c>
      <c r="C202">
        <v>2017</v>
      </c>
      <c r="E202" s="17">
        <v>42887</v>
      </c>
      <c r="G202" t="s">
        <v>1046</v>
      </c>
      <c r="H202" t="s">
        <v>787</v>
      </c>
      <c r="I202" t="s">
        <v>1137</v>
      </c>
      <c r="L202" t="s">
        <v>156</v>
      </c>
      <c r="N202" t="s">
        <v>829</v>
      </c>
      <c r="U202" t="s">
        <v>829</v>
      </c>
      <c r="W202" t="s">
        <v>829</v>
      </c>
      <c r="X202" t="s">
        <v>1103</v>
      </c>
      <c r="Y202" t="s">
        <v>1047</v>
      </c>
      <c r="Z202" t="s">
        <v>7258</v>
      </c>
      <c r="AD202" t="s">
        <v>365</v>
      </c>
      <c r="AE202" t="s">
        <v>829</v>
      </c>
      <c r="AG202" s="8" t="s">
        <v>1048</v>
      </c>
      <c r="AH202" s="8"/>
      <c r="AJ202" s="17">
        <v>44259</v>
      </c>
      <c r="AK202" s="17">
        <v>44259</v>
      </c>
      <c r="AL202" s="17"/>
      <c r="AM202" t="s">
        <v>5067</v>
      </c>
    </row>
    <row r="203" spans="1:39" x14ac:dyDescent="0.25">
      <c r="A203" t="s">
        <v>1012</v>
      </c>
      <c r="C203">
        <v>2017</v>
      </c>
      <c r="E203" s="17">
        <v>42887</v>
      </c>
      <c r="G203" t="s">
        <v>1046</v>
      </c>
      <c r="H203" t="s">
        <v>787</v>
      </c>
      <c r="I203" t="s">
        <v>1137</v>
      </c>
      <c r="L203" t="s">
        <v>156</v>
      </c>
      <c r="N203" t="s">
        <v>829</v>
      </c>
      <c r="U203" t="s">
        <v>829</v>
      </c>
      <c r="W203" t="s">
        <v>829</v>
      </c>
      <c r="X203" t="s">
        <v>1104</v>
      </c>
      <c r="Y203" t="s">
        <v>1047</v>
      </c>
      <c r="Z203" t="s">
        <v>7258</v>
      </c>
      <c r="AD203" t="s">
        <v>365</v>
      </c>
      <c r="AE203" t="s">
        <v>829</v>
      </c>
      <c r="AG203" s="8" t="s">
        <v>1048</v>
      </c>
      <c r="AH203" s="8"/>
      <c r="AJ203" s="17">
        <v>44259</v>
      </c>
      <c r="AK203" s="17">
        <v>44259</v>
      </c>
      <c r="AL203" s="17"/>
      <c r="AM203" t="s">
        <v>5067</v>
      </c>
    </row>
    <row r="204" spans="1:39" x14ac:dyDescent="0.25">
      <c r="A204" t="s">
        <v>1013</v>
      </c>
      <c r="C204">
        <v>2017</v>
      </c>
      <c r="E204" s="17">
        <v>42887</v>
      </c>
      <c r="G204" t="s">
        <v>1046</v>
      </c>
      <c r="H204" t="s">
        <v>787</v>
      </c>
      <c r="I204" t="s">
        <v>1137</v>
      </c>
      <c r="L204" t="s">
        <v>156</v>
      </c>
      <c r="N204" t="s">
        <v>829</v>
      </c>
      <c r="U204" t="s">
        <v>829</v>
      </c>
      <c r="W204" t="s">
        <v>829</v>
      </c>
      <c r="X204" t="s">
        <v>1105</v>
      </c>
      <c r="Y204" t="s">
        <v>1047</v>
      </c>
      <c r="Z204" t="s">
        <v>7258</v>
      </c>
      <c r="AD204" t="s">
        <v>365</v>
      </c>
      <c r="AE204" t="s">
        <v>829</v>
      </c>
      <c r="AG204" s="8" t="s">
        <v>1048</v>
      </c>
      <c r="AH204" s="8"/>
      <c r="AJ204" s="17">
        <v>44259</v>
      </c>
      <c r="AK204" s="17">
        <v>44259</v>
      </c>
      <c r="AL204" s="17"/>
      <c r="AM204" t="s">
        <v>5067</v>
      </c>
    </row>
    <row r="205" spans="1:39" x14ac:dyDescent="0.25">
      <c r="A205" t="s">
        <v>1014</v>
      </c>
      <c r="C205">
        <v>2017</v>
      </c>
      <c r="E205" s="17">
        <v>42887</v>
      </c>
      <c r="G205" t="s">
        <v>1046</v>
      </c>
      <c r="H205" t="s">
        <v>787</v>
      </c>
      <c r="I205" t="s">
        <v>1137</v>
      </c>
      <c r="L205" t="s">
        <v>156</v>
      </c>
      <c r="N205" t="s">
        <v>829</v>
      </c>
      <c r="U205" t="s">
        <v>829</v>
      </c>
      <c r="W205" t="s">
        <v>829</v>
      </c>
      <c r="X205" t="s">
        <v>1106</v>
      </c>
      <c r="Y205" t="s">
        <v>1047</v>
      </c>
      <c r="Z205" t="s">
        <v>7258</v>
      </c>
      <c r="AD205" t="s">
        <v>365</v>
      </c>
      <c r="AE205" t="s">
        <v>829</v>
      </c>
      <c r="AG205" s="8" t="s">
        <v>1048</v>
      </c>
      <c r="AH205" s="8"/>
      <c r="AJ205" s="17">
        <v>44259</v>
      </c>
      <c r="AK205" s="17">
        <v>44259</v>
      </c>
      <c r="AL205" s="17"/>
      <c r="AM205" t="s">
        <v>5067</v>
      </c>
    </row>
    <row r="206" spans="1:39" x14ac:dyDescent="0.25">
      <c r="A206" t="s">
        <v>1015</v>
      </c>
      <c r="C206">
        <v>2017</v>
      </c>
      <c r="E206" s="17">
        <v>42887</v>
      </c>
      <c r="G206" t="s">
        <v>1046</v>
      </c>
      <c r="H206" t="s">
        <v>787</v>
      </c>
      <c r="I206" t="s">
        <v>1137</v>
      </c>
      <c r="L206" t="s">
        <v>156</v>
      </c>
      <c r="N206" t="s">
        <v>829</v>
      </c>
      <c r="U206" t="s">
        <v>829</v>
      </c>
      <c r="W206" t="s">
        <v>829</v>
      </c>
      <c r="X206" t="s">
        <v>1107</v>
      </c>
      <c r="Y206" t="s">
        <v>1047</v>
      </c>
      <c r="Z206" t="s">
        <v>7258</v>
      </c>
      <c r="AD206" t="s">
        <v>365</v>
      </c>
      <c r="AE206" t="s">
        <v>829</v>
      </c>
      <c r="AG206" s="8" t="s">
        <v>1048</v>
      </c>
      <c r="AH206" s="8"/>
      <c r="AJ206" s="17">
        <v>44259</v>
      </c>
      <c r="AK206" s="17">
        <v>44259</v>
      </c>
      <c r="AL206" s="17"/>
      <c r="AM206" t="s">
        <v>5067</v>
      </c>
    </row>
    <row r="207" spans="1:39" x14ac:dyDescent="0.25">
      <c r="A207" t="s">
        <v>1016</v>
      </c>
      <c r="C207">
        <v>2017</v>
      </c>
      <c r="E207" s="17">
        <v>42887</v>
      </c>
      <c r="G207" t="s">
        <v>1046</v>
      </c>
      <c r="H207" t="s">
        <v>787</v>
      </c>
      <c r="I207" t="s">
        <v>1137</v>
      </c>
      <c r="L207" t="s">
        <v>156</v>
      </c>
      <c r="N207" t="s">
        <v>829</v>
      </c>
      <c r="U207" t="s">
        <v>829</v>
      </c>
      <c r="W207" t="s">
        <v>829</v>
      </c>
      <c r="X207" t="s">
        <v>1060</v>
      </c>
      <c r="Y207" t="s">
        <v>1047</v>
      </c>
      <c r="Z207" t="s">
        <v>7258</v>
      </c>
      <c r="AD207" t="s">
        <v>365</v>
      </c>
      <c r="AE207" t="s">
        <v>829</v>
      </c>
      <c r="AG207" s="8" t="s">
        <v>1048</v>
      </c>
      <c r="AH207" s="8"/>
      <c r="AJ207" s="17">
        <v>44259</v>
      </c>
      <c r="AK207" s="17">
        <v>44259</v>
      </c>
      <c r="AL207" s="17"/>
      <c r="AM207" t="s">
        <v>5067</v>
      </c>
    </row>
    <row r="208" spans="1:39" x14ac:dyDescent="0.25">
      <c r="A208" t="s">
        <v>1017</v>
      </c>
      <c r="C208">
        <v>2017</v>
      </c>
      <c r="E208" s="17">
        <v>42887</v>
      </c>
      <c r="G208" t="s">
        <v>1046</v>
      </c>
      <c r="H208" t="s">
        <v>787</v>
      </c>
      <c r="I208" t="s">
        <v>1137</v>
      </c>
      <c r="L208" t="s">
        <v>156</v>
      </c>
      <c r="N208" t="s">
        <v>829</v>
      </c>
      <c r="U208" t="s">
        <v>829</v>
      </c>
      <c r="W208" t="s">
        <v>829</v>
      </c>
      <c r="X208" t="s">
        <v>1108</v>
      </c>
      <c r="Y208" t="s">
        <v>1047</v>
      </c>
      <c r="Z208" t="s">
        <v>7258</v>
      </c>
      <c r="AD208" t="s">
        <v>365</v>
      </c>
      <c r="AE208" t="s">
        <v>829</v>
      </c>
      <c r="AG208" s="8" t="s">
        <v>1048</v>
      </c>
      <c r="AH208" s="8"/>
      <c r="AJ208" s="17">
        <v>44259</v>
      </c>
      <c r="AK208" s="17">
        <v>44259</v>
      </c>
      <c r="AL208" s="17"/>
      <c r="AM208" t="s">
        <v>5067</v>
      </c>
    </row>
    <row r="209" spans="1:39" x14ac:dyDescent="0.25">
      <c r="A209" t="s">
        <v>1018</v>
      </c>
      <c r="C209">
        <v>2017</v>
      </c>
      <c r="E209" s="17">
        <v>42887</v>
      </c>
      <c r="G209" t="s">
        <v>1046</v>
      </c>
      <c r="H209" t="s">
        <v>787</v>
      </c>
      <c r="I209" t="s">
        <v>1137</v>
      </c>
      <c r="L209" t="s">
        <v>156</v>
      </c>
      <c r="N209" t="s">
        <v>829</v>
      </c>
      <c r="U209" t="s">
        <v>829</v>
      </c>
      <c r="W209" t="s">
        <v>829</v>
      </c>
      <c r="X209" t="s">
        <v>1109</v>
      </c>
      <c r="Y209" t="s">
        <v>1047</v>
      </c>
      <c r="Z209" t="s">
        <v>7258</v>
      </c>
      <c r="AD209" t="s">
        <v>365</v>
      </c>
      <c r="AE209" t="s">
        <v>829</v>
      </c>
      <c r="AG209" s="8" t="s">
        <v>1048</v>
      </c>
      <c r="AH209" s="8"/>
      <c r="AJ209" s="17">
        <v>44259</v>
      </c>
      <c r="AK209" s="17">
        <v>44259</v>
      </c>
      <c r="AL209" s="17"/>
      <c r="AM209" t="s">
        <v>5067</v>
      </c>
    </row>
    <row r="210" spans="1:39" x14ac:dyDescent="0.25">
      <c r="A210" t="s">
        <v>1019</v>
      </c>
      <c r="C210">
        <v>2017</v>
      </c>
      <c r="E210" s="17">
        <v>42887</v>
      </c>
      <c r="G210" t="s">
        <v>1046</v>
      </c>
      <c r="H210" t="s">
        <v>787</v>
      </c>
      <c r="I210" t="s">
        <v>1137</v>
      </c>
      <c r="L210" t="s">
        <v>156</v>
      </c>
      <c r="N210" t="s">
        <v>829</v>
      </c>
      <c r="U210" t="s">
        <v>829</v>
      </c>
      <c r="W210" t="s">
        <v>829</v>
      </c>
      <c r="X210" t="s">
        <v>1110</v>
      </c>
      <c r="Y210" t="s">
        <v>1047</v>
      </c>
      <c r="Z210" t="s">
        <v>7258</v>
      </c>
      <c r="AD210" t="s">
        <v>365</v>
      </c>
      <c r="AE210" t="s">
        <v>829</v>
      </c>
      <c r="AG210" s="8" t="s">
        <v>1048</v>
      </c>
      <c r="AH210" s="8"/>
      <c r="AJ210" s="17">
        <v>44259</v>
      </c>
      <c r="AK210" s="17">
        <v>44259</v>
      </c>
      <c r="AL210" s="17"/>
      <c r="AM210" t="s">
        <v>5067</v>
      </c>
    </row>
    <row r="211" spans="1:39" x14ac:dyDescent="0.25">
      <c r="A211" t="s">
        <v>1020</v>
      </c>
      <c r="C211">
        <v>2017</v>
      </c>
      <c r="E211" s="17">
        <v>42887</v>
      </c>
      <c r="G211" t="s">
        <v>1046</v>
      </c>
      <c r="H211" t="s">
        <v>787</v>
      </c>
      <c r="I211" t="s">
        <v>1137</v>
      </c>
      <c r="L211" t="s">
        <v>156</v>
      </c>
      <c r="N211" t="s">
        <v>829</v>
      </c>
      <c r="U211" t="s">
        <v>829</v>
      </c>
      <c r="W211" t="s">
        <v>829</v>
      </c>
      <c r="X211" t="s">
        <v>1109</v>
      </c>
      <c r="Y211" t="s">
        <v>1047</v>
      </c>
      <c r="Z211" t="s">
        <v>7258</v>
      </c>
      <c r="AD211" t="s">
        <v>365</v>
      </c>
      <c r="AE211" t="s">
        <v>829</v>
      </c>
      <c r="AG211" s="8" t="s">
        <v>1048</v>
      </c>
      <c r="AH211" s="8"/>
      <c r="AJ211" s="17">
        <v>44259</v>
      </c>
      <c r="AK211" s="17">
        <v>44259</v>
      </c>
      <c r="AL211" s="17"/>
      <c r="AM211" t="s">
        <v>5067</v>
      </c>
    </row>
    <row r="212" spans="1:39" x14ac:dyDescent="0.25">
      <c r="A212" t="s">
        <v>892</v>
      </c>
      <c r="C212">
        <v>2017</v>
      </c>
      <c r="E212" s="17">
        <v>42887</v>
      </c>
      <c r="G212" t="s">
        <v>1046</v>
      </c>
      <c r="H212" t="s">
        <v>787</v>
      </c>
      <c r="I212" t="s">
        <v>1137</v>
      </c>
      <c r="L212" t="s">
        <v>156</v>
      </c>
      <c r="N212" t="s">
        <v>829</v>
      </c>
      <c r="U212" t="s">
        <v>829</v>
      </c>
      <c r="W212" t="s">
        <v>829</v>
      </c>
      <c r="X212" t="s">
        <v>1111</v>
      </c>
      <c r="Y212" t="s">
        <v>1047</v>
      </c>
      <c r="Z212" t="s">
        <v>7258</v>
      </c>
      <c r="AD212" t="s">
        <v>365</v>
      </c>
      <c r="AE212" t="s">
        <v>829</v>
      </c>
      <c r="AG212" s="8" t="s">
        <v>1048</v>
      </c>
      <c r="AH212" s="8"/>
      <c r="AJ212" s="17">
        <v>44259</v>
      </c>
      <c r="AK212" s="17">
        <v>44259</v>
      </c>
      <c r="AL212" s="17"/>
      <c r="AM212" t="s">
        <v>5067</v>
      </c>
    </row>
    <row r="213" spans="1:39" x14ac:dyDescent="0.25">
      <c r="A213" t="s">
        <v>1021</v>
      </c>
      <c r="C213">
        <v>2017</v>
      </c>
      <c r="E213" s="17">
        <v>42887</v>
      </c>
      <c r="G213" t="s">
        <v>1046</v>
      </c>
      <c r="H213" t="s">
        <v>787</v>
      </c>
      <c r="I213" t="s">
        <v>1137</v>
      </c>
      <c r="L213" t="s">
        <v>156</v>
      </c>
      <c r="N213" t="s">
        <v>829</v>
      </c>
      <c r="U213" t="s">
        <v>829</v>
      </c>
      <c r="W213" t="s">
        <v>829</v>
      </c>
      <c r="X213" t="s">
        <v>1080</v>
      </c>
      <c r="Y213" t="s">
        <v>1047</v>
      </c>
      <c r="Z213" t="s">
        <v>7258</v>
      </c>
      <c r="AD213" t="s">
        <v>365</v>
      </c>
      <c r="AE213" t="s">
        <v>829</v>
      </c>
      <c r="AG213" s="8" t="s">
        <v>1048</v>
      </c>
      <c r="AH213" s="8"/>
      <c r="AJ213" s="17">
        <v>44259</v>
      </c>
      <c r="AK213" s="17">
        <v>44259</v>
      </c>
      <c r="AL213" s="17"/>
      <c r="AM213" t="s">
        <v>5067</v>
      </c>
    </row>
    <row r="214" spans="1:39" x14ac:dyDescent="0.25">
      <c r="A214" t="s">
        <v>893</v>
      </c>
      <c r="C214">
        <v>2017</v>
      </c>
      <c r="E214" s="17">
        <v>42887</v>
      </c>
      <c r="G214" t="s">
        <v>1046</v>
      </c>
      <c r="H214" t="s">
        <v>787</v>
      </c>
      <c r="I214" t="s">
        <v>1137</v>
      </c>
      <c r="L214" t="s">
        <v>156</v>
      </c>
      <c r="N214" t="s">
        <v>829</v>
      </c>
      <c r="U214" t="s">
        <v>829</v>
      </c>
      <c r="W214" t="s">
        <v>829</v>
      </c>
      <c r="X214" t="s">
        <v>1092</v>
      </c>
      <c r="Y214" t="s">
        <v>1047</v>
      </c>
      <c r="Z214" t="s">
        <v>7258</v>
      </c>
      <c r="AD214" t="s">
        <v>365</v>
      </c>
      <c r="AE214" t="s">
        <v>829</v>
      </c>
      <c r="AG214" s="8" t="s">
        <v>1048</v>
      </c>
      <c r="AH214" s="8"/>
      <c r="AJ214" s="17">
        <v>44259</v>
      </c>
      <c r="AK214" s="17">
        <v>44259</v>
      </c>
      <c r="AL214" s="17"/>
      <c r="AM214" t="s">
        <v>5067</v>
      </c>
    </row>
    <row r="215" spans="1:39" x14ac:dyDescent="0.25">
      <c r="A215" t="s">
        <v>1022</v>
      </c>
      <c r="C215">
        <v>2017</v>
      </c>
      <c r="E215" s="17">
        <v>42887</v>
      </c>
      <c r="G215" t="s">
        <v>1046</v>
      </c>
      <c r="H215" t="s">
        <v>787</v>
      </c>
      <c r="I215" t="s">
        <v>1137</v>
      </c>
      <c r="L215" t="s">
        <v>156</v>
      </c>
      <c r="N215" t="s">
        <v>829</v>
      </c>
      <c r="U215" t="s">
        <v>829</v>
      </c>
      <c r="W215" t="s">
        <v>829</v>
      </c>
      <c r="X215" t="s">
        <v>1077</v>
      </c>
      <c r="Y215" t="s">
        <v>1047</v>
      </c>
      <c r="Z215" t="s">
        <v>7258</v>
      </c>
      <c r="AD215" t="s">
        <v>365</v>
      </c>
      <c r="AE215" t="s">
        <v>829</v>
      </c>
      <c r="AG215" s="8" t="s">
        <v>1048</v>
      </c>
      <c r="AH215" s="8"/>
      <c r="AJ215" s="17">
        <v>44259</v>
      </c>
      <c r="AK215" s="17">
        <v>44259</v>
      </c>
      <c r="AL215" s="17"/>
      <c r="AM215" t="s">
        <v>5067</v>
      </c>
    </row>
    <row r="216" spans="1:39" x14ac:dyDescent="0.25">
      <c r="A216" t="s">
        <v>1023</v>
      </c>
      <c r="C216">
        <v>2017</v>
      </c>
      <c r="E216" s="17">
        <v>42887</v>
      </c>
      <c r="G216" t="s">
        <v>1046</v>
      </c>
      <c r="H216" t="s">
        <v>787</v>
      </c>
      <c r="I216" t="s">
        <v>1137</v>
      </c>
      <c r="L216" t="s">
        <v>156</v>
      </c>
      <c r="N216" t="s">
        <v>829</v>
      </c>
      <c r="U216" t="s">
        <v>829</v>
      </c>
      <c r="W216" t="s">
        <v>829</v>
      </c>
      <c r="X216" t="s">
        <v>1112</v>
      </c>
      <c r="Y216" t="s">
        <v>1047</v>
      </c>
      <c r="Z216" t="s">
        <v>7258</v>
      </c>
      <c r="AD216" t="s">
        <v>365</v>
      </c>
      <c r="AE216" t="s">
        <v>829</v>
      </c>
      <c r="AG216" s="8" t="s">
        <v>1048</v>
      </c>
      <c r="AH216" s="8"/>
      <c r="AJ216" s="17">
        <v>44259</v>
      </c>
      <c r="AK216" s="17">
        <v>44259</v>
      </c>
      <c r="AL216" s="17"/>
      <c r="AM216" t="s">
        <v>5067</v>
      </c>
    </row>
    <row r="217" spans="1:39" x14ac:dyDescent="0.25">
      <c r="A217" t="s">
        <v>894</v>
      </c>
      <c r="C217">
        <v>2017</v>
      </c>
      <c r="E217" s="17">
        <v>42887</v>
      </c>
      <c r="G217" t="s">
        <v>1046</v>
      </c>
      <c r="H217" t="s">
        <v>787</v>
      </c>
      <c r="I217" t="s">
        <v>1137</v>
      </c>
      <c r="L217" t="s">
        <v>156</v>
      </c>
      <c r="N217" t="s">
        <v>829</v>
      </c>
      <c r="U217" t="s">
        <v>829</v>
      </c>
      <c r="W217" t="s">
        <v>829</v>
      </c>
      <c r="X217" t="s">
        <v>1107</v>
      </c>
      <c r="Y217" t="s">
        <v>1047</v>
      </c>
      <c r="Z217" t="s">
        <v>7258</v>
      </c>
      <c r="AD217" t="s">
        <v>365</v>
      </c>
      <c r="AE217" t="s">
        <v>829</v>
      </c>
      <c r="AG217" s="8" t="s">
        <v>1048</v>
      </c>
      <c r="AH217" s="8"/>
      <c r="AJ217" s="17">
        <v>44259</v>
      </c>
      <c r="AK217" s="17">
        <v>44259</v>
      </c>
      <c r="AL217" s="17"/>
      <c r="AM217" t="s">
        <v>5067</v>
      </c>
    </row>
    <row r="218" spans="1:39" x14ac:dyDescent="0.25">
      <c r="A218" t="s">
        <v>1024</v>
      </c>
      <c r="C218">
        <v>2017</v>
      </c>
      <c r="E218" s="17">
        <v>42887</v>
      </c>
      <c r="G218" t="s">
        <v>1046</v>
      </c>
      <c r="H218" t="s">
        <v>787</v>
      </c>
      <c r="I218" t="s">
        <v>1137</v>
      </c>
      <c r="L218" t="s">
        <v>156</v>
      </c>
      <c r="N218" t="s">
        <v>829</v>
      </c>
      <c r="U218" t="s">
        <v>829</v>
      </c>
      <c r="W218" t="s">
        <v>829</v>
      </c>
      <c r="X218" t="s">
        <v>1113</v>
      </c>
      <c r="Y218" t="s">
        <v>1047</v>
      </c>
      <c r="Z218" t="s">
        <v>7258</v>
      </c>
      <c r="AD218" t="s">
        <v>365</v>
      </c>
      <c r="AE218" t="s">
        <v>829</v>
      </c>
      <c r="AG218" s="8" t="s">
        <v>1048</v>
      </c>
      <c r="AH218" s="8"/>
      <c r="AJ218" s="17">
        <v>44259</v>
      </c>
      <c r="AK218" s="17">
        <v>44259</v>
      </c>
      <c r="AL218" s="17"/>
      <c r="AM218" t="s">
        <v>5067</v>
      </c>
    </row>
    <row r="219" spans="1:39" x14ac:dyDescent="0.25">
      <c r="A219" t="s">
        <v>1025</v>
      </c>
      <c r="C219">
        <v>2017</v>
      </c>
      <c r="E219" s="17">
        <v>42887</v>
      </c>
      <c r="G219" t="s">
        <v>1046</v>
      </c>
      <c r="H219" t="s">
        <v>787</v>
      </c>
      <c r="I219" t="s">
        <v>1137</v>
      </c>
      <c r="L219" t="s">
        <v>156</v>
      </c>
      <c r="N219" t="s">
        <v>829</v>
      </c>
      <c r="U219" t="s">
        <v>829</v>
      </c>
      <c r="W219" t="s">
        <v>829</v>
      </c>
      <c r="X219" t="s">
        <v>1114</v>
      </c>
      <c r="Y219" t="s">
        <v>1047</v>
      </c>
      <c r="Z219" t="s">
        <v>7258</v>
      </c>
      <c r="AD219" t="s">
        <v>365</v>
      </c>
      <c r="AE219" t="s">
        <v>829</v>
      </c>
      <c r="AG219" s="8" t="s">
        <v>1048</v>
      </c>
      <c r="AH219" s="8"/>
      <c r="AJ219" s="17">
        <v>44259</v>
      </c>
      <c r="AK219" s="17">
        <v>44259</v>
      </c>
      <c r="AL219" s="17"/>
      <c r="AM219" t="s">
        <v>5067</v>
      </c>
    </row>
    <row r="220" spans="1:39" x14ac:dyDescent="0.25">
      <c r="A220" t="s">
        <v>1026</v>
      </c>
      <c r="C220">
        <v>2017</v>
      </c>
      <c r="E220" s="17">
        <v>42887</v>
      </c>
      <c r="G220" t="s">
        <v>1046</v>
      </c>
      <c r="H220" t="s">
        <v>787</v>
      </c>
      <c r="I220" t="s">
        <v>1137</v>
      </c>
      <c r="L220" t="s">
        <v>156</v>
      </c>
      <c r="N220" t="s">
        <v>829</v>
      </c>
      <c r="U220" t="s">
        <v>829</v>
      </c>
      <c r="W220" t="s">
        <v>829</v>
      </c>
      <c r="X220" t="s">
        <v>1115</v>
      </c>
      <c r="Y220" t="s">
        <v>1047</v>
      </c>
      <c r="Z220" t="s">
        <v>7258</v>
      </c>
      <c r="AD220" t="s">
        <v>365</v>
      </c>
      <c r="AE220" t="s">
        <v>829</v>
      </c>
      <c r="AG220" s="8" t="s">
        <v>1048</v>
      </c>
      <c r="AH220" s="8"/>
      <c r="AJ220" s="17">
        <v>44259</v>
      </c>
      <c r="AK220" s="17">
        <v>44259</v>
      </c>
      <c r="AL220" s="17"/>
      <c r="AM220" t="s">
        <v>5067</v>
      </c>
    </row>
    <row r="221" spans="1:39" x14ac:dyDescent="0.25">
      <c r="A221" t="s">
        <v>895</v>
      </c>
      <c r="C221">
        <v>2017</v>
      </c>
      <c r="E221" s="17">
        <v>42887</v>
      </c>
      <c r="G221" t="s">
        <v>1046</v>
      </c>
      <c r="H221" t="s">
        <v>787</v>
      </c>
      <c r="I221" t="s">
        <v>1137</v>
      </c>
      <c r="L221" t="s">
        <v>156</v>
      </c>
      <c r="N221" t="s">
        <v>829</v>
      </c>
      <c r="U221" t="s">
        <v>829</v>
      </c>
      <c r="W221" t="s">
        <v>829</v>
      </c>
      <c r="X221" t="s">
        <v>1116</v>
      </c>
      <c r="Y221" t="s">
        <v>1047</v>
      </c>
      <c r="Z221" t="s">
        <v>7258</v>
      </c>
      <c r="AD221" t="s">
        <v>365</v>
      </c>
      <c r="AE221" t="s">
        <v>829</v>
      </c>
      <c r="AG221" s="8" t="s">
        <v>1048</v>
      </c>
      <c r="AH221" s="8"/>
      <c r="AJ221" s="17">
        <v>44259</v>
      </c>
      <c r="AK221" s="17">
        <v>44259</v>
      </c>
      <c r="AL221" s="17"/>
      <c r="AM221" t="s">
        <v>5067</v>
      </c>
    </row>
    <row r="222" spans="1:39" x14ac:dyDescent="0.25">
      <c r="A222" t="s">
        <v>896</v>
      </c>
      <c r="C222">
        <v>2017</v>
      </c>
      <c r="E222" s="17">
        <v>42887</v>
      </c>
      <c r="G222" t="s">
        <v>1046</v>
      </c>
      <c r="H222" t="s">
        <v>787</v>
      </c>
      <c r="I222" t="s">
        <v>1137</v>
      </c>
      <c r="L222" t="s">
        <v>156</v>
      </c>
      <c r="N222" t="s">
        <v>829</v>
      </c>
      <c r="U222" t="s">
        <v>829</v>
      </c>
      <c r="W222" t="s">
        <v>829</v>
      </c>
      <c r="X222" t="s">
        <v>1117</v>
      </c>
      <c r="Y222" t="s">
        <v>1047</v>
      </c>
      <c r="Z222" t="s">
        <v>7258</v>
      </c>
      <c r="AD222" t="s">
        <v>365</v>
      </c>
      <c r="AE222" t="s">
        <v>829</v>
      </c>
      <c r="AG222" s="8" t="s">
        <v>1048</v>
      </c>
      <c r="AH222" s="8"/>
      <c r="AJ222" s="17">
        <v>44259</v>
      </c>
      <c r="AK222" s="17">
        <v>44259</v>
      </c>
      <c r="AL222" s="17"/>
      <c r="AM222" t="s">
        <v>5067</v>
      </c>
    </row>
    <row r="223" spans="1:39" x14ac:dyDescent="0.25">
      <c r="A223" t="s">
        <v>897</v>
      </c>
      <c r="C223">
        <v>2017</v>
      </c>
      <c r="E223" s="17">
        <v>42887</v>
      </c>
      <c r="G223" t="s">
        <v>1046</v>
      </c>
      <c r="H223" t="s">
        <v>787</v>
      </c>
      <c r="I223" t="s">
        <v>1137</v>
      </c>
      <c r="L223" t="s">
        <v>156</v>
      </c>
      <c r="N223" t="s">
        <v>829</v>
      </c>
      <c r="U223" t="s">
        <v>829</v>
      </c>
      <c r="W223" t="s">
        <v>829</v>
      </c>
      <c r="X223" t="s">
        <v>1118</v>
      </c>
      <c r="Y223" t="s">
        <v>1047</v>
      </c>
      <c r="Z223" t="s">
        <v>7258</v>
      </c>
      <c r="AD223" t="s">
        <v>365</v>
      </c>
      <c r="AE223" t="s">
        <v>829</v>
      </c>
      <c r="AG223" s="8" t="s">
        <v>1048</v>
      </c>
      <c r="AH223" s="8"/>
      <c r="AJ223" s="17">
        <v>44259</v>
      </c>
      <c r="AK223" s="17">
        <v>44259</v>
      </c>
      <c r="AL223" s="17"/>
      <c r="AM223" t="s">
        <v>5067</v>
      </c>
    </row>
    <row r="224" spans="1:39" x14ac:dyDescent="0.25">
      <c r="A224" t="s">
        <v>898</v>
      </c>
      <c r="C224">
        <v>2017</v>
      </c>
      <c r="E224" s="17">
        <v>42887</v>
      </c>
      <c r="G224" t="s">
        <v>1046</v>
      </c>
      <c r="H224" t="s">
        <v>787</v>
      </c>
      <c r="I224" t="s">
        <v>1137</v>
      </c>
      <c r="L224" t="s">
        <v>156</v>
      </c>
      <c r="N224" t="s">
        <v>829</v>
      </c>
      <c r="U224" t="s">
        <v>829</v>
      </c>
      <c r="W224" t="s">
        <v>829</v>
      </c>
      <c r="X224" t="s">
        <v>1112</v>
      </c>
      <c r="Y224" t="s">
        <v>1047</v>
      </c>
      <c r="Z224" t="s">
        <v>7258</v>
      </c>
      <c r="AD224" t="s">
        <v>365</v>
      </c>
      <c r="AE224" t="s">
        <v>829</v>
      </c>
      <c r="AG224" s="8" t="s">
        <v>1048</v>
      </c>
      <c r="AH224" s="8"/>
      <c r="AJ224" s="17">
        <v>44259</v>
      </c>
      <c r="AK224" s="17">
        <v>44259</v>
      </c>
      <c r="AL224" s="17"/>
      <c r="AM224" t="s">
        <v>5067</v>
      </c>
    </row>
    <row r="225" spans="1:39" x14ac:dyDescent="0.25">
      <c r="A225" t="s">
        <v>1027</v>
      </c>
      <c r="C225">
        <v>2017</v>
      </c>
      <c r="E225" s="17">
        <v>42887</v>
      </c>
      <c r="G225" t="s">
        <v>1046</v>
      </c>
      <c r="H225" t="s">
        <v>787</v>
      </c>
      <c r="I225" t="s">
        <v>1137</v>
      </c>
      <c r="L225" t="s">
        <v>156</v>
      </c>
      <c r="N225" t="s">
        <v>829</v>
      </c>
      <c r="U225" t="s">
        <v>829</v>
      </c>
      <c r="W225" t="s">
        <v>829</v>
      </c>
      <c r="X225" t="s">
        <v>1119</v>
      </c>
      <c r="Y225" t="s">
        <v>1047</v>
      </c>
      <c r="Z225" t="s">
        <v>7258</v>
      </c>
      <c r="AD225" t="s">
        <v>365</v>
      </c>
      <c r="AE225" t="s">
        <v>829</v>
      </c>
      <c r="AG225" s="8" t="s">
        <v>1048</v>
      </c>
      <c r="AH225" s="8"/>
      <c r="AJ225" s="17">
        <v>44259</v>
      </c>
      <c r="AK225" s="17">
        <v>44259</v>
      </c>
      <c r="AL225" s="17"/>
      <c r="AM225" t="s">
        <v>5067</v>
      </c>
    </row>
    <row r="226" spans="1:39" x14ac:dyDescent="0.25">
      <c r="A226" t="s">
        <v>1028</v>
      </c>
      <c r="C226">
        <v>2017</v>
      </c>
      <c r="E226" s="17">
        <v>42887</v>
      </c>
      <c r="G226" t="s">
        <v>1046</v>
      </c>
      <c r="H226" t="s">
        <v>787</v>
      </c>
      <c r="I226" t="s">
        <v>1137</v>
      </c>
      <c r="L226" t="s">
        <v>156</v>
      </c>
      <c r="N226" t="s">
        <v>829</v>
      </c>
      <c r="U226" t="s">
        <v>829</v>
      </c>
      <c r="W226" t="s">
        <v>829</v>
      </c>
      <c r="X226" t="s">
        <v>1120</v>
      </c>
      <c r="Y226" t="s">
        <v>1047</v>
      </c>
      <c r="Z226" t="s">
        <v>7258</v>
      </c>
      <c r="AD226" t="s">
        <v>365</v>
      </c>
      <c r="AE226" t="s">
        <v>829</v>
      </c>
      <c r="AG226" s="8" t="s">
        <v>1048</v>
      </c>
      <c r="AH226" s="8"/>
      <c r="AJ226" s="17">
        <v>44259</v>
      </c>
      <c r="AK226" s="17">
        <v>44259</v>
      </c>
      <c r="AL226" s="17"/>
      <c r="AM226" t="s">
        <v>5067</v>
      </c>
    </row>
    <row r="227" spans="1:39" x14ac:dyDescent="0.25">
      <c r="A227" t="s">
        <v>899</v>
      </c>
      <c r="C227">
        <v>2017</v>
      </c>
      <c r="E227" s="17">
        <v>42887</v>
      </c>
      <c r="G227" t="s">
        <v>1046</v>
      </c>
      <c r="H227" t="s">
        <v>787</v>
      </c>
      <c r="I227" t="s">
        <v>1137</v>
      </c>
      <c r="L227" t="s">
        <v>156</v>
      </c>
      <c r="N227" t="s">
        <v>829</v>
      </c>
      <c r="U227" t="s">
        <v>829</v>
      </c>
      <c r="W227" t="s">
        <v>829</v>
      </c>
      <c r="X227" t="s">
        <v>1113</v>
      </c>
      <c r="Y227" t="s">
        <v>1047</v>
      </c>
      <c r="Z227" t="s">
        <v>7258</v>
      </c>
      <c r="AD227" t="s">
        <v>365</v>
      </c>
      <c r="AE227" t="s">
        <v>829</v>
      </c>
      <c r="AG227" s="8" t="s">
        <v>1048</v>
      </c>
      <c r="AH227" s="8"/>
      <c r="AJ227" s="17">
        <v>44259</v>
      </c>
      <c r="AK227" s="17">
        <v>44259</v>
      </c>
      <c r="AL227" s="17"/>
      <c r="AM227" t="s">
        <v>5067</v>
      </c>
    </row>
    <row r="228" spans="1:39" x14ac:dyDescent="0.25">
      <c r="A228" t="s">
        <v>1029</v>
      </c>
      <c r="C228">
        <v>2017</v>
      </c>
      <c r="E228" s="17">
        <v>42887</v>
      </c>
      <c r="G228" t="s">
        <v>1046</v>
      </c>
      <c r="H228" t="s">
        <v>787</v>
      </c>
      <c r="I228" t="s">
        <v>1137</v>
      </c>
      <c r="L228" t="s">
        <v>156</v>
      </c>
      <c r="N228" t="s">
        <v>829</v>
      </c>
      <c r="U228" t="s">
        <v>829</v>
      </c>
      <c r="W228" t="s">
        <v>829</v>
      </c>
      <c r="X228" t="s">
        <v>1069</v>
      </c>
      <c r="Y228" t="s">
        <v>1047</v>
      </c>
      <c r="Z228" t="s">
        <v>7258</v>
      </c>
      <c r="AD228" t="s">
        <v>365</v>
      </c>
      <c r="AE228" t="s">
        <v>829</v>
      </c>
      <c r="AG228" s="8" t="s">
        <v>1048</v>
      </c>
      <c r="AH228" s="8"/>
      <c r="AJ228" s="17">
        <v>44259</v>
      </c>
      <c r="AK228" s="17">
        <v>44259</v>
      </c>
      <c r="AL228" s="17"/>
      <c r="AM228" t="s">
        <v>5067</v>
      </c>
    </row>
    <row r="229" spans="1:39" x14ac:dyDescent="0.25">
      <c r="A229" t="s">
        <v>1030</v>
      </c>
      <c r="C229">
        <v>2017</v>
      </c>
      <c r="E229" s="17">
        <v>42887</v>
      </c>
      <c r="G229" t="s">
        <v>1046</v>
      </c>
      <c r="H229" t="s">
        <v>787</v>
      </c>
      <c r="I229" t="s">
        <v>1137</v>
      </c>
      <c r="L229" t="s">
        <v>156</v>
      </c>
      <c r="N229" t="s">
        <v>829</v>
      </c>
      <c r="U229" t="s">
        <v>829</v>
      </c>
      <c r="W229" t="s">
        <v>829</v>
      </c>
      <c r="X229" t="s">
        <v>1120</v>
      </c>
      <c r="Y229" t="s">
        <v>1047</v>
      </c>
      <c r="Z229" t="s">
        <v>7258</v>
      </c>
      <c r="AD229" t="s">
        <v>365</v>
      </c>
      <c r="AE229" t="s">
        <v>829</v>
      </c>
      <c r="AG229" s="8" t="s">
        <v>1048</v>
      </c>
      <c r="AH229" s="8"/>
      <c r="AJ229" s="17">
        <v>44259</v>
      </c>
      <c r="AK229" s="17">
        <v>44259</v>
      </c>
      <c r="AL229" s="17"/>
      <c r="AM229" t="s">
        <v>5067</v>
      </c>
    </row>
    <row r="230" spans="1:39" x14ac:dyDescent="0.25">
      <c r="A230" t="s">
        <v>1031</v>
      </c>
      <c r="C230">
        <v>2017</v>
      </c>
      <c r="E230" s="17">
        <v>42887</v>
      </c>
      <c r="G230" t="s">
        <v>1046</v>
      </c>
      <c r="H230" t="s">
        <v>787</v>
      </c>
      <c r="I230" t="s">
        <v>1137</v>
      </c>
      <c r="L230" t="s">
        <v>156</v>
      </c>
      <c r="N230" t="s">
        <v>829</v>
      </c>
      <c r="U230" t="s">
        <v>829</v>
      </c>
      <c r="W230" t="s">
        <v>829</v>
      </c>
      <c r="X230" t="s">
        <v>1073</v>
      </c>
      <c r="Y230" t="s">
        <v>1047</v>
      </c>
      <c r="Z230" t="s">
        <v>7258</v>
      </c>
      <c r="AD230" t="s">
        <v>365</v>
      </c>
      <c r="AE230" t="s">
        <v>829</v>
      </c>
      <c r="AG230" s="8" t="s">
        <v>1048</v>
      </c>
      <c r="AH230" s="8"/>
      <c r="AJ230" s="17">
        <v>44259</v>
      </c>
      <c r="AK230" s="17">
        <v>44259</v>
      </c>
      <c r="AL230" s="17"/>
      <c r="AM230" t="s">
        <v>5067</v>
      </c>
    </row>
    <row r="231" spans="1:39" x14ac:dyDescent="0.25">
      <c r="A231" t="s">
        <v>1032</v>
      </c>
      <c r="C231">
        <v>2017</v>
      </c>
      <c r="E231" s="17">
        <v>42887</v>
      </c>
      <c r="G231" t="s">
        <v>1046</v>
      </c>
      <c r="H231" t="s">
        <v>787</v>
      </c>
      <c r="I231" t="s">
        <v>1137</v>
      </c>
      <c r="L231" t="s">
        <v>156</v>
      </c>
      <c r="N231" t="s">
        <v>829</v>
      </c>
      <c r="U231" t="s">
        <v>829</v>
      </c>
      <c r="W231" t="s">
        <v>829</v>
      </c>
      <c r="X231" t="s">
        <v>1121</v>
      </c>
      <c r="Y231" t="s">
        <v>1047</v>
      </c>
      <c r="Z231" t="s">
        <v>7258</v>
      </c>
      <c r="AD231" t="s">
        <v>365</v>
      </c>
      <c r="AE231" t="s">
        <v>829</v>
      </c>
      <c r="AG231" s="8" t="s">
        <v>1048</v>
      </c>
      <c r="AH231" s="8"/>
      <c r="AJ231" s="17">
        <v>44259</v>
      </c>
      <c r="AK231" s="17">
        <v>44259</v>
      </c>
      <c r="AL231" s="17"/>
      <c r="AM231" t="s">
        <v>5067</v>
      </c>
    </row>
    <row r="232" spans="1:39" x14ac:dyDescent="0.25">
      <c r="A232" t="s">
        <v>1033</v>
      </c>
      <c r="C232">
        <v>2017</v>
      </c>
      <c r="E232" s="17">
        <v>42887</v>
      </c>
      <c r="G232" t="s">
        <v>1046</v>
      </c>
      <c r="H232" t="s">
        <v>787</v>
      </c>
      <c r="I232" t="s">
        <v>1137</v>
      </c>
      <c r="L232" t="s">
        <v>156</v>
      </c>
      <c r="N232" t="s">
        <v>829</v>
      </c>
      <c r="U232" t="s">
        <v>829</v>
      </c>
      <c r="W232" t="s">
        <v>829</v>
      </c>
      <c r="X232" t="s">
        <v>1073</v>
      </c>
      <c r="Y232" t="s">
        <v>1047</v>
      </c>
      <c r="Z232" t="s">
        <v>7258</v>
      </c>
      <c r="AD232" t="s">
        <v>365</v>
      </c>
      <c r="AE232" t="s">
        <v>829</v>
      </c>
      <c r="AG232" s="8" t="s">
        <v>1048</v>
      </c>
      <c r="AH232" s="8"/>
      <c r="AJ232" s="17">
        <v>44259</v>
      </c>
      <c r="AK232" s="17">
        <v>44259</v>
      </c>
      <c r="AL232" s="17"/>
      <c r="AM232" t="s">
        <v>5067</v>
      </c>
    </row>
    <row r="233" spans="1:39" x14ac:dyDescent="0.25">
      <c r="A233" t="s">
        <v>1034</v>
      </c>
      <c r="C233">
        <v>2017</v>
      </c>
      <c r="E233" s="17">
        <v>42887</v>
      </c>
      <c r="G233" t="s">
        <v>1046</v>
      </c>
      <c r="H233" t="s">
        <v>787</v>
      </c>
      <c r="I233" t="s">
        <v>1137</v>
      </c>
      <c r="L233" t="s">
        <v>156</v>
      </c>
      <c r="N233" t="s">
        <v>829</v>
      </c>
      <c r="U233" t="s">
        <v>829</v>
      </c>
      <c r="W233" t="s">
        <v>829</v>
      </c>
      <c r="X233" t="s">
        <v>1109</v>
      </c>
      <c r="Y233" t="s">
        <v>1047</v>
      </c>
      <c r="Z233" t="s">
        <v>7258</v>
      </c>
      <c r="AD233" t="s">
        <v>365</v>
      </c>
      <c r="AE233" t="s">
        <v>829</v>
      </c>
      <c r="AG233" s="8" t="s">
        <v>1048</v>
      </c>
      <c r="AH233" s="8"/>
      <c r="AJ233" s="17">
        <v>44259</v>
      </c>
      <c r="AK233" s="17">
        <v>44259</v>
      </c>
      <c r="AL233" s="17"/>
      <c r="AM233" t="s">
        <v>5067</v>
      </c>
    </row>
    <row r="234" spans="1:39" x14ac:dyDescent="0.25">
      <c r="A234" t="s">
        <v>900</v>
      </c>
      <c r="C234">
        <v>2017</v>
      </c>
      <c r="E234" s="17">
        <v>42887</v>
      </c>
      <c r="G234" t="s">
        <v>1046</v>
      </c>
      <c r="H234" t="s">
        <v>787</v>
      </c>
      <c r="I234" t="s">
        <v>1137</v>
      </c>
      <c r="L234" t="s">
        <v>156</v>
      </c>
      <c r="N234" t="s">
        <v>829</v>
      </c>
      <c r="U234" t="s">
        <v>829</v>
      </c>
      <c r="W234" t="s">
        <v>829</v>
      </c>
      <c r="X234" t="s">
        <v>1122</v>
      </c>
      <c r="Y234" t="s">
        <v>1047</v>
      </c>
      <c r="Z234" t="s">
        <v>7258</v>
      </c>
      <c r="AD234" t="s">
        <v>365</v>
      </c>
      <c r="AE234" t="s">
        <v>829</v>
      </c>
      <c r="AG234" s="8" t="s">
        <v>1048</v>
      </c>
      <c r="AH234" s="8"/>
      <c r="AJ234" s="17">
        <v>44259</v>
      </c>
      <c r="AK234" s="17">
        <v>44259</v>
      </c>
      <c r="AL234" s="17"/>
      <c r="AM234" t="s">
        <v>5067</v>
      </c>
    </row>
    <row r="235" spans="1:39" x14ac:dyDescent="0.25">
      <c r="A235" t="s">
        <v>1035</v>
      </c>
      <c r="C235">
        <v>2017</v>
      </c>
      <c r="E235" s="17">
        <v>42887</v>
      </c>
      <c r="G235" t="s">
        <v>1046</v>
      </c>
      <c r="H235" t="s">
        <v>787</v>
      </c>
      <c r="I235" t="s">
        <v>1137</v>
      </c>
      <c r="L235" t="s">
        <v>156</v>
      </c>
      <c r="N235" t="s">
        <v>829</v>
      </c>
      <c r="U235" t="s">
        <v>829</v>
      </c>
      <c r="W235" t="s">
        <v>829</v>
      </c>
      <c r="X235" t="s">
        <v>1099</v>
      </c>
      <c r="Y235" t="s">
        <v>1047</v>
      </c>
      <c r="Z235" t="s">
        <v>7258</v>
      </c>
      <c r="AD235" t="s">
        <v>365</v>
      </c>
      <c r="AE235" t="s">
        <v>829</v>
      </c>
      <c r="AG235" s="8" t="s">
        <v>1048</v>
      </c>
      <c r="AH235" s="8"/>
      <c r="AJ235" s="17">
        <v>44259</v>
      </c>
      <c r="AK235" s="17">
        <v>44259</v>
      </c>
      <c r="AL235" s="17"/>
      <c r="AM235" t="s">
        <v>5067</v>
      </c>
    </row>
    <row r="236" spans="1:39" x14ac:dyDescent="0.25">
      <c r="A236" t="s">
        <v>1036</v>
      </c>
      <c r="C236">
        <v>2017</v>
      </c>
      <c r="E236" s="17">
        <v>42887</v>
      </c>
      <c r="G236" t="s">
        <v>1046</v>
      </c>
      <c r="H236" t="s">
        <v>787</v>
      </c>
      <c r="I236" t="s">
        <v>1137</v>
      </c>
      <c r="L236" t="s">
        <v>156</v>
      </c>
      <c r="N236" t="s">
        <v>829</v>
      </c>
      <c r="U236" t="s">
        <v>829</v>
      </c>
      <c r="W236" t="s">
        <v>829</v>
      </c>
      <c r="X236" t="s">
        <v>1123</v>
      </c>
      <c r="Y236" t="s">
        <v>1047</v>
      </c>
      <c r="Z236" t="s">
        <v>7258</v>
      </c>
      <c r="AD236" t="s">
        <v>365</v>
      </c>
      <c r="AE236" t="s">
        <v>829</v>
      </c>
      <c r="AG236" s="8" t="s">
        <v>1048</v>
      </c>
      <c r="AH236" s="8"/>
      <c r="AJ236" s="17">
        <v>44259</v>
      </c>
      <c r="AK236" s="17">
        <v>44259</v>
      </c>
      <c r="AL236" s="17"/>
      <c r="AM236" t="s">
        <v>5067</v>
      </c>
    </row>
    <row r="237" spans="1:39" x14ac:dyDescent="0.25">
      <c r="A237" t="s">
        <v>1037</v>
      </c>
      <c r="C237">
        <v>2017</v>
      </c>
      <c r="E237" s="17">
        <v>42887</v>
      </c>
      <c r="G237" t="s">
        <v>1046</v>
      </c>
      <c r="H237" t="s">
        <v>787</v>
      </c>
      <c r="I237" t="s">
        <v>1137</v>
      </c>
      <c r="L237" t="s">
        <v>156</v>
      </c>
      <c r="N237" t="s">
        <v>829</v>
      </c>
      <c r="U237" t="s">
        <v>829</v>
      </c>
      <c r="W237" t="s">
        <v>829</v>
      </c>
      <c r="X237" t="s">
        <v>1119</v>
      </c>
      <c r="Y237" t="s">
        <v>1047</v>
      </c>
      <c r="Z237" t="s">
        <v>7258</v>
      </c>
      <c r="AD237" t="s">
        <v>365</v>
      </c>
      <c r="AE237" t="s">
        <v>829</v>
      </c>
      <c r="AG237" s="8" t="s">
        <v>1048</v>
      </c>
      <c r="AH237" s="8"/>
      <c r="AJ237" s="17">
        <v>44259</v>
      </c>
      <c r="AK237" s="17">
        <v>44259</v>
      </c>
      <c r="AL237" s="17"/>
      <c r="AM237" t="s">
        <v>5067</v>
      </c>
    </row>
    <row r="238" spans="1:39" x14ac:dyDescent="0.25">
      <c r="A238" t="s">
        <v>1038</v>
      </c>
      <c r="C238">
        <v>2017</v>
      </c>
      <c r="E238" s="17">
        <v>42887</v>
      </c>
      <c r="G238" t="s">
        <v>1046</v>
      </c>
      <c r="H238" t="s">
        <v>787</v>
      </c>
      <c r="I238" t="s">
        <v>1137</v>
      </c>
      <c r="L238" t="s">
        <v>156</v>
      </c>
      <c r="N238" t="s">
        <v>829</v>
      </c>
      <c r="U238" t="s">
        <v>829</v>
      </c>
      <c r="W238" t="s">
        <v>829</v>
      </c>
      <c r="X238" t="s">
        <v>1063</v>
      </c>
      <c r="Y238" t="s">
        <v>1047</v>
      </c>
      <c r="Z238" t="s">
        <v>7258</v>
      </c>
      <c r="AD238" t="s">
        <v>365</v>
      </c>
      <c r="AE238" t="s">
        <v>829</v>
      </c>
      <c r="AG238" s="8" t="s">
        <v>1048</v>
      </c>
      <c r="AH238" s="8"/>
      <c r="AJ238" s="17">
        <v>44259</v>
      </c>
      <c r="AK238" s="17">
        <v>44259</v>
      </c>
      <c r="AL238" s="17"/>
      <c r="AM238" t="s">
        <v>5067</v>
      </c>
    </row>
    <row r="239" spans="1:39" x14ac:dyDescent="0.25">
      <c r="A239" t="s">
        <v>641</v>
      </c>
      <c r="C239">
        <v>2017</v>
      </c>
      <c r="E239" s="17">
        <v>42887</v>
      </c>
      <c r="G239" t="s">
        <v>1046</v>
      </c>
      <c r="H239" t="s">
        <v>787</v>
      </c>
      <c r="I239" t="s">
        <v>1137</v>
      </c>
      <c r="L239" t="s">
        <v>156</v>
      </c>
      <c r="N239" t="s">
        <v>829</v>
      </c>
      <c r="U239" t="s">
        <v>829</v>
      </c>
      <c r="W239" t="s">
        <v>829</v>
      </c>
      <c r="X239" t="s">
        <v>1113</v>
      </c>
      <c r="Y239" t="s">
        <v>1047</v>
      </c>
      <c r="Z239" t="s">
        <v>7258</v>
      </c>
      <c r="AD239" t="s">
        <v>365</v>
      </c>
      <c r="AE239" t="s">
        <v>829</v>
      </c>
      <c r="AG239" s="8" t="s">
        <v>1048</v>
      </c>
      <c r="AH239" s="8"/>
      <c r="AJ239" s="17">
        <v>44259</v>
      </c>
      <c r="AK239" s="17">
        <v>44259</v>
      </c>
      <c r="AL239" s="17"/>
      <c r="AM239" t="s">
        <v>5067</v>
      </c>
    </row>
    <row r="240" spans="1:39" x14ac:dyDescent="0.25">
      <c r="A240" t="s">
        <v>901</v>
      </c>
      <c r="C240">
        <v>2017</v>
      </c>
      <c r="E240" s="17">
        <v>42887</v>
      </c>
      <c r="G240" t="s">
        <v>1046</v>
      </c>
      <c r="H240" t="s">
        <v>787</v>
      </c>
      <c r="I240" t="s">
        <v>1137</v>
      </c>
      <c r="L240" t="s">
        <v>156</v>
      </c>
      <c r="N240" t="s">
        <v>829</v>
      </c>
      <c r="U240" t="s">
        <v>829</v>
      </c>
      <c r="W240" t="s">
        <v>829</v>
      </c>
      <c r="X240" t="s">
        <v>1107</v>
      </c>
      <c r="Y240" t="s">
        <v>1047</v>
      </c>
      <c r="Z240" t="s">
        <v>7258</v>
      </c>
      <c r="AD240" t="s">
        <v>365</v>
      </c>
      <c r="AE240" t="s">
        <v>829</v>
      </c>
      <c r="AG240" s="8" t="s">
        <v>1048</v>
      </c>
      <c r="AH240" s="8"/>
      <c r="AJ240" s="17">
        <v>44259</v>
      </c>
      <c r="AK240" s="17">
        <v>44259</v>
      </c>
      <c r="AL240" s="17"/>
      <c r="AM240" t="s">
        <v>5067</v>
      </c>
    </row>
    <row r="241" spans="1:39" x14ac:dyDescent="0.25">
      <c r="A241" t="s">
        <v>902</v>
      </c>
      <c r="C241">
        <v>2017</v>
      </c>
      <c r="E241" s="17">
        <v>42887</v>
      </c>
      <c r="G241" t="s">
        <v>1046</v>
      </c>
      <c r="H241" t="s">
        <v>787</v>
      </c>
      <c r="I241" t="s">
        <v>1137</v>
      </c>
      <c r="L241" t="s">
        <v>156</v>
      </c>
      <c r="N241" t="s">
        <v>829</v>
      </c>
      <c r="U241" t="s">
        <v>829</v>
      </c>
      <c r="W241" t="s">
        <v>829</v>
      </c>
      <c r="X241" t="s">
        <v>1060</v>
      </c>
      <c r="Y241" t="s">
        <v>1047</v>
      </c>
      <c r="Z241" t="s">
        <v>7258</v>
      </c>
      <c r="AD241" t="s">
        <v>365</v>
      </c>
      <c r="AE241" t="s">
        <v>829</v>
      </c>
      <c r="AG241" s="8" t="s">
        <v>1048</v>
      </c>
      <c r="AH241" s="8"/>
      <c r="AJ241" s="17">
        <v>44259</v>
      </c>
      <c r="AK241" s="17">
        <v>44259</v>
      </c>
      <c r="AL241" s="17"/>
      <c r="AM241" t="s">
        <v>5067</v>
      </c>
    </row>
    <row r="242" spans="1:39" x14ac:dyDescent="0.25">
      <c r="A242" t="s">
        <v>903</v>
      </c>
      <c r="C242">
        <v>2017</v>
      </c>
      <c r="E242" s="17">
        <v>42887</v>
      </c>
      <c r="G242" t="s">
        <v>1046</v>
      </c>
      <c r="H242" t="s">
        <v>787</v>
      </c>
      <c r="I242" t="s">
        <v>1137</v>
      </c>
      <c r="L242" t="s">
        <v>156</v>
      </c>
      <c r="N242" t="s">
        <v>829</v>
      </c>
      <c r="U242" t="s">
        <v>829</v>
      </c>
      <c r="W242" t="s">
        <v>829</v>
      </c>
      <c r="X242" t="s">
        <v>1124</v>
      </c>
      <c r="Y242" t="s">
        <v>1047</v>
      </c>
      <c r="Z242" t="s">
        <v>7258</v>
      </c>
      <c r="AD242" t="s">
        <v>365</v>
      </c>
      <c r="AE242" t="s">
        <v>829</v>
      </c>
      <c r="AG242" s="8" t="s">
        <v>1048</v>
      </c>
      <c r="AH242" s="8"/>
      <c r="AJ242" s="17">
        <v>44259</v>
      </c>
      <c r="AK242" s="17">
        <v>44259</v>
      </c>
      <c r="AL242" s="17"/>
      <c r="AM242" t="s">
        <v>5067</v>
      </c>
    </row>
    <row r="243" spans="1:39" x14ac:dyDescent="0.25">
      <c r="A243" t="s">
        <v>904</v>
      </c>
      <c r="C243">
        <v>2017</v>
      </c>
      <c r="E243" s="17">
        <v>42887</v>
      </c>
      <c r="G243" t="s">
        <v>1046</v>
      </c>
      <c r="H243" t="s">
        <v>787</v>
      </c>
      <c r="I243" t="s">
        <v>1137</v>
      </c>
      <c r="L243" t="s">
        <v>156</v>
      </c>
      <c r="N243" t="s">
        <v>829</v>
      </c>
      <c r="U243" t="s">
        <v>829</v>
      </c>
      <c r="W243" t="s">
        <v>829</v>
      </c>
      <c r="X243" t="s">
        <v>1117</v>
      </c>
      <c r="Y243" t="s">
        <v>1047</v>
      </c>
      <c r="Z243" t="s">
        <v>7258</v>
      </c>
      <c r="AD243" t="s">
        <v>365</v>
      </c>
      <c r="AE243" t="s">
        <v>829</v>
      </c>
      <c r="AG243" s="8" t="s">
        <v>1048</v>
      </c>
      <c r="AH243" s="8"/>
      <c r="AJ243" s="17">
        <v>44259</v>
      </c>
      <c r="AK243" s="17">
        <v>44259</v>
      </c>
      <c r="AL243" s="17"/>
      <c r="AM243" t="s">
        <v>5067</v>
      </c>
    </row>
    <row r="244" spans="1:39" x14ac:dyDescent="0.25">
      <c r="A244" t="s">
        <v>905</v>
      </c>
      <c r="C244">
        <v>2017</v>
      </c>
      <c r="E244" s="17">
        <v>42887</v>
      </c>
      <c r="G244" t="s">
        <v>1046</v>
      </c>
      <c r="H244" t="s">
        <v>787</v>
      </c>
      <c r="I244" t="s">
        <v>1137</v>
      </c>
      <c r="L244" t="s">
        <v>156</v>
      </c>
      <c r="N244" t="s">
        <v>829</v>
      </c>
      <c r="U244" t="s">
        <v>829</v>
      </c>
      <c r="W244" t="s">
        <v>829</v>
      </c>
      <c r="X244" t="s">
        <v>1071</v>
      </c>
      <c r="Y244" t="s">
        <v>1047</v>
      </c>
      <c r="Z244" t="s">
        <v>7258</v>
      </c>
      <c r="AD244" t="s">
        <v>365</v>
      </c>
      <c r="AE244" t="s">
        <v>829</v>
      </c>
      <c r="AG244" s="8" t="s">
        <v>1048</v>
      </c>
      <c r="AH244" s="8"/>
      <c r="AJ244" s="17">
        <v>44259</v>
      </c>
      <c r="AK244" s="17">
        <v>44259</v>
      </c>
      <c r="AL244" s="17"/>
      <c r="AM244" t="s">
        <v>5067</v>
      </c>
    </row>
    <row r="245" spans="1:39" x14ac:dyDescent="0.25">
      <c r="A245" t="s">
        <v>1039</v>
      </c>
      <c r="C245">
        <v>2017</v>
      </c>
      <c r="E245" s="17">
        <v>42887</v>
      </c>
      <c r="G245" t="s">
        <v>1046</v>
      </c>
      <c r="H245" t="s">
        <v>787</v>
      </c>
      <c r="I245" t="s">
        <v>1137</v>
      </c>
      <c r="L245" t="s">
        <v>156</v>
      </c>
      <c r="N245" t="s">
        <v>829</v>
      </c>
      <c r="U245" t="s">
        <v>829</v>
      </c>
      <c r="W245" t="s">
        <v>829</v>
      </c>
      <c r="X245" t="s">
        <v>1117</v>
      </c>
      <c r="Y245" t="s">
        <v>1047</v>
      </c>
      <c r="Z245" t="s">
        <v>7258</v>
      </c>
      <c r="AD245" t="s">
        <v>365</v>
      </c>
      <c r="AE245" t="s">
        <v>829</v>
      </c>
      <c r="AG245" s="8" t="s">
        <v>1048</v>
      </c>
      <c r="AH245" s="8"/>
      <c r="AJ245" s="17">
        <v>44259</v>
      </c>
      <c r="AK245" s="17">
        <v>44259</v>
      </c>
      <c r="AL245" s="17"/>
      <c r="AM245" t="s">
        <v>5067</v>
      </c>
    </row>
    <row r="246" spans="1:39" x14ac:dyDescent="0.25">
      <c r="A246" t="s">
        <v>906</v>
      </c>
      <c r="C246">
        <v>2017</v>
      </c>
      <c r="E246" s="17">
        <v>42887</v>
      </c>
      <c r="G246" t="s">
        <v>1046</v>
      </c>
      <c r="H246" t="s">
        <v>787</v>
      </c>
      <c r="I246" t="s">
        <v>1137</v>
      </c>
      <c r="L246" t="s">
        <v>156</v>
      </c>
      <c r="N246" t="s">
        <v>829</v>
      </c>
      <c r="U246" t="s">
        <v>829</v>
      </c>
      <c r="W246" t="s">
        <v>829</v>
      </c>
      <c r="X246" t="s">
        <v>1110</v>
      </c>
      <c r="Y246" t="s">
        <v>1047</v>
      </c>
      <c r="Z246" t="s">
        <v>7258</v>
      </c>
      <c r="AD246" t="s">
        <v>365</v>
      </c>
      <c r="AE246" t="s">
        <v>829</v>
      </c>
      <c r="AG246" s="8" t="s">
        <v>1048</v>
      </c>
      <c r="AH246" s="8"/>
      <c r="AJ246" s="17">
        <v>44259</v>
      </c>
      <c r="AK246" s="17">
        <v>44259</v>
      </c>
      <c r="AL246" s="17"/>
      <c r="AM246" t="s">
        <v>5067</v>
      </c>
    </row>
    <row r="247" spans="1:39" x14ac:dyDescent="0.25">
      <c r="A247" t="s">
        <v>907</v>
      </c>
      <c r="C247">
        <v>2017</v>
      </c>
      <c r="E247" s="17">
        <v>42887</v>
      </c>
      <c r="G247" t="s">
        <v>1046</v>
      </c>
      <c r="H247" t="s">
        <v>787</v>
      </c>
      <c r="I247" t="s">
        <v>1137</v>
      </c>
      <c r="L247" t="s">
        <v>156</v>
      </c>
      <c r="N247" t="s">
        <v>829</v>
      </c>
      <c r="U247" t="s">
        <v>829</v>
      </c>
      <c r="W247" t="s">
        <v>829</v>
      </c>
      <c r="X247" t="s">
        <v>1113</v>
      </c>
      <c r="Y247" t="s">
        <v>1047</v>
      </c>
      <c r="Z247" t="s">
        <v>7258</v>
      </c>
      <c r="AD247" t="s">
        <v>365</v>
      </c>
      <c r="AE247" t="s">
        <v>829</v>
      </c>
      <c r="AG247" s="8" t="s">
        <v>1048</v>
      </c>
      <c r="AH247" s="8"/>
      <c r="AJ247" s="17">
        <v>44259</v>
      </c>
      <c r="AK247" s="17">
        <v>44259</v>
      </c>
      <c r="AL247" s="17"/>
      <c r="AM247" t="s">
        <v>5067</v>
      </c>
    </row>
    <row r="248" spans="1:39" x14ac:dyDescent="0.25">
      <c r="A248" t="s">
        <v>908</v>
      </c>
      <c r="C248">
        <v>2017</v>
      </c>
      <c r="E248" s="17">
        <v>42887</v>
      </c>
      <c r="G248" t="s">
        <v>1046</v>
      </c>
      <c r="H248" t="s">
        <v>787</v>
      </c>
      <c r="I248" t="s">
        <v>1137</v>
      </c>
      <c r="L248" t="s">
        <v>156</v>
      </c>
      <c r="N248" t="s">
        <v>829</v>
      </c>
      <c r="U248" t="s">
        <v>829</v>
      </c>
      <c r="W248" t="s">
        <v>829</v>
      </c>
      <c r="X248" t="s">
        <v>1114</v>
      </c>
      <c r="Y248" t="s">
        <v>1047</v>
      </c>
      <c r="Z248" t="s">
        <v>7258</v>
      </c>
      <c r="AD248" t="s">
        <v>365</v>
      </c>
      <c r="AE248" t="s">
        <v>829</v>
      </c>
      <c r="AG248" s="8" t="s">
        <v>1048</v>
      </c>
      <c r="AH248" s="8"/>
      <c r="AJ248" s="17">
        <v>44259</v>
      </c>
      <c r="AK248" s="17">
        <v>44259</v>
      </c>
      <c r="AL248" s="17"/>
      <c r="AM248" t="s">
        <v>5067</v>
      </c>
    </row>
    <row r="249" spans="1:39" x14ac:dyDescent="0.25">
      <c r="A249" t="s">
        <v>909</v>
      </c>
      <c r="C249">
        <v>2017</v>
      </c>
      <c r="E249" s="17">
        <v>42887</v>
      </c>
      <c r="G249" t="s">
        <v>1046</v>
      </c>
      <c r="H249" t="s">
        <v>787</v>
      </c>
      <c r="I249" t="s">
        <v>1137</v>
      </c>
      <c r="L249" t="s">
        <v>156</v>
      </c>
      <c r="N249" t="s">
        <v>829</v>
      </c>
      <c r="U249" t="s">
        <v>829</v>
      </c>
      <c r="W249" t="s">
        <v>829</v>
      </c>
      <c r="X249" t="s">
        <v>1114</v>
      </c>
      <c r="Y249" t="s">
        <v>1047</v>
      </c>
      <c r="Z249" t="s">
        <v>7258</v>
      </c>
      <c r="AD249" t="s">
        <v>365</v>
      </c>
      <c r="AE249" t="s">
        <v>829</v>
      </c>
      <c r="AG249" s="8" t="s">
        <v>1048</v>
      </c>
      <c r="AH249" s="8"/>
      <c r="AJ249" s="17">
        <v>44259</v>
      </c>
      <c r="AK249" s="17">
        <v>44259</v>
      </c>
      <c r="AL249" s="17"/>
      <c r="AM249" t="s">
        <v>5067</v>
      </c>
    </row>
    <row r="250" spans="1:39" x14ac:dyDescent="0.25">
      <c r="A250" t="s">
        <v>910</v>
      </c>
      <c r="C250">
        <v>2017</v>
      </c>
      <c r="E250" s="17">
        <v>42887</v>
      </c>
      <c r="G250" t="s">
        <v>1046</v>
      </c>
      <c r="H250" t="s">
        <v>787</v>
      </c>
      <c r="I250" t="s">
        <v>1137</v>
      </c>
      <c r="L250" t="s">
        <v>156</v>
      </c>
      <c r="N250" t="s">
        <v>829</v>
      </c>
      <c r="U250" t="s">
        <v>829</v>
      </c>
      <c r="W250" t="s">
        <v>829</v>
      </c>
      <c r="X250" t="s">
        <v>1117</v>
      </c>
      <c r="Y250" t="s">
        <v>1047</v>
      </c>
      <c r="Z250" t="s">
        <v>7258</v>
      </c>
      <c r="AD250" t="s">
        <v>365</v>
      </c>
      <c r="AE250" t="s">
        <v>829</v>
      </c>
      <c r="AG250" s="8" t="s">
        <v>1048</v>
      </c>
      <c r="AH250" s="8"/>
      <c r="AJ250" s="17">
        <v>44259</v>
      </c>
      <c r="AK250" s="17">
        <v>44259</v>
      </c>
      <c r="AL250" s="17"/>
      <c r="AM250" t="s">
        <v>5067</v>
      </c>
    </row>
    <row r="251" spans="1:39" x14ac:dyDescent="0.25">
      <c r="A251" t="s">
        <v>911</v>
      </c>
      <c r="C251">
        <v>2017</v>
      </c>
      <c r="E251" s="17">
        <v>42887</v>
      </c>
      <c r="G251" t="s">
        <v>1046</v>
      </c>
      <c r="H251" t="s">
        <v>787</v>
      </c>
      <c r="I251" t="s">
        <v>1137</v>
      </c>
      <c r="L251" t="s">
        <v>156</v>
      </c>
      <c r="N251" t="s">
        <v>829</v>
      </c>
      <c r="U251" t="s">
        <v>829</v>
      </c>
      <c r="W251" t="s">
        <v>829</v>
      </c>
      <c r="X251" t="s">
        <v>1120</v>
      </c>
      <c r="Y251" t="s">
        <v>1047</v>
      </c>
      <c r="Z251" t="s">
        <v>7258</v>
      </c>
      <c r="AD251" t="s">
        <v>365</v>
      </c>
      <c r="AE251" t="s">
        <v>829</v>
      </c>
      <c r="AG251" s="8" t="s">
        <v>1048</v>
      </c>
      <c r="AH251" s="8"/>
      <c r="AJ251" s="17">
        <v>44259</v>
      </c>
      <c r="AK251" s="17">
        <v>44259</v>
      </c>
      <c r="AL251" s="17"/>
      <c r="AM251" t="s">
        <v>5067</v>
      </c>
    </row>
    <row r="252" spans="1:39" x14ac:dyDescent="0.25">
      <c r="A252" t="s">
        <v>912</v>
      </c>
      <c r="C252">
        <v>2017</v>
      </c>
      <c r="E252" s="17">
        <v>42887</v>
      </c>
      <c r="G252" t="s">
        <v>1046</v>
      </c>
      <c r="H252" t="s">
        <v>787</v>
      </c>
      <c r="I252" t="s">
        <v>1137</v>
      </c>
      <c r="L252" t="s">
        <v>156</v>
      </c>
      <c r="N252" t="s">
        <v>829</v>
      </c>
      <c r="U252" t="s">
        <v>829</v>
      </c>
      <c r="W252" t="s">
        <v>829</v>
      </c>
      <c r="X252" t="s">
        <v>1125</v>
      </c>
      <c r="Y252" t="s">
        <v>1047</v>
      </c>
      <c r="Z252" t="s">
        <v>7258</v>
      </c>
      <c r="AD252" t="s">
        <v>365</v>
      </c>
      <c r="AE252" t="s">
        <v>829</v>
      </c>
      <c r="AG252" s="8" t="s">
        <v>1048</v>
      </c>
      <c r="AH252" s="8"/>
      <c r="AJ252" s="17">
        <v>44259</v>
      </c>
      <c r="AK252" s="17">
        <v>44259</v>
      </c>
      <c r="AL252" s="17"/>
      <c r="AM252" t="s">
        <v>5067</v>
      </c>
    </row>
    <row r="253" spans="1:39" x14ac:dyDescent="0.25">
      <c r="A253" t="s">
        <v>913</v>
      </c>
      <c r="C253">
        <v>2017</v>
      </c>
      <c r="E253" s="17">
        <v>42887</v>
      </c>
      <c r="G253" t="s">
        <v>1046</v>
      </c>
      <c r="H253" t="s">
        <v>787</v>
      </c>
      <c r="I253" t="s">
        <v>1137</v>
      </c>
      <c r="L253" t="s">
        <v>156</v>
      </c>
      <c r="N253" t="s">
        <v>829</v>
      </c>
      <c r="U253" t="s">
        <v>829</v>
      </c>
      <c r="W253" t="s">
        <v>829</v>
      </c>
      <c r="X253" t="s">
        <v>1121</v>
      </c>
      <c r="Y253" t="s">
        <v>1047</v>
      </c>
      <c r="Z253" t="s">
        <v>7258</v>
      </c>
      <c r="AD253" t="s">
        <v>365</v>
      </c>
      <c r="AE253" t="s">
        <v>829</v>
      </c>
      <c r="AG253" s="8" t="s">
        <v>1048</v>
      </c>
      <c r="AH253" s="8"/>
      <c r="AJ253" s="17">
        <v>44259</v>
      </c>
      <c r="AK253" s="17">
        <v>44259</v>
      </c>
      <c r="AL253" s="17"/>
      <c r="AM253" t="s">
        <v>5067</v>
      </c>
    </row>
    <row r="254" spans="1:39" x14ac:dyDescent="0.25">
      <c r="A254" t="s">
        <v>914</v>
      </c>
      <c r="C254">
        <v>2017</v>
      </c>
      <c r="E254" s="17">
        <v>42887</v>
      </c>
      <c r="G254" t="s">
        <v>1046</v>
      </c>
      <c r="H254" t="s">
        <v>787</v>
      </c>
      <c r="I254" t="s">
        <v>1137</v>
      </c>
      <c r="L254" t="s">
        <v>156</v>
      </c>
      <c r="N254" t="s">
        <v>829</v>
      </c>
      <c r="U254" t="s">
        <v>829</v>
      </c>
      <c r="W254" t="s">
        <v>829</v>
      </c>
      <c r="X254" t="s">
        <v>1120</v>
      </c>
      <c r="Y254" t="s">
        <v>1047</v>
      </c>
      <c r="Z254" t="s">
        <v>7258</v>
      </c>
      <c r="AD254" t="s">
        <v>365</v>
      </c>
      <c r="AE254" t="s">
        <v>829</v>
      </c>
      <c r="AG254" s="8" t="s">
        <v>1048</v>
      </c>
      <c r="AH254" s="8"/>
      <c r="AJ254" s="17">
        <v>44259</v>
      </c>
      <c r="AK254" s="17">
        <v>44259</v>
      </c>
      <c r="AL254" s="17"/>
      <c r="AM254" t="s">
        <v>5067</v>
      </c>
    </row>
    <row r="255" spans="1:39" x14ac:dyDescent="0.25">
      <c r="A255" t="s">
        <v>915</v>
      </c>
      <c r="C255">
        <v>2017</v>
      </c>
      <c r="E255" s="17">
        <v>42887</v>
      </c>
      <c r="G255" t="s">
        <v>1046</v>
      </c>
      <c r="H255" t="s">
        <v>787</v>
      </c>
      <c r="I255" t="s">
        <v>1137</v>
      </c>
      <c r="L255" t="s">
        <v>156</v>
      </c>
      <c r="N255" t="s">
        <v>829</v>
      </c>
      <c r="U255" t="s">
        <v>829</v>
      </c>
      <c r="W255" t="s">
        <v>829</v>
      </c>
      <c r="X255" t="s">
        <v>1126</v>
      </c>
      <c r="Y255" t="s">
        <v>1047</v>
      </c>
      <c r="Z255" t="s">
        <v>7258</v>
      </c>
      <c r="AD255" t="s">
        <v>365</v>
      </c>
      <c r="AE255" t="s">
        <v>829</v>
      </c>
      <c r="AG255" s="8" t="s">
        <v>1048</v>
      </c>
      <c r="AH255" s="8"/>
      <c r="AJ255" s="17">
        <v>44259</v>
      </c>
      <c r="AK255" s="17">
        <v>44259</v>
      </c>
      <c r="AL255" s="17"/>
      <c r="AM255" t="s">
        <v>5067</v>
      </c>
    </row>
    <row r="256" spans="1:39" x14ac:dyDescent="0.25">
      <c r="A256" t="s">
        <v>1040</v>
      </c>
      <c r="C256">
        <v>2017</v>
      </c>
      <c r="E256" s="17">
        <v>42887</v>
      </c>
      <c r="G256" t="s">
        <v>1046</v>
      </c>
      <c r="H256" t="s">
        <v>787</v>
      </c>
      <c r="I256" t="s">
        <v>1137</v>
      </c>
      <c r="L256" t="s">
        <v>156</v>
      </c>
      <c r="N256" t="s">
        <v>829</v>
      </c>
      <c r="U256" t="s">
        <v>829</v>
      </c>
      <c r="W256" t="s">
        <v>829</v>
      </c>
      <c r="X256" t="s">
        <v>1119</v>
      </c>
      <c r="Y256" t="s">
        <v>1047</v>
      </c>
      <c r="Z256" t="s">
        <v>7258</v>
      </c>
      <c r="AD256" t="s">
        <v>365</v>
      </c>
      <c r="AE256" t="s">
        <v>829</v>
      </c>
      <c r="AG256" s="8" t="s">
        <v>1048</v>
      </c>
      <c r="AH256" s="8"/>
      <c r="AJ256" s="17">
        <v>44259</v>
      </c>
      <c r="AK256" s="17">
        <v>44259</v>
      </c>
      <c r="AL256" s="17"/>
      <c r="AM256" t="s">
        <v>5067</v>
      </c>
    </row>
    <row r="257" spans="1:39" x14ac:dyDescent="0.25">
      <c r="A257" t="s">
        <v>916</v>
      </c>
      <c r="C257">
        <v>2017</v>
      </c>
      <c r="E257" s="17">
        <v>42887</v>
      </c>
      <c r="G257" t="s">
        <v>1046</v>
      </c>
      <c r="H257" t="s">
        <v>787</v>
      </c>
      <c r="I257" t="s">
        <v>1137</v>
      </c>
      <c r="L257" t="s">
        <v>156</v>
      </c>
      <c r="N257" t="s">
        <v>829</v>
      </c>
      <c r="U257" t="s">
        <v>829</v>
      </c>
      <c r="W257" t="s">
        <v>829</v>
      </c>
      <c r="X257" t="s">
        <v>1127</v>
      </c>
      <c r="Y257" t="s">
        <v>1047</v>
      </c>
      <c r="Z257" t="s">
        <v>7258</v>
      </c>
      <c r="AD257" t="s">
        <v>365</v>
      </c>
      <c r="AE257" t="s">
        <v>829</v>
      </c>
      <c r="AG257" s="8" t="s">
        <v>1048</v>
      </c>
      <c r="AH257" s="8"/>
      <c r="AJ257" s="17">
        <v>44259</v>
      </c>
      <c r="AK257" s="17">
        <v>44259</v>
      </c>
      <c r="AL257" s="17"/>
      <c r="AM257" t="s">
        <v>5067</v>
      </c>
    </row>
    <row r="258" spans="1:39" x14ac:dyDescent="0.25">
      <c r="A258" t="s">
        <v>1041</v>
      </c>
      <c r="C258">
        <v>2017</v>
      </c>
      <c r="E258" s="17">
        <v>42887</v>
      </c>
      <c r="G258" t="s">
        <v>1046</v>
      </c>
      <c r="H258" t="s">
        <v>787</v>
      </c>
      <c r="I258" t="s">
        <v>1137</v>
      </c>
      <c r="L258" t="s">
        <v>156</v>
      </c>
      <c r="N258" t="s">
        <v>829</v>
      </c>
      <c r="U258" t="s">
        <v>829</v>
      </c>
      <c r="W258" t="s">
        <v>829</v>
      </c>
      <c r="X258" t="s">
        <v>1120</v>
      </c>
      <c r="Y258" t="s">
        <v>1047</v>
      </c>
      <c r="Z258" t="s">
        <v>7258</v>
      </c>
      <c r="AD258" t="s">
        <v>365</v>
      </c>
      <c r="AE258" t="s">
        <v>829</v>
      </c>
      <c r="AG258" s="8" t="s">
        <v>1048</v>
      </c>
      <c r="AH258" s="8"/>
      <c r="AJ258" s="17">
        <v>44259</v>
      </c>
      <c r="AK258" s="17">
        <v>44259</v>
      </c>
      <c r="AL258" s="17"/>
      <c r="AM258" t="s">
        <v>5067</v>
      </c>
    </row>
    <row r="259" spans="1:39" x14ac:dyDescent="0.25">
      <c r="A259" t="s">
        <v>917</v>
      </c>
      <c r="C259">
        <v>2017</v>
      </c>
      <c r="E259" s="17">
        <v>42887</v>
      </c>
      <c r="G259" t="s">
        <v>1046</v>
      </c>
      <c r="H259" t="s">
        <v>787</v>
      </c>
      <c r="I259" t="s">
        <v>1137</v>
      </c>
      <c r="L259" t="s">
        <v>156</v>
      </c>
      <c r="N259" t="s">
        <v>829</v>
      </c>
      <c r="U259" t="s">
        <v>829</v>
      </c>
      <c r="W259" t="s">
        <v>829</v>
      </c>
      <c r="X259" t="s">
        <v>1120</v>
      </c>
      <c r="Y259" t="s">
        <v>1047</v>
      </c>
      <c r="Z259" t="s">
        <v>7258</v>
      </c>
      <c r="AD259" t="s">
        <v>365</v>
      </c>
      <c r="AE259" t="s">
        <v>829</v>
      </c>
      <c r="AG259" s="8" t="s">
        <v>1048</v>
      </c>
      <c r="AH259" s="8"/>
      <c r="AJ259" s="17">
        <v>44259</v>
      </c>
      <c r="AK259" s="17">
        <v>44259</v>
      </c>
      <c r="AL259" s="17"/>
      <c r="AM259" t="s">
        <v>5067</v>
      </c>
    </row>
    <row r="260" spans="1:39" x14ac:dyDescent="0.25">
      <c r="A260" t="s">
        <v>918</v>
      </c>
      <c r="C260">
        <v>2017</v>
      </c>
      <c r="E260" s="17">
        <v>42887</v>
      </c>
      <c r="G260" t="s">
        <v>1046</v>
      </c>
      <c r="H260" t="s">
        <v>787</v>
      </c>
      <c r="I260" t="s">
        <v>1137</v>
      </c>
      <c r="L260" t="s">
        <v>156</v>
      </c>
      <c r="N260" t="s">
        <v>829</v>
      </c>
      <c r="U260" t="s">
        <v>829</v>
      </c>
      <c r="W260" t="s">
        <v>829</v>
      </c>
      <c r="X260" t="s">
        <v>1113</v>
      </c>
      <c r="Y260" t="s">
        <v>1047</v>
      </c>
      <c r="Z260" t="s">
        <v>7258</v>
      </c>
      <c r="AD260" t="s">
        <v>365</v>
      </c>
      <c r="AE260" t="s">
        <v>829</v>
      </c>
      <c r="AG260" s="8" t="s">
        <v>1048</v>
      </c>
      <c r="AH260" s="8"/>
      <c r="AJ260" s="17">
        <v>44259</v>
      </c>
      <c r="AK260" s="17">
        <v>44259</v>
      </c>
      <c r="AL260" s="17"/>
      <c r="AM260" t="s">
        <v>5067</v>
      </c>
    </row>
    <row r="261" spans="1:39" x14ac:dyDescent="0.25">
      <c r="A261" t="s">
        <v>919</v>
      </c>
      <c r="C261">
        <v>2017</v>
      </c>
      <c r="E261" s="17">
        <v>42887</v>
      </c>
      <c r="G261" t="s">
        <v>1046</v>
      </c>
      <c r="H261" t="s">
        <v>787</v>
      </c>
      <c r="I261" t="s">
        <v>1137</v>
      </c>
      <c r="L261" t="s">
        <v>156</v>
      </c>
      <c r="N261" t="s">
        <v>829</v>
      </c>
      <c r="U261" t="s">
        <v>829</v>
      </c>
      <c r="W261" t="s">
        <v>829</v>
      </c>
      <c r="X261" t="s">
        <v>1128</v>
      </c>
      <c r="Y261" t="s">
        <v>1047</v>
      </c>
      <c r="Z261" t="s">
        <v>7258</v>
      </c>
      <c r="AD261" t="s">
        <v>365</v>
      </c>
      <c r="AE261" t="s">
        <v>829</v>
      </c>
      <c r="AG261" s="8" t="s">
        <v>1048</v>
      </c>
      <c r="AH261" s="8"/>
      <c r="AJ261" s="17">
        <v>44259</v>
      </c>
      <c r="AK261" s="17">
        <v>44259</v>
      </c>
      <c r="AL261" s="17"/>
      <c r="AM261" t="s">
        <v>5067</v>
      </c>
    </row>
    <row r="262" spans="1:39" x14ac:dyDescent="0.25">
      <c r="A262" t="s">
        <v>920</v>
      </c>
      <c r="C262">
        <v>2017</v>
      </c>
      <c r="E262" s="17">
        <v>42887</v>
      </c>
      <c r="G262" t="s">
        <v>1046</v>
      </c>
      <c r="H262" t="s">
        <v>787</v>
      </c>
      <c r="I262" t="s">
        <v>1137</v>
      </c>
      <c r="L262" t="s">
        <v>156</v>
      </c>
      <c r="N262" t="s">
        <v>829</v>
      </c>
      <c r="U262" t="s">
        <v>829</v>
      </c>
      <c r="W262" t="s">
        <v>829</v>
      </c>
      <c r="X262" t="s">
        <v>1073</v>
      </c>
      <c r="Y262" t="s">
        <v>1047</v>
      </c>
      <c r="Z262" t="s">
        <v>7258</v>
      </c>
      <c r="AD262" t="s">
        <v>365</v>
      </c>
      <c r="AE262" t="s">
        <v>829</v>
      </c>
      <c r="AG262" s="8" t="s">
        <v>1048</v>
      </c>
      <c r="AH262" s="8"/>
      <c r="AJ262" s="17">
        <v>44259</v>
      </c>
      <c r="AK262" s="17">
        <v>44259</v>
      </c>
      <c r="AL262" s="17"/>
      <c r="AM262" t="s">
        <v>5067</v>
      </c>
    </row>
    <row r="263" spans="1:39" x14ac:dyDescent="0.25">
      <c r="A263" t="s">
        <v>921</v>
      </c>
      <c r="C263">
        <v>2017</v>
      </c>
      <c r="E263" s="17">
        <v>42887</v>
      </c>
      <c r="G263" t="s">
        <v>1046</v>
      </c>
      <c r="H263" t="s">
        <v>787</v>
      </c>
      <c r="I263" t="s">
        <v>1137</v>
      </c>
      <c r="L263" t="s">
        <v>156</v>
      </c>
      <c r="N263" t="s">
        <v>829</v>
      </c>
      <c r="U263" t="s">
        <v>829</v>
      </c>
      <c r="W263" t="s">
        <v>829</v>
      </c>
      <c r="X263" t="s">
        <v>1109</v>
      </c>
      <c r="Y263" t="s">
        <v>1047</v>
      </c>
      <c r="Z263" t="s">
        <v>7258</v>
      </c>
      <c r="AD263" t="s">
        <v>365</v>
      </c>
      <c r="AE263" t="s">
        <v>829</v>
      </c>
      <c r="AG263" s="8" t="s">
        <v>1048</v>
      </c>
      <c r="AH263" s="8"/>
      <c r="AJ263" s="17">
        <v>44259</v>
      </c>
      <c r="AK263" s="17">
        <v>44259</v>
      </c>
      <c r="AL263" s="17"/>
      <c r="AM263" t="s">
        <v>5067</v>
      </c>
    </row>
    <row r="264" spans="1:39" x14ac:dyDescent="0.25">
      <c r="A264" t="s">
        <v>922</v>
      </c>
      <c r="C264">
        <v>2017</v>
      </c>
      <c r="E264" s="17">
        <v>42887</v>
      </c>
      <c r="G264" t="s">
        <v>1046</v>
      </c>
      <c r="H264" t="s">
        <v>787</v>
      </c>
      <c r="I264" t="s">
        <v>1137</v>
      </c>
      <c r="L264" t="s">
        <v>156</v>
      </c>
      <c r="N264" t="s">
        <v>829</v>
      </c>
      <c r="U264" t="s">
        <v>829</v>
      </c>
      <c r="W264" t="s">
        <v>829</v>
      </c>
      <c r="X264" t="s">
        <v>1107</v>
      </c>
      <c r="Y264" t="s">
        <v>1047</v>
      </c>
      <c r="Z264" t="s">
        <v>7258</v>
      </c>
      <c r="AD264" t="s">
        <v>365</v>
      </c>
      <c r="AE264" t="s">
        <v>829</v>
      </c>
      <c r="AG264" s="8" t="s">
        <v>1048</v>
      </c>
      <c r="AH264" s="8"/>
      <c r="AJ264" s="17">
        <v>44259</v>
      </c>
      <c r="AK264" s="17">
        <v>44259</v>
      </c>
      <c r="AL264" s="17"/>
      <c r="AM264" t="s">
        <v>5067</v>
      </c>
    </row>
    <row r="265" spans="1:39" x14ac:dyDescent="0.25">
      <c r="A265" t="s">
        <v>923</v>
      </c>
      <c r="C265">
        <v>2017</v>
      </c>
      <c r="E265" s="17">
        <v>42887</v>
      </c>
      <c r="G265" t="s">
        <v>1046</v>
      </c>
      <c r="H265" t="s">
        <v>787</v>
      </c>
      <c r="I265" t="s">
        <v>1137</v>
      </c>
      <c r="L265" t="s">
        <v>156</v>
      </c>
      <c r="N265" t="s">
        <v>829</v>
      </c>
      <c r="U265" t="s">
        <v>829</v>
      </c>
      <c r="W265" t="s">
        <v>829</v>
      </c>
      <c r="X265" t="s">
        <v>1113</v>
      </c>
      <c r="Y265" t="s">
        <v>1047</v>
      </c>
      <c r="Z265" t="s">
        <v>7258</v>
      </c>
      <c r="AD265" t="s">
        <v>365</v>
      </c>
      <c r="AE265" t="s">
        <v>829</v>
      </c>
      <c r="AG265" s="8" t="s">
        <v>1048</v>
      </c>
      <c r="AH265" s="8"/>
      <c r="AJ265" s="17">
        <v>44259</v>
      </c>
      <c r="AK265" s="17">
        <v>44259</v>
      </c>
      <c r="AL265" s="17"/>
      <c r="AM265" t="s">
        <v>5067</v>
      </c>
    </row>
    <row r="266" spans="1:39" x14ac:dyDescent="0.25">
      <c r="A266" t="s">
        <v>1042</v>
      </c>
      <c r="C266">
        <v>2017</v>
      </c>
      <c r="E266" s="17">
        <v>42887</v>
      </c>
      <c r="G266" t="s">
        <v>1046</v>
      </c>
      <c r="H266" t="s">
        <v>787</v>
      </c>
      <c r="I266" t="s">
        <v>1137</v>
      </c>
      <c r="L266" t="s">
        <v>156</v>
      </c>
      <c r="N266" t="s">
        <v>829</v>
      </c>
      <c r="U266" t="s">
        <v>829</v>
      </c>
      <c r="W266" t="s">
        <v>829</v>
      </c>
      <c r="X266" t="s">
        <v>1120</v>
      </c>
      <c r="Y266" t="s">
        <v>1047</v>
      </c>
      <c r="Z266" t="s">
        <v>7258</v>
      </c>
      <c r="AD266" t="s">
        <v>365</v>
      </c>
      <c r="AE266" t="s">
        <v>829</v>
      </c>
      <c r="AG266" s="8" t="s">
        <v>1048</v>
      </c>
      <c r="AH266" s="8"/>
      <c r="AJ266" s="17">
        <v>44259</v>
      </c>
      <c r="AK266" s="17">
        <v>44259</v>
      </c>
      <c r="AL266" s="17"/>
      <c r="AM266" t="s">
        <v>5067</v>
      </c>
    </row>
    <row r="267" spans="1:39" x14ac:dyDescent="0.25">
      <c r="A267" t="s">
        <v>924</v>
      </c>
      <c r="C267">
        <v>2017</v>
      </c>
      <c r="E267" s="17">
        <v>42887</v>
      </c>
      <c r="G267" t="s">
        <v>1046</v>
      </c>
      <c r="H267" t="s">
        <v>787</v>
      </c>
      <c r="I267" t="s">
        <v>1137</v>
      </c>
      <c r="L267" t="s">
        <v>156</v>
      </c>
      <c r="N267" t="s">
        <v>829</v>
      </c>
      <c r="U267" t="s">
        <v>829</v>
      </c>
      <c r="W267" t="s">
        <v>829</v>
      </c>
      <c r="X267" t="s">
        <v>1120</v>
      </c>
      <c r="Y267" t="s">
        <v>1047</v>
      </c>
      <c r="Z267" t="s">
        <v>7258</v>
      </c>
      <c r="AD267" t="s">
        <v>365</v>
      </c>
      <c r="AE267" t="s">
        <v>829</v>
      </c>
      <c r="AG267" s="8" t="s">
        <v>1048</v>
      </c>
      <c r="AH267" s="8"/>
      <c r="AJ267" s="17">
        <v>44259</v>
      </c>
      <c r="AK267" s="17">
        <v>44259</v>
      </c>
      <c r="AL267" s="17"/>
      <c r="AM267" t="s">
        <v>5067</v>
      </c>
    </row>
    <row r="268" spans="1:39" x14ac:dyDescent="0.25">
      <c r="A268" t="s">
        <v>925</v>
      </c>
      <c r="C268">
        <v>2017</v>
      </c>
      <c r="E268" s="17">
        <v>42887</v>
      </c>
      <c r="G268" t="s">
        <v>1046</v>
      </c>
      <c r="H268" t="s">
        <v>787</v>
      </c>
      <c r="I268" t="s">
        <v>1137</v>
      </c>
      <c r="L268" t="s">
        <v>156</v>
      </c>
      <c r="N268" t="s">
        <v>829</v>
      </c>
      <c r="U268" t="s">
        <v>829</v>
      </c>
      <c r="W268" t="s">
        <v>829</v>
      </c>
      <c r="X268" t="s">
        <v>1063</v>
      </c>
      <c r="Y268" t="s">
        <v>1047</v>
      </c>
      <c r="Z268" t="s">
        <v>7258</v>
      </c>
      <c r="AD268" t="s">
        <v>365</v>
      </c>
      <c r="AE268" t="s">
        <v>829</v>
      </c>
      <c r="AG268" s="8" t="s">
        <v>1048</v>
      </c>
      <c r="AH268" s="8"/>
      <c r="AJ268" s="17">
        <v>44259</v>
      </c>
      <c r="AK268" s="17">
        <v>44259</v>
      </c>
      <c r="AL268" s="17"/>
      <c r="AM268" t="s">
        <v>5067</v>
      </c>
    </row>
    <row r="269" spans="1:39" x14ac:dyDescent="0.25">
      <c r="A269" t="s">
        <v>926</v>
      </c>
      <c r="C269">
        <v>2017</v>
      </c>
      <c r="E269" s="17">
        <v>42887</v>
      </c>
      <c r="G269" t="s">
        <v>1046</v>
      </c>
      <c r="H269" t="s">
        <v>787</v>
      </c>
      <c r="I269" t="s">
        <v>1137</v>
      </c>
      <c r="L269" t="s">
        <v>156</v>
      </c>
      <c r="N269" t="s">
        <v>829</v>
      </c>
      <c r="U269" t="s">
        <v>829</v>
      </c>
      <c r="W269" t="s">
        <v>829</v>
      </c>
      <c r="X269" t="s">
        <v>1120</v>
      </c>
      <c r="Y269" t="s">
        <v>1047</v>
      </c>
      <c r="Z269" t="s">
        <v>7258</v>
      </c>
      <c r="AD269" t="s">
        <v>365</v>
      </c>
      <c r="AE269" t="s">
        <v>829</v>
      </c>
      <c r="AG269" s="8" t="s">
        <v>1048</v>
      </c>
      <c r="AH269" s="8"/>
      <c r="AJ269" s="17">
        <v>44259</v>
      </c>
      <c r="AK269" s="17">
        <v>44259</v>
      </c>
      <c r="AL269" s="17"/>
      <c r="AM269" t="s">
        <v>5067</v>
      </c>
    </row>
    <row r="270" spans="1:39" x14ac:dyDescent="0.25">
      <c r="A270" t="s">
        <v>927</v>
      </c>
      <c r="C270">
        <v>2017</v>
      </c>
      <c r="E270" s="17">
        <v>42887</v>
      </c>
      <c r="G270" t="s">
        <v>1046</v>
      </c>
      <c r="H270" t="s">
        <v>787</v>
      </c>
      <c r="I270" t="s">
        <v>1137</v>
      </c>
      <c r="L270" t="s">
        <v>156</v>
      </c>
      <c r="N270" t="s">
        <v>829</v>
      </c>
      <c r="U270" t="s">
        <v>829</v>
      </c>
      <c r="W270" t="s">
        <v>829</v>
      </c>
      <c r="X270" t="s">
        <v>1113</v>
      </c>
      <c r="Y270" t="s">
        <v>1047</v>
      </c>
      <c r="Z270" t="s">
        <v>7258</v>
      </c>
      <c r="AD270" t="s">
        <v>365</v>
      </c>
      <c r="AE270" t="s">
        <v>829</v>
      </c>
      <c r="AG270" s="8" t="s">
        <v>1048</v>
      </c>
      <c r="AH270" s="8"/>
      <c r="AJ270" s="17">
        <v>44259</v>
      </c>
      <c r="AK270" s="17">
        <v>44259</v>
      </c>
      <c r="AL270" s="17"/>
      <c r="AM270" t="s">
        <v>5067</v>
      </c>
    </row>
    <row r="271" spans="1:39" x14ac:dyDescent="0.25">
      <c r="A271" t="s">
        <v>1043</v>
      </c>
      <c r="C271">
        <v>2017</v>
      </c>
      <c r="E271" s="17">
        <v>42887</v>
      </c>
      <c r="G271" t="s">
        <v>1046</v>
      </c>
      <c r="H271" t="s">
        <v>787</v>
      </c>
      <c r="I271" t="s">
        <v>1137</v>
      </c>
      <c r="L271" t="s">
        <v>156</v>
      </c>
      <c r="N271" t="s">
        <v>829</v>
      </c>
      <c r="U271" t="s">
        <v>829</v>
      </c>
      <c r="W271" t="s">
        <v>829</v>
      </c>
      <c r="X271" t="s">
        <v>1120</v>
      </c>
      <c r="Y271" t="s">
        <v>1047</v>
      </c>
      <c r="Z271" t="s">
        <v>7258</v>
      </c>
      <c r="AD271" t="s">
        <v>365</v>
      </c>
      <c r="AE271" t="s">
        <v>829</v>
      </c>
      <c r="AG271" s="8" t="s">
        <v>1048</v>
      </c>
      <c r="AH271" s="8"/>
      <c r="AJ271" s="17">
        <v>44259</v>
      </c>
      <c r="AK271" s="17">
        <v>44259</v>
      </c>
      <c r="AL271" s="17"/>
      <c r="AM271" t="s">
        <v>5067</v>
      </c>
    </row>
    <row r="272" spans="1:39" x14ac:dyDescent="0.25">
      <c r="A272" t="s">
        <v>928</v>
      </c>
      <c r="C272">
        <v>2017</v>
      </c>
      <c r="E272" s="17">
        <v>42887</v>
      </c>
      <c r="G272" t="s">
        <v>1046</v>
      </c>
      <c r="H272" t="s">
        <v>787</v>
      </c>
      <c r="I272" t="s">
        <v>1137</v>
      </c>
      <c r="L272" t="s">
        <v>156</v>
      </c>
      <c r="N272" t="s">
        <v>829</v>
      </c>
      <c r="U272" t="s">
        <v>829</v>
      </c>
      <c r="W272" t="s">
        <v>829</v>
      </c>
      <c r="X272" t="s">
        <v>1120</v>
      </c>
      <c r="Y272" t="s">
        <v>1047</v>
      </c>
      <c r="Z272" t="s">
        <v>7258</v>
      </c>
      <c r="AD272" t="s">
        <v>365</v>
      </c>
      <c r="AE272" t="s">
        <v>829</v>
      </c>
      <c r="AG272" s="8" t="s">
        <v>1048</v>
      </c>
      <c r="AH272" s="8"/>
      <c r="AJ272" s="17">
        <v>44259</v>
      </c>
      <c r="AK272" s="17">
        <v>44259</v>
      </c>
      <c r="AL272" s="17"/>
      <c r="AM272" t="s">
        <v>5067</v>
      </c>
    </row>
    <row r="273" spans="1:39" x14ac:dyDescent="0.25">
      <c r="A273" t="s">
        <v>929</v>
      </c>
      <c r="C273">
        <v>2017</v>
      </c>
      <c r="E273" s="17">
        <v>42887</v>
      </c>
      <c r="G273" t="s">
        <v>1046</v>
      </c>
      <c r="H273" t="s">
        <v>787</v>
      </c>
      <c r="I273" t="s">
        <v>1137</v>
      </c>
      <c r="L273" t="s">
        <v>156</v>
      </c>
      <c r="N273" t="s">
        <v>829</v>
      </c>
      <c r="U273" t="s">
        <v>829</v>
      </c>
      <c r="W273" t="s">
        <v>829</v>
      </c>
      <c r="X273" t="s">
        <v>1107</v>
      </c>
      <c r="Y273" t="s">
        <v>1047</v>
      </c>
      <c r="Z273" t="s">
        <v>7258</v>
      </c>
      <c r="AD273" t="s">
        <v>365</v>
      </c>
      <c r="AE273" t="s">
        <v>829</v>
      </c>
      <c r="AG273" s="8" t="s">
        <v>1048</v>
      </c>
      <c r="AH273" s="8"/>
      <c r="AJ273" s="17">
        <v>44259</v>
      </c>
      <c r="AK273" s="17">
        <v>44259</v>
      </c>
      <c r="AL273" s="17"/>
      <c r="AM273" t="s">
        <v>5067</v>
      </c>
    </row>
    <row r="274" spans="1:39" x14ac:dyDescent="0.25">
      <c r="A274" t="s">
        <v>930</v>
      </c>
      <c r="C274">
        <v>2017</v>
      </c>
      <c r="E274" s="17">
        <v>42887</v>
      </c>
      <c r="G274" t="s">
        <v>1046</v>
      </c>
      <c r="H274" t="s">
        <v>787</v>
      </c>
      <c r="I274" t="s">
        <v>1137</v>
      </c>
      <c r="L274" t="s">
        <v>156</v>
      </c>
      <c r="N274" t="s">
        <v>829</v>
      </c>
      <c r="U274" t="s">
        <v>829</v>
      </c>
      <c r="W274" t="s">
        <v>829</v>
      </c>
      <c r="X274" t="s">
        <v>1073</v>
      </c>
      <c r="Y274" t="s">
        <v>1047</v>
      </c>
      <c r="Z274" t="s">
        <v>7258</v>
      </c>
      <c r="AD274" t="s">
        <v>365</v>
      </c>
      <c r="AE274" t="s">
        <v>829</v>
      </c>
      <c r="AG274" s="8" t="s">
        <v>1048</v>
      </c>
      <c r="AH274" s="8"/>
      <c r="AJ274" s="17">
        <v>44259</v>
      </c>
      <c r="AK274" s="17">
        <v>44259</v>
      </c>
      <c r="AL274" s="17"/>
      <c r="AM274" t="s">
        <v>5067</v>
      </c>
    </row>
    <row r="275" spans="1:39" x14ac:dyDescent="0.25">
      <c r="A275" t="s">
        <v>931</v>
      </c>
      <c r="C275">
        <v>2017</v>
      </c>
      <c r="E275" s="17">
        <v>42887</v>
      </c>
      <c r="G275" t="s">
        <v>1046</v>
      </c>
      <c r="H275" t="s">
        <v>787</v>
      </c>
      <c r="I275" t="s">
        <v>1137</v>
      </c>
      <c r="L275" t="s">
        <v>156</v>
      </c>
      <c r="N275" t="s">
        <v>829</v>
      </c>
      <c r="U275" t="s">
        <v>829</v>
      </c>
      <c r="W275" t="s">
        <v>829</v>
      </c>
      <c r="X275" t="s">
        <v>1129</v>
      </c>
      <c r="Y275" t="s">
        <v>1047</v>
      </c>
      <c r="Z275" t="s">
        <v>7258</v>
      </c>
      <c r="AD275" t="s">
        <v>365</v>
      </c>
      <c r="AE275" t="s">
        <v>829</v>
      </c>
      <c r="AG275" s="8" t="s">
        <v>1048</v>
      </c>
      <c r="AH275" s="8"/>
      <c r="AJ275" s="17">
        <v>44259</v>
      </c>
      <c r="AK275" s="17">
        <v>44259</v>
      </c>
      <c r="AL275" s="17"/>
      <c r="AM275" t="s">
        <v>5067</v>
      </c>
    </row>
    <row r="276" spans="1:39" x14ac:dyDescent="0.25">
      <c r="A276" t="s">
        <v>932</v>
      </c>
      <c r="C276">
        <v>2017</v>
      </c>
      <c r="E276" s="17">
        <v>42887</v>
      </c>
      <c r="G276" t="s">
        <v>1046</v>
      </c>
      <c r="H276" t="s">
        <v>787</v>
      </c>
      <c r="I276" t="s">
        <v>1137</v>
      </c>
      <c r="L276" t="s">
        <v>156</v>
      </c>
      <c r="N276" t="s">
        <v>829</v>
      </c>
      <c r="U276" t="s">
        <v>829</v>
      </c>
      <c r="W276" t="s">
        <v>829</v>
      </c>
      <c r="X276" t="s">
        <v>1120</v>
      </c>
      <c r="Y276" t="s">
        <v>1047</v>
      </c>
      <c r="Z276" t="s">
        <v>7258</v>
      </c>
      <c r="AD276" t="s">
        <v>365</v>
      </c>
      <c r="AE276" t="s">
        <v>829</v>
      </c>
      <c r="AG276" s="8" t="s">
        <v>1048</v>
      </c>
      <c r="AH276" s="8"/>
      <c r="AJ276" s="17">
        <v>44259</v>
      </c>
      <c r="AK276" s="17">
        <v>44259</v>
      </c>
      <c r="AL276" s="17"/>
      <c r="AM276" t="s">
        <v>5067</v>
      </c>
    </row>
    <row r="277" spans="1:39" x14ac:dyDescent="0.25">
      <c r="A277" t="s">
        <v>933</v>
      </c>
      <c r="C277">
        <v>2017</v>
      </c>
      <c r="E277" s="17">
        <v>42887</v>
      </c>
      <c r="G277" t="s">
        <v>1046</v>
      </c>
      <c r="H277" t="s">
        <v>787</v>
      </c>
      <c r="I277" t="s">
        <v>1137</v>
      </c>
      <c r="L277" t="s">
        <v>156</v>
      </c>
      <c r="N277" t="s">
        <v>829</v>
      </c>
      <c r="U277" t="s">
        <v>829</v>
      </c>
      <c r="W277" t="s">
        <v>829</v>
      </c>
      <c r="X277" t="s">
        <v>1075</v>
      </c>
      <c r="Y277" t="s">
        <v>1047</v>
      </c>
      <c r="Z277" t="s">
        <v>7258</v>
      </c>
      <c r="AD277" t="s">
        <v>365</v>
      </c>
      <c r="AE277" t="s">
        <v>829</v>
      </c>
      <c r="AG277" s="8" t="s">
        <v>1048</v>
      </c>
      <c r="AH277" s="8"/>
      <c r="AJ277" s="17">
        <v>44259</v>
      </c>
      <c r="AK277" s="17">
        <v>44259</v>
      </c>
      <c r="AL277" s="17"/>
      <c r="AM277" t="s">
        <v>5067</v>
      </c>
    </row>
    <row r="278" spans="1:39" x14ac:dyDescent="0.25">
      <c r="A278" t="s">
        <v>1044</v>
      </c>
      <c r="C278">
        <v>2017</v>
      </c>
      <c r="E278" s="17">
        <v>42887</v>
      </c>
      <c r="G278" t="s">
        <v>1046</v>
      </c>
      <c r="H278" t="s">
        <v>787</v>
      </c>
      <c r="I278" t="s">
        <v>1137</v>
      </c>
      <c r="L278" t="s">
        <v>156</v>
      </c>
      <c r="N278" t="s">
        <v>829</v>
      </c>
      <c r="U278" t="s">
        <v>829</v>
      </c>
      <c r="W278" t="s">
        <v>829</v>
      </c>
      <c r="X278" t="s">
        <v>1109</v>
      </c>
      <c r="Y278" t="s">
        <v>1047</v>
      </c>
      <c r="Z278" t="s">
        <v>7258</v>
      </c>
      <c r="AD278" t="s">
        <v>365</v>
      </c>
      <c r="AE278" t="s">
        <v>829</v>
      </c>
      <c r="AG278" s="8" t="s">
        <v>1048</v>
      </c>
      <c r="AH278" s="8"/>
      <c r="AJ278" s="17">
        <v>44259</v>
      </c>
      <c r="AK278" s="17">
        <v>44259</v>
      </c>
      <c r="AL278" s="17"/>
      <c r="AM278" t="s">
        <v>5067</v>
      </c>
    </row>
    <row r="279" spans="1:39" x14ac:dyDescent="0.25">
      <c r="A279" t="s">
        <v>934</v>
      </c>
      <c r="C279">
        <v>2017</v>
      </c>
      <c r="E279" s="17">
        <v>42887</v>
      </c>
      <c r="G279" t="s">
        <v>1046</v>
      </c>
      <c r="H279" t="s">
        <v>787</v>
      </c>
      <c r="I279" t="s">
        <v>1137</v>
      </c>
      <c r="L279" t="s">
        <v>156</v>
      </c>
      <c r="N279" t="s">
        <v>829</v>
      </c>
      <c r="U279" t="s">
        <v>829</v>
      </c>
      <c r="W279" t="s">
        <v>829</v>
      </c>
      <c r="X279" t="s">
        <v>1073</v>
      </c>
      <c r="Y279" t="s">
        <v>1047</v>
      </c>
      <c r="Z279" t="s">
        <v>7258</v>
      </c>
      <c r="AD279" t="s">
        <v>365</v>
      </c>
      <c r="AE279" t="s">
        <v>829</v>
      </c>
      <c r="AG279" s="8" t="s">
        <v>1048</v>
      </c>
      <c r="AH279" s="8"/>
      <c r="AJ279" s="17">
        <v>44259</v>
      </c>
      <c r="AK279" s="17">
        <v>44259</v>
      </c>
      <c r="AL279" s="17"/>
      <c r="AM279" t="s">
        <v>5067</v>
      </c>
    </row>
    <row r="280" spans="1:39" x14ac:dyDescent="0.25">
      <c r="A280" t="s">
        <v>935</v>
      </c>
      <c r="C280">
        <v>2017</v>
      </c>
      <c r="E280" s="17">
        <v>42887</v>
      </c>
      <c r="G280" t="s">
        <v>1046</v>
      </c>
      <c r="H280" t="s">
        <v>787</v>
      </c>
      <c r="I280" t="s">
        <v>1137</v>
      </c>
      <c r="L280" t="s">
        <v>156</v>
      </c>
      <c r="N280" t="s">
        <v>829</v>
      </c>
      <c r="U280" t="s">
        <v>829</v>
      </c>
      <c r="W280" t="s">
        <v>829</v>
      </c>
      <c r="X280" t="s">
        <v>1075</v>
      </c>
      <c r="Y280" t="s">
        <v>1047</v>
      </c>
      <c r="Z280" t="s">
        <v>7258</v>
      </c>
      <c r="AD280" t="s">
        <v>365</v>
      </c>
      <c r="AE280" t="s">
        <v>829</v>
      </c>
      <c r="AG280" s="8" t="s">
        <v>1048</v>
      </c>
      <c r="AH280" s="8"/>
      <c r="AJ280" s="17">
        <v>44259</v>
      </c>
      <c r="AK280" s="17">
        <v>44259</v>
      </c>
      <c r="AL280" s="17"/>
      <c r="AM280" t="s">
        <v>5067</v>
      </c>
    </row>
    <row r="281" spans="1:39" x14ac:dyDescent="0.25">
      <c r="A281" t="s">
        <v>936</v>
      </c>
      <c r="C281">
        <v>2017</v>
      </c>
      <c r="E281" s="17">
        <v>42887</v>
      </c>
      <c r="G281" t="s">
        <v>1046</v>
      </c>
      <c r="H281" t="s">
        <v>787</v>
      </c>
      <c r="I281" t="s">
        <v>1137</v>
      </c>
      <c r="L281" t="s">
        <v>156</v>
      </c>
      <c r="N281" t="s">
        <v>829</v>
      </c>
      <c r="U281" t="s">
        <v>829</v>
      </c>
      <c r="W281" t="s">
        <v>829</v>
      </c>
      <c r="X281" t="s">
        <v>1130</v>
      </c>
      <c r="Y281" t="s">
        <v>1047</v>
      </c>
      <c r="Z281" t="s">
        <v>7258</v>
      </c>
      <c r="AD281" t="s">
        <v>365</v>
      </c>
      <c r="AE281" t="s">
        <v>829</v>
      </c>
      <c r="AG281" s="8" t="s">
        <v>1048</v>
      </c>
      <c r="AH281" s="8"/>
      <c r="AJ281" s="17">
        <v>44259</v>
      </c>
      <c r="AK281" s="17">
        <v>44259</v>
      </c>
      <c r="AL281" s="17"/>
      <c r="AM281" t="s">
        <v>5067</v>
      </c>
    </row>
    <row r="282" spans="1:39" x14ac:dyDescent="0.25">
      <c r="A282" t="s">
        <v>937</v>
      </c>
      <c r="C282">
        <v>2017</v>
      </c>
      <c r="E282" s="17">
        <v>42887</v>
      </c>
      <c r="G282" t="s">
        <v>1046</v>
      </c>
      <c r="H282" t="s">
        <v>787</v>
      </c>
      <c r="I282" t="s">
        <v>1137</v>
      </c>
      <c r="L282" t="s">
        <v>156</v>
      </c>
      <c r="N282" t="s">
        <v>829</v>
      </c>
      <c r="U282" t="s">
        <v>829</v>
      </c>
      <c r="W282" t="s">
        <v>829</v>
      </c>
      <c r="X282" t="s">
        <v>1113</v>
      </c>
      <c r="Y282" t="s">
        <v>1047</v>
      </c>
      <c r="Z282" t="s">
        <v>7258</v>
      </c>
      <c r="AD282" t="s">
        <v>365</v>
      </c>
      <c r="AE282" t="s">
        <v>829</v>
      </c>
      <c r="AG282" s="8" t="s">
        <v>1048</v>
      </c>
      <c r="AH282" s="8"/>
      <c r="AJ282" s="17">
        <v>44259</v>
      </c>
      <c r="AK282" s="17">
        <v>44259</v>
      </c>
      <c r="AL282" s="17"/>
      <c r="AM282" t="s">
        <v>5067</v>
      </c>
    </row>
    <row r="283" spans="1:39" x14ac:dyDescent="0.25">
      <c r="A283" t="s">
        <v>938</v>
      </c>
      <c r="C283">
        <v>2017</v>
      </c>
      <c r="E283" s="17">
        <v>42887</v>
      </c>
      <c r="G283" t="s">
        <v>1046</v>
      </c>
      <c r="H283" t="s">
        <v>787</v>
      </c>
      <c r="I283" t="s">
        <v>1137</v>
      </c>
      <c r="L283" t="s">
        <v>156</v>
      </c>
      <c r="N283" t="s">
        <v>829</v>
      </c>
      <c r="U283" t="s">
        <v>829</v>
      </c>
      <c r="W283" t="s">
        <v>829</v>
      </c>
      <c r="X283" t="s">
        <v>1073</v>
      </c>
      <c r="Y283" t="s">
        <v>1047</v>
      </c>
      <c r="Z283" t="s">
        <v>7258</v>
      </c>
      <c r="AD283" t="s">
        <v>365</v>
      </c>
      <c r="AE283" t="s">
        <v>829</v>
      </c>
      <c r="AG283" s="8" t="s">
        <v>1048</v>
      </c>
      <c r="AH283" s="8"/>
      <c r="AJ283" s="17">
        <v>44259</v>
      </c>
      <c r="AK283" s="17">
        <v>44259</v>
      </c>
      <c r="AL283" s="17"/>
      <c r="AM283" t="s">
        <v>5067</v>
      </c>
    </row>
    <row r="284" spans="1:39" x14ac:dyDescent="0.25">
      <c r="A284" t="s">
        <v>939</v>
      </c>
      <c r="C284">
        <v>2017</v>
      </c>
      <c r="E284" s="17">
        <v>42887</v>
      </c>
      <c r="G284" t="s">
        <v>1046</v>
      </c>
      <c r="H284" t="s">
        <v>787</v>
      </c>
      <c r="I284" t="s">
        <v>1137</v>
      </c>
      <c r="L284" t="s">
        <v>156</v>
      </c>
      <c r="N284" t="s">
        <v>829</v>
      </c>
      <c r="U284" t="s">
        <v>829</v>
      </c>
      <c r="W284" t="s">
        <v>829</v>
      </c>
      <c r="X284" t="s">
        <v>1073</v>
      </c>
      <c r="Y284" t="s">
        <v>1047</v>
      </c>
      <c r="Z284" t="s">
        <v>7258</v>
      </c>
      <c r="AD284" t="s">
        <v>365</v>
      </c>
      <c r="AE284" t="s">
        <v>829</v>
      </c>
      <c r="AG284" s="8" t="s">
        <v>1048</v>
      </c>
      <c r="AH284" s="8"/>
      <c r="AJ284" s="17">
        <v>44259</v>
      </c>
      <c r="AK284" s="17">
        <v>44259</v>
      </c>
      <c r="AL284" s="17"/>
      <c r="AM284" t="s">
        <v>5067</v>
      </c>
    </row>
    <row r="285" spans="1:39" x14ac:dyDescent="0.25">
      <c r="A285" t="s">
        <v>940</v>
      </c>
      <c r="C285">
        <v>2017</v>
      </c>
      <c r="E285" s="17">
        <v>42887</v>
      </c>
      <c r="G285" t="s">
        <v>1046</v>
      </c>
      <c r="H285" t="s">
        <v>787</v>
      </c>
      <c r="I285" t="s">
        <v>1137</v>
      </c>
      <c r="L285" t="s">
        <v>156</v>
      </c>
      <c r="N285" t="s">
        <v>829</v>
      </c>
      <c r="U285" t="s">
        <v>829</v>
      </c>
      <c r="W285" t="s">
        <v>829</v>
      </c>
      <c r="X285" t="s">
        <v>1120</v>
      </c>
      <c r="Y285" t="s">
        <v>1047</v>
      </c>
      <c r="Z285" t="s">
        <v>7258</v>
      </c>
      <c r="AD285" t="s">
        <v>365</v>
      </c>
      <c r="AE285" t="s">
        <v>829</v>
      </c>
      <c r="AG285" s="8" t="s">
        <v>1048</v>
      </c>
      <c r="AH285" s="8"/>
      <c r="AJ285" s="17">
        <v>44259</v>
      </c>
      <c r="AK285" s="17">
        <v>44259</v>
      </c>
      <c r="AL285" s="17"/>
      <c r="AM285" t="s">
        <v>5067</v>
      </c>
    </row>
    <row r="286" spans="1:39" x14ac:dyDescent="0.25">
      <c r="A286" t="s">
        <v>941</v>
      </c>
      <c r="C286">
        <v>2018</v>
      </c>
      <c r="E286" s="17">
        <v>43252</v>
      </c>
      <c r="G286" t="s">
        <v>1046</v>
      </c>
      <c r="H286" t="s">
        <v>787</v>
      </c>
      <c r="I286" t="s">
        <v>1137</v>
      </c>
      <c r="L286" t="s">
        <v>156</v>
      </c>
      <c r="N286" t="s">
        <v>829</v>
      </c>
      <c r="U286" t="s">
        <v>829</v>
      </c>
      <c r="W286" t="s">
        <v>829</v>
      </c>
      <c r="X286" t="s">
        <v>1120</v>
      </c>
      <c r="Y286" t="s">
        <v>1047</v>
      </c>
      <c r="Z286" t="s">
        <v>7258</v>
      </c>
      <c r="AD286" t="s">
        <v>365</v>
      </c>
      <c r="AE286" t="s">
        <v>829</v>
      </c>
      <c r="AG286" s="8" t="s">
        <v>1048</v>
      </c>
      <c r="AH286" s="8"/>
      <c r="AJ286" s="17">
        <v>44259</v>
      </c>
      <c r="AK286" s="17">
        <v>44259</v>
      </c>
      <c r="AL286" s="17"/>
      <c r="AM286" t="s">
        <v>5067</v>
      </c>
    </row>
    <row r="287" spans="1:39" x14ac:dyDescent="0.25">
      <c r="A287" t="s">
        <v>942</v>
      </c>
      <c r="C287">
        <v>2018</v>
      </c>
      <c r="E287" s="17">
        <v>43252</v>
      </c>
      <c r="G287" t="s">
        <v>1046</v>
      </c>
      <c r="H287" t="s">
        <v>787</v>
      </c>
      <c r="I287" t="s">
        <v>1137</v>
      </c>
      <c r="L287" t="s">
        <v>156</v>
      </c>
      <c r="N287" t="s">
        <v>829</v>
      </c>
      <c r="U287" t="s">
        <v>829</v>
      </c>
      <c r="W287" t="s">
        <v>829</v>
      </c>
      <c r="X287" t="s">
        <v>1131</v>
      </c>
      <c r="Y287" t="s">
        <v>1047</v>
      </c>
      <c r="Z287" t="s">
        <v>7258</v>
      </c>
      <c r="AD287" t="s">
        <v>365</v>
      </c>
      <c r="AE287" t="s">
        <v>829</v>
      </c>
      <c r="AG287" s="8" t="s">
        <v>1048</v>
      </c>
      <c r="AH287" s="8"/>
      <c r="AJ287" s="17">
        <v>44259</v>
      </c>
      <c r="AK287" s="17">
        <v>44259</v>
      </c>
      <c r="AL287" s="17"/>
      <c r="AM287" t="s">
        <v>5067</v>
      </c>
    </row>
    <row r="288" spans="1:39" x14ac:dyDescent="0.25">
      <c r="A288" t="s">
        <v>943</v>
      </c>
      <c r="C288">
        <v>2018</v>
      </c>
      <c r="E288" s="17">
        <v>43252</v>
      </c>
      <c r="G288" t="s">
        <v>1046</v>
      </c>
      <c r="H288" t="s">
        <v>787</v>
      </c>
      <c r="I288" t="s">
        <v>1137</v>
      </c>
      <c r="L288" t="s">
        <v>156</v>
      </c>
      <c r="N288" t="s">
        <v>829</v>
      </c>
      <c r="U288" t="s">
        <v>829</v>
      </c>
      <c r="W288" t="s">
        <v>829</v>
      </c>
      <c r="X288" t="s">
        <v>1113</v>
      </c>
      <c r="Y288" t="s">
        <v>1047</v>
      </c>
      <c r="Z288" t="s">
        <v>7258</v>
      </c>
      <c r="AD288" t="s">
        <v>365</v>
      </c>
      <c r="AE288" t="s">
        <v>829</v>
      </c>
      <c r="AG288" s="8" t="s">
        <v>1048</v>
      </c>
      <c r="AH288" s="8"/>
      <c r="AJ288" s="17">
        <v>44259</v>
      </c>
      <c r="AK288" s="17">
        <v>44259</v>
      </c>
      <c r="AL288" s="17"/>
      <c r="AM288" t="s">
        <v>5067</v>
      </c>
    </row>
    <row r="289" spans="1:39" x14ac:dyDescent="0.25">
      <c r="A289" t="s">
        <v>944</v>
      </c>
      <c r="C289">
        <v>2018</v>
      </c>
      <c r="E289" s="17">
        <v>43252</v>
      </c>
      <c r="G289" t="s">
        <v>1046</v>
      </c>
      <c r="H289" t="s">
        <v>787</v>
      </c>
      <c r="I289" t="s">
        <v>1137</v>
      </c>
      <c r="L289" t="s">
        <v>156</v>
      </c>
      <c r="N289" t="s">
        <v>829</v>
      </c>
      <c r="U289" t="s">
        <v>829</v>
      </c>
      <c r="W289" t="s">
        <v>829</v>
      </c>
      <c r="X289" t="s">
        <v>1092</v>
      </c>
      <c r="Y289" t="s">
        <v>1047</v>
      </c>
      <c r="Z289" t="s">
        <v>7258</v>
      </c>
      <c r="AD289" t="s">
        <v>365</v>
      </c>
      <c r="AE289" t="s">
        <v>829</v>
      </c>
      <c r="AG289" s="8" t="s">
        <v>1048</v>
      </c>
      <c r="AH289" s="8"/>
      <c r="AJ289" s="17">
        <v>44259</v>
      </c>
      <c r="AK289" s="17">
        <v>44259</v>
      </c>
      <c r="AL289" s="17"/>
      <c r="AM289" t="s">
        <v>5067</v>
      </c>
    </row>
    <row r="290" spans="1:39" x14ac:dyDescent="0.25">
      <c r="A290" t="s">
        <v>945</v>
      </c>
      <c r="C290">
        <v>2018</v>
      </c>
      <c r="E290" s="17">
        <v>43252</v>
      </c>
      <c r="G290" t="s">
        <v>1046</v>
      </c>
      <c r="H290" t="s">
        <v>787</v>
      </c>
      <c r="I290" t="s">
        <v>1137</v>
      </c>
      <c r="L290" t="s">
        <v>156</v>
      </c>
      <c r="N290" t="s">
        <v>829</v>
      </c>
      <c r="U290" t="s">
        <v>829</v>
      </c>
      <c r="W290" t="s">
        <v>829</v>
      </c>
      <c r="X290" t="s">
        <v>1070</v>
      </c>
      <c r="Y290" t="s">
        <v>1047</v>
      </c>
      <c r="Z290" t="s">
        <v>7258</v>
      </c>
      <c r="AD290" t="s">
        <v>365</v>
      </c>
      <c r="AE290" t="s">
        <v>829</v>
      </c>
      <c r="AG290" s="8" t="s">
        <v>1048</v>
      </c>
      <c r="AH290" s="8"/>
      <c r="AJ290" s="17">
        <v>44259</v>
      </c>
      <c r="AK290" s="17">
        <v>44259</v>
      </c>
      <c r="AL290" s="17"/>
      <c r="AM290" t="s">
        <v>5067</v>
      </c>
    </row>
    <row r="291" spans="1:39" x14ac:dyDescent="0.25">
      <c r="A291" t="s">
        <v>946</v>
      </c>
      <c r="C291">
        <v>2018</v>
      </c>
      <c r="E291" s="17">
        <v>43252</v>
      </c>
      <c r="G291" t="s">
        <v>1046</v>
      </c>
      <c r="H291" t="s">
        <v>787</v>
      </c>
      <c r="I291" t="s">
        <v>1137</v>
      </c>
      <c r="L291" t="s">
        <v>156</v>
      </c>
      <c r="N291" t="s">
        <v>829</v>
      </c>
      <c r="U291" t="s">
        <v>829</v>
      </c>
      <c r="W291" t="s">
        <v>829</v>
      </c>
      <c r="X291" t="s">
        <v>1109</v>
      </c>
      <c r="Y291" t="s">
        <v>1047</v>
      </c>
      <c r="Z291" t="s">
        <v>7258</v>
      </c>
      <c r="AD291" t="s">
        <v>365</v>
      </c>
      <c r="AE291" t="s">
        <v>829</v>
      </c>
      <c r="AG291" s="8" t="s">
        <v>1048</v>
      </c>
      <c r="AH291" s="8"/>
      <c r="AJ291" s="17">
        <v>44259</v>
      </c>
      <c r="AK291" s="17">
        <v>44259</v>
      </c>
      <c r="AL291" s="17"/>
      <c r="AM291" t="s">
        <v>5067</v>
      </c>
    </row>
    <row r="292" spans="1:39" x14ac:dyDescent="0.25">
      <c r="A292" t="s">
        <v>947</v>
      </c>
      <c r="C292">
        <v>2018</v>
      </c>
      <c r="E292" s="17">
        <v>43252</v>
      </c>
      <c r="G292" t="s">
        <v>1046</v>
      </c>
      <c r="H292" t="s">
        <v>787</v>
      </c>
      <c r="I292" t="s">
        <v>1137</v>
      </c>
      <c r="L292" t="s">
        <v>156</v>
      </c>
      <c r="N292" t="s">
        <v>829</v>
      </c>
      <c r="U292" t="s">
        <v>829</v>
      </c>
      <c r="W292" t="s">
        <v>829</v>
      </c>
      <c r="X292" t="s">
        <v>1132</v>
      </c>
      <c r="Y292" t="s">
        <v>1047</v>
      </c>
      <c r="Z292" t="s">
        <v>7258</v>
      </c>
      <c r="AD292" t="s">
        <v>365</v>
      </c>
      <c r="AE292" t="s">
        <v>829</v>
      </c>
      <c r="AG292" s="8" t="s">
        <v>1048</v>
      </c>
      <c r="AH292" s="8"/>
      <c r="AJ292" s="17">
        <v>44259</v>
      </c>
      <c r="AK292" s="17">
        <v>44259</v>
      </c>
      <c r="AL292" s="17"/>
      <c r="AM292" t="s">
        <v>5067</v>
      </c>
    </row>
    <row r="293" spans="1:39" x14ac:dyDescent="0.25">
      <c r="A293" t="s">
        <v>948</v>
      </c>
      <c r="C293">
        <v>2018</v>
      </c>
      <c r="E293" s="17">
        <v>43252</v>
      </c>
      <c r="G293" t="s">
        <v>1046</v>
      </c>
      <c r="H293" t="s">
        <v>787</v>
      </c>
      <c r="I293" t="s">
        <v>1137</v>
      </c>
      <c r="L293" t="s">
        <v>156</v>
      </c>
      <c r="N293" t="s">
        <v>829</v>
      </c>
      <c r="U293" t="s">
        <v>829</v>
      </c>
      <c r="W293" t="s">
        <v>829</v>
      </c>
      <c r="X293" t="s">
        <v>1129</v>
      </c>
      <c r="Y293" t="s">
        <v>1047</v>
      </c>
      <c r="Z293" t="s">
        <v>7258</v>
      </c>
      <c r="AD293" t="s">
        <v>365</v>
      </c>
      <c r="AE293" t="s">
        <v>829</v>
      </c>
      <c r="AG293" s="8" t="s">
        <v>1048</v>
      </c>
      <c r="AH293" s="8"/>
      <c r="AJ293" s="17">
        <v>44259</v>
      </c>
      <c r="AK293" s="17">
        <v>44259</v>
      </c>
      <c r="AL293" s="17"/>
      <c r="AM293" t="s">
        <v>5067</v>
      </c>
    </row>
    <row r="294" spans="1:39" x14ac:dyDescent="0.25">
      <c r="A294" t="s">
        <v>949</v>
      </c>
      <c r="C294">
        <v>2018</v>
      </c>
      <c r="E294" s="17">
        <v>43252</v>
      </c>
      <c r="G294" t="s">
        <v>1046</v>
      </c>
      <c r="H294" t="s">
        <v>787</v>
      </c>
      <c r="I294" t="s">
        <v>1137</v>
      </c>
      <c r="L294" t="s">
        <v>156</v>
      </c>
      <c r="N294" t="s">
        <v>829</v>
      </c>
      <c r="U294" t="s">
        <v>829</v>
      </c>
      <c r="W294" t="s">
        <v>829</v>
      </c>
      <c r="X294" t="s">
        <v>1073</v>
      </c>
      <c r="Y294" t="s">
        <v>1047</v>
      </c>
      <c r="Z294" t="s">
        <v>7258</v>
      </c>
      <c r="AD294" t="s">
        <v>365</v>
      </c>
      <c r="AE294" t="s">
        <v>829</v>
      </c>
      <c r="AG294" s="8" t="s">
        <v>1048</v>
      </c>
      <c r="AH294" s="8"/>
      <c r="AJ294" s="17">
        <v>44259</v>
      </c>
      <c r="AK294" s="17">
        <v>44259</v>
      </c>
      <c r="AL294" s="17"/>
      <c r="AM294" t="s">
        <v>5067</v>
      </c>
    </row>
    <row r="295" spans="1:39" x14ac:dyDescent="0.25">
      <c r="A295" t="s">
        <v>950</v>
      </c>
      <c r="C295">
        <v>2018</v>
      </c>
      <c r="E295" s="17">
        <v>43252</v>
      </c>
      <c r="G295" t="s">
        <v>1046</v>
      </c>
      <c r="H295" t="s">
        <v>787</v>
      </c>
      <c r="I295" t="s">
        <v>1137</v>
      </c>
      <c r="L295" t="s">
        <v>156</v>
      </c>
      <c r="N295" t="s">
        <v>829</v>
      </c>
      <c r="U295" t="s">
        <v>829</v>
      </c>
      <c r="W295" t="s">
        <v>829</v>
      </c>
      <c r="X295" t="s">
        <v>1133</v>
      </c>
      <c r="Y295" t="s">
        <v>1047</v>
      </c>
      <c r="Z295" t="s">
        <v>7258</v>
      </c>
      <c r="AD295" t="s">
        <v>365</v>
      </c>
      <c r="AE295" t="s">
        <v>829</v>
      </c>
      <c r="AG295" s="8" t="s">
        <v>1048</v>
      </c>
      <c r="AH295" s="8"/>
      <c r="AJ295" s="17">
        <v>44259</v>
      </c>
      <c r="AK295" s="17">
        <v>44259</v>
      </c>
      <c r="AL295" s="17"/>
      <c r="AM295" t="s">
        <v>5067</v>
      </c>
    </row>
    <row r="296" spans="1:39" x14ac:dyDescent="0.25">
      <c r="A296" t="s">
        <v>951</v>
      </c>
      <c r="C296">
        <v>2018</v>
      </c>
      <c r="E296" s="17">
        <v>43252</v>
      </c>
      <c r="G296" t="s">
        <v>1046</v>
      </c>
      <c r="H296" t="s">
        <v>787</v>
      </c>
      <c r="I296" t="s">
        <v>1137</v>
      </c>
      <c r="L296" t="s">
        <v>156</v>
      </c>
      <c r="N296" t="s">
        <v>829</v>
      </c>
      <c r="U296" t="s">
        <v>829</v>
      </c>
      <c r="W296" t="s">
        <v>829</v>
      </c>
      <c r="X296" t="s">
        <v>1109</v>
      </c>
      <c r="Y296" t="s">
        <v>1047</v>
      </c>
      <c r="Z296" t="s">
        <v>7258</v>
      </c>
      <c r="AD296" t="s">
        <v>365</v>
      </c>
      <c r="AE296" t="s">
        <v>829</v>
      </c>
      <c r="AG296" s="8" t="s">
        <v>1048</v>
      </c>
      <c r="AH296" s="8"/>
      <c r="AJ296" s="17">
        <v>44259</v>
      </c>
      <c r="AK296" s="17">
        <v>44259</v>
      </c>
      <c r="AL296" s="17"/>
      <c r="AM296" t="s">
        <v>5067</v>
      </c>
    </row>
    <row r="297" spans="1:39" x14ac:dyDescent="0.25">
      <c r="A297" t="s">
        <v>952</v>
      </c>
      <c r="C297">
        <v>2018</v>
      </c>
      <c r="E297" s="17">
        <v>43252</v>
      </c>
      <c r="G297" t="s">
        <v>1046</v>
      </c>
      <c r="H297" t="s">
        <v>787</v>
      </c>
      <c r="I297" t="s">
        <v>1137</v>
      </c>
      <c r="L297" t="s">
        <v>156</v>
      </c>
      <c r="N297" t="s">
        <v>829</v>
      </c>
      <c r="U297" t="s">
        <v>829</v>
      </c>
      <c r="W297" t="s">
        <v>829</v>
      </c>
      <c r="X297" t="s">
        <v>1073</v>
      </c>
      <c r="Y297" t="s">
        <v>1047</v>
      </c>
      <c r="Z297" t="s">
        <v>7258</v>
      </c>
      <c r="AD297" t="s">
        <v>365</v>
      </c>
      <c r="AE297" t="s">
        <v>829</v>
      </c>
      <c r="AG297" s="8" t="s">
        <v>1048</v>
      </c>
      <c r="AH297" s="8"/>
      <c r="AJ297" s="17">
        <v>44259</v>
      </c>
      <c r="AK297" s="17">
        <v>44259</v>
      </c>
      <c r="AL297" s="17"/>
      <c r="AM297" t="s">
        <v>5067</v>
      </c>
    </row>
    <row r="298" spans="1:39" x14ac:dyDescent="0.25">
      <c r="A298" t="s">
        <v>953</v>
      </c>
      <c r="C298">
        <v>2018</v>
      </c>
      <c r="E298" s="17">
        <v>43252</v>
      </c>
      <c r="G298" t="s">
        <v>1046</v>
      </c>
      <c r="H298" t="s">
        <v>787</v>
      </c>
      <c r="I298" t="s">
        <v>1137</v>
      </c>
      <c r="L298" t="s">
        <v>156</v>
      </c>
      <c r="N298" t="s">
        <v>829</v>
      </c>
      <c r="U298" t="s">
        <v>829</v>
      </c>
      <c r="W298" t="s">
        <v>829</v>
      </c>
      <c r="X298" t="s">
        <v>1109</v>
      </c>
      <c r="Y298" t="s">
        <v>1047</v>
      </c>
      <c r="Z298" t="s">
        <v>7258</v>
      </c>
      <c r="AD298" t="s">
        <v>365</v>
      </c>
      <c r="AE298" t="s">
        <v>829</v>
      </c>
      <c r="AG298" s="8" t="s">
        <v>1048</v>
      </c>
      <c r="AH298" s="8"/>
      <c r="AJ298" s="17">
        <v>44259</v>
      </c>
      <c r="AK298" s="17">
        <v>44259</v>
      </c>
      <c r="AL298" s="17"/>
      <c r="AM298" t="s">
        <v>5067</v>
      </c>
    </row>
    <row r="299" spans="1:39" x14ac:dyDescent="0.25">
      <c r="A299" t="s">
        <v>954</v>
      </c>
      <c r="C299">
        <v>2018</v>
      </c>
      <c r="E299" s="17">
        <v>43252</v>
      </c>
      <c r="G299" t="s">
        <v>1046</v>
      </c>
      <c r="H299" t="s">
        <v>787</v>
      </c>
      <c r="I299" t="s">
        <v>1137</v>
      </c>
      <c r="L299" t="s">
        <v>156</v>
      </c>
      <c r="N299" t="s">
        <v>829</v>
      </c>
      <c r="U299" t="s">
        <v>829</v>
      </c>
      <c r="W299" t="s">
        <v>829</v>
      </c>
      <c r="X299" t="s">
        <v>1073</v>
      </c>
      <c r="Y299" t="s">
        <v>1047</v>
      </c>
      <c r="Z299" t="s">
        <v>7258</v>
      </c>
      <c r="AD299" t="s">
        <v>365</v>
      </c>
      <c r="AE299" t="s">
        <v>829</v>
      </c>
      <c r="AG299" s="8" t="s">
        <v>1048</v>
      </c>
      <c r="AH299" s="8"/>
      <c r="AJ299" s="17">
        <v>44259</v>
      </c>
      <c r="AK299" s="17">
        <v>44259</v>
      </c>
      <c r="AL299" s="17"/>
      <c r="AM299" t="s">
        <v>5067</v>
      </c>
    </row>
    <row r="300" spans="1:39" x14ac:dyDescent="0.25">
      <c r="A300" t="s">
        <v>955</v>
      </c>
      <c r="C300">
        <v>2018</v>
      </c>
      <c r="E300" s="17">
        <v>43252</v>
      </c>
      <c r="G300" t="s">
        <v>1046</v>
      </c>
      <c r="H300" t="s">
        <v>787</v>
      </c>
      <c r="I300" t="s">
        <v>1137</v>
      </c>
      <c r="L300" t="s">
        <v>156</v>
      </c>
      <c r="N300" t="s">
        <v>829</v>
      </c>
      <c r="U300" t="s">
        <v>829</v>
      </c>
      <c r="W300" t="s">
        <v>829</v>
      </c>
      <c r="X300" t="s">
        <v>1073</v>
      </c>
      <c r="Y300" t="s">
        <v>1047</v>
      </c>
      <c r="Z300" t="s">
        <v>7258</v>
      </c>
      <c r="AD300" t="s">
        <v>365</v>
      </c>
      <c r="AE300" t="s">
        <v>829</v>
      </c>
      <c r="AG300" s="8" t="s">
        <v>1048</v>
      </c>
      <c r="AH300" s="8"/>
      <c r="AJ300" s="17">
        <v>44259</v>
      </c>
      <c r="AK300" s="17">
        <v>44259</v>
      </c>
      <c r="AL300" s="17"/>
      <c r="AM300" t="s">
        <v>5067</v>
      </c>
    </row>
    <row r="301" spans="1:39" x14ac:dyDescent="0.25">
      <c r="A301" t="s">
        <v>956</v>
      </c>
      <c r="C301">
        <v>2018</v>
      </c>
      <c r="E301" s="17">
        <v>43252</v>
      </c>
      <c r="G301" t="s">
        <v>1046</v>
      </c>
      <c r="H301" t="s">
        <v>787</v>
      </c>
      <c r="I301" t="s">
        <v>1137</v>
      </c>
      <c r="L301" t="s">
        <v>156</v>
      </c>
      <c r="N301" t="s">
        <v>829</v>
      </c>
      <c r="U301" t="s">
        <v>829</v>
      </c>
      <c r="W301" t="s">
        <v>829</v>
      </c>
      <c r="X301" t="s">
        <v>1063</v>
      </c>
      <c r="Y301" t="s">
        <v>1047</v>
      </c>
      <c r="Z301" t="s">
        <v>7258</v>
      </c>
      <c r="AD301" t="s">
        <v>365</v>
      </c>
      <c r="AE301" t="s">
        <v>829</v>
      </c>
      <c r="AG301" s="8" t="s">
        <v>1048</v>
      </c>
      <c r="AH301" s="8"/>
      <c r="AJ301" s="17">
        <v>44259</v>
      </c>
      <c r="AK301" s="17">
        <v>44259</v>
      </c>
      <c r="AL301" s="17"/>
      <c r="AM301" t="s">
        <v>5067</v>
      </c>
    </row>
    <row r="302" spans="1:39" x14ac:dyDescent="0.25">
      <c r="A302" t="s">
        <v>957</v>
      </c>
      <c r="C302">
        <v>2018</v>
      </c>
      <c r="E302" s="17">
        <v>43252</v>
      </c>
      <c r="G302" t="s">
        <v>1046</v>
      </c>
      <c r="H302" t="s">
        <v>787</v>
      </c>
      <c r="I302" t="s">
        <v>1137</v>
      </c>
      <c r="L302" t="s">
        <v>156</v>
      </c>
      <c r="N302" t="s">
        <v>829</v>
      </c>
      <c r="U302" t="s">
        <v>829</v>
      </c>
      <c r="W302" t="s">
        <v>829</v>
      </c>
      <c r="X302" t="s">
        <v>1134</v>
      </c>
      <c r="Y302" t="s">
        <v>1047</v>
      </c>
      <c r="Z302" t="s">
        <v>7258</v>
      </c>
      <c r="AD302" t="s">
        <v>365</v>
      </c>
      <c r="AE302" t="s">
        <v>829</v>
      </c>
      <c r="AG302" s="8" t="s">
        <v>1048</v>
      </c>
      <c r="AH302" s="8"/>
      <c r="AJ302" s="17">
        <v>44259</v>
      </c>
      <c r="AK302" s="17">
        <v>44259</v>
      </c>
      <c r="AL302" s="17"/>
      <c r="AM302" t="s">
        <v>5067</v>
      </c>
    </row>
    <row r="303" spans="1:39" x14ac:dyDescent="0.25">
      <c r="A303" t="s">
        <v>958</v>
      </c>
      <c r="C303">
        <v>2018</v>
      </c>
      <c r="E303" s="17">
        <v>43252</v>
      </c>
      <c r="G303" t="s">
        <v>1046</v>
      </c>
      <c r="H303" t="s">
        <v>787</v>
      </c>
      <c r="I303" t="s">
        <v>1137</v>
      </c>
      <c r="L303" t="s">
        <v>156</v>
      </c>
      <c r="N303" t="s">
        <v>829</v>
      </c>
      <c r="U303" t="s">
        <v>829</v>
      </c>
      <c r="W303" t="s">
        <v>829</v>
      </c>
      <c r="X303" t="s">
        <v>1107</v>
      </c>
      <c r="Y303" t="s">
        <v>1047</v>
      </c>
      <c r="Z303" t="s">
        <v>7258</v>
      </c>
      <c r="AD303" t="s">
        <v>365</v>
      </c>
      <c r="AE303" t="s">
        <v>829</v>
      </c>
      <c r="AG303" s="8" t="s">
        <v>1048</v>
      </c>
      <c r="AH303" s="8"/>
      <c r="AJ303" s="17">
        <v>44259</v>
      </c>
      <c r="AK303" s="17">
        <v>44259</v>
      </c>
      <c r="AL303" s="17"/>
      <c r="AM303" t="s">
        <v>5067</v>
      </c>
    </row>
    <row r="304" spans="1:39" x14ac:dyDescent="0.25">
      <c r="A304" t="s">
        <v>959</v>
      </c>
      <c r="C304">
        <v>2018</v>
      </c>
      <c r="E304" s="17">
        <v>43252</v>
      </c>
      <c r="G304" t="s">
        <v>1046</v>
      </c>
      <c r="H304" t="s">
        <v>787</v>
      </c>
      <c r="I304" t="s">
        <v>1137</v>
      </c>
      <c r="L304" t="s">
        <v>156</v>
      </c>
      <c r="N304" t="s">
        <v>829</v>
      </c>
      <c r="U304" t="s">
        <v>829</v>
      </c>
      <c r="W304" t="s">
        <v>829</v>
      </c>
      <c r="X304" t="s">
        <v>1113</v>
      </c>
      <c r="Y304" t="s">
        <v>1047</v>
      </c>
      <c r="Z304" t="s">
        <v>7258</v>
      </c>
      <c r="AD304" t="s">
        <v>365</v>
      </c>
      <c r="AE304" t="s">
        <v>829</v>
      </c>
      <c r="AG304" s="8" t="s">
        <v>1048</v>
      </c>
      <c r="AH304" s="8"/>
      <c r="AJ304" s="17">
        <v>44259</v>
      </c>
      <c r="AK304" s="17">
        <v>44259</v>
      </c>
      <c r="AL304" s="17"/>
      <c r="AM304" t="s">
        <v>5067</v>
      </c>
    </row>
    <row r="305" spans="1:39" x14ac:dyDescent="0.25">
      <c r="A305" t="s">
        <v>960</v>
      </c>
      <c r="C305">
        <v>2018</v>
      </c>
      <c r="E305" s="17">
        <v>43252</v>
      </c>
      <c r="G305" t="s">
        <v>1046</v>
      </c>
      <c r="H305" t="s">
        <v>787</v>
      </c>
      <c r="I305" t="s">
        <v>1137</v>
      </c>
      <c r="L305" t="s">
        <v>156</v>
      </c>
      <c r="N305" t="s">
        <v>829</v>
      </c>
      <c r="U305" t="s">
        <v>829</v>
      </c>
      <c r="W305" t="s">
        <v>829</v>
      </c>
      <c r="X305" t="s">
        <v>1073</v>
      </c>
      <c r="Y305" t="s">
        <v>1047</v>
      </c>
      <c r="Z305" t="s">
        <v>7258</v>
      </c>
      <c r="AD305" t="s">
        <v>365</v>
      </c>
      <c r="AE305" t="s">
        <v>829</v>
      </c>
      <c r="AG305" s="8" t="s">
        <v>1048</v>
      </c>
      <c r="AH305" s="8"/>
      <c r="AJ305" s="17">
        <v>44259</v>
      </c>
      <c r="AK305" s="17">
        <v>44259</v>
      </c>
      <c r="AL305" s="17"/>
      <c r="AM305" t="s">
        <v>5067</v>
      </c>
    </row>
    <row r="306" spans="1:39" x14ac:dyDescent="0.25">
      <c r="A306" t="s">
        <v>961</v>
      </c>
      <c r="C306">
        <v>2018</v>
      </c>
      <c r="E306" s="17">
        <v>43252</v>
      </c>
      <c r="G306" t="s">
        <v>1046</v>
      </c>
      <c r="H306" t="s">
        <v>787</v>
      </c>
      <c r="I306" t="s">
        <v>1137</v>
      </c>
      <c r="L306" t="s">
        <v>156</v>
      </c>
      <c r="N306" t="s">
        <v>829</v>
      </c>
      <c r="U306" t="s">
        <v>829</v>
      </c>
      <c r="W306" t="s">
        <v>829</v>
      </c>
      <c r="X306" t="s">
        <v>1135</v>
      </c>
      <c r="Y306" t="s">
        <v>1047</v>
      </c>
      <c r="Z306" t="s">
        <v>7258</v>
      </c>
      <c r="AD306" t="s">
        <v>365</v>
      </c>
      <c r="AE306" t="s">
        <v>829</v>
      </c>
      <c r="AG306" s="8" t="s">
        <v>1048</v>
      </c>
      <c r="AH306" s="8"/>
      <c r="AJ306" s="17">
        <v>44259</v>
      </c>
      <c r="AK306" s="17">
        <v>44259</v>
      </c>
      <c r="AL306" s="17"/>
      <c r="AM306" t="s">
        <v>5067</v>
      </c>
    </row>
    <row r="307" spans="1:39" x14ac:dyDescent="0.25">
      <c r="A307" t="s">
        <v>962</v>
      </c>
      <c r="C307">
        <v>2018</v>
      </c>
      <c r="E307" s="17">
        <v>43252</v>
      </c>
      <c r="G307" t="s">
        <v>1046</v>
      </c>
      <c r="H307" t="s">
        <v>787</v>
      </c>
      <c r="I307" t="s">
        <v>1137</v>
      </c>
      <c r="L307" t="s">
        <v>156</v>
      </c>
      <c r="N307" t="s">
        <v>829</v>
      </c>
      <c r="U307" t="s">
        <v>829</v>
      </c>
      <c r="W307" t="s">
        <v>829</v>
      </c>
      <c r="X307" t="s">
        <v>1107</v>
      </c>
      <c r="Y307" t="s">
        <v>1047</v>
      </c>
      <c r="Z307" t="s">
        <v>7258</v>
      </c>
      <c r="AD307" t="s">
        <v>365</v>
      </c>
      <c r="AE307" t="s">
        <v>829</v>
      </c>
      <c r="AG307" s="8" t="s">
        <v>1048</v>
      </c>
      <c r="AH307" s="8"/>
      <c r="AJ307" s="17">
        <v>44259</v>
      </c>
      <c r="AK307" s="17">
        <v>44259</v>
      </c>
      <c r="AL307" s="17"/>
      <c r="AM307" t="s">
        <v>5067</v>
      </c>
    </row>
    <row r="308" spans="1:39" x14ac:dyDescent="0.25">
      <c r="A308" t="s">
        <v>1045</v>
      </c>
      <c r="C308">
        <v>2018</v>
      </c>
      <c r="E308" s="17">
        <v>43252</v>
      </c>
      <c r="G308" t="s">
        <v>1046</v>
      </c>
      <c r="H308" t="s">
        <v>787</v>
      </c>
      <c r="I308" t="s">
        <v>1137</v>
      </c>
      <c r="L308" t="s">
        <v>156</v>
      </c>
      <c r="N308" t="s">
        <v>829</v>
      </c>
      <c r="U308" t="s">
        <v>829</v>
      </c>
      <c r="W308" t="s">
        <v>829</v>
      </c>
      <c r="X308" t="s">
        <v>1073</v>
      </c>
      <c r="Y308" t="s">
        <v>1047</v>
      </c>
      <c r="Z308" t="s">
        <v>7258</v>
      </c>
      <c r="AD308" t="s">
        <v>365</v>
      </c>
      <c r="AE308" t="s">
        <v>829</v>
      </c>
      <c r="AG308" s="8" t="s">
        <v>1048</v>
      </c>
      <c r="AH308" s="8"/>
      <c r="AJ308" s="17">
        <v>44259</v>
      </c>
      <c r="AK308" s="17">
        <v>44259</v>
      </c>
      <c r="AL308" s="17"/>
      <c r="AM308" t="s">
        <v>5067</v>
      </c>
    </row>
    <row r="309" spans="1:39" x14ac:dyDescent="0.25">
      <c r="A309" t="s">
        <v>963</v>
      </c>
      <c r="C309">
        <v>2018</v>
      </c>
      <c r="E309" s="17">
        <v>43252</v>
      </c>
      <c r="G309" t="s">
        <v>1046</v>
      </c>
      <c r="H309" t="s">
        <v>787</v>
      </c>
      <c r="I309" t="s">
        <v>1137</v>
      </c>
      <c r="L309" t="s">
        <v>156</v>
      </c>
      <c r="N309" t="s">
        <v>829</v>
      </c>
      <c r="U309" t="s">
        <v>829</v>
      </c>
      <c r="W309" t="s">
        <v>829</v>
      </c>
      <c r="X309" t="s">
        <v>1060</v>
      </c>
      <c r="Y309" t="s">
        <v>1047</v>
      </c>
      <c r="Z309" t="s">
        <v>7258</v>
      </c>
      <c r="AD309" t="s">
        <v>365</v>
      </c>
      <c r="AE309" t="s">
        <v>829</v>
      </c>
      <c r="AG309" s="8" t="s">
        <v>1048</v>
      </c>
      <c r="AH309" s="8"/>
      <c r="AJ309" s="17">
        <v>44259</v>
      </c>
      <c r="AK309" s="17">
        <v>44259</v>
      </c>
      <c r="AL309" s="17"/>
      <c r="AM309" t="s">
        <v>5067</v>
      </c>
    </row>
    <row r="310" spans="1:39" x14ac:dyDescent="0.25">
      <c r="A310" t="s">
        <v>964</v>
      </c>
      <c r="C310">
        <v>2019</v>
      </c>
      <c r="E310" s="17">
        <v>43617</v>
      </c>
      <c r="G310" t="s">
        <v>1046</v>
      </c>
      <c r="H310" t="s">
        <v>787</v>
      </c>
      <c r="I310" t="s">
        <v>1137</v>
      </c>
      <c r="L310" t="s">
        <v>156</v>
      </c>
      <c r="N310" t="s">
        <v>829</v>
      </c>
      <c r="U310" t="s">
        <v>829</v>
      </c>
      <c r="W310" t="s">
        <v>829</v>
      </c>
      <c r="X310" t="s">
        <v>1073</v>
      </c>
      <c r="Y310" t="s">
        <v>1047</v>
      </c>
      <c r="Z310" t="s">
        <v>7258</v>
      </c>
      <c r="AD310" t="s">
        <v>365</v>
      </c>
      <c r="AE310" t="s">
        <v>829</v>
      </c>
      <c r="AG310" s="8" t="s">
        <v>1048</v>
      </c>
      <c r="AH310" s="8"/>
      <c r="AJ310" s="17">
        <v>44259</v>
      </c>
      <c r="AK310" s="17">
        <v>44259</v>
      </c>
      <c r="AL310" s="17"/>
      <c r="AM310" t="s">
        <v>5067</v>
      </c>
    </row>
    <row r="311" spans="1:39" x14ac:dyDescent="0.25">
      <c r="A311" t="s">
        <v>965</v>
      </c>
      <c r="C311">
        <v>2019</v>
      </c>
      <c r="E311" s="17">
        <v>43617</v>
      </c>
      <c r="G311" t="s">
        <v>1046</v>
      </c>
      <c r="H311" t="s">
        <v>787</v>
      </c>
      <c r="I311" t="s">
        <v>1137</v>
      </c>
      <c r="L311" t="s">
        <v>156</v>
      </c>
      <c r="N311" t="s">
        <v>829</v>
      </c>
      <c r="U311" t="s">
        <v>829</v>
      </c>
      <c r="W311" t="s">
        <v>829</v>
      </c>
      <c r="X311" t="s">
        <v>1077</v>
      </c>
      <c r="Y311" t="s">
        <v>1047</v>
      </c>
      <c r="Z311" t="s">
        <v>7258</v>
      </c>
      <c r="AD311" t="s">
        <v>365</v>
      </c>
      <c r="AE311" t="s">
        <v>829</v>
      </c>
      <c r="AG311" s="8" t="s">
        <v>1048</v>
      </c>
      <c r="AH311" s="8"/>
      <c r="AJ311" s="17">
        <v>44259</v>
      </c>
      <c r="AK311" s="17">
        <v>44259</v>
      </c>
      <c r="AL311" s="17"/>
      <c r="AM311" t="s">
        <v>5067</v>
      </c>
    </row>
    <row r="312" spans="1:39" x14ac:dyDescent="0.25">
      <c r="A312" t="s">
        <v>966</v>
      </c>
      <c r="C312">
        <v>2019</v>
      </c>
      <c r="E312" s="17">
        <v>43617</v>
      </c>
      <c r="G312" t="s">
        <v>1046</v>
      </c>
      <c r="H312" t="s">
        <v>787</v>
      </c>
      <c r="I312" t="s">
        <v>1137</v>
      </c>
      <c r="L312" t="s">
        <v>156</v>
      </c>
      <c r="N312" t="s">
        <v>829</v>
      </c>
      <c r="U312" t="s">
        <v>829</v>
      </c>
      <c r="W312" t="s">
        <v>829</v>
      </c>
      <c r="X312" t="s">
        <v>1136</v>
      </c>
      <c r="Y312" t="s">
        <v>1047</v>
      </c>
      <c r="Z312" t="s">
        <v>7258</v>
      </c>
      <c r="AD312" t="s">
        <v>365</v>
      </c>
      <c r="AE312" t="s">
        <v>829</v>
      </c>
      <c r="AG312" s="8" t="s">
        <v>1048</v>
      </c>
      <c r="AH312" s="8"/>
      <c r="AJ312" s="17">
        <v>44259</v>
      </c>
      <c r="AK312" s="17">
        <v>44259</v>
      </c>
      <c r="AL312" s="17"/>
      <c r="AM312" t="s">
        <v>5067</v>
      </c>
    </row>
    <row r="313" spans="1:39" x14ac:dyDescent="0.25">
      <c r="A313" t="s">
        <v>967</v>
      </c>
      <c r="C313">
        <v>2019</v>
      </c>
      <c r="E313" s="17">
        <v>43617</v>
      </c>
      <c r="G313" t="s">
        <v>1046</v>
      </c>
      <c r="H313" t="s">
        <v>787</v>
      </c>
      <c r="I313" t="s">
        <v>1137</v>
      </c>
      <c r="L313" t="s">
        <v>156</v>
      </c>
      <c r="N313" t="s">
        <v>829</v>
      </c>
      <c r="U313" t="s">
        <v>829</v>
      </c>
      <c r="W313" t="s">
        <v>829</v>
      </c>
      <c r="X313" t="s">
        <v>1109</v>
      </c>
      <c r="Y313" t="s">
        <v>1047</v>
      </c>
      <c r="Z313" t="s">
        <v>7258</v>
      </c>
      <c r="AD313" t="s">
        <v>365</v>
      </c>
      <c r="AE313" t="s">
        <v>829</v>
      </c>
      <c r="AG313" s="8" t="s">
        <v>1048</v>
      </c>
      <c r="AH313" s="8"/>
      <c r="AJ313" s="17">
        <v>44259</v>
      </c>
      <c r="AK313" s="17">
        <v>44259</v>
      </c>
      <c r="AL313" s="17"/>
      <c r="AM313" t="s">
        <v>5067</v>
      </c>
    </row>
    <row r="314" spans="1:39" x14ac:dyDescent="0.25">
      <c r="A314" t="s">
        <v>968</v>
      </c>
      <c r="C314">
        <v>2019</v>
      </c>
      <c r="E314" s="17">
        <v>43617</v>
      </c>
      <c r="G314" t="s">
        <v>1046</v>
      </c>
      <c r="H314" t="s">
        <v>787</v>
      </c>
      <c r="I314" t="s">
        <v>1137</v>
      </c>
      <c r="L314" t="s">
        <v>156</v>
      </c>
      <c r="N314" t="s">
        <v>829</v>
      </c>
      <c r="U314" t="s">
        <v>829</v>
      </c>
      <c r="W314" t="s">
        <v>829</v>
      </c>
      <c r="X314" t="s">
        <v>1109</v>
      </c>
      <c r="Y314" t="s">
        <v>1047</v>
      </c>
      <c r="Z314" t="s">
        <v>7258</v>
      </c>
      <c r="AD314" t="s">
        <v>365</v>
      </c>
      <c r="AE314" t="s">
        <v>829</v>
      </c>
      <c r="AG314" s="8" t="s">
        <v>1048</v>
      </c>
      <c r="AH314" s="8"/>
      <c r="AJ314" s="17">
        <v>44259</v>
      </c>
      <c r="AK314" s="17">
        <v>44259</v>
      </c>
      <c r="AL314" s="17"/>
      <c r="AM314" t="s">
        <v>5067</v>
      </c>
    </row>
    <row r="315" spans="1:39" x14ac:dyDescent="0.25">
      <c r="A315" t="s">
        <v>969</v>
      </c>
      <c r="C315">
        <v>2019</v>
      </c>
      <c r="E315" s="17">
        <v>43617</v>
      </c>
      <c r="G315" t="s">
        <v>1046</v>
      </c>
      <c r="H315" t="s">
        <v>787</v>
      </c>
      <c r="I315" t="s">
        <v>1137</v>
      </c>
      <c r="L315" t="s">
        <v>156</v>
      </c>
      <c r="N315" t="s">
        <v>829</v>
      </c>
      <c r="U315" t="s">
        <v>829</v>
      </c>
      <c r="W315" t="s">
        <v>829</v>
      </c>
      <c r="X315" t="s">
        <v>1134</v>
      </c>
      <c r="Y315" t="s">
        <v>1047</v>
      </c>
      <c r="Z315" t="s">
        <v>7258</v>
      </c>
      <c r="AD315" t="s">
        <v>365</v>
      </c>
      <c r="AE315" t="s">
        <v>829</v>
      </c>
      <c r="AG315" s="8" t="s">
        <v>1048</v>
      </c>
      <c r="AH315" s="8"/>
      <c r="AJ315" s="17">
        <v>44259</v>
      </c>
      <c r="AK315" s="17">
        <v>44259</v>
      </c>
      <c r="AL315" s="17"/>
      <c r="AM315" t="s">
        <v>5067</v>
      </c>
    </row>
    <row r="316" spans="1:39" x14ac:dyDescent="0.25">
      <c r="A316" t="s">
        <v>970</v>
      </c>
      <c r="C316">
        <v>2019</v>
      </c>
      <c r="E316" s="17">
        <v>43617</v>
      </c>
      <c r="G316" t="s">
        <v>1046</v>
      </c>
      <c r="H316" t="s">
        <v>787</v>
      </c>
      <c r="I316" t="s">
        <v>1137</v>
      </c>
      <c r="L316" t="s">
        <v>156</v>
      </c>
      <c r="N316" t="s">
        <v>829</v>
      </c>
      <c r="U316" t="s">
        <v>829</v>
      </c>
      <c r="W316" t="s">
        <v>829</v>
      </c>
      <c r="X316" t="s">
        <v>1120</v>
      </c>
      <c r="Y316" t="s">
        <v>1047</v>
      </c>
      <c r="Z316" t="s">
        <v>7258</v>
      </c>
      <c r="AD316" t="s">
        <v>365</v>
      </c>
      <c r="AE316" t="s">
        <v>829</v>
      </c>
      <c r="AG316" s="8" t="s">
        <v>1048</v>
      </c>
      <c r="AH316" s="8"/>
      <c r="AJ316" s="17">
        <v>44259</v>
      </c>
      <c r="AK316" s="17">
        <v>44259</v>
      </c>
      <c r="AL316" s="17"/>
      <c r="AM316" t="s">
        <v>5067</v>
      </c>
    </row>
    <row r="317" spans="1:39" x14ac:dyDescent="0.25">
      <c r="A317" t="s">
        <v>971</v>
      </c>
      <c r="C317">
        <v>2019</v>
      </c>
      <c r="E317" s="17">
        <v>43617</v>
      </c>
      <c r="G317" t="s">
        <v>1046</v>
      </c>
      <c r="H317" t="s">
        <v>787</v>
      </c>
      <c r="I317" t="s">
        <v>1137</v>
      </c>
      <c r="L317" t="s">
        <v>156</v>
      </c>
      <c r="N317" t="s">
        <v>829</v>
      </c>
      <c r="U317" t="s">
        <v>829</v>
      </c>
      <c r="W317" t="s">
        <v>829</v>
      </c>
      <c r="X317" t="s">
        <v>1113</v>
      </c>
      <c r="Y317" t="s">
        <v>1047</v>
      </c>
      <c r="Z317" t="s">
        <v>7258</v>
      </c>
      <c r="AD317" t="s">
        <v>365</v>
      </c>
      <c r="AE317" t="s">
        <v>829</v>
      </c>
      <c r="AG317" s="8" t="s">
        <v>1048</v>
      </c>
      <c r="AH317" s="8"/>
      <c r="AJ317" s="17">
        <v>44259</v>
      </c>
      <c r="AK317" s="17">
        <v>44259</v>
      </c>
      <c r="AL317" s="17"/>
      <c r="AM317" t="s">
        <v>5067</v>
      </c>
    </row>
    <row r="318" spans="1:39" x14ac:dyDescent="0.25">
      <c r="A318" t="s">
        <v>972</v>
      </c>
      <c r="C318">
        <v>2019</v>
      </c>
      <c r="E318" s="17">
        <v>43617</v>
      </c>
      <c r="G318" t="s">
        <v>1046</v>
      </c>
      <c r="H318" t="s">
        <v>787</v>
      </c>
      <c r="I318" t="s">
        <v>1137</v>
      </c>
      <c r="L318" t="s">
        <v>156</v>
      </c>
      <c r="N318" t="s">
        <v>829</v>
      </c>
      <c r="U318" t="s">
        <v>829</v>
      </c>
      <c r="W318" t="s">
        <v>829</v>
      </c>
      <c r="X318" t="s">
        <v>1073</v>
      </c>
      <c r="Y318" t="s">
        <v>1047</v>
      </c>
      <c r="Z318" t="s">
        <v>7258</v>
      </c>
      <c r="AD318" t="s">
        <v>365</v>
      </c>
      <c r="AE318" t="s">
        <v>829</v>
      </c>
      <c r="AG318" s="8" t="s">
        <v>1048</v>
      </c>
      <c r="AH318" s="8"/>
      <c r="AJ318" s="17">
        <v>44259</v>
      </c>
      <c r="AK318" s="17">
        <v>44259</v>
      </c>
      <c r="AL318" s="17"/>
      <c r="AM318" t="s">
        <v>5067</v>
      </c>
    </row>
    <row r="319" spans="1:39" x14ac:dyDescent="0.25">
      <c r="A319" t="s">
        <v>1139</v>
      </c>
      <c r="C319">
        <v>2019</v>
      </c>
      <c r="D319" t="s">
        <v>3266</v>
      </c>
      <c r="E319" s="17">
        <v>43739</v>
      </c>
      <c r="F319">
        <v>16</v>
      </c>
      <c r="G319" t="s">
        <v>633</v>
      </c>
      <c r="H319" t="s">
        <v>130</v>
      </c>
      <c r="L319" t="s">
        <v>156</v>
      </c>
      <c r="M319" t="s">
        <v>14642</v>
      </c>
      <c r="U319">
        <v>0</v>
      </c>
      <c r="V319" t="s">
        <v>7521</v>
      </c>
      <c r="W319" t="s">
        <v>655</v>
      </c>
      <c r="X319">
        <v>0</v>
      </c>
      <c r="Y319" t="s">
        <v>1688</v>
      </c>
      <c r="Z319" t="s">
        <v>5075</v>
      </c>
      <c r="AB319" t="s">
        <v>365</v>
      </c>
      <c r="AD319" t="s">
        <v>365</v>
      </c>
      <c r="AG319" s="8" t="s">
        <v>1138</v>
      </c>
      <c r="AH319" s="8"/>
      <c r="AJ319" s="17">
        <v>44259</v>
      </c>
      <c r="AK319" s="17">
        <v>44259</v>
      </c>
      <c r="AL319" s="17"/>
      <c r="AM319" t="s">
        <v>5066</v>
      </c>
    </row>
    <row r="320" spans="1:39" x14ac:dyDescent="0.25">
      <c r="A320" t="s">
        <v>1141</v>
      </c>
      <c r="C320">
        <v>2019</v>
      </c>
      <c r="D320" t="s">
        <v>3266</v>
      </c>
      <c r="E320" s="17">
        <v>43739</v>
      </c>
      <c r="F320">
        <v>16</v>
      </c>
      <c r="G320" t="s">
        <v>633</v>
      </c>
      <c r="H320" t="s">
        <v>130</v>
      </c>
      <c r="L320" t="s">
        <v>156</v>
      </c>
      <c r="M320" t="s">
        <v>13542</v>
      </c>
      <c r="U320">
        <v>1</v>
      </c>
      <c r="V320" t="s">
        <v>7521</v>
      </c>
      <c r="W320" t="s">
        <v>655</v>
      </c>
      <c r="X320">
        <v>0</v>
      </c>
      <c r="Z320" t="s">
        <v>5075</v>
      </c>
      <c r="AB320" t="s">
        <v>365</v>
      </c>
      <c r="AD320" t="s">
        <v>365</v>
      </c>
      <c r="AG320" s="8" t="s">
        <v>1140</v>
      </c>
      <c r="AH320" s="8"/>
      <c r="AJ320" s="17">
        <v>44259</v>
      </c>
      <c r="AK320" s="17">
        <v>44259</v>
      </c>
      <c r="AL320" s="17"/>
      <c r="AM320" t="s">
        <v>5068</v>
      </c>
    </row>
    <row r="321" spans="1:40" x14ac:dyDescent="0.25">
      <c r="A321" t="s">
        <v>1143</v>
      </c>
      <c r="C321">
        <v>2019</v>
      </c>
      <c r="D321" t="s">
        <v>3266</v>
      </c>
      <c r="E321" s="17">
        <v>43739</v>
      </c>
      <c r="F321">
        <v>16</v>
      </c>
      <c r="G321" t="s">
        <v>633</v>
      </c>
      <c r="H321" t="s">
        <v>130</v>
      </c>
      <c r="L321" t="s">
        <v>156</v>
      </c>
      <c r="M321" t="s">
        <v>13542</v>
      </c>
      <c r="U321">
        <v>1</v>
      </c>
      <c r="V321" t="s">
        <v>7521</v>
      </c>
      <c r="W321" t="s">
        <v>655</v>
      </c>
      <c r="X321">
        <v>2</v>
      </c>
      <c r="Z321" t="s">
        <v>5075</v>
      </c>
      <c r="AA321" t="s">
        <v>18137</v>
      </c>
      <c r="AB321" t="s">
        <v>222</v>
      </c>
      <c r="AC321" t="s">
        <v>365</v>
      </c>
      <c r="AD321" t="s">
        <v>365</v>
      </c>
      <c r="AG321" s="8" t="s">
        <v>1142</v>
      </c>
      <c r="AH321" s="8"/>
      <c r="AI321" s="17">
        <v>44790</v>
      </c>
      <c r="AJ321" s="17">
        <v>44259</v>
      </c>
      <c r="AK321" s="17">
        <v>44259</v>
      </c>
      <c r="AL321" s="17"/>
      <c r="AM321" t="s">
        <v>5069</v>
      </c>
    </row>
    <row r="322" spans="1:40" x14ac:dyDescent="0.25">
      <c r="A322" t="s">
        <v>1145</v>
      </c>
      <c r="C322">
        <v>2019</v>
      </c>
      <c r="D322" t="s">
        <v>3266</v>
      </c>
      <c r="E322" s="17">
        <v>43739</v>
      </c>
      <c r="F322">
        <v>16</v>
      </c>
      <c r="G322" t="s">
        <v>633</v>
      </c>
      <c r="H322" t="s">
        <v>130</v>
      </c>
      <c r="L322" t="s">
        <v>156</v>
      </c>
      <c r="M322" t="s">
        <v>13542</v>
      </c>
      <c r="U322">
        <v>1</v>
      </c>
      <c r="V322" t="s">
        <v>7521</v>
      </c>
      <c r="W322" t="s">
        <v>655</v>
      </c>
      <c r="X322">
        <v>0</v>
      </c>
      <c r="Z322" t="s">
        <v>5075</v>
      </c>
      <c r="AB322" t="s">
        <v>365</v>
      </c>
      <c r="AD322" t="s">
        <v>365</v>
      </c>
      <c r="AG322" s="8" t="s">
        <v>1144</v>
      </c>
      <c r="AH322" s="8"/>
      <c r="AJ322" s="17">
        <v>44259</v>
      </c>
      <c r="AK322" s="17">
        <v>44259</v>
      </c>
      <c r="AL322" s="17"/>
      <c r="AM322" t="s">
        <v>5070</v>
      </c>
    </row>
    <row r="323" spans="1:40" x14ac:dyDescent="0.25">
      <c r="A323" t="s">
        <v>1147</v>
      </c>
      <c r="C323">
        <v>2019</v>
      </c>
      <c r="D323" t="s">
        <v>3266</v>
      </c>
      <c r="E323" s="17">
        <v>43739</v>
      </c>
      <c r="F323">
        <v>16</v>
      </c>
      <c r="G323" t="s">
        <v>633</v>
      </c>
      <c r="H323" t="s">
        <v>130</v>
      </c>
      <c r="L323" t="s">
        <v>156</v>
      </c>
      <c r="M323" t="s">
        <v>13542</v>
      </c>
      <c r="U323">
        <v>4</v>
      </c>
      <c r="V323" t="s">
        <v>7521</v>
      </c>
      <c r="W323" t="s">
        <v>1148</v>
      </c>
      <c r="X323">
        <v>7</v>
      </c>
      <c r="Z323" t="s">
        <v>5075</v>
      </c>
      <c r="AA323" t="s">
        <v>18137</v>
      </c>
      <c r="AB323" t="s">
        <v>222</v>
      </c>
      <c r="AC323" t="s">
        <v>365</v>
      </c>
      <c r="AD323" t="s">
        <v>365</v>
      </c>
      <c r="AG323" s="8" t="s">
        <v>1146</v>
      </c>
      <c r="AH323" s="8"/>
      <c r="AI323" s="17">
        <v>44790</v>
      </c>
      <c r="AJ323" s="17">
        <v>44259</v>
      </c>
      <c r="AK323" s="17">
        <v>44259</v>
      </c>
      <c r="AL323" s="17"/>
      <c r="AM323" t="s">
        <v>5071</v>
      </c>
    </row>
    <row r="324" spans="1:40" x14ac:dyDescent="0.25">
      <c r="A324" t="s">
        <v>1150</v>
      </c>
      <c r="C324">
        <v>2019</v>
      </c>
      <c r="D324" t="s">
        <v>3266</v>
      </c>
      <c r="E324" s="17">
        <v>43739</v>
      </c>
      <c r="F324">
        <v>16</v>
      </c>
      <c r="G324" t="s">
        <v>633</v>
      </c>
      <c r="H324" t="s">
        <v>130</v>
      </c>
      <c r="L324" t="s">
        <v>156</v>
      </c>
      <c r="M324" t="s">
        <v>13542</v>
      </c>
      <c r="U324">
        <v>0</v>
      </c>
      <c r="V324" t="s">
        <v>7521</v>
      </c>
      <c r="W324" t="s">
        <v>655</v>
      </c>
      <c r="X324">
        <v>0</v>
      </c>
      <c r="Z324" t="s">
        <v>5075</v>
      </c>
      <c r="AB324" t="s">
        <v>365</v>
      </c>
      <c r="AD324" t="s">
        <v>365</v>
      </c>
      <c r="AG324" s="8" t="s">
        <v>1149</v>
      </c>
      <c r="AH324" s="8"/>
      <c r="AJ324" s="17">
        <v>44259</v>
      </c>
      <c r="AK324" s="17">
        <v>44259</v>
      </c>
      <c r="AL324" s="17"/>
      <c r="AM324" t="s">
        <v>5072</v>
      </c>
    </row>
    <row r="325" spans="1:40" x14ac:dyDescent="0.25">
      <c r="A325" t="s">
        <v>1152</v>
      </c>
      <c r="C325">
        <v>2019</v>
      </c>
      <c r="D325" t="s">
        <v>3266</v>
      </c>
      <c r="E325" s="17">
        <v>43739</v>
      </c>
      <c r="F325">
        <v>16</v>
      </c>
      <c r="G325" t="s">
        <v>633</v>
      </c>
      <c r="H325" t="s">
        <v>130</v>
      </c>
      <c r="L325" t="s">
        <v>156</v>
      </c>
      <c r="M325" t="s">
        <v>13542</v>
      </c>
      <c r="U325">
        <v>1</v>
      </c>
      <c r="V325" t="s">
        <v>7521</v>
      </c>
      <c r="W325" t="s">
        <v>1153</v>
      </c>
      <c r="X325">
        <v>4</v>
      </c>
      <c r="Z325" t="s">
        <v>5075</v>
      </c>
      <c r="AA325" t="s">
        <v>18137</v>
      </c>
      <c r="AB325" t="s">
        <v>222</v>
      </c>
      <c r="AC325" t="s">
        <v>365</v>
      </c>
      <c r="AD325" t="s">
        <v>365</v>
      </c>
      <c r="AG325" s="8" t="s">
        <v>1151</v>
      </c>
      <c r="AH325" s="8"/>
      <c r="AI325" s="17">
        <v>44790</v>
      </c>
      <c r="AJ325" s="17">
        <v>44259</v>
      </c>
      <c r="AK325" s="17">
        <v>44259</v>
      </c>
      <c r="AL325" s="17"/>
      <c r="AM325" t="s">
        <v>5073</v>
      </c>
    </row>
    <row r="326" spans="1:40" x14ac:dyDescent="0.25">
      <c r="A326" t="s">
        <v>1155</v>
      </c>
      <c r="C326">
        <v>2019</v>
      </c>
      <c r="D326" t="s">
        <v>3266</v>
      </c>
      <c r="E326" s="17">
        <v>43739</v>
      </c>
      <c r="F326">
        <v>16</v>
      </c>
      <c r="G326" t="s">
        <v>633</v>
      </c>
      <c r="H326" t="s">
        <v>130</v>
      </c>
      <c r="L326" t="s">
        <v>156</v>
      </c>
      <c r="M326" t="s">
        <v>13542</v>
      </c>
      <c r="U326">
        <v>1</v>
      </c>
      <c r="V326" t="s">
        <v>7521</v>
      </c>
      <c r="W326" t="s">
        <v>655</v>
      </c>
      <c r="X326">
        <v>0</v>
      </c>
      <c r="Y326" t="s">
        <v>1156</v>
      </c>
      <c r="Z326" t="s">
        <v>5075</v>
      </c>
      <c r="AB326" t="s">
        <v>365</v>
      </c>
      <c r="AD326" t="s">
        <v>365</v>
      </c>
      <c r="AG326" s="8" t="s">
        <v>1154</v>
      </c>
      <c r="AH326" s="8"/>
      <c r="AJ326" s="17">
        <v>44259</v>
      </c>
      <c r="AK326" s="17">
        <v>44259</v>
      </c>
      <c r="AL326" s="17"/>
      <c r="AM326" t="s">
        <v>5074</v>
      </c>
    </row>
    <row r="327" spans="1:40" x14ac:dyDescent="0.25">
      <c r="A327" t="s">
        <v>1158</v>
      </c>
      <c r="C327">
        <v>2019</v>
      </c>
      <c r="D327" t="s">
        <v>3266</v>
      </c>
      <c r="E327" s="17">
        <v>43739</v>
      </c>
      <c r="F327">
        <v>16</v>
      </c>
      <c r="G327" t="s">
        <v>633</v>
      </c>
      <c r="H327" t="s">
        <v>130</v>
      </c>
      <c r="L327" t="s">
        <v>156</v>
      </c>
      <c r="M327" t="s">
        <v>13542</v>
      </c>
      <c r="U327">
        <v>2</v>
      </c>
      <c r="V327" t="s">
        <v>7521</v>
      </c>
      <c r="W327" t="s">
        <v>655</v>
      </c>
      <c r="X327">
        <v>0</v>
      </c>
      <c r="Z327" t="s">
        <v>5075</v>
      </c>
      <c r="AB327" t="s">
        <v>365</v>
      </c>
      <c r="AD327" t="s">
        <v>365</v>
      </c>
      <c r="AG327" s="8" t="s">
        <v>1157</v>
      </c>
      <c r="AH327" s="8"/>
      <c r="AJ327" s="17">
        <v>44259</v>
      </c>
      <c r="AK327" s="17">
        <v>44259</v>
      </c>
      <c r="AL327" s="17"/>
      <c r="AM327" s="8" t="s">
        <v>5076</v>
      </c>
    </row>
    <row r="328" spans="1:40" x14ac:dyDescent="0.25">
      <c r="A328" t="s">
        <v>1160</v>
      </c>
      <c r="C328">
        <v>2019</v>
      </c>
      <c r="D328" t="s">
        <v>3266</v>
      </c>
      <c r="E328" s="17">
        <v>43739</v>
      </c>
      <c r="F328">
        <v>16</v>
      </c>
      <c r="G328" t="s">
        <v>633</v>
      </c>
      <c r="H328" t="s">
        <v>130</v>
      </c>
      <c r="L328" t="s">
        <v>156</v>
      </c>
      <c r="M328" t="s">
        <v>13542</v>
      </c>
      <c r="U328">
        <v>2</v>
      </c>
      <c r="V328" t="s">
        <v>7521</v>
      </c>
      <c r="W328" t="s">
        <v>1161</v>
      </c>
      <c r="X328">
        <v>2</v>
      </c>
      <c r="Z328" t="s">
        <v>5075</v>
      </c>
      <c r="AA328" t="s">
        <v>18137</v>
      </c>
      <c r="AB328" t="s">
        <v>222</v>
      </c>
      <c r="AC328" t="s">
        <v>365</v>
      </c>
      <c r="AD328" t="s">
        <v>365</v>
      </c>
      <c r="AG328" s="8" t="s">
        <v>1159</v>
      </c>
      <c r="AH328" s="8"/>
      <c r="AI328" s="17">
        <v>44790</v>
      </c>
      <c r="AJ328" s="17">
        <v>44259</v>
      </c>
      <c r="AK328" s="17">
        <v>44259</v>
      </c>
      <c r="AL328" s="17"/>
      <c r="AM328" t="s">
        <v>5077</v>
      </c>
    </row>
    <row r="329" spans="1:40" x14ac:dyDescent="0.25">
      <c r="A329" t="s">
        <v>1163</v>
      </c>
      <c r="C329">
        <v>2019</v>
      </c>
      <c r="D329" t="s">
        <v>3266</v>
      </c>
      <c r="E329" s="17">
        <v>43739</v>
      </c>
      <c r="F329">
        <v>16</v>
      </c>
      <c r="G329" t="s">
        <v>633</v>
      </c>
      <c r="H329" t="s">
        <v>130</v>
      </c>
      <c r="L329" t="s">
        <v>156</v>
      </c>
      <c r="M329" t="s">
        <v>13542</v>
      </c>
      <c r="U329">
        <v>1</v>
      </c>
      <c r="V329" t="s">
        <v>7521</v>
      </c>
      <c r="W329" t="s">
        <v>655</v>
      </c>
      <c r="X329">
        <v>0</v>
      </c>
      <c r="Z329" t="s">
        <v>5075</v>
      </c>
      <c r="AB329" t="s">
        <v>365</v>
      </c>
      <c r="AD329" t="s">
        <v>365</v>
      </c>
      <c r="AG329" s="8" t="s">
        <v>1162</v>
      </c>
      <c r="AH329" s="8"/>
      <c r="AJ329" s="17">
        <v>44259</v>
      </c>
      <c r="AK329" s="17">
        <v>44259</v>
      </c>
      <c r="AL329" s="17"/>
      <c r="AM329" t="s">
        <v>5078</v>
      </c>
    </row>
    <row r="330" spans="1:40" x14ac:dyDescent="0.25">
      <c r="A330" t="s">
        <v>1165</v>
      </c>
      <c r="C330">
        <v>2019</v>
      </c>
      <c r="D330" t="s">
        <v>3266</v>
      </c>
      <c r="E330" s="17">
        <v>43739</v>
      </c>
      <c r="F330">
        <v>16</v>
      </c>
      <c r="G330" t="s">
        <v>633</v>
      </c>
      <c r="H330" t="s">
        <v>130</v>
      </c>
      <c r="I330" t="s">
        <v>18112</v>
      </c>
      <c r="J330" t="s">
        <v>7773</v>
      </c>
      <c r="K330" t="s">
        <v>7773</v>
      </c>
      <c r="L330" t="s">
        <v>156</v>
      </c>
      <c r="M330" t="s">
        <v>13542</v>
      </c>
      <c r="N330" t="s">
        <v>7634</v>
      </c>
      <c r="O330" t="s">
        <v>7678</v>
      </c>
      <c r="P330" t="s">
        <v>7685</v>
      </c>
      <c r="Q330" t="s">
        <v>7688</v>
      </c>
      <c r="R330" t="s">
        <v>7562</v>
      </c>
      <c r="S330" t="s">
        <v>7703</v>
      </c>
      <c r="T330" t="s">
        <v>7697</v>
      </c>
      <c r="U330">
        <v>35</v>
      </c>
      <c r="V330" t="s">
        <v>7518</v>
      </c>
      <c r="W330" t="s">
        <v>5080</v>
      </c>
      <c r="X330">
        <v>28</v>
      </c>
      <c r="Y330" t="s">
        <v>1166</v>
      </c>
      <c r="Z330" t="s">
        <v>5083</v>
      </c>
      <c r="AA330" t="s">
        <v>18137</v>
      </c>
      <c r="AB330" t="s">
        <v>7384</v>
      </c>
      <c r="AC330" t="s">
        <v>365</v>
      </c>
      <c r="AD330" t="s">
        <v>7387</v>
      </c>
      <c r="AE330">
        <v>14</v>
      </c>
      <c r="AF330">
        <f>F330-AE330</f>
        <v>2</v>
      </c>
      <c r="AG330" s="8" t="s">
        <v>1164</v>
      </c>
      <c r="AH330" s="8"/>
      <c r="AI330" s="17">
        <v>44924</v>
      </c>
      <c r="AJ330" s="17">
        <v>44259</v>
      </c>
      <c r="AK330" s="17">
        <v>44259</v>
      </c>
      <c r="AL330" s="17"/>
      <c r="AM330" t="s">
        <v>5079</v>
      </c>
    </row>
    <row r="331" spans="1:40" x14ac:dyDescent="0.25">
      <c r="A331" t="s">
        <v>1168</v>
      </c>
      <c r="C331">
        <v>2019</v>
      </c>
      <c r="D331" t="s">
        <v>3266</v>
      </c>
      <c r="E331" s="17">
        <v>43739</v>
      </c>
      <c r="F331">
        <v>16</v>
      </c>
      <c r="G331" t="s">
        <v>633</v>
      </c>
      <c r="H331" t="s">
        <v>130</v>
      </c>
      <c r="L331" t="s">
        <v>156</v>
      </c>
      <c r="M331" t="s">
        <v>13542</v>
      </c>
      <c r="U331">
        <v>1</v>
      </c>
      <c r="V331" t="s">
        <v>7521</v>
      </c>
      <c r="W331" t="s">
        <v>655</v>
      </c>
      <c r="X331">
        <v>0</v>
      </c>
      <c r="Z331" t="s">
        <v>5075</v>
      </c>
      <c r="AB331" t="s">
        <v>365</v>
      </c>
      <c r="AD331" t="s">
        <v>365</v>
      </c>
      <c r="AG331" s="8" t="s">
        <v>1167</v>
      </c>
      <c r="AH331" s="8"/>
      <c r="AJ331" s="17">
        <v>44259</v>
      </c>
      <c r="AK331" s="17">
        <v>44259</v>
      </c>
      <c r="AL331" s="17"/>
      <c r="AM331" t="s">
        <v>5081</v>
      </c>
    </row>
    <row r="332" spans="1:40" x14ac:dyDescent="0.25">
      <c r="A332" t="s">
        <v>1170</v>
      </c>
      <c r="C332">
        <v>2019</v>
      </c>
      <c r="D332" t="s">
        <v>3266</v>
      </c>
      <c r="E332" s="17">
        <v>43739</v>
      </c>
      <c r="F332">
        <v>16</v>
      </c>
      <c r="G332" t="s">
        <v>633</v>
      </c>
      <c r="H332" t="s">
        <v>130</v>
      </c>
      <c r="I332" t="s">
        <v>18117</v>
      </c>
      <c r="J332" t="s">
        <v>16125</v>
      </c>
      <c r="K332" t="s">
        <v>16125</v>
      </c>
      <c r="L332" t="s">
        <v>156</v>
      </c>
      <c r="M332" t="s">
        <v>13542</v>
      </c>
      <c r="N332" t="s">
        <v>7558</v>
      </c>
      <c r="O332" t="s">
        <v>7678</v>
      </c>
      <c r="P332" t="s">
        <v>7684</v>
      </c>
      <c r="Q332" t="s">
        <v>357</v>
      </c>
      <c r="R332" t="s">
        <v>7561</v>
      </c>
      <c r="S332" t="s">
        <v>8014</v>
      </c>
      <c r="T332" t="s">
        <v>7694</v>
      </c>
      <c r="U332">
        <v>9</v>
      </c>
      <c r="V332" s="28" t="s">
        <v>7516</v>
      </c>
      <c r="W332" t="s">
        <v>5084</v>
      </c>
      <c r="X332">
        <v>58</v>
      </c>
      <c r="Z332" t="s">
        <v>5085</v>
      </c>
      <c r="AA332" t="s">
        <v>18137</v>
      </c>
      <c r="AB332" t="s">
        <v>7384</v>
      </c>
      <c r="AC332" t="s">
        <v>365</v>
      </c>
      <c r="AD332" t="s">
        <v>7387</v>
      </c>
      <c r="AE332">
        <v>2</v>
      </c>
      <c r="AF332">
        <f>F332-AE332</f>
        <v>14</v>
      </c>
      <c r="AG332" s="8" t="s">
        <v>1169</v>
      </c>
      <c r="AH332" s="8"/>
      <c r="AI332" s="17">
        <v>44924</v>
      </c>
      <c r="AJ332" s="17">
        <v>44259</v>
      </c>
      <c r="AK332" s="17">
        <v>44259</v>
      </c>
      <c r="AL332" s="17"/>
      <c r="AM332" t="s">
        <v>5082</v>
      </c>
      <c r="AN332" t="s">
        <v>18116</v>
      </c>
    </row>
    <row r="333" spans="1:40" x14ac:dyDescent="0.25">
      <c r="A333" t="s">
        <v>1172</v>
      </c>
      <c r="C333">
        <v>2019</v>
      </c>
      <c r="D333" t="s">
        <v>3266</v>
      </c>
      <c r="E333" s="17">
        <v>43739</v>
      </c>
      <c r="F333">
        <v>16</v>
      </c>
      <c r="G333" t="s">
        <v>633</v>
      </c>
      <c r="H333" t="s">
        <v>130</v>
      </c>
      <c r="I333" t="s">
        <v>35051</v>
      </c>
      <c r="J333" t="s">
        <v>16122</v>
      </c>
      <c r="K333" t="s">
        <v>19422</v>
      </c>
      <c r="L333" t="s">
        <v>156</v>
      </c>
      <c r="M333" t="s">
        <v>13542</v>
      </c>
      <c r="N333" t="s">
        <v>19022</v>
      </c>
      <c r="O333" t="s">
        <v>7678</v>
      </c>
      <c r="P333" t="s">
        <v>7685</v>
      </c>
      <c r="Q333" t="s">
        <v>7688</v>
      </c>
      <c r="R333" t="s">
        <v>37</v>
      </c>
      <c r="S333" t="s">
        <v>8014</v>
      </c>
      <c r="T333" s="76">
        <v>0.51</v>
      </c>
      <c r="U333">
        <v>4</v>
      </c>
      <c r="V333" t="s">
        <v>7521</v>
      </c>
      <c r="W333">
        <v>0</v>
      </c>
      <c r="X333">
        <v>12</v>
      </c>
      <c r="Y333" t="s">
        <v>19023</v>
      </c>
      <c r="Z333" t="s">
        <v>5087</v>
      </c>
      <c r="AA333" t="s">
        <v>18137</v>
      </c>
      <c r="AB333" t="s">
        <v>7384</v>
      </c>
      <c r="AC333" t="s">
        <v>365</v>
      </c>
      <c r="AD333" t="s">
        <v>222</v>
      </c>
      <c r="AE333">
        <v>12</v>
      </c>
      <c r="AG333" s="8" t="s">
        <v>1171</v>
      </c>
      <c r="AH333" s="8"/>
      <c r="AI333" s="17">
        <v>44790</v>
      </c>
      <c r="AJ333" s="17">
        <v>44259</v>
      </c>
      <c r="AK333" s="17">
        <v>44259</v>
      </c>
      <c r="AL333" s="17"/>
      <c r="AM333" t="s">
        <v>5086</v>
      </c>
    </row>
    <row r="334" spans="1:40" x14ac:dyDescent="0.25">
      <c r="A334" t="s">
        <v>1174</v>
      </c>
      <c r="C334">
        <v>2019</v>
      </c>
      <c r="D334" t="s">
        <v>3266</v>
      </c>
      <c r="E334" s="17">
        <v>43739</v>
      </c>
      <c r="F334">
        <v>16</v>
      </c>
      <c r="G334" t="s">
        <v>633</v>
      </c>
      <c r="H334" t="s">
        <v>130</v>
      </c>
      <c r="L334" t="s">
        <v>156</v>
      </c>
      <c r="M334" t="s">
        <v>13542</v>
      </c>
      <c r="U334">
        <v>1</v>
      </c>
      <c r="V334" t="s">
        <v>7521</v>
      </c>
      <c r="W334" t="s">
        <v>655</v>
      </c>
      <c r="X334">
        <v>2</v>
      </c>
      <c r="Z334" t="s">
        <v>5075</v>
      </c>
      <c r="AA334" t="s">
        <v>18137</v>
      </c>
      <c r="AB334" t="s">
        <v>222</v>
      </c>
      <c r="AC334" t="s">
        <v>365</v>
      </c>
      <c r="AD334" t="s">
        <v>365</v>
      </c>
      <c r="AG334" s="8" t="s">
        <v>1173</v>
      </c>
      <c r="AH334" s="8"/>
      <c r="AI334" s="17">
        <v>44790</v>
      </c>
      <c r="AJ334" s="17">
        <v>44259</v>
      </c>
      <c r="AK334" s="17">
        <v>44259</v>
      </c>
      <c r="AL334" s="17"/>
      <c r="AM334" t="s">
        <v>5088</v>
      </c>
    </row>
    <row r="335" spans="1:40" x14ac:dyDescent="0.25">
      <c r="A335" t="s">
        <v>1176</v>
      </c>
      <c r="C335">
        <v>2019</v>
      </c>
      <c r="D335" t="s">
        <v>3266</v>
      </c>
      <c r="E335" s="17">
        <v>43739</v>
      </c>
      <c r="F335">
        <v>16</v>
      </c>
      <c r="G335" t="s">
        <v>633</v>
      </c>
      <c r="H335" t="s">
        <v>130</v>
      </c>
      <c r="L335" t="s">
        <v>156</v>
      </c>
      <c r="M335" t="s">
        <v>13542</v>
      </c>
      <c r="U335">
        <v>2</v>
      </c>
      <c r="V335" t="s">
        <v>7521</v>
      </c>
      <c r="W335" t="s">
        <v>655</v>
      </c>
      <c r="X335">
        <v>1</v>
      </c>
      <c r="Y335" t="s">
        <v>1177</v>
      </c>
      <c r="Z335" t="s">
        <v>5075</v>
      </c>
      <c r="AB335" t="s">
        <v>272</v>
      </c>
      <c r="AD335" t="s">
        <v>365</v>
      </c>
      <c r="AG335" s="8" t="s">
        <v>1175</v>
      </c>
      <c r="AH335" s="8"/>
      <c r="AJ335" s="17">
        <v>44259</v>
      </c>
      <c r="AK335" s="17">
        <v>44259</v>
      </c>
      <c r="AL335" s="17"/>
      <c r="AM335" t="s">
        <v>5089</v>
      </c>
    </row>
    <row r="336" spans="1:40" x14ac:dyDescent="0.25">
      <c r="A336" t="s">
        <v>1179</v>
      </c>
      <c r="C336">
        <v>2019</v>
      </c>
      <c r="D336" t="s">
        <v>3266</v>
      </c>
      <c r="E336" s="17">
        <v>43739</v>
      </c>
      <c r="F336">
        <v>16</v>
      </c>
      <c r="G336" t="s">
        <v>633</v>
      </c>
      <c r="H336" t="s">
        <v>130</v>
      </c>
      <c r="L336" t="s">
        <v>156</v>
      </c>
      <c r="M336" t="s">
        <v>13542</v>
      </c>
      <c r="U336">
        <v>2</v>
      </c>
      <c r="V336" t="s">
        <v>7521</v>
      </c>
      <c r="W336" t="s">
        <v>1180</v>
      </c>
      <c r="X336">
        <v>3</v>
      </c>
      <c r="Y336" t="s">
        <v>1181</v>
      </c>
      <c r="Z336" t="s">
        <v>5075</v>
      </c>
      <c r="AA336" t="s">
        <v>18137</v>
      </c>
      <c r="AB336" t="s">
        <v>222</v>
      </c>
      <c r="AC336" t="s">
        <v>365</v>
      </c>
      <c r="AD336" t="s">
        <v>365</v>
      </c>
      <c r="AG336" s="8" t="s">
        <v>1178</v>
      </c>
      <c r="AH336" s="8"/>
      <c r="AI336" s="17">
        <v>44790</v>
      </c>
      <c r="AJ336" s="17">
        <v>44259</v>
      </c>
      <c r="AK336" s="17">
        <v>44259</v>
      </c>
      <c r="AL336" s="17"/>
      <c r="AM336" t="s">
        <v>5090</v>
      </c>
    </row>
    <row r="337" spans="1:40" x14ac:dyDescent="0.25">
      <c r="A337" t="s">
        <v>1183</v>
      </c>
      <c r="C337">
        <v>2019</v>
      </c>
      <c r="D337" t="s">
        <v>3266</v>
      </c>
      <c r="E337" s="17">
        <v>43739</v>
      </c>
      <c r="F337">
        <v>16</v>
      </c>
      <c r="G337" t="s">
        <v>633</v>
      </c>
      <c r="H337" t="s">
        <v>130</v>
      </c>
      <c r="L337" t="s">
        <v>156</v>
      </c>
      <c r="M337" t="s">
        <v>13542</v>
      </c>
      <c r="U337">
        <v>1</v>
      </c>
      <c r="V337" t="s">
        <v>7521</v>
      </c>
      <c r="W337" t="s">
        <v>655</v>
      </c>
      <c r="X337">
        <v>0</v>
      </c>
      <c r="Z337" t="s">
        <v>5075</v>
      </c>
      <c r="AB337" t="s">
        <v>365</v>
      </c>
      <c r="AD337" t="s">
        <v>365</v>
      </c>
      <c r="AG337" s="8" t="s">
        <v>1182</v>
      </c>
      <c r="AH337" s="8"/>
      <c r="AI337" s="17">
        <v>44259</v>
      </c>
      <c r="AJ337" s="17">
        <v>44259</v>
      </c>
      <c r="AK337" s="17"/>
      <c r="AL337" s="17"/>
      <c r="AM337" t="s">
        <v>5091</v>
      </c>
    </row>
    <row r="338" spans="1:40" x14ac:dyDescent="0.25">
      <c r="A338" t="s">
        <v>1185</v>
      </c>
      <c r="C338">
        <v>2019</v>
      </c>
      <c r="D338" t="s">
        <v>3266</v>
      </c>
      <c r="E338" s="17">
        <v>43739</v>
      </c>
      <c r="F338">
        <v>16</v>
      </c>
      <c r="G338" t="s">
        <v>633</v>
      </c>
      <c r="H338" t="s">
        <v>130</v>
      </c>
      <c r="L338" t="s">
        <v>156</v>
      </c>
      <c r="M338" t="s">
        <v>13542</v>
      </c>
      <c r="U338">
        <v>2</v>
      </c>
      <c r="V338" t="s">
        <v>7521</v>
      </c>
      <c r="W338" t="s">
        <v>655</v>
      </c>
      <c r="X338">
        <v>0</v>
      </c>
      <c r="Z338" t="s">
        <v>5075</v>
      </c>
      <c r="AB338" t="s">
        <v>365</v>
      </c>
      <c r="AD338" t="s">
        <v>365</v>
      </c>
      <c r="AG338" s="8" t="s">
        <v>1184</v>
      </c>
      <c r="AH338" s="8"/>
      <c r="AI338" s="17">
        <v>44259</v>
      </c>
      <c r="AJ338" s="17">
        <v>44259</v>
      </c>
      <c r="AK338" s="17"/>
      <c r="AL338" s="17"/>
      <c r="AM338" t="s">
        <v>5092</v>
      </c>
    </row>
    <row r="339" spans="1:40" x14ac:dyDescent="0.25">
      <c r="A339" t="s">
        <v>1187</v>
      </c>
      <c r="C339">
        <v>2019</v>
      </c>
      <c r="D339" t="s">
        <v>3266</v>
      </c>
      <c r="E339" s="17">
        <v>43739</v>
      </c>
      <c r="F339">
        <v>16</v>
      </c>
      <c r="G339" t="s">
        <v>633</v>
      </c>
      <c r="H339" t="s">
        <v>130</v>
      </c>
      <c r="L339" t="s">
        <v>156</v>
      </c>
      <c r="M339" t="s">
        <v>13542</v>
      </c>
      <c r="U339">
        <v>2</v>
      </c>
      <c r="V339" t="s">
        <v>7521</v>
      </c>
      <c r="W339" t="s">
        <v>5094</v>
      </c>
      <c r="X339">
        <v>4</v>
      </c>
      <c r="Z339" t="s">
        <v>5095</v>
      </c>
      <c r="AA339" t="s">
        <v>18137</v>
      </c>
      <c r="AB339" t="s">
        <v>222</v>
      </c>
      <c r="AC339" t="s">
        <v>365</v>
      </c>
      <c r="AD339" t="s">
        <v>222</v>
      </c>
      <c r="AE339">
        <v>13</v>
      </c>
      <c r="AG339" s="8" t="s">
        <v>1186</v>
      </c>
      <c r="AH339" s="8"/>
      <c r="AI339" s="17">
        <v>44790</v>
      </c>
      <c r="AJ339" s="17">
        <v>44259</v>
      </c>
      <c r="AK339" s="17">
        <v>44259</v>
      </c>
      <c r="AL339" s="17"/>
      <c r="AM339" t="s">
        <v>5093</v>
      </c>
    </row>
    <row r="340" spans="1:40" x14ac:dyDescent="0.25">
      <c r="A340" t="s">
        <v>1189</v>
      </c>
      <c r="C340">
        <v>2019</v>
      </c>
      <c r="D340" t="s">
        <v>3266</v>
      </c>
      <c r="E340" s="17">
        <v>43739</v>
      </c>
      <c r="F340">
        <v>16</v>
      </c>
      <c r="G340" t="s">
        <v>633</v>
      </c>
      <c r="H340" t="s">
        <v>130</v>
      </c>
      <c r="L340" t="s">
        <v>156</v>
      </c>
      <c r="M340" t="s">
        <v>13542</v>
      </c>
      <c r="U340">
        <v>1</v>
      </c>
      <c r="V340" t="s">
        <v>7521</v>
      </c>
      <c r="W340" t="s">
        <v>1191</v>
      </c>
      <c r="X340">
        <v>0</v>
      </c>
      <c r="Z340" t="s">
        <v>5075</v>
      </c>
      <c r="AB340" t="s">
        <v>365</v>
      </c>
      <c r="AD340" t="s">
        <v>365</v>
      </c>
      <c r="AG340" s="8" t="s">
        <v>1188</v>
      </c>
      <c r="AH340" s="8"/>
      <c r="AJ340" s="17">
        <v>44259</v>
      </c>
      <c r="AK340" s="17">
        <v>44259</v>
      </c>
      <c r="AL340" s="17"/>
      <c r="AM340" t="s">
        <v>5096</v>
      </c>
    </row>
    <row r="341" spans="1:40" x14ac:dyDescent="0.25">
      <c r="A341" t="s">
        <v>1193</v>
      </c>
      <c r="C341">
        <v>2019</v>
      </c>
      <c r="D341" t="s">
        <v>3266</v>
      </c>
      <c r="E341" s="17">
        <v>43739</v>
      </c>
      <c r="F341">
        <v>16</v>
      </c>
      <c r="G341" t="s">
        <v>633</v>
      </c>
      <c r="H341" t="s">
        <v>130</v>
      </c>
      <c r="L341" t="s">
        <v>156</v>
      </c>
      <c r="M341" t="s">
        <v>13542</v>
      </c>
      <c r="U341">
        <v>1</v>
      </c>
      <c r="V341" t="s">
        <v>7521</v>
      </c>
      <c r="W341" t="s">
        <v>655</v>
      </c>
      <c r="X341">
        <v>0</v>
      </c>
      <c r="Z341" t="s">
        <v>5075</v>
      </c>
      <c r="AB341" t="s">
        <v>365</v>
      </c>
      <c r="AD341" t="s">
        <v>365</v>
      </c>
      <c r="AG341" s="8" t="s">
        <v>1192</v>
      </c>
      <c r="AH341" s="8"/>
      <c r="AJ341" s="17">
        <v>44259</v>
      </c>
      <c r="AK341" s="17">
        <v>44259</v>
      </c>
      <c r="AL341" s="17"/>
      <c r="AM341" t="s">
        <v>5097</v>
      </c>
    </row>
    <row r="342" spans="1:40" x14ac:dyDescent="0.25">
      <c r="A342" t="s">
        <v>1195</v>
      </c>
      <c r="C342">
        <v>2019</v>
      </c>
      <c r="D342" t="s">
        <v>3266</v>
      </c>
      <c r="E342" s="17">
        <v>43739</v>
      </c>
      <c r="F342">
        <v>16</v>
      </c>
      <c r="G342" t="s">
        <v>633</v>
      </c>
      <c r="H342" t="s">
        <v>130</v>
      </c>
      <c r="L342" t="s">
        <v>156</v>
      </c>
      <c r="M342" t="s">
        <v>13542</v>
      </c>
      <c r="U342">
        <v>2</v>
      </c>
      <c r="V342" t="s">
        <v>7521</v>
      </c>
      <c r="W342" t="s">
        <v>655</v>
      </c>
      <c r="X342">
        <v>0</v>
      </c>
      <c r="Z342" t="s">
        <v>5075</v>
      </c>
      <c r="AB342" t="s">
        <v>365</v>
      </c>
      <c r="AD342" t="s">
        <v>365</v>
      </c>
      <c r="AG342" s="8" t="s">
        <v>1194</v>
      </c>
      <c r="AH342" s="8"/>
      <c r="AJ342" s="17">
        <v>44259</v>
      </c>
      <c r="AK342" s="17">
        <v>44259</v>
      </c>
      <c r="AL342" s="17"/>
      <c r="AM342" t="s">
        <v>5098</v>
      </c>
    </row>
    <row r="343" spans="1:40" x14ac:dyDescent="0.25">
      <c r="A343" t="s">
        <v>1197</v>
      </c>
      <c r="C343">
        <v>2019</v>
      </c>
      <c r="D343" t="s">
        <v>3266</v>
      </c>
      <c r="E343" s="17">
        <v>43739</v>
      </c>
      <c r="F343">
        <v>16</v>
      </c>
      <c r="G343" t="s">
        <v>633</v>
      </c>
      <c r="H343" t="s">
        <v>130</v>
      </c>
      <c r="L343" t="s">
        <v>156</v>
      </c>
      <c r="M343" t="s">
        <v>13542</v>
      </c>
      <c r="U343">
        <v>1</v>
      </c>
      <c r="V343" t="s">
        <v>7521</v>
      </c>
      <c r="W343" t="s">
        <v>1198</v>
      </c>
      <c r="X343">
        <v>1</v>
      </c>
      <c r="Z343" t="s">
        <v>5075</v>
      </c>
      <c r="AB343" t="s">
        <v>272</v>
      </c>
      <c r="AD343" t="s">
        <v>365</v>
      </c>
      <c r="AG343" s="8" t="s">
        <v>1196</v>
      </c>
      <c r="AH343" s="8"/>
      <c r="AJ343" s="17">
        <v>44259</v>
      </c>
      <c r="AK343" s="17">
        <v>44259</v>
      </c>
      <c r="AL343" s="17"/>
      <c r="AM343" t="s">
        <v>5099</v>
      </c>
    </row>
    <row r="344" spans="1:40" x14ac:dyDescent="0.25">
      <c r="A344" t="s">
        <v>1200</v>
      </c>
      <c r="C344">
        <v>2019</v>
      </c>
      <c r="D344" t="s">
        <v>3266</v>
      </c>
      <c r="E344" s="17">
        <v>43739</v>
      </c>
      <c r="F344">
        <v>16</v>
      </c>
      <c r="G344" t="s">
        <v>633</v>
      </c>
      <c r="H344" t="s">
        <v>130</v>
      </c>
      <c r="L344" t="s">
        <v>156</v>
      </c>
      <c r="M344" t="s">
        <v>13542</v>
      </c>
      <c r="U344">
        <v>1</v>
      </c>
      <c r="V344" t="s">
        <v>7521</v>
      </c>
      <c r="W344" t="s">
        <v>655</v>
      </c>
      <c r="X344">
        <v>0</v>
      </c>
      <c r="Z344" t="s">
        <v>5075</v>
      </c>
      <c r="AB344" t="s">
        <v>365</v>
      </c>
      <c r="AD344" t="s">
        <v>365</v>
      </c>
      <c r="AG344" s="8" t="s">
        <v>1199</v>
      </c>
      <c r="AH344" s="8"/>
      <c r="AJ344" s="17">
        <v>44259</v>
      </c>
      <c r="AK344" s="17">
        <v>44259</v>
      </c>
      <c r="AL344" s="17"/>
      <c r="AM344" t="s">
        <v>5100</v>
      </c>
    </row>
    <row r="345" spans="1:40" x14ac:dyDescent="0.25">
      <c r="A345" t="s">
        <v>1202</v>
      </c>
      <c r="C345">
        <v>2019</v>
      </c>
      <c r="D345" t="s">
        <v>3266</v>
      </c>
      <c r="E345" s="17">
        <v>43739</v>
      </c>
      <c r="F345">
        <v>16</v>
      </c>
      <c r="G345" t="s">
        <v>633</v>
      </c>
      <c r="H345" t="s">
        <v>130</v>
      </c>
      <c r="L345" t="s">
        <v>156</v>
      </c>
      <c r="M345" t="s">
        <v>13542</v>
      </c>
      <c r="U345">
        <v>2</v>
      </c>
      <c r="V345" t="s">
        <v>7521</v>
      </c>
      <c r="W345" t="s">
        <v>5102</v>
      </c>
      <c r="X345">
        <v>0</v>
      </c>
      <c r="Z345" t="s">
        <v>5103</v>
      </c>
      <c r="AB345" t="s">
        <v>272</v>
      </c>
      <c r="AD345" t="s">
        <v>272</v>
      </c>
      <c r="AE345">
        <v>15</v>
      </c>
      <c r="AG345" s="8" t="s">
        <v>1201</v>
      </c>
      <c r="AH345" s="8"/>
      <c r="AJ345" s="17">
        <v>44259</v>
      </c>
      <c r="AK345" s="17">
        <v>44259</v>
      </c>
      <c r="AL345" s="17"/>
      <c r="AM345" t="s">
        <v>5101</v>
      </c>
    </row>
    <row r="346" spans="1:40" x14ac:dyDescent="0.25">
      <c r="A346" t="s">
        <v>1205</v>
      </c>
      <c r="C346">
        <v>2019</v>
      </c>
      <c r="D346" t="s">
        <v>3266</v>
      </c>
      <c r="E346" s="17">
        <v>43739</v>
      </c>
      <c r="F346">
        <v>16</v>
      </c>
      <c r="G346" t="s">
        <v>633</v>
      </c>
      <c r="H346" t="s">
        <v>130</v>
      </c>
      <c r="L346" t="s">
        <v>156</v>
      </c>
      <c r="M346" t="s">
        <v>13542</v>
      </c>
      <c r="U346">
        <v>2</v>
      </c>
      <c r="V346" t="s">
        <v>7521</v>
      </c>
      <c r="W346" t="s">
        <v>1206</v>
      </c>
      <c r="X346">
        <v>2</v>
      </c>
      <c r="Z346" t="s">
        <v>5075</v>
      </c>
      <c r="AA346" t="s">
        <v>18137</v>
      </c>
      <c r="AB346" t="s">
        <v>222</v>
      </c>
      <c r="AC346" t="s">
        <v>365</v>
      </c>
      <c r="AD346" t="s">
        <v>365</v>
      </c>
      <c r="AG346" s="8" t="s">
        <v>1204</v>
      </c>
      <c r="AH346" s="8"/>
      <c r="AI346" s="17">
        <v>44790</v>
      </c>
      <c r="AJ346" s="17">
        <v>44259</v>
      </c>
      <c r="AK346" s="17">
        <v>44259</v>
      </c>
      <c r="AL346" s="17"/>
      <c r="AM346" t="s">
        <v>5104</v>
      </c>
    </row>
    <row r="347" spans="1:40" x14ac:dyDescent="0.25">
      <c r="A347" t="s">
        <v>1208</v>
      </c>
      <c r="C347">
        <v>2019</v>
      </c>
      <c r="D347" t="s">
        <v>3266</v>
      </c>
      <c r="E347" s="17">
        <v>43739</v>
      </c>
      <c r="F347">
        <v>16</v>
      </c>
      <c r="G347" t="s">
        <v>633</v>
      </c>
      <c r="H347" t="s">
        <v>130</v>
      </c>
      <c r="I347" t="s">
        <v>18118</v>
      </c>
      <c r="J347" t="s">
        <v>17863</v>
      </c>
      <c r="K347" t="s">
        <v>19422</v>
      </c>
      <c r="L347" t="s">
        <v>156</v>
      </c>
      <c r="M347" t="s">
        <v>13542</v>
      </c>
      <c r="N347" t="s">
        <v>7547</v>
      </c>
      <c r="O347" t="s">
        <v>7679</v>
      </c>
      <c r="P347" t="s">
        <v>292</v>
      </c>
      <c r="Q347" t="s">
        <v>357</v>
      </c>
      <c r="R347" t="s">
        <v>7561</v>
      </c>
      <c r="S347" t="s">
        <v>8014</v>
      </c>
      <c r="T347" t="s">
        <v>7694</v>
      </c>
      <c r="U347">
        <v>41</v>
      </c>
      <c r="V347" t="s">
        <v>7518</v>
      </c>
      <c r="W347" t="s">
        <v>5106</v>
      </c>
      <c r="X347">
        <v>88</v>
      </c>
      <c r="Z347" t="s">
        <v>5107</v>
      </c>
      <c r="AA347" t="s">
        <v>18137</v>
      </c>
      <c r="AB347" t="s">
        <v>7384</v>
      </c>
      <c r="AC347" t="s">
        <v>365</v>
      </c>
      <c r="AD347" t="s">
        <v>7387</v>
      </c>
      <c r="AE347">
        <v>5</v>
      </c>
      <c r="AF347">
        <f>F347-AE347</f>
        <v>11</v>
      </c>
      <c r="AG347" s="8" t="s">
        <v>1207</v>
      </c>
      <c r="AH347" s="8"/>
      <c r="AI347" s="17">
        <v>44924</v>
      </c>
      <c r="AJ347" s="17">
        <v>44259</v>
      </c>
      <c r="AK347" s="17">
        <v>44259</v>
      </c>
      <c r="AL347" s="17"/>
      <c r="AM347" t="s">
        <v>5105</v>
      </c>
      <c r="AN347" t="s">
        <v>18119</v>
      </c>
    </row>
    <row r="348" spans="1:40" x14ac:dyDescent="0.25">
      <c r="A348" t="s">
        <v>1210</v>
      </c>
      <c r="C348">
        <v>2019</v>
      </c>
      <c r="D348" t="s">
        <v>3266</v>
      </c>
      <c r="E348" s="17">
        <v>43739</v>
      </c>
      <c r="F348">
        <v>16</v>
      </c>
      <c r="G348" t="s">
        <v>633</v>
      </c>
      <c r="H348" t="s">
        <v>130</v>
      </c>
      <c r="L348" t="s">
        <v>156</v>
      </c>
      <c r="M348" t="s">
        <v>13542</v>
      </c>
      <c r="U348">
        <v>1</v>
      </c>
      <c r="V348" t="s">
        <v>7521</v>
      </c>
      <c r="W348" t="s">
        <v>655</v>
      </c>
      <c r="X348">
        <v>0</v>
      </c>
      <c r="Z348" t="s">
        <v>5075</v>
      </c>
      <c r="AB348" t="s">
        <v>365</v>
      </c>
      <c r="AD348" t="s">
        <v>365</v>
      </c>
      <c r="AG348" s="8" t="s">
        <v>1209</v>
      </c>
      <c r="AH348" s="8"/>
      <c r="AJ348" s="17">
        <v>44259</v>
      </c>
      <c r="AK348" s="17">
        <v>44259</v>
      </c>
      <c r="AL348" s="17"/>
      <c r="AM348" t="s">
        <v>5108</v>
      </c>
    </row>
    <row r="349" spans="1:40" x14ac:dyDescent="0.25">
      <c r="A349" t="s">
        <v>1212</v>
      </c>
      <c r="C349">
        <v>2019</v>
      </c>
      <c r="D349" t="s">
        <v>3266</v>
      </c>
      <c r="E349" s="17">
        <v>43739</v>
      </c>
      <c r="F349">
        <v>16</v>
      </c>
      <c r="G349" t="s">
        <v>633</v>
      </c>
      <c r="H349" t="s">
        <v>130</v>
      </c>
      <c r="L349" t="s">
        <v>156</v>
      </c>
      <c r="M349" t="s">
        <v>13542</v>
      </c>
      <c r="U349">
        <v>3</v>
      </c>
      <c r="V349" t="s">
        <v>7521</v>
      </c>
      <c r="W349" t="s">
        <v>655</v>
      </c>
      <c r="X349">
        <v>0</v>
      </c>
      <c r="Z349" t="s">
        <v>5075</v>
      </c>
      <c r="AB349" t="s">
        <v>365</v>
      </c>
      <c r="AD349" t="s">
        <v>365</v>
      </c>
      <c r="AG349" s="8" t="s">
        <v>1211</v>
      </c>
      <c r="AH349" s="8"/>
      <c r="AJ349" s="17">
        <v>44259</v>
      </c>
      <c r="AK349" s="17">
        <v>44259</v>
      </c>
      <c r="AL349" s="17"/>
      <c r="AM349" t="s">
        <v>5109</v>
      </c>
    </row>
    <row r="350" spans="1:40" x14ac:dyDescent="0.25">
      <c r="A350" t="s">
        <v>1214</v>
      </c>
      <c r="C350">
        <v>2019</v>
      </c>
      <c r="D350" t="s">
        <v>3266</v>
      </c>
      <c r="E350" s="17">
        <v>43739</v>
      </c>
      <c r="F350">
        <v>16</v>
      </c>
      <c r="G350" t="s">
        <v>633</v>
      </c>
      <c r="H350" t="s">
        <v>130</v>
      </c>
      <c r="L350" t="s">
        <v>156</v>
      </c>
      <c r="M350" t="s">
        <v>13542</v>
      </c>
      <c r="U350">
        <v>1</v>
      </c>
      <c r="V350" t="s">
        <v>7521</v>
      </c>
      <c r="W350" t="s">
        <v>655</v>
      </c>
      <c r="X350">
        <v>0</v>
      </c>
      <c r="Z350" t="s">
        <v>5075</v>
      </c>
      <c r="AB350" t="s">
        <v>365</v>
      </c>
      <c r="AD350" t="s">
        <v>365</v>
      </c>
      <c r="AG350" s="8" t="s">
        <v>1213</v>
      </c>
      <c r="AH350" s="8"/>
      <c r="AJ350" s="17">
        <v>44259</v>
      </c>
      <c r="AK350" s="17">
        <v>44259</v>
      </c>
      <c r="AL350" s="17"/>
      <c r="AM350" t="s">
        <v>5110</v>
      </c>
    </row>
    <row r="351" spans="1:40" x14ac:dyDescent="0.25">
      <c r="A351" t="s">
        <v>1216</v>
      </c>
      <c r="C351">
        <v>2019</v>
      </c>
      <c r="D351" t="s">
        <v>3266</v>
      </c>
      <c r="E351" s="17">
        <v>43739</v>
      </c>
      <c r="F351">
        <v>16</v>
      </c>
      <c r="G351" t="s">
        <v>633</v>
      </c>
      <c r="H351" t="s">
        <v>130</v>
      </c>
      <c r="I351" t="s">
        <v>18112</v>
      </c>
      <c r="J351" t="s">
        <v>17857</v>
      </c>
      <c r="K351" t="s">
        <v>19426</v>
      </c>
      <c r="L351" t="s">
        <v>156</v>
      </c>
      <c r="M351" t="s">
        <v>13542</v>
      </c>
      <c r="N351" t="s">
        <v>7635</v>
      </c>
      <c r="O351" t="s">
        <v>7678</v>
      </c>
      <c r="P351" t="s">
        <v>7685</v>
      </c>
      <c r="Q351" t="s">
        <v>7688</v>
      </c>
      <c r="R351" t="s">
        <v>7561</v>
      </c>
      <c r="S351" t="s">
        <v>8013</v>
      </c>
      <c r="T351" t="s">
        <v>7694</v>
      </c>
      <c r="U351">
        <v>2</v>
      </c>
      <c r="V351" t="s">
        <v>7521</v>
      </c>
      <c r="W351" t="s">
        <v>1217</v>
      </c>
      <c r="X351">
        <v>17</v>
      </c>
      <c r="Y351" t="s">
        <v>1218</v>
      </c>
      <c r="Z351" t="s">
        <v>5112</v>
      </c>
      <c r="AA351" t="s">
        <v>18137</v>
      </c>
      <c r="AB351" t="s">
        <v>7384</v>
      </c>
      <c r="AC351" t="s">
        <v>365</v>
      </c>
      <c r="AD351" t="s">
        <v>272</v>
      </c>
      <c r="AE351">
        <v>15</v>
      </c>
      <c r="AF351">
        <f>F351-AE351</f>
        <v>1</v>
      </c>
      <c r="AG351" s="8" t="s">
        <v>1215</v>
      </c>
      <c r="AH351" s="8"/>
      <c r="AI351" s="17">
        <v>44924</v>
      </c>
      <c r="AJ351" s="17">
        <v>44259</v>
      </c>
      <c r="AK351" s="17">
        <v>44259</v>
      </c>
      <c r="AL351" s="17"/>
      <c r="AM351" t="s">
        <v>5111</v>
      </c>
    </row>
    <row r="352" spans="1:40" x14ac:dyDescent="0.25">
      <c r="A352" t="s">
        <v>1220</v>
      </c>
      <c r="C352">
        <v>2019</v>
      </c>
      <c r="D352" t="s">
        <v>3266</v>
      </c>
      <c r="E352" s="17">
        <v>43739</v>
      </c>
      <c r="F352">
        <v>16</v>
      </c>
      <c r="G352" t="s">
        <v>633</v>
      </c>
      <c r="H352" t="s">
        <v>130</v>
      </c>
      <c r="L352" t="s">
        <v>156</v>
      </c>
      <c r="M352" t="s">
        <v>13542</v>
      </c>
      <c r="U352">
        <v>1</v>
      </c>
      <c r="V352" t="s">
        <v>7521</v>
      </c>
      <c r="W352" t="s">
        <v>655</v>
      </c>
      <c r="X352">
        <v>0</v>
      </c>
      <c r="Z352" t="s">
        <v>5075</v>
      </c>
      <c r="AB352" t="s">
        <v>365</v>
      </c>
      <c r="AD352" t="s">
        <v>365</v>
      </c>
      <c r="AG352" s="8" t="s">
        <v>1219</v>
      </c>
      <c r="AH352" s="8"/>
      <c r="AJ352" s="17">
        <v>44259</v>
      </c>
      <c r="AK352" s="17">
        <v>44259</v>
      </c>
      <c r="AL352" s="17"/>
      <c r="AM352" t="s">
        <v>5113</v>
      </c>
    </row>
    <row r="353" spans="1:39" x14ac:dyDescent="0.25">
      <c r="A353" t="s">
        <v>1222</v>
      </c>
      <c r="C353">
        <v>2019</v>
      </c>
      <c r="D353" t="s">
        <v>3266</v>
      </c>
      <c r="E353" s="17">
        <v>43739</v>
      </c>
      <c r="F353">
        <v>16</v>
      </c>
      <c r="G353" t="s">
        <v>633</v>
      </c>
      <c r="H353" t="s">
        <v>130</v>
      </c>
      <c r="L353" t="s">
        <v>156</v>
      </c>
      <c r="M353" t="s">
        <v>13542</v>
      </c>
      <c r="U353">
        <v>2</v>
      </c>
      <c r="V353" t="s">
        <v>7521</v>
      </c>
      <c r="W353" t="s">
        <v>655</v>
      </c>
      <c r="X353">
        <v>2</v>
      </c>
      <c r="Z353" t="s">
        <v>5075</v>
      </c>
      <c r="AA353" t="s">
        <v>18137</v>
      </c>
      <c r="AB353" t="s">
        <v>222</v>
      </c>
      <c r="AC353" t="s">
        <v>365</v>
      </c>
      <c r="AD353" t="s">
        <v>365</v>
      </c>
      <c r="AG353" s="8" t="s">
        <v>1221</v>
      </c>
      <c r="AH353" s="8"/>
      <c r="AI353" s="17">
        <v>44790</v>
      </c>
      <c r="AJ353" s="17">
        <v>44259</v>
      </c>
      <c r="AK353" s="17">
        <v>44259</v>
      </c>
      <c r="AL353" s="17"/>
      <c r="AM353" t="s">
        <v>5114</v>
      </c>
    </row>
    <row r="354" spans="1:39" x14ac:dyDescent="0.25">
      <c r="A354" t="s">
        <v>1224</v>
      </c>
      <c r="C354">
        <v>2019</v>
      </c>
      <c r="D354" t="s">
        <v>3266</v>
      </c>
      <c r="E354" s="17">
        <v>43739</v>
      </c>
      <c r="F354">
        <v>16</v>
      </c>
      <c r="G354" t="s">
        <v>633</v>
      </c>
      <c r="H354" t="s">
        <v>130</v>
      </c>
      <c r="L354" t="s">
        <v>156</v>
      </c>
      <c r="M354" t="s">
        <v>13542</v>
      </c>
      <c r="U354">
        <v>1</v>
      </c>
      <c r="V354" t="s">
        <v>7521</v>
      </c>
      <c r="W354" t="s">
        <v>655</v>
      </c>
      <c r="X354">
        <v>0</v>
      </c>
      <c r="Z354" t="s">
        <v>5075</v>
      </c>
      <c r="AB354" t="s">
        <v>365</v>
      </c>
      <c r="AD354" t="s">
        <v>365</v>
      </c>
      <c r="AG354" s="8" t="s">
        <v>1223</v>
      </c>
      <c r="AH354" s="8"/>
      <c r="AJ354" s="17">
        <v>44259</v>
      </c>
      <c r="AK354" s="17">
        <v>44259</v>
      </c>
      <c r="AL354" s="17"/>
      <c r="AM354" t="s">
        <v>5115</v>
      </c>
    </row>
    <row r="355" spans="1:39" x14ac:dyDescent="0.25">
      <c r="A355" t="s">
        <v>1226</v>
      </c>
      <c r="C355">
        <v>2019</v>
      </c>
      <c r="D355" t="s">
        <v>3266</v>
      </c>
      <c r="E355" s="17">
        <v>43739</v>
      </c>
      <c r="F355">
        <v>16</v>
      </c>
      <c r="G355" t="s">
        <v>633</v>
      </c>
      <c r="H355" t="s">
        <v>130</v>
      </c>
      <c r="I355" t="s">
        <v>18120</v>
      </c>
      <c r="J355" t="s">
        <v>17863</v>
      </c>
      <c r="K355" t="s">
        <v>19422</v>
      </c>
      <c r="L355" t="s">
        <v>156</v>
      </c>
      <c r="M355" t="s">
        <v>13542</v>
      </c>
      <c r="N355" t="s">
        <v>7547</v>
      </c>
      <c r="O355" t="s">
        <v>7679</v>
      </c>
      <c r="P355" t="s">
        <v>292</v>
      </c>
      <c r="Q355" t="s">
        <v>357</v>
      </c>
      <c r="R355" t="s">
        <v>7563</v>
      </c>
      <c r="S355" t="s">
        <v>8014</v>
      </c>
      <c r="T355" t="s">
        <v>7695</v>
      </c>
      <c r="U355">
        <v>2</v>
      </c>
      <c r="V355" t="s">
        <v>7521</v>
      </c>
      <c r="W355" t="s">
        <v>5118</v>
      </c>
      <c r="X355">
        <v>246</v>
      </c>
      <c r="Y355" t="s">
        <v>1227</v>
      </c>
      <c r="Z355" t="s">
        <v>5117</v>
      </c>
      <c r="AA355" t="s">
        <v>35523</v>
      </c>
      <c r="AB355" t="s">
        <v>7384</v>
      </c>
      <c r="AC355" t="s">
        <v>7384</v>
      </c>
      <c r="AD355" t="s">
        <v>7387</v>
      </c>
      <c r="AE355">
        <v>5</v>
      </c>
      <c r="AF355">
        <f>F355-AE355</f>
        <v>11</v>
      </c>
      <c r="AG355" s="8" t="s">
        <v>1225</v>
      </c>
      <c r="AH355" s="8"/>
      <c r="AI355" s="17">
        <v>44924</v>
      </c>
      <c r="AJ355" s="17">
        <v>44259</v>
      </c>
      <c r="AK355" s="17">
        <v>44259</v>
      </c>
      <c r="AL355" s="17"/>
      <c r="AM355" t="s">
        <v>5116</v>
      </c>
    </row>
    <row r="356" spans="1:39" x14ac:dyDescent="0.25">
      <c r="A356" t="s">
        <v>1229</v>
      </c>
      <c r="C356">
        <v>2019</v>
      </c>
      <c r="D356" t="s">
        <v>3266</v>
      </c>
      <c r="E356" s="17">
        <v>43739</v>
      </c>
      <c r="F356">
        <v>16</v>
      </c>
      <c r="G356" t="s">
        <v>633</v>
      </c>
      <c r="H356" t="s">
        <v>130</v>
      </c>
      <c r="L356" t="s">
        <v>156</v>
      </c>
      <c r="M356" t="s">
        <v>13542</v>
      </c>
      <c r="U356">
        <v>1</v>
      </c>
      <c r="V356" t="s">
        <v>7521</v>
      </c>
      <c r="W356" t="s">
        <v>655</v>
      </c>
      <c r="X356">
        <v>0</v>
      </c>
      <c r="Z356" t="s">
        <v>5075</v>
      </c>
      <c r="AB356" t="s">
        <v>365</v>
      </c>
      <c r="AD356" t="s">
        <v>365</v>
      </c>
      <c r="AG356" s="8" t="s">
        <v>1228</v>
      </c>
      <c r="AH356" s="8"/>
      <c r="AJ356" s="17">
        <v>44259</v>
      </c>
      <c r="AK356" s="17">
        <v>44259</v>
      </c>
      <c r="AL356" s="17"/>
      <c r="AM356" t="s">
        <v>5119</v>
      </c>
    </row>
    <row r="357" spans="1:39" x14ac:dyDescent="0.25">
      <c r="A357" t="s">
        <v>1231</v>
      </c>
      <c r="C357">
        <v>2019</v>
      </c>
      <c r="D357" t="s">
        <v>3266</v>
      </c>
      <c r="E357" s="17">
        <v>43739</v>
      </c>
      <c r="F357">
        <v>16</v>
      </c>
      <c r="G357" t="s">
        <v>633</v>
      </c>
      <c r="H357" t="s">
        <v>130</v>
      </c>
      <c r="L357" t="s">
        <v>156</v>
      </c>
      <c r="M357" t="s">
        <v>13542</v>
      </c>
      <c r="U357">
        <v>3</v>
      </c>
      <c r="V357" t="s">
        <v>7521</v>
      </c>
      <c r="W357" t="s">
        <v>1232</v>
      </c>
      <c r="X357">
        <v>4</v>
      </c>
      <c r="Z357" t="s">
        <v>5075</v>
      </c>
      <c r="AA357" t="s">
        <v>18137</v>
      </c>
      <c r="AB357" t="s">
        <v>222</v>
      </c>
      <c r="AC357" t="s">
        <v>365</v>
      </c>
      <c r="AD357" t="s">
        <v>365</v>
      </c>
      <c r="AG357" s="8" t="s">
        <v>1230</v>
      </c>
      <c r="AH357" s="8"/>
      <c r="AI357" s="17">
        <v>44790</v>
      </c>
      <c r="AJ357" s="17">
        <v>44259</v>
      </c>
      <c r="AK357" s="17">
        <v>44259</v>
      </c>
      <c r="AL357" s="17"/>
      <c r="AM357" t="s">
        <v>5120</v>
      </c>
    </row>
    <row r="358" spans="1:39" x14ac:dyDescent="0.25">
      <c r="A358" t="s">
        <v>1234</v>
      </c>
      <c r="C358">
        <v>2019</v>
      </c>
      <c r="D358" t="s">
        <v>3266</v>
      </c>
      <c r="E358" s="17">
        <v>43739</v>
      </c>
      <c r="F358">
        <v>16</v>
      </c>
      <c r="G358" t="s">
        <v>633</v>
      </c>
      <c r="H358" t="s">
        <v>130</v>
      </c>
      <c r="L358" t="s">
        <v>156</v>
      </c>
      <c r="M358" t="s">
        <v>13542</v>
      </c>
      <c r="U358">
        <v>3</v>
      </c>
      <c r="V358" t="s">
        <v>7521</v>
      </c>
      <c r="W358" t="s">
        <v>1235</v>
      </c>
      <c r="X358">
        <v>3</v>
      </c>
      <c r="Z358" t="s">
        <v>5075</v>
      </c>
      <c r="AA358" t="s">
        <v>18137</v>
      </c>
      <c r="AB358" t="s">
        <v>222</v>
      </c>
      <c r="AC358" t="s">
        <v>365</v>
      </c>
      <c r="AD358" t="s">
        <v>365</v>
      </c>
      <c r="AG358" s="8" t="s">
        <v>1233</v>
      </c>
      <c r="AH358" s="8"/>
      <c r="AI358" s="17">
        <v>44790</v>
      </c>
      <c r="AJ358" s="17">
        <v>44259</v>
      </c>
      <c r="AK358" s="17">
        <v>44259</v>
      </c>
      <c r="AL358" s="17"/>
      <c r="AM358" t="s">
        <v>5121</v>
      </c>
    </row>
    <row r="359" spans="1:39" x14ac:dyDescent="0.25">
      <c r="A359" t="s">
        <v>1237</v>
      </c>
      <c r="C359">
        <v>2019</v>
      </c>
      <c r="D359" t="s">
        <v>3266</v>
      </c>
      <c r="E359" s="17">
        <v>43739</v>
      </c>
      <c r="F359">
        <v>16</v>
      </c>
      <c r="G359" t="s">
        <v>633</v>
      </c>
      <c r="H359" t="s">
        <v>130</v>
      </c>
      <c r="L359" t="s">
        <v>156</v>
      </c>
      <c r="M359" t="s">
        <v>13542</v>
      </c>
      <c r="U359">
        <v>1</v>
      </c>
      <c r="V359" t="s">
        <v>7521</v>
      </c>
      <c r="W359" t="s">
        <v>655</v>
      </c>
      <c r="X359">
        <v>0</v>
      </c>
      <c r="Z359" t="s">
        <v>5075</v>
      </c>
      <c r="AB359" t="s">
        <v>365</v>
      </c>
      <c r="AD359" t="s">
        <v>365</v>
      </c>
      <c r="AG359" s="8" t="s">
        <v>1236</v>
      </c>
      <c r="AH359" s="8"/>
      <c r="AJ359" s="17">
        <v>44259</v>
      </c>
      <c r="AK359" s="17">
        <v>44259</v>
      </c>
      <c r="AL359" s="17"/>
      <c r="AM359" t="s">
        <v>5122</v>
      </c>
    </row>
    <row r="360" spans="1:39" x14ac:dyDescent="0.25">
      <c r="A360" t="s">
        <v>1239</v>
      </c>
      <c r="C360">
        <v>2019</v>
      </c>
      <c r="D360" t="s">
        <v>3266</v>
      </c>
      <c r="E360" s="17">
        <v>43739</v>
      </c>
      <c r="F360">
        <v>16</v>
      </c>
      <c r="G360" t="s">
        <v>633</v>
      </c>
      <c r="H360" t="s">
        <v>130</v>
      </c>
      <c r="L360" t="s">
        <v>156</v>
      </c>
      <c r="M360" t="s">
        <v>13542</v>
      </c>
      <c r="U360">
        <v>1</v>
      </c>
      <c r="V360" t="s">
        <v>7521</v>
      </c>
      <c r="W360" t="s">
        <v>655</v>
      </c>
      <c r="X360">
        <v>0</v>
      </c>
      <c r="Z360" t="s">
        <v>5075</v>
      </c>
      <c r="AB360" t="s">
        <v>365</v>
      </c>
      <c r="AD360" t="s">
        <v>365</v>
      </c>
      <c r="AG360" s="8" t="s">
        <v>1238</v>
      </c>
      <c r="AH360" s="8"/>
      <c r="AJ360" s="17">
        <v>44259</v>
      </c>
      <c r="AK360" s="17">
        <v>44259</v>
      </c>
      <c r="AL360" s="17"/>
      <c r="AM360" t="s">
        <v>5123</v>
      </c>
    </row>
    <row r="361" spans="1:39" x14ac:dyDescent="0.25">
      <c r="A361" t="s">
        <v>1241</v>
      </c>
      <c r="C361">
        <v>2019</v>
      </c>
      <c r="D361" t="s">
        <v>3266</v>
      </c>
      <c r="E361" s="17">
        <v>43739</v>
      </c>
      <c r="F361">
        <v>16</v>
      </c>
      <c r="G361" t="s">
        <v>633</v>
      </c>
      <c r="H361" t="s">
        <v>130</v>
      </c>
      <c r="L361" t="s">
        <v>156</v>
      </c>
      <c r="M361" t="s">
        <v>13542</v>
      </c>
      <c r="U361">
        <v>1</v>
      </c>
      <c r="V361" t="s">
        <v>7521</v>
      </c>
      <c r="W361" t="s">
        <v>1242</v>
      </c>
      <c r="X361">
        <v>0</v>
      </c>
      <c r="Z361" t="s">
        <v>5075</v>
      </c>
      <c r="AB361" t="s">
        <v>365</v>
      </c>
      <c r="AD361" t="s">
        <v>365</v>
      </c>
      <c r="AG361" s="8" t="s">
        <v>1240</v>
      </c>
      <c r="AH361" s="8"/>
      <c r="AJ361" s="17">
        <v>44259</v>
      </c>
      <c r="AK361" s="17">
        <v>44259</v>
      </c>
      <c r="AL361" s="17"/>
      <c r="AM361" t="s">
        <v>5124</v>
      </c>
    </row>
    <row r="362" spans="1:39" x14ac:dyDescent="0.25">
      <c r="A362" t="s">
        <v>1244</v>
      </c>
      <c r="C362">
        <v>2019</v>
      </c>
      <c r="D362" t="s">
        <v>3266</v>
      </c>
      <c r="E362" s="17">
        <v>43739</v>
      </c>
      <c r="F362">
        <v>16</v>
      </c>
      <c r="G362" t="s">
        <v>633</v>
      </c>
      <c r="H362" t="s">
        <v>130</v>
      </c>
      <c r="L362" t="s">
        <v>156</v>
      </c>
      <c r="M362" t="s">
        <v>13542</v>
      </c>
      <c r="U362">
        <v>1</v>
      </c>
      <c r="V362" t="s">
        <v>7521</v>
      </c>
      <c r="W362" t="s">
        <v>655</v>
      </c>
      <c r="X362">
        <v>1</v>
      </c>
      <c r="Z362" t="s">
        <v>5075</v>
      </c>
      <c r="AB362" t="s">
        <v>272</v>
      </c>
      <c r="AD362" t="s">
        <v>365</v>
      </c>
      <c r="AG362" s="8" t="s">
        <v>1243</v>
      </c>
      <c r="AH362" s="8"/>
      <c r="AJ362" s="17">
        <v>44259</v>
      </c>
      <c r="AK362" s="17">
        <v>44259</v>
      </c>
      <c r="AL362" s="17"/>
      <c r="AM362" t="s">
        <v>5125</v>
      </c>
    </row>
    <row r="363" spans="1:39" x14ac:dyDescent="0.25">
      <c r="A363" t="s">
        <v>1246</v>
      </c>
      <c r="C363">
        <v>2019</v>
      </c>
      <c r="D363" t="s">
        <v>3266</v>
      </c>
      <c r="E363" s="17">
        <v>43739</v>
      </c>
      <c r="F363">
        <v>16</v>
      </c>
      <c r="G363" t="s">
        <v>633</v>
      </c>
      <c r="H363" t="s">
        <v>130</v>
      </c>
      <c r="L363" t="s">
        <v>156</v>
      </c>
      <c r="M363" t="s">
        <v>13542</v>
      </c>
      <c r="U363">
        <v>1</v>
      </c>
      <c r="V363" t="s">
        <v>7521</v>
      </c>
      <c r="W363" t="s">
        <v>655</v>
      </c>
      <c r="X363">
        <v>0</v>
      </c>
      <c r="Z363" t="s">
        <v>5075</v>
      </c>
      <c r="AB363" t="s">
        <v>365</v>
      </c>
      <c r="AD363" t="s">
        <v>365</v>
      </c>
      <c r="AG363" s="8" t="s">
        <v>1245</v>
      </c>
      <c r="AH363" s="8"/>
      <c r="AJ363" s="17">
        <v>44259</v>
      </c>
      <c r="AK363" s="17">
        <v>44259</v>
      </c>
      <c r="AL363" s="17"/>
      <c r="AM363" t="s">
        <v>5126</v>
      </c>
    </row>
    <row r="364" spans="1:39" x14ac:dyDescent="0.25">
      <c r="A364" t="s">
        <v>1248</v>
      </c>
      <c r="C364">
        <v>2019</v>
      </c>
      <c r="D364" t="s">
        <v>3266</v>
      </c>
      <c r="E364" s="17">
        <v>43739</v>
      </c>
      <c r="F364">
        <v>16</v>
      </c>
      <c r="G364" t="s">
        <v>633</v>
      </c>
      <c r="H364" t="s">
        <v>130</v>
      </c>
      <c r="I364" t="s">
        <v>18121</v>
      </c>
      <c r="J364" t="s">
        <v>16125</v>
      </c>
      <c r="K364" t="s">
        <v>16125</v>
      </c>
      <c r="L364" t="s">
        <v>156</v>
      </c>
      <c r="M364" t="s">
        <v>13542</v>
      </c>
      <c r="N364" t="s">
        <v>7634</v>
      </c>
      <c r="O364" t="s">
        <v>7678</v>
      </c>
      <c r="P364" t="s">
        <v>7685</v>
      </c>
      <c r="Q364" t="s">
        <v>7688</v>
      </c>
      <c r="R364" t="s">
        <v>7563</v>
      </c>
      <c r="S364" t="s">
        <v>7703</v>
      </c>
      <c r="T364" t="s">
        <v>7695</v>
      </c>
      <c r="U364">
        <v>4</v>
      </c>
      <c r="V364" t="s">
        <v>7521</v>
      </c>
      <c r="W364" t="s">
        <v>5128</v>
      </c>
      <c r="X364">
        <v>57</v>
      </c>
      <c r="Z364" t="s">
        <v>5129</v>
      </c>
      <c r="AA364" t="s">
        <v>35522</v>
      </c>
      <c r="AB364" t="s">
        <v>7384</v>
      </c>
      <c r="AC364" t="s">
        <v>222</v>
      </c>
      <c r="AD364" t="s">
        <v>222</v>
      </c>
      <c r="AE364">
        <v>8</v>
      </c>
      <c r="AF364">
        <f>F364-AE364</f>
        <v>8</v>
      </c>
      <c r="AG364" s="8" t="s">
        <v>1247</v>
      </c>
      <c r="AH364" s="8"/>
      <c r="AI364" s="17">
        <v>44924</v>
      </c>
      <c r="AJ364" s="17">
        <v>44259</v>
      </c>
      <c r="AK364" s="17">
        <v>44259</v>
      </c>
      <c r="AL364" s="17"/>
      <c r="AM364" t="s">
        <v>5127</v>
      </c>
    </row>
    <row r="365" spans="1:39" x14ac:dyDescent="0.25">
      <c r="A365" t="s">
        <v>1250</v>
      </c>
      <c r="C365">
        <v>2019</v>
      </c>
      <c r="D365" t="s">
        <v>3266</v>
      </c>
      <c r="E365" s="17">
        <v>43739</v>
      </c>
      <c r="F365">
        <v>16</v>
      </c>
      <c r="G365" t="s">
        <v>633</v>
      </c>
      <c r="H365" t="s">
        <v>130</v>
      </c>
      <c r="L365" t="s">
        <v>156</v>
      </c>
      <c r="M365" t="s">
        <v>13542</v>
      </c>
      <c r="U365">
        <v>2</v>
      </c>
      <c r="V365" t="s">
        <v>7521</v>
      </c>
      <c r="W365" t="s">
        <v>655</v>
      </c>
      <c r="X365">
        <v>0</v>
      </c>
      <c r="Z365" t="s">
        <v>5075</v>
      </c>
      <c r="AB365" t="s">
        <v>365</v>
      </c>
      <c r="AD365" t="s">
        <v>365</v>
      </c>
      <c r="AG365" s="8" t="s">
        <v>1249</v>
      </c>
      <c r="AH365" s="8"/>
      <c r="AJ365" s="17">
        <v>44259</v>
      </c>
      <c r="AK365" s="17">
        <v>44259</v>
      </c>
      <c r="AL365" s="17"/>
      <c r="AM365" t="s">
        <v>5130</v>
      </c>
    </row>
    <row r="366" spans="1:39" x14ac:dyDescent="0.25">
      <c r="A366" t="s">
        <v>1252</v>
      </c>
      <c r="C366">
        <v>2019</v>
      </c>
      <c r="D366" t="s">
        <v>3266</v>
      </c>
      <c r="E366" s="17">
        <v>43739</v>
      </c>
      <c r="F366">
        <v>16</v>
      </c>
      <c r="G366" t="s">
        <v>633</v>
      </c>
      <c r="H366" t="s">
        <v>130</v>
      </c>
      <c r="L366" t="s">
        <v>156</v>
      </c>
      <c r="M366" t="s">
        <v>13542</v>
      </c>
      <c r="U366">
        <v>1</v>
      </c>
      <c r="V366" t="s">
        <v>7521</v>
      </c>
      <c r="W366" t="s">
        <v>655</v>
      </c>
      <c r="X366">
        <v>0</v>
      </c>
      <c r="Z366" t="s">
        <v>5075</v>
      </c>
      <c r="AB366" t="s">
        <v>365</v>
      </c>
      <c r="AD366" t="s">
        <v>365</v>
      </c>
      <c r="AG366" s="8" t="s">
        <v>1251</v>
      </c>
      <c r="AH366" s="8"/>
      <c r="AJ366" s="17">
        <v>44259</v>
      </c>
      <c r="AK366" s="17">
        <v>44259</v>
      </c>
      <c r="AL366" s="17"/>
      <c r="AM366" t="s">
        <v>5131</v>
      </c>
    </row>
    <row r="367" spans="1:39" x14ac:dyDescent="0.25">
      <c r="A367" t="s">
        <v>1254</v>
      </c>
      <c r="C367">
        <v>2019</v>
      </c>
      <c r="D367" t="s">
        <v>3266</v>
      </c>
      <c r="E367" s="17">
        <v>43739</v>
      </c>
      <c r="F367">
        <v>16</v>
      </c>
      <c r="G367" t="s">
        <v>633</v>
      </c>
      <c r="H367" t="s">
        <v>130</v>
      </c>
      <c r="L367" t="s">
        <v>156</v>
      </c>
      <c r="M367" t="s">
        <v>13542</v>
      </c>
      <c r="U367">
        <v>1</v>
      </c>
      <c r="V367" t="s">
        <v>7521</v>
      </c>
      <c r="W367" t="s">
        <v>655</v>
      </c>
      <c r="X367">
        <v>0</v>
      </c>
      <c r="Z367" t="s">
        <v>5075</v>
      </c>
      <c r="AB367" t="s">
        <v>365</v>
      </c>
      <c r="AD367" t="s">
        <v>365</v>
      </c>
      <c r="AG367" s="8" t="s">
        <v>1253</v>
      </c>
      <c r="AH367" s="8"/>
      <c r="AJ367" s="17">
        <v>44259</v>
      </c>
      <c r="AK367" s="17">
        <v>44259</v>
      </c>
      <c r="AL367" s="17"/>
      <c r="AM367" t="s">
        <v>5132</v>
      </c>
    </row>
    <row r="368" spans="1:39" x14ac:dyDescent="0.25">
      <c r="A368" t="s">
        <v>1256</v>
      </c>
      <c r="C368">
        <v>2019</v>
      </c>
      <c r="D368" t="s">
        <v>3266</v>
      </c>
      <c r="E368" s="17">
        <v>43739</v>
      </c>
      <c r="F368">
        <v>16</v>
      </c>
      <c r="G368" t="s">
        <v>633</v>
      </c>
      <c r="H368" t="s">
        <v>130</v>
      </c>
      <c r="L368" t="s">
        <v>156</v>
      </c>
      <c r="M368" t="s">
        <v>13542</v>
      </c>
      <c r="U368">
        <v>1</v>
      </c>
      <c r="V368" t="s">
        <v>7521</v>
      </c>
      <c r="W368" t="s">
        <v>655</v>
      </c>
      <c r="X368">
        <v>0</v>
      </c>
      <c r="Z368" t="s">
        <v>5075</v>
      </c>
      <c r="AB368" t="s">
        <v>365</v>
      </c>
      <c r="AD368" t="s">
        <v>365</v>
      </c>
      <c r="AG368" s="8" t="s">
        <v>1255</v>
      </c>
      <c r="AH368" s="8"/>
      <c r="AJ368" s="17">
        <v>44259</v>
      </c>
      <c r="AK368" s="17">
        <v>44259</v>
      </c>
      <c r="AL368" s="17"/>
      <c r="AM368" t="s">
        <v>5133</v>
      </c>
    </row>
    <row r="369" spans="1:40" x14ac:dyDescent="0.25">
      <c r="A369" t="s">
        <v>1258</v>
      </c>
      <c r="C369">
        <v>2019</v>
      </c>
      <c r="D369" t="s">
        <v>3266</v>
      </c>
      <c r="E369" s="17">
        <v>43739</v>
      </c>
      <c r="F369">
        <v>16</v>
      </c>
      <c r="G369" t="s">
        <v>633</v>
      </c>
      <c r="H369" t="s">
        <v>130</v>
      </c>
      <c r="L369" t="s">
        <v>156</v>
      </c>
      <c r="M369" t="s">
        <v>13542</v>
      </c>
      <c r="U369">
        <v>2</v>
      </c>
      <c r="V369" t="s">
        <v>7521</v>
      </c>
      <c r="W369" t="s">
        <v>655</v>
      </c>
      <c r="X369">
        <v>2</v>
      </c>
      <c r="Z369" t="s">
        <v>5075</v>
      </c>
      <c r="AA369" t="s">
        <v>18137</v>
      </c>
      <c r="AB369" t="s">
        <v>222</v>
      </c>
      <c r="AC369" t="s">
        <v>365</v>
      </c>
      <c r="AD369" t="s">
        <v>365</v>
      </c>
      <c r="AG369" s="8" t="s">
        <v>1257</v>
      </c>
      <c r="AH369" s="8"/>
      <c r="AI369" s="17">
        <v>44790</v>
      </c>
      <c r="AJ369" s="17">
        <v>44259</v>
      </c>
      <c r="AK369" s="17">
        <v>44259</v>
      </c>
      <c r="AL369" s="17"/>
      <c r="AM369" t="s">
        <v>5134</v>
      </c>
    </row>
    <row r="370" spans="1:40" x14ac:dyDescent="0.25">
      <c r="A370" t="s">
        <v>1260</v>
      </c>
      <c r="C370">
        <v>2019</v>
      </c>
      <c r="D370" t="s">
        <v>3266</v>
      </c>
      <c r="E370" s="17">
        <v>43739</v>
      </c>
      <c r="F370">
        <v>16</v>
      </c>
      <c r="G370" t="s">
        <v>633</v>
      </c>
      <c r="H370" t="s">
        <v>130</v>
      </c>
      <c r="L370" t="s">
        <v>156</v>
      </c>
      <c r="M370" t="s">
        <v>13542</v>
      </c>
      <c r="U370">
        <v>3</v>
      </c>
      <c r="V370" t="s">
        <v>7521</v>
      </c>
      <c r="W370" t="s">
        <v>5136</v>
      </c>
      <c r="X370">
        <v>10</v>
      </c>
      <c r="Z370" t="s">
        <v>5137</v>
      </c>
      <c r="AA370" t="s">
        <v>18137</v>
      </c>
      <c r="AB370" t="s">
        <v>222</v>
      </c>
      <c r="AC370" t="s">
        <v>365</v>
      </c>
      <c r="AD370" t="s">
        <v>272</v>
      </c>
      <c r="AE370">
        <v>15</v>
      </c>
      <c r="AG370" s="8" t="s">
        <v>1259</v>
      </c>
      <c r="AH370" s="8"/>
      <c r="AI370" s="17">
        <v>44790</v>
      </c>
      <c r="AJ370" s="17">
        <v>44259</v>
      </c>
      <c r="AK370" s="17">
        <v>44259</v>
      </c>
      <c r="AL370" s="17"/>
      <c r="AM370" t="s">
        <v>5135</v>
      </c>
    </row>
    <row r="371" spans="1:40" x14ac:dyDescent="0.25">
      <c r="A371" t="s">
        <v>1262</v>
      </c>
      <c r="C371">
        <v>2019</v>
      </c>
      <c r="D371" t="s">
        <v>3266</v>
      </c>
      <c r="E371" s="17">
        <v>43739</v>
      </c>
      <c r="F371">
        <v>16</v>
      </c>
      <c r="G371" t="s">
        <v>633</v>
      </c>
      <c r="H371" t="s">
        <v>130</v>
      </c>
      <c r="L371" t="s">
        <v>156</v>
      </c>
      <c r="M371" t="s">
        <v>13542</v>
      </c>
      <c r="U371">
        <v>2</v>
      </c>
      <c r="V371" t="s">
        <v>7521</v>
      </c>
      <c r="W371" t="s">
        <v>668</v>
      </c>
      <c r="X371">
        <v>0</v>
      </c>
      <c r="Z371" t="s">
        <v>5075</v>
      </c>
      <c r="AB371" t="s">
        <v>365</v>
      </c>
      <c r="AD371" t="s">
        <v>365</v>
      </c>
      <c r="AG371" s="8" t="s">
        <v>1261</v>
      </c>
      <c r="AH371" s="8"/>
      <c r="AJ371" s="17">
        <v>44259</v>
      </c>
      <c r="AK371" s="17">
        <v>44259</v>
      </c>
      <c r="AL371" s="17"/>
      <c r="AM371" t="s">
        <v>5138</v>
      </c>
    </row>
    <row r="372" spans="1:40" x14ac:dyDescent="0.25">
      <c r="A372" t="s">
        <v>1264</v>
      </c>
      <c r="C372">
        <v>2019</v>
      </c>
      <c r="D372" t="s">
        <v>3266</v>
      </c>
      <c r="E372" s="17">
        <v>43739</v>
      </c>
      <c r="F372">
        <v>16</v>
      </c>
      <c r="G372" t="s">
        <v>633</v>
      </c>
      <c r="H372" t="s">
        <v>130</v>
      </c>
      <c r="L372" t="s">
        <v>156</v>
      </c>
      <c r="M372" t="s">
        <v>13542</v>
      </c>
      <c r="U372">
        <v>1</v>
      </c>
      <c r="V372" t="s">
        <v>7521</v>
      </c>
      <c r="W372" t="s">
        <v>1265</v>
      </c>
      <c r="X372">
        <v>3</v>
      </c>
      <c r="Z372" t="s">
        <v>5075</v>
      </c>
      <c r="AA372" t="s">
        <v>18137</v>
      </c>
      <c r="AB372" t="s">
        <v>222</v>
      </c>
      <c r="AC372" t="s">
        <v>365</v>
      </c>
      <c r="AD372" t="s">
        <v>365</v>
      </c>
      <c r="AG372" s="8" t="s">
        <v>1263</v>
      </c>
      <c r="AH372" s="8"/>
      <c r="AI372" s="17">
        <v>44790</v>
      </c>
      <c r="AJ372" s="17">
        <v>44259</v>
      </c>
      <c r="AK372" s="17">
        <v>44259</v>
      </c>
      <c r="AL372" s="17"/>
      <c r="AM372" t="s">
        <v>5139</v>
      </c>
    </row>
    <row r="373" spans="1:40" x14ac:dyDescent="0.25">
      <c r="A373" t="s">
        <v>1267</v>
      </c>
      <c r="C373">
        <v>2019</v>
      </c>
      <c r="D373" t="s">
        <v>3266</v>
      </c>
      <c r="E373" s="17">
        <v>43739</v>
      </c>
      <c r="F373">
        <v>16</v>
      </c>
      <c r="G373" t="s">
        <v>633</v>
      </c>
      <c r="H373" t="s">
        <v>130</v>
      </c>
      <c r="I373" t="s">
        <v>1268</v>
      </c>
      <c r="J373" t="s">
        <v>16122</v>
      </c>
      <c r="K373" t="s">
        <v>19422</v>
      </c>
      <c r="L373" t="s">
        <v>156</v>
      </c>
      <c r="M373" t="s">
        <v>13542</v>
      </c>
      <c r="N373" t="s">
        <v>7535</v>
      </c>
      <c r="O373" t="s">
        <v>7678</v>
      </c>
      <c r="P373" t="s">
        <v>7685</v>
      </c>
      <c r="Q373" t="s">
        <v>7688</v>
      </c>
      <c r="R373" t="s">
        <v>7561</v>
      </c>
      <c r="S373" t="s">
        <v>8014</v>
      </c>
      <c r="T373" t="s">
        <v>7694</v>
      </c>
      <c r="U373" t="s">
        <v>5141</v>
      </c>
      <c r="V373" t="s">
        <v>7519</v>
      </c>
      <c r="W373" t="s">
        <v>5143</v>
      </c>
      <c r="X373" t="s">
        <v>35520</v>
      </c>
      <c r="Y373" t="s">
        <v>1269</v>
      </c>
      <c r="Z373" t="s">
        <v>5142</v>
      </c>
      <c r="AA373" t="s">
        <v>35521</v>
      </c>
      <c r="AB373" t="s">
        <v>7384</v>
      </c>
      <c r="AC373" t="s">
        <v>7384</v>
      </c>
      <c r="AD373" t="s">
        <v>7387</v>
      </c>
      <c r="AE373">
        <v>5</v>
      </c>
      <c r="AF373">
        <f>F373-AE373</f>
        <v>11</v>
      </c>
      <c r="AG373" s="8" t="s">
        <v>1266</v>
      </c>
      <c r="AH373" s="8"/>
      <c r="AI373" s="17">
        <v>44924</v>
      </c>
      <c r="AJ373" s="17">
        <v>44259</v>
      </c>
      <c r="AK373" s="17">
        <v>44259</v>
      </c>
      <c r="AL373" s="17"/>
      <c r="AM373" t="s">
        <v>5140</v>
      </c>
      <c r="AN373" t="s">
        <v>18122</v>
      </c>
    </row>
    <row r="374" spans="1:40" x14ac:dyDescent="0.25">
      <c r="A374" t="s">
        <v>1271</v>
      </c>
      <c r="C374">
        <v>2019</v>
      </c>
      <c r="D374" t="s">
        <v>3266</v>
      </c>
      <c r="E374" s="17">
        <v>43739</v>
      </c>
      <c r="F374">
        <v>16</v>
      </c>
      <c r="G374" t="s">
        <v>633</v>
      </c>
      <c r="H374" t="s">
        <v>130</v>
      </c>
      <c r="I374" t="s">
        <v>18124</v>
      </c>
      <c r="J374" t="s">
        <v>18125</v>
      </c>
      <c r="K374" t="s">
        <v>19426</v>
      </c>
      <c r="L374" t="s">
        <v>156</v>
      </c>
      <c r="M374" t="s">
        <v>13542</v>
      </c>
      <c r="N374" t="s">
        <v>7558</v>
      </c>
      <c r="O374" t="s">
        <v>7678</v>
      </c>
      <c r="P374" t="s">
        <v>7684</v>
      </c>
      <c r="Q374" t="s">
        <v>357</v>
      </c>
      <c r="R374" t="s">
        <v>7561</v>
      </c>
      <c r="S374" t="s">
        <v>8014</v>
      </c>
      <c r="T374" t="s">
        <v>7694</v>
      </c>
      <c r="U374">
        <v>5</v>
      </c>
      <c r="V374" t="s">
        <v>7521</v>
      </c>
      <c r="W374">
        <v>0</v>
      </c>
      <c r="X374">
        <v>13</v>
      </c>
      <c r="Z374" t="s">
        <v>5148</v>
      </c>
      <c r="AA374" t="s">
        <v>18137</v>
      </c>
      <c r="AB374" t="s">
        <v>7384</v>
      </c>
      <c r="AC374" t="s">
        <v>365</v>
      </c>
      <c r="AD374" t="s">
        <v>222</v>
      </c>
      <c r="AE374">
        <v>14</v>
      </c>
      <c r="AF374">
        <f>F374-AE374</f>
        <v>2</v>
      </c>
      <c r="AG374" s="8" t="s">
        <v>1270</v>
      </c>
      <c r="AH374" s="8"/>
      <c r="AI374" s="17">
        <v>44924</v>
      </c>
      <c r="AJ374" s="17">
        <v>44259</v>
      </c>
      <c r="AK374" s="17">
        <v>44259</v>
      </c>
      <c r="AL374" s="17"/>
      <c r="AM374" t="s">
        <v>5144</v>
      </c>
      <c r="AN374" t="s">
        <v>18123</v>
      </c>
    </row>
    <row r="375" spans="1:40" x14ac:dyDescent="0.25">
      <c r="A375" t="s">
        <v>1273</v>
      </c>
      <c r="C375">
        <v>2019</v>
      </c>
      <c r="D375" t="s">
        <v>3266</v>
      </c>
      <c r="E375" s="17">
        <v>43739</v>
      </c>
      <c r="F375">
        <v>16</v>
      </c>
      <c r="G375" t="s">
        <v>633</v>
      </c>
      <c r="H375" t="s">
        <v>130</v>
      </c>
      <c r="I375" t="s">
        <v>18126</v>
      </c>
      <c r="J375" t="s">
        <v>17862</v>
      </c>
      <c r="K375" t="s">
        <v>19423</v>
      </c>
      <c r="L375" t="s">
        <v>156</v>
      </c>
      <c r="M375" t="s">
        <v>13542</v>
      </c>
      <c r="N375" t="s">
        <v>7547</v>
      </c>
      <c r="O375" t="s">
        <v>7679</v>
      </c>
      <c r="P375" t="s">
        <v>292</v>
      </c>
      <c r="Q375" t="s">
        <v>357</v>
      </c>
      <c r="R375" t="s">
        <v>7564</v>
      </c>
      <c r="S375" t="s">
        <v>8014</v>
      </c>
      <c r="T375" t="s">
        <v>7695</v>
      </c>
      <c r="U375">
        <v>3</v>
      </c>
      <c r="V375" t="s">
        <v>7521</v>
      </c>
      <c r="W375" t="s">
        <v>1274</v>
      </c>
      <c r="X375">
        <v>20</v>
      </c>
      <c r="Z375" t="s">
        <v>5075</v>
      </c>
      <c r="AA375" t="s">
        <v>18137</v>
      </c>
      <c r="AB375" t="s">
        <v>7384</v>
      </c>
      <c r="AC375" t="s">
        <v>365</v>
      </c>
      <c r="AD375" t="s">
        <v>365</v>
      </c>
      <c r="AE375">
        <v>16</v>
      </c>
      <c r="AF375">
        <f>F375-AE375</f>
        <v>0</v>
      </c>
      <c r="AG375" s="8" t="s">
        <v>1272</v>
      </c>
      <c r="AH375" s="8"/>
      <c r="AI375" s="17">
        <v>44924</v>
      </c>
      <c r="AJ375" s="17">
        <v>44924</v>
      </c>
      <c r="AK375" s="17">
        <v>44379</v>
      </c>
      <c r="AL375" s="17">
        <v>44259</v>
      </c>
      <c r="AM375" t="s">
        <v>5145</v>
      </c>
    </row>
    <row r="376" spans="1:40" x14ac:dyDescent="0.25">
      <c r="A376" t="s">
        <v>1276</v>
      </c>
      <c r="C376">
        <v>2019</v>
      </c>
      <c r="D376" t="s">
        <v>3266</v>
      </c>
      <c r="E376" s="17">
        <v>43739</v>
      </c>
      <c r="F376">
        <v>16</v>
      </c>
      <c r="G376" t="s">
        <v>633</v>
      </c>
      <c r="H376" t="s">
        <v>130</v>
      </c>
      <c r="I376" t="s">
        <v>18128</v>
      </c>
      <c r="J376" t="s">
        <v>16125</v>
      </c>
      <c r="K376" t="s">
        <v>16125</v>
      </c>
      <c r="L376" t="s">
        <v>156</v>
      </c>
      <c r="M376" t="s">
        <v>13542</v>
      </c>
      <c r="N376" t="s">
        <v>7547</v>
      </c>
      <c r="O376" t="s">
        <v>7679</v>
      </c>
      <c r="P376" t="s">
        <v>292</v>
      </c>
      <c r="Q376" t="s">
        <v>357</v>
      </c>
      <c r="R376" t="s">
        <v>7559</v>
      </c>
      <c r="S376" t="s">
        <v>8014</v>
      </c>
      <c r="T376" t="s">
        <v>7695</v>
      </c>
      <c r="U376" t="s">
        <v>1277</v>
      </c>
      <c r="V376" t="s">
        <v>7516</v>
      </c>
      <c r="W376" t="s">
        <v>1180</v>
      </c>
      <c r="X376">
        <v>11</v>
      </c>
      <c r="Z376" t="s">
        <v>5147</v>
      </c>
      <c r="AA376" t="s">
        <v>18137</v>
      </c>
      <c r="AB376" t="s">
        <v>7384</v>
      </c>
      <c r="AC376" t="s">
        <v>365</v>
      </c>
      <c r="AD376" t="s">
        <v>272</v>
      </c>
      <c r="AE376">
        <v>12</v>
      </c>
      <c r="AF376">
        <f>F376-AE376</f>
        <v>4</v>
      </c>
      <c r="AG376" s="8" t="s">
        <v>1275</v>
      </c>
      <c r="AH376" s="8"/>
      <c r="AI376" s="17">
        <v>44924</v>
      </c>
      <c r="AJ376" s="17">
        <v>44924</v>
      </c>
      <c r="AK376" s="17">
        <v>44259</v>
      </c>
      <c r="AL376" s="17"/>
      <c r="AM376" t="s">
        <v>5146</v>
      </c>
      <c r="AN376" t="s">
        <v>18127</v>
      </c>
    </row>
    <row r="377" spans="1:40" x14ac:dyDescent="0.25">
      <c r="A377" t="s">
        <v>1279</v>
      </c>
      <c r="C377">
        <v>2019</v>
      </c>
      <c r="D377" t="s">
        <v>3266</v>
      </c>
      <c r="E377" s="17">
        <v>43739</v>
      </c>
      <c r="F377">
        <v>16</v>
      </c>
      <c r="G377" t="s">
        <v>633</v>
      </c>
      <c r="H377" t="s">
        <v>130</v>
      </c>
      <c r="L377" t="s">
        <v>156</v>
      </c>
      <c r="M377" t="s">
        <v>13542</v>
      </c>
      <c r="U377">
        <v>1</v>
      </c>
      <c r="V377" t="s">
        <v>7521</v>
      </c>
      <c r="W377" t="s">
        <v>1280</v>
      </c>
      <c r="X377">
        <v>1</v>
      </c>
      <c r="Z377" t="s">
        <v>5075</v>
      </c>
      <c r="AB377" t="s">
        <v>272</v>
      </c>
      <c r="AD377" t="s">
        <v>365</v>
      </c>
      <c r="AG377" s="8" t="s">
        <v>1278</v>
      </c>
      <c r="AH377" s="8"/>
      <c r="AJ377" s="17">
        <v>44259</v>
      </c>
      <c r="AK377" s="17">
        <v>44259</v>
      </c>
      <c r="AL377" s="17"/>
      <c r="AM377" t="s">
        <v>5149</v>
      </c>
    </row>
    <row r="378" spans="1:40" x14ac:dyDescent="0.25">
      <c r="A378" t="s">
        <v>1282</v>
      </c>
      <c r="C378">
        <v>2019</v>
      </c>
      <c r="D378" t="s">
        <v>3266</v>
      </c>
      <c r="E378" s="17">
        <v>43739</v>
      </c>
      <c r="F378">
        <v>16</v>
      </c>
      <c r="G378" t="s">
        <v>633</v>
      </c>
      <c r="H378" t="s">
        <v>130</v>
      </c>
      <c r="L378" t="s">
        <v>156</v>
      </c>
      <c r="M378" t="s">
        <v>13542</v>
      </c>
      <c r="U378">
        <v>1</v>
      </c>
      <c r="V378" t="s">
        <v>7521</v>
      </c>
      <c r="W378" t="s">
        <v>1283</v>
      </c>
      <c r="X378">
        <v>2</v>
      </c>
      <c r="Y378" t="s">
        <v>1284</v>
      </c>
      <c r="Z378" t="s">
        <v>5075</v>
      </c>
      <c r="AA378" t="s">
        <v>18137</v>
      </c>
      <c r="AB378" t="s">
        <v>222</v>
      </c>
      <c r="AC378" t="s">
        <v>365</v>
      </c>
      <c r="AD378" t="s">
        <v>365</v>
      </c>
      <c r="AG378" s="8" t="s">
        <v>1281</v>
      </c>
      <c r="AH378" s="8"/>
      <c r="AI378" s="17">
        <v>44790</v>
      </c>
      <c r="AJ378" s="17">
        <v>44259</v>
      </c>
      <c r="AK378" s="17">
        <v>44259</v>
      </c>
      <c r="AL378" s="17"/>
      <c r="AM378" t="s">
        <v>5150</v>
      </c>
    </row>
    <row r="379" spans="1:40" x14ac:dyDescent="0.25">
      <c r="A379" t="s">
        <v>1286</v>
      </c>
      <c r="C379">
        <v>2019</v>
      </c>
      <c r="D379" t="s">
        <v>3266</v>
      </c>
      <c r="E379" s="17">
        <v>43739</v>
      </c>
      <c r="F379">
        <v>16</v>
      </c>
      <c r="G379" t="s">
        <v>633</v>
      </c>
      <c r="H379" t="s">
        <v>130</v>
      </c>
      <c r="I379" t="s">
        <v>18129</v>
      </c>
      <c r="J379" t="s">
        <v>7253</v>
      </c>
      <c r="K379" t="s">
        <v>7283</v>
      </c>
      <c r="L379" t="s">
        <v>156</v>
      </c>
      <c r="M379" t="s">
        <v>13542</v>
      </c>
      <c r="N379" t="s">
        <v>7534</v>
      </c>
      <c r="O379" t="s">
        <v>7678</v>
      </c>
      <c r="P379" t="s">
        <v>7685</v>
      </c>
      <c r="Q379" t="s">
        <v>7688</v>
      </c>
      <c r="R379" t="s">
        <v>7561</v>
      </c>
      <c r="S379" t="s">
        <v>7703</v>
      </c>
      <c r="T379" t="s">
        <v>7694</v>
      </c>
      <c r="U379">
        <v>1</v>
      </c>
      <c r="V379" t="s">
        <v>7521</v>
      </c>
      <c r="W379" t="s">
        <v>1287</v>
      </c>
      <c r="X379">
        <v>16</v>
      </c>
      <c r="Y379" t="s">
        <v>1288</v>
      </c>
      <c r="Z379" t="s">
        <v>5075</v>
      </c>
      <c r="AA379" t="s">
        <v>18137</v>
      </c>
      <c r="AB379" t="s">
        <v>7384</v>
      </c>
      <c r="AC379" t="s">
        <v>365</v>
      </c>
      <c r="AD379" t="s">
        <v>365</v>
      </c>
      <c r="AE379">
        <v>16</v>
      </c>
      <c r="AF379">
        <f>F379-AE379</f>
        <v>0</v>
      </c>
      <c r="AG379" s="8" t="s">
        <v>1285</v>
      </c>
      <c r="AH379" s="8"/>
      <c r="AI379" s="17">
        <v>44924</v>
      </c>
      <c r="AJ379" s="17">
        <v>44924</v>
      </c>
      <c r="AK379" s="17">
        <v>44379</v>
      </c>
      <c r="AL379" s="17">
        <v>44259</v>
      </c>
      <c r="AM379" t="s">
        <v>5151</v>
      </c>
    </row>
    <row r="380" spans="1:40" x14ac:dyDescent="0.25">
      <c r="A380" t="s">
        <v>1290</v>
      </c>
      <c r="C380">
        <v>2019</v>
      </c>
      <c r="D380" t="s">
        <v>3266</v>
      </c>
      <c r="E380" s="17">
        <v>43739</v>
      </c>
      <c r="F380">
        <v>16</v>
      </c>
      <c r="G380" t="s">
        <v>633</v>
      </c>
      <c r="H380" t="s">
        <v>130</v>
      </c>
      <c r="L380" t="s">
        <v>156</v>
      </c>
      <c r="M380" t="s">
        <v>13542</v>
      </c>
      <c r="U380">
        <v>1</v>
      </c>
      <c r="V380" t="s">
        <v>7521</v>
      </c>
      <c r="W380" t="s">
        <v>655</v>
      </c>
      <c r="X380">
        <v>0</v>
      </c>
      <c r="Z380" t="s">
        <v>5075</v>
      </c>
      <c r="AB380" t="s">
        <v>365</v>
      </c>
      <c r="AD380" t="s">
        <v>365</v>
      </c>
      <c r="AG380" s="8" t="s">
        <v>1289</v>
      </c>
      <c r="AH380" s="8"/>
      <c r="AJ380" s="17">
        <v>44259</v>
      </c>
      <c r="AK380" s="17">
        <v>44259</v>
      </c>
      <c r="AL380" s="17"/>
      <c r="AM380" t="s">
        <v>5152</v>
      </c>
    </row>
    <row r="381" spans="1:40" s="30" customFormat="1" x14ac:dyDescent="0.25">
      <c r="A381" s="30" t="s">
        <v>1292</v>
      </c>
      <c r="C381" s="30">
        <v>2019</v>
      </c>
      <c r="D381" s="30" t="s">
        <v>3266</v>
      </c>
      <c r="E381" s="74">
        <v>43739</v>
      </c>
      <c r="F381" s="30">
        <v>16</v>
      </c>
      <c r="G381" s="30" t="s">
        <v>633</v>
      </c>
      <c r="H381" s="30" t="s">
        <v>130</v>
      </c>
      <c r="I381" s="30" t="s">
        <v>18129</v>
      </c>
      <c r="J381" s="30" t="s">
        <v>7773</v>
      </c>
      <c r="K381" t="s">
        <v>7773</v>
      </c>
      <c r="L381" s="30" t="s">
        <v>156</v>
      </c>
      <c r="M381" s="30" t="s">
        <v>13542</v>
      </c>
      <c r="N381" s="30" t="s">
        <v>7534</v>
      </c>
      <c r="O381" t="s">
        <v>7678</v>
      </c>
      <c r="P381" t="s">
        <v>7685</v>
      </c>
      <c r="Q381" t="s">
        <v>7688</v>
      </c>
      <c r="R381" t="s">
        <v>7561</v>
      </c>
      <c r="S381" t="s">
        <v>7703</v>
      </c>
      <c r="T381" t="s">
        <v>7694</v>
      </c>
      <c r="U381" s="30">
        <v>1</v>
      </c>
      <c r="V381" s="30" t="s">
        <v>7521</v>
      </c>
      <c r="W381" s="30" t="s">
        <v>1293</v>
      </c>
      <c r="X381" s="30">
        <v>11</v>
      </c>
      <c r="Y381" s="30" t="s">
        <v>1294</v>
      </c>
      <c r="Z381" s="30" t="s">
        <v>5075</v>
      </c>
      <c r="AA381" t="s">
        <v>18137</v>
      </c>
      <c r="AB381" s="30" t="s">
        <v>7384</v>
      </c>
      <c r="AC381" s="30" t="s">
        <v>365</v>
      </c>
      <c r="AD381" s="30" t="s">
        <v>365</v>
      </c>
      <c r="AE381" s="30">
        <v>16</v>
      </c>
      <c r="AF381" s="30">
        <f>F381-AE381</f>
        <v>0</v>
      </c>
      <c r="AG381" s="73" t="s">
        <v>1291</v>
      </c>
      <c r="AH381" s="73"/>
      <c r="AI381" s="74">
        <v>44924</v>
      </c>
      <c r="AJ381" s="74">
        <v>44924</v>
      </c>
      <c r="AK381" s="74">
        <v>44379</v>
      </c>
      <c r="AL381" s="74">
        <v>44259</v>
      </c>
      <c r="AM381" s="30" t="s">
        <v>5153</v>
      </c>
    </row>
    <row r="382" spans="1:40" x14ac:dyDescent="0.25">
      <c r="A382" t="s">
        <v>1296</v>
      </c>
      <c r="C382">
        <v>2019</v>
      </c>
      <c r="D382" t="s">
        <v>3266</v>
      </c>
      <c r="E382" s="17">
        <v>43739</v>
      </c>
      <c r="F382">
        <v>16</v>
      </c>
      <c r="G382" t="s">
        <v>633</v>
      </c>
      <c r="H382" t="s">
        <v>130</v>
      </c>
      <c r="L382" t="s">
        <v>156</v>
      </c>
      <c r="M382" t="s">
        <v>13542</v>
      </c>
      <c r="U382">
        <v>1</v>
      </c>
      <c r="V382" t="s">
        <v>7521</v>
      </c>
      <c r="W382" t="s">
        <v>655</v>
      </c>
      <c r="X382">
        <v>0</v>
      </c>
      <c r="Z382" t="s">
        <v>5075</v>
      </c>
      <c r="AB382" t="s">
        <v>365</v>
      </c>
      <c r="AD382" t="s">
        <v>365</v>
      </c>
      <c r="AG382" s="8" t="s">
        <v>1295</v>
      </c>
      <c r="AH382" s="8"/>
      <c r="AJ382" s="17">
        <v>44259</v>
      </c>
      <c r="AK382" s="17">
        <v>44259</v>
      </c>
      <c r="AL382" s="17"/>
      <c r="AM382" t="s">
        <v>5154</v>
      </c>
    </row>
    <row r="383" spans="1:40" x14ac:dyDescent="0.25">
      <c r="A383" t="s">
        <v>1298</v>
      </c>
      <c r="C383">
        <v>2019</v>
      </c>
      <c r="D383" t="s">
        <v>3266</v>
      </c>
      <c r="E383" s="17">
        <v>43739</v>
      </c>
      <c r="F383">
        <v>16</v>
      </c>
      <c r="G383" t="s">
        <v>633</v>
      </c>
      <c r="H383" t="s">
        <v>130</v>
      </c>
      <c r="L383" t="s">
        <v>156</v>
      </c>
      <c r="M383" t="s">
        <v>13542</v>
      </c>
      <c r="U383">
        <v>1</v>
      </c>
      <c r="V383" t="s">
        <v>7521</v>
      </c>
      <c r="W383" t="s">
        <v>655</v>
      </c>
      <c r="X383">
        <v>1</v>
      </c>
      <c r="Z383" t="s">
        <v>5075</v>
      </c>
      <c r="AB383" t="s">
        <v>272</v>
      </c>
      <c r="AD383" t="s">
        <v>365</v>
      </c>
      <c r="AG383" s="8" t="s">
        <v>1297</v>
      </c>
      <c r="AH383" s="8"/>
      <c r="AJ383" s="17">
        <v>44259</v>
      </c>
      <c r="AK383" s="17">
        <v>44259</v>
      </c>
      <c r="AL383" s="17"/>
      <c r="AM383" t="s">
        <v>5155</v>
      </c>
    </row>
    <row r="384" spans="1:40" x14ac:dyDescent="0.25">
      <c r="A384" t="s">
        <v>1300</v>
      </c>
      <c r="C384">
        <v>2019</v>
      </c>
      <c r="D384" t="s">
        <v>3266</v>
      </c>
      <c r="E384" s="17">
        <v>43739</v>
      </c>
      <c r="F384">
        <v>16</v>
      </c>
      <c r="G384" t="s">
        <v>633</v>
      </c>
      <c r="H384" t="s">
        <v>130</v>
      </c>
      <c r="L384" t="s">
        <v>156</v>
      </c>
      <c r="M384" t="s">
        <v>13542</v>
      </c>
      <c r="U384">
        <v>1</v>
      </c>
      <c r="V384" t="s">
        <v>7521</v>
      </c>
      <c r="W384" t="s">
        <v>655</v>
      </c>
      <c r="X384">
        <v>0</v>
      </c>
      <c r="Z384" t="s">
        <v>5075</v>
      </c>
      <c r="AB384" t="s">
        <v>365</v>
      </c>
      <c r="AD384" t="s">
        <v>365</v>
      </c>
      <c r="AG384" s="8" t="s">
        <v>1299</v>
      </c>
      <c r="AH384" s="8"/>
      <c r="AJ384" s="17">
        <v>44259</v>
      </c>
      <c r="AK384" s="17">
        <v>44259</v>
      </c>
      <c r="AL384" s="17"/>
      <c r="AM384" t="s">
        <v>5156</v>
      </c>
    </row>
    <row r="385" spans="1:40" x14ac:dyDescent="0.25">
      <c r="A385" t="s">
        <v>1302</v>
      </c>
      <c r="C385">
        <v>2019</v>
      </c>
      <c r="D385" t="s">
        <v>3266</v>
      </c>
      <c r="E385" s="17">
        <v>43739</v>
      </c>
      <c r="F385">
        <v>16</v>
      </c>
      <c r="G385" t="s">
        <v>633</v>
      </c>
      <c r="H385" t="s">
        <v>130</v>
      </c>
      <c r="L385" t="s">
        <v>156</v>
      </c>
      <c r="M385" t="s">
        <v>13542</v>
      </c>
      <c r="U385">
        <v>6</v>
      </c>
      <c r="V385" s="28" t="s">
        <v>7516</v>
      </c>
      <c r="W385" t="s">
        <v>1303</v>
      </c>
      <c r="X385">
        <v>10</v>
      </c>
      <c r="Y385" t="s">
        <v>1304</v>
      </c>
      <c r="Z385" t="s">
        <v>5075</v>
      </c>
      <c r="AA385" t="s">
        <v>18137</v>
      </c>
      <c r="AB385" t="s">
        <v>222</v>
      </c>
      <c r="AC385" t="s">
        <v>365</v>
      </c>
      <c r="AD385" t="s">
        <v>365</v>
      </c>
      <c r="AG385" s="8" t="s">
        <v>1301</v>
      </c>
      <c r="AH385" s="8"/>
      <c r="AI385" s="17">
        <v>44790</v>
      </c>
      <c r="AJ385" s="17">
        <v>44259</v>
      </c>
      <c r="AK385" s="17">
        <v>44259</v>
      </c>
      <c r="AL385" s="17"/>
      <c r="AM385" t="s">
        <v>5157</v>
      </c>
    </row>
    <row r="386" spans="1:40" x14ac:dyDescent="0.25">
      <c r="A386" t="s">
        <v>1306</v>
      </c>
      <c r="C386">
        <v>2019</v>
      </c>
      <c r="D386" t="s">
        <v>3266</v>
      </c>
      <c r="E386" s="17">
        <v>43739</v>
      </c>
      <c r="F386">
        <v>16</v>
      </c>
      <c r="G386" t="s">
        <v>633</v>
      </c>
      <c r="H386" t="s">
        <v>130</v>
      </c>
      <c r="I386" t="s">
        <v>18141</v>
      </c>
      <c r="J386" t="s">
        <v>17863</v>
      </c>
      <c r="K386" t="s">
        <v>19422</v>
      </c>
      <c r="L386" t="s">
        <v>156</v>
      </c>
      <c r="M386" t="s">
        <v>13542</v>
      </c>
      <c r="N386" t="s">
        <v>7547</v>
      </c>
      <c r="O386" t="s">
        <v>7679</v>
      </c>
      <c r="P386" t="s">
        <v>292</v>
      </c>
      <c r="Q386" t="s">
        <v>357</v>
      </c>
      <c r="R386" t="s">
        <v>7563</v>
      </c>
      <c r="S386" t="s">
        <v>8014</v>
      </c>
      <c r="T386" t="s">
        <v>7695</v>
      </c>
      <c r="U386">
        <v>3</v>
      </c>
      <c r="V386" t="s">
        <v>7521</v>
      </c>
      <c r="W386" t="s">
        <v>18142</v>
      </c>
      <c r="X386">
        <v>212</v>
      </c>
      <c r="Z386" t="s">
        <v>5159</v>
      </c>
      <c r="AA386" t="s">
        <v>18139</v>
      </c>
      <c r="AB386" t="s">
        <v>7384</v>
      </c>
      <c r="AC386" t="s">
        <v>7384</v>
      </c>
      <c r="AD386" t="s">
        <v>7387</v>
      </c>
      <c r="AE386">
        <v>1</v>
      </c>
      <c r="AF386">
        <f>F386-AE386</f>
        <v>15</v>
      </c>
      <c r="AG386" s="8" t="s">
        <v>1305</v>
      </c>
      <c r="AH386" s="8"/>
      <c r="AI386" s="17">
        <v>44748</v>
      </c>
      <c r="AJ386" s="17">
        <v>44748</v>
      </c>
      <c r="AK386" s="17">
        <v>44259</v>
      </c>
      <c r="AL386" s="17"/>
      <c r="AM386" t="s">
        <v>5158</v>
      </c>
    </row>
    <row r="387" spans="1:40" x14ac:dyDescent="0.25">
      <c r="A387" t="s">
        <v>1308</v>
      </c>
      <c r="C387">
        <v>2019</v>
      </c>
      <c r="D387" t="s">
        <v>3266</v>
      </c>
      <c r="E387" s="17">
        <v>43739</v>
      </c>
      <c r="F387">
        <v>16</v>
      </c>
      <c r="G387" t="s">
        <v>633</v>
      </c>
      <c r="H387" t="s">
        <v>130</v>
      </c>
      <c r="I387" t="s">
        <v>18132</v>
      </c>
      <c r="J387" t="s">
        <v>17861</v>
      </c>
      <c r="K387" t="s">
        <v>19425</v>
      </c>
      <c r="L387" t="s">
        <v>156</v>
      </c>
      <c r="M387" t="s">
        <v>13542</v>
      </c>
      <c r="N387" t="s">
        <v>7535</v>
      </c>
      <c r="O387" t="s">
        <v>7678</v>
      </c>
      <c r="P387" t="s">
        <v>7685</v>
      </c>
      <c r="Q387" t="s">
        <v>7688</v>
      </c>
      <c r="R387" t="s">
        <v>7555</v>
      </c>
      <c r="S387" t="s">
        <v>8014</v>
      </c>
      <c r="T387" t="s">
        <v>7694</v>
      </c>
      <c r="U387">
        <v>5</v>
      </c>
      <c r="V387" t="s">
        <v>7521</v>
      </c>
      <c r="W387" t="s">
        <v>5162</v>
      </c>
      <c r="X387">
        <v>38</v>
      </c>
      <c r="Z387" t="s">
        <v>5161</v>
      </c>
      <c r="AA387" t="s">
        <v>18131</v>
      </c>
      <c r="AB387" t="s">
        <v>7384</v>
      </c>
      <c r="AC387" t="s">
        <v>272</v>
      </c>
      <c r="AD387" t="s">
        <v>7384</v>
      </c>
      <c r="AE387">
        <v>9</v>
      </c>
      <c r="AF387">
        <f>F387-AE387</f>
        <v>7</v>
      </c>
      <c r="AG387" s="8" t="s">
        <v>1307</v>
      </c>
      <c r="AH387" s="8"/>
      <c r="AI387" s="17">
        <v>44748</v>
      </c>
      <c r="AJ387" s="17">
        <v>44748</v>
      </c>
      <c r="AK387" s="17">
        <v>44259</v>
      </c>
      <c r="AL387" s="17"/>
      <c r="AM387" t="s">
        <v>5160</v>
      </c>
    </row>
    <row r="388" spans="1:40" x14ac:dyDescent="0.25">
      <c r="A388" t="s">
        <v>1310</v>
      </c>
      <c r="C388">
        <v>2019</v>
      </c>
      <c r="D388" t="s">
        <v>3578</v>
      </c>
      <c r="E388" s="17">
        <v>43739</v>
      </c>
      <c r="F388">
        <v>17</v>
      </c>
      <c r="G388" t="s">
        <v>633</v>
      </c>
      <c r="H388" t="s">
        <v>130</v>
      </c>
      <c r="I388" t="s">
        <v>18135</v>
      </c>
      <c r="J388" t="s">
        <v>16122</v>
      </c>
      <c r="K388" t="s">
        <v>19422</v>
      </c>
      <c r="L388" t="s">
        <v>156</v>
      </c>
      <c r="M388" t="s">
        <v>13542</v>
      </c>
      <c r="N388" t="s">
        <v>7535</v>
      </c>
      <c r="O388" t="s">
        <v>7678</v>
      </c>
      <c r="P388" t="s">
        <v>7685</v>
      </c>
      <c r="Q388" t="s">
        <v>7688</v>
      </c>
      <c r="R388" t="s">
        <v>7565</v>
      </c>
      <c r="S388" t="s">
        <v>8014</v>
      </c>
      <c r="T388" t="s">
        <v>7697</v>
      </c>
      <c r="U388">
        <v>64</v>
      </c>
      <c r="V388" t="s">
        <v>7519</v>
      </c>
      <c r="W388" t="s">
        <v>655</v>
      </c>
      <c r="X388">
        <v>7</v>
      </c>
      <c r="Z388" t="s">
        <v>5166</v>
      </c>
      <c r="AA388" t="s">
        <v>18134</v>
      </c>
      <c r="AB388" t="s">
        <v>7384</v>
      </c>
      <c r="AC388" t="s">
        <v>222</v>
      </c>
      <c r="AD388" t="s">
        <v>7387</v>
      </c>
      <c r="AE388">
        <v>6</v>
      </c>
      <c r="AF388">
        <f>F388-AE388</f>
        <v>11</v>
      </c>
      <c r="AG388" s="8" t="s">
        <v>1309</v>
      </c>
      <c r="AH388" s="8"/>
      <c r="AI388" s="17">
        <v>44748</v>
      </c>
      <c r="AJ388" s="17">
        <v>44748</v>
      </c>
      <c r="AK388" s="17">
        <v>44259</v>
      </c>
      <c r="AL388" s="17"/>
      <c r="AM388" t="s">
        <v>5163</v>
      </c>
      <c r="AN388" t="s">
        <v>18136</v>
      </c>
    </row>
    <row r="389" spans="1:40" x14ac:dyDescent="0.25">
      <c r="A389" t="s">
        <v>1312</v>
      </c>
      <c r="C389">
        <v>2019</v>
      </c>
      <c r="D389" t="s">
        <v>3578</v>
      </c>
      <c r="E389" s="17">
        <v>43739</v>
      </c>
      <c r="F389">
        <v>17</v>
      </c>
      <c r="G389" t="s">
        <v>633</v>
      </c>
      <c r="H389" t="s">
        <v>130</v>
      </c>
      <c r="L389" t="s">
        <v>156</v>
      </c>
      <c r="M389" t="s">
        <v>13542</v>
      </c>
      <c r="U389">
        <v>1</v>
      </c>
      <c r="V389" t="s">
        <v>7521</v>
      </c>
      <c r="W389" t="s">
        <v>655</v>
      </c>
      <c r="X389">
        <v>0</v>
      </c>
      <c r="Z389" t="s">
        <v>5075</v>
      </c>
      <c r="AB389" t="s">
        <v>365</v>
      </c>
      <c r="AD389" t="s">
        <v>365</v>
      </c>
      <c r="AG389" s="8" t="s">
        <v>1311</v>
      </c>
      <c r="AH389" s="8"/>
      <c r="AJ389" s="17">
        <v>44259</v>
      </c>
      <c r="AK389" s="17">
        <v>44259</v>
      </c>
      <c r="AL389" s="17"/>
      <c r="AM389" t="s">
        <v>5165</v>
      </c>
    </row>
    <row r="390" spans="1:40" x14ac:dyDescent="0.25">
      <c r="A390" t="s">
        <v>1314</v>
      </c>
      <c r="C390">
        <v>2019</v>
      </c>
      <c r="D390" t="s">
        <v>3578</v>
      </c>
      <c r="E390" s="17">
        <v>43739</v>
      </c>
      <c r="F390">
        <v>17</v>
      </c>
      <c r="G390" t="s">
        <v>633</v>
      </c>
      <c r="H390" t="s">
        <v>130</v>
      </c>
      <c r="L390" t="s">
        <v>156</v>
      </c>
      <c r="M390" t="s">
        <v>13542</v>
      </c>
      <c r="U390">
        <v>1</v>
      </c>
      <c r="V390" t="s">
        <v>7521</v>
      </c>
      <c r="W390" t="s">
        <v>1283</v>
      </c>
      <c r="X390">
        <v>2</v>
      </c>
      <c r="Z390" t="s">
        <v>5075</v>
      </c>
      <c r="AA390" t="s">
        <v>18137</v>
      </c>
      <c r="AB390" t="s">
        <v>222</v>
      </c>
      <c r="AC390" t="s">
        <v>365</v>
      </c>
      <c r="AD390" t="s">
        <v>365</v>
      </c>
      <c r="AG390" s="8" t="s">
        <v>1313</v>
      </c>
      <c r="AH390" s="8"/>
      <c r="AI390" s="17">
        <v>44790</v>
      </c>
      <c r="AJ390" s="17">
        <v>44259</v>
      </c>
      <c r="AK390" s="17">
        <v>44259</v>
      </c>
      <c r="AL390" s="17"/>
      <c r="AM390" t="s">
        <v>5167</v>
      </c>
    </row>
    <row r="391" spans="1:40" x14ac:dyDescent="0.25">
      <c r="A391" t="s">
        <v>1316</v>
      </c>
      <c r="C391">
        <v>2019</v>
      </c>
      <c r="D391" t="s">
        <v>3578</v>
      </c>
      <c r="E391" s="17">
        <v>43739</v>
      </c>
      <c r="F391">
        <v>17</v>
      </c>
      <c r="G391" t="s">
        <v>633</v>
      </c>
      <c r="H391" t="s">
        <v>130</v>
      </c>
      <c r="L391" t="s">
        <v>156</v>
      </c>
      <c r="M391" t="s">
        <v>13542</v>
      </c>
      <c r="U391">
        <v>1</v>
      </c>
      <c r="V391" t="s">
        <v>7521</v>
      </c>
      <c r="W391" t="s">
        <v>1283</v>
      </c>
      <c r="X391">
        <v>0</v>
      </c>
      <c r="Z391" t="s">
        <v>5075</v>
      </c>
      <c r="AB391" t="s">
        <v>365</v>
      </c>
      <c r="AD391" t="s">
        <v>365</v>
      </c>
      <c r="AG391" s="8" t="s">
        <v>1315</v>
      </c>
      <c r="AH391" s="8"/>
      <c r="AJ391" s="17">
        <v>44259</v>
      </c>
      <c r="AK391" s="17">
        <v>44259</v>
      </c>
      <c r="AL391" s="17"/>
      <c r="AM391" t="s">
        <v>5168</v>
      </c>
    </row>
    <row r="392" spans="1:40" x14ac:dyDescent="0.25">
      <c r="A392" t="s">
        <v>1318</v>
      </c>
      <c r="C392">
        <v>2019</v>
      </c>
      <c r="D392" t="s">
        <v>3578</v>
      </c>
      <c r="E392" s="17">
        <v>43739</v>
      </c>
      <c r="F392">
        <v>17</v>
      </c>
      <c r="G392" t="s">
        <v>633</v>
      </c>
      <c r="H392" t="s">
        <v>130</v>
      </c>
      <c r="I392" t="s">
        <v>18138</v>
      </c>
      <c r="J392" t="s">
        <v>17861</v>
      </c>
      <c r="K392" t="s">
        <v>19425</v>
      </c>
      <c r="L392" t="s">
        <v>156</v>
      </c>
      <c r="M392" t="s">
        <v>13542</v>
      </c>
      <c r="N392" t="s">
        <v>7568</v>
      </c>
      <c r="O392" t="s">
        <v>7678</v>
      </c>
      <c r="P392" t="s">
        <v>7685</v>
      </c>
      <c r="Q392" t="s">
        <v>7688</v>
      </c>
      <c r="R392" t="s">
        <v>7566</v>
      </c>
      <c r="S392" t="s">
        <v>7703</v>
      </c>
      <c r="T392" t="s">
        <v>7697</v>
      </c>
      <c r="U392">
        <v>3</v>
      </c>
      <c r="V392" t="s">
        <v>7521</v>
      </c>
      <c r="W392" t="s">
        <v>1319</v>
      </c>
      <c r="X392">
        <v>15</v>
      </c>
      <c r="Z392" t="s">
        <v>5075</v>
      </c>
      <c r="AA392" t="s">
        <v>18137</v>
      </c>
      <c r="AB392" t="s">
        <v>7384</v>
      </c>
      <c r="AC392" t="s">
        <v>365</v>
      </c>
      <c r="AD392" t="s">
        <v>365</v>
      </c>
      <c r="AE392">
        <v>17</v>
      </c>
      <c r="AF392">
        <f>F392-AE392</f>
        <v>0</v>
      </c>
      <c r="AG392" s="8" t="s">
        <v>1317</v>
      </c>
      <c r="AH392" s="8"/>
      <c r="AI392" s="17">
        <v>44748</v>
      </c>
      <c r="AJ392" s="17">
        <v>44748</v>
      </c>
      <c r="AK392" s="17">
        <v>44379</v>
      </c>
      <c r="AL392" s="17"/>
      <c r="AM392" t="s">
        <v>5169</v>
      </c>
    </row>
    <row r="393" spans="1:40" x14ac:dyDescent="0.25">
      <c r="A393" t="s">
        <v>1321</v>
      </c>
      <c r="C393">
        <v>2019</v>
      </c>
      <c r="D393" t="s">
        <v>3578</v>
      </c>
      <c r="E393" s="17">
        <v>43739</v>
      </c>
      <c r="F393">
        <v>17</v>
      </c>
      <c r="G393" t="s">
        <v>633</v>
      </c>
      <c r="H393" t="s">
        <v>130</v>
      </c>
      <c r="L393" t="s">
        <v>156</v>
      </c>
      <c r="M393" t="s">
        <v>13542</v>
      </c>
      <c r="U393">
        <v>11</v>
      </c>
      <c r="V393" t="s">
        <v>7517</v>
      </c>
      <c r="W393" t="s">
        <v>1322</v>
      </c>
      <c r="X393">
        <v>2</v>
      </c>
      <c r="Z393" t="s">
        <v>5075</v>
      </c>
      <c r="AA393" t="s">
        <v>18137</v>
      </c>
      <c r="AB393" t="s">
        <v>222</v>
      </c>
      <c r="AC393" t="s">
        <v>365</v>
      </c>
      <c r="AD393" t="s">
        <v>365</v>
      </c>
      <c r="AG393" s="8" t="s">
        <v>1320</v>
      </c>
      <c r="AH393" s="8"/>
      <c r="AI393" s="17">
        <v>44790</v>
      </c>
      <c r="AJ393" s="17">
        <v>44259</v>
      </c>
      <c r="AK393" s="17">
        <v>44259</v>
      </c>
      <c r="AL393" s="17"/>
      <c r="AM393" t="s">
        <v>5170</v>
      </c>
    </row>
    <row r="394" spans="1:40" x14ac:dyDescent="0.25">
      <c r="A394" t="s">
        <v>1324</v>
      </c>
      <c r="C394">
        <v>2019</v>
      </c>
      <c r="D394" t="s">
        <v>3578</v>
      </c>
      <c r="E394" s="17">
        <v>43739</v>
      </c>
      <c r="F394">
        <v>17</v>
      </c>
      <c r="G394" t="s">
        <v>633</v>
      </c>
      <c r="H394" t="s">
        <v>130</v>
      </c>
      <c r="L394" t="s">
        <v>156</v>
      </c>
      <c r="M394" t="s">
        <v>13542</v>
      </c>
      <c r="U394">
        <v>3</v>
      </c>
      <c r="V394" t="s">
        <v>7521</v>
      </c>
      <c r="W394" t="s">
        <v>1283</v>
      </c>
      <c r="X394">
        <v>4</v>
      </c>
      <c r="Z394" t="s">
        <v>5075</v>
      </c>
      <c r="AA394" t="s">
        <v>18137</v>
      </c>
      <c r="AB394" t="s">
        <v>222</v>
      </c>
      <c r="AC394" t="s">
        <v>365</v>
      </c>
      <c r="AD394" t="s">
        <v>365</v>
      </c>
      <c r="AG394" s="8" t="s">
        <v>1323</v>
      </c>
      <c r="AH394" s="8"/>
      <c r="AI394" s="17">
        <v>44790</v>
      </c>
      <c r="AJ394" s="17">
        <v>44259</v>
      </c>
      <c r="AK394" s="17">
        <v>44259</v>
      </c>
      <c r="AL394" s="17"/>
      <c r="AM394" t="s">
        <v>5171</v>
      </c>
    </row>
    <row r="395" spans="1:40" x14ac:dyDescent="0.25">
      <c r="A395" t="s">
        <v>1326</v>
      </c>
      <c r="C395">
        <v>2019</v>
      </c>
      <c r="D395" t="s">
        <v>3578</v>
      </c>
      <c r="E395" s="17">
        <v>43739</v>
      </c>
      <c r="F395">
        <v>17</v>
      </c>
      <c r="G395" t="s">
        <v>633</v>
      </c>
      <c r="H395" t="s">
        <v>130</v>
      </c>
      <c r="I395" t="s">
        <v>18143</v>
      </c>
      <c r="J395" t="s">
        <v>7773</v>
      </c>
      <c r="K395" t="s">
        <v>7773</v>
      </c>
      <c r="L395" t="s">
        <v>156</v>
      </c>
      <c r="M395" t="s">
        <v>13542</v>
      </c>
      <c r="N395" t="s">
        <v>7558</v>
      </c>
      <c r="O395" t="s">
        <v>7678</v>
      </c>
      <c r="P395" t="s">
        <v>7684</v>
      </c>
      <c r="Q395" t="s">
        <v>357</v>
      </c>
      <c r="R395" t="s">
        <v>7567</v>
      </c>
      <c r="S395" t="s">
        <v>8014</v>
      </c>
      <c r="T395" t="s">
        <v>7694</v>
      </c>
      <c r="U395">
        <v>9</v>
      </c>
      <c r="V395" s="28" t="s">
        <v>7516</v>
      </c>
      <c r="W395" t="s">
        <v>1327</v>
      </c>
      <c r="X395">
        <v>17</v>
      </c>
      <c r="Y395" t="s">
        <v>5173</v>
      </c>
      <c r="Z395" t="s">
        <v>5075</v>
      </c>
      <c r="AA395" t="s">
        <v>18137</v>
      </c>
      <c r="AB395" t="s">
        <v>7384</v>
      </c>
      <c r="AC395" t="s">
        <v>365</v>
      </c>
      <c r="AD395" t="s">
        <v>365</v>
      </c>
      <c r="AE395">
        <v>16</v>
      </c>
      <c r="AF395">
        <f>F395-AE395</f>
        <v>1</v>
      </c>
      <c r="AG395" s="8" t="s">
        <v>1325</v>
      </c>
      <c r="AH395" s="8"/>
      <c r="AI395" s="17">
        <v>44748</v>
      </c>
      <c r="AJ395" s="17">
        <v>44748</v>
      </c>
      <c r="AK395" s="17">
        <v>44379</v>
      </c>
      <c r="AL395" s="17"/>
      <c r="AM395" t="s">
        <v>5172</v>
      </c>
    </row>
    <row r="396" spans="1:40" x14ac:dyDescent="0.25">
      <c r="A396" t="s">
        <v>1329</v>
      </c>
      <c r="C396">
        <v>2019</v>
      </c>
      <c r="D396" t="s">
        <v>3578</v>
      </c>
      <c r="E396" s="17">
        <v>43739</v>
      </c>
      <c r="F396">
        <v>17</v>
      </c>
      <c r="G396" t="s">
        <v>633</v>
      </c>
      <c r="H396" t="s">
        <v>130</v>
      </c>
      <c r="L396" t="s">
        <v>156</v>
      </c>
      <c r="M396" t="s">
        <v>13542</v>
      </c>
      <c r="U396">
        <v>1</v>
      </c>
      <c r="V396" t="s">
        <v>7521</v>
      </c>
      <c r="W396" t="s">
        <v>655</v>
      </c>
      <c r="X396">
        <v>0</v>
      </c>
      <c r="Z396" t="s">
        <v>5075</v>
      </c>
      <c r="AB396" t="s">
        <v>365</v>
      </c>
      <c r="AD396" t="s">
        <v>365</v>
      </c>
      <c r="AG396" s="8" t="s">
        <v>1328</v>
      </c>
      <c r="AH396" s="8"/>
      <c r="AJ396" s="17">
        <v>44259</v>
      </c>
      <c r="AK396" s="17">
        <v>44259</v>
      </c>
      <c r="AL396" s="17"/>
      <c r="AM396" t="s">
        <v>5174</v>
      </c>
    </row>
    <row r="397" spans="1:40" x14ac:dyDescent="0.25">
      <c r="A397" t="s">
        <v>1331</v>
      </c>
      <c r="C397">
        <v>2019</v>
      </c>
      <c r="D397" t="s">
        <v>3578</v>
      </c>
      <c r="E397" s="17">
        <v>43739</v>
      </c>
      <c r="F397">
        <v>17</v>
      </c>
      <c r="G397" t="s">
        <v>633</v>
      </c>
      <c r="H397" t="s">
        <v>130</v>
      </c>
      <c r="L397" t="s">
        <v>156</v>
      </c>
      <c r="M397" t="s">
        <v>13542</v>
      </c>
      <c r="U397">
        <v>3</v>
      </c>
      <c r="V397" t="s">
        <v>7521</v>
      </c>
      <c r="W397" t="s">
        <v>655</v>
      </c>
      <c r="X397">
        <v>3</v>
      </c>
      <c r="Z397" t="s">
        <v>5075</v>
      </c>
      <c r="AA397" t="s">
        <v>18137</v>
      </c>
      <c r="AB397" t="s">
        <v>222</v>
      </c>
      <c r="AC397" t="s">
        <v>365</v>
      </c>
      <c r="AD397" t="s">
        <v>365</v>
      </c>
      <c r="AG397" s="8" t="s">
        <v>1330</v>
      </c>
      <c r="AH397" s="8"/>
      <c r="AI397" s="17">
        <v>44790</v>
      </c>
      <c r="AJ397" s="17">
        <v>44259</v>
      </c>
      <c r="AK397" s="17">
        <v>44259</v>
      </c>
      <c r="AL397" s="17"/>
      <c r="AM397" t="s">
        <v>5175</v>
      </c>
    </row>
    <row r="398" spans="1:40" x14ac:dyDescent="0.25">
      <c r="A398" t="s">
        <v>1333</v>
      </c>
      <c r="C398">
        <v>2019</v>
      </c>
      <c r="D398" t="s">
        <v>3578</v>
      </c>
      <c r="E398" s="17">
        <v>43739</v>
      </c>
      <c r="F398">
        <v>17</v>
      </c>
      <c r="G398" t="s">
        <v>633</v>
      </c>
      <c r="H398" t="s">
        <v>130</v>
      </c>
      <c r="L398" t="s">
        <v>156</v>
      </c>
      <c r="M398" t="s">
        <v>13542</v>
      </c>
      <c r="U398">
        <v>1</v>
      </c>
      <c r="V398" t="s">
        <v>7521</v>
      </c>
      <c r="W398" t="s">
        <v>655</v>
      </c>
      <c r="X398">
        <v>0</v>
      </c>
      <c r="Z398" t="s">
        <v>5075</v>
      </c>
      <c r="AB398" t="s">
        <v>365</v>
      </c>
      <c r="AD398" t="s">
        <v>365</v>
      </c>
      <c r="AG398" s="8" t="s">
        <v>1332</v>
      </c>
      <c r="AH398" s="8"/>
      <c r="AI398" s="17">
        <v>44259</v>
      </c>
      <c r="AJ398" s="17">
        <v>44259</v>
      </c>
      <c r="AK398" s="17"/>
      <c r="AL398" s="17"/>
      <c r="AM398" t="s">
        <v>5176</v>
      </c>
    </row>
    <row r="399" spans="1:40" x14ac:dyDescent="0.25">
      <c r="A399" t="s">
        <v>1335</v>
      </c>
      <c r="C399">
        <v>2019</v>
      </c>
      <c r="D399" t="s">
        <v>3578</v>
      </c>
      <c r="E399" s="17">
        <v>43739</v>
      </c>
      <c r="F399">
        <v>17</v>
      </c>
      <c r="G399" t="s">
        <v>633</v>
      </c>
      <c r="H399" t="s">
        <v>130</v>
      </c>
      <c r="I399" t="s">
        <v>18121</v>
      </c>
      <c r="J399" t="s">
        <v>7773</v>
      </c>
      <c r="K399" t="s">
        <v>7773</v>
      </c>
      <c r="L399" t="s">
        <v>156</v>
      </c>
      <c r="M399" t="s">
        <v>13542</v>
      </c>
      <c r="N399" t="s">
        <v>7534</v>
      </c>
      <c r="O399" t="s">
        <v>7678</v>
      </c>
      <c r="P399" t="s">
        <v>7685</v>
      </c>
      <c r="Q399" t="s">
        <v>7688</v>
      </c>
      <c r="R399" t="s">
        <v>7561</v>
      </c>
      <c r="S399" t="s">
        <v>7703</v>
      </c>
      <c r="T399" t="s">
        <v>7694</v>
      </c>
      <c r="U399">
        <v>1</v>
      </c>
      <c r="V399" t="s">
        <v>7521</v>
      </c>
      <c r="W399" t="s">
        <v>1336</v>
      </c>
      <c r="X399">
        <v>18</v>
      </c>
      <c r="Y399" t="s">
        <v>1337</v>
      </c>
      <c r="Z399" t="s">
        <v>5075</v>
      </c>
      <c r="AA399" t="s">
        <v>18137</v>
      </c>
      <c r="AB399" t="s">
        <v>7384</v>
      </c>
      <c r="AC399" t="s">
        <v>365</v>
      </c>
      <c r="AD399" t="s">
        <v>365</v>
      </c>
      <c r="AE399">
        <v>17</v>
      </c>
      <c r="AF399">
        <f>F399-AE399</f>
        <v>0</v>
      </c>
      <c r="AG399" s="8" t="s">
        <v>1334</v>
      </c>
      <c r="AH399" s="8"/>
      <c r="AI399" s="17">
        <v>44748</v>
      </c>
      <c r="AJ399" s="17">
        <v>44379</v>
      </c>
      <c r="AK399" s="17">
        <v>44259</v>
      </c>
      <c r="AL399" s="17"/>
      <c r="AM399" t="s">
        <v>5177</v>
      </c>
    </row>
    <row r="400" spans="1:40" x14ac:dyDescent="0.25">
      <c r="A400" t="s">
        <v>1339</v>
      </c>
      <c r="C400">
        <v>2019</v>
      </c>
      <c r="D400" t="s">
        <v>3578</v>
      </c>
      <c r="E400" s="17">
        <v>43739</v>
      </c>
      <c r="F400">
        <v>17</v>
      </c>
      <c r="G400" t="s">
        <v>633</v>
      </c>
      <c r="H400" t="s">
        <v>130</v>
      </c>
      <c r="L400" t="s">
        <v>156</v>
      </c>
      <c r="M400" t="s">
        <v>13542</v>
      </c>
      <c r="U400">
        <v>2</v>
      </c>
      <c r="V400" t="s">
        <v>7521</v>
      </c>
      <c r="W400" t="s">
        <v>655</v>
      </c>
      <c r="X400">
        <v>0</v>
      </c>
      <c r="Z400" t="s">
        <v>5075</v>
      </c>
      <c r="AB400" t="s">
        <v>365</v>
      </c>
      <c r="AD400" t="s">
        <v>365</v>
      </c>
      <c r="AG400" s="8" t="s">
        <v>1338</v>
      </c>
      <c r="AH400" s="8"/>
      <c r="AI400" s="17">
        <v>44259</v>
      </c>
      <c r="AJ400" s="17">
        <v>44259</v>
      </c>
      <c r="AK400" s="17"/>
      <c r="AL400" s="17"/>
      <c r="AM400" t="s">
        <v>5178</v>
      </c>
    </row>
    <row r="401" spans="1:39" x14ac:dyDescent="0.25">
      <c r="A401" t="s">
        <v>1341</v>
      </c>
      <c r="C401">
        <v>2019</v>
      </c>
      <c r="D401" t="s">
        <v>3578</v>
      </c>
      <c r="E401" s="17">
        <v>43739</v>
      </c>
      <c r="F401">
        <v>17</v>
      </c>
      <c r="G401" t="s">
        <v>633</v>
      </c>
      <c r="H401" t="s">
        <v>130</v>
      </c>
      <c r="L401" t="s">
        <v>156</v>
      </c>
      <c r="M401" t="s">
        <v>13542</v>
      </c>
      <c r="U401">
        <v>14</v>
      </c>
      <c r="V401" t="s">
        <v>7517</v>
      </c>
      <c r="W401" t="s">
        <v>655</v>
      </c>
      <c r="X401">
        <v>1</v>
      </c>
      <c r="Z401" t="s">
        <v>5075</v>
      </c>
      <c r="AB401" t="s">
        <v>272</v>
      </c>
      <c r="AD401" t="s">
        <v>365</v>
      </c>
      <c r="AG401" s="8" t="s">
        <v>1340</v>
      </c>
      <c r="AH401" s="8"/>
      <c r="AI401" s="17">
        <v>44259</v>
      </c>
      <c r="AJ401" s="17">
        <v>44259</v>
      </c>
      <c r="AK401" s="17"/>
      <c r="AL401" s="17"/>
      <c r="AM401" t="s">
        <v>5179</v>
      </c>
    </row>
    <row r="402" spans="1:39" x14ac:dyDescent="0.25">
      <c r="A402" t="s">
        <v>1343</v>
      </c>
      <c r="C402">
        <v>2019</v>
      </c>
      <c r="D402" t="s">
        <v>3578</v>
      </c>
      <c r="E402" s="17">
        <v>43739</v>
      </c>
      <c r="F402">
        <v>17</v>
      </c>
      <c r="G402" t="s">
        <v>633</v>
      </c>
      <c r="H402" t="s">
        <v>130</v>
      </c>
      <c r="L402" t="s">
        <v>156</v>
      </c>
      <c r="M402" t="s">
        <v>13542</v>
      </c>
      <c r="U402">
        <v>4</v>
      </c>
      <c r="V402" t="s">
        <v>7521</v>
      </c>
      <c r="W402" t="s">
        <v>655</v>
      </c>
      <c r="X402">
        <v>2</v>
      </c>
      <c r="Z402" t="s">
        <v>5075</v>
      </c>
      <c r="AA402" t="s">
        <v>18137</v>
      </c>
      <c r="AB402" t="s">
        <v>222</v>
      </c>
      <c r="AC402" t="s">
        <v>365</v>
      </c>
      <c r="AD402" t="s">
        <v>365</v>
      </c>
      <c r="AG402" s="8" t="s">
        <v>1342</v>
      </c>
      <c r="AH402" s="8"/>
      <c r="AI402" s="17">
        <v>44790</v>
      </c>
      <c r="AJ402" s="17">
        <v>44259</v>
      </c>
      <c r="AK402" s="17">
        <v>44259</v>
      </c>
      <c r="AL402" s="17"/>
      <c r="AM402" t="s">
        <v>5180</v>
      </c>
    </row>
    <row r="403" spans="1:39" x14ac:dyDescent="0.25">
      <c r="A403" t="s">
        <v>1345</v>
      </c>
      <c r="C403">
        <v>2019</v>
      </c>
      <c r="D403" t="s">
        <v>3578</v>
      </c>
      <c r="E403" s="17">
        <v>43739</v>
      </c>
      <c r="F403">
        <v>17</v>
      </c>
      <c r="G403" t="s">
        <v>633</v>
      </c>
      <c r="H403" t="s">
        <v>130</v>
      </c>
      <c r="I403" t="s">
        <v>18144</v>
      </c>
      <c r="J403" t="s">
        <v>16125</v>
      </c>
      <c r="K403" t="s">
        <v>16125</v>
      </c>
      <c r="L403" t="s">
        <v>156</v>
      </c>
      <c r="M403" t="s">
        <v>13542</v>
      </c>
      <c r="N403" t="s">
        <v>7547</v>
      </c>
      <c r="O403" t="s">
        <v>7679</v>
      </c>
      <c r="P403" t="s">
        <v>292</v>
      </c>
      <c r="Q403" t="s">
        <v>357</v>
      </c>
      <c r="R403" t="s">
        <v>7563</v>
      </c>
      <c r="S403" t="s">
        <v>8014</v>
      </c>
      <c r="T403" t="s">
        <v>7695</v>
      </c>
      <c r="U403">
        <v>9</v>
      </c>
      <c r="V403" s="28" t="s">
        <v>7516</v>
      </c>
      <c r="W403" t="s">
        <v>5182</v>
      </c>
      <c r="X403">
        <v>45</v>
      </c>
      <c r="Y403" t="s">
        <v>1346</v>
      </c>
      <c r="Z403" t="s">
        <v>5183</v>
      </c>
      <c r="AA403" t="s">
        <v>18137</v>
      </c>
      <c r="AB403" t="s">
        <v>7384</v>
      </c>
      <c r="AC403" t="s">
        <v>365</v>
      </c>
      <c r="AD403" t="s">
        <v>7387</v>
      </c>
      <c r="AE403">
        <v>8</v>
      </c>
      <c r="AF403">
        <f>F403-AE403</f>
        <v>9</v>
      </c>
      <c r="AG403" s="8" t="s">
        <v>1344</v>
      </c>
      <c r="AH403" s="8"/>
      <c r="AI403" s="17">
        <v>44748</v>
      </c>
      <c r="AJ403" s="17">
        <v>44748</v>
      </c>
      <c r="AK403" s="17">
        <v>44259</v>
      </c>
      <c r="AL403" s="17"/>
      <c r="AM403" t="s">
        <v>5181</v>
      </c>
    </row>
    <row r="404" spans="1:39" x14ac:dyDescent="0.25">
      <c r="A404" t="s">
        <v>1348</v>
      </c>
      <c r="C404">
        <v>2019</v>
      </c>
      <c r="D404" t="s">
        <v>3578</v>
      </c>
      <c r="E404" s="17">
        <v>43739</v>
      </c>
      <c r="F404">
        <v>17</v>
      </c>
      <c r="G404" t="s">
        <v>633</v>
      </c>
      <c r="H404" t="s">
        <v>130</v>
      </c>
      <c r="L404" t="s">
        <v>156</v>
      </c>
      <c r="M404" t="s">
        <v>13542</v>
      </c>
      <c r="U404">
        <v>6</v>
      </c>
      <c r="V404" s="28" t="s">
        <v>7516</v>
      </c>
      <c r="W404" t="s">
        <v>655</v>
      </c>
      <c r="X404">
        <v>3</v>
      </c>
      <c r="Z404" t="s">
        <v>5075</v>
      </c>
      <c r="AA404" t="s">
        <v>18137</v>
      </c>
      <c r="AB404" t="s">
        <v>222</v>
      </c>
      <c r="AC404" t="s">
        <v>365</v>
      </c>
      <c r="AD404" t="s">
        <v>365</v>
      </c>
      <c r="AG404" s="8" t="s">
        <v>1347</v>
      </c>
      <c r="AH404" s="8"/>
      <c r="AI404" s="17">
        <v>44790</v>
      </c>
      <c r="AJ404" s="17">
        <v>44259</v>
      </c>
      <c r="AK404" s="17">
        <v>44259</v>
      </c>
      <c r="AL404" s="17"/>
      <c r="AM404" t="s">
        <v>5184</v>
      </c>
    </row>
    <row r="405" spans="1:39" x14ac:dyDescent="0.25">
      <c r="A405" t="s">
        <v>1350</v>
      </c>
      <c r="C405">
        <v>2019</v>
      </c>
      <c r="D405" t="s">
        <v>3578</v>
      </c>
      <c r="E405" s="17">
        <v>43739</v>
      </c>
      <c r="F405">
        <v>17</v>
      </c>
      <c r="G405" t="s">
        <v>633</v>
      </c>
      <c r="H405" t="s">
        <v>130</v>
      </c>
      <c r="L405" t="s">
        <v>156</v>
      </c>
      <c r="M405" t="s">
        <v>13542</v>
      </c>
      <c r="U405">
        <v>1</v>
      </c>
      <c r="V405" t="s">
        <v>7521</v>
      </c>
      <c r="W405" t="s">
        <v>1232</v>
      </c>
      <c r="X405">
        <v>0</v>
      </c>
      <c r="Z405" t="s">
        <v>5075</v>
      </c>
      <c r="AB405" t="s">
        <v>365</v>
      </c>
      <c r="AD405" t="s">
        <v>365</v>
      </c>
      <c r="AG405" s="8" t="s">
        <v>1349</v>
      </c>
      <c r="AH405" s="8"/>
      <c r="AJ405" s="17">
        <v>44259</v>
      </c>
      <c r="AK405" s="17">
        <v>44259</v>
      </c>
      <c r="AL405" s="17"/>
      <c r="AM405" t="s">
        <v>5185</v>
      </c>
    </row>
    <row r="406" spans="1:39" x14ac:dyDescent="0.25">
      <c r="A406" t="s">
        <v>1352</v>
      </c>
      <c r="C406">
        <v>2019</v>
      </c>
      <c r="D406" t="s">
        <v>3578</v>
      </c>
      <c r="E406" s="17">
        <v>43739</v>
      </c>
      <c r="F406">
        <v>17</v>
      </c>
      <c r="G406" t="s">
        <v>633</v>
      </c>
      <c r="H406" t="s">
        <v>130</v>
      </c>
      <c r="I406" t="s">
        <v>18146</v>
      </c>
      <c r="J406" t="s">
        <v>16125</v>
      </c>
      <c r="K406" t="s">
        <v>16125</v>
      </c>
      <c r="L406" t="s">
        <v>156</v>
      </c>
      <c r="M406" t="s">
        <v>13542</v>
      </c>
      <c r="N406" t="s">
        <v>7535</v>
      </c>
      <c r="O406" t="s">
        <v>7678</v>
      </c>
      <c r="P406" t="s">
        <v>7685</v>
      </c>
      <c r="Q406" t="s">
        <v>7688</v>
      </c>
      <c r="R406" t="s">
        <v>7557</v>
      </c>
      <c r="S406" t="s">
        <v>8014</v>
      </c>
      <c r="T406" t="s">
        <v>7694</v>
      </c>
      <c r="U406">
        <v>41</v>
      </c>
      <c r="V406" t="s">
        <v>7518</v>
      </c>
      <c r="W406" t="s">
        <v>5187</v>
      </c>
      <c r="X406">
        <v>52</v>
      </c>
      <c r="Z406" t="s">
        <v>5188</v>
      </c>
      <c r="AA406" t="s">
        <v>18145</v>
      </c>
      <c r="AB406" t="s">
        <v>7384</v>
      </c>
      <c r="AC406" t="s">
        <v>222</v>
      </c>
      <c r="AD406" t="s">
        <v>7387</v>
      </c>
      <c r="AE406">
        <v>5</v>
      </c>
      <c r="AF406">
        <f>F406-AE406</f>
        <v>12</v>
      </c>
      <c r="AG406" s="8" t="s">
        <v>1351</v>
      </c>
      <c r="AH406" s="8"/>
      <c r="AI406" s="17">
        <v>44748</v>
      </c>
      <c r="AJ406" s="17">
        <v>44748</v>
      </c>
      <c r="AK406" s="17">
        <v>44259</v>
      </c>
      <c r="AL406" s="17"/>
      <c r="AM406" t="s">
        <v>5186</v>
      </c>
    </row>
    <row r="407" spans="1:39" x14ac:dyDescent="0.25">
      <c r="A407" t="s">
        <v>1354</v>
      </c>
      <c r="C407">
        <v>2019</v>
      </c>
      <c r="D407" t="s">
        <v>3578</v>
      </c>
      <c r="E407" s="17">
        <v>43739</v>
      </c>
      <c r="F407">
        <v>17</v>
      </c>
      <c r="G407" t="s">
        <v>633</v>
      </c>
      <c r="H407" t="s">
        <v>130</v>
      </c>
      <c r="L407" t="s">
        <v>156</v>
      </c>
      <c r="M407" t="s">
        <v>13542</v>
      </c>
      <c r="U407">
        <v>1</v>
      </c>
      <c r="V407" t="s">
        <v>7521</v>
      </c>
      <c r="W407" t="s">
        <v>655</v>
      </c>
      <c r="X407">
        <v>0</v>
      </c>
      <c r="Z407" t="s">
        <v>5075</v>
      </c>
      <c r="AB407" t="s">
        <v>365</v>
      </c>
      <c r="AD407" t="s">
        <v>365</v>
      </c>
      <c r="AG407" s="8" t="s">
        <v>1353</v>
      </c>
      <c r="AH407" s="8"/>
      <c r="AJ407" s="17">
        <v>44259</v>
      </c>
      <c r="AK407" s="17">
        <v>44259</v>
      </c>
      <c r="AL407" s="17"/>
      <c r="AM407" t="s">
        <v>5189</v>
      </c>
    </row>
    <row r="408" spans="1:39" x14ac:dyDescent="0.25">
      <c r="A408" t="s">
        <v>1356</v>
      </c>
      <c r="C408">
        <v>2019</v>
      </c>
      <c r="D408" t="s">
        <v>3578</v>
      </c>
      <c r="E408" s="17">
        <v>43739</v>
      </c>
      <c r="F408">
        <v>17</v>
      </c>
      <c r="G408" t="s">
        <v>633</v>
      </c>
      <c r="H408" t="s">
        <v>130</v>
      </c>
      <c r="L408" t="s">
        <v>156</v>
      </c>
      <c r="M408" t="s">
        <v>13542</v>
      </c>
      <c r="U408">
        <v>2</v>
      </c>
      <c r="V408" t="s">
        <v>7521</v>
      </c>
      <c r="W408" t="s">
        <v>655</v>
      </c>
      <c r="X408">
        <v>2</v>
      </c>
      <c r="Z408" t="s">
        <v>5075</v>
      </c>
      <c r="AA408" t="s">
        <v>18137</v>
      </c>
      <c r="AB408" t="s">
        <v>222</v>
      </c>
      <c r="AC408" t="s">
        <v>365</v>
      </c>
      <c r="AD408" t="s">
        <v>365</v>
      </c>
      <c r="AG408" s="8" t="s">
        <v>1355</v>
      </c>
      <c r="AH408" s="8"/>
      <c r="AI408" s="17">
        <v>44790</v>
      </c>
      <c r="AJ408" s="17">
        <v>44259</v>
      </c>
      <c r="AK408" s="17">
        <v>44259</v>
      </c>
      <c r="AL408" s="17"/>
      <c r="AM408" t="s">
        <v>5190</v>
      </c>
    </row>
    <row r="409" spans="1:39" x14ac:dyDescent="0.25">
      <c r="A409" t="s">
        <v>1358</v>
      </c>
      <c r="C409">
        <v>2019</v>
      </c>
      <c r="D409" t="s">
        <v>3578</v>
      </c>
      <c r="E409" s="17">
        <v>43739</v>
      </c>
      <c r="F409">
        <v>17</v>
      </c>
      <c r="G409" t="s">
        <v>633</v>
      </c>
      <c r="H409" t="s">
        <v>130</v>
      </c>
      <c r="L409" t="s">
        <v>156</v>
      </c>
      <c r="M409" t="s">
        <v>13542</v>
      </c>
      <c r="U409">
        <v>3</v>
      </c>
      <c r="V409" t="s">
        <v>7521</v>
      </c>
      <c r="W409" t="s">
        <v>1232</v>
      </c>
      <c r="X409">
        <v>4</v>
      </c>
      <c r="Z409" t="s">
        <v>5192</v>
      </c>
      <c r="AA409" t="s">
        <v>18137</v>
      </c>
      <c r="AB409" t="s">
        <v>222</v>
      </c>
      <c r="AC409" t="s">
        <v>365</v>
      </c>
      <c r="AD409" t="s">
        <v>222</v>
      </c>
      <c r="AE409">
        <v>8</v>
      </c>
      <c r="AG409" s="8" t="s">
        <v>1357</v>
      </c>
      <c r="AH409" s="8"/>
      <c r="AI409" s="17">
        <v>44790</v>
      </c>
      <c r="AJ409" s="17">
        <v>44259</v>
      </c>
      <c r="AK409" s="17">
        <v>44259</v>
      </c>
      <c r="AL409" s="17"/>
      <c r="AM409" t="s">
        <v>5191</v>
      </c>
    </row>
    <row r="410" spans="1:39" x14ac:dyDescent="0.25">
      <c r="A410" t="s">
        <v>1360</v>
      </c>
      <c r="C410">
        <v>2019</v>
      </c>
      <c r="D410" t="s">
        <v>3578</v>
      </c>
      <c r="E410" s="17">
        <v>43739</v>
      </c>
      <c r="F410">
        <v>17</v>
      </c>
      <c r="G410" t="s">
        <v>633</v>
      </c>
      <c r="H410" t="s">
        <v>130</v>
      </c>
      <c r="L410" t="s">
        <v>156</v>
      </c>
      <c r="M410" t="s">
        <v>13542</v>
      </c>
      <c r="U410">
        <v>1</v>
      </c>
      <c r="V410" t="s">
        <v>7521</v>
      </c>
      <c r="W410" t="s">
        <v>655</v>
      </c>
      <c r="X410">
        <v>0</v>
      </c>
      <c r="Z410" t="s">
        <v>5075</v>
      </c>
      <c r="AB410" t="s">
        <v>365</v>
      </c>
      <c r="AD410" t="s">
        <v>365</v>
      </c>
      <c r="AG410" s="8" t="s">
        <v>1359</v>
      </c>
      <c r="AH410" s="8"/>
      <c r="AJ410" s="17">
        <v>44259</v>
      </c>
      <c r="AK410" s="17">
        <v>44259</v>
      </c>
      <c r="AL410" s="17"/>
      <c r="AM410" t="s">
        <v>5193</v>
      </c>
    </row>
    <row r="411" spans="1:39" x14ac:dyDescent="0.25">
      <c r="A411" t="s">
        <v>1362</v>
      </c>
      <c r="C411">
        <v>2019</v>
      </c>
      <c r="D411" t="s">
        <v>3578</v>
      </c>
      <c r="E411" s="17">
        <v>43739</v>
      </c>
      <c r="F411">
        <v>17</v>
      </c>
      <c r="G411" t="s">
        <v>633</v>
      </c>
      <c r="H411" t="s">
        <v>130</v>
      </c>
      <c r="L411" t="s">
        <v>156</v>
      </c>
      <c r="M411" t="s">
        <v>13542</v>
      </c>
      <c r="U411">
        <v>5</v>
      </c>
      <c r="V411" t="s">
        <v>7521</v>
      </c>
      <c r="W411" t="s">
        <v>655</v>
      </c>
      <c r="X411">
        <v>0</v>
      </c>
      <c r="Z411" t="s">
        <v>5075</v>
      </c>
      <c r="AB411" t="s">
        <v>365</v>
      </c>
      <c r="AD411" t="s">
        <v>365</v>
      </c>
      <c r="AG411" s="8" t="s">
        <v>1361</v>
      </c>
      <c r="AH411" s="8"/>
      <c r="AJ411" s="17">
        <v>44259</v>
      </c>
      <c r="AK411" s="17">
        <v>44259</v>
      </c>
      <c r="AL411" s="17"/>
      <c r="AM411" t="s">
        <v>5194</v>
      </c>
    </row>
    <row r="412" spans="1:39" x14ac:dyDescent="0.25">
      <c r="A412" t="s">
        <v>1364</v>
      </c>
      <c r="C412">
        <v>2019</v>
      </c>
      <c r="D412" t="s">
        <v>3578</v>
      </c>
      <c r="E412" s="17">
        <v>43739</v>
      </c>
      <c r="F412">
        <v>17</v>
      </c>
      <c r="G412" t="s">
        <v>633</v>
      </c>
      <c r="H412" t="s">
        <v>130</v>
      </c>
      <c r="L412" t="s">
        <v>156</v>
      </c>
      <c r="M412" t="s">
        <v>13542</v>
      </c>
      <c r="U412">
        <v>2</v>
      </c>
      <c r="V412" t="s">
        <v>7521</v>
      </c>
      <c r="W412" t="s">
        <v>655</v>
      </c>
      <c r="X412">
        <v>0</v>
      </c>
      <c r="Z412" t="s">
        <v>5075</v>
      </c>
      <c r="AB412" t="s">
        <v>365</v>
      </c>
      <c r="AD412" t="s">
        <v>365</v>
      </c>
      <c r="AG412" s="8" t="s">
        <v>1363</v>
      </c>
      <c r="AH412" s="8"/>
      <c r="AJ412" s="17">
        <v>44259</v>
      </c>
      <c r="AK412" s="17">
        <v>44259</v>
      </c>
      <c r="AL412" s="17"/>
      <c r="AM412" t="s">
        <v>5195</v>
      </c>
    </row>
    <row r="413" spans="1:39" x14ac:dyDescent="0.25">
      <c r="A413" t="s">
        <v>1366</v>
      </c>
      <c r="C413">
        <v>2019</v>
      </c>
      <c r="D413" t="s">
        <v>3578</v>
      </c>
      <c r="E413" s="17">
        <v>43739</v>
      </c>
      <c r="F413">
        <v>17</v>
      </c>
      <c r="G413" t="s">
        <v>633</v>
      </c>
      <c r="H413" t="s">
        <v>130</v>
      </c>
      <c r="L413" t="s">
        <v>156</v>
      </c>
      <c r="M413" t="s">
        <v>13542</v>
      </c>
      <c r="U413">
        <v>2</v>
      </c>
      <c r="V413" t="s">
        <v>7521</v>
      </c>
      <c r="W413" t="s">
        <v>655</v>
      </c>
      <c r="X413">
        <v>0</v>
      </c>
      <c r="Z413" t="s">
        <v>5075</v>
      </c>
      <c r="AB413" t="s">
        <v>365</v>
      </c>
      <c r="AD413" t="s">
        <v>365</v>
      </c>
      <c r="AG413" s="8" t="s">
        <v>1365</v>
      </c>
      <c r="AH413" s="8"/>
      <c r="AJ413" s="17">
        <v>44259</v>
      </c>
      <c r="AK413" s="17">
        <v>44259</v>
      </c>
      <c r="AL413" s="17"/>
      <c r="AM413" t="s">
        <v>5196</v>
      </c>
    </row>
    <row r="414" spans="1:39" x14ac:dyDescent="0.25">
      <c r="A414" t="s">
        <v>1368</v>
      </c>
      <c r="C414">
        <v>2019</v>
      </c>
      <c r="D414" t="s">
        <v>3578</v>
      </c>
      <c r="E414" s="17">
        <v>43739</v>
      </c>
      <c r="F414">
        <v>17</v>
      </c>
      <c r="G414" t="s">
        <v>633</v>
      </c>
      <c r="H414" t="s">
        <v>130</v>
      </c>
      <c r="L414" t="s">
        <v>156</v>
      </c>
      <c r="M414" t="s">
        <v>13542</v>
      </c>
      <c r="U414">
        <v>4</v>
      </c>
      <c r="V414" t="s">
        <v>7521</v>
      </c>
      <c r="W414" t="s">
        <v>655</v>
      </c>
      <c r="X414">
        <v>0</v>
      </c>
      <c r="Z414" t="s">
        <v>5198</v>
      </c>
      <c r="AB414" t="s">
        <v>272</v>
      </c>
      <c r="AD414" t="s">
        <v>272</v>
      </c>
      <c r="AE414">
        <v>14</v>
      </c>
      <c r="AG414" s="8" t="s">
        <v>1367</v>
      </c>
      <c r="AH414" s="8"/>
      <c r="AJ414" s="17">
        <v>44259</v>
      </c>
      <c r="AK414" s="17">
        <v>44259</v>
      </c>
      <c r="AL414" s="17"/>
      <c r="AM414" t="s">
        <v>5197</v>
      </c>
    </row>
    <row r="415" spans="1:39" x14ac:dyDescent="0.25">
      <c r="A415" t="s">
        <v>1370</v>
      </c>
      <c r="C415">
        <v>2019</v>
      </c>
      <c r="D415" t="s">
        <v>3578</v>
      </c>
      <c r="E415" s="17">
        <v>43739</v>
      </c>
      <c r="F415">
        <v>17</v>
      </c>
      <c r="G415" t="s">
        <v>633</v>
      </c>
      <c r="H415" t="s">
        <v>130</v>
      </c>
      <c r="L415" t="s">
        <v>156</v>
      </c>
      <c r="M415" t="s">
        <v>13542</v>
      </c>
      <c r="U415">
        <v>2</v>
      </c>
      <c r="V415" t="s">
        <v>7521</v>
      </c>
      <c r="W415" t="s">
        <v>655</v>
      </c>
      <c r="X415">
        <v>3</v>
      </c>
      <c r="Z415" t="s">
        <v>5075</v>
      </c>
      <c r="AA415" t="s">
        <v>18137</v>
      </c>
      <c r="AB415" t="s">
        <v>222</v>
      </c>
      <c r="AC415" t="s">
        <v>365</v>
      </c>
      <c r="AD415" t="s">
        <v>365</v>
      </c>
      <c r="AG415" s="8" t="s">
        <v>1369</v>
      </c>
      <c r="AH415" s="8"/>
      <c r="AI415" s="17">
        <v>44790</v>
      </c>
      <c r="AJ415" s="17">
        <v>44259</v>
      </c>
      <c r="AK415" s="17">
        <v>44259</v>
      </c>
      <c r="AL415" s="17"/>
      <c r="AM415" t="s">
        <v>5199</v>
      </c>
    </row>
    <row r="416" spans="1:39" x14ac:dyDescent="0.25">
      <c r="A416" t="s">
        <v>1372</v>
      </c>
      <c r="C416">
        <v>2019</v>
      </c>
      <c r="D416" t="s">
        <v>3578</v>
      </c>
      <c r="E416" s="17">
        <v>43739</v>
      </c>
      <c r="F416">
        <v>17</v>
      </c>
      <c r="G416" t="s">
        <v>633</v>
      </c>
      <c r="H416" t="s">
        <v>130</v>
      </c>
      <c r="L416" t="s">
        <v>156</v>
      </c>
      <c r="M416" t="s">
        <v>13542</v>
      </c>
      <c r="U416">
        <v>2</v>
      </c>
      <c r="V416" t="s">
        <v>7521</v>
      </c>
      <c r="W416" t="s">
        <v>655</v>
      </c>
      <c r="X416">
        <v>2</v>
      </c>
      <c r="Z416" t="s">
        <v>5201</v>
      </c>
      <c r="AA416" t="s">
        <v>18137</v>
      </c>
      <c r="AB416" t="s">
        <v>222</v>
      </c>
      <c r="AC416" t="s">
        <v>365</v>
      </c>
      <c r="AD416" t="s">
        <v>222</v>
      </c>
      <c r="AE416">
        <v>12</v>
      </c>
      <c r="AG416" s="8" t="s">
        <v>1371</v>
      </c>
      <c r="AH416" s="8"/>
      <c r="AI416" s="17">
        <v>44790</v>
      </c>
      <c r="AJ416" s="17">
        <v>44259</v>
      </c>
      <c r="AK416" s="17">
        <v>44259</v>
      </c>
      <c r="AL416" s="17"/>
      <c r="AM416" t="s">
        <v>5200</v>
      </c>
    </row>
    <row r="417" spans="1:39" x14ac:dyDescent="0.25">
      <c r="A417" t="s">
        <v>1374</v>
      </c>
      <c r="C417">
        <v>2019</v>
      </c>
      <c r="D417" t="s">
        <v>3578</v>
      </c>
      <c r="E417" s="17">
        <v>43739</v>
      </c>
      <c r="F417">
        <v>17</v>
      </c>
      <c r="G417" t="s">
        <v>633</v>
      </c>
      <c r="H417" t="s">
        <v>130</v>
      </c>
      <c r="L417" t="s">
        <v>156</v>
      </c>
      <c r="M417" t="s">
        <v>13542</v>
      </c>
      <c r="U417">
        <v>1</v>
      </c>
      <c r="V417" t="s">
        <v>7521</v>
      </c>
      <c r="W417" t="s">
        <v>655</v>
      </c>
      <c r="X417">
        <v>0</v>
      </c>
      <c r="Z417" t="s">
        <v>5075</v>
      </c>
      <c r="AB417" t="s">
        <v>365</v>
      </c>
      <c r="AD417" t="s">
        <v>365</v>
      </c>
      <c r="AG417" s="8" t="s">
        <v>1373</v>
      </c>
      <c r="AH417" s="8"/>
      <c r="AJ417" s="17">
        <v>44259</v>
      </c>
      <c r="AK417" s="17">
        <v>44259</v>
      </c>
      <c r="AL417" s="17"/>
      <c r="AM417" t="s">
        <v>5202</v>
      </c>
    </row>
    <row r="418" spans="1:39" x14ac:dyDescent="0.25">
      <c r="A418" t="s">
        <v>1376</v>
      </c>
      <c r="C418">
        <v>2019</v>
      </c>
      <c r="D418" t="s">
        <v>3578</v>
      </c>
      <c r="E418" s="17">
        <v>43739</v>
      </c>
      <c r="F418">
        <v>17</v>
      </c>
      <c r="G418" t="s">
        <v>633</v>
      </c>
      <c r="H418" t="s">
        <v>130</v>
      </c>
      <c r="L418" t="s">
        <v>156</v>
      </c>
      <c r="M418" t="s">
        <v>13542</v>
      </c>
      <c r="U418">
        <v>1</v>
      </c>
      <c r="V418" t="s">
        <v>7521</v>
      </c>
      <c r="W418" t="s">
        <v>655</v>
      </c>
      <c r="X418">
        <v>0</v>
      </c>
      <c r="Z418" t="s">
        <v>5075</v>
      </c>
      <c r="AB418" t="s">
        <v>365</v>
      </c>
      <c r="AD418" t="s">
        <v>365</v>
      </c>
      <c r="AG418" s="8" t="s">
        <v>1375</v>
      </c>
      <c r="AH418" s="8"/>
      <c r="AJ418" s="17">
        <v>44259</v>
      </c>
      <c r="AK418" s="17">
        <v>44259</v>
      </c>
      <c r="AL418" s="17"/>
      <c r="AM418" t="s">
        <v>5203</v>
      </c>
    </row>
    <row r="419" spans="1:39" x14ac:dyDescent="0.25">
      <c r="A419" t="s">
        <v>1378</v>
      </c>
      <c r="C419">
        <v>2019</v>
      </c>
      <c r="D419" t="s">
        <v>3578</v>
      </c>
      <c r="E419" s="17">
        <v>43739</v>
      </c>
      <c r="F419">
        <v>17</v>
      </c>
      <c r="G419" t="s">
        <v>633</v>
      </c>
      <c r="H419" t="s">
        <v>130</v>
      </c>
      <c r="L419" t="s">
        <v>156</v>
      </c>
      <c r="M419" t="s">
        <v>13542</v>
      </c>
      <c r="U419">
        <v>1</v>
      </c>
      <c r="V419" t="s">
        <v>7521</v>
      </c>
      <c r="W419" t="s">
        <v>655</v>
      </c>
      <c r="X419">
        <v>0</v>
      </c>
      <c r="Z419" t="s">
        <v>5075</v>
      </c>
      <c r="AB419" t="s">
        <v>365</v>
      </c>
      <c r="AD419" t="s">
        <v>365</v>
      </c>
      <c r="AG419" s="8" t="s">
        <v>1377</v>
      </c>
      <c r="AH419" s="8"/>
      <c r="AJ419" s="17">
        <v>44259</v>
      </c>
      <c r="AK419" s="17">
        <v>44259</v>
      </c>
      <c r="AL419" s="17"/>
      <c r="AM419" t="s">
        <v>5204</v>
      </c>
    </row>
    <row r="420" spans="1:39" x14ac:dyDescent="0.25">
      <c r="A420" t="s">
        <v>1380</v>
      </c>
      <c r="C420">
        <v>2019</v>
      </c>
      <c r="D420" t="s">
        <v>3578</v>
      </c>
      <c r="E420" s="17">
        <v>43739</v>
      </c>
      <c r="F420">
        <v>17</v>
      </c>
      <c r="G420" t="s">
        <v>633</v>
      </c>
      <c r="H420" t="s">
        <v>130</v>
      </c>
      <c r="L420" t="s">
        <v>156</v>
      </c>
      <c r="M420" t="s">
        <v>13542</v>
      </c>
      <c r="U420">
        <v>5</v>
      </c>
      <c r="V420" t="s">
        <v>7521</v>
      </c>
      <c r="W420" t="s">
        <v>5206</v>
      </c>
      <c r="X420">
        <v>6</v>
      </c>
      <c r="Z420" t="s">
        <v>5207</v>
      </c>
      <c r="AA420" t="s">
        <v>18137</v>
      </c>
      <c r="AB420" t="s">
        <v>222</v>
      </c>
      <c r="AC420" t="s">
        <v>365</v>
      </c>
      <c r="AD420" t="s">
        <v>272</v>
      </c>
      <c r="AE420">
        <v>14</v>
      </c>
      <c r="AG420" s="8" t="s">
        <v>1379</v>
      </c>
      <c r="AH420" s="8"/>
      <c r="AI420" s="17">
        <v>44790</v>
      </c>
      <c r="AJ420" s="17">
        <v>44259</v>
      </c>
      <c r="AK420" s="17">
        <v>44259</v>
      </c>
      <c r="AL420" s="17"/>
      <c r="AM420" s="8" t="s">
        <v>5205</v>
      </c>
    </row>
    <row r="421" spans="1:39" x14ac:dyDescent="0.25">
      <c r="A421" t="s">
        <v>1382</v>
      </c>
      <c r="C421">
        <v>2019</v>
      </c>
      <c r="D421" t="s">
        <v>3578</v>
      </c>
      <c r="E421" s="17">
        <v>43739</v>
      </c>
      <c r="F421">
        <v>17</v>
      </c>
      <c r="G421" t="s">
        <v>633</v>
      </c>
      <c r="H421" t="s">
        <v>130</v>
      </c>
      <c r="L421" t="s">
        <v>156</v>
      </c>
      <c r="M421" t="s">
        <v>13542</v>
      </c>
      <c r="U421">
        <v>1</v>
      </c>
      <c r="V421" t="s">
        <v>7521</v>
      </c>
      <c r="W421" t="s">
        <v>655</v>
      </c>
      <c r="X421">
        <v>0</v>
      </c>
      <c r="Z421" t="s">
        <v>5075</v>
      </c>
      <c r="AB421" t="s">
        <v>365</v>
      </c>
      <c r="AD421" t="s">
        <v>365</v>
      </c>
      <c r="AG421" s="8" t="s">
        <v>1381</v>
      </c>
      <c r="AH421" s="8"/>
      <c r="AJ421" s="17">
        <v>44259</v>
      </c>
      <c r="AK421" s="17">
        <v>44259</v>
      </c>
      <c r="AL421" s="17"/>
      <c r="AM421" t="s">
        <v>5208</v>
      </c>
    </row>
    <row r="422" spans="1:39" x14ac:dyDescent="0.25">
      <c r="A422" t="s">
        <v>1384</v>
      </c>
      <c r="C422">
        <v>2019</v>
      </c>
      <c r="D422" t="s">
        <v>3578</v>
      </c>
      <c r="E422" s="17">
        <v>43739</v>
      </c>
      <c r="F422">
        <v>17</v>
      </c>
      <c r="G422" t="s">
        <v>633</v>
      </c>
      <c r="H422" t="s">
        <v>130</v>
      </c>
      <c r="L422" t="s">
        <v>156</v>
      </c>
      <c r="M422" t="s">
        <v>13542</v>
      </c>
      <c r="U422">
        <v>2</v>
      </c>
      <c r="V422" t="s">
        <v>7521</v>
      </c>
      <c r="W422" t="s">
        <v>655</v>
      </c>
      <c r="X422">
        <v>0</v>
      </c>
      <c r="Z422" t="s">
        <v>5075</v>
      </c>
      <c r="AB422" t="s">
        <v>365</v>
      </c>
      <c r="AD422" t="s">
        <v>365</v>
      </c>
      <c r="AG422" s="8" t="s">
        <v>1383</v>
      </c>
      <c r="AH422" s="8"/>
      <c r="AJ422" s="17">
        <v>44259</v>
      </c>
      <c r="AK422" s="17">
        <v>44259</v>
      </c>
      <c r="AL422" s="17"/>
      <c r="AM422" t="s">
        <v>5209</v>
      </c>
    </row>
    <row r="423" spans="1:39" x14ac:dyDescent="0.25">
      <c r="A423" t="s">
        <v>1386</v>
      </c>
      <c r="C423">
        <v>2019</v>
      </c>
      <c r="D423" t="s">
        <v>3578</v>
      </c>
      <c r="E423" s="17">
        <v>43739</v>
      </c>
      <c r="F423">
        <v>17</v>
      </c>
      <c r="G423" t="s">
        <v>633</v>
      </c>
      <c r="H423" t="s">
        <v>130</v>
      </c>
      <c r="L423" t="s">
        <v>156</v>
      </c>
      <c r="M423" t="s">
        <v>13542</v>
      </c>
      <c r="U423">
        <v>1</v>
      </c>
      <c r="V423" t="s">
        <v>7521</v>
      </c>
      <c r="W423" t="s">
        <v>655</v>
      </c>
      <c r="X423">
        <v>3</v>
      </c>
      <c r="Z423" t="s">
        <v>5075</v>
      </c>
      <c r="AA423" t="s">
        <v>18137</v>
      </c>
      <c r="AB423" t="s">
        <v>222</v>
      </c>
      <c r="AC423" t="s">
        <v>365</v>
      </c>
      <c r="AD423" t="s">
        <v>365</v>
      </c>
      <c r="AG423" s="8" t="s">
        <v>1385</v>
      </c>
      <c r="AH423" s="8"/>
      <c r="AI423" s="17">
        <v>44790</v>
      </c>
      <c r="AJ423" s="17">
        <v>44259</v>
      </c>
      <c r="AK423" s="17">
        <v>44259</v>
      </c>
      <c r="AL423" s="17"/>
      <c r="AM423" t="s">
        <v>5210</v>
      </c>
    </row>
    <row r="424" spans="1:39" x14ac:dyDescent="0.25">
      <c r="A424" t="s">
        <v>1388</v>
      </c>
      <c r="C424">
        <v>2019</v>
      </c>
      <c r="D424" t="s">
        <v>3578</v>
      </c>
      <c r="E424" s="17">
        <v>43739</v>
      </c>
      <c r="F424">
        <v>17</v>
      </c>
      <c r="G424" t="s">
        <v>633</v>
      </c>
      <c r="H424" t="s">
        <v>130</v>
      </c>
      <c r="L424" t="s">
        <v>156</v>
      </c>
      <c r="M424" t="s">
        <v>13542</v>
      </c>
      <c r="U424">
        <v>2</v>
      </c>
      <c r="V424" t="s">
        <v>7521</v>
      </c>
      <c r="W424" t="s">
        <v>655</v>
      </c>
      <c r="X424">
        <v>1</v>
      </c>
      <c r="Z424" t="s">
        <v>5075</v>
      </c>
      <c r="AB424" t="s">
        <v>272</v>
      </c>
      <c r="AD424" t="s">
        <v>365</v>
      </c>
      <c r="AG424" s="8" t="s">
        <v>1387</v>
      </c>
      <c r="AH424" s="8"/>
      <c r="AJ424" s="17">
        <v>44259</v>
      </c>
      <c r="AK424" s="17">
        <v>44259</v>
      </c>
      <c r="AL424" s="17"/>
      <c r="AM424" t="s">
        <v>5211</v>
      </c>
    </row>
    <row r="425" spans="1:39" x14ac:dyDescent="0.25">
      <c r="A425" t="s">
        <v>1390</v>
      </c>
      <c r="C425">
        <v>2019</v>
      </c>
      <c r="D425" t="s">
        <v>3578</v>
      </c>
      <c r="E425" s="17">
        <v>43739</v>
      </c>
      <c r="F425">
        <v>17</v>
      </c>
      <c r="G425" t="s">
        <v>633</v>
      </c>
      <c r="H425" t="s">
        <v>130</v>
      </c>
      <c r="L425" t="s">
        <v>156</v>
      </c>
      <c r="M425" t="s">
        <v>13542</v>
      </c>
      <c r="U425">
        <v>1</v>
      </c>
      <c r="V425" t="s">
        <v>7521</v>
      </c>
      <c r="W425" t="s">
        <v>668</v>
      </c>
      <c r="X425">
        <v>0</v>
      </c>
      <c r="Z425" t="s">
        <v>5075</v>
      </c>
      <c r="AB425" t="s">
        <v>365</v>
      </c>
      <c r="AD425" t="s">
        <v>365</v>
      </c>
      <c r="AG425" s="8" t="s">
        <v>1389</v>
      </c>
      <c r="AH425" s="8"/>
      <c r="AJ425" s="17">
        <v>44259</v>
      </c>
      <c r="AK425" s="17">
        <v>44259</v>
      </c>
      <c r="AL425" s="17"/>
      <c r="AM425" t="s">
        <v>5212</v>
      </c>
    </row>
    <row r="426" spans="1:39" x14ac:dyDescent="0.25">
      <c r="A426" t="s">
        <v>1392</v>
      </c>
      <c r="C426">
        <v>2019</v>
      </c>
      <c r="D426" t="s">
        <v>3578</v>
      </c>
      <c r="E426" s="17">
        <v>43739</v>
      </c>
      <c r="F426">
        <v>17</v>
      </c>
      <c r="G426" t="s">
        <v>633</v>
      </c>
      <c r="H426" t="s">
        <v>130</v>
      </c>
      <c r="I426" t="s">
        <v>18148</v>
      </c>
      <c r="J426" t="s">
        <v>17856</v>
      </c>
      <c r="K426" t="s">
        <v>481</v>
      </c>
      <c r="L426" t="s">
        <v>156</v>
      </c>
      <c r="M426" t="s">
        <v>13542</v>
      </c>
      <c r="N426" t="s">
        <v>7535</v>
      </c>
      <c r="O426" t="s">
        <v>7678</v>
      </c>
      <c r="P426" t="s">
        <v>7685</v>
      </c>
      <c r="Q426" t="s">
        <v>7688</v>
      </c>
      <c r="R426" t="s">
        <v>7569</v>
      </c>
      <c r="S426" t="s">
        <v>8014</v>
      </c>
      <c r="T426" t="s">
        <v>7697</v>
      </c>
      <c r="U426">
        <v>2</v>
      </c>
      <c r="V426" t="s">
        <v>7521</v>
      </c>
      <c r="W426" t="s">
        <v>655</v>
      </c>
      <c r="X426">
        <v>15</v>
      </c>
      <c r="Z426" t="s">
        <v>5214</v>
      </c>
      <c r="AA426" t="s">
        <v>18147</v>
      </c>
      <c r="AB426" t="s">
        <v>7384</v>
      </c>
      <c r="AC426" t="s">
        <v>365</v>
      </c>
      <c r="AD426" t="s">
        <v>7387</v>
      </c>
      <c r="AE426">
        <v>6</v>
      </c>
      <c r="AF426">
        <f>F426-AE426</f>
        <v>11</v>
      </c>
      <c r="AG426" s="8" t="s">
        <v>1391</v>
      </c>
      <c r="AH426" s="8"/>
      <c r="AI426" s="17">
        <v>44748</v>
      </c>
      <c r="AJ426" s="17">
        <v>44748</v>
      </c>
      <c r="AK426" s="17">
        <v>44259</v>
      </c>
      <c r="AL426" s="17"/>
      <c r="AM426" t="s">
        <v>5213</v>
      </c>
    </row>
    <row r="427" spans="1:39" x14ac:dyDescent="0.25">
      <c r="A427" t="s">
        <v>1394</v>
      </c>
      <c r="C427">
        <v>2019</v>
      </c>
      <c r="D427" t="s">
        <v>3578</v>
      </c>
      <c r="E427" s="17">
        <v>43739</v>
      </c>
      <c r="F427">
        <v>17</v>
      </c>
      <c r="G427" t="s">
        <v>633</v>
      </c>
      <c r="H427" t="s">
        <v>130</v>
      </c>
      <c r="L427" t="s">
        <v>156</v>
      </c>
      <c r="M427" t="s">
        <v>13542</v>
      </c>
      <c r="U427">
        <v>1</v>
      </c>
      <c r="V427" t="s">
        <v>7521</v>
      </c>
      <c r="W427" t="s">
        <v>655</v>
      </c>
      <c r="X427">
        <v>0</v>
      </c>
      <c r="Z427" t="s">
        <v>5075</v>
      </c>
      <c r="AB427" t="s">
        <v>365</v>
      </c>
      <c r="AD427" t="s">
        <v>365</v>
      </c>
      <c r="AG427" s="8" t="s">
        <v>1393</v>
      </c>
      <c r="AH427" s="8"/>
      <c r="AJ427" s="17">
        <v>44259</v>
      </c>
      <c r="AK427" s="17">
        <v>44259</v>
      </c>
      <c r="AL427" s="17"/>
      <c r="AM427" t="s">
        <v>5215</v>
      </c>
    </row>
    <row r="428" spans="1:39" x14ac:dyDescent="0.25">
      <c r="A428" t="s">
        <v>1396</v>
      </c>
      <c r="C428">
        <v>2019</v>
      </c>
      <c r="D428" t="s">
        <v>3578</v>
      </c>
      <c r="E428" s="17">
        <v>43739</v>
      </c>
      <c r="F428">
        <v>17</v>
      </c>
      <c r="G428" t="s">
        <v>633</v>
      </c>
      <c r="H428" t="s">
        <v>130</v>
      </c>
      <c r="L428" t="s">
        <v>156</v>
      </c>
      <c r="M428" t="s">
        <v>13542</v>
      </c>
      <c r="U428">
        <v>1</v>
      </c>
      <c r="V428" t="s">
        <v>7521</v>
      </c>
      <c r="W428" t="s">
        <v>655</v>
      </c>
      <c r="X428">
        <v>0</v>
      </c>
      <c r="Z428" t="s">
        <v>5075</v>
      </c>
      <c r="AB428" t="s">
        <v>365</v>
      </c>
      <c r="AD428" t="s">
        <v>365</v>
      </c>
      <c r="AG428" s="8" t="s">
        <v>1395</v>
      </c>
      <c r="AH428" s="8"/>
      <c r="AJ428" s="17">
        <v>44259</v>
      </c>
      <c r="AK428" s="17">
        <v>44259</v>
      </c>
      <c r="AL428" s="17"/>
      <c r="AM428" t="s">
        <v>5216</v>
      </c>
    </row>
    <row r="429" spans="1:39" x14ac:dyDescent="0.25">
      <c r="A429" t="s">
        <v>1398</v>
      </c>
      <c r="C429">
        <v>2019</v>
      </c>
      <c r="D429" t="s">
        <v>3578</v>
      </c>
      <c r="E429" s="17">
        <v>43739</v>
      </c>
      <c r="F429">
        <v>17</v>
      </c>
      <c r="G429" t="s">
        <v>633</v>
      </c>
      <c r="H429" t="s">
        <v>130</v>
      </c>
      <c r="L429" t="s">
        <v>156</v>
      </c>
      <c r="M429" t="s">
        <v>13542</v>
      </c>
      <c r="U429">
        <v>1</v>
      </c>
      <c r="V429" t="s">
        <v>7521</v>
      </c>
      <c r="W429" t="s">
        <v>655</v>
      </c>
      <c r="X429">
        <v>1</v>
      </c>
      <c r="Z429" t="s">
        <v>5075</v>
      </c>
      <c r="AB429" t="s">
        <v>272</v>
      </c>
      <c r="AD429" t="s">
        <v>365</v>
      </c>
      <c r="AG429" s="8" t="s">
        <v>1397</v>
      </c>
      <c r="AH429" s="8"/>
      <c r="AJ429" s="17">
        <v>44259</v>
      </c>
      <c r="AK429" s="17">
        <v>44259</v>
      </c>
      <c r="AL429" s="17"/>
      <c r="AM429" t="s">
        <v>5217</v>
      </c>
    </row>
    <row r="430" spans="1:39" x14ac:dyDescent="0.25">
      <c r="A430" t="s">
        <v>1400</v>
      </c>
      <c r="C430">
        <v>2019</v>
      </c>
      <c r="D430" t="s">
        <v>3578</v>
      </c>
      <c r="E430" s="17">
        <v>43739</v>
      </c>
      <c r="F430">
        <v>17</v>
      </c>
      <c r="G430" t="s">
        <v>633</v>
      </c>
      <c r="H430" t="s">
        <v>130</v>
      </c>
      <c r="I430" t="s">
        <v>18149</v>
      </c>
      <c r="J430" t="s">
        <v>7773</v>
      </c>
      <c r="K430" t="s">
        <v>7773</v>
      </c>
      <c r="L430" t="s">
        <v>156</v>
      </c>
      <c r="M430" t="s">
        <v>13542</v>
      </c>
      <c r="N430" t="s">
        <v>7547</v>
      </c>
      <c r="O430" t="s">
        <v>7679</v>
      </c>
      <c r="P430" t="s">
        <v>292</v>
      </c>
      <c r="Q430" t="s">
        <v>357</v>
      </c>
      <c r="R430" t="s">
        <v>7561</v>
      </c>
      <c r="S430" t="s">
        <v>8014</v>
      </c>
      <c r="T430" t="s">
        <v>7694</v>
      </c>
      <c r="U430">
        <v>9</v>
      </c>
      <c r="V430" s="28" t="s">
        <v>7516</v>
      </c>
      <c r="W430" t="s">
        <v>5219</v>
      </c>
      <c r="X430">
        <v>14</v>
      </c>
      <c r="Z430" t="s">
        <v>5075</v>
      </c>
      <c r="AA430" t="s">
        <v>18137</v>
      </c>
      <c r="AB430" t="s">
        <v>7384</v>
      </c>
      <c r="AC430" t="s">
        <v>365</v>
      </c>
      <c r="AD430" t="s">
        <v>365</v>
      </c>
      <c r="AE430">
        <v>16</v>
      </c>
      <c r="AF430">
        <f>F430-AE430</f>
        <v>1</v>
      </c>
      <c r="AG430" s="8" t="s">
        <v>1399</v>
      </c>
      <c r="AH430" s="8"/>
      <c r="AI430" s="17">
        <v>44748</v>
      </c>
      <c r="AJ430" s="17">
        <v>44748</v>
      </c>
      <c r="AK430" s="17">
        <v>44379</v>
      </c>
      <c r="AL430" s="17"/>
      <c r="AM430" t="s">
        <v>5218</v>
      </c>
    </row>
    <row r="431" spans="1:39" x14ac:dyDescent="0.25">
      <c r="A431" t="s">
        <v>1402</v>
      </c>
      <c r="C431">
        <v>2019</v>
      </c>
      <c r="D431" t="s">
        <v>3578</v>
      </c>
      <c r="E431" s="17">
        <v>43739</v>
      </c>
      <c r="F431">
        <v>17</v>
      </c>
      <c r="G431" t="s">
        <v>633</v>
      </c>
      <c r="H431" t="s">
        <v>130</v>
      </c>
      <c r="I431" t="s">
        <v>18151</v>
      </c>
      <c r="J431" t="s">
        <v>7773</v>
      </c>
      <c r="K431" t="s">
        <v>7773</v>
      </c>
      <c r="L431" t="s">
        <v>156</v>
      </c>
      <c r="M431" t="s">
        <v>13542</v>
      </c>
      <c r="N431" t="s">
        <v>7535</v>
      </c>
      <c r="O431" t="s">
        <v>7678</v>
      </c>
      <c r="P431" t="s">
        <v>7685</v>
      </c>
      <c r="Q431" t="s">
        <v>7688</v>
      </c>
      <c r="R431" t="s">
        <v>7561</v>
      </c>
      <c r="S431" t="s">
        <v>8014</v>
      </c>
      <c r="T431" t="s">
        <v>7694</v>
      </c>
      <c r="U431">
        <v>44</v>
      </c>
      <c r="V431" t="s">
        <v>7518</v>
      </c>
      <c r="W431" t="s">
        <v>655</v>
      </c>
      <c r="X431">
        <v>5</v>
      </c>
      <c r="Z431" t="s">
        <v>5221</v>
      </c>
      <c r="AA431" t="s">
        <v>18150</v>
      </c>
      <c r="AB431" t="s">
        <v>7384</v>
      </c>
      <c r="AC431" t="s">
        <v>272</v>
      </c>
      <c r="AD431" t="s">
        <v>7387</v>
      </c>
      <c r="AE431">
        <v>4</v>
      </c>
      <c r="AF431">
        <f>F431-AE431</f>
        <v>13</v>
      </c>
      <c r="AG431" s="8" t="s">
        <v>1401</v>
      </c>
      <c r="AH431" s="8"/>
      <c r="AI431" s="17">
        <v>44748</v>
      </c>
      <c r="AJ431" s="17">
        <v>44748</v>
      </c>
      <c r="AK431" s="17">
        <v>44259</v>
      </c>
      <c r="AL431" s="17"/>
      <c r="AM431" t="s">
        <v>5220</v>
      </c>
    </row>
    <row r="432" spans="1:39" x14ac:dyDescent="0.25">
      <c r="A432" t="s">
        <v>1404</v>
      </c>
      <c r="C432">
        <v>2019</v>
      </c>
      <c r="D432" t="s">
        <v>3578</v>
      </c>
      <c r="E432" s="17">
        <v>43739</v>
      </c>
      <c r="F432">
        <v>17</v>
      </c>
      <c r="G432" t="s">
        <v>633</v>
      </c>
      <c r="H432" t="s">
        <v>130</v>
      </c>
      <c r="L432" t="s">
        <v>156</v>
      </c>
      <c r="M432" t="s">
        <v>13542</v>
      </c>
      <c r="U432">
        <v>1</v>
      </c>
      <c r="V432" t="s">
        <v>7521</v>
      </c>
      <c r="W432" t="s">
        <v>655</v>
      </c>
      <c r="X432">
        <v>0</v>
      </c>
      <c r="Z432" t="s">
        <v>5075</v>
      </c>
      <c r="AB432" t="s">
        <v>365</v>
      </c>
      <c r="AD432" t="s">
        <v>365</v>
      </c>
      <c r="AG432" s="8" t="s">
        <v>1403</v>
      </c>
      <c r="AH432" s="8"/>
      <c r="AJ432" s="17">
        <v>44259</v>
      </c>
      <c r="AK432" s="17">
        <v>44259</v>
      </c>
      <c r="AL432" s="17"/>
      <c r="AM432" t="s">
        <v>5222</v>
      </c>
    </row>
    <row r="433" spans="1:39" x14ac:dyDescent="0.25">
      <c r="A433" t="s">
        <v>1406</v>
      </c>
      <c r="C433">
        <v>2019</v>
      </c>
      <c r="D433" t="s">
        <v>3578</v>
      </c>
      <c r="E433" s="17">
        <v>43739</v>
      </c>
      <c r="F433">
        <v>17</v>
      </c>
      <c r="G433" t="s">
        <v>633</v>
      </c>
      <c r="H433" t="s">
        <v>130</v>
      </c>
      <c r="L433" t="s">
        <v>156</v>
      </c>
      <c r="M433" t="s">
        <v>13542</v>
      </c>
      <c r="U433">
        <v>2</v>
      </c>
      <c r="V433" t="s">
        <v>7521</v>
      </c>
      <c r="W433" t="s">
        <v>655</v>
      </c>
      <c r="X433">
        <v>1</v>
      </c>
      <c r="Z433" t="s">
        <v>5075</v>
      </c>
      <c r="AB433" t="s">
        <v>272</v>
      </c>
      <c r="AD433" t="s">
        <v>365</v>
      </c>
      <c r="AG433" s="8" t="s">
        <v>1405</v>
      </c>
      <c r="AH433" s="8"/>
      <c r="AJ433" s="17">
        <v>44259</v>
      </c>
      <c r="AK433" s="17">
        <v>44259</v>
      </c>
      <c r="AL433" s="17"/>
      <c r="AM433" t="s">
        <v>5223</v>
      </c>
    </row>
    <row r="434" spans="1:39" x14ac:dyDescent="0.25">
      <c r="A434" t="s">
        <v>1408</v>
      </c>
      <c r="C434">
        <v>2019</v>
      </c>
      <c r="D434" t="s">
        <v>3578</v>
      </c>
      <c r="E434" s="17">
        <v>43739</v>
      </c>
      <c r="F434">
        <v>17</v>
      </c>
      <c r="G434" t="s">
        <v>633</v>
      </c>
      <c r="H434" t="s">
        <v>130</v>
      </c>
      <c r="L434" t="s">
        <v>156</v>
      </c>
      <c r="M434" t="s">
        <v>13542</v>
      </c>
      <c r="U434">
        <v>1</v>
      </c>
      <c r="V434" t="s">
        <v>7521</v>
      </c>
      <c r="W434" t="s">
        <v>655</v>
      </c>
      <c r="X434">
        <v>3</v>
      </c>
      <c r="Z434" t="s">
        <v>5075</v>
      </c>
      <c r="AA434" t="s">
        <v>18137</v>
      </c>
      <c r="AB434" t="s">
        <v>222</v>
      </c>
      <c r="AC434" t="s">
        <v>365</v>
      </c>
      <c r="AD434" t="s">
        <v>365</v>
      </c>
      <c r="AG434" s="8" t="s">
        <v>1407</v>
      </c>
      <c r="AH434" s="8"/>
      <c r="AI434" s="17">
        <v>44790</v>
      </c>
      <c r="AJ434" s="17">
        <v>44259</v>
      </c>
      <c r="AK434" s="17">
        <v>44259</v>
      </c>
      <c r="AL434" s="17"/>
      <c r="AM434" t="s">
        <v>5224</v>
      </c>
    </row>
    <row r="435" spans="1:39" x14ac:dyDescent="0.25">
      <c r="A435" t="s">
        <v>1410</v>
      </c>
      <c r="C435">
        <v>2019</v>
      </c>
      <c r="D435" t="s">
        <v>3578</v>
      </c>
      <c r="E435" s="17">
        <v>43739</v>
      </c>
      <c r="F435">
        <v>17</v>
      </c>
      <c r="G435" t="s">
        <v>633</v>
      </c>
      <c r="H435" t="s">
        <v>130</v>
      </c>
      <c r="L435" t="s">
        <v>156</v>
      </c>
      <c r="M435" t="s">
        <v>13542</v>
      </c>
      <c r="U435">
        <v>1</v>
      </c>
      <c r="V435" t="s">
        <v>7521</v>
      </c>
      <c r="W435" t="s">
        <v>655</v>
      </c>
      <c r="X435">
        <v>0</v>
      </c>
      <c r="Z435" t="s">
        <v>5075</v>
      </c>
      <c r="AB435" t="s">
        <v>365</v>
      </c>
      <c r="AD435" t="s">
        <v>365</v>
      </c>
      <c r="AG435" s="8" t="s">
        <v>1409</v>
      </c>
      <c r="AH435" s="8"/>
      <c r="AJ435" s="17">
        <v>44259</v>
      </c>
      <c r="AK435" s="17">
        <v>44259</v>
      </c>
      <c r="AL435" s="17"/>
      <c r="AM435" t="s">
        <v>5225</v>
      </c>
    </row>
    <row r="436" spans="1:39" x14ac:dyDescent="0.25">
      <c r="A436" t="s">
        <v>1412</v>
      </c>
      <c r="C436">
        <v>2019</v>
      </c>
      <c r="D436" t="s">
        <v>3578</v>
      </c>
      <c r="E436" s="17">
        <v>43739</v>
      </c>
      <c r="F436">
        <v>17</v>
      </c>
      <c r="G436" t="s">
        <v>633</v>
      </c>
      <c r="H436" t="s">
        <v>130</v>
      </c>
      <c r="L436" t="s">
        <v>156</v>
      </c>
      <c r="M436" t="s">
        <v>13542</v>
      </c>
      <c r="U436">
        <v>1</v>
      </c>
      <c r="V436" t="s">
        <v>7521</v>
      </c>
      <c r="W436" t="s">
        <v>655</v>
      </c>
      <c r="X436">
        <v>0</v>
      </c>
      <c r="Z436" t="s">
        <v>5075</v>
      </c>
      <c r="AB436" t="s">
        <v>365</v>
      </c>
      <c r="AD436" t="s">
        <v>365</v>
      </c>
      <c r="AG436" s="8" t="s">
        <v>1411</v>
      </c>
      <c r="AH436" s="8"/>
      <c r="AJ436" s="17">
        <v>44259</v>
      </c>
      <c r="AK436" s="17">
        <v>44259</v>
      </c>
      <c r="AL436" s="17"/>
      <c r="AM436" t="s">
        <v>5226</v>
      </c>
    </row>
    <row r="437" spans="1:39" x14ac:dyDescent="0.25">
      <c r="A437" t="s">
        <v>1414</v>
      </c>
      <c r="C437">
        <v>2019</v>
      </c>
      <c r="D437" t="s">
        <v>3578</v>
      </c>
      <c r="E437" s="17">
        <v>43739</v>
      </c>
      <c r="F437">
        <v>17</v>
      </c>
      <c r="G437" t="s">
        <v>633</v>
      </c>
      <c r="H437" t="s">
        <v>130</v>
      </c>
      <c r="L437" t="s">
        <v>156</v>
      </c>
      <c r="M437" t="s">
        <v>13542</v>
      </c>
      <c r="U437">
        <v>1</v>
      </c>
      <c r="V437" t="s">
        <v>7521</v>
      </c>
      <c r="W437" t="s">
        <v>5228</v>
      </c>
      <c r="X437">
        <v>2</v>
      </c>
      <c r="Z437" t="s">
        <v>5229</v>
      </c>
      <c r="AA437" t="s">
        <v>18137</v>
      </c>
      <c r="AB437" t="s">
        <v>222</v>
      </c>
      <c r="AC437" t="s">
        <v>365</v>
      </c>
      <c r="AD437" t="s">
        <v>222</v>
      </c>
      <c r="AE437">
        <v>10</v>
      </c>
      <c r="AG437" s="8" t="s">
        <v>1413</v>
      </c>
      <c r="AH437" s="8"/>
      <c r="AI437" s="17">
        <v>44790</v>
      </c>
      <c r="AJ437" s="17">
        <v>44259</v>
      </c>
      <c r="AK437" s="17">
        <v>44259</v>
      </c>
      <c r="AL437" s="17"/>
      <c r="AM437" t="s">
        <v>5227</v>
      </c>
    </row>
    <row r="438" spans="1:39" x14ac:dyDescent="0.25">
      <c r="A438" t="s">
        <v>1416</v>
      </c>
      <c r="C438">
        <v>2019</v>
      </c>
      <c r="D438" t="s">
        <v>3578</v>
      </c>
      <c r="E438" s="17">
        <v>43739</v>
      </c>
      <c r="F438">
        <v>17</v>
      </c>
      <c r="G438" t="s">
        <v>633</v>
      </c>
      <c r="H438" t="s">
        <v>130</v>
      </c>
      <c r="L438" t="s">
        <v>156</v>
      </c>
      <c r="M438" t="s">
        <v>13542</v>
      </c>
      <c r="U438">
        <v>1</v>
      </c>
      <c r="V438" t="s">
        <v>7521</v>
      </c>
      <c r="W438" t="s">
        <v>1417</v>
      </c>
      <c r="X438">
        <v>0</v>
      </c>
      <c r="Z438" t="s">
        <v>5075</v>
      </c>
      <c r="AB438" t="s">
        <v>365</v>
      </c>
      <c r="AD438" t="s">
        <v>365</v>
      </c>
      <c r="AG438" s="8" t="s">
        <v>1415</v>
      </c>
      <c r="AH438" s="8"/>
      <c r="AJ438" s="17">
        <v>44259</v>
      </c>
      <c r="AK438" s="17">
        <v>44259</v>
      </c>
      <c r="AL438" s="17"/>
      <c r="AM438" t="s">
        <v>5230</v>
      </c>
    </row>
    <row r="439" spans="1:39" x14ac:dyDescent="0.25">
      <c r="A439" t="s">
        <v>1419</v>
      </c>
      <c r="C439">
        <v>2019</v>
      </c>
      <c r="D439" t="s">
        <v>3578</v>
      </c>
      <c r="E439" s="17">
        <v>43739</v>
      </c>
      <c r="F439">
        <v>17</v>
      </c>
      <c r="G439" t="s">
        <v>633</v>
      </c>
      <c r="H439" t="s">
        <v>130</v>
      </c>
      <c r="L439" t="s">
        <v>156</v>
      </c>
      <c r="M439" t="s">
        <v>13542</v>
      </c>
      <c r="U439">
        <v>3</v>
      </c>
      <c r="V439" t="s">
        <v>7521</v>
      </c>
      <c r="W439" t="s">
        <v>655</v>
      </c>
      <c r="X439">
        <v>2</v>
      </c>
      <c r="Z439" t="s">
        <v>5075</v>
      </c>
      <c r="AA439" t="s">
        <v>18137</v>
      </c>
      <c r="AB439" t="s">
        <v>222</v>
      </c>
      <c r="AC439" t="s">
        <v>365</v>
      </c>
      <c r="AD439" t="s">
        <v>365</v>
      </c>
      <c r="AG439" s="8" t="s">
        <v>1418</v>
      </c>
      <c r="AH439" s="8"/>
      <c r="AI439" s="17">
        <v>44790</v>
      </c>
      <c r="AJ439" s="17">
        <v>44259</v>
      </c>
      <c r="AK439" s="17">
        <v>44259</v>
      </c>
      <c r="AL439" s="17"/>
      <c r="AM439" t="s">
        <v>5231</v>
      </c>
    </row>
    <row r="440" spans="1:39" x14ac:dyDescent="0.25">
      <c r="A440" t="s">
        <v>1421</v>
      </c>
      <c r="C440">
        <v>2019</v>
      </c>
      <c r="D440" t="s">
        <v>3578</v>
      </c>
      <c r="E440" s="17">
        <v>43739</v>
      </c>
      <c r="F440">
        <v>17</v>
      </c>
      <c r="G440" t="s">
        <v>633</v>
      </c>
      <c r="H440" t="s">
        <v>130</v>
      </c>
      <c r="L440" t="s">
        <v>156</v>
      </c>
      <c r="M440" t="s">
        <v>13542</v>
      </c>
      <c r="U440">
        <v>1</v>
      </c>
      <c r="V440" t="s">
        <v>7521</v>
      </c>
      <c r="W440" t="s">
        <v>655</v>
      </c>
      <c r="X440">
        <v>1</v>
      </c>
      <c r="Z440" t="s">
        <v>5075</v>
      </c>
      <c r="AB440" t="s">
        <v>272</v>
      </c>
      <c r="AD440" t="s">
        <v>365</v>
      </c>
      <c r="AG440" s="8" t="s">
        <v>1420</v>
      </c>
      <c r="AH440" s="8"/>
      <c r="AJ440" s="17">
        <v>44259</v>
      </c>
      <c r="AK440" s="17">
        <v>44259</v>
      </c>
      <c r="AL440" s="17"/>
      <c r="AM440" t="s">
        <v>5232</v>
      </c>
    </row>
    <row r="441" spans="1:39" x14ac:dyDescent="0.25">
      <c r="A441" t="s">
        <v>1423</v>
      </c>
      <c r="C441">
        <v>2019</v>
      </c>
      <c r="D441" t="s">
        <v>3578</v>
      </c>
      <c r="E441" s="17">
        <v>43739</v>
      </c>
      <c r="F441">
        <v>17</v>
      </c>
      <c r="G441" t="s">
        <v>633</v>
      </c>
      <c r="H441" t="s">
        <v>130</v>
      </c>
      <c r="L441" t="s">
        <v>156</v>
      </c>
      <c r="M441" t="s">
        <v>13542</v>
      </c>
      <c r="U441">
        <v>1</v>
      </c>
      <c r="V441" t="s">
        <v>7521</v>
      </c>
      <c r="W441" t="s">
        <v>655</v>
      </c>
      <c r="X441">
        <v>1</v>
      </c>
      <c r="Z441" t="s">
        <v>5075</v>
      </c>
      <c r="AB441" t="s">
        <v>272</v>
      </c>
      <c r="AD441" t="s">
        <v>365</v>
      </c>
      <c r="AG441" s="8" t="s">
        <v>1422</v>
      </c>
      <c r="AH441" s="8"/>
      <c r="AJ441" s="17">
        <v>44259</v>
      </c>
      <c r="AK441" s="17">
        <v>44259</v>
      </c>
      <c r="AL441" s="17"/>
      <c r="AM441" t="s">
        <v>5233</v>
      </c>
    </row>
    <row r="442" spans="1:39" s="65" customFormat="1" x14ac:dyDescent="0.25">
      <c r="A442" s="65" t="s">
        <v>1425</v>
      </c>
      <c r="C442" s="68">
        <v>2019</v>
      </c>
      <c r="D442" s="68" t="s">
        <v>3578</v>
      </c>
      <c r="E442" s="17">
        <v>43739</v>
      </c>
      <c r="F442">
        <v>17</v>
      </c>
      <c r="G442" s="68" t="s">
        <v>633</v>
      </c>
      <c r="H442" s="65" t="s">
        <v>130</v>
      </c>
      <c r="I442" s="65" t="s">
        <v>18153</v>
      </c>
      <c r="J442" s="65" t="s">
        <v>7947</v>
      </c>
      <c r="K442" t="s">
        <v>19422</v>
      </c>
      <c r="L442" s="65" t="s">
        <v>156</v>
      </c>
      <c r="M442" t="s">
        <v>13542</v>
      </c>
      <c r="N442" s="65" t="s">
        <v>7547</v>
      </c>
      <c r="O442" t="s">
        <v>7679</v>
      </c>
      <c r="P442" t="s">
        <v>292</v>
      </c>
      <c r="Q442" s="65" t="s">
        <v>357</v>
      </c>
      <c r="R442" s="65" t="s">
        <v>7555</v>
      </c>
      <c r="S442" t="s">
        <v>8014</v>
      </c>
      <c r="T442" t="s">
        <v>7694</v>
      </c>
      <c r="U442" s="68" t="s">
        <v>5235</v>
      </c>
      <c r="V442" t="s">
        <v>7516</v>
      </c>
      <c r="W442" s="69" t="s">
        <v>5236</v>
      </c>
      <c r="X442" s="68">
        <v>218</v>
      </c>
      <c r="Y442" s="68" t="s">
        <v>5237</v>
      </c>
      <c r="Z442" s="68" t="s">
        <v>5238</v>
      </c>
      <c r="AA442" s="68" t="s">
        <v>18152</v>
      </c>
      <c r="AB442" t="s">
        <v>7384</v>
      </c>
      <c r="AC442" s="68" t="s">
        <v>7384</v>
      </c>
      <c r="AD442" s="65" t="s">
        <v>7387</v>
      </c>
      <c r="AE442" s="65">
        <v>4</v>
      </c>
      <c r="AF442">
        <f>F442-AE442</f>
        <v>13</v>
      </c>
      <c r="AG442" s="106" t="s">
        <v>1424</v>
      </c>
      <c r="AH442" s="106"/>
      <c r="AI442" s="17">
        <v>44748</v>
      </c>
      <c r="AJ442" s="107">
        <v>44748</v>
      </c>
      <c r="AK442" s="107">
        <v>44259</v>
      </c>
      <c r="AL442" s="107"/>
      <c r="AM442" s="65" t="s">
        <v>5234</v>
      </c>
    </row>
    <row r="443" spans="1:39" x14ac:dyDescent="0.25">
      <c r="A443" t="s">
        <v>1427</v>
      </c>
      <c r="C443">
        <v>2019</v>
      </c>
      <c r="D443" t="s">
        <v>3578</v>
      </c>
      <c r="E443" s="17">
        <v>43739</v>
      </c>
      <c r="F443">
        <v>17</v>
      </c>
      <c r="G443" t="s">
        <v>633</v>
      </c>
      <c r="H443" t="s">
        <v>130</v>
      </c>
      <c r="I443" s="65" t="s">
        <v>18156</v>
      </c>
      <c r="J443" s="65" t="s">
        <v>17863</v>
      </c>
      <c r="K443" t="s">
        <v>19422</v>
      </c>
      <c r="L443" t="s">
        <v>156</v>
      </c>
      <c r="M443" t="s">
        <v>13542</v>
      </c>
      <c r="N443" t="s">
        <v>7636</v>
      </c>
      <c r="O443" t="s">
        <v>7678</v>
      </c>
      <c r="P443" t="s">
        <v>7684</v>
      </c>
      <c r="Q443" t="s">
        <v>357</v>
      </c>
      <c r="R443" t="s">
        <v>7561</v>
      </c>
      <c r="S443" t="s">
        <v>8013</v>
      </c>
      <c r="T443" t="s">
        <v>7694</v>
      </c>
      <c r="U443" t="s">
        <v>18155</v>
      </c>
      <c r="V443" t="s">
        <v>7516</v>
      </c>
      <c r="W443" t="s">
        <v>5240</v>
      </c>
      <c r="X443">
        <v>108</v>
      </c>
      <c r="Z443" t="s">
        <v>5244</v>
      </c>
      <c r="AA443" t="s">
        <v>18154</v>
      </c>
      <c r="AB443" t="s">
        <v>7384</v>
      </c>
      <c r="AC443" t="s">
        <v>272</v>
      </c>
      <c r="AD443" t="s">
        <v>7387</v>
      </c>
      <c r="AE443">
        <v>2</v>
      </c>
      <c r="AF443">
        <f>F443-AE443</f>
        <v>15</v>
      </c>
      <c r="AG443" s="8" t="s">
        <v>1426</v>
      </c>
      <c r="AH443" s="8"/>
      <c r="AI443" s="17">
        <v>44748</v>
      </c>
      <c r="AJ443" s="17">
        <v>44748</v>
      </c>
      <c r="AK443" s="17">
        <v>44259</v>
      </c>
      <c r="AL443" s="17"/>
      <c r="AM443" t="s">
        <v>5239</v>
      </c>
    </row>
    <row r="444" spans="1:39" x14ac:dyDescent="0.25">
      <c r="A444" t="s">
        <v>1429</v>
      </c>
      <c r="C444">
        <v>2019</v>
      </c>
      <c r="D444" t="s">
        <v>3578</v>
      </c>
      <c r="E444" s="17">
        <v>43739</v>
      </c>
      <c r="F444">
        <v>17</v>
      </c>
      <c r="G444" t="s">
        <v>633</v>
      </c>
      <c r="H444" t="s">
        <v>130</v>
      </c>
      <c r="L444" t="s">
        <v>156</v>
      </c>
      <c r="M444" t="s">
        <v>13542</v>
      </c>
      <c r="U444">
        <v>2</v>
      </c>
      <c r="V444" t="s">
        <v>7521</v>
      </c>
      <c r="W444" t="s">
        <v>3483</v>
      </c>
      <c r="X444">
        <v>6</v>
      </c>
      <c r="Z444" t="s">
        <v>5243</v>
      </c>
      <c r="AA444" t="s">
        <v>18137</v>
      </c>
      <c r="AB444" t="s">
        <v>222</v>
      </c>
      <c r="AC444" t="s">
        <v>365</v>
      </c>
      <c r="AD444" t="s">
        <v>222</v>
      </c>
      <c r="AE444">
        <v>13</v>
      </c>
      <c r="AG444" s="8" t="s">
        <v>1428</v>
      </c>
      <c r="AH444" s="8"/>
      <c r="AI444" s="17">
        <v>44790</v>
      </c>
      <c r="AJ444" s="17">
        <v>44259</v>
      </c>
      <c r="AK444" s="17">
        <v>44259</v>
      </c>
      <c r="AL444" s="17"/>
      <c r="AM444" t="s">
        <v>5241</v>
      </c>
    </row>
    <row r="445" spans="1:39" x14ac:dyDescent="0.25">
      <c r="A445" t="s">
        <v>1431</v>
      </c>
      <c r="C445">
        <v>2019</v>
      </c>
      <c r="D445" t="s">
        <v>3578</v>
      </c>
      <c r="E445" s="17">
        <v>43739</v>
      </c>
      <c r="F445">
        <v>17</v>
      </c>
      <c r="G445" t="s">
        <v>633</v>
      </c>
      <c r="H445" t="s">
        <v>130</v>
      </c>
      <c r="L445" t="s">
        <v>156</v>
      </c>
      <c r="M445" t="s">
        <v>13542</v>
      </c>
      <c r="U445">
        <v>1</v>
      </c>
      <c r="V445" t="s">
        <v>7521</v>
      </c>
      <c r="W445" t="s">
        <v>655</v>
      </c>
      <c r="X445">
        <v>1</v>
      </c>
      <c r="Z445" t="s">
        <v>5075</v>
      </c>
      <c r="AB445" t="s">
        <v>272</v>
      </c>
      <c r="AD445" t="s">
        <v>365</v>
      </c>
      <c r="AG445" s="8" t="s">
        <v>1430</v>
      </c>
      <c r="AH445" s="8"/>
      <c r="AJ445" s="17">
        <v>44259</v>
      </c>
      <c r="AK445" s="17">
        <v>44259</v>
      </c>
      <c r="AL445" s="17"/>
      <c r="AM445" t="s">
        <v>5245</v>
      </c>
    </row>
    <row r="446" spans="1:39" x14ac:dyDescent="0.25">
      <c r="A446" t="s">
        <v>1433</v>
      </c>
      <c r="C446">
        <v>2019</v>
      </c>
      <c r="D446" t="s">
        <v>3578</v>
      </c>
      <c r="E446" s="17">
        <v>43739</v>
      </c>
      <c r="F446">
        <v>17</v>
      </c>
      <c r="G446" t="s">
        <v>633</v>
      </c>
      <c r="H446" t="s">
        <v>130</v>
      </c>
      <c r="I446" t="s">
        <v>18157</v>
      </c>
      <c r="J446" s="65" t="s">
        <v>7253</v>
      </c>
      <c r="K446" t="s">
        <v>7283</v>
      </c>
      <c r="L446" t="s">
        <v>156</v>
      </c>
      <c r="M446" t="s">
        <v>13542</v>
      </c>
      <c r="N446" t="s">
        <v>7547</v>
      </c>
      <c r="O446" t="s">
        <v>7679</v>
      </c>
      <c r="P446" t="s">
        <v>292</v>
      </c>
      <c r="Q446" t="s">
        <v>357</v>
      </c>
      <c r="R446" t="s">
        <v>7563</v>
      </c>
      <c r="S446" t="s">
        <v>8014</v>
      </c>
      <c r="T446" t="s">
        <v>7695</v>
      </c>
      <c r="U446" t="s">
        <v>5247</v>
      </c>
      <c r="V446" t="s">
        <v>7519</v>
      </c>
      <c r="W446" t="s">
        <v>655</v>
      </c>
      <c r="X446">
        <v>113</v>
      </c>
      <c r="Y446" t="s">
        <v>5248</v>
      </c>
      <c r="Z446" t="s">
        <v>5249</v>
      </c>
      <c r="AA446" t="s">
        <v>18137</v>
      </c>
      <c r="AB446" t="s">
        <v>7384</v>
      </c>
      <c r="AC446" t="s">
        <v>365</v>
      </c>
      <c r="AD446" t="s">
        <v>7387</v>
      </c>
      <c r="AE446">
        <v>8</v>
      </c>
      <c r="AF446">
        <f>F446-AE446</f>
        <v>9</v>
      </c>
      <c r="AG446" s="8" t="s">
        <v>1432</v>
      </c>
      <c r="AH446" s="8"/>
      <c r="AI446" s="17">
        <v>44748</v>
      </c>
      <c r="AJ446" s="17">
        <v>44748</v>
      </c>
      <c r="AK446" s="17">
        <v>44259</v>
      </c>
      <c r="AL446" s="17"/>
      <c r="AM446" t="s">
        <v>5246</v>
      </c>
    </row>
    <row r="447" spans="1:39" x14ac:dyDescent="0.25">
      <c r="A447" t="s">
        <v>1435</v>
      </c>
      <c r="C447">
        <v>2019</v>
      </c>
      <c r="D447" t="s">
        <v>3578</v>
      </c>
      <c r="E447" s="17">
        <v>43739</v>
      </c>
      <c r="F447">
        <v>17</v>
      </c>
      <c r="G447" t="s">
        <v>633</v>
      </c>
      <c r="H447" t="s">
        <v>130</v>
      </c>
      <c r="L447" t="s">
        <v>156</v>
      </c>
      <c r="M447" t="s">
        <v>13542</v>
      </c>
      <c r="U447">
        <v>13</v>
      </c>
      <c r="V447" t="s">
        <v>7517</v>
      </c>
      <c r="W447" t="s">
        <v>655</v>
      </c>
      <c r="X447">
        <v>0</v>
      </c>
      <c r="Z447" t="s">
        <v>5251</v>
      </c>
      <c r="AA447" t="s">
        <v>18137</v>
      </c>
      <c r="AB447" t="s">
        <v>222</v>
      </c>
      <c r="AC447" t="s">
        <v>365</v>
      </c>
      <c r="AD447" t="s">
        <v>222</v>
      </c>
      <c r="AE447">
        <v>11</v>
      </c>
      <c r="AG447" s="8" t="s">
        <v>1434</v>
      </c>
      <c r="AH447" s="8"/>
      <c r="AI447" s="17">
        <v>44790</v>
      </c>
      <c r="AJ447" s="17">
        <v>44259</v>
      </c>
      <c r="AK447" s="17">
        <v>44259</v>
      </c>
      <c r="AL447" s="17"/>
      <c r="AM447" t="s">
        <v>5250</v>
      </c>
    </row>
    <row r="448" spans="1:39" x14ac:dyDescent="0.25">
      <c r="A448" t="s">
        <v>1437</v>
      </c>
      <c r="C448">
        <v>2019</v>
      </c>
      <c r="D448" t="s">
        <v>3578</v>
      </c>
      <c r="E448" s="17">
        <v>43739</v>
      </c>
      <c r="F448">
        <v>17</v>
      </c>
      <c r="G448" t="s">
        <v>633</v>
      </c>
      <c r="H448" t="s">
        <v>130</v>
      </c>
      <c r="L448" t="s">
        <v>156</v>
      </c>
      <c r="M448" t="s">
        <v>13542</v>
      </c>
      <c r="U448">
        <v>1</v>
      </c>
      <c r="V448" t="s">
        <v>7521</v>
      </c>
      <c r="W448" t="s">
        <v>655</v>
      </c>
      <c r="X448">
        <v>1</v>
      </c>
      <c r="Z448" t="s">
        <v>5254</v>
      </c>
      <c r="AB448" t="s">
        <v>272</v>
      </c>
      <c r="AD448" t="s">
        <v>272</v>
      </c>
      <c r="AE448">
        <v>10</v>
      </c>
      <c r="AG448" s="8" t="s">
        <v>1436</v>
      </c>
      <c r="AH448" s="8"/>
      <c r="AJ448" s="17">
        <v>44259</v>
      </c>
      <c r="AK448" s="17">
        <v>44259</v>
      </c>
      <c r="AL448" s="17"/>
      <c r="AM448" t="s">
        <v>5252</v>
      </c>
    </row>
    <row r="449" spans="1:41" x14ac:dyDescent="0.25">
      <c r="A449" t="s">
        <v>1439</v>
      </c>
      <c r="C449">
        <v>2019</v>
      </c>
      <c r="D449" t="s">
        <v>3256</v>
      </c>
      <c r="E449" s="17">
        <v>43709</v>
      </c>
      <c r="F449">
        <v>18</v>
      </c>
      <c r="G449" t="s">
        <v>633</v>
      </c>
      <c r="H449" t="s">
        <v>130</v>
      </c>
      <c r="L449" t="s">
        <v>156</v>
      </c>
      <c r="M449" t="s">
        <v>13542</v>
      </c>
      <c r="U449">
        <v>8</v>
      </c>
      <c r="V449" s="28" t="s">
        <v>7516</v>
      </c>
      <c r="W449" t="s">
        <v>5256</v>
      </c>
      <c r="X449">
        <v>5</v>
      </c>
      <c r="Z449" t="s">
        <v>5257</v>
      </c>
      <c r="AA449" t="s">
        <v>18137</v>
      </c>
      <c r="AB449" t="s">
        <v>222</v>
      </c>
      <c r="AC449" t="s">
        <v>365</v>
      </c>
      <c r="AD449" t="s">
        <v>222</v>
      </c>
      <c r="AE449">
        <v>14</v>
      </c>
      <c r="AG449" s="8" t="s">
        <v>1438</v>
      </c>
      <c r="AH449" s="8"/>
      <c r="AI449" s="17">
        <v>44790</v>
      </c>
      <c r="AJ449" s="17">
        <v>44260</v>
      </c>
      <c r="AK449" s="17">
        <v>44260</v>
      </c>
      <c r="AL449" s="17"/>
      <c r="AM449" t="s">
        <v>5255</v>
      </c>
    </row>
    <row r="450" spans="1:41" x14ac:dyDescent="0.25">
      <c r="A450" t="s">
        <v>1441</v>
      </c>
      <c r="C450">
        <v>2019</v>
      </c>
      <c r="D450" t="s">
        <v>3256</v>
      </c>
      <c r="E450" s="17">
        <v>43709</v>
      </c>
      <c r="F450">
        <v>18</v>
      </c>
      <c r="G450" t="s">
        <v>633</v>
      </c>
      <c r="H450" t="s">
        <v>130</v>
      </c>
      <c r="L450" t="s">
        <v>156</v>
      </c>
      <c r="M450" t="s">
        <v>13542</v>
      </c>
      <c r="U450">
        <v>4</v>
      </c>
      <c r="V450" t="s">
        <v>7521</v>
      </c>
      <c r="W450" t="s">
        <v>1442</v>
      </c>
      <c r="X450">
        <v>1</v>
      </c>
      <c r="Z450" t="s">
        <v>5075</v>
      </c>
      <c r="AB450" t="s">
        <v>272</v>
      </c>
      <c r="AD450" t="s">
        <v>365</v>
      </c>
      <c r="AG450" s="8" t="s">
        <v>1440</v>
      </c>
      <c r="AH450" s="8"/>
      <c r="AJ450" s="17">
        <v>44260</v>
      </c>
      <c r="AK450" s="17">
        <v>44260</v>
      </c>
      <c r="AL450" s="17"/>
      <c r="AM450" t="s">
        <v>5258</v>
      </c>
    </row>
    <row r="451" spans="1:41" x14ac:dyDescent="0.25">
      <c r="A451" t="s">
        <v>1444</v>
      </c>
      <c r="C451">
        <v>2019</v>
      </c>
      <c r="D451" t="s">
        <v>3256</v>
      </c>
      <c r="E451" s="17">
        <v>43709</v>
      </c>
      <c r="F451">
        <v>18</v>
      </c>
      <c r="G451" t="s">
        <v>633</v>
      </c>
      <c r="H451" t="s">
        <v>130</v>
      </c>
      <c r="L451" t="s">
        <v>156</v>
      </c>
      <c r="M451" t="s">
        <v>13542</v>
      </c>
      <c r="U451">
        <v>1</v>
      </c>
      <c r="V451" t="s">
        <v>7521</v>
      </c>
      <c r="W451" t="s">
        <v>655</v>
      </c>
      <c r="X451">
        <v>0</v>
      </c>
      <c r="Z451" t="s">
        <v>5075</v>
      </c>
      <c r="AB451" t="s">
        <v>365</v>
      </c>
      <c r="AD451" t="s">
        <v>365</v>
      </c>
      <c r="AG451" s="8" t="s">
        <v>1443</v>
      </c>
      <c r="AH451" s="8"/>
      <c r="AJ451" s="17">
        <v>44260</v>
      </c>
      <c r="AK451" s="17">
        <v>44260</v>
      </c>
      <c r="AL451" s="17"/>
      <c r="AM451" t="s">
        <v>5259</v>
      </c>
    </row>
    <row r="452" spans="1:41" x14ac:dyDescent="0.25">
      <c r="A452" t="s">
        <v>1446</v>
      </c>
      <c r="C452">
        <v>2019</v>
      </c>
      <c r="D452" t="s">
        <v>3256</v>
      </c>
      <c r="E452" s="17">
        <v>43709</v>
      </c>
      <c r="F452">
        <v>18</v>
      </c>
      <c r="G452" t="s">
        <v>633</v>
      </c>
      <c r="H452" t="s">
        <v>130</v>
      </c>
      <c r="L452" t="s">
        <v>156</v>
      </c>
      <c r="M452" t="s">
        <v>13542</v>
      </c>
      <c r="U452">
        <v>1</v>
      </c>
      <c r="V452" t="s">
        <v>7521</v>
      </c>
      <c r="W452" t="s">
        <v>655</v>
      </c>
      <c r="X452">
        <v>0</v>
      </c>
      <c r="Z452" t="s">
        <v>5075</v>
      </c>
      <c r="AB452" t="s">
        <v>365</v>
      </c>
      <c r="AD452" t="s">
        <v>365</v>
      </c>
      <c r="AG452" s="8" t="s">
        <v>1445</v>
      </c>
      <c r="AH452" s="8"/>
      <c r="AJ452" s="17">
        <v>44260</v>
      </c>
      <c r="AK452" s="17">
        <v>44260</v>
      </c>
      <c r="AL452" s="17"/>
      <c r="AM452" t="s">
        <v>5260</v>
      </c>
    </row>
    <row r="453" spans="1:41" x14ac:dyDescent="0.25">
      <c r="A453" t="s">
        <v>1448</v>
      </c>
      <c r="C453">
        <v>2019</v>
      </c>
      <c r="D453" t="s">
        <v>3256</v>
      </c>
      <c r="E453" s="17">
        <v>43709</v>
      </c>
      <c r="F453">
        <v>18</v>
      </c>
      <c r="G453" t="s">
        <v>633</v>
      </c>
      <c r="H453" t="s">
        <v>130</v>
      </c>
      <c r="L453" t="s">
        <v>156</v>
      </c>
      <c r="M453" t="s">
        <v>13542</v>
      </c>
      <c r="U453">
        <v>1</v>
      </c>
      <c r="V453" t="s">
        <v>7521</v>
      </c>
      <c r="W453" t="s">
        <v>655</v>
      </c>
      <c r="X453">
        <v>0</v>
      </c>
      <c r="Z453" t="s">
        <v>5075</v>
      </c>
      <c r="AB453" t="s">
        <v>365</v>
      </c>
      <c r="AD453" t="s">
        <v>365</v>
      </c>
      <c r="AG453" s="8" t="s">
        <v>1447</v>
      </c>
      <c r="AH453" s="8"/>
      <c r="AJ453" s="17">
        <v>44260</v>
      </c>
      <c r="AK453" s="17">
        <v>44260</v>
      </c>
      <c r="AL453" s="17"/>
      <c r="AM453" t="s">
        <v>5261</v>
      </c>
    </row>
    <row r="454" spans="1:41" x14ac:dyDescent="0.25">
      <c r="A454" t="s">
        <v>1450</v>
      </c>
      <c r="C454">
        <v>2019</v>
      </c>
      <c r="D454" t="s">
        <v>3256</v>
      </c>
      <c r="E454" s="17">
        <v>43709</v>
      </c>
      <c r="F454">
        <v>18</v>
      </c>
      <c r="G454" t="s">
        <v>633</v>
      </c>
      <c r="H454" t="s">
        <v>130</v>
      </c>
      <c r="I454" t="s">
        <v>18115</v>
      </c>
      <c r="J454" t="s">
        <v>17863</v>
      </c>
      <c r="K454" t="s">
        <v>19422</v>
      </c>
      <c r="L454" t="s">
        <v>156</v>
      </c>
      <c r="M454" t="s">
        <v>13542</v>
      </c>
      <c r="N454" t="s">
        <v>7547</v>
      </c>
      <c r="O454" t="s">
        <v>7679</v>
      </c>
      <c r="P454" t="s">
        <v>292</v>
      </c>
      <c r="Q454" t="s">
        <v>357</v>
      </c>
      <c r="R454" t="s">
        <v>7543</v>
      </c>
      <c r="S454" t="s">
        <v>8014</v>
      </c>
      <c r="U454">
        <v>3</v>
      </c>
      <c r="V454" t="s">
        <v>7521</v>
      </c>
      <c r="W454" t="s">
        <v>5264</v>
      </c>
      <c r="X454">
        <v>68</v>
      </c>
      <c r="Y454" t="s">
        <v>1451</v>
      </c>
      <c r="Z454" t="s">
        <v>5263</v>
      </c>
      <c r="AA454" t="s">
        <v>18158</v>
      </c>
      <c r="AB454" t="s">
        <v>7384</v>
      </c>
      <c r="AC454" t="s">
        <v>272</v>
      </c>
      <c r="AD454" t="s">
        <v>7387</v>
      </c>
      <c r="AE454">
        <v>3</v>
      </c>
      <c r="AF454">
        <f>F454-AE454</f>
        <v>15</v>
      </c>
      <c r="AG454" s="8" t="s">
        <v>1449</v>
      </c>
      <c r="AH454" s="8"/>
      <c r="AI454" s="17">
        <v>44748</v>
      </c>
      <c r="AJ454" s="17">
        <v>44748</v>
      </c>
      <c r="AK454" s="17">
        <v>44260</v>
      </c>
      <c r="AL454" s="17"/>
      <c r="AM454" t="s">
        <v>5262</v>
      </c>
    </row>
    <row r="455" spans="1:41" x14ac:dyDescent="0.25">
      <c r="A455" t="s">
        <v>1453</v>
      </c>
      <c r="C455">
        <v>2019</v>
      </c>
      <c r="D455" t="s">
        <v>3256</v>
      </c>
      <c r="E455" s="17">
        <v>43709</v>
      </c>
      <c r="F455">
        <v>18</v>
      </c>
      <c r="G455" t="s">
        <v>633</v>
      </c>
      <c r="H455" t="s">
        <v>130</v>
      </c>
      <c r="L455" t="s">
        <v>156</v>
      </c>
      <c r="M455" t="s">
        <v>13542</v>
      </c>
      <c r="U455">
        <v>1</v>
      </c>
      <c r="V455" t="s">
        <v>7521</v>
      </c>
      <c r="W455" t="s">
        <v>655</v>
      </c>
      <c r="X455">
        <v>0</v>
      </c>
      <c r="Z455" t="s">
        <v>5075</v>
      </c>
      <c r="AB455" t="s">
        <v>365</v>
      </c>
      <c r="AD455" t="s">
        <v>365</v>
      </c>
      <c r="AG455" s="8" t="s">
        <v>1452</v>
      </c>
      <c r="AH455" s="8"/>
      <c r="AJ455" s="17">
        <v>44260</v>
      </c>
      <c r="AK455" s="17">
        <v>44260</v>
      </c>
      <c r="AL455" s="17"/>
      <c r="AM455" t="s">
        <v>5265</v>
      </c>
    </row>
    <row r="456" spans="1:41" x14ac:dyDescent="0.25">
      <c r="A456" t="s">
        <v>1455</v>
      </c>
      <c r="C456">
        <v>2019</v>
      </c>
      <c r="D456" t="s">
        <v>3256</v>
      </c>
      <c r="E456" s="17">
        <v>43709</v>
      </c>
      <c r="F456">
        <v>18</v>
      </c>
      <c r="G456" t="s">
        <v>633</v>
      </c>
      <c r="H456" t="s">
        <v>130</v>
      </c>
      <c r="I456" t="s">
        <v>18159</v>
      </c>
      <c r="J456" t="s">
        <v>16125</v>
      </c>
      <c r="K456" t="s">
        <v>16125</v>
      </c>
      <c r="L456" t="s">
        <v>156</v>
      </c>
      <c r="M456" t="s">
        <v>13542</v>
      </c>
      <c r="N456" t="s">
        <v>7534</v>
      </c>
      <c r="O456" t="s">
        <v>7678</v>
      </c>
      <c r="P456" t="s">
        <v>7685</v>
      </c>
      <c r="Q456" t="s">
        <v>7688</v>
      </c>
      <c r="R456" t="s">
        <v>7561</v>
      </c>
      <c r="S456" t="s">
        <v>7703</v>
      </c>
      <c r="T456" t="s">
        <v>7694</v>
      </c>
      <c r="U456">
        <v>1</v>
      </c>
      <c r="V456" t="s">
        <v>7521</v>
      </c>
      <c r="W456" t="s">
        <v>5267</v>
      </c>
      <c r="X456">
        <v>17</v>
      </c>
      <c r="Z456" t="s">
        <v>5268</v>
      </c>
      <c r="AA456" t="s">
        <v>18137</v>
      </c>
      <c r="AB456" t="s">
        <v>7384</v>
      </c>
      <c r="AC456" t="s">
        <v>365</v>
      </c>
      <c r="AD456" t="s">
        <v>222</v>
      </c>
      <c r="AE456">
        <v>11</v>
      </c>
      <c r="AF456">
        <f>F456-AE456</f>
        <v>7</v>
      </c>
      <c r="AG456" s="8" t="s">
        <v>1454</v>
      </c>
      <c r="AH456" s="8"/>
      <c r="AI456" s="17">
        <v>44748</v>
      </c>
      <c r="AJ456" s="17">
        <v>44748</v>
      </c>
      <c r="AK456" s="17">
        <v>44260</v>
      </c>
      <c r="AL456" s="17"/>
      <c r="AM456" t="s">
        <v>5266</v>
      </c>
    </row>
    <row r="457" spans="1:41" x14ac:dyDescent="0.25">
      <c r="A457" t="s">
        <v>1457</v>
      </c>
      <c r="C457">
        <v>2019</v>
      </c>
      <c r="D457" t="s">
        <v>3256</v>
      </c>
      <c r="E457" s="17">
        <v>43709</v>
      </c>
      <c r="F457">
        <v>18</v>
      </c>
      <c r="G457" t="s">
        <v>633</v>
      </c>
      <c r="H457" t="s">
        <v>130</v>
      </c>
      <c r="L457" t="s">
        <v>156</v>
      </c>
      <c r="M457" t="s">
        <v>13542</v>
      </c>
      <c r="U457">
        <v>3</v>
      </c>
      <c r="V457" t="s">
        <v>7521</v>
      </c>
      <c r="W457" t="s">
        <v>655</v>
      </c>
      <c r="X457">
        <v>1</v>
      </c>
      <c r="Z457" t="s">
        <v>5075</v>
      </c>
      <c r="AB457" t="s">
        <v>272</v>
      </c>
      <c r="AD457" t="s">
        <v>365</v>
      </c>
      <c r="AG457" s="8" t="s">
        <v>1456</v>
      </c>
      <c r="AH457" s="8"/>
      <c r="AJ457" s="17">
        <v>44260</v>
      </c>
      <c r="AK457" s="17">
        <v>44260</v>
      </c>
      <c r="AL457" s="17"/>
      <c r="AM457" t="s">
        <v>5269</v>
      </c>
    </row>
    <row r="458" spans="1:41" x14ac:dyDescent="0.25">
      <c r="A458" t="s">
        <v>1459</v>
      </c>
      <c r="C458">
        <v>2019</v>
      </c>
      <c r="D458" t="s">
        <v>3256</v>
      </c>
      <c r="E458" s="17">
        <v>43709</v>
      </c>
      <c r="F458">
        <v>18</v>
      </c>
      <c r="G458" t="s">
        <v>633</v>
      </c>
      <c r="H458" t="s">
        <v>130</v>
      </c>
      <c r="L458" t="s">
        <v>156</v>
      </c>
      <c r="M458" t="s">
        <v>13542</v>
      </c>
      <c r="U458">
        <v>2</v>
      </c>
      <c r="V458" t="s">
        <v>7521</v>
      </c>
      <c r="W458" t="s">
        <v>655</v>
      </c>
      <c r="X458">
        <v>0</v>
      </c>
      <c r="Z458" t="s">
        <v>5075</v>
      </c>
      <c r="AB458" t="s">
        <v>365</v>
      </c>
      <c r="AD458" t="s">
        <v>365</v>
      </c>
      <c r="AG458" s="8" t="s">
        <v>1458</v>
      </c>
      <c r="AH458" s="8"/>
      <c r="AJ458" s="17">
        <v>44260</v>
      </c>
      <c r="AK458" s="17">
        <v>44260</v>
      </c>
      <c r="AL458" s="17"/>
      <c r="AM458" t="s">
        <v>5270</v>
      </c>
    </row>
    <row r="459" spans="1:41" x14ac:dyDescent="0.25">
      <c r="A459" t="s">
        <v>1461</v>
      </c>
      <c r="C459">
        <v>2019</v>
      </c>
      <c r="D459" t="s">
        <v>3256</v>
      </c>
      <c r="E459" s="17">
        <v>43709</v>
      </c>
      <c r="F459">
        <v>18</v>
      </c>
      <c r="G459" t="s">
        <v>633</v>
      </c>
      <c r="H459" t="s">
        <v>130</v>
      </c>
      <c r="I459" t="s">
        <v>18160</v>
      </c>
      <c r="J459" t="s">
        <v>17863</v>
      </c>
      <c r="K459" t="s">
        <v>19422</v>
      </c>
      <c r="L459" t="s">
        <v>156</v>
      </c>
      <c r="M459" t="s">
        <v>13542</v>
      </c>
      <c r="N459" t="s">
        <v>7558</v>
      </c>
      <c r="O459" t="s">
        <v>7678</v>
      </c>
      <c r="P459" t="s">
        <v>7684</v>
      </c>
      <c r="Q459" t="s">
        <v>357</v>
      </c>
      <c r="R459" t="s">
        <v>7561</v>
      </c>
      <c r="S459" t="s">
        <v>8014</v>
      </c>
      <c r="T459" t="s">
        <v>7694</v>
      </c>
      <c r="U459">
        <v>3</v>
      </c>
      <c r="V459" t="s">
        <v>7521</v>
      </c>
      <c r="W459" t="s">
        <v>5273</v>
      </c>
      <c r="X459">
        <v>29</v>
      </c>
      <c r="Z459" t="s">
        <v>5272</v>
      </c>
      <c r="AA459" t="s">
        <v>18147</v>
      </c>
      <c r="AB459" t="s">
        <v>7384</v>
      </c>
      <c r="AC459" t="s">
        <v>365</v>
      </c>
      <c r="AD459" t="s">
        <v>7387</v>
      </c>
      <c r="AE459">
        <v>10</v>
      </c>
      <c r="AF459">
        <f>F459-AE459</f>
        <v>8</v>
      </c>
      <c r="AG459" s="8" t="s">
        <v>1460</v>
      </c>
      <c r="AH459" s="8"/>
      <c r="AI459" s="17">
        <v>44748</v>
      </c>
      <c r="AJ459" s="17">
        <v>44748</v>
      </c>
      <c r="AK459" s="17">
        <v>44260</v>
      </c>
      <c r="AL459" s="17"/>
      <c r="AM459" t="s">
        <v>5271</v>
      </c>
    </row>
    <row r="460" spans="1:41" x14ac:dyDescent="0.25">
      <c r="A460" t="s">
        <v>1463</v>
      </c>
      <c r="C460">
        <v>2019</v>
      </c>
      <c r="D460" t="s">
        <v>3256</v>
      </c>
      <c r="E460" s="17">
        <v>43709</v>
      </c>
      <c r="F460">
        <v>18</v>
      </c>
      <c r="G460" t="s">
        <v>633</v>
      </c>
      <c r="H460" t="s">
        <v>130</v>
      </c>
      <c r="L460" t="s">
        <v>156</v>
      </c>
      <c r="M460" t="s">
        <v>13542</v>
      </c>
      <c r="U460">
        <v>1</v>
      </c>
      <c r="V460" t="s">
        <v>7521</v>
      </c>
      <c r="W460" t="s">
        <v>655</v>
      </c>
      <c r="X460">
        <v>3</v>
      </c>
      <c r="Z460" t="s">
        <v>5275</v>
      </c>
      <c r="AA460" t="s">
        <v>18137</v>
      </c>
      <c r="AB460" t="s">
        <v>222</v>
      </c>
      <c r="AC460" t="s">
        <v>365</v>
      </c>
      <c r="AD460" t="s">
        <v>272</v>
      </c>
      <c r="AE460">
        <v>9</v>
      </c>
      <c r="AG460" s="8" t="s">
        <v>1462</v>
      </c>
      <c r="AH460" s="8"/>
      <c r="AI460" s="17">
        <v>44790</v>
      </c>
      <c r="AJ460" s="17">
        <v>44260</v>
      </c>
      <c r="AK460" s="17">
        <v>44260</v>
      </c>
      <c r="AL460" s="17"/>
      <c r="AM460" t="s">
        <v>5274</v>
      </c>
    </row>
    <row r="461" spans="1:41" x14ac:dyDescent="0.25">
      <c r="A461" t="s">
        <v>1465</v>
      </c>
      <c r="B461" s="8" t="s">
        <v>18167</v>
      </c>
      <c r="C461">
        <v>2019</v>
      </c>
      <c r="D461" t="s">
        <v>3256</v>
      </c>
      <c r="E461" s="17">
        <v>43709</v>
      </c>
      <c r="F461">
        <v>18</v>
      </c>
      <c r="G461" t="s">
        <v>633</v>
      </c>
      <c r="H461" t="s">
        <v>130</v>
      </c>
      <c r="I461" t="s">
        <v>18163</v>
      </c>
      <c r="J461" t="s">
        <v>7947</v>
      </c>
      <c r="K461" t="s">
        <v>19422</v>
      </c>
      <c r="L461" t="s">
        <v>18166</v>
      </c>
      <c r="M461" t="s">
        <v>13542</v>
      </c>
      <c r="N461" t="s">
        <v>7535</v>
      </c>
      <c r="O461" t="s">
        <v>7678</v>
      </c>
      <c r="P461" t="s">
        <v>7685</v>
      </c>
      <c r="Q461" t="s">
        <v>7688</v>
      </c>
      <c r="R461" t="s">
        <v>7567</v>
      </c>
      <c r="S461" t="s">
        <v>8014</v>
      </c>
      <c r="T461" t="s">
        <v>7694</v>
      </c>
      <c r="U461">
        <v>16</v>
      </c>
      <c r="V461" t="s">
        <v>7517</v>
      </c>
      <c r="W461">
        <v>0</v>
      </c>
      <c r="X461">
        <v>12</v>
      </c>
      <c r="Z461" t="s">
        <v>5277</v>
      </c>
      <c r="AA461" t="s">
        <v>18161</v>
      </c>
      <c r="AB461" t="s">
        <v>7384</v>
      </c>
      <c r="AC461" t="s">
        <v>18165</v>
      </c>
      <c r="AD461" t="s">
        <v>222</v>
      </c>
      <c r="AE461">
        <v>12</v>
      </c>
      <c r="AF461">
        <f>F461-AE461</f>
        <v>6</v>
      </c>
      <c r="AG461" s="8" t="s">
        <v>1464</v>
      </c>
      <c r="AH461" s="8"/>
      <c r="AI461" s="17">
        <v>44748</v>
      </c>
      <c r="AJ461" s="17">
        <v>44260</v>
      </c>
      <c r="AK461" s="17"/>
      <c r="AL461" s="17"/>
      <c r="AM461" t="s">
        <v>5276</v>
      </c>
      <c r="AN461" s="8" t="s">
        <v>18162</v>
      </c>
      <c r="AO461" t="s">
        <v>18164</v>
      </c>
    </row>
    <row r="462" spans="1:41" x14ac:dyDescent="0.25">
      <c r="A462" t="s">
        <v>1467</v>
      </c>
      <c r="C462">
        <v>2019</v>
      </c>
      <c r="D462" t="s">
        <v>3256</v>
      </c>
      <c r="E462" s="17">
        <v>43709</v>
      </c>
      <c r="F462">
        <v>18</v>
      </c>
      <c r="G462" t="s">
        <v>633</v>
      </c>
      <c r="H462" t="s">
        <v>130</v>
      </c>
      <c r="L462" t="s">
        <v>156</v>
      </c>
      <c r="M462" t="s">
        <v>13542</v>
      </c>
      <c r="U462">
        <v>1</v>
      </c>
      <c r="V462" t="s">
        <v>7521</v>
      </c>
      <c r="W462" t="s">
        <v>655</v>
      </c>
      <c r="X462">
        <v>0</v>
      </c>
      <c r="Z462" t="s">
        <v>5075</v>
      </c>
      <c r="AB462" t="s">
        <v>365</v>
      </c>
      <c r="AD462" t="s">
        <v>365</v>
      </c>
      <c r="AG462" s="8" t="s">
        <v>1466</v>
      </c>
      <c r="AH462" s="8"/>
      <c r="AI462" s="17">
        <v>44260</v>
      </c>
      <c r="AJ462" s="17">
        <v>44260</v>
      </c>
      <c r="AK462" s="17"/>
      <c r="AL462" s="17"/>
      <c r="AM462" t="s">
        <v>5278</v>
      </c>
    </row>
    <row r="463" spans="1:41" x14ac:dyDescent="0.25">
      <c r="A463" t="s">
        <v>1469</v>
      </c>
      <c r="C463">
        <v>2019</v>
      </c>
      <c r="D463" t="s">
        <v>3256</v>
      </c>
      <c r="E463" s="17">
        <v>43709</v>
      </c>
      <c r="F463">
        <v>18</v>
      </c>
      <c r="G463" t="s">
        <v>633</v>
      </c>
      <c r="H463" t="s">
        <v>130</v>
      </c>
      <c r="I463" t="s">
        <v>1470</v>
      </c>
      <c r="L463" t="s">
        <v>156</v>
      </c>
      <c r="M463" t="s">
        <v>13542</v>
      </c>
      <c r="U463">
        <v>2</v>
      </c>
      <c r="V463" t="s">
        <v>7521</v>
      </c>
      <c r="W463">
        <v>0</v>
      </c>
      <c r="X463">
        <v>10</v>
      </c>
      <c r="Z463" t="s">
        <v>5280</v>
      </c>
      <c r="AA463" t="s">
        <v>18137</v>
      </c>
      <c r="AB463" t="s">
        <v>222</v>
      </c>
      <c r="AC463" t="s">
        <v>365</v>
      </c>
      <c r="AD463" t="s">
        <v>222</v>
      </c>
      <c r="AE463">
        <v>8</v>
      </c>
      <c r="AG463" s="8" t="s">
        <v>1468</v>
      </c>
      <c r="AH463" s="8"/>
      <c r="AI463" s="17">
        <v>44790</v>
      </c>
      <c r="AJ463" s="17">
        <v>44260</v>
      </c>
      <c r="AK463" s="17">
        <v>44260</v>
      </c>
      <c r="AL463" s="17"/>
      <c r="AM463" t="s">
        <v>5279</v>
      </c>
    </row>
    <row r="464" spans="1:41" x14ac:dyDescent="0.25">
      <c r="A464" t="s">
        <v>1472</v>
      </c>
      <c r="C464">
        <v>2019</v>
      </c>
      <c r="D464" t="s">
        <v>3256</v>
      </c>
      <c r="E464" s="17">
        <v>43709</v>
      </c>
      <c r="F464">
        <v>18</v>
      </c>
      <c r="G464" t="s">
        <v>633</v>
      </c>
      <c r="H464" t="s">
        <v>130</v>
      </c>
      <c r="L464" t="s">
        <v>156</v>
      </c>
      <c r="M464" t="s">
        <v>13542</v>
      </c>
      <c r="U464">
        <v>1</v>
      </c>
      <c r="V464" t="s">
        <v>7521</v>
      </c>
      <c r="W464" t="s">
        <v>655</v>
      </c>
      <c r="X464">
        <v>0</v>
      </c>
      <c r="Z464" t="s">
        <v>5075</v>
      </c>
      <c r="AB464" t="s">
        <v>365</v>
      </c>
      <c r="AD464" t="s">
        <v>365</v>
      </c>
      <c r="AG464" s="8" t="s">
        <v>1471</v>
      </c>
      <c r="AH464" s="8"/>
      <c r="AI464" s="17">
        <v>44260</v>
      </c>
      <c r="AJ464" s="17">
        <v>44260</v>
      </c>
      <c r="AK464" s="17"/>
      <c r="AL464" s="17"/>
      <c r="AM464" t="s">
        <v>5281</v>
      </c>
    </row>
    <row r="465" spans="1:39" x14ac:dyDescent="0.25">
      <c r="A465" t="s">
        <v>1474</v>
      </c>
      <c r="C465">
        <v>2019</v>
      </c>
      <c r="D465" t="s">
        <v>3256</v>
      </c>
      <c r="E465" s="17">
        <v>43709</v>
      </c>
      <c r="F465">
        <v>18</v>
      </c>
      <c r="G465" t="s">
        <v>633</v>
      </c>
      <c r="H465" t="s">
        <v>130</v>
      </c>
      <c r="I465" t="s">
        <v>18168</v>
      </c>
      <c r="J465" t="s">
        <v>17862</v>
      </c>
      <c r="K465" t="s">
        <v>19423</v>
      </c>
      <c r="L465" t="s">
        <v>156</v>
      </c>
      <c r="M465" t="s">
        <v>13542</v>
      </c>
      <c r="N465" t="s">
        <v>7637</v>
      </c>
      <c r="O465" t="s">
        <v>7678</v>
      </c>
      <c r="P465" t="s">
        <v>7685</v>
      </c>
      <c r="Q465" t="s">
        <v>7688</v>
      </c>
      <c r="R465" t="s">
        <v>7557</v>
      </c>
      <c r="S465" t="s">
        <v>8013</v>
      </c>
      <c r="T465" t="s">
        <v>7694</v>
      </c>
      <c r="U465">
        <v>9</v>
      </c>
      <c r="V465" s="28" t="s">
        <v>7516</v>
      </c>
      <c r="W465" t="s">
        <v>1612</v>
      </c>
      <c r="X465">
        <v>16</v>
      </c>
      <c r="Z465" t="s">
        <v>5243</v>
      </c>
      <c r="AA465" t="s">
        <v>18147</v>
      </c>
      <c r="AB465" t="s">
        <v>7384</v>
      </c>
      <c r="AC465" t="s">
        <v>365</v>
      </c>
      <c r="AD465" t="s">
        <v>222</v>
      </c>
      <c r="AE465">
        <v>13</v>
      </c>
      <c r="AF465">
        <f>F465-AE465</f>
        <v>5</v>
      </c>
      <c r="AG465" s="8" t="s">
        <v>1473</v>
      </c>
      <c r="AH465" s="8"/>
      <c r="AI465" s="17">
        <v>44748</v>
      </c>
      <c r="AJ465" s="17">
        <v>44260</v>
      </c>
      <c r="AK465" s="17"/>
      <c r="AL465" s="17"/>
      <c r="AM465" t="s">
        <v>5282</v>
      </c>
    </row>
    <row r="466" spans="1:39" x14ac:dyDescent="0.25">
      <c r="A466" t="s">
        <v>1476</v>
      </c>
      <c r="C466">
        <v>2019</v>
      </c>
      <c r="D466" t="s">
        <v>3256</v>
      </c>
      <c r="E466" s="17">
        <v>43709</v>
      </c>
      <c r="F466">
        <v>18</v>
      </c>
      <c r="G466" t="s">
        <v>633</v>
      </c>
      <c r="H466" t="s">
        <v>130</v>
      </c>
      <c r="L466" t="s">
        <v>156</v>
      </c>
      <c r="M466" t="s">
        <v>13542</v>
      </c>
      <c r="U466">
        <v>1</v>
      </c>
      <c r="V466" t="s">
        <v>7521</v>
      </c>
      <c r="W466" t="s">
        <v>655</v>
      </c>
      <c r="X466">
        <v>0</v>
      </c>
      <c r="Z466" t="s">
        <v>5075</v>
      </c>
      <c r="AB466" t="s">
        <v>365</v>
      </c>
      <c r="AD466" t="s">
        <v>365</v>
      </c>
      <c r="AG466" s="8" t="s">
        <v>1475</v>
      </c>
      <c r="AH466" s="8"/>
      <c r="AI466" s="17">
        <v>44260</v>
      </c>
      <c r="AJ466" s="17">
        <v>44260</v>
      </c>
      <c r="AK466" s="17"/>
      <c r="AL466" s="17"/>
      <c r="AM466" t="s">
        <v>5283</v>
      </c>
    </row>
    <row r="467" spans="1:39" x14ac:dyDescent="0.25">
      <c r="A467" t="s">
        <v>1478</v>
      </c>
      <c r="C467">
        <v>2019</v>
      </c>
      <c r="D467" t="s">
        <v>3256</v>
      </c>
      <c r="E467" s="17">
        <v>43709</v>
      </c>
      <c r="F467">
        <v>18</v>
      </c>
      <c r="G467" t="s">
        <v>633</v>
      </c>
      <c r="H467" t="s">
        <v>130</v>
      </c>
      <c r="L467" t="s">
        <v>156</v>
      </c>
      <c r="M467" t="s">
        <v>13542</v>
      </c>
      <c r="U467">
        <v>1</v>
      </c>
      <c r="V467" t="s">
        <v>7521</v>
      </c>
      <c r="W467" t="s">
        <v>655</v>
      </c>
      <c r="X467">
        <v>0</v>
      </c>
      <c r="Z467" t="s">
        <v>5075</v>
      </c>
      <c r="AB467" t="s">
        <v>365</v>
      </c>
      <c r="AD467" t="s">
        <v>365</v>
      </c>
      <c r="AG467" s="8" t="s">
        <v>1477</v>
      </c>
      <c r="AH467" s="8"/>
      <c r="AI467" s="17">
        <v>44260</v>
      </c>
      <c r="AJ467" s="17">
        <v>44260</v>
      </c>
      <c r="AK467" s="17"/>
      <c r="AL467" s="17"/>
      <c r="AM467" t="s">
        <v>5284</v>
      </c>
    </row>
    <row r="468" spans="1:39" x14ac:dyDescent="0.25">
      <c r="A468" t="s">
        <v>1480</v>
      </c>
      <c r="C468">
        <v>2019</v>
      </c>
      <c r="D468" t="s">
        <v>3256</v>
      </c>
      <c r="E468" s="17">
        <v>43709</v>
      </c>
      <c r="F468">
        <v>18</v>
      </c>
      <c r="G468" t="s">
        <v>633</v>
      </c>
      <c r="H468" t="s">
        <v>130</v>
      </c>
      <c r="L468" t="s">
        <v>156</v>
      </c>
      <c r="M468" t="s">
        <v>13542</v>
      </c>
      <c r="U468">
        <v>1</v>
      </c>
      <c r="V468" t="s">
        <v>7521</v>
      </c>
      <c r="W468" t="s">
        <v>655</v>
      </c>
      <c r="X468">
        <v>0</v>
      </c>
      <c r="Z468" t="s">
        <v>5075</v>
      </c>
      <c r="AB468" t="s">
        <v>365</v>
      </c>
      <c r="AD468" t="s">
        <v>365</v>
      </c>
      <c r="AG468" s="8" t="s">
        <v>1479</v>
      </c>
      <c r="AH468" s="8"/>
      <c r="AI468" s="17">
        <v>44260</v>
      </c>
      <c r="AJ468" s="17">
        <v>44260</v>
      </c>
      <c r="AK468" s="17"/>
      <c r="AL468" s="17"/>
      <c r="AM468" t="s">
        <v>5285</v>
      </c>
    </row>
    <row r="469" spans="1:39" x14ac:dyDescent="0.25">
      <c r="A469" t="s">
        <v>1482</v>
      </c>
      <c r="C469">
        <v>2019</v>
      </c>
      <c r="D469" t="s">
        <v>3256</v>
      </c>
      <c r="E469" s="17">
        <v>43709</v>
      </c>
      <c r="F469">
        <v>18</v>
      </c>
      <c r="G469" t="s">
        <v>633</v>
      </c>
      <c r="H469" t="s">
        <v>130</v>
      </c>
      <c r="L469" t="s">
        <v>156</v>
      </c>
      <c r="M469" t="s">
        <v>13542</v>
      </c>
      <c r="U469">
        <v>1</v>
      </c>
      <c r="V469" t="s">
        <v>7521</v>
      </c>
      <c r="W469" t="s">
        <v>655</v>
      </c>
      <c r="X469">
        <v>0</v>
      </c>
      <c r="Z469" t="s">
        <v>5075</v>
      </c>
      <c r="AB469" t="s">
        <v>365</v>
      </c>
      <c r="AD469" t="s">
        <v>365</v>
      </c>
      <c r="AG469" s="8" t="s">
        <v>1481</v>
      </c>
      <c r="AH469" s="8"/>
      <c r="AI469" s="17">
        <v>44260</v>
      </c>
      <c r="AJ469" s="17">
        <v>44260</v>
      </c>
      <c r="AK469" s="17"/>
      <c r="AL469" s="17"/>
      <c r="AM469" t="s">
        <v>5286</v>
      </c>
    </row>
    <row r="470" spans="1:39" x14ac:dyDescent="0.25">
      <c r="A470" t="s">
        <v>1484</v>
      </c>
      <c r="C470">
        <v>2019</v>
      </c>
      <c r="D470" t="s">
        <v>3256</v>
      </c>
      <c r="E470" s="17">
        <v>43709</v>
      </c>
      <c r="F470">
        <v>18</v>
      </c>
      <c r="G470" t="s">
        <v>633</v>
      </c>
      <c r="H470" t="s">
        <v>130</v>
      </c>
      <c r="L470" t="s">
        <v>156</v>
      </c>
      <c r="M470" t="s">
        <v>13542</v>
      </c>
      <c r="U470">
        <v>16</v>
      </c>
      <c r="V470" t="s">
        <v>7517</v>
      </c>
      <c r="W470" t="s">
        <v>655</v>
      </c>
      <c r="X470">
        <v>0</v>
      </c>
      <c r="Y470" t="s">
        <v>5288</v>
      </c>
      <c r="Z470" t="s">
        <v>5075</v>
      </c>
      <c r="AB470" t="s">
        <v>365</v>
      </c>
      <c r="AD470" t="s">
        <v>365</v>
      </c>
      <c r="AG470" s="8" t="s">
        <v>1483</v>
      </c>
      <c r="AH470" s="8"/>
      <c r="AI470" s="17">
        <v>44260</v>
      </c>
      <c r="AJ470" s="17">
        <v>44260</v>
      </c>
      <c r="AK470" s="17"/>
      <c r="AL470" s="17"/>
      <c r="AM470" t="s">
        <v>5287</v>
      </c>
    </row>
    <row r="471" spans="1:39" x14ac:dyDescent="0.25">
      <c r="A471" t="s">
        <v>1486</v>
      </c>
      <c r="C471">
        <v>2019</v>
      </c>
      <c r="D471" t="s">
        <v>3256</v>
      </c>
      <c r="E471" s="17">
        <v>43709</v>
      </c>
      <c r="F471">
        <v>18</v>
      </c>
      <c r="G471" t="s">
        <v>633</v>
      </c>
      <c r="H471" t="s">
        <v>130</v>
      </c>
      <c r="L471" t="s">
        <v>156</v>
      </c>
      <c r="M471" t="s">
        <v>13542</v>
      </c>
      <c r="U471">
        <v>2</v>
      </c>
      <c r="V471" t="s">
        <v>7521</v>
      </c>
      <c r="W471" t="s">
        <v>655</v>
      </c>
      <c r="X471">
        <v>0</v>
      </c>
      <c r="Z471" t="s">
        <v>5075</v>
      </c>
      <c r="AB471" t="s">
        <v>365</v>
      </c>
      <c r="AD471" t="s">
        <v>365</v>
      </c>
      <c r="AG471" s="8" t="s">
        <v>1485</v>
      </c>
      <c r="AH471" s="8"/>
      <c r="AI471" s="17">
        <v>44260</v>
      </c>
      <c r="AJ471" s="17">
        <v>44260</v>
      </c>
      <c r="AK471" s="17"/>
      <c r="AL471" s="17"/>
      <c r="AM471" t="s">
        <v>5289</v>
      </c>
    </row>
    <row r="472" spans="1:39" x14ac:dyDescent="0.25">
      <c r="A472" t="s">
        <v>1488</v>
      </c>
      <c r="C472">
        <v>2019</v>
      </c>
      <c r="D472" t="s">
        <v>3256</v>
      </c>
      <c r="E472" s="17">
        <v>43709</v>
      </c>
      <c r="F472">
        <v>18</v>
      </c>
      <c r="G472" t="s">
        <v>633</v>
      </c>
      <c r="H472" t="s">
        <v>130</v>
      </c>
      <c r="L472" t="s">
        <v>156</v>
      </c>
      <c r="M472" t="s">
        <v>13542</v>
      </c>
      <c r="U472">
        <v>2</v>
      </c>
      <c r="V472" t="s">
        <v>7521</v>
      </c>
      <c r="W472" t="s">
        <v>655</v>
      </c>
      <c r="X472">
        <v>2</v>
      </c>
      <c r="Z472" t="s">
        <v>5075</v>
      </c>
      <c r="AA472" t="s">
        <v>18137</v>
      </c>
      <c r="AB472" t="s">
        <v>222</v>
      </c>
      <c r="AC472" t="s">
        <v>365</v>
      </c>
      <c r="AD472" t="s">
        <v>365</v>
      </c>
      <c r="AG472" s="8" t="s">
        <v>1487</v>
      </c>
      <c r="AH472" s="8"/>
      <c r="AI472" s="17">
        <v>44790</v>
      </c>
      <c r="AJ472" s="17">
        <v>44260</v>
      </c>
      <c r="AK472" s="17">
        <v>44260</v>
      </c>
      <c r="AL472" s="17"/>
      <c r="AM472" t="s">
        <v>5290</v>
      </c>
    </row>
    <row r="473" spans="1:39" x14ac:dyDescent="0.25">
      <c r="A473" t="s">
        <v>1490</v>
      </c>
      <c r="C473">
        <v>2019</v>
      </c>
      <c r="D473" t="s">
        <v>3256</v>
      </c>
      <c r="E473" s="17">
        <v>43709</v>
      </c>
      <c r="F473">
        <v>18</v>
      </c>
      <c r="G473" t="s">
        <v>633</v>
      </c>
      <c r="H473" t="s">
        <v>130</v>
      </c>
      <c r="L473" t="s">
        <v>156</v>
      </c>
      <c r="M473" t="s">
        <v>13542</v>
      </c>
      <c r="U473">
        <v>1</v>
      </c>
      <c r="V473" t="s">
        <v>7521</v>
      </c>
      <c r="W473" t="s">
        <v>655</v>
      </c>
      <c r="X473">
        <v>0</v>
      </c>
      <c r="Z473" t="s">
        <v>5075</v>
      </c>
      <c r="AB473" t="s">
        <v>365</v>
      </c>
      <c r="AD473" t="s">
        <v>365</v>
      </c>
      <c r="AG473" s="8" t="s">
        <v>1489</v>
      </c>
      <c r="AH473" s="8"/>
      <c r="AI473" s="17">
        <v>44260</v>
      </c>
      <c r="AJ473" s="17">
        <v>44260</v>
      </c>
      <c r="AK473" s="17"/>
      <c r="AL473" s="17"/>
      <c r="AM473" t="s">
        <v>5291</v>
      </c>
    </row>
    <row r="474" spans="1:39" x14ac:dyDescent="0.25">
      <c r="A474" t="s">
        <v>1492</v>
      </c>
      <c r="C474">
        <v>2019</v>
      </c>
      <c r="D474" t="s">
        <v>3256</v>
      </c>
      <c r="E474" s="17">
        <v>43709</v>
      </c>
      <c r="F474">
        <v>18</v>
      </c>
      <c r="G474" t="s">
        <v>633</v>
      </c>
      <c r="H474" t="s">
        <v>130</v>
      </c>
      <c r="L474" t="s">
        <v>156</v>
      </c>
      <c r="M474" t="s">
        <v>13542</v>
      </c>
      <c r="U474">
        <v>3</v>
      </c>
      <c r="V474" t="s">
        <v>7521</v>
      </c>
      <c r="W474" t="s">
        <v>655</v>
      </c>
      <c r="X474">
        <v>1</v>
      </c>
      <c r="Z474" t="s">
        <v>5075</v>
      </c>
      <c r="AB474" t="s">
        <v>272</v>
      </c>
      <c r="AD474" t="s">
        <v>365</v>
      </c>
      <c r="AG474" s="8" t="s">
        <v>1491</v>
      </c>
      <c r="AH474" s="8"/>
      <c r="AI474" s="17">
        <v>44260</v>
      </c>
      <c r="AJ474" s="17">
        <v>44260</v>
      </c>
      <c r="AK474" s="17"/>
      <c r="AL474" s="17"/>
      <c r="AM474" t="s">
        <v>5292</v>
      </c>
    </row>
    <row r="475" spans="1:39" x14ac:dyDescent="0.25">
      <c r="A475" t="s">
        <v>1494</v>
      </c>
      <c r="C475">
        <v>2019</v>
      </c>
      <c r="D475" t="s">
        <v>3256</v>
      </c>
      <c r="E475" s="17">
        <v>43709</v>
      </c>
      <c r="F475">
        <v>18</v>
      </c>
      <c r="G475" t="s">
        <v>633</v>
      </c>
      <c r="H475" t="s">
        <v>130</v>
      </c>
      <c r="L475" t="s">
        <v>156</v>
      </c>
      <c r="M475" t="s">
        <v>13542</v>
      </c>
      <c r="U475">
        <v>1</v>
      </c>
      <c r="V475" t="s">
        <v>7521</v>
      </c>
      <c r="W475" t="s">
        <v>655</v>
      </c>
      <c r="X475">
        <v>2</v>
      </c>
      <c r="Z475" t="s">
        <v>5075</v>
      </c>
      <c r="AA475" t="s">
        <v>18147</v>
      </c>
      <c r="AB475" t="s">
        <v>222</v>
      </c>
      <c r="AC475" t="s">
        <v>365</v>
      </c>
      <c r="AD475" t="s">
        <v>365</v>
      </c>
      <c r="AG475" s="8" t="s">
        <v>1493</v>
      </c>
      <c r="AH475" s="8"/>
      <c r="AI475" s="17">
        <v>44790</v>
      </c>
      <c r="AJ475" s="17">
        <v>44260</v>
      </c>
      <c r="AK475" s="17">
        <v>44260</v>
      </c>
      <c r="AL475" s="17"/>
      <c r="AM475" t="s">
        <v>5293</v>
      </c>
    </row>
    <row r="476" spans="1:39" x14ac:dyDescent="0.25">
      <c r="A476" t="s">
        <v>1496</v>
      </c>
      <c r="C476">
        <v>2019</v>
      </c>
      <c r="D476" t="s">
        <v>3256</v>
      </c>
      <c r="E476" s="17">
        <v>43709</v>
      </c>
      <c r="F476">
        <v>18</v>
      </c>
      <c r="G476" t="s">
        <v>633</v>
      </c>
      <c r="H476" t="s">
        <v>130</v>
      </c>
      <c r="L476" t="s">
        <v>156</v>
      </c>
      <c r="M476" t="s">
        <v>13542</v>
      </c>
      <c r="U476">
        <v>1</v>
      </c>
      <c r="V476" t="s">
        <v>7521</v>
      </c>
      <c r="W476" t="s">
        <v>655</v>
      </c>
      <c r="X476">
        <v>0</v>
      </c>
      <c r="Z476" t="s">
        <v>5075</v>
      </c>
      <c r="AB476" t="s">
        <v>365</v>
      </c>
      <c r="AD476" t="s">
        <v>365</v>
      </c>
      <c r="AG476" s="8" t="s">
        <v>1495</v>
      </c>
      <c r="AH476" s="8"/>
      <c r="AI476" s="17">
        <v>44260</v>
      </c>
      <c r="AJ476" s="17">
        <v>44260</v>
      </c>
      <c r="AK476" s="17"/>
      <c r="AL476" s="17"/>
      <c r="AM476" t="s">
        <v>5294</v>
      </c>
    </row>
    <row r="477" spans="1:39" x14ac:dyDescent="0.25">
      <c r="A477" t="s">
        <v>1498</v>
      </c>
      <c r="C477">
        <v>2019</v>
      </c>
      <c r="D477" t="s">
        <v>3256</v>
      </c>
      <c r="E477" s="17">
        <v>43709</v>
      </c>
      <c r="F477">
        <v>18</v>
      </c>
      <c r="G477" t="s">
        <v>633</v>
      </c>
      <c r="H477" t="s">
        <v>130</v>
      </c>
      <c r="L477" t="s">
        <v>156</v>
      </c>
      <c r="M477" t="s">
        <v>13542</v>
      </c>
      <c r="U477">
        <v>1</v>
      </c>
      <c r="V477" t="s">
        <v>7521</v>
      </c>
      <c r="W477" t="s">
        <v>655</v>
      </c>
      <c r="X477">
        <v>0</v>
      </c>
      <c r="Z477" t="s">
        <v>5075</v>
      </c>
      <c r="AB477" t="s">
        <v>365</v>
      </c>
      <c r="AD477" t="s">
        <v>365</v>
      </c>
      <c r="AG477" s="8" t="s">
        <v>1497</v>
      </c>
      <c r="AH477" s="8"/>
      <c r="AI477" s="17">
        <v>44260</v>
      </c>
      <c r="AJ477" s="17">
        <v>44260</v>
      </c>
      <c r="AK477" s="17"/>
      <c r="AL477" s="17"/>
      <c r="AM477" t="s">
        <v>5295</v>
      </c>
    </row>
    <row r="478" spans="1:39" x14ac:dyDescent="0.25">
      <c r="A478" t="s">
        <v>1500</v>
      </c>
      <c r="C478">
        <v>2019</v>
      </c>
      <c r="D478" t="s">
        <v>3256</v>
      </c>
      <c r="E478" s="17">
        <v>43709</v>
      </c>
      <c r="F478">
        <v>18</v>
      </c>
      <c r="G478" t="s">
        <v>633</v>
      </c>
      <c r="H478" t="s">
        <v>130</v>
      </c>
      <c r="L478" t="s">
        <v>156</v>
      </c>
      <c r="M478" t="s">
        <v>13542</v>
      </c>
      <c r="U478">
        <v>1</v>
      </c>
      <c r="V478" t="s">
        <v>7521</v>
      </c>
      <c r="W478" t="s">
        <v>655</v>
      </c>
      <c r="X478">
        <v>0</v>
      </c>
      <c r="Z478" t="s">
        <v>5075</v>
      </c>
      <c r="AB478" t="s">
        <v>365</v>
      </c>
      <c r="AD478" t="s">
        <v>365</v>
      </c>
      <c r="AG478" s="8" t="s">
        <v>1499</v>
      </c>
      <c r="AH478" s="8"/>
      <c r="AI478" s="17">
        <v>44260</v>
      </c>
      <c r="AJ478" s="17">
        <v>44260</v>
      </c>
      <c r="AK478" s="17"/>
      <c r="AL478" s="17"/>
      <c r="AM478" t="s">
        <v>5296</v>
      </c>
    </row>
    <row r="479" spans="1:39" x14ac:dyDescent="0.25">
      <c r="A479">
        <v>2001</v>
      </c>
      <c r="C479">
        <v>2019</v>
      </c>
      <c r="D479" t="s">
        <v>3256</v>
      </c>
      <c r="E479" s="17">
        <v>43709</v>
      </c>
      <c r="F479">
        <v>18</v>
      </c>
      <c r="G479" t="s">
        <v>633</v>
      </c>
      <c r="H479" t="s">
        <v>130</v>
      </c>
      <c r="I479" t="s">
        <v>18169</v>
      </c>
      <c r="J479" t="s">
        <v>7773</v>
      </c>
      <c r="K479" t="s">
        <v>7773</v>
      </c>
      <c r="L479" t="s">
        <v>156</v>
      </c>
      <c r="M479" t="s">
        <v>13542</v>
      </c>
      <c r="N479" t="s">
        <v>7547</v>
      </c>
      <c r="O479" t="s">
        <v>7679</v>
      </c>
      <c r="P479" t="s">
        <v>292</v>
      </c>
      <c r="Q479" t="s">
        <v>357</v>
      </c>
      <c r="R479" t="s">
        <v>7561</v>
      </c>
      <c r="S479" t="s">
        <v>8014</v>
      </c>
      <c r="T479" t="s">
        <v>7694</v>
      </c>
      <c r="U479">
        <v>4</v>
      </c>
      <c r="V479" t="s">
        <v>7521</v>
      </c>
      <c r="W479" t="s">
        <v>1280</v>
      </c>
      <c r="X479">
        <v>34</v>
      </c>
      <c r="Y479" t="s">
        <v>5299</v>
      </c>
      <c r="Z479" t="s">
        <v>5298</v>
      </c>
      <c r="AA479" t="s">
        <v>18147</v>
      </c>
      <c r="AB479" t="s">
        <v>7384</v>
      </c>
      <c r="AC479" t="s">
        <v>365</v>
      </c>
      <c r="AD479" t="s">
        <v>222</v>
      </c>
      <c r="AE479">
        <v>8</v>
      </c>
      <c r="AF479">
        <f>F479-AE479</f>
        <v>10</v>
      </c>
      <c r="AG479" s="8" t="s">
        <v>1501</v>
      </c>
      <c r="AH479" s="8"/>
      <c r="AI479" s="17">
        <v>44748</v>
      </c>
      <c r="AJ479" s="17">
        <v>44260</v>
      </c>
      <c r="AK479" s="17"/>
      <c r="AL479" s="17"/>
      <c r="AM479" t="s">
        <v>5297</v>
      </c>
    </row>
    <row r="480" spans="1:39" x14ac:dyDescent="0.25">
      <c r="A480" t="s">
        <v>1503</v>
      </c>
      <c r="C480">
        <v>2019</v>
      </c>
      <c r="D480" t="s">
        <v>3256</v>
      </c>
      <c r="E480" s="17">
        <v>43709</v>
      </c>
      <c r="F480">
        <v>18</v>
      </c>
      <c r="G480" t="s">
        <v>633</v>
      </c>
      <c r="H480" t="s">
        <v>130</v>
      </c>
      <c r="L480" t="s">
        <v>156</v>
      </c>
      <c r="M480" t="s">
        <v>13542</v>
      </c>
      <c r="U480">
        <v>1</v>
      </c>
      <c r="V480" t="s">
        <v>7521</v>
      </c>
      <c r="W480" t="s">
        <v>1504</v>
      </c>
      <c r="X480">
        <v>1</v>
      </c>
      <c r="Z480" t="s">
        <v>5075</v>
      </c>
      <c r="AB480" t="s">
        <v>272</v>
      </c>
      <c r="AD480" t="s">
        <v>365</v>
      </c>
      <c r="AG480" s="8" t="s">
        <v>1502</v>
      </c>
      <c r="AH480" s="8"/>
      <c r="AI480" s="17">
        <v>44260</v>
      </c>
      <c r="AJ480" s="17">
        <v>44260</v>
      </c>
      <c r="AK480" s="17"/>
      <c r="AL480" s="17"/>
      <c r="AM480" t="s">
        <v>5300</v>
      </c>
    </row>
    <row r="481" spans="1:39" x14ac:dyDescent="0.25">
      <c r="A481" t="s">
        <v>1506</v>
      </c>
      <c r="C481">
        <v>2019</v>
      </c>
      <c r="D481" t="s">
        <v>3256</v>
      </c>
      <c r="E481" s="17">
        <v>43709</v>
      </c>
      <c r="F481">
        <v>18</v>
      </c>
      <c r="G481" t="s">
        <v>633</v>
      </c>
      <c r="H481" t="s">
        <v>130</v>
      </c>
      <c r="L481" t="s">
        <v>156</v>
      </c>
      <c r="M481" t="s">
        <v>13542</v>
      </c>
      <c r="U481">
        <v>1</v>
      </c>
      <c r="V481" t="s">
        <v>7521</v>
      </c>
      <c r="W481" t="s">
        <v>655</v>
      </c>
      <c r="X481">
        <v>1</v>
      </c>
      <c r="Z481" t="s">
        <v>5075</v>
      </c>
      <c r="AB481" t="s">
        <v>272</v>
      </c>
      <c r="AD481" t="s">
        <v>365</v>
      </c>
      <c r="AG481" s="8" t="s">
        <v>1505</v>
      </c>
      <c r="AH481" s="8"/>
      <c r="AI481" s="17">
        <v>44260</v>
      </c>
      <c r="AJ481" s="17">
        <v>44260</v>
      </c>
      <c r="AK481" s="17"/>
      <c r="AL481" s="17"/>
      <c r="AM481" t="s">
        <v>5301</v>
      </c>
    </row>
    <row r="482" spans="1:39" x14ac:dyDescent="0.25">
      <c r="A482" t="s">
        <v>1508</v>
      </c>
      <c r="C482">
        <v>2019</v>
      </c>
      <c r="D482" t="s">
        <v>3256</v>
      </c>
      <c r="E482" s="17">
        <v>43709</v>
      </c>
      <c r="F482">
        <v>18</v>
      </c>
      <c r="G482" t="s">
        <v>633</v>
      </c>
      <c r="H482" t="s">
        <v>130</v>
      </c>
      <c r="L482" t="s">
        <v>156</v>
      </c>
      <c r="M482" t="s">
        <v>13542</v>
      </c>
      <c r="U482">
        <v>14</v>
      </c>
      <c r="V482" t="s">
        <v>7517</v>
      </c>
      <c r="W482" t="s">
        <v>655</v>
      </c>
      <c r="X482">
        <v>1</v>
      </c>
      <c r="Z482" t="s">
        <v>5075</v>
      </c>
      <c r="AB482" t="s">
        <v>272</v>
      </c>
      <c r="AD482" t="s">
        <v>365</v>
      </c>
      <c r="AG482" s="8" t="s">
        <v>1507</v>
      </c>
      <c r="AH482" s="8"/>
      <c r="AI482" s="17">
        <v>44260</v>
      </c>
      <c r="AJ482" s="17">
        <v>44260</v>
      </c>
      <c r="AK482" s="17"/>
      <c r="AL482" s="17"/>
      <c r="AM482" t="s">
        <v>5302</v>
      </c>
    </row>
    <row r="483" spans="1:39" x14ac:dyDescent="0.25">
      <c r="A483" t="s">
        <v>1510</v>
      </c>
      <c r="C483">
        <v>2019</v>
      </c>
      <c r="D483" t="s">
        <v>3256</v>
      </c>
      <c r="E483" s="17">
        <v>43709</v>
      </c>
      <c r="F483">
        <v>18</v>
      </c>
      <c r="G483" t="s">
        <v>633</v>
      </c>
      <c r="H483" t="s">
        <v>130</v>
      </c>
      <c r="L483" t="s">
        <v>156</v>
      </c>
      <c r="M483" t="s">
        <v>13542</v>
      </c>
      <c r="U483">
        <v>1</v>
      </c>
      <c r="V483" t="s">
        <v>7521</v>
      </c>
      <c r="W483" t="s">
        <v>655</v>
      </c>
      <c r="X483">
        <v>0</v>
      </c>
      <c r="Z483" t="s">
        <v>5075</v>
      </c>
      <c r="AB483" t="s">
        <v>365</v>
      </c>
      <c r="AD483" t="s">
        <v>365</v>
      </c>
      <c r="AG483" s="8" t="s">
        <v>1509</v>
      </c>
      <c r="AH483" s="8"/>
      <c r="AI483" s="17">
        <v>44260</v>
      </c>
      <c r="AJ483" s="17">
        <v>44260</v>
      </c>
      <c r="AK483" s="17"/>
      <c r="AL483" s="17"/>
      <c r="AM483" t="s">
        <v>5303</v>
      </c>
    </row>
    <row r="484" spans="1:39" x14ac:dyDescent="0.25">
      <c r="A484" t="s">
        <v>1512</v>
      </c>
      <c r="C484">
        <v>2019</v>
      </c>
      <c r="D484" t="s">
        <v>3256</v>
      </c>
      <c r="E484" s="17">
        <v>43709</v>
      </c>
      <c r="F484">
        <v>18</v>
      </c>
      <c r="G484" t="s">
        <v>633</v>
      </c>
      <c r="H484" t="s">
        <v>130</v>
      </c>
      <c r="L484" t="s">
        <v>156</v>
      </c>
      <c r="M484" t="s">
        <v>13542</v>
      </c>
      <c r="U484">
        <v>1</v>
      </c>
      <c r="V484" t="s">
        <v>7521</v>
      </c>
      <c r="W484" t="s">
        <v>655</v>
      </c>
      <c r="X484">
        <v>0</v>
      </c>
      <c r="Z484" t="s">
        <v>5075</v>
      </c>
      <c r="AB484" t="s">
        <v>365</v>
      </c>
      <c r="AD484" t="s">
        <v>365</v>
      </c>
      <c r="AG484" s="8" t="s">
        <v>1511</v>
      </c>
      <c r="AH484" s="8"/>
      <c r="AI484" s="17">
        <v>44260</v>
      </c>
      <c r="AJ484" s="17">
        <v>44260</v>
      </c>
      <c r="AK484" s="17"/>
      <c r="AL484" s="17"/>
      <c r="AM484" t="s">
        <v>5304</v>
      </c>
    </row>
    <row r="485" spans="1:39" x14ac:dyDescent="0.25">
      <c r="A485" t="s">
        <v>1514</v>
      </c>
      <c r="C485">
        <v>2019</v>
      </c>
      <c r="D485" t="s">
        <v>3256</v>
      </c>
      <c r="E485" s="17">
        <v>43709</v>
      </c>
      <c r="F485">
        <v>18</v>
      </c>
      <c r="G485" t="s">
        <v>633</v>
      </c>
      <c r="H485" t="s">
        <v>130</v>
      </c>
      <c r="L485" t="s">
        <v>156</v>
      </c>
      <c r="M485" t="s">
        <v>13542</v>
      </c>
      <c r="U485">
        <v>3</v>
      </c>
      <c r="V485" t="s">
        <v>7521</v>
      </c>
      <c r="W485" t="s">
        <v>655</v>
      </c>
      <c r="X485">
        <v>0</v>
      </c>
      <c r="Z485" t="s">
        <v>5306</v>
      </c>
      <c r="AB485" t="s">
        <v>272</v>
      </c>
      <c r="AD485" t="s">
        <v>272</v>
      </c>
      <c r="AE485">
        <v>12</v>
      </c>
      <c r="AG485" s="8" t="s">
        <v>1513</v>
      </c>
      <c r="AH485" s="8"/>
      <c r="AI485" s="17">
        <v>44260</v>
      </c>
      <c r="AJ485" s="17">
        <v>44260</v>
      </c>
      <c r="AK485" s="17"/>
      <c r="AL485" s="17"/>
      <c r="AM485" t="s">
        <v>5305</v>
      </c>
    </row>
    <row r="486" spans="1:39" x14ac:dyDescent="0.25">
      <c r="A486" t="s">
        <v>1516</v>
      </c>
      <c r="C486">
        <v>2019</v>
      </c>
      <c r="D486" t="s">
        <v>3256</v>
      </c>
      <c r="E486" s="17">
        <v>43709</v>
      </c>
      <c r="F486">
        <v>18</v>
      </c>
      <c r="G486" t="s">
        <v>633</v>
      </c>
      <c r="H486" t="s">
        <v>130</v>
      </c>
      <c r="L486" t="s">
        <v>156</v>
      </c>
      <c r="M486" t="s">
        <v>13542</v>
      </c>
      <c r="U486">
        <v>2</v>
      </c>
      <c r="V486" t="s">
        <v>7521</v>
      </c>
      <c r="W486" t="s">
        <v>655</v>
      </c>
      <c r="X486">
        <v>3</v>
      </c>
      <c r="Z486" t="s">
        <v>5075</v>
      </c>
      <c r="AA486" t="s">
        <v>18137</v>
      </c>
      <c r="AB486" t="s">
        <v>222</v>
      </c>
      <c r="AC486" t="s">
        <v>365</v>
      </c>
      <c r="AD486" t="s">
        <v>365</v>
      </c>
      <c r="AG486" s="8" t="s">
        <v>1515</v>
      </c>
      <c r="AH486" s="8"/>
      <c r="AI486" s="17">
        <v>44790</v>
      </c>
      <c r="AJ486" s="17">
        <v>44260</v>
      </c>
      <c r="AK486" s="17">
        <v>44260</v>
      </c>
      <c r="AL486" s="17"/>
      <c r="AM486" t="s">
        <v>5307</v>
      </c>
    </row>
    <row r="487" spans="1:39" x14ac:dyDescent="0.25">
      <c r="A487" t="s">
        <v>1518</v>
      </c>
      <c r="C487">
        <v>2019</v>
      </c>
      <c r="D487" t="s">
        <v>3256</v>
      </c>
      <c r="E487" s="17">
        <v>43709</v>
      </c>
      <c r="F487">
        <v>18</v>
      </c>
      <c r="G487" t="s">
        <v>633</v>
      </c>
      <c r="H487" t="s">
        <v>130</v>
      </c>
      <c r="L487" t="s">
        <v>156</v>
      </c>
      <c r="M487" t="s">
        <v>13542</v>
      </c>
      <c r="U487">
        <v>1</v>
      </c>
      <c r="V487" t="s">
        <v>7521</v>
      </c>
      <c r="W487" t="s">
        <v>655</v>
      </c>
      <c r="X487">
        <v>1</v>
      </c>
      <c r="Z487" t="s">
        <v>5075</v>
      </c>
      <c r="AB487" t="s">
        <v>272</v>
      </c>
      <c r="AD487" t="s">
        <v>365</v>
      </c>
      <c r="AG487" s="8" t="s">
        <v>1517</v>
      </c>
      <c r="AH487" s="8"/>
      <c r="AI487" s="17">
        <v>44260</v>
      </c>
      <c r="AJ487" s="17">
        <v>44260</v>
      </c>
      <c r="AK487" s="17"/>
      <c r="AL487" s="17"/>
      <c r="AM487" t="s">
        <v>5308</v>
      </c>
    </row>
    <row r="488" spans="1:39" x14ac:dyDescent="0.25">
      <c r="A488" t="s">
        <v>1520</v>
      </c>
      <c r="C488">
        <v>2019</v>
      </c>
      <c r="D488" t="s">
        <v>3256</v>
      </c>
      <c r="E488" s="17">
        <v>43709</v>
      </c>
      <c r="F488">
        <v>18</v>
      </c>
      <c r="G488" t="s">
        <v>633</v>
      </c>
      <c r="H488" t="s">
        <v>130</v>
      </c>
      <c r="L488" t="s">
        <v>156</v>
      </c>
      <c r="M488" t="s">
        <v>13542</v>
      </c>
      <c r="U488">
        <v>2</v>
      </c>
      <c r="V488" t="s">
        <v>7521</v>
      </c>
      <c r="W488" t="s">
        <v>655</v>
      </c>
      <c r="X488">
        <v>1</v>
      </c>
      <c r="Z488" t="s">
        <v>5075</v>
      </c>
      <c r="AB488" t="s">
        <v>272</v>
      </c>
      <c r="AD488" t="s">
        <v>365</v>
      </c>
      <c r="AG488" s="8" t="s">
        <v>1519</v>
      </c>
      <c r="AH488" s="8"/>
      <c r="AI488" s="17">
        <v>44260</v>
      </c>
      <c r="AJ488" s="17">
        <v>44260</v>
      </c>
      <c r="AK488" s="17"/>
      <c r="AL488" s="17"/>
      <c r="AM488" t="s">
        <v>5309</v>
      </c>
    </row>
    <row r="489" spans="1:39" x14ac:dyDescent="0.25">
      <c r="A489" t="s">
        <v>1522</v>
      </c>
      <c r="C489">
        <v>2019</v>
      </c>
      <c r="D489" t="s">
        <v>3256</v>
      </c>
      <c r="E489" s="17">
        <v>43709</v>
      </c>
      <c r="F489">
        <v>18</v>
      </c>
      <c r="G489" t="s">
        <v>633</v>
      </c>
      <c r="H489" t="s">
        <v>130</v>
      </c>
      <c r="L489" t="s">
        <v>156</v>
      </c>
      <c r="M489" t="s">
        <v>13542</v>
      </c>
      <c r="U489">
        <v>2</v>
      </c>
      <c r="V489" t="s">
        <v>7521</v>
      </c>
      <c r="W489" t="s">
        <v>655</v>
      </c>
      <c r="X489">
        <v>5</v>
      </c>
      <c r="Z489" t="s">
        <v>5075</v>
      </c>
      <c r="AA489" t="s">
        <v>18137</v>
      </c>
      <c r="AB489" t="s">
        <v>222</v>
      </c>
      <c r="AC489" t="s">
        <v>365</v>
      </c>
      <c r="AD489" t="s">
        <v>365</v>
      </c>
      <c r="AG489" s="8" t="s">
        <v>1521</v>
      </c>
      <c r="AH489" s="8"/>
      <c r="AI489" s="17">
        <v>44790</v>
      </c>
      <c r="AJ489" s="17">
        <v>44260</v>
      </c>
      <c r="AK489" s="17">
        <v>44260</v>
      </c>
      <c r="AL489" s="17"/>
      <c r="AM489" t="s">
        <v>5310</v>
      </c>
    </row>
    <row r="490" spans="1:39" x14ac:dyDescent="0.25">
      <c r="A490" t="s">
        <v>1524</v>
      </c>
      <c r="C490">
        <v>2019</v>
      </c>
      <c r="D490" t="s">
        <v>3256</v>
      </c>
      <c r="E490" s="17">
        <v>43709</v>
      </c>
      <c r="F490">
        <v>18</v>
      </c>
      <c r="G490" t="s">
        <v>633</v>
      </c>
      <c r="H490" t="s">
        <v>130</v>
      </c>
      <c r="L490" t="s">
        <v>156</v>
      </c>
      <c r="M490" t="s">
        <v>13542</v>
      </c>
      <c r="U490">
        <v>1</v>
      </c>
      <c r="V490" t="s">
        <v>7521</v>
      </c>
      <c r="W490" t="s">
        <v>655</v>
      </c>
      <c r="X490">
        <v>1</v>
      </c>
      <c r="Z490" t="s">
        <v>5075</v>
      </c>
      <c r="AB490" t="s">
        <v>272</v>
      </c>
      <c r="AD490" t="s">
        <v>365</v>
      </c>
      <c r="AG490" s="8" t="s">
        <v>1523</v>
      </c>
      <c r="AH490" s="8"/>
      <c r="AI490" s="17">
        <v>44260</v>
      </c>
      <c r="AJ490" s="17">
        <v>44260</v>
      </c>
      <c r="AK490" s="17"/>
      <c r="AL490" s="17"/>
      <c r="AM490" t="s">
        <v>5311</v>
      </c>
    </row>
    <row r="491" spans="1:39" x14ac:dyDescent="0.25">
      <c r="A491" t="s">
        <v>1526</v>
      </c>
      <c r="C491">
        <v>2019</v>
      </c>
      <c r="D491" t="s">
        <v>3256</v>
      </c>
      <c r="E491" s="17">
        <v>43709</v>
      </c>
      <c r="F491">
        <v>18</v>
      </c>
      <c r="G491" t="s">
        <v>633</v>
      </c>
      <c r="H491" t="s">
        <v>130</v>
      </c>
      <c r="L491" t="s">
        <v>156</v>
      </c>
      <c r="M491" t="s">
        <v>13542</v>
      </c>
      <c r="U491">
        <v>1</v>
      </c>
      <c r="V491" t="s">
        <v>7521</v>
      </c>
      <c r="W491" t="s">
        <v>655</v>
      </c>
      <c r="X491">
        <v>1</v>
      </c>
      <c r="Z491" t="s">
        <v>5075</v>
      </c>
      <c r="AB491" t="s">
        <v>272</v>
      </c>
      <c r="AD491" t="s">
        <v>365</v>
      </c>
      <c r="AG491" s="8" t="s">
        <v>1525</v>
      </c>
      <c r="AH491" s="8"/>
      <c r="AI491" s="17">
        <v>44260</v>
      </c>
      <c r="AJ491" s="17">
        <v>44260</v>
      </c>
      <c r="AK491" s="17"/>
      <c r="AL491" s="17"/>
      <c r="AM491" t="s">
        <v>5312</v>
      </c>
    </row>
    <row r="492" spans="1:39" x14ac:dyDescent="0.25">
      <c r="A492" t="s">
        <v>1528</v>
      </c>
      <c r="C492">
        <v>2019</v>
      </c>
      <c r="D492" t="s">
        <v>3256</v>
      </c>
      <c r="E492" s="17">
        <v>43709</v>
      </c>
      <c r="F492">
        <v>18</v>
      </c>
      <c r="G492" t="s">
        <v>633</v>
      </c>
      <c r="H492" t="s">
        <v>130</v>
      </c>
      <c r="L492" t="s">
        <v>156</v>
      </c>
      <c r="M492" t="s">
        <v>13542</v>
      </c>
      <c r="U492">
        <v>1</v>
      </c>
      <c r="V492" t="s">
        <v>7521</v>
      </c>
      <c r="W492" t="s">
        <v>655</v>
      </c>
      <c r="X492">
        <v>0</v>
      </c>
      <c r="Z492" t="s">
        <v>5075</v>
      </c>
      <c r="AB492" t="s">
        <v>365</v>
      </c>
      <c r="AD492" t="s">
        <v>365</v>
      </c>
      <c r="AG492" s="8" t="s">
        <v>1527</v>
      </c>
      <c r="AH492" s="8"/>
      <c r="AI492" s="17">
        <v>44260</v>
      </c>
      <c r="AJ492" s="17">
        <v>44260</v>
      </c>
      <c r="AK492" s="17"/>
      <c r="AL492" s="17"/>
      <c r="AM492" t="s">
        <v>5313</v>
      </c>
    </row>
    <row r="493" spans="1:39" x14ac:dyDescent="0.25">
      <c r="A493" t="s">
        <v>1530</v>
      </c>
      <c r="C493">
        <v>2019</v>
      </c>
      <c r="D493" t="s">
        <v>3256</v>
      </c>
      <c r="E493" s="17">
        <v>43709</v>
      </c>
      <c r="F493">
        <v>18</v>
      </c>
      <c r="G493" t="s">
        <v>633</v>
      </c>
      <c r="H493" t="s">
        <v>130</v>
      </c>
      <c r="L493" t="s">
        <v>156</v>
      </c>
      <c r="M493" t="s">
        <v>13542</v>
      </c>
      <c r="U493">
        <v>1</v>
      </c>
      <c r="V493" t="s">
        <v>7521</v>
      </c>
      <c r="W493" t="s">
        <v>655</v>
      </c>
      <c r="X493">
        <v>0</v>
      </c>
      <c r="Z493" t="s">
        <v>5075</v>
      </c>
      <c r="AB493" t="s">
        <v>365</v>
      </c>
      <c r="AD493" t="s">
        <v>365</v>
      </c>
      <c r="AG493" s="8" t="s">
        <v>1529</v>
      </c>
      <c r="AH493" s="8"/>
      <c r="AI493" s="17">
        <v>44260</v>
      </c>
      <c r="AJ493" s="17">
        <v>44260</v>
      </c>
      <c r="AK493" s="17"/>
      <c r="AL493" s="17"/>
      <c r="AM493" t="s">
        <v>5314</v>
      </c>
    </row>
    <row r="494" spans="1:39" x14ac:dyDescent="0.25">
      <c r="A494" t="s">
        <v>1532</v>
      </c>
      <c r="C494">
        <v>2019</v>
      </c>
      <c r="D494" t="s">
        <v>3256</v>
      </c>
      <c r="E494" s="17">
        <v>43709</v>
      </c>
      <c r="F494">
        <v>18</v>
      </c>
      <c r="G494" t="s">
        <v>633</v>
      </c>
      <c r="H494" t="s">
        <v>130</v>
      </c>
      <c r="L494" t="s">
        <v>156</v>
      </c>
      <c r="M494" t="s">
        <v>13542</v>
      </c>
      <c r="U494">
        <v>2</v>
      </c>
      <c r="V494" t="s">
        <v>7521</v>
      </c>
      <c r="W494" t="s">
        <v>5316</v>
      </c>
      <c r="X494">
        <v>1</v>
      </c>
      <c r="Z494" t="s">
        <v>5317</v>
      </c>
      <c r="AB494" t="s">
        <v>272</v>
      </c>
      <c r="AD494" t="s">
        <v>272</v>
      </c>
      <c r="AE494">
        <v>9</v>
      </c>
      <c r="AG494" s="8" t="s">
        <v>1531</v>
      </c>
      <c r="AH494" s="8"/>
      <c r="AI494" s="17">
        <v>44260</v>
      </c>
      <c r="AJ494" s="17">
        <v>44260</v>
      </c>
      <c r="AK494" s="17"/>
      <c r="AL494" s="17"/>
      <c r="AM494" t="s">
        <v>5315</v>
      </c>
    </row>
    <row r="495" spans="1:39" x14ac:dyDescent="0.25">
      <c r="A495" t="s">
        <v>1534</v>
      </c>
      <c r="C495">
        <v>2019</v>
      </c>
      <c r="D495" t="s">
        <v>3256</v>
      </c>
      <c r="E495" s="17">
        <v>43709</v>
      </c>
      <c r="F495">
        <v>18</v>
      </c>
      <c r="G495" t="s">
        <v>633</v>
      </c>
      <c r="H495" t="s">
        <v>130</v>
      </c>
      <c r="I495" t="s">
        <v>18170</v>
      </c>
      <c r="J495" t="s">
        <v>7773</v>
      </c>
      <c r="K495" t="s">
        <v>7773</v>
      </c>
      <c r="L495" t="s">
        <v>156</v>
      </c>
      <c r="M495" t="s">
        <v>13542</v>
      </c>
      <c r="N495" t="s">
        <v>7571</v>
      </c>
      <c r="O495" t="s">
        <v>7678</v>
      </c>
      <c r="P495" t="s">
        <v>7684</v>
      </c>
      <c r="Q495" t="s">
        <v>357</v>
      </c>
      <c r="R495" t="s">
        <v>7555</v>
      </c>
      <c r="S495" t="s">
        <v>7703</v>
      </c>
      <c r="T495" t="s">
        <v>7694</v>
      </c>
      <c r="U495">
        <v>1</v>
      </c>
      <c r="V495" t="s">
        <v>7521</v>
      </c>
      <c r="W495" t="s">
        <v>3181</v>
      </c>
      <c r="X495">
        <v>33</v>
      </c>
      <c r="Z495" t="s">
        <v>5319</v>
      </c>
      <c r="AA495" t="s">
        <v>18137</v>
      </c>
      <c r="AB495" t="s">
        <v>7384</v>
      </c>
      <c r="AC495" t="s">
        <v>365</v>
      </c>
      <c r="AD495" t="s">
        <v>7387</v>
      </c>
      <c r="AE495">
        <v>6</v>
      </c>
      <c r="AF495">
        <f>F495-AE495</f>
        <v>12</v>
      </c>
      <c r="AG495" s="8" t="s">
        <v>1533</v>
      </c>
      <c r="AH495" s="8"/>
      <c r="AI495" s="17">
        <v>44748</v>
      </c>
      <c r="AJ495" s="17">
        <v>44260</v>
      </c>
      <c r="AK495" s="17"/>
      <c r="AL495" s="17"/>
      <c r="AM495" t="s">
        <v>5318</v>
      </c>
    </row>
    <row r="496" spans="1:39" x14ac:dyDescent="0.25">
      <c r="A496" t="s">
        <v>1536</v>
      </c>
      <c r="C496">
        <v>2019</v>
      </c>
      <c r="D496" t="s">
        <v>3256</v>
      </c>
      <c r="E496" s="17">
        <v>43709</v>
      </c>
      <c r="F496">
        <v>18</v>
      </c>
      <c r="G496" t="s">
        <v>633</v>
      </c>
      <c r="H496" t="s">
        <v>130</v>
      </c>
      <c r="I496" t="s">
        <v>18171</v>
      </c>
      <c r="J496" t="s">
        <v>7253</v>
      </c>
      <c r="K496" t="s">
        <v>7283</v>
      </c>
      <c r="L496" t="s">
        <v>156</v>
      </c>
      <c r="M496" t="s">
        <v>13542</v>
      </c>
      <c r="N496" t="s">
        <v>7572</v>
      </c>
      <c r="O496" t="s">
        <v>7678</v>
      </c>
      <c r="P496" t="s">
        <v>7685</v>
      </c>
      <c r="Q496" t="s">
        <v>7688</v>
      </c>
      <c r="R496" t="s">
        <v>7561</v>
      </c>
      <c r="S496" t="s">
        <v>7703</v>
      </c>
      <c r="T496" t="s">
        <v>7694</v>
      </c>
      <c r="U496">
        <v>1</v>
      </c>
      <c r="V496" t="s">
        <v>7521</v>
      </c>
      <c r="W496" t="s">
        <v>1537</v>
      </c>
      <c r="X496">
        <v>19</v>
      </c>
      <c r="Z496" t="s">
        <v>5075</v>
      </c>
      <c r="AA496" t="s">
        <v>18137</v>
      </c>
      <c r="AB496" t="s">
        <v>7384</v>
      </c>
      <c r="AC496" t="s">
        <v>365</v>
      </c>
      <c r="AD496" t="s">
        <v>365</v>
      </c>
      <c r="AE496">
        <v>18</v>
      </c>
      <c r="AF496">
        <f>F496-AE496</f>
        <v>0</v>
      </c>
      <c r="AG496" s="8" t="s">
        <v>1535</v>
      </c>
      <c r="AH496" s="8"/>
      <c r="AI496" s="17">
        <v>44748</v>
      </c>
      <c r="AJ496" s="17">
        <v>44379</v>
      </c>
      <c r="AK496" s="17">
        <v>44260</v>
      </c>
      <c r="AL496" s="17"/>
      <c r="AM496" t="s">
        <v>5320</v>
      </c>
    </row>
    <row r="497" spans="1:39" x14ac:dyDescent="0.25">
      <c r="A497" t="s">
        <v>1539</v>
      </c>
      <c r="C497">
        <v>2019</v>
      </c>
      <c r="D497" t="s">
        <v>3256</v>
      </c>
      <c r="E497" s="17">
        <v>43709</v>
      </c>
      <c r="F497">
        <v>18</v>
      </c>
      <c r="G497" t="s">
        <v>633</v>
      </c>
      <c r="H497" t="s">
        <v>130</v>
      </c>
      <c r="L497" t="s">
        <v>156</v>
      </c>
      <c r="M497" t="s">
        <v>13542</v>
      </c>
      <c r="U497">
        <v>1</v>
      </c>
      <c r="V497" t="s">
        <v>7521</v>
      </c>
      <c r="W497" t="s">
        <v>655</v>
      </c>
      <c r="X497">
        <v>0</v>
      </c>
      <c r="Z497" t="s">
        <v>5075</v>
      </c>
      <c r="AB497" t="s">
        <v>365</v>
      </c>
      <c r="AD497" t="s">
        <v>365</v>
      </c>
      <c r="AG497" s="8" t="s">
        <v>1538</v>
      </c>
      <c r="AH497" s="8"/>
      <c r="AI497" s="17">
        <v>44260</v>
      </c>
      <c r="AJ497" s="17">
        <v>44260</v>
      </c>
      <c r="AK497" s="17"/>
      <c r="AL497" s="17"/>
      <c r="AM497" t="s">
        <v>5321</v>
      </c>
    </row>
    <row r="498" spans="1:39" x14ac:dyDescent="0.25">
      <c r="A498" t="s">
        <v>1541</v>
      </c>
      <c r="C498">
        <v>2019</v>
      </c>
      <c r="D498" t="s">
        <v>3256</v>
      </c>
      <c r="E498" s="17">
        <v>43709</v>
      </c>
      <c r="F498">
        <v>18</v>
      </c>
      <c r="G498" t="s">
        <v>633</v>
      </c>
      <c r="H498" t="s">
        <v>130</v>
      </c>
      <c r="L498" t="s">
        <v>156</v>
      </c>
      <c r="M498" t="s">
        <v>13542</v>
      </c>
      <c r="U498">
        <v>1</v>
      </c>
      <c r="V498" t="s">
        <v>7521</v>
      </c>
      <c r="W498" t="s">
        <v>741</v>
      </c>
      <c r="X498">
        <v>0</v>
      </c>
      <c r="Z498" t="s">
        <v>5075</v>
      </c>
      <c r="AB498" t="s">
        <v>365</v>
      </c>
      <c r="AD498" t="s">
        <v>365</v>
      </c>
      <c r="AG498" s="8" t="s">
        <v>1540</v>
      </c>
      <c r="AH498" s="8"/>
      <c r="AI498" s="17">
        <v>44260</v>
      </c>
      <c r="AJ498" s="17">
        <v>44260</v>
      </c>
      <c r="AK498" s="17"/>
      <c r="AL498" s="17"/>
      <c r="AM498" t="s">
        <v>5322</v>
      </c>
    </row>
    <row r="499" spans="1:39" x14ac:dyDescent="0.25">
      <c r="A499" t="s">
        <v>1543</v>
      </c>
      <c r="C499">
        <v>2019</v>
      </c>
      <c r="D499" t="s">
        <v>3256</v>
      </c>
      <c r="E499" s="17">
        <v>43709</v>
      </c>
      <c r="F499">
        <v>18</v>
      </c>
      <c r="G499" t="s">
        <v>633</v>
      </c>
      <c r="H499" t="s">
        <v>130</v>
      </c>
      <c r="L499" t="s">
        <v>156</v>
      </c>
      <c r="M499" t="s">
        <v>13542</v>
      </c>
      <c r="U499">
        <v>1</v>
      </c>
      <c r="V499" t="s">
        <v>7521</v>
      </c>
      <c r="W499" t="s">
        <v>655</v>
      </c>
      <c r="X499">
        <v>0</v>
      </c>
      <c r="Z499" t="s">
        <v>5075</v>
      </c>
      <c r="AB499" t="s">
        <v>365</v>
      </c>
      <c r="AD499" t="s">
        <v>365</v>
      </c>
      <c r="AG499" s="8" t="s">
        <v>1542</v>
      </c>
      <c r="AH499" s="8"/>
      <c r="AI499" s="17">
        <v>44260</v>
      </c>
      <c r="AJ499" s="17">
        <v>44260</v>
      </c>
      <c r="AK499" s="17"/>
      <c r="AL499" s="17"/>
      <c r="AM499" t="s">
        <v>5323</v>
      </c>
    </row>
    <row r="500" spans="1:39" x14ac:dyDescent="0.25">
      <c r="A500" t="s">
        <v>1545</v>
      </c>
      <c r="C500">
        <v>2019</v>
      </c>
      <c r="D500" t="s">
        <v>3256</v>
      </c>
      <c r="E500" s="17">
        <v>43709</v>
      </c>
      <c r="F500">
        <v>18</v>
      </c>
      <c r="G500" t="s">
        <v>633</v>
      </c>
      <c r="H500" t="s">
        <v>130</v>
      </c>
      <c r="L500" t="s">
        <v>156</v>
      </c>
      <c r="M500" t="s">
        <v>13542</v>
      </c>
      <c r="U500">
        <v>1</v>
      </c>
      <c r="V500" t="s">
        <v>7521</v>
      </c>
      <c r="W500" t="s">
        <v>655</v>
      </c>
      <c r="X500">
        <v>0</v>
      </c>
      <c r="Z500" t="s">
        <v>5075</v>
      </c>
      <c r="AB500" t="s">
        <v>365</v>
      </c>
      <c r="AD500" t="s">
        <v>365</v>
      </c>
      <c r="AG500" s="8" t="s">
        <v>1544</v>
      </c>
      <c r="AH500" s="8"/>
      <c r="AI500" s="17">
        <v>44260</v>
      </c>
      <c r="AJ500" s="17">
        <v>44260</v>
      </c>
      <c r="AK500" s="17"/>
      <c r="AL500" s="17"/>
      <c r="AM500" t="s">
        <v>5324</v>
      </c>
    </row>
    <row r="501" spans="1:39" x14ac:dyDescent="0.25">
      <c r="A501" t="s">
        <v>1547</v>
      </c>
      <c r="C501">
        <v>2019</v>
      </c>
      <c r="D501" t="s">
        <v>3256</v>
      </c>
      <c r="E501" s="17">
        <v>43709</v>
      </c>
      <c r="F501">
        <v>18</v>
      </c>
      <c r="G501" t="s">
        <v>633</v>
      </c>
      <c r="H501" t="s">
        <v>130</v>
      </c>
      <c r="L501" t="s">
        <v>156</v>
      </c>
      <c r="M501" t="s">
        <v>13542</v>
      </c>
      <c r="U501">
        <v>1</v>
      </c>
      <c r="V501" t="s">
        <v>7521</v>
      </c>
      <c r="W501" t="s">
        <v>655</v>
      </c>
      <c r="X501">
        <v>0</v>
      </c>
      <c r="Z501" t="s">
        <v>5075</v>
      </c>
      <c r="AB501" t="s">
        <v>365</v>
      </c>
      <c r="AD501" t="s">
        <v>365</v>
      </c>
      <c r="AG501" s="8" t="s">
        <v>1546</v>
      </c>
      <c r="AH501" s="8"/>
      <c r="AI501" s="17">
        <v>44260</v>
      </c>
      <c r="AJ501" s="17">
        <v>44260</v>
      </c>
      <c r="AK501" s="17"/>
      <c r="AL501" s="17"/>
      <c r="AM501" t="s">
        <v>5325</v>
      </c>
    </row>
    <row r="502" spans="1:39" x14ac:dyDescent="0.25">
      <c r="A502" t="s">
        <v>1549</v>
      </c>
      <c r="C502">
        <v>2019</v>
      </c>
      <c r="D502" t="s">
        <v>3256</v>
      </c>
      <c r="E502" s="17">
        <v>43709</v>
      </c>
      <c r="F502">
        <v>18</v>
      </c>
      <c r="G502" t="s">
        <v>633</v>
      </c>
      <c r="H502" t="s">
        <v>130</v>
      </c>
      <c r="L502" t="s">
        <v>156</v>
      </c>
      <c r="M502" t="s">
        <v>13542</v>
      </c>
      <c r="U502">
        <v>1</v>
      </c>
      <c r="V502" t="s">
        <v>7521</v>
      </c>
      <c r="W502" t="s">
        <v>655</v>
      </c>
      <c r="X502">
        <v>2</v>
      </c>
      <c r="Z502" t="s">
        <v>5075</v>
      </c>
      <c r="AA502" t="s">
        <v>18137</v>
      </c>
      <c r="AB502" t="s">
        <v>222</v>
      </c>
      <c r="AC502" t="s">
        <v>365</v>
      </c>
      <c r="AD502" t="s">
        <v>365</v>
      </c>
      <c r="AG502" s="8" t="s">
        <v>1548</v>
      </c>
      <c r="AH502" s="8"/>
      <c r="AI502" s="17">
        <v>44790</v>
      </c>
      <c r="AJ502" s="17">
        <v>44260</v>
      </c>
      <c r="AK502" s="17"/>
      <c r="AL502" s="17"/>
      <c r="AM502" t="s">
        <v>5326</v>
      </c>
    </row>
    <row r="503" spans="1:39" x14ac:dyDescent="0.25">
      <c r="A503" t="s">
        <v>1551</v>
      </c>
      <c r="C503">
        <v>2019</v>
      </c>
      <c r="D503" t="s">
        <v>3256</v>
      </c>
      <c r="E503" s="17">
        <v>43709</v>
      </c>
      <c r="F503">
        <v>18</v>
      </c>
      <c r="G503" t="s">
        <v>633</v>
      </c>
      <c r="H503" t="s">
        <v>130</v>
      </c>
      <c r="L503" t="s">
        <v>156</v>
      </c>
      <c r="M503" t="s">
        <v>13542</v>
      </c>
      <c r="U503">
        <v>1</v>
      </c>
      <c r="V503" t="s">
        <v>7521</v>
      </c>
      <c r="W503" t="s">
        <v>1552</v>
      </c>
      <c r="X503">
        <v>1</v>
      </c>
      <c r="Z503" t="s">
        <v>5075</v>
      </c>
      <c r="AB503" t="s">
        <v>272</v>
      </c>
      <c r="AD503" t="s">
        <v>365</v>
      </c>
      <c r="AG503" s="8" t="s">
        <v>1550</v>
      </c>
      <c r="AH503" s="8"/>
      <c r="AI503" s="17">
        <v>44260</v>
      </c>
      <c r="AJ503" s="17">
        <v>44260</v>
      </c>
      <c r="AK503" s="17"/>
      <c r="AL503" s="17"/>
      <c r="AM503" t="s">
        <v>5327</v>
      </c>
    </row>
    <row r="504" spans="1:39" x14ac:dyDescent="0.25">
      <c r="A504" t="s">
        <v>1554</v>
      </c>
      <c r="C504">
        <v>2019</v>
      </c>
      <c r="D504" t="s">
        <v>3256</v>
      </c>
      <c r="E504" s="17">
        <v>43709</v>
      </c>
      <c r="F504">
        <v>18</v>
      </c>
      <c r="G504" t="s">
        <v>633</v>
      </c>
      <c r="H504" t="s">
        <v>130</v>
      </c>
      <c r="L504" t="s">
        <v>156</v>
      </c>
      <c r="M504" t="s">
        <v>13542</v>
      </c>
      <c r="U504">
        <v>1</v>
      </c>
      <c r="V504" t="s">
        <v>7521</v>
      </c>
      <c r="W504" t="s">
        <v>655</v>
      </c>
      <c r="X504">
        <v>3</v>
      </c>
      <c r="Z504" t="s">
        <v>5075</v>
      </c>
      <c r="AA504" t="s">
        <v>18137</v>
      </c>
      <c r="AB504" t="s">
        <v>222</v>
      </c>
      <c r="AC504" t="s">
        <v>365</v>
      </c>
      <c r="AD504" t="s">
        <v>365</v>
      </c>
      <c r="AG504" s="8" t="s">
        <v>1553</v>
      </c>
      <c r="AH504" s="8"/>
      <c r="AI504" s="17">
        <v>44790</v>
      </c>
      <c r="AJ504" s="17">
        <v>44260</v>
      </c>
      <c r="AK504" s="17"/>
      <c r="AL504" s="17"/>
      <c r="AM504" t="s">
        <v>5328</v>
      </c>
    </row>
    <row r="505" spans="1:39" x14ac:dyDescent="0.25">
      <c r="A505" t="s">
        <v>1556</v>
      </c>
      <c r="C505">
        <v>2019</v>
      </c>
      <c r="D505" t="s">
        <v>3256</v>
      </c>
      <c r="E505" s="17">
        <v>43709</v>
      </c>
      <c r="F505">
        <v>18</v>
      </c>
      <c r="G505" t="s">
        <v>633</v>
      </c>
      <c r="H505" t="s">
        <v>130</v>
      </c>
      <c r="L505" t="s">
        <v>156</v>
      </c>
      <c r="M505" t="s">
        <v>13542</v>
      </c>
      <c r="U505">
        <v>1</v>
      </c>
      <c r="V505" t="s">
        <v>7521</v>
      </c>
      <c r="W505" t="s">
        <v>655</v>
      </c>
      <c r="X505">
        <v>0</v>
      </c>
      <c r="Z505" t="s">
        <v>5075</v>
      </c>
      <c r="AB505" t="s">
        <v>365</v>
      </c>
      <c r="AD505" t="s">
        <v>365</v>
      </c>
      <c r="AG505" s="8" t="s">
        <v>1555</v>
      </c>
      <c r="AH505" s="8"/>
      <c r="AI505" s="17">
        <v>44260</v>
      </c>
      <c r="AJ505" s="17">
        <v>44260</v>
      </c>
      <c r="AK505" s="17"/>
      <c r="AL505" s="17"/>
      <c r="AM505" t="s">
        <v>5329</v>
      </c>
    </row>
    <row r="506" spans="1:39" x14ac:dyDescent="0.25">
      <c r="A506" t="s">
        <v>1558</v>
      </c>
      <c r="C506">
        <v>2019</v>
      </c>
      <c r="D506" t="s">
        <v>3256</v>
      </c>
      <c r="E506" s="17">
        <v>43709</v>
      </c>
      <c r="F506">
        <v>18</v>
      </c>
      <c r="G506" t="s">
        <v>633</v>
      </c>
      <c r="H506" t="s">
        <v>130</v>
      </c>
      <c r="I506" t="s">
        <v>1268</v>
      </c>
      <c r="L506" t="s">
        <v>156</v>
      </c>
      <c r="M506" t="s">
        <v>13542</v>
      </c>
      <c r="U506" t="s">
        <v>1559</v>
      </c>
      <c r="V506" t="s">
        <v>7521</v>
      </c>
      <c r="W506" t="s">
        <v>655</v>
      </c>
      <c r="X506" t="s">
        <v>1560</v>
      </c>
      <c r="Z506" t="s">
        <v>5075</v>
      </c>
      <c r="AB506" t="s">
        <v>365</v>
      </c>
      <c r="AD506" t="s">
        <v>365</v>
      </c>
      <c r="AG506" s="8" t="s">
        <v>1557</v>
      </c>
      <c r="AH506" s="8"/>
      <c r="AI506" s="17">
        <v>44260</v>
      </c>
      <c r="AJ506" s="17">
        <v>44260</v>
      </c>
      <c r="AK506" s="17"/>
      <c r="AL506" s="17"/>
      <c r="AM506" t="s">
        <v>5330</v>
      </c>
    </row>
    <row r="507" spans="1:39" x14ac:dyDescent="0.25">
      <c r="A507" t="s">
        <v>1562</v>
      </c>
      <c r="C507">
        <v>2019</v>
      </c>
      <c r="D507" t="s">
        <v>3256</v>
      </c>
      <c r="E507" s="17">
        <v>43709</v>
      </c>
      <c r="F507">
        <v>18</v>
      </c>
      <c r="G507" t="s">
        <v>633</v>
      </c>
      <c r="H507" t="s">
        <v>130</v>
      </c>
      <c r="L507" t="s">
        <v>156</v>
      </c>
      <c r="M507" t="s">
        <v>13542</v>
      </c>
      <c r="U507">
        <v>1</v>
      </c>
      <c r="V507" t="s">
        <v>7521</v>
      </c>
      <c r="W507" t="s">
        <v>655</v>
      </c>
      <c r="X507">
        <v>1</v>
      </c>
      <c r="Z507" t="s">
        <v>5075</v>
      </c>
      <c r="AB507" t="s">
        <v>272</v>
      </c>
      <c r="AD507" t="s">
        <v>365</v>
      </c>
      <c r="AG507" s="8" t="s">
        <v>1561</v>
      </c>
      <c r="AH507" s="8"/>
      <c r="AI507" s="17">
        <v>44260</v>
      </c>
      <c r="AJ507" s="17">
        <v>44260</v>
      </c>
      <c r="AK507" s="17"/>
      <c r="AL507" s="17"/>
      <c r="AM507" t="s">
        <v>5331</v>
      </c>
    </row>
    <row r="508" spans="1:39" x14ac:dyDescent="0.25">
      <c r="A508" t="s">
        <v>1564</v>
      </c>
      <c r="C508">
        <v>2019</v>
      </c>
      <c r="D508" t="s">
        <v>3256</v>
      </c>
      <c r="E508" s="17">
        <v>43709</v>
      </c>
      <c r="F508">
        <v>18</v>
      </c>
      <c r="G508" t="s">
        <v>633</v>
      </c>
      <c r="H508" t="s">
        <v>130</v>
      </c>
      <c r="L508" t="s">
        <v>156</v>
      </c>
      <c r="M508" t="s">
        <v>13542</v>
      </c>
      <c r="U508">
        <v>1</v>
      </c>
      <c r="V508" t="s">
        <v>7521</v>
      </c>
      <c r="W508" t="s">
        <v>655</v>
      </c>
      <c r="X508">
        <v>0</v>
      </c>
      <c r="Z508" t="s">
        <v>5075</v>
      </c>
      <c r="AB508" t="s">
        <v>365</v>
      </c>
      <c r="AD508" t="s">
        <v>365</v>
      </c>
      <c r="AG508" s="8" t="s">
        <v>1563</v>
      </c>
      <c r="AH508" s="8"/>
      <c r="AI508" s="17">
        <v>44260</v>
      </c>
      <c r="AJ508" s="17">
        <v>44260</v>
      </c>
      <c r="AK508" s="17"/>
      <c r="AL508" s="17"/>
      <c r="AM508" t="s">
        <v>5332</v>
      </c>
    </row>
    <row r="509" spans="1:39" x14ac:dyDescent="0.25">
      <c r="A509" t="s">
        <v>1566</v>
      </c>
      <c r="C509">
        <v>2019</v>
      </c>
      <c r="D509" t="s">
        <v>3256</v>
      </c>
      <c r="E509" s="17">
        <v>43709</v>
      </c>
      <c r="F509">
        <v>18</v>
      </c>
      <c r="G509" t="s">
        <v>633</v>
      </c>
      <c r="H509" t="s">
        <v>130</v>
      </c>
      <c r="L509" t="s">
        <v>156</v>
      </c>
      <c r="M509" t="s">
        <v>13542</v>
      </c>
      <c r="U509">
        <v>1</v>
      </c>
      <c r="V509" t="s">
        <v>7521</v>
      </c>
      <c r="W509" t="s">
        <v>655</v>
      </c>
      <c r="X509">
        <v>0</v>
      </c>
      <c r="Z509" t="s">
        <v>5075</v>
      </c>
      <c r="AB509" t="s">
        <v>365</v>
      </c>
      <c r="AD509" t="s">
        <v>365</v>
      </c>
      <c r="AG509" s="8" t="s">
        <v>1565</v>
      </c>
      <c r="AH509" s="8"/>
      <c r="AI509" s="17">
        <v>44260</v>
      </c>
      <c r="AJ509" s="17">
        <v>44260</v>
      </c>
      <c r="AK509" s="17"/>
      <c r="AL509" s="17"/>
      <c r="AM509" t="s">
        <v>5333</v>
      </c>
    </row>
    <row r="510" spans="1:39" x14ac:dyDescent="0.25">
      <c r="A510" t="s">
        <v>1568</v>
      </c>
      <c r="C510">
        <v>2019</v>
      </c>
      <c r="D510" t="s">
        <v>3256</v>
      </c>
      <c r="E510" s="17">
        <v>43709</v>
      </c>
      <c r="F510">
        <v>18</v>
      </c>
      <c r="G510" t="s">
        <v>633</v>
      </c>
      <c r="H510" t="s">
        <v>130</v>
      </c>
      <c r="L510" t="s">
        <v>156</v>
      </c>
      <c r="M510" t="s">
        <v>13542</v>
      </c>
      <c r="U510">
        <v>1</v>
      </c>
      <c r="V510" t="s">
        <v>7521</v>
      </c>
      <c r="W510" t="s">
        <v>5338</v>
      </c>
      <c r="X510">
        <v>2</v>
      </c>
      <c r="Z510" t="s">
        <v>5275</v>
      </c>
      <c r="AA510" t="s">
        <v>18137</v>
      </c>
      <c r="AB510" t="s">
        <v>222</v>
      </c>
      <c r="AC510" t="s">
        <v>365</v>
      </c>
      <c r="AD510" t="s">
        <v>272</v>
      </c>
      <c r="AE510">
        <v>9</v>
      </c>
      <c r="AG510" s="8" t="s">
        <v>1567</v>
      </c>
      <c r="AH510" s="8"/>
      <c r="AI510" s="17">
        <v>44790</v>
      </c>
      <c r="AJ510" s="17">
        <v>44260</v>
      </c>
      <c r="AK510" s="17"/>
      <c r="AL510" s="17"/>
      <c r="AM510" t="s">
        <v>5334</v>
      </c>
    </row>
    <row r="511" spans="1:39" x14ac:dyDescent="0.25">
      <c r="A511" t="s">
        <v>1570</v>
      </c>
      <c r="C511">
        <v>2019</v>
      </c>
      <c r="D511" t="s">
        <v>3256</v>
      </c>
      <c r="E511" s="17">
        <v>43709</v>
      </c>
      <c r="F511">
        <v>18</v>
      </c>
      <c r="G511" t="s">
        <v>633</v>
      </c>
      <c r="H511" t="s">
        <v>130</v>
      </c>
      <c r="I511" t="s">
        <v>18172</v>
      </c>
      <c r="J511" t="s">
        <v>7253</v>
      </c>
      <c r="K511" t="s">
        <v>7283</v>
      </c>
      <c r="L511" t="s">
        <v>156</v>
      </c>
      <c r="M511" t="s">
        <v>13542</v>
      </c>
      <c r="N511" t="s">
        <v>7572</v>
      </c>
      <c r="O511" t="s">
        <v>7678</v>
      </c>
      <c r="P511" t="s">
        <v>7685</v>
      </c>
      <c r="Q511" t="s">
        <v>7688</v>
      </c>
      <c r="R511" t="s">
        <v>7567</v>
      </c>
      <c r="S511" t="s">
        <v>7703</v>
      </c>
      <c r="T511" t="s">
        <v>7694</v>
      </c>
      <c r="U511">
        <v>1</v>
      </c>
      <c r="V511" t="s">
        <v>7521</v>
      </c>
      <c r="W511" t="s">
        <v>655</v>
      </c>
      <c r="X511">
        <v>24</v>
      </c>
      <c r="Z511" t="s">
        <v>5075</v>
      </c>
      <c r="AA511" t="s">
        <v>18137</v>
      </c>
      <c r="AB511" t="s">
        <v>7384</v>
      </c>
      <c r="AC511" t="s">
        <v>365</v>
      </c>
      <c r="AD511" t="s">
        <v>365</v>
      </c>
      <c r="AE511">
        <v>18</v>
      </c>
      <c r="AF511">
        <f>F511-AE511</f>
        <v>0</v>
      </c>
      <c r="AG511" s="8" t="s">
        <v>1569</v>
      </c>
      <c r="AH511" s="8"/>
      <c r="AI511" s="17">
        <v>44748</v>
      </c>
      <c r="AJ511" s="17">
        <v>44379</v>
      </c>
      <c r="AK511" s="17">
        <v>44260</v>
      </c>
      <c r="AL511" s="17"/>
      <c r="AM511" t="s">
        <v>5339</v>
      </c>
    </row>
    <row r="512" spans="1:39" x14ac:dyDescent="0.25">
      <c r="A512" t="s">
        <v>1572</v>
      </c>
      <c r="C512">
        <v>2019</v>
      </c>
      <c r="D512" t="s">
        <v>3256</v>
      </c>
      <c r="E512" s="17">
        <v>43709</v>
      </c>
      <c r="F512">
        <v>18</v>
      </c>
      <c r="G512" t="s">
        <v>633</v>
      </c>
      <c r="H512" t="s">
        <v>130</v>
      </c>
      <c r="L512" t="s">
        <v>156</v>
      </c>
      <c r="M512" t="s">
        <v>13542</v>
      </c>
      <c r="U512">
        <v>1</v>
      </c>
      <c r="V512" t="s">
        <v>7521</v>
      </c>
      <c r="W512" t="s">
        <v>655</v>
      </c>
      <c r="X512">
        <v>0</v>
      </c>
      <c r="Z512" t="s">
        <v>5075</v>
      </c>
      <c r="AB512" t="s">
        <v>365</v>
      </c>
      <c r="AD512" t="s">
        <v>365</v>
      </c>
      <c r="AG512" s="8" t="s">
        <v>1571</v>
      </c>
      <c r="AH512" s="8"/>
      <c r="AI512" s="17">
        <v>44260</v>
      </c>
      <c r="AJ512" s="17">
        <v>44260</v>
      </c>
      <c r="AK512" s="17"/>
      <c r="AL512" s="17"/>
      <c r="AM512" t="s">
        <v>5340</v>
      </c>
    </row>
    <row r="513" spans="1:39" x14ac:dyDescent="0.25">
      <c r="A513" t="s">
        <v>1574</v>
      </c>
      <c r="C513">
        <v>2019</v>
      </c>
      <c r="D513" t="s">
        <v>3256</v>
      </c>
      <c r="E513" s="17">
        <v>43709</v>
      </c>
      <c r="F513">
        <v>18</v>
      </c>
      <c r="G513" t="s">
        <v>633</v>
      </c>
      <c r="H513" t="s">
        <v>130</v>
      </c>
      <c r="L513" t="s">
        <v>156</v>
      </c>
      <c r="M513" t="s">
        <v>13542</v>
      </c>
      <c r="U513">
        <v>1</v>
      </c>
      <c r="V513" t="s">
        <v>7521</v>
      </c>
      <c r="W513" t="s">
        <v>655</v>
      </c>
      <c r="X513">
        <v>0</v>
      </c>
      <c r="Z513" t="s">
        <v>5075</v>
      </c>
      <c r="AB513" t="s">
        <v>365</v>
      </c>
      <c r="AD513" t="s">
        <v>365</v>
      </c>
      <c r="AG513" s="8" t="s">
        <v>1573</v>
      </c>
      <c r="AH513" s="8"/>
      <c r="AI513" s="17">
        <v>44260</v>
      </c>
      <c r="AJ513" s="17">
        <v>44260</v>
      </c>
      <c r="AK513" s="17"/>
      <c r="AL513" s="17"/>
      <c r="AM513" t="s">
        <v>5341</v>
      </c>
    </row>
    <row r="514" spans="1:39" x14ac:dyDescent="0.25">
      <c r="A514" t="s">
        <v>1576</v>
      </c>
      <c r="C514">
        <v>2019</v>
      </c>
      <c r="D514" t="s">
        <v>3256</v>
      </c>
      <c r="E514" s="17">
        <v>43709</v>
      </c>
      <c r="F514">
        <v>18</v>
      </c>
      <c r="G514" t="s">
        <v>633</v>
      </c>
      <c r="H514" t="s">
        <v>130</v>
      </c>
      <c r="L514" t="s">
        <v>156</v>
      </c>
      <c r="M514" t="s">
        <v>13542</v>
      </c>
      <c r="U514">
        <v>1</v>
      </c>
      <c r="V514" t="s">
        <v>7521</v>
      </c>
      <c r="W514" t="s">
        <v>655</v>
      </c>
      <c r="X514">
        <v>0</v>
      </c>
      <c r="Z514" t="s">
        <v>5075</v>
      </c>
      <c r="AB514" t="s">
        <v>365</v>
      </c>
      <c r="AD514" t="s">
        <v>365</v>
      </c>
      <c r="AG514" s="8" t="s">
        <v>1575</v>
      </c>
      <c r="AH514" s="8"/>
      <c r="AI514" s="17">
        <v>44260</v>
      </c>
      <c r="AJ514" s="17">
        <v>44260</v>
      </c>
      <c r="AK514" s="17"/>
      <c r="AL514" s="17"/>
      <c r="AM514" t="s">
        <v>5342</v>
      </c>
    </row>
    <row r="515" spans="1:39" x14ac:dyDescent="0.25">
      <c r="A515" t="s">
        <v>1578</v>
      </c>
      <c r="C515">
        <v>2019</v>
      </c>
      <c r="D515" t="s">
        <v>3572</v>
      </c>
      <c r="E515" s="17">
        <v>43678</v>
      </c>
      <c r="F515">
        <v>19</v>
      </c>
      <c r="G515" t="s">
        <v>633</v>
      </c>
      <c r="H515" t="s">
        <v>130</v>
      </c>
      <c r="I515" t="s">
        <v>1581</v>
      </c>
      <c r="L515" t="s">
        <v>156</v>
      </c>
      <c r="M515" t="s">
        <v>13542</v>
      </c>
      <c r="U515">
        <v>2</v>
      </c>
      <c r="V515" t="s">
        <v>7521</v>
      </c>
      <c r="W515" t="s">
        <v>741</v>
      </c>
      <c r="X515">
        <v>2</v>
      </c>
      <c r="Z515" t="s">
        <v>5075</v>
      </c>
      <c r="AA515" t="s">
        <v>18147</v>
      </c>
      <c r="AB515" t="s">
        <v>222</v>
      </c>
      <c r="AC515" t="s">
        <v>365</v>
      </c>
      <c r="AD515" t="s">
        <v>365</v>
      </c>
      <c r="AG515" s="8" t="s">
        <v>1577</v>
      </c>
      <c r="AH515" s="8"/>
      <c r="AI515" s="17">
        <v>44790</v>
      </c>
      <c r="AJ515" s="17">
        <v>44260</v>
      </c>
      <c r="AK515" s="17"/>
      <c r="AL515" s="17"/>
      <c r="AM515" t="s">
        <v>5343</v>
      </c>
    </row>
    <row r="516" spans="1:39" x14ac:dyDescent="0.25">
      <c r="A516" t="s">
        <v>1580</v>
      </c>
      <c r="C516">
        <v>2019</v>
      </c>
      <c r="D516" t="s">
        <v>3572</v>
      </c>
      <c r="E516" s="17">
        <v>43678</v>
      </c>
      <c r="F516">
        <v>19</v>
      </c>
      <c r="G516" t="s">
        <v>633</v>
      </c>
      <c r="H516" t="s">
        <v>130</v>
      </c>
      <c r="I516" t="s">
        <v>1582</v>
      </c>
      <c r="L516" t="s">
        <v>156</v>
      </c>
      <c r="M516" t="s">
        <v>13542</v>
      </c>
      <c r="U516">
        <v>1</v>
      </c>
      <c r="V516" t="s">
        <v>7521</v>
      </c>
      <c r="W516" t="s">
        <v>655</v>
      </c>
      <c r="X516">
        <v>0</v>
      </c>
      <c r="Z516" t="s">
        <v>5075</v>
      </c>
      <c r="AB516" t="s">
        <v>365</v>
      </c>
      <c r="AD516" t="s">
        <v>365</v>
      </c>
      <c r="AG516" s="8" t="s">
        <v>1579</v>
      </c>
      <c r="AH516" s="8"/>
      <c r="AI516" s="17">
        <v>44260</v>
      </c>
      <c r="AJ516" s="17">
        <v>44260</v>
      </c>
      <c r="AK516" s="17"/>
      <c r="AL516" s="17"/>
      <c r="AM516" t="s">
        <v>5344</v>
      </c>
    </row>
    <row r="517" spans="1:39" x14ac:dyDescent="0.25">
      <c r="A517" t="s">
        <v>1584</v>
      </c>
      <c r="C517">
        <v>2019</v>
      </c>
      <c r="D517" t="s">
        <v>3572</v>
      </c>
      <c r="E517" s="17">
        <v>43678</v>
      </c>
      <c r="F517">
        <v>19</v>
      </c>
      <c r="G517" t="s">
        <v>633</v>
      </c>
      <c r="H517" t="s">
        <v>130</v>
      </c>
      <c r="L517" t="s">
        <v>156</v>
      </c>
      <c r="M517" t="s">
        <v>13542</v>
      </c>
      <c r="U517">
        <v>1</v>
      </c>
      <c r="V517" t="s">
        <v>7521</v>
      </c>
      <c r="W517" t="s">
        <v>655</v>
      </c>
      <c r="X517">
        <v>1</v>
      </c>
      <c r="Z517" t="s">
        <v>5075</v>
      </c>
      <c r="AB517" t="s">
        <v>272</v>
      </c>
      <c r="AD517" t="s">
        <v>365</v>
      </c>
      <c r="AG517" s="8" t="s">
        <v>1583</v>
      </c>
      <c r="AH517" s="8"/>
      <c r="AI517" s="17">
        <v>44260</v>
      </c>
      <c r="AJ517" s="17">
        <v>44260</v>
      </c>
      <c r="AK517" s="17"/>
      <c r="AL517" s="17"/>
      <c r="AM517" t="s">
        <v>5345</v>
      </c>
    </row>
    <row r="518" spans="1:39" x14ac:dyDescent="0.25">
      <c r="A518" t="s">
        <v>1586</v>
      </c>
      <c r="C518">
        <v>2019</v>
      </c>
      <c r="D518" t="s">
        <v>3572</v>
      </c>
      <c r="E518" s="17">
        <v>43678</v>
      </c>
      <c r="F518">
        <v>19</v>
      </c>
      <c r="G518" t="s">
        <v>633</v>
      </c>
      <c r="H518" t="s">
        <v>130</v>
      </c>
      <c r="L518" t="s">
        <v>156</v>
      </c>
      <c r="M518" t="s">
        <v>13542</v>
      </c>
      <c r="U518">
        <v>1</v>
      </c>
      <c r="V518" t="s">
        <v>7521</v>
      </c>
      <c r="W518" t="s">
        <v>655</v>
      </c>
      <c r="X518">
        <v>0</v>
      </c>
      <c r="Z518" t="s">
        <v>5075</v>
      </c>
      <c r="AB518" t="s">
        <v>365</v>
      </c>
      <c r="AD518" t="s">
        <v>365</v>
      </c>
      <c r="AG518" s="8" t="s">
        <v>1585</v>
      </c>
      <c r="AH518" s="8"/>
      <c r="AI518" s="17">
        <v>44260</v>
      </c>
      <c r="AJ518" s="17">
        <v>44260</v>
      </c>
      <c r="AK518" s="17"/>
      <c r="AL518" s="17"/>
      <c r="AM518" t="s">
        <v>5346</v>
      </c>
    </row>
    <row r="519" spans="1:39" x14ac:dyDescent="0.25">
      <c r="A519" t="s">
        <v>1588</v>
      </c>
      <c r="C519">
        <v>2019</v>
      </c>
      <c r="D519" t="s">
        <v>3572</v>
      </c>
      <c r="E519" s="17">
        <v>43678</v>
      </c>
      <c r="F519">
        <v>19</v>
      </c>
      <c r="G519" t="s">
        <v>633</v>
      </c>
      <c r="H519" t="s">
        <v>130</v>
      </c>
      <c r="L519" t="s">
        <v>156</v>
      </c>
      <c r="M519" t="s">
        <v>13542</v>
      </c>
      <c r="U519">
        <v>2</v>
      </c>
      <c r="V519" t="s">
        <v>7521</v>
      </c>
      <c r="W519" t="s">
        <v>3483</v>
      </c>
      <c r="X519">
        <v>3</v>
      </c>
      <c r="Z519" t="s">
        <v>5348</v>
      </c>
      <c r="AA519" t="s">
        <v>18137</v>
      </c>
      <c r="AB519" t="s">
        <v>222</v>
      </c>
      <c r="AC519" t="s">
        <v>365</v>
      </c>
      <c r="AD519" t="s">
        <v>272</v>
      </c>
      <c r="AE519">
        <v>11</v>
      </c>
      <c r="AG519" s="8" t="s">
        <v>1587</v>
      </c>
      <c r="AH519" s="8"/>
      <c r="AI519" s="17">
        <v>44790</v>
      </c>
      <c r="AJ519" s="17">
        <v>44260</v>
      </c>
      <c r="AK519" s="17"/>
      <c r="AL519" s="17"/>
      <c r="AM519" t="s">
        <v>5347</v>
      </c>
    </row>
    <row r="520" spans="1:39" x14ac:dyDescent="0.25">
      <c r="A520" t="s">
        <v>1590</v>
      </c>
      <c r="C520">
        <v>2019</v>
      </c>
      <c r="D520" t="s">
        <v>3572</v>
      </c>
      <c r="E520" s="17">
        <v>43678</v>
      </c>
      <c r="F520">
        <v>19</v>
      </c>
      <c r="G520" t="s">
        <v>633</v>
      </c>
      <c r="H520" t="s">
        <v>130</v>
      </c>
      <c r="L520" t="s">
        <v>156</v>
      </c>
      <c r="M520" t="s">
        <v>13542</v>
      </c>
      <c r="U520">
        <v>2</v>
      </c>
      <c r="V520" t="s">
        <v>7521</v>
      </c>
      <c r="W520" t="s">
        <v>1591</v>
      </c>
      <c r="X520">
        <v>7</v>
      </c>
      <c r="Z520" t="s">
        <v>5350</v>
      </c>
      <c r="AA520" t="s">
        <v>18137</v>
      </c>
      <c r="AB520" t="s">
        <v>222</v>
      </c>
      <c r="AC520" t="s">
        <v>365</v>
      </c>
      <c r="AD520" t="s">
        <v>272</v>
      </c>
      <c r="AE520">
        <v>14</v>
      </c>
      <c r="AG520" s="8" t="s">
        <v>1589</v>
      </c>
      <c r="AH520" s="8"/>
      <c r="AI520" s="17">
        <v>44790</v>
      </c>
      <c r="AJ520" s="17">
        <v>44260</v>
      </c>
      <c r="AK520" s="17"/>
      <c r="AL520" s="17"/>
      <c r="AM520" t="s">
        <v>5349</v>
      </c>
    </row>
    <row r="521" spans="1:39" x14ac:dyDescent="0.25">
      <c r="A521" t="s">
        <v>1593</v>
      </c>
      <c r="C521">
        <v>2019</v>
      </c>
      <c r="D521" t="s">
        <v>3572</v>
      </c>
      <c r="E521" s="17">
        <v>43678</v>
      </c>
      <c r="F521">
        <v>19</v>
      </c>
      <c r="G521" t="s">
        <v>633</v>
      </c>
      <c r="H521" t="s">
        <v>130</v>
      </c>
      <c r="L521" t="s">
        <v>156</v>
      </c>
      <c r="M521" t="s">
        <v>13542</v>
      </c>
      <c r="U521">
        <v>1</v>
      </c>
      <c r="V521" t="s">
        <v>7521</v>
      </c>
      <c r="W521" t="s">
        <v>655</v>
      </c>
      <c r="X521">
        <v>1</v>
      </c>
      <c r="Z521" t="s">
        <v>5075</v>
      </c>
      <c r="AB521" t="s">
        <v>272</v>
      </c>
      <c r="AD521" t="s">
        <v>365</v>
      </c>
      <c r="AG521" s="8" t="s">
        <v>1592</v>
      </c>
      <c r="AH521" s="8"/>
      <c r="AI521" s="17">
        <v>44260</v>
      </c>
      <c r="AJ521" s="17">
        <v>44260</v>
      </c>
      <c r="AK521" s="17"/>
      <c r="AL521" s="17"/>
      <c r="AM521" t="s">
        <v>5351</v>
      </c>
    </row>
    <row r="522" spans="1:39" x14ac:dyDescent="0.25">
      <c r="A522" t="s">
        <v>1595</v>
      </c>
      <c r="C522">
        <v>2019</v>
      </c>
      <c r="D522" t="s">
        <v>3572</v>
      </c>
      <c r="E522" s="17">
        <v>43678</v>
      </c>
      <c r="F522">
        <v>19</v>
      </c>
      <c r="G522" t="s">
        <v>633</v>
      </c>
      <c r="H522" t="s">
        <v>130</v>
      </c>
      <c r="L522" t="s">
        <v>156</v>
      </c>
      <c r="M522" t="s">
        <v>13542</v>
      </c>
      <c r="U522">
        <v>1</v>
      </c>
      <c r="V522" t="s">
        <v>7521</v>
      </c>
      <c r="W522" t="s">
        <v>655</v>
      </c>
      <c r="X522">
        <v>0</v>
      </c>
      <c r="Z522" t="s">
        <v>5075</v>
      </c>
      <c r="AB522" t="s">
        <v>365</v>
      </c>
      <c r="AD522" t="s">
        <v>365</v>
      </c>
      <c r="AG522" s="8" t="s">
        <v>1594</v>
      </c>
      <c r="AH522" s="8"/>
      <c r="AI522" s="17">
        <v>44260</v>
      </c>
      <c r="AJ522" s="17">
        <v>44260</v>
      </c>
      <c r="AK522" s="17"/>
      <c r="AL522" s="17"/>
      <c r="AM522" t="s">
        <v>5352</v>
      </c>
    </row>
    <row r="523" spans="1:39" x14ac:dyDescent="0.25">
      <c r="A523" t="s">
        <v>1597</v>
      </c>
      <c r="C523">
        <v>2019</v>
      </c>
      <c r="D523" t="s">
        <v>3572</v>
      </c>
      <c r="E523" s="17">
        <v>43678</v>
      </c>
      <c r="F523">
        <v>19</v>
      </c>
      <c r="G523" t="s">
        <v>633</v>
      </c>
      <c r="H523" t="s">
        <v>130</v>
      </c>
      <c r="I523" t="s">
        <v>3628</v>
      </c>
      <c r="L523" t="s">
        <v>156</v>
      </c>
      <c r="M523" t="s">
        <v>13542</v>
      </c>
      <c r="U523">
        <v>2</v>
      </c>
      <c r="V523" t="s">
        <v>7521</v>
      </c>
      <c r="W523" t="s">
        <v>655</v>
      </c>
      <c r="X523">
        <v>3</v>
      </c>
      <c r="Z523" t="s">
        <v>5075</v>
      </c>
      <c r="AA523" t="s">
        <v>18147</v>
      </c>
      <c r="AB523" t="s">
        <v>222</v>
      </c>
      <c r="AC523" t="s">
        <v>365</v>
      </c>
      <c r="AD523" t="s">
        <v>365</v>
      </c>
      <c r="AG523" s="8" t="s">
        <v>1596</v>
      </c>
      <c r="AH523" s="8"/>
      <c r="AI523" s="17">
        <v>44790</v>
      </c>
      <c r="AJ523" s="17">
        <v>44260</v>
      </c>
      <c r="AK523" s="17"/>
      <c r="AL523" s="17"/>
      <c r="AM523" t="s">
        <v>5353</v>
      </c>
    </row>
    <row r="524" spans="1:39" x14ac:dyDescent="0.25">
      <c r="A524" t="s">
        <v>1599</v>
      </c>
      <c r="C524">
        <v>2019</v>
      </c>
      <c r="D524" t="s">
        <v>3572</v>
      </c>
      <c r="E524" s="17">
        <v>43678</v>
      </c>
      <c r="F524">
        <v>19</v>
      </c>
      <c r="G524" t="s">
        <v>633</v>
      </c>
      <c r="H524" t="s">
        <v>130</v>
      </c>
      <c r="L524" t="s">
        <v>156</v>
      </c>
      <c r="M524" t="s">
        <v>13542</v>
      </c>
      <c r="U524">
        <v>3</v>
      </c>
      <c r="V524" t="s">
        <v>7521</v>
      </c>
      <c r="W524" t="s">
        <v>655</v>
      </c>
      <c r="X524">
        <v>2</v>
      </c>
      <c r="Z524" t="s">
        <v>5075</v>
      </c>
      <c r="AA524" t="s">
        <v>18147</v>
      </c>
      <c r="AB524" t="s">
        <v>222</v>
      </c>
      <c r="AC524" t="s">
        <v>365</v>
      </c>
      <c r="AD524" t="s">
        <v>365</v>
      </c>
      <c r="AG524" s="8" t="s">
        <v>1598</v>
      </c>
      <c r="AH524" s="8"/>
      <c r="AI524" s="17">
        <v>44790</v>
      </c>
      <c r="AJ524" s="17">
        <v>44260</v>
      </c>
      <c r="AK524" s="17"/>
      <c r="AL524" s="17"/>
      <c r="AM524" t="s">
        <v>5354</v>
      </c>
    </row>
    <row r="525" spans="1:39" x14ac:dyDescent="0.25">
      <c r="A525" t="s">
        <v>1601</v>
      </c>
      <c r="C525">
        <v>2019</v>
      </c>
      <c r="D525" t="s">
        <v>3572</v>
      </c>
      <c r="E525" s="17">
        <v>43678</v>
      </c>
      <c r="F525">
        <v>19</v>
      </c>
      <c r="G525" t="s">
        <v>633</v>
      </c>
      <c r="H525" t="s">
        <v>130</v>
      </c>
      <c r="L525" t="s">
        <v>156</v>
      </c>
      <c r="M525" t="s">
        <v>13542</v>
      </c>
      <c r="U525">
        <v>1</v>
      </c>
      <c r="V525" t="s">
        <v>7521</v>
      </c>
      <c r="W525" t="s">
        <v>655</v>
      </c>
      <c r="X525">
        <v>0</v>
      </c>
      <c r="Z525" t="s">
        <v>5075</v>
      </c>
      <c r="AB525" t="s">
        <v>365</v>
      </c>
      <c r="AD525" t="s">
        <v>365</v>
      </c>
      <c r="AG525" s="8" t="s">
        <v>1600</v>
      </c>
      <c r="AH525" s="8"/>
      <c r="AI525" s="17">
        <v>44260</v>
      </c>
      <c r="AJ525" s="17">
        <v>44260</v>
      </c>
      <c r="AK525" s="17"/>
      <c r="AL525" s="17"/>
      <c r="AM525" t="s">
        <v>5355</v>
      </c>
    </row>
    <row r="526" spans="1:39" x14ac:dyDescent="0.25">
      <c r="A526" t="s">
        <v>1603</v>
      </c>
      <c r="C526">
        <v>2019</v>
      </c>
      <c r="D526" t="s">
        <v>3572</v>
      </c>
      <c r="E526" s="17">
        <v>43678</v>
      </c>
      <c r="F526">
        <v>19</v>
      </c>
      <c r="G526" t="s">
        <v>633</v>
      </c>
      <c r="H526" t="s">
        <v>130</v>
      </c>
      <c r="L526" t="s">
        <v>156</v>
      </c>
      <c r="M526" t="s">
        <v>13542</v>
      </c>
      <c r="U526">
        <v>1</v>
      </c>
      <c r="V526" t="s">
        <v>7521</v>
      </c>
      <c r="W526" t="s">
        <v>655</v>
      </c>
      <c r="X526">
        <v>0</v>
      </c>
      <c r="Z526" t="s">
        <v>5075</v>
      </c>
      <c r="AB526" t="s">
        <v>365</v>
      </c>
      <c r="AD526" t="s">
        <v>365</v>
      </c>
      <c r="AG526" s="8" t="s">
        <v>1602</v>
      </c>
      <c r="AH526" s="8"/>
      <c r="AI526" s="17">
        <v>44260</v>
      </c>
      <c r="AJ526" s="17">
        <v>44260</v>
      </c>
      <c r="AK526" s="17"/>
      <c r="AL526" s="17"/>
      <c r="AM526" t="s">
        <v>5356</v>
      </c>
    </row>
    <row r="527" spans="1:39" x14ac:dyDescent="0.25">
      <c r="A527" t="s">
        <v>1605</v>
      </c>
      <c r="C527">
        <v>2019</v>
      </c>
      <c r="D527" t="s">
        <v>3572</v>
      </c>
      <c r="E527" s="17">
        <v>43678</v>
      </c>
      <c r="F527">
        <v>19</v>
      </c>
      <c r="G527" t="s">
        <v>633</v>
      </c>
      <c r="H527" t="s">
        <v>130</v>
      </c>
      <c r="L527" t="s">
        <v>156</v>
      </c>
      <c r="M527" t="s">
        <v>13542</v>
      </c>
      <c r="U527">
        <v>1</v>
      </c>
      <c r="V527" t="s">
        <v>7521</v>
      </c>
      <c r="W527" t="s">
        <v>655</v>
      </c>
      <c r="X527">
        <v>0</v>
      </c>
      <c r="Z527" t="s">
        <v>5075</v>
      </c>
      <c r="AB527" t="s">
        <v>365</v>
      </c>
      <c r="AD527" t="s">
        <v>365</v>
      </c>
      <c r="AG527" s="8" t="s">
        <v>1604</v>
      </c>
      <c r="AH527" s="8"/>
      <c r="AI527" s="17">
        <v>44260</v>
      </c>
      <c r="AJ527" s="17">
        <v>44260</v>
      </c>
      <c r="AK527" s="17"/>
      <c r="AL527" s="17"/>
      <c r="AM527" t="s">
        <v>5357</v>
      </c>
    </row>
    <row r="528" spans="1:39" x14ac:dyDescent="0.25">
      <c r="A528" t="s">
        <v>1607</v>
      </c>
      <c r="C528">
        <v>2019</v>
      </c>
      <c r="D528" t="s">
        <v>3572</v>
      </c>
      <c r="E528" s="17">
        <v>43678</v>
      </c>
      <c r="F528">
        <v>19</v>
      </c>
      <c r="G528" t="s">
        <v>633</v>
      </c>
      <c r="H528" t="s">
        <v>130</v>
      </c>
      <c r="L528" t="s">
        <v>156</v>
      </c>
      <c r="M528" t="s">
        <v>13542</v>
      </c>
      <c r="U528">
        <v>3</v>
      </c>
      <c r="V528" t="s">
        <v>7521</v>
      </c>
      <c r="W528" t="s">
        <v>655</v>
      </c>
      <c r="X528">
        <v>1</v>
      </c>
      <c r="Z528" t="s">
        <v>5075</v>
      </c>
      <c r="AB528" t="s">
        <v>272</v>
      </c>
      <c r="AD528" t="s">
        <v>365</v>
      </c>
      <c r="AG528" s="8" t="s">
        <v>1606</v>
      </c>
      <c r="AH528" s="8"/>
      <c r="AI528" s="17">
        <v>44260</v>
      </c>
      <c r="AJ528" s="17">
        <v>44260</v>
      </c>
      <c r="AK528" s="17"/>
      <c r="AL528" s="17"/>
      <c r="AM528" t="s">
        <v>5358</v>
      </c>
    </row>
    <row r="529" spans="1:39" x14ac:dyDescent="0.25">
      <c r="A529" t="s">
        <v>1609</v>
      </c>
      <c r="C529">
        <v>2019</v>
      </c>
      <c r="D529" t="s">
        <v>3572</v>
      </c>
      <c r="E529" s="17">
        <v>43678</v>
      </c>
      <c r="F529">
        <v>19</v>
      </c>
      <c r="G529" t="s">
        <v>633</v>
      </c>
      <c r="H529" t="s">
        <v>130</v>
      </c>
      <c r="L529" t="s">
        <v>156</v>
      </c>
      <c r="M529" t="s">
        <v>13542</v>
      </c>
      <c r="U529">
        <v>1</v>
      </c>
      <c r="V529" t="s">
        <v>7521</v>
      </c>
      <c r="W529" t="s">
        <v>655</v>
      </c>
      <c r="X529">
        <v>0</v>
      </c>
      <c r="Z529" t="s">
        <v>5075</v>
      </c>
      <c r="AB529" t="s">
        <v>365</v>
      </c>
      <c r="AD529" t="s">
        <v>365</v>
      </c>
      <c r="AG529" s="8" t="s">
        <v>1608</v>
      </c>
      <c r="AH529" s="8"/>
      <c r="AI529" s="17">
        <v>44260</v>
      </c>
      <c r="AJ529" s="17">
        <v>44260</v>
      </c>
      <c r="AK529" s="17"/>
      <c r="AL529" s="17"/>
      <c r="AM529" t="s">
        <v>5359</v>
      </c>
    </row>
    <row r="530" spans="1:39" x14ac:dyDescent="0.25">
      <c r="A530" t="s">
        <v>1611</v>
      </c>
      <c r="C530">
        <v>2019</v>
      </c>
      <c r="D530" t="s">
        <v>3572</v>
      </c>
      <c r="E530" s="17">
        <v>43678</v>
      </c>
      <c r="F530">
        <v>19</v>
      </c>
      <c r="G530" t="s">
        <v>633</v>
      </c>
      <c r="H530" t="s">
        <v>130</v>
      </c>
      <c r="L530" t="s">
        <v>156</v>
      </c>
      <c r="M530" t="s">
        <v>13542</v>
      </c>
      <c r="U530">
        <v>1</v>
      </c>
      <c r="V530" t="s">
        <v>7521</v>
      </c>
      <c r="W530">
        <v>0</v>
      </c>
      <c r="X530">
        <v>3</v>
      </c>
      <c r="Z530" t="s">
        <v>5148</v>
      </c>
      <c r="AA530" t="s">
        <v>18137</v>
      </c>
      <c r="AB530" t="s">
        <v>222</v>
      </c>
      <c r="AC530" t="s">
        <v>365</v>
      </c>
      <c r="AD530" t="s">
        <v>222</v>
      </c>
      <c r="AE530">
        <v>14</v>
      </c>
      <c r="AG530" s="8" t="s">
        <v>1610</v>
      </c>
      <c r="AH530" s="8"/>
      <c r="AI530" s="17">
        <v>44790</v>
      </c>
      <c r="AJ530" s="17">
        <v>44260</v>
      </c>
      <c r="AK530" s="17"/>
      <c r="AL530" s="17"/>
      <c r="AM530" t="s">
        <v>5360</v>
      </c>
    </row>
    <row r="531" spans="1:39" x14ac:dyDescent="0.25">
      <c r="A531" t="s">
        <v>1614</v>
      </c>
      <c r="C531">
        <v>2019</v>
      </c>
      <c r="D531" t="s">
        <v>3572</v>
      </c>
      <c r="E531" s="17">
        <v>43678</v>
      </c>
      <c r="F531">
        <v>19</v>
      </c>
      <c r="G531" t="s">
        <v>633</v>
      </c>
      <c r="H531" t="s">
        <v>130</v>
      </c>
      <c r="L531" t="s">
        <v>156</v>
      </c>
      <c r="M531" t="s">
        <v>13542</v>
      </c>
      <c r="U531">
        <v>1</v>
      </c>
      <c r="V531" t="s">
        <v>7521</v>
      </c>
      <c r="W531">
        <v>0</v>
      </c>
      <c r="X531">
        <v>1</v>
      </c>
      <c r="Z531" t="s">
        <v>5350</v>
      </c>
      <c r="AB531" t="s">
        <v>272</v>
      </c>
      <c r="AD531" t="s">
        <v>272</v>
      </c>
      <c r="AE531">
        <v>14</v>
      </c>
      <c r="AG531" s="8" t="s">
        <v>1613</v>
      </c>
      <c r="AH531" s="8"/>
      <c r="AI531" s="17">
        <v>44260</v>
      </c>
      <c r="AJ531" s="17">
        <v>44260</v>
      </c>
      <c r="AK531" s="17"/>
      <c r="AL531" s="17"/>
      <c r="AM531" t="s">
        <v>5361</v>
      </c>
    </row>
    <row r="532" spans="1:39" x14ac:dyDescent="0.25">
      <c r="A532" t="s">
        <v>1616</v>
      </c>
      <c r="C532">
        <v>2019</v>
      </c>
      <c r="D532" t="s">
        <v>3572</v>
      </c>
      <c r="E532" s="17">
        <v>43678</v>
      </c>
      <c r="F532">
        <v>19</v>
      </c>
      <c r="G532" t="s">
        <v>633</v>
      </c>
      <c r="H532" t="s">
        <v>130</v>
      </c>
      <c r="L532" t="s">
        <v>156</v>
      </c>
      <c r="M532" t="s">
        <v>13542</v>
      </c>
      <c r="U532">
        <v>1</v>
      </c>
      <c r="V532" t="s">
        <v>7521</v>
      </c>
      <c r="W532" t="s">
        <v>655</v>
      </c>
      <c r="X532">
        <v>2</v>
      </c>
      <c r="Z532" t="s">
        <v>5075</v>
      </c>
      <c r="AA532" t="s">
        <v>18137</v>
      </c>
      <c r="AB532" t="s">
        <v>222</v>
      </c>
      <c r="AC532" t="s">
        <v>365</v>
      </c>
      <c r="AD532" t="s">
        <v>365</v>
      </c>
      <c r="AG532" s="8" t="s">
        <v>1615</v>
      </c>
      <c r="AH532" s="8"/>
      <c r="AI532" s="17">
        <v>44790</v>
      </c>
      <c r="AJ532" s="17">
        <v>44260</v>
      </c>
      <c r="AK532" s="17"/>
      <c r="AL532" s="17"/>
      <c r="AM532" t="s">
        <v>5362</v>
      </c>
    </row>
    <row r="533" spans="1:39" x14ac:dyDescent="0.25">
      <c r="A533" t="s">
        <v>1618</v>
      </c>
      <c r="C533">
        <v>2019</v>
      </c>
      <c r="D533" t="s">
        <v>3572</v>
      </c>
      <c r="E533" s="17">
        <v>43678</v>
      </c>
      <c r="F533">
        <v>19</v>
      </c>
      <c r="G533" t="s">
        <v>633</v>
      </c>
      <c r="H533" t="s">
        <v>130</v>
      </c>
      <c r="L533" t="s">
        <v>156</v>
      </c>
      <c r="M533" t="s">
        <v>13542</v>
      </c>
      <c r="U533">
        <v>1</v>
      </c>
      <c r="V533" t="s">
        <v>7521</v>
      </c>
      <c r="W533" t="s">
        <v>655</v>
      </c>
      <c r="X533">
        <v>2</v>
      </c>
      <c r="Z533" t="s">
        <v>5075</v>
      </c>
      <c r="AA533" t="s">
        <v>18137</v>
      </c>
      <c r="AB533" t="s">
        <v>222</v>
      </c>
      <c r="AC533" t="s">
        <v>365</v>
      </c>
      <c r="AD533" t="s">
        <v>365</v>
      </c>
      <c r="AG533" s="8" t="s">
        <v>1617</v>
      </c>
      <c r="AH533" s="8"/>
      <c r="AI533" s="17">
        <v>44790</v>
      </c>
      <c r="AJ533" s="17">
        <v>44260</v>
      </c>
      <c r="AK533" s="17"/>
      <c r="AL533" s="17"/>
      <c r="AM533" t="s">
        <v>5363</v>
      </c>
    </row>
    <row r="534" spans="1:39" x14ac:dyDescent="0.25">
      <c r="A534" t="s">
        <v>1620</v>
      </c>
      <c r="C534">
        <v>2019</v>
      </c>
      <c r="D534" t="s">
        <v>3572</v>
      </c>
      <c r="E534" s="17">
        <v>43678</v>
      </c>
      <c r="F534">
        <v>19</v>
      </c>
      <c r="G534" t="s">
        <v>633</v>
      </c>
      <c r="H534" t="s">
        <v>130</v>
      </c>
      <c r="I534" t="s">
        <v>18173</v>
      </c>
      <c r="J534" t="s">
        <v>16125</v>
      </c>
      <c r="K534" t="s">
        <v>16125</v>
      </c>
      <c r="L534" t="s">
        <v>156</v>
      </c>
      <c r="M534" t="s">
        <v>13542</v>
      </c>
      <c r="N534" t="s">
        <v>7535</v>
      </c>
      <c r="O534" t="s">
        <v>7678</v>
      </c>
      <c r="P534" t="s">
        <v>7685</v>
      </c>
      <c r="Q534" t="s">
        <v>7688</v>
      </c>
      <c r="R534" t="s">
        <v>7559</v>
      </c>
      <c r="S534" t="s">
        <v>8014</v>
      </c>
      <c r="T534" t="s">
        <v>7695</v>
      </c>
      <c r="U534">
        <v>5</v>
      </c>
      <c r="V534" t="s">
        <v>7521</v>
      </c>
      <c r="W534">
        <v>0</v>
      </c>
      <c r="X534">
        <v>30</v>
      </c>
      <c r="Y534" t="s">
        <v>5365</v>
      </c>
      <c r="Z534" t="s">
        <v>5366</v>
      </c>
      <c r="AA534" t="s">
        <v>18137</v>
      </c>
      <c r="AB534" t="s">
        <v>7384</v>
      </c>
      <c r="AC534" t="s">
        <v>365</v>
      </c>
      <c r="AD534" t="s">
        <v>222</v>
      </c>
      <c r="AE534">
        <v>7</v>
      </c>
      <c r="AF534">
        <f>F534-AE534</f>
        <v>12</v>
      </c>
      <c r="AG534" s="8" t="s">
        <v>1619</v>
      </c>
      <c r="AH534" s="8"/>
      <c r="AI534" s="17">
        <v>44748</v>
      </c>
      <c r="AJ534" s="17">
        <v>44260</v>
      </c>
      <c r="AK534" s="17"/>
      <c r="AL534" s="17"/>
      <c r="AM534" t="s">
        <v>5364</v>
      </c>
    </row>
    <row r="535" spans="1:39" x14ac:dyDescent="0.25">
      <c r="A535" t="s">
        <v>1622</v>
      </c>
      <c r="C535">
        <v>2019</v>
      </c>
      <c r="D535" t="s">
        <v>3572</v>
      </c>
      <c r="E535" s="17">
        <v>43678</v>
      </c>
      <c r="F535">
        <v>19</v>
      </c>
      <c r="G535" t="s">
        <v>633</v>
      </c>
      <c r="H535" t="s">
        <v>130</v>
      </c>
      <c r="L535" t="s">
        <v>156</v>
      </c>
      <c r="M535" t="s">
        <v>13542</v>
      </c>
      <c r="U535">
        <v>1</v>
      </c>
      <c r="V535" t="s">
        <v>7521</v>
      </c>
      <c r="W535" t="s">
        <v>655</v>
      </c>
      <c r="X535">
        <v>0</v>
      </c>
      <c r="Z535" t="s">
        <v>5075</v>
      </c>
      <c r="AB535" t="s">
        <v>365</v>
      </c>
      <c r="AD535" t="s">
        <v>365</v>
      </c>
      <c r="AG535" s="8" t="s">
        <v>1621</v>
      </c>
      <c r="AH535" s="8"/>
      <c r="AI535" s="17">
        <v>44260</v>
      </c>
      <c r="AJ535" s="17">
        <v>44260</v>
      </c>
      <c r="AK535" s="17"/>
      <c r="AL535" s="17"/>
      <c r="AM535" t="s">
        <v>5367</v>
      </c>
    </row>
    <row r="536" spans="1:39" x14ac:dyDescent="0.25">
      <c r="A536" t="s">
        <v>1624</v>
      </c>
      <c r="C536">
        <v>2019</v>
      </c>
      <c r="D536" t="s">
        <v>3572</v>
      </c>
      <c r="E536" s="17">
        <v>43678</v>
      </c>
      <c r="F536">
        <v>19</v>
      </c>
      <c r="G536" t="s">
        <v>633</v>
      </c>
      <c r="H536" t="s">
        <v>130</v>
      </c>
      <c r="L536" t="s">
        <v>156</v>
      </c>
      <c r="M536" t="s">
        <v>13542</v>
      </c>
      <c r="U536">
        <v>2</v>
      </c>
      <c r="V536" t="s">
        <v>7521</v>
      </c>
      <c r="W536" t="s">
        <v>655</v>
      </c>
      <c r="X536">
        <v>4</v>
      </c>
      <c r="Y536" t="s">
        <v>1625</v>
      </c>
      <c r="Z536" t="s">
        <v>5075</v>
      </c>
      <c r="AA536" t="s">
        <v>18137</v>
      </c>
      <c r="AB536" t="s">
        <v>222</v>
      </c>
      <c r="AC536" t="s">
        <v>365</v>
      </c>
      <c r="AD536" t="s">
        <v>365</v>
      </c>
      <c r="AG536" s="8" t="s">
        <v>1623</v>
      </c>
      <c r="AH536" s="8"/>
      <c r="AI536" s="17">
        <v>44790</v>
      </c>
      <c r="AJ536" s="17">
        <v>44260</v>
      </c>
      <c r="AK536" s="17"/>
      <c r="AL536" s="17"/>
      <c r="AM536" t="s">
        <v>5368</v>
      </c>
    </row>
    <row r="537" spans="1:39" x14ac:dyDescent="0.25">
      <c r="A537" t="s">
        <v>1627</v>
      </c>
      <c r="C537">
        <v>2019</v>
      </c>
      <c r="D537" t="s">
        <v>3572</v>
      </c>
      <c r="E537" s="17">
        <v>43678</v>
      </c>
      <c r="F537">
        <v>19</v>
      </c>
      <c r="G537" t="s">
        <v>633</v>
      </c>
      <c r="H537" t="s">
        <v>130</v>
      </c>
      <c r="L537" t="s">
        <v>156</v>
      </c>
      <c r="M537" t="s">
        <v>13542</v>
      </c>
      <c r="U537">
        <v>2</v>
      </c>
      <c r="V537" t="s">
        <v>7521</v>
      </c>
      <c r="W537" t="s">
        <v>655</v>
      </c>
      <c r="X537">
        <v>0</v>
      </c>
      <c r="Z537" t="s">
        <v>5075</v>
      </c>
      <c r="AB537" t="s">
        <v>365</v>
      </c>
      <c r="AD537" t="s">
        <v>365</v>
      </c>
      <c r="AG537" s="8" t="s">
        <v>1626</v>
      </c>
      <c r="AH537" s="8"/>
      <c r="AI537" s="17">
        <v>44260</v>
      </c>
      <c r="AJ537" s="17">
        <v>44260</v>
      </c>
      <c r="AK537" s="17"/>
      <c r="AL537" s="17"/>
      <c r="AM537" t="s">
        <v>5369</v>
      </c>
    </row>
    <row r="538" spans="1:39" x14ac:dyDescent="0.25">
      <c r="A538" t="s">
        <v>1629</v>
      </c>
      <c r="C538">
        <v>2019</v>
      </c>
      <c r="D538" t="s">
        <v>3572</v>
      </c>
      <c r="E538" s="17">
        <v>43678</v>
      </c>
      <c r="F538">
        <v>19</v>
      </c>
      <c r="G538" t="s">
        <v>633</v>
      </c>
      <c r="H538" t="s">
        <v>130</v>
      </c>
      <c r="L538" t="s">
        <v>156</v>
      </c>
      <c r="M538" t="s">
        <v>13542</v>
      </c>
      <c r="U538">
        <v>1</v>
      </c>
      <c r="V538" t="s">
        <v>7521</v>
      </c>
      <c r="W538" t="s">
        <v>655</v>
      </c>
      <c r="X538">
        <v>10</v>
      </c>
      <c r="Y538" t="s">
        <v>1630</v>
      </c>
      <c r="Z538" t="s">
        <v>5075</v>
      </c>
      <c r="AA538" t="s">
        <v>18137</v>
      </c>
      <c r="AB538" t="s">
        <v>222</v>
      </c>
      <c r="AC538" t="s">
        <v>365</v>
      </c>
      <c r="AD538" t="s">
        <v>365</v>
      </c>
      <c r="AG538" s="8" t="s">
        <v>1628</v>
      </c>
      <c r="AH538" s="8"/>
      <c r="AI538" s="17">
        <v>44790</v>
      </c>
      <c r="AJ538" s="17">
        <v>44260</v>
      </c>
      <c r="AK538" s="17"/>
      <c r="AL538" s="17"/>
      <c r="AM538" t="s">
        <v>5370</v>
      </c>
    </row>
    <row r="539" spans="1:39" x14ac:dyDescent="0.25">
      <c r="A539" t="s">
        <v>1632</v>
      </c>
      <c r="C539">
        <v>2019</v>
      </c>
      <c r="D539" t="s">
        <v>3572</v>
      </c>
      <c r="E539" s="17">
        <v>43678</v>
      </c>
      <c r="F539">
        <v>19</v>
      </c>
      <c r="G539" t="s">
        <v>633</v>
      </c>
      <c r="H539" t="s">
        <v>130</v>
      </c>
      <c r="L539" t="s">
        <v>156</v>
      </c>
      <c r="M539" t="s">
        <v>13542</v>
      </c>
      <c r="U539">
        <v>1</v>
      </c>
      <c r="V539" t="s">
        <v>7521</v>
      </c>
      <c r="W539" t="s">
        <v>1265</v>
      </c>
      <c r="X539">
        <v>1</v>
      </c>
      <c r="Z539" t="s">
        <v>5075</v>
      </c>
      <c r="AB539" t="s">
        <v>272</v>
      </c>
      <c r="AD539" t="s">
        <v>365</v>
      </c>
      <c r="AG539" s="8" t="s">
        <v>1631</v>
      </c>
      <c r="AH539" s="8"/>
      <c r="AI539" s="17">
        <v>44260</v>
      </c>
      <c r="AJ539" s="17">
        <v>44260</v>
      </c>
      <c r="AK539" s="17"/>
      <c r="AL539" s="17"/>
      <c r="AM539" t="s">
        <v>5371</v>
      </c>
    </row>
    <row r="540" spans="1:39" x14ac:dyDescent="0.25">
      <c r="A540" t="s">
        <v>1634</v>
      </c>
      <c r="C540">
        <v>2019</v>
      </c>
      <c r="D540" t="s">
        <v>3572</v>
      </c>
      <c r="E540" s="17">
        <v>43678</v>
      </c>
      <c r="F540">
        <v>19</v>
      </c>
      <c r="G540" t="s">
        <v>633</v>
      </c>
      <c r="H540" t="s">
        <v>130</v>
      </c>
      <c r="L540" t="s">
        <v>156</v>
      </c>
      <c r="M540" t="s">
        <v>13542</v>
      </c>
      <c r="U540">
        <v>1</v>
      </c>
      <c r="V540" t="s">
        <v>7521</v>
      </c>
      <c r="W540" t="s">
        <v>1635</v>
      </c>
      <c r="X540">
        <v>8</v>
      </c>
      <c r="Z540" t="s">
        <v>5075</v>
      </c>
      <c r="AA540" t="s">
        <v>19024</v>
      </c>
      <c r="AB540" t="s">
        <v>222</v>
      </c>
      <c r="AC540" t="s">
        <v>272</v>
      </c>
      <c r="AD540" t="s">
        <v>365</v>
      </c>
      <c r="AG540" s="8" t="s">
        <v>1633</v>
      </c>
      <c r="AH540" s="8"/>
      <c r="AI540" s="17">
        <v>44790</v>
      </c>
      <c r="AJ540" s="17">
        <v>44260</v>
      </c>
      <c r="AK540" s="17"/>
      <c r="AL540" s="17"/>
      <c r="AM540" t="s">
        <v>5372</v>
      </c>
    </row>
    <row r="541" spans="1:39" x14ac:dyDescent="0.25">
      <c r="A541" t="s">
        <v>1637</v>
      </c>
      <c r="C541">
        <v>2019</v>
      </c>
      <c r="D541" t="s">
        <v>3572</v>
      </c>
      <c r="E541" s="17">
        <v>43678</v>
      </c>
      <c r="F541">
        <v>19</v>
      </c>
      <c r="G541" t="s">
        <v>633</v>
      </c>
      <c r="H541" t="s">
        <v>130</v>
      </c>
      <c r="L541" t="s">
        <v>156</v>
      </c>
      <c r="M541" t="s">
        <v>13542</v>
      </c>
      <c r="U541">
        <v>1</v>
      </c>
      <c r="V541" t="s">
        <v>7521</v>
      </c>
      <c r="W541" t="s">
        <v>655</v>
      </c>
      <c r="X541">
        <v>0</v>
      </c>
      <c r="Z541" t="s">
        <v>5075</v>
      </c>
      <c r="AB541" t="s">
        <v>365</v>
      </c>
      <c r="AD541" t="s">
        <v>365</v>
      </c>
      <c r="AG541" s="8" t="s">
        <v>1636</v>
      </c>
      <c r="AH541" s="8"/>
      <c r="AI541" s="17">
        <v>44260</v>
      </c>
      <c r="AJ541" s="17">
        <v>44260</v>
      </c>
      <c r="AK541" s="17"/>
      <c r="AL541" s="17"/>
      <c r="AM541" t="s">
        <v>5373</v>
      </c>
    </row>
    <row r="542" spans="1:39" x14ac:dyDescent="0.25">
      <c r="A542" t="s">
        <v>1639</v>
      </c>
      <c r="C542">
        <v>2019</v>
      </c>
      <c r="D542" t="s">
        <v>3572</v>
      </c>
      <c r="E542" s="17">
        <v>43678</v>
      </c>
      <c r="F542">
        <v>19</v>
      </c>
      <c r="G542" t="s">
        <v>633</v>
      </c>
      <c r="H542" t="s">
        <v>130</v>
      </c>
      <c r="L542" t="s">
        <v>156</v>
      </c>
      <c r="M542" t="s">
        <v>13542</v>
      </c>
      <c r="U542">
        <v>1</v>
      </c>
      <c r="V542" t="s">
        <v>7521</v>
      </c>
      <c r="W542" t="s">
        <v>655</v>
      </c>
      <c r="X542">
        <v>0</v>
      </c>
      <c r="Z542" t="s">
        <v>5075</v>
      </c>
      <c r="AB542" t="s">
        <v>365</v>
      </c>
      <c r="AD542" t="s">
        <v>365</v>
      </c>
      <c r="AG542" s="8" t="s">
        <v>1638</v>
      </c>
      <c r="AH542" s="8"/>
      <c r="AI542" s="17">
        <v>44260</v>
      </c>
      <c r="AJ542" s="17">
        <v>44260</v>
      </c>
      <c r="AK542" s="17"/>
      <c r="AL542" s="17"/>
      <c r="AM542" t="s">
        <v>5374</v>
      </c>
    </row>
    <row r="543" spans="1:39" x14ac:dyDescent="0.25">
      <c r="A543" t="s">
        <v>1641</v>
      </c>
      <c r="C543">
        <v>2019</v>
      </c>
      <c r="D543" t="s">
        <v>3572</v>
      </c>
      <c r="E543" s="17">
        <v>43678</v>
      </c>
      <c r="F543">
        <v>19</v>
      </c>
      <c r="G543" t="s">
        <v>633</v>
      </c>
      <c r="H543" t="s">
        <v>130</v>
      </c>
      <c r="L543" t="s">
        <v>156</v>
      </c>
      <c r="M543" t="s">
        <v>13542</v>
      </c>
      <c r="U543">
        <v>2</v>
      </c>
      <c r="V543" t="s">
        <v>7521</v>
      </c>
      <c r="W543" t="s">
        <v>5376</v>
      </c>
      <c r="X543">
        <v>1</v>
      </c>
      <c r="Z543" t="s">
        <v>5075</v>
      </c>
      <c r="AB543" t="s">
        <v>272</v>
      </c>
      <c r="AD543" t="s">
        <v>365</v>
      </c>
      <c r="AG543" s="8" t="s">
        <v>1640</v>
      </c>
      <c r="AH543" s="8"/>
      <c r="AI543" s="17">
        <v>44260</v>
      </c>
      <c r="AJ543" s="17">
        <v>44260</v>
      </c>
      <c r="AK543" s="17"/>
      <c r="AL543" s="17"/>
      <c r="AM543" t="s">
        <v>5375</v>
      </c>
    </row>
    <row r="544" spans="1:39" x14ac:dyDescent="0.25">
      <c r="A544" t="s">
        <v>1643</v>
      </c>
      <c r="C544">
        <v>2019</v>
      </c>
      <c r="D544" t="s">
        <v>3572</v>
      </c>
      <c r="E544" s="17">
        <v>43678</v>
      </c>
      <c r="F544">
        <v>19</v>
      </c>
      <c r="G544" t="s">
        <v>633</v>
      </c>
      <c r="H544" t="s">
        <v>130</v>
      </c>
      <c r="L544" t="s">
        <v>156</v>
      </c>
      <c r="M544" t="s">
        <v>13542</v>
      </c>
      <c r="U544">
        <v>1</v>
      </c>
      <c r="V544" t="s">
        <v>7521</v>
      </c>
      <c r="W544" t="s">
        <v>655</v>
      </c>
      <c r="X544">
        <v>0</v>
      </c>
      <c r="Z544" t="s">
        <v>5075</v>
      </c>
      <c r="AB544" t="s">
        <v>365</v>
      </c>
      <c r="AD544" t="s">
        <v>365</v>
      </c>
      <c r="AG544" s="8" t="s">
        <v>1642</v>
      </c>
      <c r="AH544" s="8"/>
      <c r="AI544" s="17">
        <v>44260</v>
      </c>
      <c r="AJ544" s="17">
        <v>44260</v>
      </c>
      <c r="AK544" s="17"/>
      <c r="AL544" s="17"/>
      <c r="AM544" t="s">
        <v>5377</v>
      </c>
    </row>
    <row r="545" spans="1:39" x14ac:dyDescent="0.25">
      <c r="A545" t="s">
        <v>1645</v>
      </c>
      <c r="C545">
        <v>2019</v>
      </c>
      <c r="D545" t="s">
        <v>3572</v>
      </c>
      <c r="E545" s="17">
        <v>43678</v>
      </c>
      <c r="F545">
        <v>19</v>
      </c>
      <c r="G545" t="s">
        <v>633</v>
      </c>
      <c r="H545" t="s">
        <v>130</v>
      </c>
      <c r="L545" t="s">
        <v>156</v>
      </c>
      <c r="M545" t="s">
        <v>13542</v>
      </c>
      <c r="U545">
        <v>1</v>
      </c>
      <c r="V545" t="s">
        <v>7521</v>
      </c>
      <c r="W545" t="s">
        <v>655</v>
      </c>
      <c r="X545">
        <v>0</v>
      </c>
      <c r="Z545" t="s">
        <v>5075</v>
      </c>
      <c r="AB545" t="s">
        <v>365</v>
      </c>
      <c r="AD545" t="s">
        <v>365</v>
      </c>
      <c r="AG545" s="8" t="s">
        <v>1644</v>
      </c>
      <c r="AH545" s="8"/>
      <c r="AI545" s="17">
        <v>44260</v>
      </c>
      <c r="AJ545" s="17">
        <v>44260</v>
      </c>
      <c r="AK545" s="17"/>
      <c r="AL545" s="17"/>
      <c r="AM545" t="s">
        <v>5378</v>
      </c>
    </row>
    <row r="546" spans="1:39" x14ac:dyDescent="0.25">
      <c r="A546" t="s">
        <v>1647</v>
      </c>
      <c r="C546">
        <v>2019</v>
      </c>
      <c r="D546" t="s">
        <v>3572</v>
      </c>
      <c r="E546" s="17">
        <v>43678</v>
      </c>
      <c r="F546">
        <v>19</v>
      </c>
      <c r="G546" t="s">
        <v>633</v>
      </c>
      <c r="H546" t="s">
        <v>130</v>
      </c>
      <c r="L546" t="s">
        <v>156</v>
      </c>
      <c r="M546" t="s">
        <v>13542</v>
      </c>
      <c r="U546">
        <v>1</v>
      </c>
      <c r="V546" t="s">
        <v>7521</v>
      </c>
      <c r="W546" t="s">
        <v>655</v>
      </c>
      <c r="X546">
        <v>0</v>
      </c>
      <c r="Z546" t="s">
        <v>5075</v>
      </c>
      <c r="AB546" t="s">
        <v>365</v>
      </c>
      <c r="AD546" t="s">
        <v>365</v>
      </c>
      <c r="AG546" s="8" t="s">
        <v>1646</v>
      </c>
      <c r="AH546" s="8"/>
      <c r="AI546" s="17">
        <v>44260</v>
      </c>
      <c r="AJ546" s="17">
        <v>44260</v>
      </c>
      <c r="AK546" s="17"/>
      <c r="AL546" s="17"/>
      <c r="AM546" t="s">
        <v>5379</v>
      </c>
    </row>
    <row r="547" spans="1:39" x14ac:dyDescent="0.25">
      <c r="A547" t="s">
        <v>1649</v>
      </c>
      <c r="C547">
        <v>2019</v>
      </c>
      <c r="D547" t="s">
        <v>3572</v>
      </c>
      <c r="E547" s="17">
        <v>43678</v>
      </c>
      <c r="F547">
        <v>19</v>
      </c>
      <c r="G547" t="s">
        <v>633</v>
      </c>
      <c r="H547" t="s">
        <v>130</v>
      </c>
      <c r="L547" t="s">
        <v>156</v>
      </c>
      <c r="M547" t="s">
        <v>13542</v>
      </c>
      <c r="U547">
        <v>1</v>
      </c>
      <c r="V547" t="s">
        <v>7521</v>
      </c>
      <c r="W547" t="s">
        <v>741</v>
      </c>
      <c r="X547">
        <v>1</v>
      </c>
      <c r="Z547" t="s">
        <v>5075</v>
      </c>
      <c r="AB547" t="s">
        <v>272</v>
      </c>
      <c r="AD547" t="s">
        <v>365</v>
      </c>
      <c r="AG547" s="8" t="s">
        <v>1648</v>
      </c>
      <c r="AH547" s="8"/>
      <c r="AI547" s="17">
        <v>44260</v>
      </c>
      <c r="AJ547" s="17">
        <v>44260</v>
      </c>
      <c r="AK547" s="17"/>
      <c r="AL547" s="17"/>
      <c r="AM547" t="s">
        <v>5380</v>
      </c>
    </row>
    <row r="548" spans="1:39" x14ac:dyDescent="0.25">
      <c r="A548" t="s">
        <v>1651</v>
      </c>
      <c r="C548">
        <v>2019</v>
      </c>
      <c r="D548" t="s">
        <v>3572</v>
      </c>
      <c r="E548" s="17">
        <v>43678</v>
      </c>
      <c r="F548">
        <v>19</v>
      </c>
      <c r="G548" t="s">
        <v>633</v>
      </c>
      <c r="H548" t="s">
        <v>130</v>
      </c>
      <c r="L548" t="s">
        <v>156</v>
      </c>
      <c r="M548" t="s">
        <v>13542</v>
      </c>
      <c r="U548">
        <v>1</v>
      </c>
      <c r="V548" t="s">
        <v>7521</v>
      </c>
      <c r="W548" t="s">
        <v>741</v>
      </c>
      <c r="X548">
        <v>0</v>
      </c>
      <c r="Z548" t="s">
        <v>5075</v>
      </c>
      <c r="AB548" t="s">
        <v>365</v>
      </c>
      <c r="AD548" t="s">
        <v>365</v>
      </c>
      <c r="AG548" s="8" t="s">
        <v>1650</v>
      </c>
      <c r="AH548" s="8"/>
      <c r="AI548" s="17">
        <v>44260</v>
      </c>
      <c r="AJ548" s="17">
        <v>44260</v>
      </c>
      <c r="AK548" s="17"/>
      <c r="AL548" s="17"/>
      <c r="AM548" t="s">
        <v>5381</v>
      </c>
    </row>
    <row r="549" spans="1:39" x14ac:dyDescent="0.25">
      <c r="A549" t="s">
        <v>1653</v>
      </c>
      <c r="C549">
        <v>2019</v>
      </c>
      <c r="D549" t="s">
        <v>3572</v>
      </c>
      <c r="E549" s="17">
        <v>43678</v>
      </c>
      <c r="F549">
        <v>19</v>
      </c>
      <c r="G549" t="s">
        <v>633</v>
      </c>
      <c r="H549" t="s">
        <v>130</v>
      </c>
      <c r="L549" t="s">
        <v>156</v>
      </c>
      <c r="M549" t="s">
        <v>13542</v>
      </c>
      <c r="U549">
        <v>1</v>
      </c>
      <c r="V549" t="s">
        <v>7521</v>
      </c>
      <c r="W549" t="s">
        <v>655</v>
      </c>
      <c r="X549">
        <v>0</v>
      </c>
      <c r="Z549" t="s">
        <v>5075</v>
      </c>
      <c r="AB549" t="s">
        <v>365</v>
      </c>
      <c r="AD549" t="s">
        <v>365</v>
      </c>
      <c r="AG549" s="8" t="s">
        <v>1652</v>
      </c>
      <c r="AH549" s="8"/>
      <c r="AI549" s="17">
        <v>44260</v>
      </c>
      <c r="AJ549" s="17">
        <v>44260</v>
      </c>
      <c r="AK549" s="17"/>
      <c r="AL549" s="17"/>
      <c r="AM549" t="s">
        <v>5382</v>
      </c>
    </row>
    <row r="550" spans="1:39" x14ac:dyDescent="0.25">
      <c r="A550" t="s">
        <v>1655</v>
      </c>
      <c r="C550">
        <v>2019</v>
      </c>
      <c r="D550" t="s">
        <v>3572</v>
      </c>
      <c r="E550" s="17">
        <v>43678</v>
      </c>
      <c r="F550">
        <v>19</v>
      </c>
      <c r="G550" t="s">
        <v>633</v>
      </c>
      <c r="H550" t="s">
        <v>130</v>
      </c>
      <c r="L550" t="s">
        <v>156</v>
      </c>
      <c r="M550" t="s">
        <v>13542</v>
      </c>
      <c r="U550">
        <v>1</v>
      </c>
      <c r="V550" t="s">
        <v>7521</v>
      </c>
      <c r="W550" t="s">
        <v>655</v>
      </c>
      <c r="X550">
        <v>1</v>
      </c>
      <c r="Z550" t="s">
        <v>5075</v>
      </c>
      <c r="AB550" t="s">
        <v>272</v>
      </c>
      <c r="AD550" t="s">
        <v>365</v>
      </c>
      <c r="AG550" s="8" t="s">
        <v>1654</v>
      </c>
      <c r="AH550" s="8"/>
      <c r="AI550" s="17">
        <v>44260</v>
      </c>
      <c r="AJ550" s="17">
        <v>44260</v>
      </c>
      <c r="AK550" s="17"/>
      <c r="AL550" s="17"/>
      <c r="AM550" t="s">
        <v>5383</v>
      </c>
    </row>
    <row r="551" spans="1:39" x14ac:dyDescent="0.25">
      <c r="A551" t="s">
        <v>1657</v>
      </c>
      <c r="C551">
        <v>2019</v>
      </c>
      <c r="D551" t="s">
        <v>3572</v>
      </c>
      <c r="E551" s="17">
        <v>43678</v>
      </c>
      <c r="F551">
        <v>19</v>
      </c>
      <c r="G551" t="s">
        <v>633</v>
      </c>
      <c r="H551" t="s">
        <v>130</v>
      </c>
      <c r="L551" t="s">
        <v>156</v>
      </c>
      <c r="M551" t="s">
        <v>13542</v>
      </c>
      <c r="U551">
        <v>1</v>
      </c>
      <c r="V551" t="s">
        <v>7521</v>
      </c>
      <c r="W551" t="s">
        <v>655</v>
      </c>
      <c r="X551">
        <v>0</v>
      </c>
      <c r="Z551" t="s">
        <v>5075</v>
      </c>
      <c r="AB551" t="s">
        <v>365</v>
      </c>
      <c r="AD551" t="s">
        <v>365</v>
      </c>
      <c r="AG551" s="8" t="s">
        <v>1656</v>
      </c>
      <c r="AH551" s="8"/>
      <c r="AI551" s="17">
        <v>44260</v>
      </c>
      <c r="AJ551" s="17">
        <v>44260</v>
      </c>
      <c r="AK551" s="17"/>
      <c r="AL551" s="17"/>
      <c r="AM551" t="s">
        <v>5384</v>
      </c>
    </row>
    <row r="552" spans="1:39" x14ac:dyDescent="0.25">
      <c r="A552" t="s">
        <v>1659</v>
      </c>
      <c r="C552">
        <v>2019</v>
      </c>
      <c r="D552" t="s">
        <v>3572</v>
      </c>
      <c r="E552" s="17">
        <v>43678</v>
      </c>
      <c r="F552">
        <v>19</v>
      </c>
      <c r="G552" t="s">
        <v>633</v>
      </c>
      <c r="H552" t="s">
        <v>130</v>
      </c>
      <c r="L552" t="s">
        <v>156</v>
      </c>
      <c r="M552" t="s">
        <v>13542</v>
      </c>
      <c r="U552">
        <v>3</v>
      </c>
      <c r="V552" t="s">
        <v>7521</v>
      </c>
      <c r="W552" t="s">
        <v>1660</v>
      </c>
      <c r="X552">
        <v>6</v>
      </c>
      <c r="Z552" t="s">
        <v>5075</v>
      </c>
      <c r="AA552" t="s">
        <v>18137</v>
      </c>
      <c r="AB552" t="s">
        <v>222</v>
      </c>
      <c r="AC552" t="s">
        <v>365</v>
      </c>
      <c r="AD552" t="s">
        <v>365</v>
      </c>
      <c r="AG552" s="8" t="s">
        <v>1658</v>
      </c>
      <c r="AH552" s="8"/>
      <c r="AI552" s="17">
        <v>44790</v>
      </c>
      <c r="AJ552" s="17">
        <v>44260</v>
      </c>
      <c r="AK552" s="17"/>
      <c r="AL552" s="17"/>
      <c r="AM552" t="s">
        <v>5385</v>
      </c>
    </row>
    <row r="553" spans="1:39" x14ac:dyDescent="0.25">
      <c r="A553" t="s">
        <v>1662</v>
      </c>
      <c r="C553">
        <v>2019</v>
      </c>
      <c r="D553" t="s">
        <v>3572</v>
      </c>
      <c r="E553" s="17">
        <v>43678</v>
      </c>
      <c r="F553">
        <v>19</v>
      </c>
      <c r="G553" t="s">
        <v>633</v>
      </c>
      <c r="H553" t="s">
        <v>130</v>
      </c>
      <c r="L553" t="s">
        <v>156</v>
      </c>
      <c r="M553" t="s">
        <v>13542</v>
      </c>
      <c r="U553">
        <v>1</v>
      </c>
      <c r="V553" t="s">
        <v>7521</v>
      </c>
      <c r="W553" t="s">
        <v>655</v>
      </c>
      <c r="X553">
        <v>1</v>
      </c>
      <c r="Z553" t="s">
        <v>5075</v>
      </c>
      <c r="AB553" t="s">
        <v>272</v>
      </c>
      <c r="AD553" t="s">
        <v>365</v>
      </c>
      <c r="AG553" s="8" t="s">
        <v>1661</v>
      </c>
      <c r="AH553" s="8"/>
      <c r="AI553" s="17">
        <v>44260</v>
      </c>
      <c r="AJ553" s="17">
        <v>44260</v>
      </c>
      <c r="AK553" s="17"/>
      <c r="AL553" s="17"/>
      <c r="AM553" t="s">
        <v>5386</v>
      </c>
    </row>
    <row r="554" spans="1:39" x14ac:dyDescent="0.25">
      <c r="A554" t="s">
        <v>1664</v>
      </c>
      <c r="C554">
        <v>2019</v>
      </c>
      <c r="D554" t="s">
        <v>3572</v>
      </c>
      <c r="E554" s="17">
        <v>43678</v>
      </c>
      <c r="F554">
        <v>19</v>
      </c>
      <c r="G554" t="s">
        <v>633</v>
      </c>
      <c r="H554" t="s">
        <v>130</v>
      </c>
      <c r="L554" t="s">
        <v>156</v>
      </c>
      <c r="M554" t="s">
        <v>13542</v>
      </c>
      <c r="U554">
        <v>3</v>
      </c>
      <c r="V554" t="s">
        <v>7521</v>
      </c>
      <c r="W554" t="s">
        <v>1665</v>
      </c>
      <c r="X554">
        <v>2</v>
      </c>
      <c r="Z554" t="s">
        <v>5075</v>
      </c>
      <c r="AA554" t="s">
        <v>18137</v>
      </c>
      <c r="AB554" t="s">
        <v>222</v>
      </c>
      <c r="AC554" t="s">
        <v>365</v>
      </c>
      <c r="AD554" t="s">
        <v>365</v>
      </c>
      <c r="AG554" s="8" t="s">
        <v>1663</v>
      </c>
      <c r="AH554" s="8"/>
      <c r="AI554" s="17">
        <v>44791</v>
      </c>
      <c r="AJ554" s="17">
        <v>44260</v>
      </c>
      <c r="AK554" s="17"/>
      <c r="AL554" s="17"/>
      <c r="AM554" t="s">
        <v>5387</v>
      </c>
    </row>
    <row r="555" spans="1:39" x14ac:dyDescent="0.25">
      <c r="A555" t="s">
        <v>1667</v>
      </c>
      <c r="C555">
        <v>2019</v>
      </c>
      <c r="D555" t="s">
        <v>3572</v>
      </c>
      <c r="E555" s="17">
        <v>43678</v>
      </c>
      <c r="F555">
        <v>19</v>
      </c>
      <c r="G555" t="s">
        <v>633</v>
      </c>
      <c r="H555" t="s">
        <v>130</v>
      </c>
      <c r="L555" t="s">
        <v>156</v>
      </c>
      <c r="M555" t="s">
        <v>13542</v>
      </c>
      <c r="U555">
        <v>1</v>
      </c>
      <c r="V555" t="s">
        <v>7521</v>
      </c>
      <c r="W555" t="s">
        <v>1668</v>
      </c>
      <c r="X555">
        <v>0</v>
      </c>
      <c r="Z555" t="s">
        <v>5075</v>
      </c>
      <c r="AB555" t="s">
        <v>365</v>
      </c>
      <c r="AD555" t="s">
        <v>365</v>
      </c>
      <c r="AG555" s="8" t="s">
        <v>1666</v>
      </c>
      <c r="AH555" s="8"/>
      <c r="AI555" s="17">
        <v>44260</v>
      </c>
      <c r="AJ555" s="17">
        <v>44260</v>
      </c>
      <c r="AK555" s="17"/>
      <c r="AL555" s="17"/>
      <c r="AM555" t="s">
        <v>5388</v>
      </c>
    </row>
    <row r="556" spans="1:39" x14ac:dyDescent="0.25">
      <c r="A556" t="s">
        <v>1670</v>
      </c>
      <c r="C556">
        <v>2019</v>
      </c>
      <c r="D556" t="s">
        <v>3572</v>
      </c>
      <c r="E556" s="17">
        <v>43678</v>
      </c>
      <c r="F556">
        <v>19</v>
      </c>
      <c r="G556" t="s">
        <v>633</v>
      </c>
      <c r="H556" t="s">
        <v>130</v>
      </c>
      <c r="L556" t="s">
        <v>156</v>
      </c>
      <c r="M556" t="s">
        <v>13542</v>
      </c>
      <c r="U556">
        <v>2</v>
      </c>
      <c r="V556" t="s">
        <v>7521</v>
      </c>
      <c r="W556" t="s">
        <v>1612</v>
      </c>
      <c r="X556">
        <v>5</v>
      </c>
      <c r="Z556" t="s">
        <v>5075</v>
      </c>
      <c r="AA556" t="s">
        <v>18137</v>
      </c>
      <c r="AB556" t="s">
        <v>222</v>
      </c>
      <c r="AC556" t="s">
        <v>365</v>
      </c>
      <c r="AD556" t="s">
        <v>365</v>
      </c>
      <c r="AG556" s="8" t="s">
        <v>1669</v>
      </c>
      <c r="AH556" s="8"/>
      <c r="AI556" s="17">
        <v>44791</v>
      </c>
      <c r="AJ556" s="17">
        <v>44260</v>
      </c>
      <c r="AK556" s="17"/>
      <c r="AL556" s="17"/>
      <c r="AM556" t="s">
        <v>5389</v>
      </c>
    </row>
    <row r="557" spans="1:39" x14ac:dyDescent="0.25">
      <c r="A557" t="s">
        <v>1672</v>
      </c>
      <c r="C557">
        <v>2019</v>
      </c>
      <c r="D557" t="s">
        <v>3572</v>
      </c>
      <c r="E557" s="17">
        <v>43678</v>
      </c>
      <c r="F557">
        <v>19</v>
      </c>
      <c r="G557" t="s">
        <v>633</v>
      </c>
      <c r="H557" t="s">
        <v>130</v>
      </c>
      <c r="L557" t="s">
        <v>156</v>
      </c>
      <c r="M557" t="s">
        <v>13542</v>
      </c>
      <c r="U557">
        <v>2</v>
      </c>
      <c r="V557" t="s">
        <v>7521</v>
      </c>
      <c r="W557" t="s">
        <v>655</v>
      </c>
      <c r="X557">
        <v>1</v>
      </c>
      <c r="Z557" t="s">
        <v>5075</v>
      </c>
      <c r="AB557" t="s">
        <v>272</v>
      </c>
      <c r="AD557" t="s">
        <v>365</v>
      </c>
      <c r="AG557" s="8" t="s">
        <v>1671</v>
      </c>
      <c r="AH557" s="8"/>
      <c r="AI557" s="17">
        <v>44260</v>
      </c>
      <c r="AJ557" s="17">
        <v>44260</v>
      </c>
      <c r="AK557" s="17"/>
      <c r="AL557" s="17"/>
      <c r="AM557" t="s">
        <v>5390</v>
      </c>
    </row>
    <row r="558" spans="1:39" x14ac:dyDescent="0.25">
      <c r="A558" t="s">
        <v>1674</v>
      </c>
      <c r="C558">
        <v>2019</v>
      </c>
      <c r="D558" t="s">
        <v>3572</v>
      </c>
      <c r="E558" s="17">
        <v>43678</v>
      </c>
      <c r="F558">
        <v>19</v>
      </c>
      <c r="G558" t="s">
        <v>633</v>
      </c>
      <c r="H558" t="s">
        <v>130</v>
      </c>
      <c r="I558" t="s">
        <v>18169</v>
      </c>
      <c r="J558" t="s">
        <v>7773</v>
      </c>
      <c r="K558" t="s">
        <v>7773</v>
      </c>
      <c r="L558" t="s">
        <v>156</v>
      </c>
      <c r="M558" t="s">
        <v>13542</v>
      </c>
      <c r="N558" t="s">
        <v>7535</v>
      </c>
      <c r="O558" t="s">
        <v>7678</v>
      </c>
      <c r="P558" t="s">
        <v>7685</v>
      </c>
      <c r="Q558" t="s">
        <v>7688</v>
      </c>
      <c r="R558" t="s">
        <v>7557</v>
      </c>
      <c r="S558" t="s">
        <v>8014</v>
      </c>
      <c r="T558" t="s">
        <v>7694</v>
      </c>
      <c r="U558">
        <v>4</v>
      </c>
      <c r="V558" t="s">
        <v>7521</v>
      </c>
      <c r="W558" t="s">
        <v>5392</v>
      </c>
      <c r="X558">
        <v>18</v>
      </c>
      <c r="Y558" t="s">
        <v>1675</v>
      </c>
      <c r="Z558" t="s">
        <v>5075</v>
      </c>
      <c r="AA558" t="s">
        <v>18137</v>
      </c>
      <c r="AB558" t="s">
        <v>7384</v>
      </c>
      <c r="AC558" t="s">
        <v>365</v>
      </c>
      <c r="AD558" t="s">
        <v>365</v>
      </c>
      <c r="AE558">
        <v>19</v>
      </c>
      <c r="AF558">
        <f>F558-AE558</f>
        <v>0</v>
      </c>
      <c r="AG558" s="8" t="s">
        <v>1673</v>
      </c>
      <c r="AH558" s="8"/>
      <c r="AI558" s="17">
        <v>44748</v>
      </c>
      <c r="AJ558" s="17">
        <v>44379</v>
      </c>
      <c r="AK558" s="17">
        <v>44260</v>
      </c>
      <c r="AL558" s="17"/>
      <c r="AM558" t="s">
        <v>5391</v>
      </c>
    </row>
    <row r="559" spans="1:39" x14ac:dyDescent="0.25">
      <c r="A559" t="s">
        <v>1677</v>
      </c>
      <c r="C559">
        <v>2019</v>
      </c>
      <c r="D559" t="s">
        <v>3572</v>
      </c>
      <c r="E559" s="17">
        <v>43678</v>
      </c>
      <c r="F559">
        <v>19</v>
      </c>
      <c r="G559" t="s">
        <v>633</v>
      </c>
      <c r="H559" t="s">
        <v>130</v>
      </c>
      <c r="L559" t="s">
        <v>156</v>
      </c>
      <c r="M559" t="s">
        <v>13542</v>
      </c>
      <c r="U559">
        <v>1</v>
      </c>
      <c r="V559" t="s">
        <v>7521</v>
      </c>
      <c r="W559" t="s">
        <v>655</v>
      </c>
      <c r="X559">
        <v>2</v>
      </c>
      <c r="Z559" t="s">
        <v>5075</v>
      </c>
      <c r="AA559" t="s">
        <v>18137</v>
      </c>
      <c r="AB559" t="s">
        <v>222</v>
      </c>
      <c r="AC559" t="s">
        <v>365</v>
      </c>
      <c r="AD559" t="s">
        <v>365</v>
      </c>
      <c r="AG559" s="8" t="s">
        <v>1676</v>
      </c>
      <c r="AH559" s="8"/>
      <c r="AI559" s="17">
        <v>44791</v>
      </c>
      <c r="AJ559" s="17">
        <v>44260</v>
      </c>
      <c r="AK559" s="17"/>
      <c r="AL559" s="17"/>
      <c r="AM559" t="s">
        <v>5393</v>
      </c>
    </row>
    <row r="560" spans="1:39" x14ac:dyDescent="0.25">
      <c r="A560" t="s">
        <v>1679</v>
      </c>
      <c r="C560">
        <v>2019</v>
      </c>
      <c r="D560" t="s">
        <v>3572</v>
      </c>
      <c r="E560" s="17">
        <v>43678</v>
      </c>
      <c r="F560">
        <v>19</v>
      </c>
      <c r="G560" t="s">
        <v>633</v>
      </c>
      <c r="H560" t="s">
        <v>130</v>
      </c>
      <c r="L560" t="s">
        <v>156</v>
      </c>
      <c r="M560" t="s">
        <v>13542</v>
      </c>
      <c r="U560">
        <v>1</v>
      </c>
      <c r="V560" t="s">
        <v>7521</v>
      </c>
      <c r="W560" t="s">
        <v>1660</v>
      </c>
      <c r="X560">
        <v>1</v>
      </c>
      <c r="Z560" t="s">
        <v>5075</v>
      </c>
      <c r="AB560" t="s">
        <v>272</v>
      </c>
      <c r="AD560" t="s">
        <v>365</v>
      </c>
      <c r="AG560" s="8" t="s">
        <v>1678</v>
      </c>
      <c r="AH560" s="8"/>
      <c r="AI560" s="17">
        <v>44260</v>
      </c>
      <c r="AJ560" s="17">
        <v>44260</v>
      </c>
      <c r="AK560" s="17"/>
      <c r="AL560" s="17"/>
      <c r="AM560" t="s">
        <v>5394</v>
      </c>
    </row>
    <row r="561" spans="1:39" x14ac:dyDescent="0.25">
      <c r="A561" t="s">
        <v>1681</v>
      </c>
      <c r="C561">
        <v>2019</v>
      </c>
      <c r="D561" t="s">
        <v>3572</v>
      </c>
      <c r="E561" s="17">
        <v>43678</v>
      </c>
      <c r="F561">
        <v>19</v>
      </c>
      <c r="G561" t="s">
        <v>633</v>
      </c>
      <c r="H561" t="s">
        <v>130</v>
      </c>
      <c r="L561" t="s">
        <v>156</v>
      </c>
      <c r="M561" t="s">
        <v>13542</v>
      </c>
      <c r="U561">
        <v>1</v>
      </c>
      <c r="V561" t="s">
        <v>7521</v>
      </c>
      <c r="W561" t="s">
        <v>655</v>
      </c>
      <c r="X561">
        <v>0</v>
      </c>
      <c r="Z561" t="s">
        <v>5075</v>
      </c>
      <c r="AB561" t="s">
        <v>365</v>
      </c>
      <c r="AD561" t="s">
        <v>365</v>
      </c>
      <c r="AG561" s="8" t="s">
        <v>1680</v>
      </c>
      <c r="AH561" s="8"/>
      <c r="AI561" s="17">
        <v>44260</v>
      </c>
      <c r="AJ561" s="17">
        <v>44260</v>
      </c>
      <c r="AK561" s="17"/>
      <c r="AL561" s="17"/>
      <c r="AM561" t="s">
        <v>5395</v>
      </c>
    </row>
    <row r="562" spans="1:39" x14ac:dyDescent="0.25">
      <c r="A562" t="s">
        <v>1683</v>
      </c>
      <c r="C562">
        <v>2019</v>
      </c>
      <c r="D562" t="s">
        <v>3572</v>
      </c>
      <c r="E562" s="17">
        <v>43678</v>
      </c>
      <c r="F562">
        <v>19</v>
      </c>
      <c r="G562" t="s">
        <v>633</v>
      </c>
      <c r="H562" t="s">
        <v>130</v>
      </c>
      <c r="L562" t="s">
        <v>156</v>
      </c>
      <c r="M562" t="s">
        <v>13542</v>
      </c>
      <c r="U562">
        <v>1</v>
      </c>
      <c r="V562" t="s">
        <v>7521</v>
      </c>
      <c r="W562" t="s">
        <v>655</v>
      </c>
      <c r="X562">
        <v>1</v>
      </c>
      <c r="Y562" t="s">
        <v>1684</v>
      </c>
      <c r="Z562" t="s">
        <v>5075</v>
      </c>
      <c r="AB562" t="s">
        <v>272</v>
      </c>
      <c r="AD562" t="s">
        <v>365</v>
      </c>
      <c r="AG562" s="8" t="s">
        <v>1682</v>
      </c>
      <c r="AH562" s="8"/>
      <c r="AI562" s="17">
        <v>44260</v>
      </c>
      <c r="AJ562" s="17">
        <v>44260</v>
      </c>
      <c r="AK562" s="17"/>
      <c r="AL562" s="17"/>
      <c r="AM562" t="s">
        <v>5396</v>
      </c>
    </row>
    <row r="563" spans="1:39" x14ac:dyDescent="0.25">
      <c r="A563" t="s">
        <v>1686</v>
      </c>
      <c r="C563">
        <v>2019</v>
      </c>
      <c r="D563" t="s">
        <v>3572</v>
      </c>
      <c r="E563" s="17">
        <v>43678</v>
      </c>
      <c r="F563">
        <v>19</v>
      </c>
      <c r="G563" t="s">
        <v>633</v>
      </c>
      <c r="H563" t="s">
        <v>130</v>
      </c>
      <c r="I563" t="s">
        <v>1693</v>
      </c>
      <c r="L563" t="s">
        <v>156</v>
      </c>
      <c r="M563" t="s">
        <v>14642</v>
      </c>
      <c r="U563" t="s">
        <v>1687</v>
      </c>
      <c r="V563" t="s">
        <v>829</v>
      </c>
      <c r="W563" t="s">
        <v>1687</v>
      </c>
      <c r="X563" t="s">
        <v>1687</v>
      </c>
      <c r="Y563" t="s">
        <v>1688</v>
      </c>
      <c r="Z563" t="s">
        <v>5075</v>
      </c>
      <c r="AB563" t="s">
        <v>365</v>
      </c>
      <c r="AD563" t="s">
        <v>365</v>
      </c>
      <c r="AG563" s="8" t="s">
        <v>1685</v>
      </c>
      <c r="AH563" s="8"/>
      <c r="AI563" s="17">
        <v>44260</v>
      </c>
      <c r="AJ563" s="17">
        <v>44260</v>
      </c>
      <c r="AK563" s="17"/>
      <c r="AL563" s="17"/>
      <c r="AM563" t="s">
        <v>5397</v>
      </c>
    </row>
    <row r="564" spans="1:39" x14ac:dyDescent="0.25">
      <c r="A564" t="s">
        <v>1690</v>
      </c>
      <c r="C564">
        <v>2019</v>
      </c>
      <c r="D564" t="s">
        <v>3622</v>
      </c>
      <c r="E564" s="17">
        <v>43647</v>
      </c>
      <c r="F564">
        <v>20</v>
      </c>
      <c r="G564" t="s">
        <v>633</v>
      </c>
      <c r="H564" t="s">
        <v>130</v>
      </c>
      <c r="I564" t="s">
        <v>1693</v>
      </c>
      <c r="L564" t="s">
        <v>156</v>
      </c>
      <c r="M564" t="s">
        <v>14642</v>
      </c>
      <c r="U564" t="s">
        <v>1687</v>
      </c>
      <c r="V564" t="s">
        <v>829</v>
      </c>
      <c r="W564" t="s">
        <v>1687</v>
      </c>
      <c r="X564" t="s">
        <v>1687</v>
      </c>
      <c r="Y564" t="s">
        <v>1688</v>
      </c>
      <c r="Z564" t="s">
        <v>5075</v>
      </c>
      <c r="AB564" t="s">
        <v>365</v>
      </c>
      <c r="AD564" t="s">
        <v>365</v>
      </c>
      <c r="AG564" s="8" t="s">
        <v>1689</v>
      </c>
      <c r="AH564" s="8"/>
      <c r="AI564" s="17">
        <v>44260</v>
      </c>
      <c r="AJ564" s="17">
        <v>44260</v>
      </c>
      <c r="AK564" s="17"/>
      <c r="AL564" s="17"/>
      <c r="AM564" t="s">
        <v>5398</v>
      </c>
    </row>
    <row r="565" spans="1:39" x14ac:dyDescent="0.25">
      <c r="A565" t="s">
        <v>1692</v>
      </c>
      <c r="C565">
        <v>2019</v>
      </c>
      <c r="D565" t="s">
        <v>3622</v>
      </c>
      <c r="E565" s="17">
        <v>43647</v>
      </c>
      <c r="F565">
        <v>20</v>
      </c>
      <c r="G565" t="s">
        <v>633</v>
      </c>
      <c r="H565" t="s">
        <v>130</v>
      </c>
      <c r="L565" t="s">
        <v>156</v>
      </c>
      <c r="M565" t="s">
        <v>13542</v>
      </c>
      <c r="U565">
        <v>7</v>
      </c>
      <c r="V565" s="28" t="s">
        <v>7516</v>
      </c>
      <c r="W565" t="s">
        <v>655</v>
      </c>
      <c r="X565">
        <v>6</v>
      </c>
      <c r="Z565" t="s">
        <v>5075</v>
      </c>
      <c r="AA565" t="s">
        <v>18147</v>
      </c>
      <c r="AB565" t="s">
        <v>222</v>
      </c>
      <c r="AC565" t="s">
        <v>365</v>
      </c>
      <c r="AD565" t="s">
        <v>365</v>
      </c>
      <c r="AG565" s="8" t="s">
        <v>1691</v>
      </c>
      <c r="AH565" s="8"/>
      <c r="AI565" s="17">
        <v>44791</v>
      </c>
      <c r="AJ565" s="17">
        <v>44260</v>
      </c>
      <c r="AK565" s="17"/>
      <c r="AL565" s="17"/>
      <c r="AM565" t="s">
        <v>5399</v>
      </c>
    </row>
    <row r="566" spans="1:39" x14ac:dyDescent="0.25">
      <c r="A566" t="s">
        <v>1695</v>
      </c>
      <c r="C566">
        <v>2019</v>
      </c>
      <c r="D566" t="s">
        <v>3622</v>
      </c>
      <c r="E566" s="17">
        <v>43647</v>
      </c>
      <c r="F566">
        <v>20</v>
      </c>
      <c r="G566" t="s">
        <v>633</v>
      </c>
      <c r="H566" t="s">
        <v>130</v>
      </c>
      <c r="L566" t="s">
        <v>156</v>
      </c>
      <c r="M566" t="s">
        <v>13542</v>
      </c>
      <c r="U566">
        <v>3</v>
      </c>
      <c r="V566" t="s">
        <v>7521</v>
      </c>
      <c r="W566" t="s">
        <v>1203</v>
      </c>
      <c r="X566">
        <v>4</v>
      </c>
      <c r="Z566" t="s">
        <v>5075</v>
      </c>
      <c r="AA566" t="s">
        <v>18137</v>
      </c>
      <c r="AB566" t="s">
        <v>222</v>
      </c>
      <c r="AC566" t="s">
        <v>365</v>
      </c>
      <c r="AD566" t="s">
        <v>365</v>
      </c>
      <c r="AG566" s="8" t="s">
        <v>1694</v>
      </c>
      <c r="AH566" s="8"/>
      <c r="AI566" s="17">
        <v>44791</v>
      </c>
      <c r="AJ566" s="17">
        <v>44260</v>
      </c>
      <c r="AK566" s="17"/>
      <c r="AL566" s="17"/>
      <c r="AM566" t="s">
        <v>5400</v>
      </c>
    </row>
    <row r="567" spans="1:39" x14ac:dyDescent="0.25">
      <c r="A567" t="s">
        <v>1697</v>
      </c>
      <c r="C567">
        <v>2019</v>
      </c>
      <c r="D567" t="s">
        <v>3622</v>
      </c>
      <c r="E567" s="17">
        <v>43647</v>
      </c>
      <c r="F567">
        <v>20</v>
      </c>
      <c r="G567" t="s">
        <v>633</v>
      </c>
      <c r="H567" t="s">
        <v>130</v>
      </c>
      <c r="L567" t="s">
        <v>156</v>
      </c>
      <c r="M567" t="s">
        <v>13542</v>
      </c>
      <c r="U567" s="30">
        <v>4</v>
      </c>
      <c r="V567" t="s">
        <v>7521</v>
      </c>
      <c r="W567" t="s">
        <v>1698</v>
      </c>
      <c r="X567">
        <v>1</v>
      </c>
      <c r="Y567" t="s">
        <v>1699</v>
      </c>
      <c r="Z567" t="s">
        <v>5075</v>
      </c>
      <c r="AB567" t="s">
        <v>272</v>
      </c>
      <c r="AD567" t="s">
        <v>365</v>
      </c>
      <c r="AG567" s="8" t="s">
        <v>1696</v>
      </c>
      <c r="AH567" s="8"/>
      <c r="AI567" s="17">
        <v>44260</v>
      </c>
      <c r="AJ567" s="17">
        <v>44260</v>
      </c>
      <c r="AK567" s="17"/>
      <c r="AL567" s="17"/>
      <c r="AM567" t="s">
        <v>5401</v>
      </c>
    </row>
    <row r="568" spans="1:39" x14ac:dyDescent="0.25">
      <c r="A568" t="s">
        <v>1701</v>
      </c>
      <c r="C568">
        <v>2019</v>
      </c>
      <c r="D568" t="s">
        <v>3622</v>
      </c>
      <c r="E568" s="17">
        <v>43647</v>
      </c>
      <c r="F568">
        <v>20</v>
      </c>
      <c r="G568" t="s">
        <v>633</v>
      </c>
      <c r="H568" t="s">
        <v>130</v>
      </c>
      <c r="I568" t="s">
        <v>18175</v>
      </c>
      <c r="J568" t="s">
        <v>17863</v>
      </c>
      <c r="K568" t="s">
        <v>19422</v>
      </c>
      <c r="L568" t="s">
        <v>156</v>
      </c>
      <c r="M568" t="s">
        <v>13542</v>
      </c>
      <c r="N568" t="s">
        <v>7547</v>
      </c>
      <c r="O568" t="s">
        <v>7679</v>
      </c>
      <c r="P568" t="s">
        <v>292</v>
      </c>
      <c r="Q568" t="s">
        <v>357</v>
      </c>
      <c r="R568" t="s">
        <v>7573</v>
      </c>
      <c r="S568" t="s">
        <v>8014</v>
      </c>
      <c r="T568" t="s">
        <v>7695</v>
      </c>
      <c r="U568">
        <v>3</v>
      </c>
      <c r="V568" t="s">
        <v>7521</v>
      </c>
      <c r="W568" t="s">
        <v>655</v>
      </c>
      <c r="X568">
        <v>14</v>
      </c>
      <c r="Y568" t="s">
        <v>1702</v>
      </c>
      <c r="Z568" t="s">
        <v>5075</v>
      </c>
      <c r="AB568" t="s">
        <v>7384</v>
      </c>
      <c r="AC568" t="s">
        <v>365</v>
      </c>
      <c r="AD568" t="s">
        <v>365</v>
      </c>
      <c r="AE568">
        <v>16</v>
      </c>
      <c r="AF568">
        <f>F568-AE568</f>
        <v>4</v>
      </c>
      <c r="AG568" s="8" t="s">
        <v>1700</v>
      </c>
      <c r="AH568" s="8"/>
      <c r="AI568" s="17">
        <v>44748</v>
      </c>
      <c r="AJ568" s="17">
        <v>44379</v>
      </c>
      <c r="AK568" s="17">
        <v>44260</v>
      </c>
      <c r="AL568" s="17"/>
      <c r="AM568" t="s">
        <v>5402</v>
      </c>
    </row>
    <row r="569" spans="1:39" x14ac:dyDescent="0.25">
      <c r="A569" t="s">
        <v>1704</v>
      </c>
      <c r="C569">
        <v>2019</v>
      </c>
      <c r="D569" t="s">
        <v>3622</v>
      </c>
      <c r="E569" s="17">
        <v>43647</v>
      </c>
      <c r="F569">
        <v>20</v>
      </c>
      <c r="G569" t="s">
        <v>633</v>
      </c>
      <c r="H569" t="s">
        <v>130</v>
      </c>
      <c r="L569" t="s">
        <v>156</v>
      </c>
      <c r="M569" t="s">
        <v>13542</v>
      </c>
      <c r="U569">
        <v>1</v>
      </c>
      <c r="V569" t="s">
        <v>7521</v>
      </c>
      <c r="W569" t="s">
        <v>1705</v>
      </c>
      <c r="X569">
        <v>0</v>
      </c>
      <c r="Z569" t="s">
        <v>5075</v>
      </c>
      <c r="AB569" t="s">
        <v>365</v>
      </c>
      <c r="AD569" t="s">
        <v>365</v>
      </c>
      <c r="AG569" s="8" t="s">
        <v>1703</v>
      </c>
      <c r="AH569" s="8"/>
      <c r="AI569" s="17">
        <v>44260</v>
      </c>
      <c r="AJ569" s="17">
        <v>44260</v>
      </c>
      <c r="AK569" s="17"/>
      <c r="AL569" s="17"/>
      <c r="AM569" t="s">
        <v>5403</v>
      </c>
    </row>
    <row r="570" spans="1:39" x14ac:dyDescent="0.25">
      <c r="A570" t="s">
        <v>1707</v>
      </c>
      <c r="C570">
        <v>2019</v>
      </c>
      <c r="D570" t="s">
        <v>3622</v>
      </c>
      <c r="E570" s="17">
        <v>43647</v>
      </c>
      <c r="F570">
        <v>20</v>
      </c>
      <c r="G570" t="s">
        <v>633</v>
      </c>
      <c r="H570" t="s">
        <v>130</v>
      </c>
      <c r="L570" t="s">
        <v>156</v>
      </c>
      <c r="M570" t="s">
        <v>13542</v>
      </c>
      <c r="U570">
        <v>3</v>
      </c>
      <c r="V570" t="s">
        <v>7521</v>
      </c>
      <c r="W570" t="s">
        <v>1327</v>
      </c>
      <c r="X570">
        <v>1</v>
      </c>
      <c r="Z570" t="s">
        <v>5075</v>
      </c>
      <c r="AB570" t="s">
        <v>272</v>
      </c>
      <c r="AD570" t="s">
        <v>365</v>
      </c>
      <c r="AG570" s="8" t="s">
        <v>1706</v>
      </c>
      <c r="AH570" s="8"/>
      <c r="AI570" s="17">
        <v>44260</v>
      </c>
      <c r="AJ570" s="17">
        <v>44260</v>
      </c>
      <c r="AK570" s="17"/>
      <c r="AL570" s="17"/>
      <c r="AM570" t="s">
        <v>5404</v>
      </c>
    </row>
    <row r="571" spans="1:39" x14ac:dyDescent="0.25">
      <c r="A571" t="s">
        <v>1710</v>
      </c>
      <c r="C571">
        <v>2019</v>
      </c>
      <c r="D571" t="s">
        <v>3622</v>
      </c>
      <c r="E571" s="17">
        <v>43647</v>
      </c>
      <c r="F571">
        <v>20</v>
      </c>
      <c r="G571" t="s">
        <v>633</v>
      </c>
      <c r="H571" t="s">
        <v>130</v>
      </c>
      <c r="I571" t="s">
        <v>1711</v>
      </c>
      <c r="L571" t="s">
        <v>156</v>
      </c>
      <c r="M571" t="s">
        <v>13542</v>
      </c>
      <c r="U571">
        <v>2</v>
      </c>
      <c r="V571" t="s">
        <v>7521</v>
      </c>
      <c r="W571" t="s">
        <v>5407</v>
      </c>
      <c r="X571">
        <v>5</v>
      </c>
      <c r="Z571" t="s">
        <v>5406</v>
      </c>
      <c r="AA571" t="s">
        <v>18147</v>
      </c>
      <c r="AB571" t="s">
        <v>222</v>
      </c>
      <c r="AC571" t="s">
        <v>365</v>
      </c>
      <c r="AD571" t="s">
        <v>272</v>
      </c>
      <c r="AE571">
        <v>12</v>
      </c>
      <c r="AG571" s="8" t="s">
        <v>1709</v>
      </c>
      <c r="AH571" s="8"/>
      <c r="AI571" s="17">
        <v>44791</v>
      </c>
      <c r="AJ571" s="17">
        <v>44260</v>
      </c>
      <c r="AK571" s="17"/>
      <c r="AL571" s="17"/>
      <c r="AM571" t="s">
        <v>5405</v>
      </c>
    </row>
    <row r="572" spans="1:39" x14ac:dyDescent="0.25">
      <c r="A572" t="s">
        <v>1713</v>
      </c>
      <c r="C572">
        <v>2019</v>
      </c>
      <c r="D572" t="s">
        <v>3622</v>
      </c>
      <c r="E572" s="17">
        <v>43647</v>
      </c>
      <c r="F572">
        <v>20</v>
      </c>
      <c r="G572" t="s">
        <v>633</v>
      </c>
      <c r="H572" t="s">
        <v>130</v>
      </c>
      <c r="L572" t="s">
        <v>156</v>
      </c>
      <c r="M572" t="s">
        <v>13542</v>
      </c>
      <c r="U572">
        <v>2</v>
      </c>
      <c r="V572" t="s">
        <v>7521</v>
      </c>
      <c r="W572" t="s">
        <v>1280</v>
      </c>
      <c r="X572">
        <v>6</v>
      </c>
      <c r="Z572" t="s">
        <v>5075</v>
      </c>
      <c r="AA572" t="s">
        <v>18147</v>
      </c>
      <c r="AB572" t="s">
        <v>222</v>
      </c>
      <c r="AC572" t="s">
        <v>365</v>
      </c>
      <c r="AD572" t="s">
        <v>365</v>
      </c>
      <c r="AG572" s="8" t="s">
        <v>1712</v>
      </c>
      <c r="AH572" s="8"/>
      <c r="AI572" s="17">
        <v>44791</v>
      </c>
      <c r="AJ572" s="17">
        <v>44260</v>
      </c>
      <c r="AK572" s="17"/>
      <c r="AL572" s="17"/>
      <c r="AM572" t="s">
        <v>5408</v>
      </c>
    </row>
    <row r="573" spans="1:39" x14ac:dyDescent="0.25">
      <c r="A573" t="s">
        <v>5410</v>
      </c>
      <c r="C573">
        <v>2019</v>
      </c>
      <c r="D573" t="s">
        <v>3622</v>
      </c>
      <c r="E573" s="17">
        <v>43647</v>
      </c>
      <c r="F573">
        <v>20</v>
      </c>
      <c r="G573" t="s">
        <v>633</v>
      </c>
      <c r="H573" t="s">
        <v>130</v>
      </c>
      <c r="L573" t="s">
        <v>156</v>
      </c>
      <c r="M573" t="s">
        <v>13542</v>
      </c>
      <c r="U573">
        <v>1</v>
      </c>
      <c r="V573" t="s">
        <v>7521</v>
      </c>
      <c r="W573" t="s">
        <v>741</v>
      </c>
      <c r="X573">
        <v>0</v>
      </c>
      <c r="Z573" t="s">
        <v>5075</v>
      </c>
      <c r="AB573" t="s">
        <v>365</v>
      </c>
      <c r="AD573" t="s">
        <v>365</v>
      </c>
      <c r="AG573" s="8" t="s">
        <v>1714</v>
      </c>
      <c r="AH573" s="8"/>
      <c r="AI573" s="17">
        <v>44260</v>
      </c>
      <c r="AJ573" s="17">
        <v>44260</v>
      </c>
      <c r="AK573" s="17"/>
      <c r="AL573" s="17"/>
      <c r="AM573" t="s">
        <v>5409</v>
      </c>
    </row>
    <row r="574" spans="1:39" x14ac:dyDescent="0.25">
      <c r="A574" t="s">
        <v>1716</v>
      </c>
      <c r="C574">
        <v>2019</v>
      </c>
      <c r="D574" t="s">
        <v>3622</v>
      </c>
      <c r="E574" s="17">
        <v>43647</v>
      </c>
      <c r="F574">
        <v>20</v>
      </c>
      <c r="G574" t="s">
        <v>633</v>
      </c>
      <c r="H574" t="s">
        <v>130</v>
      </c>
      <c r="L574" t="s">
        <v>156</v>
      </c>
      <c r="M574" t="s">
        <v>13542</v>
      </c>
      <c r="U574">
        <v>1</v>
      </c>
      <c r="V574" t="s">
        <v>7521</v>
      </c>
      <c r="W574" t="s">
        <v>733</v>
      </c>
      <c r="X574">
        <v>1</v>
      </c>
      <c r="Z574" t="s">
        <v>5075</v>
      </c>
      <c r="AB574" t="s">
        <v>272</v>
      </c>
      <c r="AD574" t="s">
        <v>365</v>
      </c>
      <c r="AG574" s="8" t="s">
        <v>1715</v>
      </c>
      <c r="AH574" s="8"/>
      <c r="AI574" s="17">
        <v>44260</v>
      </c>
      <c r="AJ574" s="17">
        <v>44260</v>
      </c>
      <c r="AK574" s="17"/>
      <c r="AL574" s="17"/>
      <c r="AM574" t="s">
        <v>5411</v>
      </c>
    </row>
    <row r="575" spans="1:39" x14ac:dyDescent="0.25">
      <c r="A575" t="s">
        <v>1718</v>
      </c>
      <c r="C575">
        <v>2019</v>
      </c>
      <c r="D575" t="s">
        <v>3622</v>
      </c>
      <c r="E575" s="17">
        <v>43647</v>
      </c>
      <c r="F575">
        <v>20</v>
      </c>
      <c r="G575" t="s">
        <v>633</v>
      </c>
      <c r="H575" t="s">
        <v>130</v>
      </c>
      <c r="L575" t="s">
        <v>156</v>
      </c>
      <c r="M575" t="s">
        <v>13542</v>
      </c>
      <c r="U575">
        <v>1</v>
      </c>
      <c r="V575" t="s">
        <v>7521</v>
      </c>
      <c r="W575" t="s">
        <v>733</v>
      </c>
      <c r="X575">
        <v>0</v>
      </c>
      <c r="Z575" t="s">
        <v>5075</v>
      </c>
      <c r="AB575" t="s">
        <v>365</v>
      </c>
      <c r="AD575" t="s">
        <v>365</v>
      </c>
      <c r="AG575" s="8" t="s">
        <v>1717</v>
      </c>
      <c r="AH575" s="8"/>
      <c r="AI575" s="17">
        <v>44260</v>
      </c>
      <c r="AJ575" s="17">
        <v>44260</v>
      </c>
      <c r="AK575" s="17"/>
      <c r="AL575" s="17"/>
      <c r="AM575" t="s">
        <v>5412</v>
      </c>
    </row>
    <row r="576" spans="1:39" x14ac:dyDescent="0.25">
      <c r="A576" t="s">
        <v>1720</v>
      </c>
      <c r="C576">
        <v>2019</v>
      </c>
      <c r="D576" t="s">
        <v>3622</v>
      </c>
      <c r="E576" s="17">
        <v>43647</v>
      </c>
      <c r="F576">
        <v>20</v>
      </c>
      <c r="G576" t="s">
        <v>633</v>
      </c>
      <c r="H576" t="s">
        <v>130</v>
      </c>
      <c r="L576" t="s">
        <v>156</v>
      </c>
      <c r="M576" t="s">
        <v>13542</v>
      </c>
      <c r="U576">
        <v>1</v>
      </c>
      <c r="V576" t="s">
        <v>7521</v>
      </c>
      <c r="W576" t="s">
        <v>733</v>
      </c>
      <c r="X576">
        <v>0</v>
      </c>
      <c r="Z576" t="s">
        <v>5075</v>
      </c>
      <c r="AB576" t="s">
        <v>365</v>
      </c>
      <c r="AD576" t="s">
        <v>365</v>
      </c>
      <c r="AG576" s="8" t="s">
        <v>1719</v>
      </c>
      <c r="AH576" s="8"/>
      <c r="AI576" s="17">
        <v>44260</v>
      </c>
      <c r="AJ576" s="17">
        <v>44260</v>
      </c>
      <c r="AK576" s="17"/>
      <c r="AL576" s="17"/>
      <c r="AM576" t="s">
        <v>5413</v>
      </c>
    </row>
    <row r="577" spans="1:40" x14ac:dyDescent="0.25">
      <c r="A577" t="s">
        <v>1722</v>
      </c>
      <c r="C577">
        <v>2019</v>
      </c>
      <c r="D577" t="s">
        <v>3622</v>
      </c>
      <c r="E577" s="17">
        <v>43647</v>
      </c>
      <c r="F577">
        <v>20</v>
      </c>
      <c r="G577" t="s">
        <v>633</v>
      </c>
      <c r="H577" t="s">
        <v>130</v>
      </c>
      <c r="L577" t="s">
        <v>156</v>
      </c>
      <c r="M577" t="s">
        <v>13542</v>
      </c>
      <c r="U577">
        <v>3</v>
      </c>
      <c r="V577" t="s">
        <v>7521</v>
      </c>
      <c r="W577" t="s">
        <v>733</v>
      </c>
      <c r="X577">
        <v>7</v>
      </c>
      <c r="Y577" t="s">
        <v>1702</v>
      </c>
      <c r="Z577" t="s">
        <v>5075</v>
      </c>
      <c r="AA577" t="s">
        <v>18137</v>
      </c>
      <c r="AB577" t="s">
        <v>222</v>
      </c>
      <c r="AC577" t="s">
        <v>365</v>
      </c>
      <c r="AD577" t="s">
        <v>365</v>
      </c>
      <c r="AG577" s="8" t="s">
        <v>1721</v>
      </c>
      <c r="AH577" s="8"/>
      <c r="AI577" s="17">
        <v>44791</v>
      </c>
      <c r="AJ577" s="17">
        <v>44260</v>
      </c>
      <c r="AK577" s="17"/>
      <c r="AL577" s="17"/>
      <c r="AM577" t="s">
        <v>5414</v>
      </c>
    </row>
    <row r="578" spans="1:40" x14ac:dyDescent="0.25">
      <c r="A578" t="s">
        <v>1724</v>
      </c>
      <c r="C578">
        <v>2019</v>
      </c>
      <c r="D578" t="s">
        <v>3622</v>
      </c>
      <c r="E578" s="17">
        <v>43647</v>
      </c>
      <c r="F578">
        <v>20</v>
      </c>
      <c r="G578" t="s">
        <v>633</v>
      </c>
      <c r="H578" t="s">
        <v>130</v>
      </c>
      <c r="L578" t="s">
        <v>156</v>
      </c>
      <c r="M578" t="s">
        <v>13542</v>
      </c>
      <c r="U578">
        <v>4</v>
      </c>
      <c r="V578" t="s">
        <v>7521</v>
      </c>
      <c r="W578" t="s">
        <v>5417</v>
      </c>
      <c r="X578">
        <v>6</v>
      </c>
      <c r="Y578" t="s">
        <v>5416</v>
      </c>
      <c r="Z578" t="s">
        <v>5147</v>
      </c>
      <c r="AA578" t="s">
        <v>18137</v>
      </c>
      <c r="AB578" t="s">
        <v>222</v>
      </c>
      <c r="AC578" t="s">
        <v>365</v>
      </c>
      <c r="AD578" t="s">
        <v>272</v>
      </c>
      <c r="AE578">
        <v>12</v>
      </c>
      <c r="AG578" s="8" t="s">
        <v>1723</v>
      </c>
      <c r="AH578" s="8"/>
      <c r="AI578" s="17">
        <v>44791</v>
      </c>
      <c r="AJ578" s="17">
        <v>44260</v>
      </c>
      <c r="AK578" s="17"/>
      <c r="AL578" s="17"/>
      <c r="AM578" t="s">
        <v>5415</v>
      </c>
    </row>
    <row r="579" spans="1:40" x14ac:dyDescent="0.25">
      <c r="A579" t="s">
        <v>1726</v>
      </c>
      <c r="C579">
        <v>2019</v>
      </c>
      <c r="D579" t="s">
        <v>3622</v>
      </c>
      <c r="E579" s="17">
        <v>43647</v>
      </c>
      <c r="F579">
        <v>20</v>
      </c>
      <c r="G579" t="s">
        <v>633</v>
      </c>
      <c r="H579" t="s">
        <v>130</v>
      </c>
      <c r="L579" t="s">
        <v>156</v>
      </c>
      <c r="M579" t="s">
        <v>13542</v>
      </c>
      <c r="U579">
        <v>1</v>
      </c>
      <c r="V579" t="s">
        <v>7521</v>
      </c>
      <c r="W579" t="s">
        <v>733</v>
      </c>
      <c r="X579">
        <v>0</v>
      </c>
      <c r="Z579" t="s">
        <v>5075</v>
      </c>
      <c r="AB579" t="s">
        <v>365</v>
      </c>
      <c r="AD579" t="s">
        <v>365</v>
      </c>
      <c r="AG579" s="8" t="s">
        <v>1725</v>
      </c>
      <c r="AH579" s="8"/>
      <c r="AI579" s="17">
        <v>44260</v>
      </c>
      <c r="AJ579" s="17">
        <v>44260</v>
      </c>
      <c r="AK579" s="17"/>
      <c r="AL579" s="17"/>
      <c r="AM579" t="s">
        <v>5418</v>
      </c>
    </row>
    <row r="580" spans="1:40" x14ac:dyDescent="0.25">
      <c r="A580" t="s">
        <v>1728</v>
      </c>
      <c r="C580">
        <v>2019</v>
      </c>
      <c r="D580" t="s">
        <v>3622</v>
      </c>
      <c r="E580" s="17">
        <v>43647</v>
      </c>
      <c r="F580">
        <v>20</v>
      </c>
      <c r="G580" t="s">
        <v>633</v>
      </c>
      <c r="H580" t="s">
        <v>130</v>
      </c>
      <c r="L580" t="s">
        <v>156</v>
      </c>
      <c r="M580" t="s">
        <v>13542</v>
      </c>
      <c r="U580">
        <v>4</v>
      </c>
      <c r="V580" t="s">
        <v>7521</v>
      </c>
      <c r="W580" t="s">
        <v>1729</v>
      </c>
      <c r="X580">
        <v>2</v>
      </c>
      <c r="Z580" t="s">
        <v>5075</v>
      </c>
      <c r="AA580" t="s">
        <v>18137</v>
      </c>
      <c r="AB580" t="s">
        <v>222</v>
      </c>
      <c r="AC580" t="s">
        <v>365</v>
      </c>
      <c r="AD580" t="s">
        <v>365</v>
      </c>
      <c r="AG580" s="8" t="s">
        <v>1727</v>
      </c>
      <c r="AH580" s="8"/>
      <c r="AI580" s="17">
        <v>44791</v>
      </c>
      <c r="AJ580" s="17">
        <v>44260</v>
      </c>
      <c r="AK580" s="17"/>
      <c r="AL580" s="17"/>
      <c r="AM580" t="s">
        <v>5419</v>
      </c>
    </row>
    <row r="581" spans="1:40" x14ac:dyDescent="0.25">
      <c r="A581" t="s">
        <v>1731</v>
      </c>
      <c r="C581">
        <v>2019</v>
      </c>
      <c r="D581" t="s">
        <v>3622</v>
      </c>
      <c r="E581" s="17">
        <v>43647</v>
      </c>
      <c r="F581">
        <v>20</v>
      </c>
      <c r="G581" t="s">
        <v>633</v>
      </c>
      <c r="H581" t="s">
        <v>130</v>
      </c>
      <c r="L581" t="s">
        <v>156</v>
      </c>
      <c r="M581" t="s">
        <v>13542</v>
      </c>
      <c r="U581">
        <v>1</v>
      </c>
      <c r="V581" t="s">
        <v>7521</v>
      </c>
      <c r="W581" t="s">
        <v>5421</v>
      </c>
      <c r="X581">
        <v>4</v>
      </c>
      <c r="Z581" t="s">
        <v>5075</v>
      </c>
      <c r="AA581" t="s">
        <v>18137</v>
      </c>
      <c r="AB581" t="s">
        <v>222</v>
      </c>
      <c r="AC581" t="s">
        <v>365</v>
      </c>
      <c r="AD581" t="s">
        <v>365</v>
      </c>
      <c r="AG581" s="8" t="s">
        <v>1730</v>
      </c>
      <c r="AH581" s="8"/>
      <c r="AI581" s="17">
        <v>44791</v>
      </c>
      <c r="AJ581" s="17">
        <v>44260</v>
      </c>
      <c r="AK581" s="17"/>
      <c r="AL581" s="17"/>
      <c r="AM581" t="s">
        <v>5420</v>
      </c>
    </row>
    <row r="582" spans="1:40" x14ac:dyDescent="0.25">
      <c r="A582" t="s">
        <v>1733</v>
      </c>
      <c r="C582">
        <v>2019</v>
      </c>
      <c r="D582" t="s">
        <v>3622</v>
      </c>
      <c r="E582" s="17">
        <v>43647</v>
      </c>
      <c r="F582">
        <v>20</v>
      </c>
      <c r="G582" t="s">
        <v>633</v>
      </c>
      <c r="H582" t="s">
        <v>130</v>
      </c>
      <c r="L582" t="s">
        <v>156</v>
      </c>
      <c r="M582" t="s">
        <v>13542</v>
      </c>
      <c r="U582">
        <v>2</v>
      </c>
      <c r="V582" t="s">
        <v>7521</v>
      </c>
      <c r="W582" t="s">
        <v>655</v>
      </c>
      <c r="X582">
        <v>5</v>
      </c>
      <c r="Z582" t="s">
        <v>5075</v>
      </c>
      <c r="AA582" t="s">
        <v>18137</v>
      </c>
      <c r="AB582" t="s">
        <v>222</v>
      </c>
      <c r="AC582" t="s">
        <v>365</v>
      </c>
      <c r="AD582" t="s">
        <v>365</v>
      </c>
      <c r="AG582" s="8" t="s">
        <v>1732</v>
      </c>
      <c r="AH582" s="8"/>
      <c r="AI582" s="17">
        <v>44791</v>
      </c>
      <c r="AJ582" s="17">
        <v>44260</v>
      </c>
      <c r="AK582" s="17"/>
      <c r="AL582" s="17"/>
      <c r="AM582" t="s">
        <v>5422</v>
      </c>
    </row>
    <row r="583" spans="1:40" x14ac:dyDescent="0.25">
      <c r="A583" t="s">
        <v>1735</v>
      </c>
      <c r="C583">
        <v>2019</v>
      </c>
      <c r="D583" t="s">
        <v>3622</v>
      </c>
      <c r="E583" s="17">
        <v>43647</v>
      </c>
      <c r="F583">
        <v>20</v>
      </c>
      <c r="G583" t="s">
        <v>633</v>
      </c>
      <c r="H583" t="s">
        <v>130</v>
      </c>
      <c r="L583" t="s">
        <v>156</v>
      </c>
      <c r="M583" t="s">
        <v>13542</v>
      </c>
      <c r="U583">
        <v>1</v>
      </c>
      <c r="V583" t="s">
        <v>7521</v>
      </c>
      <c r="W583" t="s">
        <v>733</v>
      </c>
      <c r="X583">
        <v>0</v>
      </c>
      <c r="Z583" t="s">
        <v>5075</v>
      </c>
      <c r="AB583" t="s">
        <v>365</v>
      </c>
      <c r="AD583" t="s">
        <v>365</v>
      </c>
      <c r="AG583" s="8" t="s">
        <v>1734</v>
      </c>
      <c r="AH583" s="8"/>
      <c r="AI583" s="17">
        <v>44260</v>
      </c>
      <c r="AJ583" s="17">
        <v>44260</v>
      </c>
      <c r="AK583" s="17"/>
      <c r="AL583" s="17"/>
      <c r="AM583" t="s">
        <v>5423</v>
      </c>
    </row>
    <row r="584" spans="1:40" x14ac:dyDescent="0.25">
      <c r="A584" t="s">
        <v>1737</v>
      </c>
      <c r="C584">
        <v>2019</v>
      </c>
      <c r="D584" t="s">
        <v>3622</v>
      </c>
      <c r="E584" s="17">
        <v>43647</v>
      </c>
      <c r="F584">
        <v>20</v>
      </c>
      <c r="G584" t="s">
        <v>633</v>
      </c>
      <c r="H584" t="s">
        <v>130</v>
      </c>
      <c r="I584" t="s">
        <v>19025</v>
      </c>
      <c r="J584" t="s">
        <v>17856</v>
      </c>
      <c r="K584" t="s">
        <v>481</v>
      </c>
      <c r="L584" t="s">
        <v>156</v>
      </c>
      <c r="M584" t="s">
        <v>13542</v>
      </c>
      <c r="N584" t="s">
        <v>19022</v>
      </c>
      <c r="O584" t="s">
        <v>7678</v>
      </c>
      <c r="P584" t="s">
        <v>7685</v>
      </c>
      <c r="Q584" t="s">
        <v>7688</v>
      </c>
      <c r="R584" t="s">
        <v>37</v>
      </c>
      <c r="S584" t="s">
        <v>8014</v>
      </c>
      <c r="T584" s="76">
        <v>0.15</v>
      </c>
      <c r="U584">
        <v>4</v>
      </c>
      <c r="V584" t="s">
        <v>7521</v>
      </c>
      <c r="W584" t="s">
        <v>5426</v>
      </c>
      <c r="X584">
        <v>14</v>
      </c>
      <c r="Z584" t="s">
        <v>5425</v>
      </c>
      <c r="AA584" t="s">
        <v>18137</v>
      </c>
      <c r="AB584" t="s">
        <v>7384</v>
      </c>
      <c r="AC584" t="s">
        <v>365</v>
      </c>
      <c r="AD584" t="s">
        <v>222</v>
      </c>
      <c r="AE584">
        <v>3</v>
      </c>
      <c r="AG584" s="8" t="s">
        <v>1736</v>
      </c>
      <c r="AH584" s="8"/>
      <c r="AI584" s="17">
        <v>44791</v>
      </c>
      <c r="AJ584" s="17">
        <v>44260</v>
      </c>
      <c r="AK584" s="17"/>
      <c r="AL584" s="17"/>
      <c r="AM584" t="s">
        <v>5424</v>
      </c>
    </row>
    <row r="585" spans="1:40" x14ac:dyDescent="0.25">
      <c r="A585" t="s">
        <v>1739</v>
      </c>
      <c r="C585">
        <v>2019</v>
      </c>
      <c r="D585" t="s">
        <v>3622</v>
      </c>
      <c r="E585" s="17">
        <v>43647</v>
      </c>
      <c r="F585">
        <v>20</v>
      </c>
      <c r="G585" t="s">
        <v>633</v>
      </c>
      <c r="H585" t="s">
        <v>130</v>
      </c>
      <c r="L585" t="s">
        <v>156</v>
      </c>
      <c r="M585" t="s">
        <v>13542</v>
      </c>
      <c r="U585">
        <v>501</v>
      </c>
      <c r="V585" t="s">
        <v>7520</v>
      </c>
      <c r="W585" t="s">
        <v>1740</v>
      </c>
      <c r="X585">
        <v>4</v>
      </c>
      <c r="Z585" t="s">
        <v>5075</v>
      </c>
      <c r="AA585" t="s">
        <v>18137</v>
      </c>
      <c r="AB585" t="s">
        <v>222</v>
      </c>
      <c r="AC585" t="s">
        <v>365</v>
      </c>
      <c r="AD585" t="s">
        <v>365</v>
      </c>
      <c r="AG585" s="8" t="s">
        <v>1738</v>
      </c>
      <c r="AH585" s="8"/>
      <c r="AI585" s="17">
        <v>44791</v>
      </c>
      <c r="AJ585" s="17">
        <v>44260</v>
      </c>
      <c r="AK585" s="17"/>
      <c r="AL585" s="17"/>
      <c r="AM585" t="s">
        <v>5427</v>
      </c>
    </row>
    <row r="586" spans="1:40" x14ac:dyDescent="0.25">
      <c r="A586" t="s">
        <v>1742</v>
      </c>
      <c r="C586">
        <v>2019</v>
      </c>
      <c r="D586" t="s">
        <v>3622</v>
      </c>
      <c r="E586" s="17">
        <v>43647</v>
      </c>
      <c r="F586">
        <v>20</v>
      </c>
      <c r="G586" t="s">
        <v>633</v>
      </c>
      <c r="H586" t="s">
        <v>130</v>
      </c>
      <c r="L586" t="s">
        <v>156</v>
      </c>
      <c r="M586" t="s">
        <v>13542</v>
      </c>
      <c r="U586">
        <v>1</v>
      </c>
      <c r="V586" t="s">
        <v>7521</v>
      </c>
      <c r="W586" t="s">
        <v>741</v>
      </c>
      <c r="X586">
        <v>1</v>
      </c>
      <c r="Z586" t="s">
        <v>5075</v>
      </c>
      <c r="AB586" t="s">
        <v>272</v>
      </c>
      <c r="AD586" t="s">
        <v>365</v>
      </c>
      <c r="AG586" s="8" t="s">
        <v>1741</v>
      </c>
      <c r="AH586" s="8"/>
      <c r="AI586" s="17">
        <v>44260</v>
      </c>
      <c r="AJ586" s="17">
        <v>44260</v>
      </c>
      <c r="AK586" s="17"/>
      <c r="AL586" s="17"/>
      <c r="AM586" t="s">
        <v>5428</v>
      </c>
    </row>
    <row r="587" spans="1:40" x14ac:dyDescent="0.25">
      <c r="A587" t="s">
        <v>1744</v>
      </c>
      <c r="B587" t="s">
        <v>18179</v>
      </c>
      <c r="C587">
        <v>2019</v>
      </c>
      <c r="D587" t="s">
        <v>3622</v>
      </c>
      <c r="E587" s="17">
        <v>43647</v>
      </c>
      <c r="F587">
        <v>20</v>
      </c>
      <c r="G587" t="s">
        <v>633</v>
      </c>
      <c r="H587" t="s">
        <v>130</v>
      </c>
      <c r="I587" t="s">
        <v>18175</v>
      </c>
      <c r="J587" t="s">
        <v>17863</v>
      </c>
      <c r="K587" t="s">
        <v>19422</v>
      </c>
      <c r="L587" t="s">
        <v>156</v>
      </c>
      <c r="M587" t="s">
        <v>13542</v>
      </c>
      <c r="N587" t="s">
        <v>7547</v>
      </c>
      <c r="O587" t="s">
        <v>7679</v>
      </c>
      <c r="P587" t="s">
        <v>292</v>
      </c>
      <c r="Q587" t="s">
        <v>357</v>
      </c>
      <c r="R587" t="s">
        <v>7543</v>
      </c>
      <c r="S587" t="s">
        <v>8014</v>
      </c>
      <c r="U587">
        <v>15</v>
      </c>
      <c r="V587" t="s">
        <v>7517</v>
      </c>
      <c r="W587" t="s">
        <v>18176</v>
      </c>
      <c r="X587">
        <v>104</v>
      </c>
      <c r="Z587" t="s">
        <v>5430</v>
      </c>
      <c r="AA587" t="s">
        <v>18177</v>
      </c>
      <c r="AB587" t="s">
        <v>7384</v>
      </c>
      <c r="AC587" t="s">
        <v>222</v>
      </c>
      <c r="AD587" t="s">
        <v>7387</v>
      </c>
      <c r="AE587">
        <v>12</v>
      </c>
      <c r="AF587">
        <f>F587-AE587</f>
        <v>8</v>
      </c>
      <c r="AG587" s="8" t="s">
        <v>1743</v>
      </c>
      <c r="AH587" s="8"/>
      <c r="AI587" s="17">
        <v>44748</v>
      </c>
      <c r="AJ587" s="17">
        <v>44260</v>
      </c>
      <c r="AK587" s="17"/>
      <c r="AL587" s="17"/>
      <c r="AM587" t="s">
        <v>5429</v>
      </c>
      <c r="AN587" t="s">
        <v>18178</v>
      </c>
    </row>
    <row r="588" spans="1:40" x14ac:dyDescent="0.25">
      <c r="A588" t="s">
        <v>1746</v>
      </c>
      <c r="C588">
        <v>2019</v>
      </c>
      <c r="D588" t="s">
        <v>3622</v>
      </c>
      <c r="E588" s="17">
        <v>43647</v>
      </c>
      <c r="F588">
        <v>20</v>
      </c>
      <c r="G588" t="s">
        <v>633</v>
      </c>
      <c r="H588" t="s">
        <v>130</v>
      </c>
      <c r="L588" t="s">
        <v>156</v>
      </c>
      <c r="M588" t="s">
        <v>13542</v>
      </c>
      <c r="U588">
        <v>37</v>
      </c>
      <c r="V588" t="s">
        <v>7518</v>
      </c>
      <c r="W588" t="s">
        <v>5432</v>
      </c>
      <c r="X588">
        <v>7</v>
      </c>
      <c r="Y588" t="s">
        <v>5433</v>
      </c>
      <c r="Z588" t="s">
        <v>5434</v>
      </c>
      <c r="AA588" t="s">
        <v>18137</v>
      </c>
      <c r="AB588" t="s">
        <v>222</v>
      </c>
      <c r="AC588" t="s">
        <v>365</v>
      </c>
      <c r="AD588" t="s">
        <v>272</v>
      </c>
      <c r="AE588">
        <v>1</v>
      </c>
      <c r="AG588" s="8" t="s">
        <v>1745</v>
      </c>
      <c r="AH588" s="8"/>
      <c r="AI588" s="17">
        <v>44791</v>
      </c>
      <c r="AJ588" s="17">
        <v>44260</v>
      </c>
      <c r="AK588" s="17"/>
      <c r="AL588" s="17"/>
      <c r="AM588" t="s">
        <v>5431</v>
      </c>
    </row>
    <row r="589" spans="1:40" x14ac:dyDescent="0.25">
      <c r="A589" t="s">
        <v>1748</v>
      </c>
      <c r="C589">
        <v>2019</v>
      </c>
      <c r="D589" t="s">
        <v>3622</v>
      </c>
      <c r="E589" s="17">
        <v>43647</v>
      </c>
      <c r="F589">
        <v>20</v>
      </c>
      <c r="G589" t="s">
        <v>633</v>
      </c>
      <c r="H589" t="s">
        <v>130</v>
      </c>
      <c r="L589" t="s">
        <v>156</v>
      </c>
      <c r="M589" t="s">
        <v>13542</v>
      </c>
      <c r="U589">
        <v>1</v>
      </c>
      <c r="V589" t="s">
        <v>7521</v>
      </c>
      <c r="W589" t="s">
        <v>655</v>
      </c>
      <c r="X589">
        <v>0</v>
      </c>
      <c r="Z589" t="s">
        <v>5075</v>
      </c>
      <c r="AB589" t="s">
        <v>365</v>
      </c>
      <c r="AD589" t="s">
        <v>365</v>
      </c>
      <c r="AG589" s="8" t="s">
        <v>1747</v>
      </c>
      <c r="AH589" s="8"/>
      <c r="AI589" s="17">
        <v>44260</v>
      </c>
      <c r="AJ589" s="17">
        <v>44260</v>
      </c>
      <c r="AK589" s="17"/>
      <c r="AL589" s="17"/>
      <c r="AM589" t="s">
        <v>5435</v>
      </c>
    </row>
    <row r="590" spans="1:40" x14ac:dyDescent="0.25">
      <c r="A590" t="s">
        <v>1750</v>
      </c>
      <c r="C590">
        <v>2019</v>
      </c>
      <c r="D590" t="s">
        <v>3622</v>
      </c>
      <c r="E590" s="17">
        <v>43647</v>
      </c>
      <c r="F590">
        <v>20</v>
      </c>
      <c r="G590" t="s">
        <v>633</v>
      </c>
      <c r="H590" t="s">
        <v>130</v>
      </c>
      <c r="L590" t="s">
        <v>156</v>
      </c>
      <c r="M590" t="s">
        <v>13542</v>
      </c>
      <c r="U590">
        <v>1</v>
      </c>
      <c r="V590" t="s">
        <v>7521</v>
      </c>
      <c r="W590" t="s">
        <v>655</v>
      </c>
      <c r="X590">
        <v>1</v>
      </c>
      <c r="Z590" t="s">
        <v>5075</v>
      </c>
      <c r="AB590" t="s">
        <v>272</v>
      </c>
      <c r="AD590" t="s">
        <v>365</v>
      </c>
      <c r="AG590" s="8" t="s">
        <v>1749</v>
      </c>
      <c r="AH590" s="8"/>
      <c r="AI590" s="17">
        <v>44260</v>
      </c>
      <c r="AJ590" s="17">
        <v>44260</v>
      </c>
      <c r="AK590" s="17"/>
      <c r="AL590" s="17"/>
      <c r="AM590" t="s">
        <v>5436</v>
      </c>
    </row>
    <row r="591" spans="1:40" x14ac:dyDescent="0.25">
      <c r="A591" t="s">
        <v>1752</v>
      </c>
      <c r="C591">
        <v>2019</v>
      </c>
      <c r="D591" t="s">
        <v>3622</v>
      </c>
      <c r="E591" s="17">
        <v>43647</v>
      </c>
      <c r="F591">
        <v>20</v>
      </c>
      <c r="G591" t="s">
        <v>633</v>
      </c>
      <c r="H591" t="s">
        <v>130</v>
      </c>
      <c r="L591" t="s">
        <v>156</v>
      </c>
      <c r="M591" t="s">
        <v>13542</v>
      </c>
      <c r="U591">
        <v>1</v>
      </c>
      <c r="V591" t="s">
        <v>7521</v>
      </c>
      <c r="W591" t="s">
        <v>655</v>
      </c>
      <c r="X591">
        <v>1</v>
      </c>
      <c r="Z591" t="s">
        <v>5075</v>
      </c>
      <c r="AB591" t="s">
        <v>272</v>
      </c>
      <c r="AD591" t="s">
        <v>365</v>
      </c>
      <c r="AG591" s="8" t="s">
        <v>1751</v>
      </c>
      <c r="AH591" s="8"/>
      <c r="AI591" s="17">
        <v>44260</v>
      </c>
      <c r="AJ591" s="17">
        <v>44260</v>
      </c>
      <c r="AK591" s="17"/>
      <c r="AL591" s="17"/>
      <c r="AM591" t="s">
        <v>5437</v>
      </c>
    </row>
    <row r="592" spans="1:40" x14ac:dyDescent="0.25">
      <c r="A592" t="s">
        <v>1754</v>
      </c>
      <c r="C592">
        <v>2019</v>
      </c>
      <c r="D592" t="s">
        <v>3622</v>
      </c>
      <c r="E592" s="17">
        <v>43647</v>
      </c>
      <c r="F592">
        <v>20</v>
      </c>
      <c r="G592" t="s">
        <v>633</v>
      </c>
      <c r="H592" t="s">
        <v>130</v>
      </c>
      <c r="L592" t="s">
        <v>156</v>
      </c>
      <c r="M592" t="s">
        <v>13542</v>
      </c>
      <c r="U592">
        <v>3</v>
      </c>
      <c r="V592" t="s">
        <v>7521</v>
      </c>
      <c r="W592" t="s">
        <v>655</v>
      </c>
      <c r="X592">
        <v>0</v>
      </c>
      <c r="Z592" t="s">
        <v>5075</v>
      </c>
      <c r="AB592" t="s">
        <v>365</v>
      </c>
      <c r="AD592" t="s">
        <v>365</v>
      </c>
      <c r="AG592" s="8" t="s">
        <v>1753</v>
      </c>
      <c r="AH592" s="8"/>
      <c r="AI592" s="17">
        <v>44260</v>
      </c>
      <c r="AJ592" s="17">
        <v>44260</v>
      </c>
      <c r="AK592" s="17"/>
      <c r="AL592" s="17"/>
      <c r="AM592" t="s">
        <v>5438</v>
      </c>
    </row>
    <row r="593" spans="1:39" x14ac:dyDescent="0.25">
      <c r="A593" t="s">
        <v>1756</v>
      </c>
      <c r="C593">
        <v>2019</v>
      </c>
      <c r="D593" t="s">
        <v>3622</v>
      </c>
      <c r="E593" s="17">
        <v>43647</v>
      </c>
      <c r="F593">
        <v>20</v>
      </c>
      <c r="G593" t="s">
        <v>633</v>
      </c>
      <c r="H593" t="s">
        <v>130</v>
      </c>
      <c r="I593" t="s">
        <v>18190</v>
      </c>
      <c r="J593" t="s">
        <v>7253</v>
      </c>
      <c r="K593" t="s">
        <v>7283</v>
      </c>
      <c r="L593" t="s">
        <v>156</v>
      </c>
      <c r="M593" t="s">
        <v>13542</v>
      </c>
      <c r="N593" t="s">
        <v>7535</v>
      </c>
      <c r="O593" t="s">
        <v>7678</v>
      </c>
      <c r="P593" t="s">
        <v>7685</v>
      </c>
      <c r="Q593" t="s">
        <v>7688</v>
      </c>
      <c r="R593" t="s">
        <v>7555</v>
      </c>
      <c r="S593" t="s">
        <v>8014</v>
      </c>
      <c r="T593" t="s">
        <v>7694</v>
      </c>
      <c r="U593">
        <v>5</v>
      </c>
      <c r="V593" t="s">
        <v>7521</v>
      </c>
      <c r="W593" t="s">
        <v>5440</v>
      </c>
      <c r="X593">
        <v>54</v>
      </c>
      <c r="Y593" t="s">
        <v>1757</v>
      </c>
      <c r="Z593" t="s">
        <v>5075</v>
      </c>
      <c r="AA593" t="s">
        <v>18137</v>
      </c>
      <c r="AB593" t="s">
        <v>7384</v>
      </c>
      <c r="AC593" t="s">
        <v>365</v>
      </c>
      <c r="AD593" t="s">
        <v>365</v>
      </c>
      <c r="AE593">
        <v>16</v>
      </c>
      <c r="AF593">
        <f>F593-AE593</f>
        <v>4</v>
      </c>
      <c r="AG593" s="8" t="s">
        <v>1755</v>
      </c>
      <c r="AH593" s="8"/>
      <c r="AI593" s="17">
        <v>44748</v>
      </c>
      <c r="AJ593" s="17">
        <v>44379</v>
      </c>
      <c r="AK593" s="17">
        <v>44260</v>
      </c>
      <c r="AL593" s="17"/>
      <c r="AM593" t="s">
        <v>5439</v>
      </c>
    </row>
    <row r="594" spans="1:39" x14ac:dyDescent="0.25">
      <c r="A594" t="s">
        <v>1759</v>
      </c>
      <c r="C594">
        <v>2019</v>
      </c>
      <c r="D594" t="s">
        <v>3622</v>
      </c>
      <c r="E594" s="17">
        <v>43647</v>
      </c>
      <c r="F594">
        <v>20</v>
      </c>
      <c r="G594" t="s">
        <v>633</v>
      </c>
      <c r="H594" t="s">
        <v>130</v>
      </c>
      <c r="L594" t="s">
        <v>156</v>
      </c>
      <c r="M594" t="s">
        <v>13542</v>
      </c>
      <c r="U594">
        <v>2</v>
      </c>
      <c r="V594" t="s">
        <v>7521</v>
      </c>
      <c r="W594" t="s">
        <v>655</v>
      </c>
      <c r="X594">
        <v>0</v>
      </c>
      <c r="Z594" t="s">
        <v>5075</v>
      </c>
      <c r="AB594" t="s">
        <v>365</v>
      </c>
      <c r="AD594" t="s">
        <v>365</v>
      </c>
      <c r="AG594" s="8" t="s">
        <v>1758</v>
      </c>
      <c r="AH594" s="8"/>
      <c r="AI594" s="17">
        <v>44260</v>
      </c>
      <c r="AJ594" s="17">
        <v>44260</v>
      </c>
      <c r="AK594" s="17"/>
      <c r="AL594" s="17"/>
      <c r="AM594" t="s">
        <v>5441</v>
      </c>
    </row>
    <row r="595" spans="1:39" x14ac:dyDescent="0.25">
      <c r="A595" t="s">
        <v>1761</v>
      </c>
      <c r="C595">
        <v>2019</v>
      </c>
      <c r="D595" t="s">
        <v>3622</v>
      </c>
      <c r="E595" s="17">
        <v>43647</v>
      </c>
      <c r="F595">
        <v>20</v>
      </c>
      <c r="G595" t="s">
        <v>633</v>
      </c>
      <c r="H595" t="s">
        <v>130</v>
      </c>
      <c r="L595" t="s">
        <v>156</v>
      </c>
      <c r="M595" t="s">
        <v>13542</v>
      </c>
      <c r="U595">
        <v>4</v>
      </c>
      <c r="V595" t="s">
        <v>7521</v>
      </c>
      <c r="W595" t="s">
        <v>5443</v>
      </c>
      <c r="X595">
        <v>1</v>
      </c>
      <c r="Z595" t="s">
        <v>5075</v>
      </c>
      <c r="AB595" t="s">
        <v>272</v>
      </c>
      <c r="AD595" t="s">
        <v>365</v>
      </c>
      <c r="AG595" s="8" t="s">
        <v>1760</v>
      </c>
      <c r="AH595" s="8"/>
      <c r="AI595" s="17">
        <v>44260</v>
      </c>
      <c r="AJ595" s="17">
        <v>44260</v>
      </c>
      <c r="AK595" s="17"/>
      <c r="AL595" s="17"/>
      <c r="AM595" t="s">
        <v>5442</v>
      </c>
    </row>
    <row r="596" spans="1:39" x14ac:dyDescent="0.25">
      <c r="A596" t="s">
        <v>1763</v>
      </c>
      <c r="C596">
        <v>2019</v>
      </c>
      <c r="D596" t="s">
        <v>3622</v>
      </c>
      <c r="E596" s="17">
        <v>43647</v>
      </c>
      <c r="F596">
        <v>20</v>
      </c>
      <c r="G596" t="s">
        <v>633</v>
      </c>
      <c r="H596" t="s">
        <v>130</v>
      </c>
      <c r="L596" t="s">
        <v>156</v>
      </c>
      <c r="M596" t="s">
        <v>13542</v>
      </c>
      <c r="U596">
        <v>1</v>
      </c>
      <c r="V596" t="s">
        <v>7521</v>
      </c>
      <c r="W596" t="s">
        <v>655</v>
      </c>
      <c r="X596">
        <v>2</v>
      </c>
      <c r="Z596" t="s">
        <v>5075</v>
      </c>
      <c r="AA596" t="s">
        <v>18137</v>
      </c>
      <c r="AB596" t="s">
        <v>222</v>
      </c>
      <c r="AC596" t="s">
        <v>365</v>
      </c>
      <c r="AD596" t="s">
        <v>365</v>
      </c>
      <c r="AG596" s="8" t="s">
        <v>1762</v>
      </c>
      <c r="AH596" s="8"/>
      <c r="AI596" s="17">
        <v>44791</v>
      </c>
      <c r="AJ596" s="17">
        <v>44260</v>
      </c>
      <c r="AK596" s="17"/>
      <c r="AL596" s="17"/>
      <c r="AM596" t="s">
        <v>5444</v>
      </c>
    </row>
    <row r="597" spans="1:39" x14ac:dyDescent="0.25">
      <c r="A597" t="s">
        <v>1765</v>
      </c>
      <c r="C597">
        <v>2019</v>
      </c>
      <c r="D597" t="s">
        <v>3622</v>
      </c>
      <c r="E597" s="17">
        <v>43647</v>
      </c>
      <c r="F597">
        <v>20</v>
      </c>
      <c r="G597" t="s">
        <v>633</v>
      </c>
      <c r="H597" t="s">
        <v>130</v>
      </c>
      <c r="L597" t="s">
        <v>156</v>
      </c>
      <c r="M597" t="s">
        <v>13542</v>
      </c>
      <c r="U597">
        <v>1</v>
      </c>
      <c r="V597" t="s">
        <v>7521</v>
      </c>
      <c r="W597" t="s">
        <v>655</v>
      </c>
      <c r="X597">
        <v>0</v>
      </c>
      <c r="Z597" t="s">
        <v>5075</v>
      </c>
      <c r="AB597" t="s">
        <v>365</v>
      </c>
      <c r="AD597" t="s">
        <v>365</v>
      </c>
      <c r="AG597" s="8" t="s">
        <v>1764</v>
      </c>
      <c r="AH597" s="8"/>
      <c r="AI597" s="17">
        <v>44260</v>
      </c>
      <c r="AJ597" s="17">
        <v>44260</v>
      </c>
      <c r="AK597" s="17"/>
      <c r="AL597" s="17"/>
      <c r="AM597" t="s">
        <v>5445</v>
      </c>
    </row>
    <row r="598" spans="1:39" x14ac:dyDescent="0.25">
      <c r="A598" t="s">
        <v>1767</v>
      </c>
      <c r="C598">
        <v>2019</v>
      </c>
      <c r="D598" t="s">
        <v>3622</v>
      </c>
      <c r="E598" s="17">
        <v>43647</v>
      </c>
      <c r="F598">
        <v>20</v>
      </c>
      <c r="G598" t="s">
        <v>633</v>
      </c>
      <c r="H598" t="s">
        <v>130</v>
      </c>
      <c r="L598" t="s">
        <v>156</v>
      </c>
      <c r="M598" t="s">
        <v>13542</v>
      </c>
      <c r="U598">
        <v>1</v>
      </c>
      <c r="V598" t="s">
        <v>7521</v>
      </c>
      <c r="W598" t="s">
        <v>741</v>
      </c>
      <c r="X598">
        <v>9</v>
      </c>
      <c r="Z598" t="s">
        <v>5075</v>
      </c>
      <c r="AA598" t="s">
        <v>18137</v>
      </c>
      <c r="AB598" t="s">
        <v>222</v>
      </c>
      <c r="AC598" t="s">
        <v>365</v>
      </c>
      <c r="AD598" t="s">
        <v>365</v>
      </c>
      <c r="AG598" s="8" t="s">
        <v>1766</v>
      </c>
      <c r="AH598" s="8"/>
      <c r="AI598" s="17">
        <v>44791</v>
      </c>
      <c r="AJ598" s="17">
        <v>44260</v>
      </c>
      <c r="AK598" s="17"/>
      <c r="AL598" s="17"/>
      <c r="AM598" t="s">
        <v>5446</v>
      </c>
    </row>
    <row r="599" spans="1:39" x14ac:dyDescent="0.25">
      <c r="A599" t="s">
        <v>1769</v>
      </c>
      <c r="C599">
        <v>2019</v>
      </c>
      <c r="D599" t="s">
        <v>3569</v>
      </c>
      <c r="E599" s="17">
        <v>43617</v>
      </c>
      <c r="F599">
        <v>21</v>
      </c>
      <c r="G599" t="s">
        <v>633</v>
      </c>
      <c r="H599" t="s">
        <v>130</v>
      </c>
      <c r="L599" t="s">
        <v>156</v>
      </c>
      <c r="M599" t="s">
        <v>13542</v>
      </c>
      <c r="U599">
        <v>3</v>
      </c>
      <c r="V599" t="s">
        <v>7521</v>
      </c>
      <c r="W599" t="s">
        <v>1770</v>
      </c>
      <c r="X599">
        <v>4</v>
      </c>
      <c r="Y599" t="s">
        <v>1771</v>
      </c>
      <c r="Z599" t="s">
        <v>5075</v>
      </c>
      <c r="AA599" t="s">
        <v>18137</v>
      </c>
      <c r="AB599" t="s">
        <v>222</v>
      </c>
      <c r="AC599" t="s">
        <v>365</v>
      </c>
      <c r="AD599" t="s">
        <v>365</v>
      </c>
      <c r="AG599" s="8" t="s">
        <v>1768</v>
      </c>
      <c r="AH599" s="8"/>
      <c r="AI599" s="17">
        <v>44791</v>
      </c>
      <c r="AJ599" s="17">
        <v>44260</v>
      </c>
      <c r="AK599" s="17"/>
      <c r="AL599" s="17"/>
      <c r="AM599" t="s">
        <v>5447</v>
      </c>
    </row>
    <row r="600" spans="1:39" x14ac:dyDescent="0.25">
      <c r="A600" t="s">
        <v>1773</v>
      </c>
      <c r="C600">
        <v>2019</v>
      </c>
      <c r="D600" t="s">
        <v>3569</v>
      </c>
      <c r="E600" s="17">
        <v>43617</v>
      </c>
      <c r="F600">
        <v>21</v>
      </c>
      <c r="G600" t="s">
        <v>633</v>
      </c>
      <c r="H600" t="s">
        <v>130</v>
      </c>
      <c r="L600" t="s">
        <v>156</v>
      </c>
      <c r="M600" t="s">
        <v>13542</v>
      </c>
      <c r="U600">
        <v>1</v>
      </c>
      <c r="V600" t="s">
        <v>7521</v>
      </c>
      <c r="W600" t="s">
        <v>741</v>
      </c>
      <c r="X600">
        <v>3</v>
      </c>
      <c r="Z600" t="s">
        <v>5075</v>
      </c>
      <c r="AA600" t="s">
        <v>18137</v>
      </c>
      <c r="AB600" t="s">
        <v>222</v>
      </c>
      <c r="AC600" t="s">
        <v>365</v>
      </c>
      <c r="AD600" t="s">
        <v>365</v>
      </c>
      <c r="AG600" s="8" t="s">
        <v>1772</v>
      </c>
      <c r="AH600" s="8"/>
      <c r="AI600" s="17">
        <v>44791</v>
      </c>
      <c r="AJ600" s="17">
        <v>44260</v>
      </c>
      <c r="AK600" s="17"/>
      <c r="AL600" s="17"/>
      <c r="AM600" t="s">
        <v>5448</v>
      </c>
    </row>
    <row r="601" spans="1:39" x14ac:dyDescent="0.25">
      <c r="A601" t="s">
        <v>1775</v>
      </c>
      <c r="C601">
        <v>2019</v>
      </c>
      <c r="D601" t="s">
        <v>3569</v>
      </c>
      <c r="E601" s="17">
        <v>43617</v>
      </c>
      <c r="F601">
        <v>21</v>
      </c>
      <c r="G601" t="s">
        <v>633</v>
      </c>
      <c r="H601" t="s">
        <v>130</v>
      </c>
      <c r="L601" t="s">
        <v>156</v>
      </c>
      <c r="M601" t="s">
        <v>13542</v>
      </c>
      <c r="U601">
        <v>2</v>
      </c>
      <c r="V601" t="s">
        <v>7521</v>
      </c>
      <c r="W601" t="s">
        <v>655</v>
      </c>
      <c r="X601">
        <v>0</v>
      </c>
      <c r="Z601" t="s">
        <v>5075</v>
      </c>
      <c r="AB601" t="s">
        <v>365</v>
      </c>
      <c r="AD601" t="s">
        <v>365</v>
      </c>
      <c r="AG601" s="8" t="s">
        <v>1774</v>
      </c>
      <c r="AH601" s="8"/>
      <c r="AI601" s="17">
        <v>44260</v>
      </c>
      <c r="AJ601" s="17">
        <v>44260</v>
      </c>
      <c r="AK601" s="17"/>
      <c r="AL601" s="17"/>
      <c r="AM601" t="s">
        <v>5449</v>
      </c>
    </row>
    <row r="602" spans="1:39" x14ac:dyDescent="0.25">
      <c r="A602" t="s">
        <v>1777</v>
      </c>
      <c r="C602">
        <v>2019</v>
      </c>
      <c r="D602" t="s">
        <v>3569</v>
      </c>
      <c r="E602" s="17">
        <v>43617</v>
      </c>
      <c r="F602">
        <v>21</v>
      </c>
      <c r="G602" t="s">
        <v>633</v>
      </c>
      <c r="H602" t="s">
        <v>130</v>
      </c>
      <c r="L602" t="s">
        <v>156</v>
      </c>
      <c r="M602" t="s">
        <v>13542</v>
      </c>
      <c r="U602">
        <v>1</v>
      </c>
      <c r="V602" t="s">
        <v>7521</v>
      </c>
      <c r="W602" t="s">
        <v>655</v>
      </c>
      <c r="X602">
        <v>1</v>
      </c>
      <c r="Y602" t="s">
        <v>1702</v>
      </c>
      <c r="Z602" t="s">
        <v>5075</v>
      </c>
      <c r="AB602" t="s">
        <v>272</v>
      </c>
      <c r="AD602" t="s">
        <v>365</v>
      </c>
      <c r="AG602" s="8" t="s">
        <v>1776</v>
      </c>
      <c r="AH602" s="8"/>
      <c r="AI602" s="17">
        <v>44260</v>
      </c>
      <c r="AJ602" s="17">
        <v>44260</v>
      </c>
      <c r="AK602" s="17"/>
      <c r="AL602" s="17"/>
      <c r="AM602" t="s">
        <v>5450</v>
      </c>
    </row>
    <row r="603" spans="1:39" x14ac:dyDescent="0.25">
      <c r="A603" t="s">
        <v>1779</v>
      </c>
      <c r="C603">
        <v>2019</v>
      </c>
      <c r="D603" t="s">
        <v>3569</v>
      </c>
      <c r="E603" s="17">
        <v>43617</v>
      </c>
      <c r="F603">
        <v>21</v>
      </c>
      <c r="G603" t="s">
        <v>633</v>
      </c>
      <c r="H603" t="s">
        <v>130</v>
      </c>
      <c r="L603" t="s">
        <v>156</v>
      </c>
      <c r="M603" t="s">
        <v>13542</v>
      </c>
      <c r="U603">
        <v>1</v>
      </c>
      <c r="V603" t="s">
        <v>7521</v>
      </c>
      <c r="W603" t="s">
        <v>655</v>
      </c>
      <c r="X603">
        <v>0</v>
      </c>
      <c r="Z603" t="s">
        <v>5075</v>
      </c>
      <c r="AB603" t="s">
        <v>365</v>
      </c>
      <c r="AD603" t="s">
        <v>365</v>
      </c>
      <c r="AG603" s="8" t="s">
        <v>1778</v>
      </c>
      <c r="AH603" s="8"/>
      <c r="AI603" s="17">
        <v>44260</v>
      </c>
      <c r="AJ603" s="17">
        <v>44260</v>
      </c>
      <c r="AK603" s="17"/>
      <c r="AL603" s="17"/>
      <c r="AM603" t="s">
        <v>5451</v>
      </c>
    </row>
    <row r="604" spans="1:39" x14ac:dyDescent="0.25">
      <c r="A604" t="s">
        <v>1781</v>
      </c>
      <c r="C604">
        <v>2019</v>
      </c>
      <c r="D604" t="s">
        <v>3569</v>
      </c>
      <c r="E604" s="17">
        <v>43617</v>
      </c>
      <c r="F604">
        <v>21</v>
      </c>
      <c r="G604" t="s">
        <v>633</v>
      </c>
      <c r="H604" t="s">
        <v>130</v>
      </c>
      <c r="L604" t="s">
        <v>156</v>
      </c>
      <c r="M604" t="s">
        <v>13542</v>
      </c>
      <c r="U604">
        <v>2</v>
      </c>
      <c r="V604" t="s">
        <v>7521</v>
      </c>
      <c r="W604" t="s">
        <v>655</v>
      </c>
      <c r="X604">
        <v>1</v>
      </c>
      <c r="Y604" t="s">
        <v>5453</v>
      </c>
      <c r="Z604" t="s">
        <v>5075</v>
      </c>
      <c r="AB604" t="s">
        <v>272</v>
      </c>
      <c r="AD604" t="s">
        <v>365</v>
      </c>
      <c r="AG604" s="8" t="s">
        <v>1780</v>
      </c>
      <c r="AH604" s="8"/>
      <c r="AI604" s="17">
        <v>44260</v>
      </c>
      <c r="AJ604" s="17">
        <v>44260</v>
      </c>
      <c r="AK604" s="17"/>
      <c r="AL604" s="17"/>
      <c r="AM604" t="s">
        <v>5452</v>
      </c>
    </row>
    <row r="605" spans="1:39" x14ac:dyDescent="0.25">
      <c r="A605" t="s">
        <v>1783</v>
      </c>
      <c r="C605">
        <v>2019</v>
      </c>
      <c r="D605" t="s">
        <v>3569</v>
      </c>
      <c r="E605" s="17">
        <v>43617</v>
      </c>
      <c r="F605">
        <v>21</v>
      </c>
      <c r="G605" t="s">
        <v>633</v>
      </c>
      <c r="H605" t="s">
        <v>130</v>
      </c>
      <c r="L605" t="s">
        <v>156</v>
      </c>
      <c r="M605" t="s">
        <v>13542</v>
      </c>
      <c r="U605">
        <v>2</v>
      </c>
      <c r="V605" t="s">
        <v>7521</v>
      </c>
      <c r="W605" t="s">
        <v>655</v>
      </c>
      <c r="X605">
        <v>2</v>
      </c>
      <c r="Z605" t="s">
        <v>5075</v>
      </c>
      <c r="AA605" t="s">
        <v>18137</v>
      </c>
      <c r="AB605" t="s">
        <v>222</v>
      </c>
      <c r="AC605" t="s">
        <v>365</v>
      </c>
      <c r="AD605" t="s">
        <v>365</v>
      </c>
      <c r="AG605" s="8" t="s">
        <v>1782</v>
      </c>
      <c r="AH605" s="8"/>
      <c r="AI605" s="17">
        <v>44791</v>
      </c>
      <c r="AJ605" s="17">
        <v>44260</v>
      </c>
      <c r="AK605" s="17"/>
      <c r="AL605" s="17"/>
      <c r="AM605" t="s">
        <v>5454</v>
      </c>
    </row>
    <row r="606" spans="1:39" x14ac:dyDescent="0.25">
      <c r="A606" t="s">
        <v>1785</v>
      </c>
      <c r="C606">
        <v>2019</v>
      </c>
      <c r="D606" t="s">
        <v>3569</v>
      </c>
      <c r="E606" s="17">
        <v>43617</v>
      </c>
      <c r="F606">
        <v>21</v>
      </c>
      <c r="G606" t="s">
        <v>633</v>
      </c>
      <c r="H606" t="s">
        <v>130</v>
      </c>
      <c r="L606" t="s">
        <v>156</v>
      </c>
      <c r="M606" t="s">
        <v>13542</v>
      </c>
      <c r="U606">
        <v>2</v>
      </c>
      <c r="V606" t="s">
        <v>7521</v>
      </c>
      <c r="W606" t="s">
        <v>5456</v>
      </c>
      <c r="X606">
        <v>3</v>
      </c>
      <c r="Y606" t="s">
        <v>1786</v>
      </c>
      <c r="Z606" t="s">
        <v>5075</v>
      </c>
      <c r="AA606" t="s">
        <v>18137</v>
      </c>
      <c r="AB606" t="s">
        <v>222</v>
      </c>
      <c r="AC606" t="s">
        <v>365</v>
      </c>
      <c r="AD606" t="s">
        <v>365</v>
      </c>
      <c r="AG606" s="8" t="s">
        <v>1784</v>
      </c>
      <c r="AH606" s="8"/>
      <c r="AI606" s="17">
        <v>44791</v>
      </c>
      <c r="AJ606" s="17">
        <v>44260</v>
      </c>
      <c r="AK606" s="17"/>
      <c r="AL606" s="17"/>
      <c r="AM606" t="s">
        <v>5455</v>
      </c>
    </row>
    <row r="607" spans="1:39" x14ac:dyDescent="0.25">
      <c r="A607" t="s">
        <v>1788</v>
      </c>
      <c r="C607">
        <v>2019</v>
      </c>
      <c r="D607" t="s">
        <v>3569</v>
      </c>
      <c r="E607" s="17">
        <v>43617</v>
      </c>
      <c r="F607">
        <v>21</v>
      </c>
      <c r="G607" t="s">
        <v>633</v>
      </c>
      <c r="H607" t="s">
        <v>130</v>
      </c>
      <c r="L607" t="s">
        <v>156</v>
      </c>
      <c r="M607" t="s">
        <v>13542</v>
      </c>
      <c r="U607">
        <v>1</v>
      </c>
      <c r="V607" t="s">
        <v>7521</v>
      </c>
      <c r="W607" t="s">
        <v>655</v>
      </c>
      <c r="X607">
        <v>2</v>
      </c>
      <c r="Y607" t="s">
        <v>1702</v>
      </c>
      <c r="Z607" t="s">
        <v>5075</v>
      </c>
      <c r="AA607" t="s">
        <v>18137</v>
      </c>
      <c r="AB607" t="s">
        <v>222</v>
      </c>
      <c r="AC607" t="s">
        <v>365</v>
      </c>
      <c r="AD607" t="s">
        <v>365</v>
      </c>
      <c r="AG607" s="8" t="s">
        <v>1787</v>
      </c>
      <c r="AH607" s="8"/>
      <c r="AI607" s="17">
        <v>44791</v>
      </c>
      <c r="AJ607" s="17">
        <v>44260</v>
      </c>
      <c r="AK607" s="17"/>
      <c r="AL607" s="17"/>
      <c r="AM607" t="s">
        <v>5457</v>
      </c>
    </row>
    <row r="608" spans="1:39" x14ac:dyDescent="0.25">
      <c r="A608" t="s">
        <v>1790</v>
      </c>
      <c r="C608">
        <v>2019</v>
      </c>
      <c r="D608" t="s">
        <v>3569</v>
      </c>
      <c r="E608" s="17">
        <v>43617</v>
      </c>
      <c r="F608">
        <v>21</v>
      </c>
      <c r="G608" t="s">
        <v>633</v>
      </c>
      <c r="H608" t="s">
        <v>130</v>
      </c>
      <c r="L608" t="s">
        <v>156</v>
      </c>
      <c r="M608" t="s">
        <v>13542</v>
      </c>
      <c r="U608">
        <v>1</v>
      </c>
      <c r="V608" t="s">
        <v>7521</v>
      </c>
      <c r="W608" t="s">
        <v>655</v>
      </c>
      <c r="X608">
        <v>0</v>
      </c>
      <c r="Z608" t="s">
        <v>5075</v>
      </c>
      <c r="AB608" t="s">
        <v>365</v>
      </c>
      <c r="AD608" t="s">
        <v>365</v>
      </c>
      <c r="AG608" s="8" t="s">
        <v>1789</v>
      </c>
      <c r="AH608" s="8"/>
      <c r="AI608" s="17">
        <v>44260</v>
      </c>
      <c r="AJ608" s="17">
        <v>44260</v>
      </c>
      <c r="AK608" s="17"/>
      <c r="AL608" s="17"/>
      <c r="AM608" t="s">
        <v>5458</v>
      </c>
    </row>
    <row r="609" spans="1:39" x14ac:dyDescent="0.25">
      <c r="A609" t="s">
        <v>1792</v>
      </c>
      <c r="C609">
        <v>2019</v>
      </c>
      <c r="D609" t="s">
        <v>3569</v>
      </c>
      <c r="E609" s="17">
        <v>43617</v>
      </c>
      <c r="F609">
        <v>21</v>
      </c>
      <c r="G609" t="s">
        <v>633</v>
      </c>
      <c r="H609" t="s">
        <v>130</v>
      </c>
      <c r="L609" t="s">
        <v>156</v>
      </c>
      <c r="M609" t="s">
        <v>13542</v>
      </c>
      <c r="U609">
        <v>1</v>
      </c>
      <c r="V609" t="s">
        <v>7521</v>
      </c>
      <c r="W609" t="s">
        <v>1793</v>
      </c>
      <c r="X609">
        <v>1</v>
      </c>
      <c r="Z609" t="s">
        <v>5075</v>
      </c>
      <c r="AB609" t="s">
        <v>272</v>
      </c>
      <c r="AD609" t="s">
        <v>365</v>
      </c>
      <c r="AG609" s="8" t="s">
        <v>1791</v>
      </c>
      <c r="AH609" s="8"/>
      <c r="AI609" s="17">
        <v>44260</v>
      </c>
      <c r="AJ609" s="17">
        <v>44260</v>
      </c>
      <c r="AK609" s="17"/>
      <c r="AL609" s="17"/>
      <c r="AM609" t="s">
        <v>5459</v>
      </c>
    </row>
    <row r="610" spans="1:39" x14ac:dyDescent="0.25">
      <c r="A610" t="s">
        <v>1795</v>
      </c>
      <c r="C610">
        <v>2019</v>
      </c>
      <c r="D610" t="s">
        <v>3569</v>
      </c>
      <c r="E610" s="17">
        <v>43617</v>
      </c>
      <c r="F610">
        <v>21</v>
      </c>
      <c r="G610" t="s">
        <v>633</v>
      </c>
      <c r="H610" t="s">
        <v>130</v>
      </c>
      <c r="L610" t="s">
        <v>156</v>
      </c>
      <c r="M610" t="s">
        <v>13542</v>
      </c>
      <c r="U610">
        <v>1</v>
      </c>
      <c r="V610" t="s">
        <v>7521</v>
      </c>
      <c r="W610" t="s">
        <v>655</v>
      </c>
      <c r="X610">
        <v>0</v>
      </c>
      <c r="Z610" t="s">
        <v>5075</v>
      </c>
      <c r="AB610" t="s">
        <v>365</v>
      </c>
      <c r="AD610" t="s">
        <v>365</v>
      </c>
      <c r="AG610" s="8" t="s">
        <v>1794</v>
      </c>
      <c r="AH610" s="8"/>
      <c r="AI610" s="17">
        <v>44260</v>
      </c>
      <c r="AJ610" s="17">
        <v>44260</v>
      </c>
      <c r="AK610" s="17"/>
      <c r="AL610" s="17"/>
      <c r="AM610" t="s">
        <v>5460</v>
      </c>
    </row>
    <row r="611" spans="1:39" x14ac:dyDescent="0.25">
      <c r="A611" t="s">
        <v>1797</v>
      </c>
      <c r="C611">
        <v>2019</v>
      </c>
      <c r="D611" t="s">
        <v>3569</v>
      </c>
      <c r="E611" s="17">
        <v>43617</v>
      </c>
      <c r="F611">
        <v>21</v>
      </c>
      <c r="G611" t="s">
        <v>633</v>
      </c>
      <c r="H611" t="s">
        <v>130</v>
      </c>
      <c r="L611" t="s">
        <v>156</v>
      </c>
      <c r="M611" t="s">
        <v>13542</v>
      </c>
      <c r="U611">
        <v>2</v>
      </c>
      <c r="V611" t="s">
        <v>7521</v>
      </c>
      <c r="W611" t="s">
        <v>1442</v>
      </c>
      <c r="X611">
        <v>0</v>
      </c>
      <c r="Z611" t="s">
        <v>5075</v>
      </c>
      <c r="AB611" t="s">
        <v>365</v>
      </c>
      <c r="AD611" t="s">
        <v>365</v>
      </c>
      <c r="AG611" s="8" t="s">
        <v>1796</v>
      </c>
      <c r="AH611" s="8"/>
      <c r="AI611" s="17">
        <v>44260</v>
      </c>
      <c r="AJ611" s="17">
        <v>44260</v>
      </c>
      <c r="AK611" s="17"/>
      <c r="AL611" s="17"/>
      <c r="AM611" t="s">
        <v>5461</v>
      </c>
    </row>
    <row r="612" spans="1:39" x14ac:dyDescent="0.25">
      <c r="A612" t="s">
        <v>1799</v>
      </c>
      <c r="C612">
        <v>2019</v>
      </c>
      <c r="D612" t="s">
        <v>3569</v>
      </c>
      <c r="E612" s="17">
        <v>43617</v>
      </c>
      <c r="F612">
        <v>21</v>
      </c>
      <c r="G612" t="s">
        <v>633</v>
      </c>
      <c r="H612" t="s">
        <v>130</v>
      </c>
      <c r="I612" t="s">
        <v>18191</v>
      </c>
      <c r="J612" t="s">
        <v>16122</v>
      </c>
      <c r="K612" t="s">
        <v>19422</v>
      </c>
      <c r="L612" t="s">
        <v>156</v>
      </c>
      <c r="M612" t="s">
        <v>13542</v>
      </c>
      <c r="N612" t="s">
        <v>7535</v>
      </c>
      <c r="O612" t="s">
        <v>7678</v>
      </c>
      <c r="P612" t="s">
        <v>7685</v>
      </c>
      <c r="Q612" t="s">
        <v>7688</v>
      </c>
      <c r="R612" t="s">
        <v>7555</v>
      </c>
      <c r="S612" t="s">
        <v>8014</v>
      </c>
      <c r="T612" t="s">
        <v>7694</v>
      </c>
      <c r="U612" t="s">
        <v>5463</v>
      </c>
      <c r="V612" t="s">
        <v>7519</v>
      </c>
      <c r="W612" t="s">
        <v>5465</v>
      </c>
      <c r="X612" t="s">
        <v>5466</v>
      </c>
      <c r="Y612" t="s">
        <v>5464</v>
      </c>
      <c r="Z612" t="s">
        <v>5482</v>
      </c>
      <c r="AA612" t="s">
        <v>18137</v>
      </c>
      <c r="AB612" t="s">
        <v>7384</v>
      </c>
      <c r="AC612" t="s">
        <v>365</v>
      </c>
      <c r="AD612" t="s">
        <v>272</v>
      </c>
      <c r="AE612">
        <v>6</v>
      </c>
      <c r="AF612">
        <f>F612-AE612</f>
        <v>15</v>
      </c>
      <c r="AG612" s="8" t="s">
        <v>1798</v>
      </c>
      <c r="AH612" s="8"/>
      <c r="AI612" s="17">
        <v>44748</v>
      </c>
      <c r="AJ612" s="17">
        <v>44260</v>
      </c>
      <c r="AK612" s="17"/>
      <c r="AL612" s="17"/>
      <c r="AM612" t="s">
        <v>5462</v>
      </c>
    </row>
    <row r="613" spans="1:39" x14ac:dyDescent="0.25">
      <c r="A613" t="s">
        <v>1801</v>
      </c>
      <c r="C613">
        <v>2019</v>
      </c>
      <c r="D613" t="s">
        <v>3569</v>
      </c>
      <c r="E613" s="17">
        <v>43617</v>
      </c>
      <c r="F613">
        <v>21</v>
      </c>
      <c r="G613" t="s">
        <v>633</v>
      </c>
      <c r="H613" t="s">
        <v>130</v>
      </c>
      <c r="L613" t="s">
        <v>156</v>
      </c>
      <c r="M613" t="s">
        <v>13542</v>
      </c>
      <c r="U613">
        <v>3</v>
      </c>
      <c r="V613" t="s">
        <v>7521</v>
      </c>
      <c r="W613" t="s">
        <v>655</v>
      </c>
      <c r="X613">
        <v>2</v>
      </c>
      <c r="Y613" t="s">
        <v>1702</v>
      </c>
      <c r="Z613" t="s">
        <v>5075</v>
      </c>
      <c r="AA613" t="s">
        <v>18147</v>
      </c>
      <c r="AB613" t="s">
        <v>222</v>
      </c>
      <c r="AC613" t="s">
        <v>365</v>
      </c>
      <c r="AD613" t="s">
        <v>365</v>
      </c>
      <c r="AG613" s="8" t="s">
        <v>1800</v>
      </c>
      <c r="AH613" s="8"/>
      <c r="AI613" s="17">
        <v>44791</v>
      </c>
      <c r="AJ613" s="17">
        <v>44260</v>
      </c>
      <c r="AK613" s="17"/>
      <c r="AL613" s="17"/>
      <c r="AM613" t="s">
        <v>5467</v>
      </c>
    </row>
    <row r="614" spans="1:39" x14ac:dyDescent="0.25">
      <c r="A614" t="s">
        <v>1803</v>
      </c>
      <c r="C614">
        <v>2019</v>
      </c>
      <c r="D614" t="s">
        <v>3569</v>
      </c>
      <c r="E614" s="17">
        <v>43617</v>
      </c>
      <c r="F614">
        <v>21</v>
      </c>
      <c r="G614" t="s">
        <v>633</v>
      </c>
      <c r="H614" t="s">
        <v>130</v>
      </c>
      <c r="L614" t="s">
        <v>156</v>
      </c>
      <c r="M614" t="s">
        <v>13542</v>
      </c>
      <c r="U614">
        <v>6</v>
      </c>
      <c r="V614" s="28" t="s">
        <v>7516</v>
      </c>
      <c r="W614" t="s">
        <v>1804</v>
      </c>
      <c r="X614">
        <v>4</v>
      </c>
      <c r="Z614" t="s">
        <v>5075</v>
      </c>
      <c r="AA614" t="s">
        <v>18147</v>
      </c>
      <c r="AB614" t="s">
        <v>222</v>
      </c>
      <c r="AC614" t="s">
        <v>365</v>
      </c>
      <c r="AD614" t="s">
        <v>365</v>
      </c>
      <c r="AG614" s="8" t="s">
        <v>1802</v>
      </c>
      <c r="AH614" s="8"/>
      <c r="AI614" s="17">
        <v>44791</v>
      </c>
      <c r="AJ614" s="17">
        <v>44260</v>
      </c>
      <c r="AK614" s="17"/>
      <c r="AL614" s="17"/>
      <c r="AM614" t="s">
        <v>5468</v>
      </c>
    </row>
    <row r="615" spans="1:39" x14ac:dyDescent="0.25">
      <c r="A615" t="s">
        <v>1806</v>
      </c>
      <c r="C615">
        <v>2019</v>
      </c>
      <c r="D615" t="s">
        <v>3569</v>
      </c>
      <c r="E615" s="17">
        <v>43617</v>
      </c>
      <c r="F615">
        <v>21</v>
      </c>
      <c r="G615" t="s">
        <v>633</v>
      </c>
      <c r="H615" t="s">
        <v>130</v>
      </c>
      <c r="L615" t="s">
        <v>156</v>
      </c>
      <c r="M615" t="s">
        <v>13542</v>
      </c>
      <c r="U615">
        <v>1</v>
      </c>
      <c r="V615" t="s">
        <v>7521</v>
      </c>
      <c r="W615" t="s">
        <v>655</v>
      </c>
      <c r="X615">
        <v>2</v>
      </c>
      <c r="Z615" t="s">
        <v>5075</v>
      </c>
      <c r="AA615" t="s">
        <v>18147</v>
      </c>
      <c r="AB615" t="s">
        <v>222</v>
      </c>
      <c r="AC615" t="s">
        <v>365</v>
      </c>
      <c r="AD615" t="s">
        <v>365</v>
      </c>
      <c r="AG615" s="8" t="s">
        <v>1805</v>
      </c>
      <c r="AH615" s="8"/>
      <c r="AI615" s="17">
        <v>44791</v>
      </c>
      <c r="AJ615" s="17">
        <v>44260</v>
      </c>
      <c r="AK615" s="17"/>
      <c r="AL615" s="17"/>
      <c r="AM615" t="s">
        <v>5469</v>
      </c>
    </row>
    <row r="616" spans="1:39" x14ac:dyDescent="0.25">
      <c r="A616" t="s">
        <v>1808</v>
      </c>
      <c r="C616">
        <v>2019</v>
      </c>
      <c r="D616" t="s">
        <v>3569</v>
      </c>
      <c r="E616" s="17">
        <v>43617</v>
      </c>
      <c r="F616">
        <v>21</v>
      </c>
      <c r="G616" t="s">
        <v>633</v>
      </c>
      <c r="H616" t="s">
        <v>130</v>
      </c>
      <c r="I616" t="s">
        <v>1693</v>
      </c>
      <c r="L616" t="s">
        <v>156</v>
      </c>
      <c r="M616" t="s">
        <v>14642</v>
      </c>
      <c r="U616" t="s">
        <v>1687</v>
      </c>
      <c r="V616" t="s">
        <v>829</v>
      </c>
      <c r="W616" t="s">
        <v>1687</v>
      </c>
      <c r="X616" t="s">
        <v>1687</v>
      </c>
      <c r="Y616" t="s">
        <v>1688</v>
      </c>
      <c r="Z616" t="s">
        <v>5075</v>
      </c>
      <c r="AB616" t="s">
        <v>365</v>
      </c>
      <c r="AD616" t="s">
        <v>365</v>
      </c>
      <c r="AG616" s="8" t="s">
        <v>1807</v>
      </c>
      <c r="AH616" s="8"/>
      <c r="AI616" s="17">
        <v>44260</v>
      </c>
      <c r="AJ616" s="17">
        <v>44260</v>
      </c>
      <c r="AK616" s="17"/>
      <c r="AL616" s="17"/>
      <c r="AM616" t="s">
        <v>5470</v>
      </c>
    </row>
    <row r="617" spans="1:39" x14ac:dyDescent="0.25">
      <c r="A617" t="s">
        <v>1810</v>
      </c>
      <c r="C617">
        <v>2019</v>
      </c>
      <c r="D617" t="s">
        <v>3569</v>
      </c>
      <c r="E617" s="17">
        <v>43617</v>
      </c>
      <c r="F617">
        <v>21</v>
      </c>
      <c r="G617" t="s">
        <v>633</v>
      </c>
      <c r="H617" t="s">
        <v>130</v>
      </c>
      <c r="L617" t="s">
        <v>156</v>
      </c>
      <c r="M617" t="s">
        <v>13542</v>
      </c>
      <c r="U617">
        <v>1</v>
      </c>
      <c r="V617" t="s">
        <v>7521</v>
      </c>
      <c r="W617">
        <v>0</v>
      </c>
      <c r="X617">
        <v>1</v>
      </c>
      <c r="Z617" t="s">
        <v>5253</v>
      </c>
      <c r="AB617" t="s">
        <v>272</v>
      </c>
      <c r="AD617" t="s">
        <v>272</v>
      </c>
      <c r="AE617">
        <v>13</v>
      </c>
      <c r="AG617" s="8" t="s">
        <v>1809</v>
      </c>
      <c r="AH617" s="8"/>
      <c r="AI617" s="17">
        <v>44260</v>
      </c>
      <c r="AJ617" s="17">
        <v>44260</v>
      </c>
      <c r="AK617" s="17"/>
      <c r="AL617" s="17"/>
      <c r="AM617" t="s">
        <v>5471</v>
      </c>
    </row>
    <row r="618" spans="1:39" x14ac:dyDescent="0.25">
      <c r="A618" t="s">
        <v>1812</v>
      </c>
      <c r="C618">
        <v>2019</v>
      </c>
      <c r="D618" t="s">
        <v>3569</v>
      </c>
      <c r="E618" s="17">
        <v>43617</v>
      </c>
      <c r="F618">
        <v>21</v>
      </c>
      <c r="G618" t="s">
        <v>633</v>
      </c>
      <c r="H618" t="s">
        <v>130</v>
      </c>
      <c r="L618" t="s">
        <v>156</v>
      </c>
      <c r="M618" t="s">
        <v>13542</v>
      </c>
      <c r="U618">
        <v>1</v>
      </c>
      <c r="V618" t="s">
        <v>7521</v>
      </c>
      <c r="W618" t="s">
        <v>655</v>
      </c>
      <c r="X618">
        <v>0</v>
      </c>
      <c r="Z618" t="s">
        <v>5075</v>
      </c>
      <c r="AB618" t="s">
        <v>365</v>
      </c>
      <c r="AD618" t="s">
        <v>365</v>
      </c>
      <c r="AG618" s="8" t="s">
        <v>1811</v>
      </c>
      <c r="AH618" s="8"/>
      <c r="AI618" s="17">
        <v>44260</v>
      </c>
      <c r="AJ618" s="17">
        <v>44260</v>
      </c>
      <c r="AK618" s="17"/>
      <c r="AL618" s="17"/>
      <c r="AM618" t="s">
        <v>5472</v>
      </c>
    </row>
    <row r="619" spans="1:39" x14ac:dyDescent="0.25">
      <c r="A619" t="s">
        <v>1814</v>
      </c>
      <c r="C619">
        <v>2019</v>
      </c>
      <c r="D619" t="s">
        <v>3569</v>
      </c>
      <c r="E619" s="17">
        <v>43617</v>
      </c>
      <c r="F619">
        <v>21</v>
      </c>
      <c r="G619" t="s">
        <v>633</v>
      </c>
      <c r="H619" t="s">
        <v>130</v>
      </c>
      <c r="L619" t="s">
        <v>156</v>
      </c>
      <c r="M619" t="s">
        <v>13542</v>
      </c>
      <c r="U619">
        <v>1</v>
      </c>
      <c r="V619" t="s">
        <v>7521</v>
      </c>
      <c r="W619" t="s">
        <v>655</v>
      </c>
      <c r="X619">
        <v>1</v>
      </c>
      <c r="Z619" t="s">
        <v>5075</v>
      </c>
      <c r="AB619" t="s">
        <v>272</v>
      </c>
      <c r="AD619" t="s">
        <v>365</v>
      </c>
      <c r="AG619" s="8" t="s">
        <v>1813</v>
      </c>
      <c r="AH619" s="8"/>
      <c r="AI619" s="17">
        <v>44260</v>
      </c>
      <c r="AJ619" s="17">
        <v>44260</v>
      </c>
      <c r="AK619" s="17"/>
      <c r="AL619" s="17"/>
      <c r="AM619" t="s">
        <v>5473</v>
      </c>
    </row>
    <row r="620" spans="1:39" x14ac:dyDescent="0.25">
      <c r="A620" t="s">
        <v>1816</v>
      </c>
      <c r="C620">
        <v>2019</v>
      </c>
      <c r="D620" t="s">
        <v>3569</v>
      </c>
      <c r="E620" s="17">
        <v>43617</v>
      </c>
      <c r="F620">
        <v>21</v>
      </c>
      <c r="G620" t="s">
        <v>633</v>
      </c>
      <c r="H620" t="s">
        <v>130</v>
      </c>
      <c r="L620" t="s">
        <v>156</v>
      </c>
      <c r="M620" t="s">
        <v>13542</v>
      </c>
      <c r="U620">
        <v>1</v>
      </c>
      <c r="V620" t="s">
        <v>7521</v>
      </c>
      <c r="W620" t="s">
        <v>655</v>
      </c>
      <c r="X620">
        <v>0</v>
      </c>
      <c r="Z620" t="s">
        <v>5075</v>
      </c>
      <c r="AB620" t="s">
        <v>365</v>
      </c>
      <c r="AD620" t="s">
        <v>365</v>
      </c>
      <c r="AG620" s="8" t="s">
        <v>1815</v>
      </c>
      <c r="AH620" s="8"/>
      <c r="AI620" s="17">
        <v>44260</v>
      </c>
      <c r="AJ620" s="17">
        <v>44260</v>
      </c>
      <c r="AK620" s="17"/>
      <c r="AL620" s="17"/>
      <c r="AM620" t="s">
        <v>5474</v>
      </c>
    </row>
    <row r="621" spans="1:39" x14ac:dyDescent="0.25">
      <c r="A621" t="s">
        <v>1818</v>
      </c>
      <c r="C621">
        <v>2019</v>
      </c>
      <c r="D621" t="s">
        <v>3569</v>
      </c>
      <c r="E621" s="17">
        <v>43617</v>
      </c>
      <c r="F621">
        <v>21</v>
      </c>
      <c r="G621" t="s">
        <v>633</v>
      </c>
      <c r="H621" t="s">
        <v>130</v>
      </c>
      <c r="L621" t="s">
        <v>156</v>
      </c>
      <c r="M621" t="s">
        <v>13542</v>
      </c>
      <c r="U621">
        <v>1</v>
      </c>
      <c r="V621" t="s">
        <v>7521</v>
      </c>
      <c r="W621" t="s">
        <v>655</v>
      </c>
      <c r="X621">
        <v>3</v>
      </c>
      <c r="Z621" t="s">
        <v>5075</v>
      </c>
      <c r="AA621" t="s">
        <v>18147</v>
      </c>
      <c r="AB621" t="s">
        <v>222</v>
      </c>
      <c r="AC621" t="s">
        <v>365</v>
      </c>
      <c r="AD621" t="s">
        <v>365</v>
      </c>
      <c r="AG621" s="8" t="s">
        <v>1817</v>
      </c>
      <c r="AH621" s="8"/>
      <c r="AI621" s="17">
        <v>44791</v>
      </c>
      <c r="AJ621" s="17">
        <v>44260</v>
      </c>
      <c r="AK621" s="17"/>
      <c r="AL621" s="17"/>
      <c r="AM621" t="s">
        <v>5475</v>
      </c>
    </row>
    <row r="622" spans="1:39" x14ac:dyDescent="0.25">
      <c r="A622" t="s">
        <v>1820</v>
      </c>
      <c r="C622">
        <v>2019</v>
      </c>
      <c r="D622" t="s">
        <v>3569</v>
      </c>
      <c r="E622" s="17">
        <v>43617</v>
      </c>
      <c r="F622">
        <v>21</v>
      </c>
      <c r="G622" t="s">
        <v>633</v>
      </c>
      <c r="H622" t="s">
        <v>130</v>
      </c>
      <c r="L622" t="s">
        <v>156</v>
      </c>
      <c r="M622" t="s">
        <v>13542</v>
      </c>
      <c r="U622">
        <v>1</v>
      </c>
      <c r="V622" t="s">
        <v>7521</v>
      </c>
      <c r="W622" t="s">
        <v>655</v>
      </c>
      <c r="X622">
        <v>2</v>
      </c>
      <c r="Z622" t="s">
        <v>5075</v>
      </c>
      <c r="AA622" t="s">
        <v>18147</v>
      </c>
      <c r="AB622" t="s">
        <v>222</v>
      </c>
      <c r="AC622" t="s">
        <v>365</v>
      </c>
      <c r="AD622" t="s">
        <v>365</v>
      </c>
      <c r="AG622" s="8" t="s">
        <v>1819</v>
      </c>
      <c r="AH622" s="8"/>
      <c r="AI622" s="17">
        <v>44791</v>
      </c>
      <c r="AJ622" s="17">
        <v>44260</v>
      </c>
      <c r="AK622" s="17"/>
      <c r="AL622" s="17"/>
      <c r="AM622" t="s">
        <v>5476</v>
      </c>
    </row>
    <row r="623" spans="1:39" x14ac:dyDescent="0.25">
      <c r="A623" t="s">
        <v>1822</v>
      </c>
      <c r="C623">
        <v>2019</v>
      </c>
      <c r="D623" t="s">
        <v>3569</v>
      </c>
      <c r="E623" s="17">
        <v>43617</v>
      </c>
      <c r="F623">
        <v>21</v>
      </c>
      <c r="G623" t="s">
        <v>633</v>
      </c>
      <c r="H623" t="s">
        <v>130</v>
      </c>
      <c r="L623" t="s">
        <v>156</v>
      </c>
      <c r="M623" t="s">
        <v>13542</v>
      </c>
      <c r="U623">
        <v>1</v>
      </c>
      <c r="V623" t="s">
        <v>7521</v>
      </c>
      <c r="W623" t="s">
        <v>655</v>
      </c>
      <c r="X623">
        <v>1</v>
      </c>
      <c r="Z623" t="s">
        <v>5075</v>
      </c>
      <c r="AB623" t="s">
        <v>272</v>
      </c>
      <c r="AD623" t="s">
        <v>365</v>
      </c>
      <c r="AG623" s="8" t="s">
        <v>1821</v>
      </c>
      <c r="AH623" s="8"/>
      <c r="AI623" s="17">
        <v>44260</v>
      </c>
      <c r="AJ623" s="17">
        <v>44260</v>
      </c>
      <c r="AK623" s="17"/>
      <c r="AL623" s="17"/>
      <c r="AM623" t="s">
        <v>5477</v>
      </c>
    </row>
    <row r="624" spans="1:39" x14ac:dyDescent="0.25">
      <c r="A624" t="s">
        <v>1824</v>
      </c>
      <c r="C624">
        <v>2019</v>
      </c>
      <c r="D624" t="s">
        <v>3569</v>
      </c>
      <c r="E624" s="17">
        <v>43617</v>
      </c>
      <c r="F624">
        <v>21</v>
      </c>
      <c r="G624" t="s">
        <v>633</v>
      </c>
      <c r="H624" t="s">
        <v>130</v>
      </c>
      <c r="L624" t="s">
        <v>156</v>
      </c>
      <c r="M624" t="s">
        <v>13542</v>
      </c>
      <c r="U624">
        <v>1</v>
      </c>
      <c r="V624" t="s">
        <v>7521</v>
      </c>
      <c r="W624" t="s">
        <v>3954</v>
      </c>
      <c r="X624">
        <v>1</v>
      </c>
      <c r="Z624" t="s">
        <v>5075</v>
      </c>
      <c r="AB624" t="s">
        <v>272</v>
      </c>
      <c r="AD624" t="s">
        <v>365</v>
      </c>
      <c r="AG624" s="8" t="s">
        <v>1823</v>
      </c>
      <c r="AH624" s="8"/>
      <c r="AI624" s="17">
        <v>44260</v>
      </c>
      <c r="AJ624" s="17">
        <v>44260</v>
      </c>
      <c r="AK624" s="17"/>
      <c r="AL624" s="17"/>
      <c r="AM624" t="s">
        <v>5478</v>
      </c>
    </row>
    <row r="625" spans="1:39" x14ac:dyDescent="0.25">
      <c r="A625" t="s">
        <v>1826</v>
      </c>
      <c r="C625">
        <v>2019</v>
      </c>
      <c r="D625" t="s">
        <v>3569</v>
      </c>
      <c r="E625" s="17">
        <v>43617</v>
      </c>
      <c r="F625">
        <v>21</v>
      </c>
      <c r="G625" t="s">
        <v>633</v>
      </c>
      <c r="H625" t="s">
        <v>130</v>
      </c>
      <c r="L625" t="s">
        <v>156</v>
      </c>
      <c r="M625" t="s">
        <v>13542</v>
      </c>
      <c r="U625">
        <v>1</v>
      </c>
      <c r="V625" t="s">
        <v>7521</v>
      </c>
      <c r="W625" t="s">
        <v>655</v>
      </c>
      <c r="X625">
        <v>1</v>
      </c>
      <c r="Z625" t="s">
        <v>5075</v>
      </c>
      <c r="AB625" t="s">
        <v>272</v>
      </c>
      <c r="AD625" t="s">
        <v>365</v>
      </c>
      <c r="AG625" s="8" t="s">
        <v>1825</v>
      </c>
      <c r="AH625" s="8"/>
      <c r="AI625" s="17">
        <v>44260</v>
      </c>
      <c r="AJ625" s="17">
        <v>44260</v>
      </c>
      <c r="AK625" s="17"/>
      <c r="AL625" s="17"/>
      <c r="AM625" t="s">
        <v>5479</v>
      </c>
    </row>
    <row r="626" spans="1:39" x14ac:dyDescent="0.25">
      <c r="A626" t="s">
        <v>1828</v>
      </c>
      <c r="C626">
        <v>2019</v>
      </c>
      <c r="D626" t="s">
        <v>3569</v>
      </c>
      <c r="E626" s="17">
        <v>43617</v>
      </c>
      <c r="F626">
        <v>21</v>
      </c>
      <c r="G626" t="s">
        <v>633</v>
      </c>
      <c r="H626" t="s">
        <v>130</v>
      </c>
      <c r="L626" t="s">
        <v>156</v>
      </c>
      <c r="M626" t="s">
        <v>13542</v>
      </c>
      <c r="U626">
        <v>1</v>
      </c>
      <c r="V626" t="s">
        <v>7521</v>
      </c>
      <c r="W626" t="s">
        <v>5481</v>
      </c>
      <c r="X626">
        <v>4</v>
      </c>
      <c r="Z626" t="s">
        <v>5148</v>
      </c>
      <c r="AA626" t="s">
        <v>18137</v>
      </c>
      <c r="AB626" t="s">
        <v>222</v>
      </c>
      <c r="AC626" t="s">
        <v>365</v>
      </c>
      <c r="AD626" t="s">
        <v>222</v>
      </c>
      <c r="AE626">
        <v>14</v>
      </c>
      <c r="AG626" s="8" t="s">
        <v>1827</v>
      </c>
      <c r="AH626" s="8"/>
      <c r="AI626" s="17">
        <v>44791</v>
      </c>
      <c r="AJ626" s="17">
        <v>44260</v>
      </c>
      <c r="AK626" s="17"/>
      <c r="AL626" s="17"/>
      <c r="AM626" t="s">
        <v>5480</v>
      </c>
    </row>
    <row r="627" spans="1:39" x14ac:dyDescent="0.25">
      <c r="A627" t="s">
        <v>1830</v>
      </c>
      <c r="C627">
        <v>2019</v>
      </c>
      <c r="D627" t="s">
        <v>3569</v>
      </c>
      <c r="E627" s="17">
        <v>43617</v>
      </c>
      <c r="F627">
        <v>21</v>
      </c>
      <c r="G627" t="s">
        <v>633</v>
      </c>
      <c r="H627" t="s">
        <v>130</v>
      </c>
      <c r="L627" t="s">
        <v>156</v>
      </c>
      <c r="M627" t="s">
        <v>13542</v>
      </c>
      <c r="U627">
        <v>1</v>
      </c>
      <c r="V627" t="s">
        <v>7521</v>
      </c>
      <c r="W627" t="s">
        <v>655</v>
      </c>
      <c r="X627">
        <v>1</v>
      </c>
      <c r="Z627" t="s">
        <v>5075</v>
      </c>
      <c r="AB627" t="s">
        <v>272</v>
      </c>
      <c r="AD627" t="s">
        <v>365</v>
      </c>
      <c r="AG627" s="8" t="s">
        <v>1829</v>
      </c>
      <c r="AH627" s="8"/>
      <c r="AI627" s="17">
        <v>44261</v>
      </c>
      <c r="AJ627" s="17">
        <v>44261</v>
      </c>
      <c r="AK627" s="17"/>
      <c r="AL627" s="17"/>
      <c r="AM627" t="s">
        <v>5483</v>
      </c>
    </row>
    <row r="628" spans="1:39" x14ac:dyDescent="0.25">
      <c r="A628" t="s">
        <v>1832</v>
      </c>
      <c r="C628">
        <v>2019</v>
      </c>
      <c r="D628" t="s">
        <v>3569</v>
      </c>
      <c r="E628" s="17">
        <v>43617</v>
      </c>
      <c r="F628">
        <v>21</v>
      </c>
      <c r="G628" t="s">
        <v>633</v>
      </c>
      <c r="H628" t="s">
        <v>130</v>
      </c>
      <c r="L628" t="s">
        <v>156</v>
      </c>
      <c r="M628" t="s">
        <v>13542</v>
      </c>
      <c r="U628">
        <v>2</v>
      </c>
      <c r="V628" t="s">
        <v>7521</v>
      </c>
      <c r="W628" t="s">
        <v>741</v>
      </c>
      <c r="X628">
        <v>6</v>
      </c>
      <c r="Z628" t="s">
        <v>5075</v>
      </c>
      <c r="AA628" t="s">
        <v>18137</v>
      </c>
      <c r="AB628" t="s">
        <v>222</v>
      </c>
      <c r="AC628" t="s">
        <v>365</v>
      </c>
      <c r="AD628" t="s">
        <v>365</v>
      </c>
      <c r="AG628" s="8" t="s">
        <v>1831</v>
      </c>
      <c r="AH628" s="8"/>
      <c r="AI628" s="17">
        <v>44791</v>
      </c>
      <c r="AJ628" s="17">
        <v>44261</v>
      </c>
      <c r="AK628" s="17"/>
      <c r="AL628" s="17"/>
      <c r="AM628" t="s">
        <v>5484</v>
      </c>
    </row>
    <row r="629" spans="1:39" x14ac:dyDescent="0.25">
      <c r="A629" t="s">
        <v>1834</v>
      </c>
      <c r="C629">
        <v>2019</v>
      </c>
      <c r="D629" t="s">
        <v>3569</v>
      </c>
      <c r="E629" s="17">
        <v>43617</v>
      </c>
      <c r="F629">
        <v>21</v>
      </c>
      <c r="G629" t="s">
        <v>633</v>
      </c>
      <c r="H629" t="s">
        <v>130</v>
      </c>
      <c r="L629" t="s">
        <v>156</v>
      </c>
      <c r="M629" t="s">
        <v>13542</v>
      </c>
      <c r="U629">
        <v>1</v>
      </c>
      <c r="V629" t="s">
        <v>7521</v>
      </c>
      <c r="W629" t="s">
        <v>655</v>
      </c>
      <c r="X629">
        <v>0</v>
      </c>
      <c r="Z629" t="s">
        <v>5075</v>
      </c>
      <c r="AB629" t="s">
        <v>365</v>
      </c>
      <c r="AD629" t="s">
        <v>365</v>
      </c>
      <c r="AG629" s="8" t="s">
        <v>1833</v>
      </c>
      <c r="AH629" s="8"/>
      <c r="AI629" s="17">
        <v>44261</v>
      </c>
      <c r="AJ629" s="17">
        <v>44261</v>
      </c>
      <c r="AK629" s="17"/>
      <c r="AL629" s="17"/>
      <c r="AM629" t="s">
        <v>5485</v>
      </c>
    </row>
    <row r="630" spans="1:39" x14ac:dyDescent="0.25">
      <c r="A630" t="s">
        <v>1836</v>
      </c>
      <c r="C630">
        <v>2019</v>
      </c>
      <c r="D630" t="s">
        <v>3569</v>
      </c>
      <c r="E630" s="17">
        <v>43617</v>
      </c>
      <c r="F630">
        <v>21</v>
      </c>
      <c r="G630" t="s">
        <v>633</v>
      </c>
      <c r="H630" t="s">
        <v>130</v>
      </c>
      <c r="L630" t="s">
        <v>156</v>
      </c>
      <c r="M630" t="s">
        <v>13542</v>
      </c>
      <c r="U630">
        <v>3</v>
      </c>
      <c r="V630" t="s">
        <v>7521</v>
      </c>
      <c r="W630" t="s">
        <v>1837</v>
      </c>
      <c r="X630">
        <v>5</v>
      </c>
      <c r="Z630" t="s">
        <v>5087</v>
      </c>
      <c r="AA630" t="s">
        <v>18137</v>
      </c>
      <c r="AB630" t="s">
        <v>222</v>
      </c>
      <c r="AC630" t="s">
        <v>365</v>
      </c>
      <c r="AD630" t="s">
        <v>222</v>
      </c>
      <c r="AE630">
        <v>12</v>
      </c>
      <c r="AG630" s="8" t="s">
        <v>1835</v>
      </c>
      <c r="AH630" s="8"/>
      <c r="AI630" s="17">
        <v>44791</v>
      </c>
      <c r="AJ630" s="17">
        <v>44261</v>
      </c>
      <c r="AK630" s="17"/>
      <c r="AL630" s="17"/>
      <c r="AM630" t="s">
        <v>5486</v>
      </c>
    </row>
    <row r="631" spans="1:39" x14ac:dyDescent="0.25">
      <c r="A631" t="s">
        <v>1839</v>
      </c>
      <c r="C631">
        <v>2019</v>
      </c>
      <c r="D631" t="s">
        <v>3569</v>
      </c>
      <c r="E631" s="17">
        <v>43617</v>
      </c>
      <c r="F631">
        <v>21</v>
      </c>
      <c r="G631" t="s">
        <v>633</v>
      </c>
      <c r="H631" t="s">
        <v>130</v>
      </c>
      <c r="L631" t="s">
        <v>156</v>
      </c>
      <c r="M631" t="s">
        <v>13542</v>
      </c>
      <c r="U631">
        <v>1</v>
      </c>
      <c r="V631" t="s">
        <v>7521</v>
      </c>
      <c r="W631" t="s">
        <v>655</v>
      </c>
      <c r="X631">
        <v>1</v>
      </c>
      <c r="Z631" t="s">
        <v>5075</v>
      </c>
      <c r="AB631" t="s">
        <v>272</v>
      </c>
      <c r="AD631" t="s">
        <v>365</v>
      </c>
      <c r="AG631" s="8" t="s">
        <v>1838</v>
      </c>
      <c r="AH631" s="8"/>
      <c r="AI631" s="17">
        <v>44261</v>
      </c>
      <c r="AJ631" s="17">
        <v>44261</v>
      </c>
      <c r="AK631" s="17"/>
      <c r="AL631" s="17"/>
      <c r="AM631" t="s">
        <v>5487</v>
      </c>
    </row>
    <row r="632" spans="1:39" x14ac:dyDescent="0.25">
      <c r="A632" t="s">
        <v>1841</v>
      </c>
      <c r="C632">
        <v>2019</v>
      </c>
      <c r="D632" t="s">
        <v>3569</v>
      </c>
      <c r="E632" s="17">
        <v>43617</v>
      </c>
      <c r="F632">
        <v>21</v>
      </c>
      <c r="G632" t="s">
        <v>633</v>
      </c>
      <c r="H632" t="s">
        <v>130</v>
      </c>
      <c r="L632" t="s">
        <v>156</v>
      </c>
      <c r="M632" t="s">
        <v>13542</v>
      </c>
      <c r="U632">
        <v>3</v>
      </c>
      <c r="V632" t="s">
        <v>7521</v>
      </c>
      <c r="W632" t="s">
        <v>655</v>
      </c>
      <c r="X632">
        <v>0</v>
      </c>
      <c r="Z632" t="s">
        <v>5075</v>
      </c>
      <c r="AB632" t="s">
        <v>365</v>
      </c>
      <c r="AD632" t="s">
        <v>365</v>
      </c>
      <c r="AG632" s="8" t="s">
        <v>1840</v>
      </c>
      <c r="AH632" s="8"/>
      <c r="AI632" s="17">
        <v>44261</v>
      </c>
      <c r="AJ632" s="17">
        <v>44261</v>
      </c>
      <c r="AK632" s="17"/>
      <c r="AL632" s="17"/>
      <c r="AM632" t="s">
        <v>5488</v>
      </c>
    </row>
    <row r="633" spans="1:39" x14ac:dyDescent="0.25">
      <c r="A633" t="s">
        <v>1843</v>
      </c>
      <c r="C633">
        <v>2019</v>
      </c>
      <c r="D633" t="s">
        <v>3569</v>
      </c>
      <c r="E633" s="17">
        <v>43617</v>
      </c>
      <c r="F633">
        <v>21</v>
      </c>
      <c r="G633" t="s">
        <v>633</v>
      </c>
      <c r="H633" t="s">
        <v>130</v>
      </c>
      <c r="L633" t="s">
        <v>156</v>
      </c>
      <c r="M633" t="s">
        <v>13542</v>
      </c>
      <c r="U633">
        <v>1</v>
      </c>
      <c r="V633" t="s">
        <v>7521</v>
      </c>
      <c r="W633" t="s">
        <v>655</v>
      </c>
      <c r="X633">
        <v>0</v>
      </c>
      <c r="Z633" t="s">
        <v>5075</v>
      </c>
      <c r="AB633" t="s">
        <v>365</v>
      </c>
      <c r="AD633" t="s">
        <v>365</v>
      </c>
      <c r="AG633" s="8" t="s">
        <v>1842</v>
      </c>
      <c r="AH633" s="8"/>
      <c r="AI633" s="17">
        <v>44261</v>
      </c>
      <c r="AJ633" s="17">
        <v>44261</v>
      </c>
      <c r="AK633" s="17"/>
      <c r="AL633" s="17"/>
      <c r="AM633" t="s">
        <v>5489</v>
      </c>
    </row>
    <row r="634" spans="1:39" x14ac:dyDescent="0.25">
      <c r="A634" t="s">
        <v>1845</v>
      </c>
      <c r="C634">
        <v>2019</v>
      </c>
      <c r="D634" t="s">
        <v>3569</v>
      </c>
      <c r="E634" s="17">
        <v>43617</v>
      </c>
      <c r="F634">
        <v>21</v>
      </c>
      <c r="G634" t="s">
        <v>633</v>
      </c>
      <c r="H634" t="s">
        <v>130</v>
      </c>
      <c r="L634" t="s">
        <v>156</v>
      </c>
      <c r="M634" t="s">
        <v>13542</v>
      </c>
      <c r="U634">
        <v>1</v>
      </c>
      <c r="V634" t="s">
        <v>7521</v>
      </c>
      <c r="W634" t="s">
        <v>2740</v>
      </c>
      <c r="X634">
        <v>0</v>
      </c>
      <c r="Z634" t="s">
        <v>5075</v>
      </c>
      <c r="AB634" t="s">
        <v>365</v>
      </c>
      <c r="AD634" t="s">
        <v>365</v>
      </c>
      <c r="AG634" s="8" t="s">
        <v>1844</v>
      </c>
      <c r="AH634" s="8"/>
      <c r="AI634" s="17">
        <v>44261</v>
      </c>
      <c r="AJ634" s="17">
        <v>44261</v>
      </c>
      <c r="AK634" s="17"/>
      <c r="AL634" s="17"/>
      <c r="AM634" t="s">
        <v>5490</v>
      </c>
    </row>
    <row r="635" spans="1:39" x14ac:dyDescent="0.25">
      <c r="A635" t="s">
        <v>1847</v>
      </c>
      <c r="C635">
        <v>2019</v>
      </c>
      <c r="D635" t="s">
        <v>3569</v>
      </c>
      <c r="E635" s="17">
        <v>43617</v>
      </c>
      <c r="F635">
        <v>21</v>
      </c>
      <c r="G635" t="s">
        <v>633</v>
      </c>
      <c r="H635" t="s">
        <v>130</v>
      </c>
      <c r="L635" t="s">
        <v>156</v>
      </c>
      <c r="M635" t="s">
        <v>13542</v>
      </c>
      <c r="U635">
        <v>1</v>
      </c>
      <c r="V635" t="s">
        <v>7521</v>
      </c>
      <c r="W635" t="s">
        <v>655</v>
      </c>
      <c r="X635">
        <v>0</v>
      </c>
      <c r="Z635" t="s">
        <v>5075</v>
      </c>
      <c r="AB635" t="s">
        <v>365</v>
      </c>
      <c r="AD635" t="s">
        <v>365</v>
      </c>
      <c r="AG635" s="8" t="s">
        <v>1846</v>
      </c>
      <c r="AH635" s="8"/>
      <c r="AI635" s="17">
        <v>44261</v>
      </c>
      <c r="AJ635" s="17">
        <v>44261</v>
      </c>
      <c r="AK635" s="17"/>
      <c r="AL635" s="17"/>
      <c r="AM635" t="s">
        <v>5491</v>
      </c>
    </row>
    <row r="636" spans="1:39" x14ac:dyDescent="0.25">
      <c r="A636" t="s">
        <v>1849</v>
      </c>
      <c r="C636">
        <v>2019</v>
      </c>
      <c r="D636" t="s">
        <v>3569</v>
      </c>
      <c r="E636" s="17">
        <v>43617</v>
      </c>
      <c r="F636">
        <v>21</v>
      </c>
      <c r="G636" t="s">
        <v>633</v>
      </c>
      <c r="H636" t="s">
        <v>130</v>
      </c>
      <c r="L636" t="s">
        <v>156</v>
      </c>
      <c r="M636" t="s">
        <v>13542</v>
      </c>
      <c r="U636">
        <v>1</v>
      </c>
      <c r="V636" t="s">
        <v>7521</v>
      </c>
      <c r="W636" t="s">
        <v>741</v>
      </c>
      <c r="X636">
        <v>0</v>
      </c>
      <c r="Z636" t="s">
        <v>5075</v>
      </c>
      <c r="AB636" t="s">
        <v>365</v>
      </c>
      <c r="AD636" t="s">
        <v>365</v>
      </c>
      <c r="AG636" s="8" t="s">
        <v>1848</v>
      </c>
      <c r="AH636" s="8"/>
      <c r="AI636" s="17">
        <v>44261</v>
      </c>
      <c r="AJ636" s="17">
        <v>44261</v>
      </c>
      <c r="AK636" s="17"/>
      <c r="AL636" s="17"/>
      <c r="AM636" t="s">
        <v>5492</v>
      </c>
    </row>
    <row r="637" spans="1:39" x14ac:dyDescent="0.25">
      <c r="A637" t="s">
        <v>1851</v>
      </c>
      <c r="C637">
        <v>2019</v>
      </c>
      <c r="D637" t="s">
        <v>3569</v>
      </c>
      <c r="E637" s="17">
        <v>43617</v>
      </c>
      <c r="F637">
        <v>21</v>
      </c>
      <c r="G637" t="s">
        <v>633</v>
      </c>
      <c r="H637" t="s">
        <v>130</v>
      </c>
      <c r="L637" t="s">
        <v>156</v>
      </c>
      <c r="M637" t="s">
        <v>13542</v>
      </c>
      <c r="U637">
        <v>1</v>
      </c>
      <c r="V637" t="s">
        <v>7521</v>
      </c>
      <c r="W637" t="s">
        <v>741</v>
      </c>
      <c r="X637">
        <v>0</v>
      </c>
      <c r="Z637" t="s">
        <v>5075</v>
      </c>
      <c r="AB637" t="s">
        <v>365</v>
      </c>
      <c r="AD637" t="s">
        <v>365</v>
      </c>
      <c r="AG637" s="8" t="s">
        <v>1850</v>
      </c>
      <c r="AH637" s="8"/>
      <c r="AI637" s="17">
        <v>44261</v>
      </c>
      <c r="AJ637" s="17">
        <v>44261</v>
      </c>
      <c r="AK637" s="17"/>
      <c r="AL637" s="17"/>
      <c r="AM637" t="s">
        <v>5493</v>
      </c>
    </row>
    <row r="638" spans="1:39" x14ac:dyDescent="0.25">
      <c r="A638" t="s">
        <v>1853</v>
      </c>
      <c r="C638">
        <v>2019</v>
      </c>
      <c r="D638" t="s">
        <v>3569</v>
      </c>
      <c r="E638" s="17">
        <v>43617</v>
      </c>
      <c r="F638">
        <v>21</v>
      </c>
      <c r="G638" t="s">
        <v>633</v>
      </c>
      <c r="H638" t="s">
        <v>130</v>
      </c>
      <c r="L638" t="s">
        <v>156</v>
      </c>
      <c r="M638" t="s">
        <v>13542</v>
      </c>
      <c r="U638">
        <v>1</v>
      </c>
      <c r="V638" t="s">
        <v>7521</v>
      </c>
      <c r="W638" t="s">
        <v>655</v>
      </c>
      <c r="X638">
        <v>0</v>
      </c>
      <c r="Z638" t="s">
        <v>5075</v>
      </c>
      <c r="AB638" t="s">
        <v>365</v>
      </c>
      <c r="AD638" t="s">
        <v>365</v>
      </c>
      <c r="AG638" s="8" t="s">
        <v>1852</v>
      </c>
      <c r="AH638" s="8"/>
      <c r="AI638" s="17">
        <v>44261</v>
      </c>
      <c r="AJ638" s="17">
        <v>44261</v>
      </c>
      <c r="AK638" s="17"/>
      <c r="AL638" s="17"/>
      <c r="AM638" t="s">
        <v>5494</v>
      </c>
    </row>
    <row r="639" spans="1:39" x14ac:dyDescent="0.25">
      <c r="A639" t="s">
        <v>1855</v>
      </c>
      <c r="C639">
        <v>2019</v>
      </c>
      <c r="D639" t="s">
        <v>3569</v>
      </c>
      <c r="E639" s="17">
        <v>43617</v>
      </c>
      <c r="F639">
        <v>21</v>
      </c>
      <c r="G639" t="s">
        <v>633</v>
      </c>
      <c r="H639" t="s">
        <v>130</v>
      </c>
      <c r="L639" t="s">
        <v>156</v>
      </c>
      <c r="M639" t="s">
        <v>13542</v>
      </c>
      <c r="U639">
        <v>1</v>
      </c>
      <c r="V639" t="s">
        <v>7521</v>
      </c>
      <c r="W639" t="s">
        <v>1327</v>
      </c>
      <c r="X639">
        <v>0</v>
      </c>
      <c r="Z639" t="s">
        <v>5075</v>
      </c>
      <c r="AB639" t="s">
        <v>365</v>
      </c>
      <c r="AD639" t="s">
        <v>365</v>
      </c>
      <c r="AG639" s="8" t="s">
        <v>1854</v>
      </c>
      <c r="AH639" s="8"/>
      <c r="AI639" s="17">
        <v>44261</v>
      </c>
      <c r="AJ639" s="17">
        <v>44261</v>
      </c>
      <c r="AK639" s="17"/>
      <c r="AL639" s="17"/>
      <c r="AM639" t="s">
        <v>5495</v>
      </c>
    </row>
    <row r="640" spans="1:39" x14ac:dyDescent="0.25">
      <c r="A640" t="s">
        <v>1857</v>
      </c>
      <c r="C640">
        <v>2019</v>
      </c>
      <c r="D640" t="s">
        <v>3569</v>
      </c>
      <c r="E640" s="17">
        <v>43617</v>
      </c>
      <c r="F640">
        <v>21</v>
      </c>
      <c r="G640" t="s">
        <v>633</v>
      </c>
      <c r="H640" t="s">
        <v>130</v>
      </c>
      <c r="L640" t="s">
        <v>156</v>
      </c>
      <c r="M640" t="s">
        <v>13542</v>
      </c>
      <c r="U640">
        <v>1</v>
      </c>
      <c r="V640" t="s">
        <v>7521</v>
      </c>
      <c r="W640" t="s">
        <v>655</v>
      </c>
      <c r="X640">
        <v>0</v>
      </c>
      <c r="Z640" t="s">
        <v>5075</v>
      </c>
      <c r="AB640" t="s">
        <v>365</v>
      </c>
      <c r="AD640" t="s">
        <v>365</v>
      </c>
      <c r="AG640" s="8" t="s">
        <v>1856</v>
      </c>
      <c r="AH640" s="8"/>
      <c r="AI640" s="17">
        <v>44261</v>
      </c>
      <c r="AJ640" s="17">
        <v>44261</v>
      </c>
      <c r="AK640" s="17"/>
      <c r="AL640" s="17"/>
      <c r="AM640" t="s">
        <v>5496</v>
      </c>
    </row>
    <row r="641" spans="1:40" x14ac:dyDescent="0.25">
      <c r="A641" t="s">
        <v>1859</v>
      </c>
      <c r="C641">
        <v>2019</v>
      </c>
      <c r="D641" t="s">
        <v>3569</v>
      </c>
      <c r="E641" s="17">
        <v>43617</v>
      </c>
      <c r="F641">
        <v>21</v>
      </c>
      <c r="G641" t="s">
        <v>633</v>
      </c>
      <c r="H641" t="s">
        <v>130</v>
      </c>
      <c r="L641" t="s">
        <v>156</v>
      </c>
      <c r="M641" t="s">
        <v>13542</v>
      </c>
      <c r="U641">
        <v>12</v>
      </c>
      <c r="V641" t="s">
        <v>7517</v>
      </c>
      <c r="W641" t="s">
        <v>655</v>
      </c>
      <c r="X641">
        <v>7</v>
      </c>
      <c r="Z641" t="s">
        <v>5497</v>
      </c>
      <c r="AA641" t="s">
        <v>18137</v>
      </c>
      <c r="AB641" t="s">
        <v>222</v>
      </c>
      <c r="AC641" t="s">
        <v>365</v>
      </c>
      <c r="AD641" t="s">
        <v>222</v>
      </c>
      <c r="AE641">
        <v>5</v>
      </c>
      <c r="AG641" s="8" t="s">
        <v>1858</v>
      </c>
      <c r="AH641" s="8"/>
      <c r="AI641" s="17">
        <v>44791</v>
      </c>
      <c r="AJ641" s="17">
        <v>44261</v>
      </c>
      <c r="AK641" s="17"/>
      <c r="AL641" s="17"/>
      <c r="AM641" t="s">
        <v>5498</v>
      </c>
    </row>
    <row r="642" spans="1:40" x14ac:dyDescent="0.25">
      <c r="A642" t="s">
        <v>1861</v>
      </c>
      <c r="C642">
        <v>2019</v>
      </c>
      <c r="D642" t="s">
        <v>3569</v>
      </c>
      <c r="E642" s="17">
        <v>43617</v>
      </c>
      <c r="F642">
        <v>21</v>
      </c>
      <c r="G642" t="s">
        <v>633</v>
      </c>
      <c r="H642" t="s">
        <v>130</v>
      </c>
      <c r="L642" t="s">
        <v>156</v>
      </c>
      <c r="M642" t="s">
        <v>13542</v>
      </c>
      <c r="U642">
        <v>1</v>
      </c>
      <c r="V642" t="s">
        <v>7521</v>
      </c>
      <c r="W642" t="s">
        <v>5500</v>
      </c>
      <c r="X642">
        <v>2</v>
      </c>
      <c r="Z642" t="s">
        <v>5075</v>
      </c>
      <c r="AA642" t="s">
        <v>18137</v>
      </c>
      <c r="AB642" t="s">
        <v>222</v>
      </c>
      <c r="AC642" t="s">
        <v>365</v>
      </c>
      <c r="AD642" t="s">
        <v>365</v>
      </c>
      <c r="AG642" s="8" t="s">
        <v>1860</v>
      </c>
      <c r="AH642" s="8"/>
      <c r="AI642" s="17">
        <v>44791</v>
      </c>
      <c r="AJ642" s="17">
        <v>44261</v>
      </c>
      <c r="AK642" s="17"/>
      <c r="AL642" s="17"/>
      <c r="AM642" t="s">
        <v>5499</v>
      </c>
    </row>
    <row r="643" spans="1:40" x14ac:dyDescent="0.25">
      <c r="A643" t="s">
        <v>1863</v>
      </c>
      <c r="C643">
        <v>2019</v>
      </c>
      <c r="D643" t="s">
        <v>3569</v>
      </c>
      <c r="E643" s="17">
        <v>43617</v>
      </c>
      <c r="F643">
        <v>21</v>
      </c>
      <c r="G643" t="s">
        <v>633</v>
      </c>
      <c r="H643" t="s">
        <v>130</v>
      </c>
      <c r="L643" t="s">
        <v>156</v>
      </c>
      <c r="M643" t="s">
        <v>13542</v>
      </c>
      <c r="U643">
        <v>2</v>
      </c>
      <c r="V643" t="s">
        <v>7521</v>
      </c>
      <c r="W643" t="s">
        <v>655</v>
      </c>
      <c r="X643">
        <v>6</v>
      </c>
      <c r="Y643" t="s">
        <v>1702</v>
      </c>
      <c r="Z643" t="s">
        <v>5075</v>
      </c>
      <c r="AA643" t="s">
        <v>18137</v>
      </c>
      <c r="AB643" t="s">
        <v>222</v>
      </c>
      <c r="AC643" t="s">
        <v>365</v>
      </c>
      <c r="AD643" t="s">
        <v>365</v>
      </c>
      <c r="AG643" s="8" t="s">
        <v>1862</v>
      </c>
      <c r="AH643" s="8"/>
      <c r="AI643" s="17">
        <v>44791</v>
      </c>
      <c r="AJ643" s="17">
        <v>44261</v>
      </c>
      <c r="AK643" s="17"/>
      <c r="AL643" s="17"/>
      <c r="AM643" t="s">
        <v>5501</v>
      </c>
    </row>
    <row r="644" spans="1:40" x14ac:dyDescent="0.25">
      <c r="A644" t="s">
        <v>1865</v>
      </c>
      <c r="C644">
        <v>2019</v>
      </c>
      <c r="D644" t="s">
        <v>3582</v>
      </c>
      <c r="E644" s="17">
        <v>43586</v>
      </c>
      <c r="F644">
        <v>22</v>
      </c>
      <c r="G644" t="s">
        <v>633</v>
      </c>
      <c r="H644" t="s">
        <v>130</v>
      </c>
      <c r="L644" t="s">
        <v>156</v>
      </c>
      <c r="M644" t="s">
        <v>13542</v>
      </c>
      <c r="U644">
        <v>1</v>
      </c>
      <c r="V644" t="s">
        <v>7521</v>
      </c>
      <c r="W644" t="s">
        <v>1866</v>
      </c>
      <c r="X644">
        <v>0</v>
      </c>
      <c r="Z644" t="s">
        <v>5075</v>
      </c>
      <c r="AB644" t="s">
        <v>365</v>
      </c>
      <c r="AD644" t="s">
        <v>365</v>
      </c>
      <c r="AG644" s="8" t="s">
        <v>1864</v>
      </c>
      <c r="AH644" s="8"/>
      <c r="AI644" s="17">
        <v>44261</v>
      </c>
      <c r="AJ644" s="17">
        <v>44261</v>
      </c>
      <c r="AK644" s="17"/>
      <c r="AL644" s="17"/>
      <c r="AM644" t="s">
        <v>5502</v>
      </c>
    </row>
    <row r="645" spans="1:40" x14ac:dyDescent="0.25">
      <c r="A645" t="s">
        <v>1868</v>
      </c>
      <c r="C645">
        <v>2019</v>
      </c>
      <c r="D645" t="s">
        <v>3582</v>
      </c>
      <c r="E645" s="17">
        <v>43586</v>
      </c>
      <c r="F645">
        <v>22</v>
      </c>
      <c r="G645" t="s">
        <v>633</v>
      </c>
      <c r="H645" t="s">
        <v>130</v>
      </c>
      <c r="L645" t="s">
        <v>156</v>
      </c>
      <c r="M645" t="s">
        <v>13542</v>
      </c>
      <c r="U645">
        <v>1</v>
      </c>
      <c r="V645" t="s">
        <v>7521</v>
      </c>
      <c r="W645" t="s">
        <v>655</v>
      </c>
      <c r="X645">
        <v>0</v>
      </c>
      <c r="Z645" t="s">
        <v>5075</v>
      </c>
      <c r="AB645" t="s">
        <v>365</v>
      </c>
      <c r="AD645" t="s">
        <v>365</v>
      </c>
      <c r="AG645" s="8" t="s">
        <v>1867</v>
      </c>
      <c r="AH645" s="8"/>
      <c r="AI645" s="17">
        <v>44261</v>
      </c>
      <c r="AJ645" s="17">
        <v>44261</v>
      </c>
      <c r="AK645" s="17"/>
      <c r="AL645" s="17"/>
      <c r="AM645" t="s">
        <v>5503</v>
      </c>
    </row>
    <row r="646" spans="1:40" x14ac:dyDescent="0.25">
      <c r="A646" t="s">
        <v>1870</v>
      </c>
      <c r="B646" t="s">
        <v>18192</v>
      </c>
      <c r="C646">
        <v>2019</v>
      </c>
      <c r="D646" t="s">
        <v>3582</v>
      </c>
      <c r="E646" s="17">
        <v>43586</v>
      </c>
      <c r="F646">
        <v>22</v>
      </c>
      <c r="G646" t="s">
        <v>633</v>
      </c>
      <c r="H646" t="s">
        <v>130</v>
      </c>
      <c r="I646" t="s">
        <v>18193</v>
      </c>
      <c r="J646" t="s">
        <v>16122</v>
      </c>
      <c r="K646" t="s">
        <v>19422</v>
      </c>
      <c r="L646" t="s">
        <v>156</v>
      </c>
      <c r="M646" t="s">
        <v>13542</v>
      </c>
      <c r="N646" t="s">
        <v>7535</v>
      </c>
      <c r="O646" t="s">
        <v>7678</v>
      </c>
      <c r="P646" t="s">
        <v>7685</v>
      </c>
      <c r="Q646" t="s">
        <v>7688</v>
      </c>
      <c r="R646" t="s">
        <v>7559</v>
      </c>
      <c r="S646" t="s">
        <v>8014</v>
      </c>
      <c r="T646" t="s">
        <v>7695</v>
      </c>
      <c r="U646">
        <v>8</v>
      </c>
      <c r="V646" s="28" t="s">
        <v>7516</v>
      </c>
      <c r="W646" t="s">
        <v>655</v>
      </c>
      <c r="X646">
        <v>36</v>
      </c>
      <c r="Y646" t="s">
        <v>1702</v>
      </c>
      <c r="Z646" t="s">
        <v>5075</v>
      </c>
      <c r="AA646" t="s">
        <v>18137</v>
      </c>
      <c r="AB646" t="s">
        <v>7384</v>
      </c>
      <c r="AC646" t="s">
        <v>365</v>
      </c>
      <c r="AD646" t="s">
        <v>365</v>
      </c>
      <c r="AE646">
        <v>20</v>
      </c>
      <c r="AF646">
        <f>F646-AE646</f>
        <v>2</v>
      </c>
      <c r="AG646" s="8" t="s">
        <v>1869</v>
      </c>
      <c r="AH646" s="8"/>
      <c r="AI646" s="17">
        <v>44748</v>
      </c>
      <c r="AJ646" s="17">
        <v>44379</v>
      </c>
      <c r="AK646" s="17">
        <v>44261</v>
      </c>
      <c r="AL646" s="17"/>
      <c r="AM646" t="s">
        <v>5504</v>
      </c>
      <c r="AN646" t="s">
        <v>7574</v>
      </c>
    </row>
    <row r="647" spans="1:40" x14ac:dyDescent="0.25">
      <c r="A647" t="s">
        <v>1872</v>
      </c>
      <c r="C647">
        <v>2019</v>
      </c>
      <c r="D647" t="s">
        <v>3582</v>
      </c>
      <c r="E647" s="17">
        <v>43586</v>
      </c>
      <c r="F647">
        <v>22</v>
      </c>
      <c r="G647" t="s">
        <v>633</v>
      </c>
      <c r="H647" t="s">
        <v>130</v>
      </c>
      <c r="L647" t="s">
        <v>156</v>
      </c>
      <c r="M647" t="s">
        <v>13542</v>
      </c>
      <c r="U647">
        <v>7</v>
      </c>
      <c r="V647" s="28" t="s">
        <v>7516</v>
      </c>
      <c r="W647" t="s">
        <v>5506</v>
      </c>
      <c r="X647">
        <v>10</v>
      </c>
      <c r="Z647" t="s">
        <v>5075</v>
      </c>
      <c r="AA647" t="s">
        <v>18137</v>
      </c>
      <c r="AB647" t="s">
        <v>222</v>
      </c>
      <c r="AC647" t="s">
        <v>365</v>
      </c>
      <c r="AD647" t="s">
        <v>365</v>
      </c>
      <c r="AG647" s="8" t="s">
        <v>1871</v>
      </c>
      <c r="AH647" s="8"/>
      <c r="AI647" s="17">
        <v>44791</v>
      </c>
      <c r="AJ647" s="17">
        <v>44261</v>
      </c>
      <c r="AK647" s="17"/>
      <c r="AL647" s="17"/>
      <c r="AM647" t="s">
        <v>5505</v>
      </c>
    </row>
    <row r="648" spans="1:40" x14ac:dyDescent="0.25">
      <c r="A648" t="s">
        <v>1874</v>
      </c>
      <c r="C648">
        <v>2019</v>
      </c>
      <c r="D648" t="s">
        <v>3582</v>
      </c>
      <c r="E648" s="17">
        <v>43586</v>
      </c>
      <c r="F648">
        <v>22</v>
      </c>
      <c r="G648" t="s">
        <v>633</v>
      </c>
      <c r="H648" t="s">
        <v>130</v>
      </c>
      <c r="L648" t="s">
        <v>156</v>
      </c>
      <c r="M648" t="s">
        <v>13542</v>
      </c>
      <c r="U648">
        <v>1</v>
      </c>
      <c r="V648" t="s">
        <v>7521</v>
      </c>
      <c r="W648" t="s">
        <v>655</v>
      </c>
      <c r="X648">
        <v>0</v>
      </c>
      <c r="Z648" t="s">
        <v>5075</v>
      </c>
      <c r="AB648" t="s">
        <v>365</v>
      </c>
      <c r="AD648" t="s">
        <v>365</v>
      </c>
      <c r="AG648" s="8" t="s">
        <v>1873</v>
      </c>
      <c r="AH648" s="8"/>
      <c r="AI648" s="17">
        <v>44261</v>
      </c>
      <c r="AJ648" s="17">
        <v>44261</v>
      </c>
      <c r="AK648" s="17"/>
      <c r="AL648" s="17"/>
      <c r="AM648" t="s">
        <v>5507</v>
      </c>
    </row>
    <row r="649" spans="1:40" x14ac:dyDescent="0.25">
      <c r="A649" t="s">
        <v>1876</v>
      </c>
      <c r="C649">
        <v>2019</v>
      </c>
      <c r="D649" t="s">
        <v>3582</v>
      </c>
      <c r="E649" s="17">
        <v>43586</v>
      </c>
      <c r="F649">
        <v>22</v>
      </c>
      <c r="G649" t="s">
        <v>633</v>
      </c>
      <c r="H649" t="s">
        <v>130</v>
      </c>
      <c r="I649" t="s">
        <v>1905</v>
      </c>
      <c r="L649" t="s">
        <v>156</v>
      </c>
      <c r="M649" t="s">
        <v>13542</v>
      </c>
      <c r="U649">
        <v>1</v>
      </c>
      <c r="V649" t="s">
        <v>7521</v>
      </c>
      <c r="W649" t="s">
        <v>655</v>
      </c>
      <c r="X649">
        <v>0</v>
      </c>
      <c r="Z649" t="s">
        <v>5075</v>
      </c>
      <c r="AB649" t="s">
        <v>365</v>
      </c>
      <c r="AD649" t="s">
        <v>365</v>
      </c>
      <c r="AG649" s="8" t="s">
        <v>1875</v>
      </c>
      <c r="AH649" s="8"/>
      <c r="AI649" s="17">
        <v>44261</v>
      </c>
      <c r="AJ649" s="17">
        <v>44261</v>
      </c>
      <c r="AK649" s="17"/>
      <c r="AL649" s="17"/>
      <c r="AM649" t="s">
        <v>5508</v>
      </c>
    </row>
    <row r="650" spans="1:40" x14ac:dyDescent="0.25">
      <c r="A650" t="s">
        <v>1878</v>
      </c>
      <c r="C650">
        <v>2019</v>
      </c>
      <c r="D650" t="s">
        <v>3582</v>
      </c>
      <c r="E650" s="17">
        <v>43586</v>
      </c>
      <c r="F650">
        <v>22</v>
      </c>
      <c r="G650" t="s">
        <v>633</v>
      </c>
      <c r="H650" t="s">
        <v>130</v>
      </c>
      <c r="L650" t="s">
        <v>156</v>
      </c>
      <c r="M650" t="s">
        <v>13542</v>
      </c>
      <c r="U650">
        <v>1</v>
      </c>
      <c r="V650" t="s">
        <v>7521</v>
      </c>
      <c r="W650" t="s">
        <v>655</v>
      </c>
      <c r="X650">
        <v>3</v>
      </c>
      <c r="Y650" t="s">
        <v>1879</v>
      </c>
      <c r="Z650" t="s">
        <v>5075</v>
      </c>
      <c r="AA650" t="s">
        <v>18137</v>
      </c>
      <c r="AB650" t="s">
        <v>222</v>
      </c>
      <c r="AC650" t="s">
        <v>365</v>
      </c>
      <c r="AD650" t="s">
        <v>365</v>
      </c>
      <c r="AG650" s="8" t="s">
        <v>1877</v>
      </c>
      <c r="AH650" s="8"/>
      <c r="AI650" s="17">
        <v>44791</v>
      </c>
      <c r="AJ650" s="17">
        <v>44261</v>
      </c>
      <c r="AK650" s="17"/>
      <c r="AL650" s="17"/>
      <c r="AM650" t="s">
        <v>5509</v>
      </c>
    </row>
    <row r="651" spans="1:40" x14ac:dyDescent="0.25">
      <c r="A651" t="s">
        <v>1881</v>
      </c>
      <c r="C651">
        <v>2019</v>
      </c>
      <c r="D651" t="s">
        <v>3582</v>
      </c>
      <c r="E651" s="17">
        <v>43586</v>
      </c>
      <c r="F651">
        <v>22</v>
      </c>
      <c r="G651" t="s">
        <v>633</v>
      </c>
      <c r="H651" t="s">
        <v>130</v>
      </c>
      <c r="L651" t="s">
        <v>156</v>
      </c>
      <c r="M651" t="s">
        <v>13542</v>
      </c>
      <c r="U651">
        <v>1</v>
      </c>
      <c r="V651" t="s">
        <v>7521</v>
      </c>
      <c r="W651" t="s">
        <v>5511</v>
      </c>
      <c r="X651">
        <v>1</v>
      </c>
      <c r="Z651" t="s">
        <v>5075</v>
      </c>
      <c r="AB651" t="s">
        <v>272</v>
      </c>
      <c r="AD651" t="s">
        <v>365</v>
      </c>
      <c r="AG651" s="8" t="s">
        <v>1880</v>
      </c>
      <c r="AH651" s="8"/>
      <c r="AI651" s="17">
        <v>44261</v>
      </c>
      <c r="AJ651" s="17">
        <v>44261</v>
      </c>
      <c r="AK651" s="17"/>
      <c r="AL651" s="17"/>
      <c r="AM651" t="s">
        <v>5510</v>
      </c>
    </row>
    <row r="652" spans="1:40" x14ac:dyDescent="0.25">
      <c r="A652" t="s">
        <v>1883</v>
      </c>
      <c r="C652">
        <v>2019</v>
      </c>
      <c r="D652" t="s">
        <v>3582</v>
      </c>
      <c r="E652" s="17">
        <v>43586</v>
      </c>
      <c r="F652">
        <v>22</v>
      </c>
      <c r="G652" t="s">
        <v>633</v>
      </c>
      <c r="H652" t="s">
        <v>130</v>
      </c>
      <c r="L652" t="s">
        <v>156</v>
      </c>
      <c r="M652" t="s">
        <v>13542</v>
      </c>
      <c r="U652">
        <v>1</v>
      </c>
      <c r="V652" t="s">
        <v>7521</v>
      </c>
      <c r="W652" t="s">
        <v>655</v>
      </c>
      <c r="X652">
        <v>9</v>
      </c>
      <c r="Z652" t="s">
        <v>5075</v>
      </c>
      <c r="AA652" t="s">
        <v>18137</v>
      </c>
      <c r="AB652" t="s">
        <v>222</v>
      </c>
      <c r="AC652" t="s">
        <v>365</v>
      </c>
      <c r="AD652" t="s">
        <v>365</v>
      </c>
      <c r="AG652" s="8" t="s">
        <v>1882</v>
      </c>
      <c r="AH652" s="8"/>
      <c r="AI652" s="17">
        <v>44791</v>
      </c>
      <c r="AJ652" s="17">
        <v>44261</v>
      </c>
      <c r="AK652" s="17"/>
      <c r="AL652" s="17"/>
      <c r="AM652" t="s">
        <v>5512</v>
      </c>
    </row>
    <row r="653" spans="1:40" x14ac:dyDescent="0.25">
      <c r="A653" t="s">
        <v>1885</v>
      </c>
      <c r="C653">
        <v>2019</v>
      </c>
      <c r="D653" t="s">
        <v>3582</v>
      </c>
      <c r="E653" s="17">
        <v>43586</v>
      </c>
      <c r="F653">
        <v>22</v>
      </c>
      <c r="G653" t="s">
        <v>633</v>
      </c>
      <c r="H653" t="s">
        <v>130</v>
      </c>
      <c r="L653" t="s">
        <v>156</v>
      </c>
      <c r="M653" t="s">
        <v>13542</v>
      </c>
      <c r="U653">
        <v>1</v>
      </c>
      <c r="V653" t="s">
        <v>7521</v>
      </c>
      <c r="W653" t="s">
        <v>655</v>
      </c>
      <c r="X653">
        <v>1</v>
      </c>
      <c r="Z653" t="s">
        <v>5075</v>
      </c>
      <c r="AB653" t="s">
        <v>272</v>
      </c>
      <c r="AD653" t="s">
        <v>365</v>
      </c>
      <c r="AG653" s="8" t="s">
        <v>1884</v>
      </c>
      <c r="AH653" s="8"/>
      <c r="AI653" s="17">
        <v>44261</v>
      </c>
      <c r="AJ653" s="17">
        <v>44261</v>
      </c>
      <c r="AK653" s="17"/>
      <c r="AL653" s="17"/>
      <c r="AM653" t="s">
        <v>5513</v>
      </c>
    </row>
    <row r="654" spans="1:40" x14ac:dyDescent="0.25">
      <c r="A654" t="s">
        <v>1887</v>
      </c>
      <c r="C654">
        <v>2019</v>
      </c>
      <c r="D654" t="s">
        <v>3582</v>
      </c>
      <c r="E654" s="17">
        <v>43586</v>
      </c>
      <c r="F654">
        <v>22</v>
      </c>
      <c r="G654" t="s">
        <v>633</v>
      </c>
      <c r="H654" t="s">
        <v>130</v>
      </c>
      <c r="L654" t="s">
        <v>156</v>
      </c>
      <c r="M654" t="s">
        <v>13542</v>
      </c>
      <c r="U654">
        <v>2</v>
      </c>
      <c r="V654" t="s">
        <v>7521</v>
      </c>
      <c r="W654" t="s">
        <v>5515</v>
      </c>
      <c r="X654">
        <v>8</v>
      </c>
      <c r="Z654" t="s">
        <v>5075</v>
      </c>
      <c r="AA654" t="s">
        <v>18137</v>
      </c>
      <c r="AB654" t="s">
        <v>222</v>
      </c>
      <c r="AC654" t="s">
        <v>365</v>
      </c>
      <c r="AD654" t="s">
        <v>365</v>
      </c>
      <c r="AG654" s="8" t="s">
        <v>1886</v>
      </c>
      <c r="AH654" s="8"/>
      <c r="AI654" s="17">
        <v>44791</v>
      </c>
      <c r="AJ654" s="17">
        <v>44261</v>
      </c>
      <c r="AK654" s="17"/>
      <c r="AL654" s="17"/>
      <c r="AM654" t="s">
        <v>5514</v>
      </c>
    </row>
    <row r="655" spans="1:40" x14ac:dyDescent="0.25">
      <c r="A655" t="s">
        <v>1889</v>
      </c>
      <c r="C655">
        <v>2019</v>
      </c>
      <c r="D655" t="s">
        <v>3582</v>
      </c>
      <c r="E655" s="17">
        <v>43586</v>
      </c>
      <c r="F655">
        <v>22</v>
      </c>
      <c r="G655" t="s">
        <v>633</v>
      </c>
      <c r="H655" t="s">
        <v>130</v>
      </c>
      <c r="L655" t="s">
        <v>156</v>
      </c>
      <c r="M655" t="s">
        <v>13542</v>
      </c>
      <c r="U655">
        <v>1</v>
      </c>
      <c r="V655" t="s">
        <v>7521</v>
      </c>
      <c r="W655" t="s">
        <v>655</v>
      </c>
      <c r="X655">
        <v>0</v>
      </c>
      <c r="Z655" t="s">
        <v>5075</v>
      </c>
      <c r="AB655" t="s">
        <v>365</v>
      </c>
      <c r="AD655" t="s">
        <v>365</v>
      </c>
      <c r="AG655" s="8" t="s">
        <v>1888</v>
      </c>
      <c r="AH655" s="8"/>
      <c r="AI655" s="17">
        <v>44261</v>
      </c>
      <c r="AJ655" s="17">
        <v>44261</v>
      </c>
      <c r="AK655" s="17"/>
      <c r="AL655" s="17"/>
      <c r="AM655" t="s">
        <v>5516</v>
      </c>
    </row>
    <row r="656" spans="1:40" x14ac:dyDescent="0.25">
      <c r="A656" t="s">
        <v>1891</v>
      </c>
      <c r="C656">
        <v>2019</v>
      </c>
      <c r="D656" t="s">
        <v>3582</v>
      </c>
      <c r="E656" s="17">
        <v>43586</v>
      </c>
      <c r="F656">
        <v>22</v>
      </c>
      <c r="G656" t="s">
        <v>633</v>
      </c>
      <c r="H656" t="s">
        <v>130</v>
      </c>
      <c r="L656" t="s">
        <v>156</v>
      </c>
      <c r="M656" t="s">
        <v>13542</v>
      </c>
      <c r="U656">
        <v>25</v>
      </c>
      <c r="V656" t="s">
        <v>7518</v>
      </c>
      <c r="W656">
        <v>0</v>
      </c>
      <c r="X656">
        <v>3</v>
      </c>
      <c r="Z656" t="s">
        <v>5075</v>
      </c>
      <c r="AA656" t="s">
        <v>18137</v>
      </c>
      <c r="AB656" t="s">
        <v>222</v>
      </c>
      <c r="AC656" t="s">
        <v>365</v>
      </c>
      <c r="AD656" t="s">
        <v>365</v>
      </c>
      <c r="AG656" s="8" t="s">
        <v>1890</v>
      </c>
      <c r="AH656" s="8"/>
      <c r="AI656" s="17">
        <v>44791</v>
      </c>
      <c r="AJ656" s="17">
        <v>44261</v>
      </c>
      <c r="AK656" s="17"/>
      <c r="AL656" s="17"/>
      <c r="AM656" t="s">
        <v>5517</v>
      </c>
    </row>
    <row r="657" spans="1:39" x14ac:dyDescent="0.25">
      <c r="A657" t="s">
        <v>1893</v>
      </c>
      <c r="C657">
        <v>2019</v>
      </c>
      <c r="D657" t="s">
        <v>3582</v>
      </c>
      <c r="E657" s="17">
        <v>43586</v>
      </c>
      <c r="F657">
        <v>22</v>
      </c>
      <c r="G657" t="s">
        <v>633</v>
      </c>
      <c r="H657" t="s">
        <v>130</v>
      </c>
      <c r="L657" t="s">
        <v>156</v>
      </c>
      <c r="M657" t="s">
        <v>13542</v>
      </c>
      <c r="U657">
        <v>1</v>
      </c>
      <c r="V657" t="s">
        <v>7521</v>
      </c>
      <c r="W657" t="s">
        <v>655</v>
      </c>
      <c r="X657">
        <v>2</v>
      </c>
      <c r="Z657" t="s">
        <v>5075</v>
      </c>
      <c r="AA657" t="s">
        <v>18137</v>
      </c>
      <c r="AB657" t="s">
        <v>222</v>
      </c>
      <c r="AC657" t="s">
        <v>365</v>
      </c>
      <c r="AD657" t="s">
        <v>365</v>
      </c>
      <c r="AG657" s="8" t="s">
        <v>1892</v>
      </c>
      <c r="AH657" s="8"/>
      <c r="AI657" s="17">
        <v>44791</v>
      </c>
      <c r="AJ657" s="17">
        <v>44261</v>
      </c>
      <c r="AK657" s="17"/>
      <c r="AL657" s="17"/>
      <c r="AM657" t="s">
        <v>5518</v>
      </c>
    </row>
    <row r="658" spans="1:39" x14ac:dyDescent="0.25">
      <c r="A658" t="s">
        <v>1895</v>
      </c>
      <c r="C658">
        <v>2019</v>
      </c>
      <c r="D658" t="s">
        <v>3582</v>
      </c>
      <c r="E658" s="17">
        <v>43586</v>
      </c>
      <c r="F658">
        <v>22</v>
      </c>
      <c r="G658" t="s">
        <v>633</v>
      </c>
      <c r="H658" t="s">
        <v>130</v>
      </c>
      <c r="L658" t="s">
        <v>156</v>
      </c>
      <c r="M658" t="s">
        <v>13542</v>
      </c>
      <c r="U658">
        <v>1</v>
      </c>
      <c r="V658" t="s">
        <v>7521</v>
      </c>
      <c r="W658" t="s">
        <v>655</v>
      </c>
      <c r="X658">
        <v>0</v>
      </c>
      <c r="Z658" t="s">
        <v>5075</v>
      </c>
      <c r="AB658" t="s">
        <v>365</v>
      </c>
      <c r="AD658" t="s">
        <v>365</v>
      </c>
      <c r="AG658" s="8" t="s">
        <v>1894</v>
      </c>
      <c r="AH658" s="8"/>
      <c r="AI658" s="17">
        <v>44261</v>
      </c>
      <c r="AJ658" s="17">
        <v>44261</v>
      </c>
      <c r="AK658" s="17"/>
      <c r="AL658" s="17"/>
      <c r="AM658" t="s">
        <v>5519</v>
      </c>
    </row>
    <row r="659" spans="1:39" x14ac:dyDescent="0.25">
      <c r="A659" t="s">
        <v>1897</v>
      </c>
      <c r="C659">
        <v>2019</v>
      </c>
      <c r="D659" t="s">
        <v>3582</v>
      </c>
      <c r="E659" s="17">
        <v>43586</v>
      </c>
      <c r="F659">
        <v>22</v>
      </c>
      <c r="G659" t="s">
        <v>633</v>
      </c>
      <c r="H659" t="s">
        <v>130</v>
      </c>
      <c r="L659" t="s">
        <v>156</v>
      </c>
      <c r="M659" t="s">
        <v>13542</v>
      </c>
      <c r="U659">
        <v>1</v>
      </c>
      <c r="V659" t="s">
        <v>7521</v>
      </c>
      <c r="W659" t="s">
        <v>655</v>
      </c>
      <c r="X659">
        <v>0</v>
      </c>
      <c r="Z659" t="s">
        <v>5075</v>
      </c>
      <c r="AB659" t="s">
        <v>365</v>
      </c>
      <c r="AD659" t="s">
        <v>365</v>
      </c>
      <c r="AG659" s="8" t="s">
        <v>1896</v>
      </c>
      <c r="AH659" s="8"/>
      <c r="AI659" s="17">
        <v>44261</v>
      </c>
      <c r="AJ659" s="17">
        <v>44261</v>
      </c>
      <c r="AK659" s="17"/>
      <c r="AL659" s="17"/>
      <c r="AM659" t="s">
        <v>5520</v>
      </c>
    </row>
    <row r="660" spans="1:39" x14ac:dyDescent="0.25">
      <c r="A660" t="s">
        <v>1899</v>
      </c>
      <c r="C660">
        <v>2019</v>
      </c>
      <c r="D660" t="s">
        <v>3582</v>
      </c>
      <c r="E660" s="17">
        <v>43586</v>
      </c>
      <c r="F660">
        <v>22</v>
      </c>
      <c r="G660" t="s">
        <v>633</v>
      </c>
      <c r="H660" t="s">
        <v>130</v>
      </c>
      <c r="L660" t="s">
        <v>156</v>
      </c>
      <c r="M660" t="s">
        <v>13542</v>
      </c>
      <c r="U660">
        <v>2</v>
      </c>
      <c r="V660" t="s">
        <v>7521</v>
      </c>
      <c r="W660" t="s">
        <v>655</v>
      </c>
      <c r="X660">
        <v>0</v>
      </c>
      <c r="Z660" t="s">
        <v>5075</v>
      </c>
      <c r="AB660" t="s">
        <v>365</v>
      </c>
      <c r="AD660" t="s">
        <v>365</v>
      </c>
      <c r="AG660" s="8" t="s">
        <v>1898</v>
      </c>
      <c r="AH660" s="8"/>
      <c r="AI660" s="17">
        <v>44261</v>
      </c>
      <c r="AJ660" s="17">
        <v>44261</v>
      </c>
      <c r="AK660" s="17"/>
      <c r="AL660" s="17"/>
      <c r="AM660" t="s">
        <v>5521</v>
      </c>
    </row>
    <row r="661" spans="1:39" x14ac:dyDescent="0.25">
      <c r="A661" t="s">
        <v>1901</v>
      </c>
      <c r="C661">
        <v>2019</v>
      </c>
      <c r="D661" t="s">
        <v>3582</v>
      </c>
      <c r="E661" s="17">
        <v>43586</v>
      </c>
      <c r="F661">
        <v>22</v>
      </c>
      <c r="G661" t="s">
        <v>633</v>
      </c>
      <c r="H661" t="s">
        <v>130</v>
      </c>
      <c r="L661" t="s">
        <v>156</v>
      </c>
      <c r="M661" t="s">
        <v>13542</v>
      </c>
      <c r="U661">
        <v>2</v>
      </c>
      <c r="V661" t="s">
        <v>7521</v>
      </c>
      <c r="W661" t="s">
        <v>655</v>
      </c>
      <c r="X661">
        <v>1</v>
      </c>
      <c r="Z661" t="s">
        <v>5075</v>
      </c>
      <c r="AB661" t="s">
        <v>272</v>
      </c>
      <c r="AD661" t="s">
        <v>365</v>
      </c>
      <c r="AG661" s="8" t="s">
        <v>1900</v>
      </c>
      <c r="AH661" s="8"/>
      <c r="AI661" s="17">
        <v>44261</v>
      </c>
      <c r="AJ661" s="17">
        <v>44261</v>
      </c>
      <c r="AK661" s="17"/>
      <c r="AL661" s="17"/>
      <c r="AM661" t="s">
        <v>5522</v>
      </c>
    </row>
    <row r="662" spans="1:39" x14ac:dyDescent="0.25">
      <c r="A662" t="s">
        <v>1903</v>
      </c>
      <c r="C662">
        <v>2019</v>
      </c>
      <c r="D662" t="s">
        <v>3582</v>
      </c>
      <c r="E662" s="17">
        <v>43586</v>
      </c>
      <c r="F662">
        <v>22</v>
      </c>
      <c r="G662" t="s">
        <v>633</v>
      </c>
      <c r="H662" t="s">
        <v>130</v>
      </c>
      <c r="I662" t="s">
        <v>1904</v>
      </c>
      <c r="L662" t="s">
        <v>156</v>
      </c>
      <c r="M662" t="s">
        <v>13542</v>
      </c>
      <c r="U662">
        <v>2</v>
      </c>
      <c r="V662" t="s">
        <v>7521</v>
      </c>
      <c r="W662" t="s">
        <v>655</v>
      </c>
      <c r="X662">
        <v>1</v>
      </c>
      <c r="Y662" t="s">
        <v>1702</v>
      </c>
      <c r="Z662" t="s">
        <v>5075</v>
      </c>
      <c r="AB662" t="s">
        <v>272</v>
      </c>
      <c r="AD662" t="s">
        <v>365</v>
      </c>
      <c r="AG662" s="8" t="s">
        <v>1902</v>
      </c>
      <c r="AH662" s="8"/>
      <c r="AI662" s="17">
        <v>44261</v>
      </c>
      <c r="AJ662" s="17">
        <v>44261</v>
      </c>
      <c r="AK662" s="17"/>
      <c r="AL662" s="17"/>
      <c r="AM662" t="s">
        <v>5523</v>
      </c>
    </row>
    <row r="663" spans="1:39" x14ac:dyDescent="0.25">
      <c r="A663" t="s">
        <v>1907</v>
      </c>
      <c r="C663">
        <v>2019</v>
      </c>
      <c r="D663" t="s">
        <v>3582</v>
      </c>
      <c r="E663" s="17">
        <v>43586</v>
      </c>
      <c r="F663">
        <v>22</v>
      </c>
      <c r="G663" t="s">
        <v>633</v>
      </c>
      <c r="H663" t="s">
        <v>130</v>
      </c>
      <c r="I663" t="s">
        <v>1904</v>
      </c>
      <c r="L663" t="s">
        <v>156</v>
      </c>
      <c r="M663" t="s">
        <v>13542</v>
      </c>
      <c r="U663">
        <v>2</v>
      </c>
      <c r="V663" t="s">
        <v>7521</v>
      </c>
      <c r="W663" t="s">
        <v>655</v>
      </c>
      <c r="X663">
        <v>1</v>
      </c>
      <c r="Z663" t="s">
        <v>5075</v>
      </c>
      <c r="AB663" t="s">
        <v>272</v>
      </c>
      <c r="AD663" t="s">
        <v>365</v>
      </c>
      <c r="AG663" s="8" t="s">
        <v>1906</v>
      </c>
      <c r="AH663" s="8"/>
      <c r="AI663" s="17">
        <v>44261</v>
      </c>
      <c r="AJ663" s="17">
        <v>44261</v>
      </c>
      <c r="AK663" s="17"/>
      <c r="AL663" s="17"/>
      <c r="AM663" t="s">
        <v>5524</v>
      </c>
    </row>
    <row r="664" spans="1:39" x14ac:dyDescent="0.25">
      <c r="A664" t="s">
        <v>1909</v>
      </c>
      <c r="C664">
        <v>2019</v>
      </c>
      <c r="D664" t="s">
        <v>3582</v>
      </c>
      <c r="E664" s="17">
        <v>43586</v>
      </c>
      <c r="F664">
        <v>22</v>
      </c>
      <c r="G664" t="s">
        <v>633</v>
      </c>
      <c r="H664" t="s">
        <v>130</v>
      </c>
      <c r="L664" t="s">
        <v>156</v>
      </c>
      <c r="M664" t="s">
        <v>13542</v>
      </c>
      <c r="U664">
        <v>1</v>
      </c>
      <c r="V664" t="s">
        <v>7521</v>
      </c>
      <c r="W664" t="s">
        <v>655</v>
      </c>
      <c r="X664">
        <v>2</v>
      </c>
      <c r="Z664" t="s">
        <v>5075</v>
      </c>
      <c r="AA664" t="s">
        <v>18147</v>
      </c>
      <c r="AB664" t="s">
        <v>222</v>
      </c>
      <c r="AC664" t="s">
        <v>365</v>
      </c>
      <c r="AD664" t="s">
        <v>365</v>
      </c>
      <c r="AG664" s="8" t="s">
        <v>1908</v>
      </c>
      <c r="AH664" s="8"/>
      <c r="AI664" s="17">
        <v>44791</v>
      </c>
      <c r="AJ664" s="17">
        <v>44261</v>
      </c>
      <c r="AK664" s="17"/>
      <c r="AL664" s="17"/>
      <c r="AM664" t="s">
        <v>5525</v>
      </c>
    </row>
    <row r="665" spans="1:39" x14ac:dyDescent="0.25">
      <c r="A665" t="s">
        <v>1911</v>
      </c>
      <c r="C665">
        <v>2019</v>
      </c>
      <c r="D665" t="s">
        <v>3582</v>
      </c>
      <c r="E665" s="17">
        <v>43586</v>
      </c>
      <c r="F665">
        <v>22</v>
      </c>
      <c r="G665" t="s">
        <v>633</v>
      </c>
      <c r="H665" t="s">
        <v>130</v>
      </c>
      <c r="L665" t="s">
        <v>156</v>
      </c>
      <c r="M665" t="s">
        <v>13542</v>
      </c>
      <c r="U665">
        <v>1</v>
      </c>
      <c r="V665" t="s">
        <v>7521</v>
      </c>
      <c r="W665" t="s">
        <v>1912</v>
      </c>
      <c r="X665">
        <v>3</v>
      </c>
      <c r="Z665" t="s">
        <v>5075</v>
      </c>
      <c r="AA665" t="s">
        <v>18147</v>
      </c>
      <c r="AB665" t="s">
        <v>222</v>
      </c>
      <c r="AC665" t="s">
        <v>365</v>
      </c>
      <c r="AD665" t="s">
        <v>365</v>
      </c>
      <c r="AG665" s="8" t="s">
        <v>1910</v>
      </c>
      <c r="AH665" s="8"/>
      <c r="AI665" s="17">
        <v>44791</v>
      </c>
      <c r="AJ665" s="17">
        <v>44261</v>
      </c>
      <c r="AK665" s="17"/>
      <c r="AL665" s="17"/>
      <c r="AM665" t="s">
        <v>5526</v>
      </c>
    </row>
    <row r="666" spans="1:39" x14ac:dyDescent="0.25">
      <c r="A666" t="s">
        <v>1914</v>
      </c>
      <c r="C666">
        <v>2019</v>
      </c>
      <c r="D666" t="s">
        <v>3582</v>
      </c>
      <c r="E666" s="17">
        <v>43586</v>
      </c>
      <c r="F666">
        <v>22</v>
      </c>
      <c r="G666" t="s">
        <v>633</v>
      </c>
      <c r="H666" t="s">
        <v>130</v>
      </c>
      <c r="I666" t="s">
        <v>1915</v>
      </c>
      <c r="J666" t="s">
        <v>17863</v>
      </c>
      <c r="K666" t="s">
        <v>19422</v>
      </c>
      <c r="L666" t="s">
        <v>156</v>
      </c>
      <c r="M666" t="s">
        <v>13542</v>
      </c>
      <c r="N666" t="s">
        <v>7535</v>
      </c>
      <c r="O666" t="s">
        <v>7678</v>
      </c>
      <c r="P666" t="s">
        <v>7685</v>
      </c>
      <c r="Q666" t="s">
        <v>7688</v>
      </c>
      <c r="R666" t="s">
        <v>7575</v>
      </c>
      <c r="S666" t="s">
        <v>8014</v>
      </c>
      <c r="T666" t="s">
        <v>7695</v>
      </c>
      <c r="U666">
        <v>2</v>
      </c>
      <c r="V666" t="s">
        <v>7521</v>
      </c>
      <c r="W666" t="s">
        <v>1232</v>
      </c>
      <c r="X666">
        <v>21</v>
      </c>
      <c r="Z666" t="s">
        <v>5075</v>
      </c>
      <c r="AA666" t="s">
        <v>18137</v>
      </c>
      <c r="AB666" t="s">
        <v>7384</v>
      </c>
      <c r="AC666" t="s">
        <v>365</v>
      </c>
      <c r="AD666" t="s">
        <v>365</v>
      </c>
      <c r="AE666">
        <v>15</v>
      </c>
      <c r="AF666">
        <f>F666-AE666</f>
        <v>7</v>
      </c>
      <c r="AG666" s="8" t="s">
        <v>1913</v>
      </c>
      <c r="AH666" s="8"/>
      <c r="AI666" s="17">
        <v>44748</v>
      </c>
      <c r="AJ666" s="17">
        <v>44379</v>
      </c>
      <c r="AK666" s="17">
        <v>44261</v>
      </c>
      <c r="AL666" s="17"/>
      <c r="AM666" t="s">
        <v>5527</v>
      </c>
    </row>
    <row r="667" spans="1:39" x14ac:dyDescent="0.25">
      <c r="A667" t="s">
        <v>1917</v>
      </c>
      <c r="C667">
        <v>2019</v>
      </c>
      <c r="D667" t="s">
        <v>3582</v>
      </c>
      <c r="E667" s="17">
        <v>43586</v>
      </c>
      <c r="F667">
        <v>22</v>
      </c>
      <c r="G667" t="s">
        <v>633</v>
      </c>
      <c r="H667" t="s">
        <v>130</v>
      </c>
      <c r="L667" t="s">
        <v>156</v>
      </c>
      <c r="M667" t="s">
        <v>13542</v>
      </c>
      <c r="U667">
        <v>2</v>
      </c>
      <c r="V667" t="s">
        <v>7521</v>
      </c>
      <c r="W667" t="s">
        <v>655</v>
      </c>
      <c r="X667">
        <v>2</v>
      </c>
      <c r="Z667" t="s">
        <v>5075</v>
      </c>
      <c r="AA667" t="s">
        <v>18147</v>
      </c>
      <c r="AB667" t="s">
        <v>222</v>
      </c>
      <c r="AC667" t="s">
        <v>365</v>
      </c>
      <c r="AD667" t="s">
        <v>365</v>
      </c>
      <c r="AG667" s="8" t="s">
        <v>1916</v>
      </c>
      <c r="AH667" s="8"/>
      <c r="AI667" s="17">
        <v>44791</v>
      </c>
      <c r="AJ667" s="17">
        <v>44261</v>
      </c>
      <c r="AK667" s="17"/>
      <c r="AL667" s="17"/>
      <c r="AM667" t="s">
        <v>5528</v>
      </c>
    </row>
    <row r="668" spans="1:39" x14ac:dyDescent="0.25">
      <c r="A668" t="s">
        <v>1919</v>
      </c>
      <c r="C668">
        <v>2019</v>
      </c>
      <c r="D668" t="s">
        <v>3582</v>
      </c>
      <c r="E668" s="17">
        <v>43586</v>
      </c>
      <c r="F668">
        <v>22</v>
      </c>
      <c r="G668" t="s">
        <v>633</v>
      </c>
      <c r="H668" t="s">
        <v>130</v>
      </c>
      <c r="L668" t="s">
        <v>156</v>
      </c>
      <c r="M668" t="s">
        <v>13542</v>
      </c>
      <c r="U668">
        <v>2</v>
      </c>
      <c r="V668" t="s">
        <v>7521</v>
      </c>
      <c r="W668" t="s">
        <v>741</v>
      </c>
      <c r="X668">
        <v>5</v>
      </c>
      <c r="Z668" t="s">
        <v>5075</v>
      </c>
      <c r="AA668" t="s">
        <v>18147</v>
      </c>
      <c r="AB668" t="s">
        <v>222</v>
      </c>
      <c r="AC668" t="s">
        <v>365</v>
      </c>
      <c r="AD668" t="s">
        <v>365</v>
      </c>
      <c r="AG668" s="8" t="s">
        <v>1918</v>
      </c>
      <c r="AH668" s="8"/>
      <c r="AI668" s="17">
        <v>44791</v>
      </c>
      <c r="AJ668" s="17">
        <v>44261</v>
      </c>
      <c r="AK668" s="17"/>
      <c r="AL668" s="17"/>
      <c r="AM668" t="s">
        <v>5529</v>
      </c>
    </row>
    <row r="669" spans="1:39" x14ac:dyDescent="0.25">
      <c r="A669" t="s">
        <v>1921</v>
      </c>
      <c r="C669">
        <v>2019</v>
      </c>
      <c r="D669" t="s">
        <v>3582</v>
      </c>
      <c r="E669" s="17">
        <v>43586</v>
      </c>
      <c r="F669">
        <v>22</v>
      </c>
      <c r="G669" t="s">
        <v>633</v>
      </c>
      <c r="H669" t="s">
        <v>130</v>
      </c>
      <c r="L669" t="s">
        <v>156</v>
      </c>
      <c r="M669" t="s">
        <v>13542</v>
      </c>
      <c r="U669">
        <v>8</v>
      </c>
      <c r="V669" s="28" t="s">
        <v>7516</v>
      </c>
      <c r="W669" t="s">
        <v>1922</v>
      </c>
      <c r="X669">
        <v>3</v>
      </c>
      <c r="Z669" t="s">
        <v>5075</v>
      </c>
      <c r="AA669" t="s">
        <v>18147</v>
      </c>
      <c r="AB669" t="s">
        <v>222</v>
      </c>
      <c r="AC669" t="s">
        <v>365</v>
      </c>
      <c r="AD669" t="s">
        <v>365</v>
      </c>
      <c r="AG669" s="8" t="s">
        <v>1920</v>
      </c>
      <c r="AH669" s="8"/>
      <c r="AI669" s="17">
        <v>44791</v>
      </c>
      <c r="AJ669" s="17">
        <v>44261</v>
      </c>
      <c r="AK669" s="17"/>
      <c r="AL669" s="17"/>
      <c r="AM669" t="s">
        <v>5530</v>
      </c>
    </row>
    <row r="670" spans="1:39" x14ac:dyDescent="0.25">
      <c r="A670" t="s">
        <v>1924</v>
      </c>
      <c r="C670">
        <v>2019</v>
      </c>
      <c r="D670" t="s">
        <v>3582</v>
      </c>
      <c r="E670" s="17">
        <v>43586</v>
      </c>
      <c r="F670">
        <v>22</v>
      </c>
      <c r="G670" t="s">
        <v>633</v>
      </c>
      <c r="H670" t="s">
        <v>130</v>
      </c>
      <c r="L670" t="s">
        <v>156</v>
      </c>
      <c r="M670" t="s">
        <v>13542</v>
      </c>
      <c r="U670">
        <v>1</v>
      </c>
      <c r="V670" t="s">
        <v>7521</v>
      </c>
      <c r="W670" t="s">
        <v>655</v>
      </c>
      <c r="X670">
        <v>3</v>
      </c>
      <c r="Z670" t="s">
        <v>5075</v>
      </c>
      <c r="AA670" t="s">
        <v>18147</v>
      </c>
      <c r="AB670" t="s">
        <v>222</v>
      </c>
      <c r="AC670" t="s">
        <v>365</v>
      </c>
      <c r="AD670" t="s">
        <v>365</v>
      </c>
      <c r="AG670" s="8" t="s">
        <v>1923</v>
      </c>
      <c r="AH670" s="8"/>
      <c r="AI670" s="17">
        <v>44791</v>
      </c>
      <c r="AJ670" s="17">
        <v>44261</v>
      </c>
      <c r="AK670" s="17"/>
      <c r="AL670" s="17"/>
      <c r="AM670" t="s">
        <v>5531</v>
      </c>
    </row>
    <row r="671" spans="1:39" x14ac:dyDescent="0.25">
      <c r="A671" t="s">
        <v>1926</v>
      </c>
      <c r="C671">
        <v>2019</v>
      </c>
      <c r="D671" t="s">
        <v>3582</v>
      </c>
      <c r="E671" s="17">
        <v>43586</v>
      </c>
      <c r="F671">
        <v>22</v>
      </c>
      <c r="G671" t="s">
        <v>633</v>
      </c>
      <c r="H671" t="s">
        <v>130</v>
      </c>
      <c r="L671" t="s">
        <v>156</v>
      </c>
      <c r="M671" t="s">
        <v>13542</v>
      </c>
      <c r="U671">
        <v>2</v>
      </c>
      <c r="V671" t="s">
        <v>7521</v>
      </c>
      <c r="W671" t="s">
        <v>655</v>
      </c>
      <c r="X671">
        <v>1</v>
      </c>
      <c r="Z671" t="s">
        <v>5075</v>
      </c>
      <c r="AB671" t="s">
        <v>272</v>
      </c>
      <c r="AD671" t="s">
        <v>365</v>
      </c>
      <c r="AG671" s="8" t="s">
        <v>1925</v>
      </c>
      <c r="AH671" s="8"/>
      <c r="AI671" s="17">
        <v>44261</v>
      </c>
      <c r="AJ671" s="17">
        <v>44261</v>
      </c>
      <c r="AK671" s="17"/>
      <c r="AL671" s="17"/>
      <c r="AM671" t="s">
        <v>5532</v>
      </c>
    </row>
    <row r="672" spans="1:39" x14ac:dyDescent="0.25">
      <c r="A672" t="s">
        <v>1928</v>
      </c>
      <c r="C672">
        <v>2019</v>
      </c>
      <c r="D672" t="s">
        <v>3582</v>
      </c>
      <c r="E672" s="17">
        <v>43586</v>
      </c>
      <c r="F672">
        <v>22</v>
      </c>
      <c r="G672" t="s">
        <v>633</v>
      </c>
      <c r="H672" t="s">
        <v>130</v>
      </c>
      <c r="L672" t="s">
        <v>156</v>
      </c>
      <c r="M672" t="s">
        <v>13542</v>
      </c>
      <c r="U672">
        <v>2</v>
      </c>
      <c r="V672" t="s">
        <v>7521</v>
      </c>
      <c r="W672" t="s">
        <v>655</v>
      </c>
      <c r="X672">
        <v>0</v>
      </c>
      <c r="Z672" t="s">
        <v>5075</v>
      </c>
      <c r="AB672" t="s">
        <v>365</v>
      </c>
      <c r="AD672" t="s">
        <v>365</v>
      </c>
      <c r="AG672" s="8" t="s">
        <v>1927</v>
      </c>
      <c r="AH672" s="8"/>
      <c r="AI672" s="17">
        <v>44261</v>
      </c>
      <c r="AJ672" s="17">
        <v>44261</v>
      </c>
      <c r="AK672" s="17"/>
      <c r="AL672" s="17"/>
      <c r="AM672" t="s">
        <v>5533</v>
      </c>
    </row>
    <row r="673" spans="1:39" x14ac:dyDescent="0.25">
      <c r="A673" t="s">
        <v>1930</v>
      </c>
      <c r="C673">
        <v>2019</v>
      </c>
      <c r="D673" t="s">
        <v>3582</v>
      </c>
      <c r="E673" s="17">
        <v>43586</v>
      </c>
      <c r="F673">
        <v>22</v>
      </c>
      <c r="G673" t="s">
        <v>633</v>
      </c>
      <c r="H673" t="s">
        <v>130</v>
      </c>
      <c r="L673" t="s">
        <v>156</v>
      </c>
      <c r="M673" t="s">
        <v>13542</v>
      </c>
      <c r="U673">
        <v>12</v>
      </c>
      <c r="V673" t="s">
        <v>7517</v>
      </c>
      <c r="W673" t="s">
        <v>655</v>
      </c>
      <c r="X673">
        <v>6</v>
      </c>
      <c r="Z673" t="s">
        <v>7391</v>
      </c>
      <c r="AA673" t="s">
        <v>18137</v>
      </c>
      <c r="AB673" t="s">
        <v>222</v>
      </c>
      <c r="AC673" t="s">
        <v>365</v>
      </c>
      <c r="AD673" t="s">
        <v>222</v>
      </c>
      <c r="AE673">
        <v>3</v>
      </c>
      <c r="AG673" s="8" t="s">
        <v>1929</v>
      </c>
      <c r="AH673" s="8"/>
      <c r="AI673" s="17">
        <v>44791</v>
      </c>
      <c r="AJ673" s="17">
        <v>44261</v>
      </c>
      <c r="AK673" s="17"/>
      <c r="AL673" s="17"/>
      <c r="AM673" t="s">
        <v>5534</v>
      </c>
    </row>
    <row r="674" spans="1:39" x14ac:dyDescent="0.25">
      <c r="A674" t="s">
        <v>1932</v>
      </c>
      <c r="C674">
        <v>2019</v>
      </c>
      <c r="D674" t="s">
        <v>3582</v>
      </c>
      <c r="E674" s="17">
        <v>43586</v>
      </c>
      <c r="F674">
        <v>22</v>
      </c>
      <c r="G674" t="s">
        <v>633</v>
      </c>
      <c r="H674" t="s">
        <v>130</v>
      </c>
      <c r="L674" t="s">
        <v>156</v>
      </c>
      <c r="M674" t="s">
        <v>13542</v>
      </c>
      <c r="U674">
        <v>1</v>
      </c>
      <c r="V674" t="s">
        <v>7521</v>
      </c>
      <c r="W674" t="s">
        <v>741</v>
      </c>
      <c r="X674">
        <v>0</v>
      </c>
      <c r="Z674" t="s">
        <v>5075</v>
      </c>
      <c r="AB674" t="s">
        <v>365</v>
      </c>
      <c r="AD674" t="s">
        <v>365</v>
      </c>
      <c r="AG674" s="8" t="s">
        <v>1931</v>
      </c>
      <c r="AH674" s="8"/>
      <c r="AI674" s="17">
        <v>44261</v>
      </c>
      <c r="AJ674" s="17">
        <v>44261</v>
      </c>
      <c r="AK674" s="17"/>
      <c r="AL674" s="17"/>
      <c r="AM674" t="s">
        <v>5535</v>
      </c>
    </row>
    <row r="675" spans="1:39" x14ac:dyDescent="0.25">
      <c r="A675" t="s">
        <v>1934</v>
      </c>
      <c r="C675">
        <v>2019</v>
      </c>
      <c r="D675" t="s">
        <v>3582</v>
      </c>
      <c r="E675" s="17">
        <v>43586</v>
      </c>
      <c r="F675">
        <v>22</v>
      </c>
      <c r="G675" t="s">
        <v>633</v>
      </c>
      <c r="H675" t="s">
        <v>130</v>
      </c>
      <c r="L675" t="s">
        <v>156</v>
      </c>
      <c r="M675" t="s">
        <v>13542</v>
      </c>
      <c r="U675">
        <v>1</v>
      </c>
      <c r="V675" t="s">
        <v>7521</v>
      </c>
      <c r="W675" t="s">
        <v>5537</v>
      </c>
      <c r="X675">
        <v>9</v>
      </c>
      <c r="Z675" t="s">
        <v>5075</v>
      </c>
      <c r="AA675" t="s">
        <v>18137</v>
      </c>
      <c r="AB675" t="s">
        <v>222</v>
      </c>
      <c r="AC675" t="s">
        <v>365</v>
      </c>
      <c r="AD675" t="s">
        <v>365</v>
      </c>
      <c r="AG675" s="8" t="s">
        <v>1933</v>
      </c>
      <c r="AH675" s="8"/>
      <c r="AI675" s="17">
        <v>44791</v>
      </c>
      <c r="AJ675" s="17">
        <v>44261</v>
      </c>
      <c r="AK675" s="17"/>
      <c r="AL675" s="17"/>
      <c r="AM675" t="s">
        <v>5536</v>
      </c>
    </row>
    <row r="676" spans="1:39" x14ac:dyDescent="0.25">
      <c r="A676" t="s">
        <v>1936</v>
      </c>
      <c r="C676">
        <v>2019</v>
      </c>
      <c r="D676" t="s">
        <v>3582</v>
      </c>
      <c r="E676" s="17">
        <v>43586</v>
      </c>
      <c r="F676">
        <v>22</v>
      </c>
      <c r="G676" t="s">
        <v>633</v>
      </c>
      <c r="H676" t="s">
        <v>130</v>
      </c>
      <c r="L676" t="s">
        <v>156</v>
      </c>
      <c r="M676" t="s">
        <v>13542</v>
      </c>
      <c r="U676">
        <v>1</v>
      </c>
      <c r="V676" t="s">
        <v>7521</v>
      </c>
      <c r="W676" t="s">
        <v>655</v>
      </c>
      <c r="X676">
        <v>0</v>
      </c>
      <c r="Z676" t="s">
        <v>5075</v>
      </c>
      <c r="AB676" t="s">
        <v>365</v>
      </c>
      <c r="AD676" t="s">
        <v>365</v>
      </c>
      <c r="AG676" s="8" t="s">
        <v>1935</v>
      </c>
      <c r="AH676" s="8"/>
      <c r="AI676" s="17">
        <v>44261</v>
      </c>
      <c r="AJ676" s="17">
        <v>44261</v>
      </c>
      <c r="AK676" s="17"/>
      <c r="AL676" s="17"/>
      <c r="AM676" t="s">
        <v>5538</v>
      </c>
    </row>
    <row r="677" spans="1:39" x14ac:dyDescent="0.25">
      <c r="A677" t="s">
        <v>1938</v>
      </c>
      <c r="C677">
        <v>2019</v>
      </c>
      <c r="D677" t="s">
        <v>3582</v>
      </c>
      <c r="E677" s="17">
        <v>43586</v>
      </c>
      <c r="F677">
        <v>22</v>
      </c>
      <c r="G677" t="s">
        <v>633</v>
      </c>
      <c r="H677" t="s">
        <v>130</v>
      </c>
      <c r="L677" t="s">
        <v>156</v>
      </c>
      <c r="M677" t="s">
        <v>13542</v>
      </c>
      <c r="U677">
        <v>1</v>
      </c>
      <c r="V677" t="s">
        <v>7521</v>
      </c>
      <c r="W677" t="s">
        <v>655</v>
      </c>
      <c r="X677">
        <v>1</v>
      </c>
      <c r="Z677" t="s">
        <v>5075</v>
      </c>
      <c r="AB677" t="s">
        <v>272</v>
      </c>
      <c r="AD677" t="s">
        <v>365</v>
      </c>
      <c r="AG677" s="8" t="s">
        <v>1937</v>
      </c>
      <c r="AH677" s="8"/>
      <c r="AI677" s="17">
        <v>44261</v>
      </c>
      <c r="AJ677" s="17">
        <v>44261</v>
      </c>
      <c r="AK677" s="17"/>
      <c r="AL677" s="17"/>
      <c r="AM677" t="s">
        <v>5539</v>
      </c>
    </row>
    <row r="678" spans="1:39" x14ac:dyDescent="0.25">
      <c r="A678" t="s">
        <v>1940</v>
      </c>
      <c r="C678">
        <v>2019</v>
      </c>
      <c r="D678" t="s">
        <v>3582</v>
      </c>
      <c r="E678" s="17">
        <v>43586</v>
      </c>
      <c r="F678">
        <v>22</v>
      </c>
      <c r="G678" t="s">
        <v>633</v>
      </c>
      <c r="H678" t="s">
        <v>130</v>
      </c>
      <c r="L678" t="s">
        <v>156</v>
      </c>
      <c r="M678" t="s">
        <v>13542</v>
      </c>
      <c r="U678">
        <v>1</v>
      </c>
      <c r="V678" t="s">
        <v>7521</v>
      </c>
      <c r="W678" t="s">
        <v>655</v>
      </c>
      <c r="X678">
        <v>0</v>
      </c>
      <c r="Z678" t="s">
        <v>5075</v>
      </c>
      <c r="AB678" t="s">
        <v>365</v>
      </c>
      <c r="AD678" t="s">
        <v>365</v>
      </c>
      <c r="AG678" s="8" t="s">
        <v>1939</v>
      </c>
      <c r="AH678" s="8"/>
      <c r="AI678" s="17">
        <v>44261</v>
      </c>
      <c r="AJ678" s="17">
        <v>44261</v>
      </c>
      <c r="AK678" s="17"/>
      <c r="AL678" s="17"/>
      <c r="AM678" t="s">
        <v>5540</v>
      </c>
    </row>
    <row r="679" spans="1:39" x14ac:dyDescent="0.25">
      <c r="A679" t="s">
        <v>1942</v>
      </c>
      <c r="C679">
        <v>2019</v>
      </c>
      <c r="D679" t="s">
        <v>3582</v>
      </c>
      <c r="E679" s="17">
        <v>43586</v>
      </c>
      <c r="F679">
        <v>22</v>
      </c>
      <c r="G679" t="s">
        <v>633</v>
      </c>
      <c r="H679" t="s">
        <v>130</v>
      </c>
      <c r="L679" t="s">
        <v>156</v>
      </c>
      <c r="M679" t="s">
        <v>13542</v>
      </c>
      <c r="U679">
        <v>1</v>
      </c>
      <c r="V679" t="s">
        <v>7521</v>
      </c>
      <c r="W679" t="s">
        <v>655</v>
      </c>
      <c r="X679">
        <v>2</v>
      </c>
      <c r="Z679" t="s">
        <v>5075</v>
      </c>
      <c r="AA679" t="s">
        <v>18137</v>
      </c>
      <c r="AB679" t="s">
        <v>222</v>
      </c>
      <c r="AC679" t="s">
        <v>365</v>
      </c>
      <c r="AD679" t="s">
        <v>365</v>
      </c>
      <c r="AG679" s="8" t="s">
        <v>1941</v>
      </c>
      <c r="AH679" s="8"/>
      <c r="AI679" s="17">
        <v>44791</v>
      </c>
      <c r="AJ679" s="17">
        <v>44261</v>
      </c>
      <c r="AK679" s="17"/>
      <c r="AL679" s="17"/>
      <c r="AM679" t="s">
        <v>5541</v>
      </c>
    </row>
    <row r="680" spans="1:39" x14ac:dyDescent="0.25">
      <c r="A680" t="s">
        <v>1944</v>
      </c>
      <c r="C680">
        <v>2019</v>
      </c>
      <c r="D680" t="s">
        <v>3582</v>
      </c>
      <c r="E680" s="17">
        <v>43586</v>
      </c>
      <c r="F680">
        <v>22</v>
      </c>
      <c r="G680" t="s">
        <v>633</v>
      </c>
      <c r="H680" t="s">
        <v>130</v>
      </c>
      <c r="L680" t="s">
        <v>156</v>
      </c>
      <c r="M680" t="s">
        <v>13542</v>
      </c>
      <c r="U680">
        <v>1</v>
      </c>
      <c r="V680" t="s">
        <v>7521</v>
      </c>
      <c r="W680" t="s">
        <v>655</v>
      </c>
      <c r="X680">
        <v>1</v>
      </c>
      <c r="Z680" t="s">
        <v>5075</v>
      </c>
      <c r="AB680" t="s">
        <v>272</v>
      </c>
      <c r="AD680" t="s">
        <v>365</v>
      </c>
      <c r="AG680" s="8" t="s">
        <v>1943</v>
      </c>
      <c r="AH680" s="8"/>
      <c r="AI680" s="17">
        <v>44261</v>
      </c>
      <c r="AJ680" s="17">
        <v>44261</v>
      </c>
      <c r="AK680" s="17"/>
      <c r="AL680" s="17"/>
      <c r="AM680" t="s">
        <v>5542</v>
      </c>
    </row>
    <row r="681" spans="1:39" x14ac:dyDescent="0.25">
      <c r="A681" t="s">
        <v>1946</v>
      </c>
      <c r="C681">
        <v>2019</v>
      </c>
      <c r="D681" t="s">
        <v>3582</v>
      </c>
      <c r="E681" s="17">
        <v>43586</v>
      </c>
      <c r="F681">
        <v>22</v>
      </c>
      <c r="G681" t="s">
        <v>633</v>
      </c>
      <c r="H681" t="s">
        <v>130</v>
      </c>
      <c r="L681" t="s">
        <v>156</v>
      </c>
      <c r="M681" t="s">
        <v>13542</v>
      </c>
      <c r="U681">
        <v>2</v>
      </c>
      <c r="V681" t="s">
        <v>7521</v>
      </c>
      <c r="W681" t="s">
        <v>655</v>
      </c>
      <c r="X681">
        <v>3</v>
      </c>
      <c r="Z681" t="s">
        <v>5075</v>
      </c>
      <c r="AA681" t="s">
        <v>18137</v>
      </c>
      <c r="AB681" t="s">
        <v>222</v>
      </c>
      <c r="AC681" t="s">
        <v>365</v>
      </c>
      <c r="AD681" t="s">
        <v>365</v>
      </c>
      <c r="AG681" s="8" t="s">
        <v>1945</v>
      </c>
      <c r="AH681" s="8"/>
      <c r="AI681" s="17">
        <v>44791</v>
      </c>
      <c r="AJ681" s="17">
        <v>44261</v>
      </c>
      <c r="AK681" s="17"/>
      <c r="AL681" s="17"/>
      <c r="AM681" t="s">
        <v>5543</v>
      </c>
    </row>
    <row r="682" spans="1:39" x14ac:dyDescent="0.25">
      <c r="A682" t="s">
        <v>1948</v>
      </c>
      <c r="C682">
        <v>2019</v>
      </c>
      <c r="D682" t="s">
        <v>3582</v>
      </c>
      <c r="E682" s="17">
        <v>43586</v>
      </c>
      <c r="F682">
        <v>22</v>
      </c>
      <c r="G682" t="s">
        <v>633</v>
      </c>
      <c r="H682" t="s">
        <v>130</v>
      </c>
      <c r="I682" t="s">
        <v>1950</v>
      </c>
      <c r="L682" t="s">
        <v>156</v>
      </c>
      <c r="M682" t="s">
        <v>13542</v>
      </c>
      <c r="U682">
        <v>1</v>
      </c>
      <c r="V682" t="s">
        <v>7521</v>
      </c>
      <c r="W682" t="s">
        <v>655</v>
      </c>
      <c r="X682">
        <v>2</v>
      </c>
      <c r="Y682" t="s">
        <v>1949</v>
      </c>
      <c r="Z682" t="s">
        <v>5075</v>
      </c>
      <c r="AA682" t="s">
        <v>18137</v>
      </c>
      <c r="AB682" t="s">
        <v>222</v>
      </c>
      <c r="AC682" t="s">
        <v>365</v>
      </c>
      <c r="AD682" t="s">
        <v>365</v>
      </c>
      <c r="AG682" s="8" t="s">
        <v>1947</v>
      </c>
      <c r="AH682" s="8"/>
      <c r="AI682" s="17">
        <v>44791</v>
      </c>
      <c r="AJ682" s="17">
        <v>44261</v>
      </c>
      <c r="AK682" s="17"/>
      <c r="AL682" s="17"/>
      <c r="AM682" t="s">
        <v>5544</v>
      </c>
    </row>
    <row r="683" spans="1:39" x14ac:dyDescent="0.25">
      <c r="A683" t="s">
        <v>1952</v>
      </c>
      <c r="C683">
        <v>2019</v>
      </c>
      <c r="D683" t="s">
        <v>3582</v>
      </c>
      <c r="E683" s="17">
        <v>43586</v>
      </c>
      <c r="F683">
        <v>22</v>
      </c>
      <c r="G683" t="s">
        <v>633</v>
      </c>
      <c r="H683" t="s">
        <v>130</v>
      </c>
      <c r="L683" t="s">
        <v>156</v>
      </c>
      <c r="M683" t="s">
        <v>13542</v>
      </c>
      <c r="U683">
        <v>1</v>
      </c>
      <c r="V683" t="s">
        <v>7521</v>
      </c>
      <c r="W683" t="s">
        <v>655</v>
      </c>
      <c r="X683">
        <v>2</v>
      </c>
      <c r="Z683" t="s">
        <v>5075</v>
      </c>
      <c r="AA683" t="s">
        <v>18137</v>
      </c>
      <c r="AB683" t="s">
        <v>222</v>
      </c>
      <c r="AC683" t="s">
        <v>365</v>
      </c>
      <c r="AD683" t="s">
        <v>365</v>
      </c>
      <c r="AG683" s="8" t="s">
        <v>1951</v>
      </c>
      <c r="AH683" s="8"/>
      <c r="AI683" s="17">
        <v>44791</v>
      </c>
      <c r="AJ683" s="17">
        <v>44261</v>
      </c>
      <c r="AK683" s="17"/>
      <c r="AL683" s="17"/>
      <c r="AM683" t="s">
        <v>5545</v>
      </c>
    </row>
    <row r="684" spans="1:39" x14ac:dyDescent="0.25">
      <c r="A684" t="s">
        <v>1954</v>
      </c>
      <c r="C684">
        <v>2019</v>
      </c>
      <c r="D684" t="s">
        <v>3582</v>
      </c>
      <c r="E684" s="17">
        <v>43586</v>
      </c>
      <c r="F684">
        <v>22</v>
      </c>
      <c r="G684" t="s">
        <v>633</v>
      </c>
      <c r="H684" t="s">
        <v>130</v>
      </c>
      <c r="L684" t="s">
        <v>156</v>
      </c>
      <c r="M684" t="s">
        <v>13542</v>
      </c>
      <c r="U684">
        <v>1</v>
      </c>
      <c r="V684" t="s">
        <v>7521</v>
      </c>
      <c r="W684" t="s">
        <v>655</v>
      </c>
      <c r="X684">
        <v>0</v>
      </c>
      <c r="Z684" t="s">
        <v>5075</v>
      </c>
      <c r="AB684" t="s">
        <v>365</v>
      </c>
      <c r="AD684" t="s">
        <v>365</v>
      </c>
      <c r="AG684" s="8" t="s">
        <v>1953</v>
      </c>
      <c r="AH684" s="8"/>
      <c r="AI684" s="17">
        <v>44261</v>
      </c>
      <c r="AJ684" s="17">
        <v>44261</v>
      </c>
      <c r="AK684" s="17"/>
      <c r="AL684" s="17"/>
      <c r="AM684" t="s">
        <v>5546</v>
      </c>
    </row>
    <row r="685" spans="1:39" x14ac:dyDescent="0.25">
      <c r="A685" t="s">
        <v>1956</v>
      </c>
      <c r="C685">
        <v>2019</v>
      </c>
      <c r="D685" t="s">
        <v>3582</v>
      </c>
      <c r="E685" s="17">
        <v>43586</v>
      </c>
      <c r="F685">
        <v>22</v>
      </c>
      <c r="G685" t="s">
        <v>633</v>
      </c>
      <c r="H685" t="s">
        <v>130</v>
      </c>
      <c r="L685" t="s">
        <v>156</v>
      </c>
      <c r="M685" t="s">
        <v>13542</v>
      </c>
      <c r="U685">
        <v>1</v>
      </c>
      <c r="V685" t="s">
        <v>7521</v>
      </c>
      <c r="W685" t="s">
        <v>655</v>
      </c>
      <c r="X685">
        <v>0</v>
      </c>
      <c r="Z685" t="s">
        <v>5075</v>
      </c>
      <c r="AB685" t="s">
        <v>365</v>
      </c>
      <c r="AD685" t="s">
        <v>365</v>
      </c>
      <c r="AG685" s="8" t="s">
        <v>1955</v>
      </c>
      <c r="AH685" s="8"/>
      <c r="AI685" s="17">
        <v>44261</v>
      </c>
      <c r="AJ685" s="17">
        <v>44261</v>
      </c>
      <c r="AK685" s="17"/>
      <c r="AL685" s="17"/>
      <c r="AM685" t="s">
        <v>5547</v>
      </c>
    </row>
    <row r="686" spans="1:39" x14ac:dyDescent="0.25">
      <c r="A686" t="s">
        <v>1958</v>
      </c>
      <c r="C686">
        <v>2019</v>
      </c>
      <c r="D686" t="s">
        <v>3582</v>
      </c>
      <c r="E686" s="17">
        <v>43586</v>
      </c>
      <c r="F686">
        <v>22</v>
      </c>
      <c r="G686" t="s">
        <v>633</v>
      </c>
      <c r="H686" t="s">
        <v>130</v>
      </c>
      <c r="L686" t="s">
        <v>156</v>
      </c>
      <c r="M686" t="s">
        <v>13542</v>
      </c>
      <c r="U686">
        <v>2</v>
      </c>
      <c r="V686" t="s">
        <v>7521</v>
      </c>
      <c r="W686" t="s">
        <v>655</v>
      </c>
      <c r="X686">
        <v>0</v>
      </c>
      <c r="Z686" t="s">
        <v>5075</v>
      </c>
      <c r="AB686" t="s">
        <v>365</v>
      </c>
      <c r="AD686" t="s">
        <v>365</v>
      </c>
      <c r="AG686" s="8" t="s">
        <v>1957</v>
      </c>
      <c r="AH686" s="8"/>
      <c r="AI686" s="17">
        <v>44261</v>
      </c>
      <c r="AJ686" s="17">
        <v>44261</v>
      </c>
      <c r="AK686" s="17"/>
      <c r="AL686" s="17"/>
      <c r="AM686" t="s">
        <v>5548</v>
      </c>
    </row>
    <row r="687" spans="1:39" x14ac:dyDescent="0.25">
      <c r="A687" t="s">
        <v>1960</v>
      </c>
      <c r="C687">
        <v>2019</v>
      </c>
      <c r="D687" t="s">
        <v>3582</v>
      </c>
      <c r="E687" s="17">
        <v>43586</v>
      </c>
      <c r="F687">
        <v>22</v>
      </c>
      <c r="G687" t="s">
        <v>633</v>
      </c>
      <c r="H687" t="s">
        <v>130</v>
      </c>
      <c r="L687" t="s">
        <v>156</v>
      </c>
      <c r="M687" t="s">
        <v>13542</v>
      </c>
      <c r="U687">
        <v>3</v>
      </c>
      <c r="V687" t="s">
        <v>7521</v>
      </c>
      <c r="W687" t="s">
        <v>1961</v>
      </c>
      <c r="X687">
        <v>2</v>
      </c>
      <c r="Z687" t="s">
        <v>5075</v>
      </c>
      <c r="AA687" t="s">
        <v>18137</v>
      </c>
      <c r="AB687" t="s">
        <v>222</v>
      </c>
      <c r="AC687" t="s">
        <v>365</v>
      </c>
      <c r="AD687" t="s">
        <v>365</v>
      </c>
      <c r="AG687" s="8" t="s">
        <v>1959</v>
      </c>
      <c r="AH687" s="8"/>
      <c r="AI687" s="17">
        <v>44791</v>
      </c>
      <c r="AJ687" s="17">
        <v>44261</v>
      </c>
      <c r="AK687" s="17"/>
      <c r="AL687" s="17"/>
      <c r="AM687" t="s">
        <v>5549</v>
      </c>
    </row>
    <row r="688" spans="1:39" x14ac:dyDescent="0.25">
      <c r="A688" t="s">
        <v>1963</v>
      </c>
      <c r="C688">
        <v>2019</v>
      </c>
      <c r="D688" t="s">
        <v>3582</v>
      </c>
      <c r="E688" s="17">
        <v>43586</v>
      </c>
      <c r="F688">
        <v>22</v>
      </c>
      <c r="G688" t="s">
        <v>633</v>
      </c>
      <c r="H688" t="s">
        <v>130</v>
      </c>
      <c r="L688" t="s">
        <v>156</v>
      </c>
      <c r="M688" t="s">
        <v>13542</v>
      </c>
      <c r="U688">
        <v>1</v>
      </c>
      <c r="V688" t="s">
        <v>7521</v>
      </c>
      <c r="W688" t="s">
        <v>655</v>
      </c>
      <c r="X688">
        <v>1</v>
      </c>
      <c r="Z688" t="s">
        <v>5075</v>
      </c>
      <c r="AB688" t="s">
        <v>272</v>
      </c>
      <c r="AD688" t="s">
        <v>365</v>
      </c>
      <c r="AG688" s="8" t="s">
        <v>1962</v>
      </c>
      <c r="AH688" s="8"/>
      <c r="AI688" s="17">
        <v>44261</v>
      </c>
      <c r="AJ688" s="17">
        <v>44261</v>
      </c>
      <c r="AK688" s="17"/>
      <c r="AL688" s="17"/>
      <c r="AM688" t="s">
        <v>5550</v>
      </c>
    </row>
    <row r="689" spans="1:39" x14ac:dyDescent="0.25">
      <c r="A689" t="s">
        <v>1965</v>
      </c>
      <c r="C689">
        <v>2019</v>
      </c>
      <c r="D689" t="s">
        <v>3582</v>
      </c>
      <c r="E689" s="17">
        <v>43586</v>
      </c>
      <c r="F689">
        <v>22</v>
      </c>
      <c r="G689" t="s">
        <v>633</v>
      </c>
      <c r="H689" t="s">
        <v>130</v>
      </c>
      <c r="L689" t="s">
        <v>156</v>
      </c>
      <c r="M689" t="s">
        <v>13542</v>
      </c>
      <c r="U689">
        <v>3</v>
      </c>
      <c r="V689" t="s">
        <v>7521</v>
      </c>
      <c r="W689" t="s">
        <v>655</v>
      </c>
      <c r="X689">
        <v>0</v>
      </c>
      <c r="Z689" t="s">
        <v>5075</v>
      </c>
      <c r="AB689" t="s">
        <v>365</v>
      </c>
      <c r="AD689" t="s">
        <v>365</v>
      </c>
      <c r="AG689" s="8" t="s">
        <v>1964</v>
      </c>
      <c r="AH689" s="8"/>
      <c r="AI689" s="17">
        <v>44261</v>
      </c>
      <c r="AJ689" s="17">
        <v>44261</v>
      </c>
      <c r="AK689" s="17"/>
      <c r="AL689" s="17"/>
      <c r="AM689" t="s">
        <v>5551</v>
      </c>
    </row>
    <row r="690" spans="1:39" x14ac:dyDescent="0.25">
      <c r="A690" t="s">
        <v>1967</v>
      </c>
      <c r="C690">
        <v>2019</v>
      </c>
      <c r="D690" t="s">
        <v>3582</v>
      </c>
      <c r="E690" s="17">
        <v>43586</v>
      </c>
      <c r="F690">
        <v>22</v>
      </c>
      <c r="G690" t="s">
        <v>633</v>
      </c>
      <c r="H690" t="s">
        <v>130</v>
      </c>
      <c r="L690" t="s">
        <v>156</v>
      </c>
      <c r="M690" t="s">
        <v>13542</v>
      </c>
      <c r="U690">
        <v>7</v>
      </c>
      <c r="V690" s="28" t="s">
        <v>7516</v>
      </c>
      <c r="W690" t="s">
        <v>1968</v>
      </c>
      <c r="X690">
        <v>10</v>
      </c>
      <c r="Z690" t="s">
        <v>5075</v>
      </c>
      <c r="AA690" t="s">
        <v>18137</v>
      </c>
      <c r="AB690" t="s">
        <v>222</v>
      </c>
      <c r="AC690" t="s">
        <v>365</v>
      </c>
      <c r="AD690" t="s">
        <v>365</v>
      </c>
      <c r="AG690" s="8" t="s">
        <v>1966</v>
      </c>
      <c r="AH690" s="8"/>
      <c r="AI690" s="17">
        <v>44791</v>
      </c>
      <c r="AJ690" s="17">
        <v>44261</v>
      </c>
      <c r="AK690" s="17"/>
      <c r="AL690" s="17"/>
      <c r="AM690" t="s">
        <v>5552</v>
      </c>
    </row>
    <row r="691" spans="1:39" x14ac:dyDescent="0.25">
      <c r="A691" t="s">
        <v>1970</v>
      </c>
      <c r="C691">
        <v>2019</v>
      </c>
      <c r="D691" t="s">
        <v>3582</v>
      </c>
      <c r="E691" s="17">
        <v>43586</v>
      </c>
      <c r="F691">
        <v>22</v>
      </c>
      <c r="G691" t="s">
        <v>633</v>
      </c>
      <c r="H691" t="s">
        <v>130</v>
      </c>
      <c r="L691" t="s">
        <v>156</v>
      </c>
      <c r="M691" t="s">
        <v>13542</v>
      </c>
      <c r="U691">
        <v>1</v>
      </c>
      <c r="V691" t="s">
        <v>7521</v>
      </c>
      <c r="W691" t="s">
        <v>655</v>
      </c>
      <c r="X691">
        <v>0</v>
      </c>
      <c r="Z691" t="s">
        <v>5075</v>
      </c>
      <c r="AB691" t="s">
        <v>365</v>
      </c>
      <c r="AD691" t="s">
        <v>365</v>
      </c>
      <c r="AG691" s="8" t="s">
        <v>1969</v>
      </c>
      <c r="AH691" s="8"/>
      <c r="AI691" s="17">
        <v>44261</v>
      </c>
      <c r="AJ691" s="17">
        <v>44261</v>
      </c>
      <c r="AK691" s="17"/>
      <c r="AL691" s="17"/>
      <c r="AM691" t="s">
        <v>5553</v>
      </c>
    </row>
    <row r="692" spans="1:39" x14ac:dyDescent="0.25">
      <c r="A692" t="s">
        <v>1971</v>
      </c>
      <c r="C692">
        <v>2019</v>
      </c>
      <c r="D692" t="s">
        <v>3582</v>
      </c>
      <c r="E692" s="17">
        <v>43586</v>
      </c>
      <c r="F692">
        <v>22</v>
      </c>
      <c r="G692" t="s">
        <v>633</v>
      </c>
      <c r="H692" t="s">
        <v>130</v>
      </c>
      <c r="L692" t="s">
        <v>156</v>
      </c>
      <c r="M692" t="s">
        <v>13542</v>
      </c>
      <c r="U692">
        <v>1</v>
      </c>
      <c r="V692" t="s">
        <v>7521</v>
      </c>
      <c r="W692" t="s">
        <v>1972</v>
      </c>
      <c r="X692">
        <v>2</v>
      </c>
      <c r="Z692" t="s">
        <v>5075</v>
      </c>
      <c r="AA692" t="s">
        <v>18137</v>
      </c>
      <c r="AB692" t="s">
        <v>222</v>
      </c>
      <c r="AC692" t="s">
        <v>365</v>
      </c>
      <c r="AD692" t="s">
        <v>365</v>
      </c>
      <c r="AG692" s="8" t="s">
        <v>5554</v>
      </c>
      <c r="AH692" s="8"/>
      <c r="AI692" s="17">
        <v>44791</v>
      </c>
      <c r="AJ692" s="17">
        <v>44261</v>
      </c>
      <c r="AK692" s="17"/>
      <c r="AL692" s="17"/>
      <c r="AM692" t="s">
        <v>5554</v>
      </c>
    </row>
    <row r="693" spans="1:39" x14ac:dyDescent="0.25">
      <c r="A693" t="s">
        <v>1974</v>
      </c>
      <c r="C693">
        <v>2019</v>
      </c>
      <c r="D693" t="s">
        <v>3582</v>
      </c>
      <c r="E693" s="17">
        <v>43586</v>
      </c>
      <c r="F693">
        <v>22</v>
      </c>
      <c r="G693" t="s">
        <v>633</v>
      </c>
      <c r="H693" t="s">
        <v>130</v>
      </c>
      <c r="L693" t="s">
        <v>156</v>
      </c>
      <c r="M693" t="s">
        <v>13542</v>
      </c>
      <c r="U693">
        <v>1</v>
      </c>
      <c r="V693" t="s">
        <v>7521</v>
      </c>
      <c r="W693" t="s">
        <v>655</v>
      </c>
      <c r="X693">
        <v>0</v>
      </c>
      <c r="Z693" t="s">
        <v>5075</v>
      </c>
      <c r="AB693" t="s">
        <v>365</v>
      </c>
      <c r="AD693" t="s">
        <v>365</v>
      </c>
      <c r="AG693" s="8" t="s">
        <v>1973</v>
      </c>
      <c r="AH693" s="8"/>
      <c r="AI693" s="17">
        <v>44261</v>
      </c>
      <c r="AJ693" s="17">
        <v>44261</v>
      </c>
      <c r="AK693" s="17"/>
      <c r="AL693" s="17"/>
      <c r="AM693" t="s">
        <v>5555</v>
      </c>
    </row>
    <row r="694" spans="1:39" x14ac:dyDescent="0.25">
      <c r="A694" t="s">
        <v>1976</v>
      </c>
      <c r="C694">
        <v>2019</v>
      </c>
      <c r="D694" t="s">
        <v>3582</v>
      </c>
      <c r="E694" s="17">
        <v>43586</v>
      </c>
      <c r="F694">
        <v>22</v>
      </c>
      <c r="G694" t="s">
        <v>633</v>
      </c>
      <c r="H694" t="s">
        <v>130</v>
      </c>
      <c r="L694" t="s">
        <v>156</v>
      </c>
      <c r="M694" t="s">
        <v>13542</v>
      </c>
      <c r="U694">
        <v>1</v>
      </c>
      <c r="V694" t="s">
        <v>7521</v>
      </c>
      <c r="W694" t="s">
        <v>655</v>
      </c>
      <c r="X694">
        <v>0</v>
      </c>
      <c r="Z694" t="s">
        <v>5075</v>
      </c>
      <c r="AB694" t="s">
        <v>365</v>
      </c>
      <c r="AD694" t="s">
        <v>365</v>
      </c>
      <c r="AG694" s="8" t="s">
        <v>1975</v>
      </c>
      <c r="AH694" s="8"/>
      <c r="AI694" s="17">
        <v>44261</v>
      </c>
      <c r="AJ694" s="17">
        <v>44261</v>
      </c>
      <c r="AK694" s="17"/>
      <c r="AL694" s="17"/>
      <c r="AM694" t="s">
        <v>5556</v>
      </c>
    </row>
    <row r="695" spans="1:39" x14ac:dyDescent="0.25">
      <c r="A695" t="s">
        <v>1978</v>
      </c>
      <c r="C695">
        <v>2019</v>
      </c>
      <c r="D695" t="s">
        <v>3582</v>
      </c>
      <c r="E695" s="17">
        <v>43586</v>
      </c>
      <c r="F695">
        <v>22</v>
      </c>
      <c r="G695" t="s">
        <v>633</v>
      </c>
      <c r="H695" t="s">
        <v>130</v>
      </c>
      <c r="L695" t="s">
        <v>156</v>
      </c>
      <c r="M695" t="s">
        <v>13542</v>
      </c>
      <c r="U695">
        <v>1</v>
      </c>
      <c r="V695" t="s">
        <v>7521</v>
      </c>
      <c r="W695" t="s">
        <v>655</v>
      </c>
      <c r="X695">
        <v>0</v>
      </c>
      <c r="Z695" t="s">
        <v>5075</v>
      </c>
      <c r="AB695" t="s">
        <v>365</v>
      </c>
      <c r="AD695" t="s">
        <v>365</v>
      </c>
      <c r="AG695" s="8" t="s">
        <v>1977</v>
      </c>
      <c r="AH695" s="8"/>
      <c r="AI695" s="17">
        <v>44261</v>
      </c>
      <c r="AJ695" s="17">
        <v>44261</v>
      </c>
      <c r="AK695" s="17"/>
      <c r="AL695" s="17"/>
      <c r="AM695" t="s">
        <v>5557</v>
      </c>
    </row>
    <row r="696" spans="1:39" x14ac:dyDescent="0.25">
      <c r="A696" t="s">
        <v>1980</v>
      </c>
      <c r="C696">
        <v>2019</v>
      </c>
      <c r="D696" t="s">
        <v>3582</v>
      </c>
      <c r="E696" s="17">
        <v>43586</v>
      </c>
      <c r="F696">
        <v>22</v>
      </c>
      <c r="G696" t="s">
        <v>633</v>
      </c>
      <c r="H696" t="s">
        <v>130</v>
      </c>
      <c r="L696" t="s">
        <v>156</v>
      </c>
      <c r="M696" t="s">
        <v>13542</v>
      </c>
      <c r="U696">
        <v>3</v>
      </c>
      <c r="V696" t="s">
        <v>7521</v>
      </c>
      <c r="W696" t="s">
        <v>741</v>
      </c>
      <c r="X696">
        <v>1</v>
      </c>
      <c r="Z696" t="s">
        <v>5075</v>
      </c>
      <c r="AB696" t="s">
        <v>272</v>
      </c>
      <c r="AD696" t="s">
        <v>365</v>
      </c>
      <c r="AG696" s="8" t="s">
        <v>1979</v>
      </c>
      <c r="AH696" s="8"/>
      <c r="AI696" s="17">
        <v>44261</v>
      </c>
      <c r="AJ696" s="17">
        <v>44261</v>
      </c>
      <c r="AK696" s="17"/>
      <c r="AL696" s="17"/>
      <c r="AM696" t="s">
        <v>5558</v>
      </c>
    </row>
    <row r="697" spans="1:39" x14ac:dyDescent="0.25">
      <c r="A697" t="s">
        <v>1982</v>
      </c>
      <c r="C697">
        <v>2019</v>
      </c>
      <c r="D697" t="s">
        <v>3582</v>
      </c>
      <c r="E697" s="17">
        <v>43586</v>
      </c>
      <c r="F697">
        <v>22</v>
      </c>
      <c r="G697" t="s">
        <v>633</v>
      </c>
      <c r="H697" t="s">
        <v>130</v>
      </c>
      <c r="L697" t="s">
        <v>156</v>
      </c>
      <c r="M697" t="s">
        <v>13542</v>
      </c>
      <c r="U697">
        <v>3</v>
      </c>
      <c r="V697" t="s">
        <v>7521</v>
      </c>
      <c r="W697" t="s">
        <v>655</v>
      </c>
      <c r="X697">
        <v>0</v>
      </c>
      <c r="Z697" t="s">
        <v>5075</v>
      </c>
      <c r="AB697" t="s">
        <v>365</v>
      </c>
      <c r="AD697" t="s">
        <v>365</v>
      </c>
      <c r="AG697" s="8" t="s">
        <v>1981</v>
      </c>
      <c r="AH697" s="8"/>
      <c r="AI697" s="17">
        <v>44261</v>
      </c>
      <c r="AJ697" s="17">
        <v>44261</v>
      </c>
      <c r="AK697" s="17"/>
      <c r="AL697" s="17"/>
      <c r="AM697" t="s">
        <v>5559</v>
      </c>
    </row>
    <row r="698" spans="1:39" x14ac:dyDescent="0.25">
      <c r="A698" t="s">
        <v>1984</v>
      </c>
      <c r="C698">
        <v>2019</v>
      </c>
      <c r="D698" t="s">
        <v>3582</v>
      </c>
      <c r="E698" s="17">
        <v>43586</v>
      </c>
      <c r="F698">
        <v>22</v>
      </c>
      <c r="G698" t="s">
        <v>633</v>
      </c>
      <c r="H698" t="s">
        <v>130</v>
      </c>
      <c r="L698" t="s">
        <v>156</v>
      </c>
      <c r="M698" t="s">
        <v>13542</v>
      </c>
      <c r="U698">
        <v>1</v>
      </c>
      <c r="V698" t="s">
        <v>7521</v>
      </c>
      <c r="W698" t="s">
        <v>655</v>
      </c>
      <c r="X698">
        <v>0</v>
      </c>
      <c r="Z698" t="s">
        <v>5075</v>
      </c>
      <c r="AB698" t="s">
        <v>365</v>
      </c>
      <c r="AD698" t="s">
        <v>365</v>
      </c>
      <c r="AG698" s="8" t="s">
        <v>1983</v>
      </c>
      <c r="AH698" s="8"/>
      <c r="AI698" s="17">
        <v>44261</v>
      </c>
      <c r="AJ698" s="17">
        <v>44261</v>
      </c>
      <c r="AK698" s="17"/>
      <c r="AL698" s="17"/>
      <c r="AM698" t="s">
        <v>5560</v>
      </c>
    </row>
    <row r="699" spans="1:39" x14ac:dyDescent="0.25">
      <c r="A699" t="s">
        <v>1986</v>
      </c>
      <c r="C699">
        <v>2019</v>
      </c>
      <c r="D699" t="s">
        <v>3582</v>
      </c>
      <c r="E699" s="17">
        <v>43586</v>
      </c>
      <c r="F699">
        <v>22</v>
      </c>
      <c r="G699" t="s">
        <v>633</v>
      </c>
      <c r="H699" t="s">
        <v>130</v>
      </c>
      <c r="L699" t="s">
        <v>156</v>
      </c>
      <c r="M699" t="s">
        <v>13542</v>
      </c>
      <c r="U699">
        <v>1</v>
      </c>
      <c r="V699" t="s">
        <v>7521</v>
      </c>
      <c r="W699" t="s">
        <v>655</v>
      </c>
      <c r="X699">
        <v>0</v>
      </c>
      <c r="Z699" t="s">
        <v>5075</v>
      </c>
      <c r="AB699" t="s">
        <v>365</v>
      </c>
      <c r="AD699" t="s">
        <v>365</v>
      </c>
      <c r="AG699" s="8" t="s">
        <v>1985</v>
      </c>
      <c r="AH699" s="8"/>
      <c r="AI699" s="17">
        <v>44261</v>
      </c>
      <c r="AJ699" s="17">
        <v>44261</v>
      </c>
      <c r="AK699" s="17"/>
      <c r="AL699" s="17"/>
      <c r="AM699" t="s">
        <v>5561</v>
      </c>
    </row>
    <row r="700" spans="1:39" x14ac:dyDescent="0.25">
      <c r="A700" t="s">
        <v>1988</v>
      </c>
      <c r="C700">
        <v>2019</v>
      </c>
      <c r="D700" t="s">
        <v>3600</v>
      </c>
      <c r="E700" s="17">
        <v>43556</v>
      </c>
      <c r="F700">
        <v>23</v>
      </c>
      <c r="G700" t="s">
        <v>633</v>
      </c>
      <c r="H700" t="s">
        <v>130</v>
      </c>
      <c r="L700" t="s">
        <v>156</v>
      </c>
      <c r="M700" t="s">
        <v>13542</v>
      </c>
      <c r="U700">
        <v>2</v>
      </c>
      <c r="V700" t="s">
        <v>7521</v>
      </c>
      <c r="W700" t="s">
        <v>655</v>
      </c>
      <c r="X700">
        <v>1</v>
      </c>
      <c r="Z700" t="s">
        <v>5075</v>
      </c>
      <c r="AB700" t="s">
        <v>272</v>
      </c>
      <c r="AD700" t="s">
        <v>365</v>
      </c>
      <c r="AG700" s="8" t="s">
        <v>1987</v>
      </c>
      <c r="AH700" s="8"/>
      <c r="AI700" s="17">
        <v>44261</v>
      </c>
      <c r="AJ700" s="17">
        <v>44261</v>
      </c>
      <c r="AK700" s="17"/>
      <c r="AL700" s="17"/>
      <c r="AM700" t="s">
        <v>5562</v>
      </c>
    </row>
    <row r="701" spans="1:39" x14ac:dyDescent="0.25">
      <c r="A701" t="s">
        <v>1990</v>
      </c>
      <c r="C701">
        <v>2019</v>
      </c>
      <c r="D701" t="s">
        <v>3600</v>
      </c>
      <c r="E701" s="17">
        <v>43556</v>
      </c>
      <c r="F701">
        <v>23</v>
      </c>
      <c r="G701" t="s">
        <v>633</v>
      </c>
      <c r="H701" t="s">
        <v>130</v>
      </c>
      <c r="L701" t="s">
        <v>156</v>
      </c>
      <c r="M701" t="s">
        <v>13542</v>
      </c>
      <c r="U701">
        <v>2</v>
      </c>
      <c r="V701" t="s">
        <v>7521</v>
      </c>
      <c r="W701" t="s">
        <v>1203</v>
      </c>
      <c r="X701">
        <v>1</v>
      </c>
      <c r="Z701" t="s">
        <v>5075</v>
      </c>
      <c r="AB701" t="s">
        <v>272</v>
      </c>
      <c r="AD701" t="s">
        <v>365</v>
      </c>
      <c r="AG701" s="8" t="s">
        <v>1989</v>
      </c>
      <c r="AH701" s="8"/>
      <c r="AI701" s="17">
        <v>44261</v>
      </c>
      <c r="AJ701" s="17">
        <v>44261</v>
      </c>
      <c r="AK701" s="17"/>
      <c r="AL701" s="17"/>
      <c r="AM701" t="s">
        <v>5563</v>
      </c>
    </row>
    <row r="702" spans="1:39" x14ac:dyDescent="0.25">
      <c r="A702" t="s">
        <v>1992</v>
      </c>
      <c r="C702">
        <v>2019</v>
      </c>
      <c r="D702" t="s">
        <v>3600</v>
      </c>
      <c r="E702" s="17">
        <v>43556</v>
      </c>
      <c r="F702">
        <v>23</v>
      </c>
      <c r="G702" t="s">
        <v>633</v>
      </c>
      <c r="H702" t="s">
        <v>130</v>
      </c>
      <c r="L702" t="s">
        <v>156</v>
      </c>
      <c r="M702" t="s">
        <v>13542</v>
      </c>
      <c r="U702">
        <v>2</v>
      </c>
      <c r="V702" t="s">
        <v>7521</v>
      </c>
      <c r="W702" t="s">
        <v>655</v>
      </c>
      <c r="X702">
        <v>5</v>
      </c>
      <c r="Z702" t="s">
        <v>5075</v>
      </c>
      <c r="AA702" t="s">
        <v>18137</v>
      </c>
      <c r="AB702" t="s">
        <v>222</v>
      </c>
      <c r="AC702" t="s">
        <v>365</v>
      </c>
      <c r="AD702" t="s">
        <v>365</v>
      </c>
      <c r="AG702" s="8" t="s">
        <v>1991</v>
      </c>
      <c r="AH702" s="8"/>
      <c r="AI702" s="17">
        <v>44791</v>
      </c>
      <c r="AJ702" s="17">
        <v>44261</v>
      </c>
      <c r="AK702" s="17"/>
      <c r="AL702" s="17"/>
      <c r="AM702" t="s">
        <v>5564</v>
      </c>
    </row>
    <row r="703" spans="1:39" x14ac:dyDescent="0.25">
      <c r="A703" t="s">
        <v>1994</v>
      </c>
      <c r="C703">
        <v>2019</v>
      </c>
      <c r="D703" t="s">
        <v>3600</v>
      </c>
      <c r="E703" s="17">
        <v>43556</v>
      </c>
      <c r="F703">
        <v>23</v>
      </c>
      <c r="G703" t="s">
        <v>633</v>
      </c>
      <c r="H703" t="s">
        <v>130</v>
      </c>
      <c r="L703" t="s">
        <v>156</v>
      </c>
      <c r="M703" t="s">
        <v>13542</v>
      </c>
      <c r="U703">
        <v>1</v>
      </c>
      <c r="V703" t="s">
        <v>7521</v>
      </c>
      <c r="W703" t="s">
        <v>1327</v>
      </c>
      <c r="X703">
        <v>2</v>
      </c>
      <c r="Z703" t="s">
        <v>5075</v>
      </c>
      <c r="AA703" t="s">
        <v>18137</v>
      </c>
      <c r="AB703" t="s">
        <v>222</v>
      </c>
      <c r="AC703" t="s">
        <v>365</v>
      </c>
      <c r="AD703" t="s">
        <v>365</v>
      </c>
      <c r="AG703" s="8" t="s">
        <v>1993</v>
      </c>
      <c r="AH703" s="8"/>
      <c r="AI703" s="17">
        <v>44791</v>
      </c>
      <c r="AJ703" s="17">
        <v>44261</v>
      </c>
      <c r="AK703" s="17"/>
      <c r="AL703" s="17"/>
      <c r="AM703" t="s">
        <v>5565</v>
      </c>
    </row>
    <row r="704" spans="1:39" x14ac:dyDescent="0.25">
      <c r="A704" t="s">
        <v>1996</v>
      </c>
      <c r="C704">
        <v>2019</v>
      </c>
      <c r="D704" t="s">
        <v>3600</v>
      </c>
      <c r="E704" s="17">
        <v>43556</v>
      </c>
      <c r="F704">
        <v>23</v>
      </c>
      <c r="G704" t="s">
        <v>633</v>
      </c>
      <c r="H704" t="s">
        <v>130</v>
      </c>
      <c r="L704" t="s">
        <v>156</v>
      </c>
      <c r="M704" t="s">
        <v>13542</v>
      </c>
      <c r="U704">
        <v>1</v>
      </c>
      <c r="V704" t="s">
        <v>7521</v>
      </c>
      <c r="W704" t="s">
        <v>655</v>
      </c>
      <c r="X704">
        <v>0</v>
      </c>
      <c r="Z704" t="s">
        <v>5075</v>
      </c>
      <c r="AB704" t="s">
        <v>365</v>
      </c>
      <c r="AD704" t="s">
        <v>365</v>
      </c>
      <c r="AG704" s="8" t="s">
        <v>1995</v>
      </c>
      <c r="AH704" s="8"/>
      <c r="AI704" s="17">
        <v>44261</v>
      </c>
      <c r="AJ704" s="17">
        <v>44261</v>
      </c>
      <c r="AK704" s="17"/>
      <c r="AL704" s="17"/>
      <c r="AM704" t="s">
        <v>5566</v>
      </c>
    </row>
    <row r="705" spans="1:40" x14ac:dyDescent="0.25">
      <c r="A705" t="s">
        <v>1998</v>
      </c>
      <c r="C705">
        <v>2019</v>
      </c>
      <c r="D705" t="s">
        <v>3600</v>
      </c>
      <c r="E705" s="17">
        <v>43556</v>
      </c>
      <c r="F705">
        <v>23</v>
      </c>
      <c r="G705" t="s">
        <v>633</v>
      </c>
      <c r="H705" t="s">
        <v>130</v>
      </c>
      <c r="L705" t="s">
        <v>156</v>
      </c>
      <c r="M705" t="s">
        <v>13542</v>
      </c>
      <c r="U705">
        <v>1</v>
      </c>
      <c r="V705" t="s">
        <v>7521</v>
      </c>
      <c r="W705" t="s">
        <v>655</v>
      </c>
      <c r="X705">
        <v>0</v>
      </c>
      <c r="Z705" t="s">
        <v>5075</v>
      </c>
      <c r="AB705" t="s">
        <v>365</v>
      </c>
      <c r="AD705" t="s">
        <v>365</v>
      </c>
      <c r="AG705" s="8" t="s">
        <v>1997</v>
      </c>
      <c r="AH705" s="8"/>
      <c r="AI705" s="17">
        <v>44261</v>
      </c>
      <c r="AJ705" s="17">
        <v>44261</v>
      </c>
      <c r="AK705" s="17"/>
      <c r="AL705" s="17"/>
      <c r="AM705" t="s">
        <v>5567</v>
      </c>
    </row>
    <row r="706" spans="1:40" x14ac:dyDescent="0.25">
      <c r="A706" t="s">
        <v>2000</v>
      </c>
      <c r="C706">
        <v>2019</v>
      </c>
      <c r="D706" t="s">
        <v>3600</v>
      </c>
      <c r="E706" s="17">
        <v>43556</v>
      </c>
      <c r="F706">
        <v>23</v>
      </c>
      <c r="G706" t="s">
        <v>633</v>
      </c>
      <c r="H706" t="s">
        <v>130</v>
      </c>
      <c r="L706" t="s">
        <v>156</v>
      </c>
      <c r="M706" t="s">
        <v>13542</v>
      </c>
      <c r="U706">
        <v>1</v>
      </c>
      <c r="V706" t="s">
        <v>7521</v>
      </c>
      <c r="W706" t="s">
        <v>655</v>
      </c>
      <c r="X706">
        <v>3</v>
      </c>
      <c r="Y706" t="s">
        <v>1702</v>
      </c>
      <c r="Z706" t="s">
        <v>5075</v>
      </c>
      <c r="AA706" t="s">
        <v>18137</v>
      </c>
      <c r="AB706" t="s">
        <v>222</v>
      </c>
      <c r="AC706" t="s">
        <v>365</v>
      </c>
      <c r="AD706" t="s">
        <v>365</v>
      </c>
      <c r="AG706" s="8" t="s">
        <v>1999</v>
      </c>
      <c r="AH706" s="8"/>
      <c r="AI706" s="17">
        <v>44791</v>
      </c>
      <c r="AJ706" s="17">
        <v>44261</v>
      </c>
      <c r="AK706" s="17"/>
      <c r="AL706" s="17"/>
      <c r="AM706" t="s">
        <v>5568</v>
      </c>
    </row>
    <row r="707" spans="1:40" x14ac:dyDescent="0.25">
      <c r="A707" t="s">
        <v>2002</v>
      </c>
      <c r="C707">
        <v>2019</v>
      </c>
      <c r="D707" t="s">
        <v>3600</v>
      </c>
      <c r="E707" s="17">
        <v>43556</v>
      </c>
      <c r="F707">
        <v>23</v>
      </c>
      <c r="G707" t="s">
        <v>633</v>
      </c>
      <c r="H707" t="s">
        <v>130</v>
      </c>
      <c r="L707" t="s">
        <v>156</v>
      </c>
      <c r="M707" t="s">
        <v>13542</v>
      </c>
      <c r="U707">
        <v>1</v>
      </c>
      <c r="V707" t="s">
        <v>7521</v>
      </c>
      <c r="W707" t="s">
        <v>655</v>
      </c>
      <c r="X707">
        <v>0</v>
      </c>
      <c r="Z707" t="s">
        <v>5075</v>
      </c>
      <c r="AB707" t="s">
        <v>365</v>
      </c>
      <c r="AD707" t="s">
        <v>365</v>
      </c>
      <c r="AG707" s="8" t="s">
        <v>2001</v>
      </c>
      <c r="AH707" s="8"/>
      <c r="AI707" s="17">
        <v>44261</v>
      </c>
      <c r="AJ707" s="17">
        <v>44261</v>
      </c>
      <c r="AK707" s="17"/>
      <c r="AL707" s="17"/>
      <c r="AM707" t="s">
        <v>5569</v>
      </c>
    </row>
    <row r="708" spans="1:40" x14ac:dyDescent="0.25">
      <c r="A708" t="s">
        <v>2004</v>
      </c>
      <c r="C708">
        <v>2019</v>
      </c>
      <c r="D708" t="s">
        <v>3600</v>
      </c>
      <c r="E708" s="17">
        <v>43556</v>
      </c>
      <c r="F708">
        <v>23</v>
      </c>
      <c r="G708" t="s">
        <v>633</v>
      </c>
      <c r="H708" t="s">
        <v>130</v>
      </c>
      <c r="L708" t="s">
        <v>156</v>
      </c>
      <c r="M708" t="s">
        <v>13542</v>
      </c>
      <c r="U708">
        <v>1</v>
      </c>
      <c r="V708" t="s">
        <v>7521</v>
      </c>
      <c r="W708" t="s">
        <v>2005</v>
      </c>
      <c r="X708">
        <v>1</v>
      </c>
      <c r="Z708" t="s">
        <v>5075</v>
      </c>
      <c r="AB708" t="s">
        <v>272</v>
      </c>
      <c r="AD708" t="s">
        <v>365</v>
      </c>
      <c r="AG708" s="8" t="s">
        <v>2003</v>
      </c>
      <c r="AH708" s="8"/>
      <c r="AI708" s="17">
        <v>44261</v>
      </c>
      <c r="AJ708" s="17">
        <v>44261</v>
      </c>
      <c r="AK708" s="17"/>
      <c r="AL708" s="17"/>
      <c r="AM708" t="s">
        <v>5570</v>
      </c>
    </row>
    <row r="709" spans="1:40" x14ac:dyDescent="0.25">
      <c r="A709" t="s">
        <v>2007</v>
      </c>
      <c r="C709">
        <v>2019</v>
      </c>
      <c r="D709" t="s">
        <v>3600</v>
      </c>
      <c r="E709" s="17">
        <v>43556</v>
      </c>
      <c r="F709">
        <v>23</v>
      </c>
      <c r="G709" t="s">
        <v>633</v>
      </c>
      <c r="H709" t="s">
        <v>130</v>
      </c>
      <c r="L709" t="s">
        <v>156</v>
      </c>
      <c r="M709" t="s">
        <v>13542</v>
      </c>
      <c r="U709">
        <v>1</v>
      </c>
      <c r="V709" t="s">
        <v>7521</v>
      </c>
      <c r="W709" t="s">
        <v>655</v>
      </c>
      <c r="X709">
        <v>2</v>
      </c>
      <c r="Z709" t="s">
        <v>5075</v>
      </c>
      <c r="AA709" t="s">
        <v>18147</v>
      </c>
      <c r="AB709" t="s">
        <v>222</v>
      </c>
      <c r="AC709" t="s">
        <v>365</v>
      </c>
      <c r="AD709" t="s">
        <v>365</v>
      </c>
      <c r="AG709" s="8" t="s">
        <v>2006</v>
      </c>
      <c r="AH709" s="8"/>
      <c r="AI709" s="17">
        <v>44791</v>
      </c>
      <c r="AJ709" s="17">
        <v>44261</v>
      </c>
      <c r="AK709" s="17"/>
      <c r="AL709" s="17"/>
      <c r="AM709" t="s">
        <v>5571</v>
      </c>
    </row>
    <row r="710" spans="1:40" x14ac:dyDescent="0.25">
      <c r="A710" t="s">
        <v>2009</v>
      </c>
      <c r="C710">
        <v>2019</v>
      </c>
      <c r="D710" t="s">
        <v>3600</v>
      </c>
      <c r="E710" s="17">
        <v>43556</v>
      </c>
      <c r="F710">
        <v>23</v>
      </c>
      <c r="G710" t="s">
        <v>633</v>
      </c>
      <c r="H710" t="s">
        <v>130</v>
      </c>
      <c r="L710" t="s">
        <v>156</v>
      </c>
      <c r="M710" t="s">
        <v>13542</v>
      </c>
      <c r="U710">
        <v>2</v>
      </c>
      <c r="V710" t="s">
        <v>7521</v>
      </c>
      <c r="W710" t="s">
        <v>2010</v>
      </c>
      <c r="X710">
        <v>5</v>
      </c>
      <c r="Z710" t="s">
        <v>5075</v>
      </c>
      <c r="AA710" t="s">
        <v>18147</v>
      </c>
      <c r="AB710" t="s">
        <v>222</v>
      </c>
      <c r="AC710" t="s">
        <v>365</v>
      </c>
      <c r="AD710" t="s">
        <v>365</v>
      </c>
      <c r="AG710" s="8" t="s">
        <v>2008</v>
      </c>
      <c r="AH710" s="8"/>
      <c r="AI710" s="17">
        <v>44791</v>
      </c>
      <c r="AJ710" s="17">
        <v>44261</v>
      </c>
      <c r="AK710" s="17"/>
      <c r="AL710" s="17"/>
      <c r="AM710" t="s">
        <v>5572</v>
      </c>
    </row>
    <row r="711" spans="1:40" x14ac:dyDescent="0.25">
      <c r="A711" t="s">
        <v>2012</v>
      </c>
      <c r="B711" t="s">
        <v>18195</v>
      </c>
      <c r="C711">
        <v>2019</v>
      </c>
      <c r="D711" t="s">
        <v>3600</v>
      </c>
      <c r="E711" s="17">
        <v>43556</v>
      </c>
      <c r="F711">
        <v>23</v>
      </c>
      <c r="G711" t="s">
        <v>633</v>
      </c>
      <c r="H711" t="s">
        <v>130</v>
      </c>
      <c r="I711" s="75" t="s">
        <v>18194</v>
      </c>
      <c r="J711" s="75" t="s">
        <v>7947</v>
      </c>
      <c r="K711" t="s">
        <v>19422</v>
      </c>
      <c r="L711" t="s">
        <v>156</v>
      </c>
      <c r="M711" t="s">
        <v>13542</v>
      </c>
      <c r="N711" t="s">
        <v>7576</v>
      </c>
      <c r="O711" t="s">
        <v>7283</v>
      </c>
      <c r="P711" t="s">
        <v>7283</v>
      </c>
      <c r="Q711" t="s">
        <v>7283</v>
      </c>
      <c r="R711" t="s">
        <v>7560</v>
      </c>
      <c r="S711" t="s">
        <v>8014</v>
      </c>
      <c r="T711" t="s">
        <v>7694</v>
      </c>
      <c r="U711">
        <v>12</v>
      </c>
      <c r="V711" t="s">
        <v>7517</v>
      </c>
      <c r="W711" t="s">
        <v>5575</v>
      </c>
      <c r="X711">
        <v>78</v>
      </c>
      <c r="Y711" t="s">
        <v>5576</v>
      </c>
      <c r="Z711" t="s">
        <v>5574</v>
      </c>
      <c r="AA711" t="s">
        <v>18137</v>
      </c>
      <c r="AB711" t="s">
        <v>7384</v>
      </c>
      <c r="AC711" t="s">
        <v>365</v>
      </c>
      <c r="AD711" t="s">
        <v>272</v>
      </c>
      <c r="AE711">
        <v>5</v>
      </c>
      <c r="AF711">
        <f>F711-AE711</f>
        <v>18</v>
      </c>
      <c r="AG711" s="8" t="s">
        <v>2011</v>
      </c>
      <c r="AH711" s="8"/>
      <c r="AI711" s="17">
        <v>44748</v>
      </c>
      <c r="AJ711" s="17">
        <v>44261</v>
      </c>
      <c r="AK711" s="17"/>
      <c r="AL711" s="17"/>
      <c r="AM711" t="s">
        <v>5573</v>
      </c>
      <c r="AN711" t="s">
        <v>2013</v>
      </c>
    </row>
    <row r="712" spans="1:40" x14ac:dyDescent="0.25">
      <c r="A712" t="s">
        <v>2015</v>
      </c>
      <c r="C712">
        <v>2019</v>
      </c>
      <c r="D712" t="s">
        <v>3600</v>
      </c>
      <c r="E712" s="17">
        <v>43556</v>
      </c>
      <c r="F712">
        <v>23</v>
      </c>
      <c r="G712" t="s">
        <v>633</v>
      </c>
      <c r="H712" t="s">
        <v>130</v>
      </c>
      <c r="L712" t="s">
        <v>156</v>
      </c>
      <c r="M712" t="s">
        <v>13542</v>
      </c>
      <c r="U712">
        <v>3</v>
      </c>
      <c r="V712" t="s">
        <v>7521</v>
      </c>
      <c r="W712" t="s">
        <v>2016</v>
      </c>
      <c r="X712">
        <v>3</v>
      </c>
      <c r="Z712" t="s">
        <v>5075</v>
      </c>
      <c r="AA712" t="s">
        <v>18147</v>
      </c>
      <c r="AB712" t="s">
        <v>222</v>
      </c>
      <c r="AC712" t="s">
        <v>365</v>
      </c>
      <c r="AD712" t="s">
        <v>365</v>
      </c>
      <c r="AG712" s="8" t="s">
        <v>2014</v>
      </c>
      <c r="AH712" s="8"/>
      <c r="AI712" s="17">
        <v>44791</v>
      </c>
      <c r="AJ712" s="17">
        <v>44261</v>
      </c>
      <c r="AK712" s="17"/>
      <c r="AL712" s="17"/>
      <c r="AM712" t="s">
        <v>5577</v>
      </c>
    </row>
    <row r="713" spans="1:40" x14ac:dyDescent="0.25">
      <c r="A713" t="s">
        <v>2018</v>
      </c>
      <c r="C713">
        <v>2019</v>
      </c>
      <c r="D713" t="s">
        <v>3600</v>
      </c>
      <c r="E713" s="17">
        <v>43556</v>
      </c>
      <c r="F713">
        <v>23</v>
      </c>
      <c r="G713" t="s">
        <v>633</v>
      </c>
      <c r="H713" t="s">
        <v>130</v>
      </c>
      <c r="I713" s="75" t="s">
        <v>18197</v>
      </c>
      <c r="J713" s="75" t="s">
        <v>18125</v>
      </c>
      <c r="K713" t="s">
        <v>19426</v>
      </c>
      <c r="L713" t="s">
        <v>156</v>
      </c>
      <c r="M713" t="s">
        <v>13542</v>
      </c>
      <c r="N713" t="s">
        <v>7577</v>
      </c>
      <c r="O713" t="s">
        <v>7678</v>
      </c>
      <c r="P713" t="s">
        <v>7685</v>
      </c>
      <c r="Q713" t="s">
        <v>7688</v>
      </c>
      <c r="R713" t="s">
        <v>7553</v>
      </c>
      <c r="S713" t="s">
        <v>7703</v>
      </c>
      <c r="T713" t="s">
        <v>7694</v>
      </c>
      <c r="U713">
        <v>6</v>
      </c>
      <c r="V713" s="28" t="s">
        <v>7516</v>
      </c>
      <c r="W713" t="s">
        <v>655</v>
      </c>
      <c r="X713">
        <v>44</v>
      </c>
      <c r="Z713" t="s">
        <v>5579</v>
      </c>
      <c r="AA713" t="s">
        <v>18137</v>
      </c>
      <c r="AB713" t="s">
        <v>7384</v>
      </c>
      <c r="AC713" t="s">
        <v>365</v>
      </c>
      <c r="AD713" t="s">
        <v>7387</v>
      </c>
      <c r="AE713">
        <v>13</v>
      </c>
      <c r="AF713">
        <f>F713-AE713</f>
        <v>10</v>
      </c>
      <c r="AG713" s="8" t="s">
        <v>2017</v>
      </c>
      <c r="AH713" s="8"/>
      <c r="AI713" s="17">
        <v>44748</v>
      </c>
      <c r="AJ713" s="17">
        <v>44261</v>
      </c>
      <c r="AK713" s="17"/>
      <c r="AL713" s="17"/>
      <c r="AM713" t="s">
        <v>5578</v>
      </c>
      <c r="AN713" t="s">
        <v>18196</v>
      </c>
    </row>
    <row r="714" spans="1:40" x14ac:dyDescent="0.25">
      <c r="A714" t="s">
        <v>2020</v>
      </c>
      <c r="C714">
        <v>2019</v>
      </c>
      <c r="D714" t="s">
        <v>3600</v>
      </c>
      <c r="E714" s="17">
        <v>43556</v>
      </c>
      <c r="F714">
        <v>23</v>
      </c>
      <c r="G714" t="s">
        <v>633</v>
      </c>
      <c r="H714" t="s">
        <v>130</v>
      </c>
      <c r="L714" t="s">
        <v>156</v>
      </c>
      <c r="M714" t="s">
        <v>13542</v>
      </c>
      <c r="U714">
        <v>1</v>
      </c>
      <c r="V714" t="s">
        <v>7521</v>
      </c>
      <c r="W714" t="s">
        <v>655</v>
      </c>
      <c r="X714">
        <v>0</v>
      </c>
      <c r="Z714" t="s">
        <v>5075</v>
      </c>
      <c r="AB714" t="s">
        <v>365</v>
      </c>
      <c r="AD714" t="s">
        <v>365</v>
      </c>
      <c r="AG714" s="8" t="s">
        <v>2019</v>
      </c>
      <c r="AH714" s="8"/>
      <c r="AI714" s="17">
        <v>44261</v>
      </c>
      <c r="AJ714" s="17">
        <v>44261</v>
      </c>
      <c r="AK714" s="17"/>
      <c r="AL714" s="17"/>
      <c r="AM714" t="s">
        <v>5580</v>
      </c>
    </row>
    <row r="715" spans="1:40" x14ac:dyDescent="0.25">
      <c r="A715" t="s">
        <v>2022</v>
      </c>
      <c r="C715">
        <v>2019</v>
      </c>
      <c r="D715" t="s">
        <v>3600</v>
      </c>
      <c r="E715" s="17">
        <v>43556</v>
      </c>
      <c r="F715">
        <v>23</v>
      </c>
      <c r="G715" t="s">
        <v>633</v>
      </c>
      <c r="H715" t="s">
        <v>130</v>
      </c>
      <c r="I715" s="75" t="s">
        <v>18198</v>
      </c>
      <c r="J715" s="75" t="s">
        <v>17863</v>
      </c>
      <c r="K715" t="s">
        <v>19422</v>
      </c>
      <c r="L715" t="s">
        <v>156</v>
      </c>
      <c r="M715" t="s">
        <v>13542</v>
      </c>
      <c r="N715" t="s">
        <v>7571</v>
      </c>
      <c r="O715" t="s">
        <v>7678</v>
      </c>
      <c r="P715" t="s">
        <v>7684</v>
      </c>
      <c r="Q715" t="s">
        <v>357</v>
      </c>
      <c r="R715" t="s">
        <v>7556</v>
      </c>
      <c r="S715" t="s">
        <v>7703</v>
      </c>
      <c r="T715" t="s">
        <v>7696</v>
      </c>
      <c r="U715">
        <v>1</v>
      </c>
      <c r="V715" t="s">
        <v>7521</v>
      </c>
      <c r="W715" t="s">
        <v>2023</v>
      </c>
      <c r="X715">
        <v>26</v>
      </c>
      <c r="Z715" t="s">
        <v>5075</v>
      </c>
      <c r="AA715" t="s">
        <v>18137</v>
      </c>
      <c r="AB715" t="s">
        <v>7384</v>
      </c>
      <c r="AC715" t="s">
        <v>365</v>
      </c>
      <c r="AD715" t="s">
        <v>365</v>
      </c>
      <c r="AE715">
        <v>17</v>
      </c>
      <c r="AF715">
        <f>F715-AE715</f>
        <v>6</v>
      </c>
      <c r="AG715" s="8" t="s">
        <v>2021</v>
      </c>
      <c r="AH715" s="8"/>
      <c r="AI715" s="17">
        <v>44748</v>
      </c>
      <c r="AJ715" s="17">
        <v>44379</v>
      </c>
      <c r="AK715" s="17">
        <v>44261</v>
      </c>
      <c r="AL715" s="17"/>
      <c r="AM715" t="s">
        <v>5581</v>
      </c>
    </row>
    <row r="716" spans="1:40" x14ac:dyDescent="0.25">
      <c r="A716" t="s">
        <v>2025</v>
      </c>
      <c r="C716">
        <v>2019</v>
      </c>
      <c r="D716" t="s">
        <v>3600</v>
      </c>
      <c r="E716" s="17">
        <v>43556</v>
      </c>
      <c r="F716">
        <v>23</v>
      </c>
      <c r="G716" t="s">
        <v>633</v>
      </c>
      <c r="H716" t="s">
        <v>130</v>
      </c>
      <c r="L716" t="s">
        <v>156</v>
      </c>
      <c r="M716" t="s">
        <v>13542</v>
      </c>
      <c r="U716">
        <v>2</v>
      </c>
      <c r="V716" t="s">
        <v>7521</v>
      </c>
      <c r="W716" t="s">
        <v>655</v>
      </c>
      <c r="X716">
        <v>0</v>
      </c>
      <c r="Z716" t="s">
        <v>5075</v>
      </c>
      <c r="AB716" t="s">
        <v>365</v>
      </c>
      <c r="AD716" t="s">
        <v>365</v>
      </c>
      <c r="AG716" s="8" t="s">
        <v>2024</v>
      </c>
      <c r="AH716" s="8"/>
      <c r="AI716" s="17">
        <v>44261</v>
      </c>
      <c r="AJ716" s="17">
        <v>44261</v>
      </c>
      <c r="AK716" s="17"/>
      <c r="AL716" s="17"/>
      <c r="AM716" t="s">
        <v>5582</v>
      </c>
    </row>
    <row r="717" spans="1:40" x14ac:dyDescent="0.25">
      <c r="A717" t="s">
        <v>2027</v>
      </c>
      <c r="C717">
        <v>2019</v>
      </c>
      <c r="D717" t="s">
        <v>3600</v>
      </c>
      <c r="E717" s="17">
        <v>43556</v>
      </c>
      <c r="F717">
        <v>23</v>
      </c>
      <c r="G717" t="s">
        <v>633</v>
      </c>
      <c r="H717" t="s">
        <v>130</v>
      </c>
      <c r="L717" t="s">
        <v>156</v>
      </c>
      <c r="M717" t="s">
        <v>13542</v>
      </c>
      <c r="U717">
        <v>3</v>
      </c>
      <c r="V717" t="s">
        <v>7521</v>
      </c>
      <c r="W717" t="s">
        <v>655</v>
      </c>
      <c r="X717">
        <v>5</v>
      </c>
      <c r="Y717" t="s">
        <v>1702</v>
      </c>
      <c r="Z717" t="s">
        <v>5075</v>
      </c>
      <c r="AA717" t="s">
        <v>18147</v>
      </c>
      <c r="AB717" t="s">
        <v>222</v>
      </c>
      <c r="AC717" t="s">
        <v>365</v>
      </c>
      <c r="AD717" t="s">
        <v>365</v>
      </c>
      <c r="AG717" s="8" t="s">
        <v>2026</v>
      </c>
      <c r="AH717" s="8"/>
      <c r="AI717" s="17">
        <v>44791</v>
      </c>
      <c r="AJ717" s="17">
        <v>44261</v>
      </c>
      <c r="AK717" s="17"/>
      <c r="AL717" s="17"/>
      <c r="AM717" t="s">
        <v>5583</v>
      </c>
    </row>
    <row r="718" spans="1:40" x14ac:dyDescent="0.25">
      <c r="A718" t="s">
        <v>2029</v>
      </c>
      <c r="C718">
        <v>2019</v>
      </c>
      <c r="D718" t="s">
        <v>3600</v>
      </c>
      <c r="E718" s="17">
        <v>43556</v>
      </c>
      <c r="F718">
        <v>23</v>
      </c>
      <c r="G718" t="s">
        <v>633</v>
      </c>
      <c r="H718" t="s">
        <v>130</v>
      </c>
      <c r="L718" t="s">
        <v>156</v>
      </c>
      <c r="M718" t="s">
        <v>13542</v>
      </c>
      <c r="U718">
        <v>1</v>
      </c>
      <c r="V718" t="s">
        <v>7521</v>
      </c>
      <c r="W718" t="s">
        <v>655</v>
      </c>
      <c r="X718">
        <v>0</v>
      </c>
      <c r="Z718" t="s">
        <v>5075</v>
      </c>
      <c r="AB718" t="s">
        <v>365</v>
      </c>
      <c r="AD718" t="s">
        <v>365</v>
      </c>
      <c r="AG718" s="8" t="s">
        <v>2028</v>
      </c>
      <c r="AH718" s="8"/>
      <c r="AI718" s="17">
        <v>44261</v>
      </c>
      <c r="AJ718" s="17">
        <v>44261</v>
      </c>
      <c r="AK718" s="17"/>
      <c r="AL718" s="17"/>
      <c r="AM718" t="s">
        <v>5584</v>
      </c>
    </row>
    <row r="719" spans="1:40" x14ac:dyDescent="0.25">
      <c r="A719" t="s">
        <v>2031</v>
      </c>
      <c r="C719">
        <v>2019</v>
      </c>
      <c r="D719" t="s">
        <v>3600</v>
      </c>
      <c r="E719" s="17">
        <v>43556</v>
      </c>
      <c r="F719">
        <v>23</v>
      </c>
      <c r="G719" t="s">
        <v>633</v>
      </c>
      <c r="H719" t="s">
        <v>130</v>
      </c>
      <c r="L719" t="s">
        <v>156</v>
      </c>
      <c r="M719" t="s">
        <v>13542</v>
      </c>
      <c r="U719">
        <v>1</v>
      </c>
      <c r="V719" t="s">
        <v>7521</v>
      </c>
      <c r="W719" t="s">
        <v>655</v>
      </c>
      <c r="X719">
        <v>6</v>
      </c>
      <c r="Z719" t="s">
        <v>5075</v>
      </c>
      <c r="AA719" t="s">
        <v>18147</v>
      </c>
      <c r="AB719" t="s">
        <v>222</v>
      </c>
      <c r="AC719" t="s">
        <v>365</v>
      </c>
      <c r="AD719" t="s">
        <v>365</v>
      </c>
      <c r="AG719" s="8" t="s">
        <v>2030</v>
      </c>
      <c r="AH719" s="8"/>
      <c r="AI719" s="17">
        <v>44791</v>
      </c>
      <c r="AJ719" s="17">
        <v>44261</v>
      </c>
      <c r="AK719" s="17"/>
      <c r="AL719" s="17"/>
      <c r="AM719" t="s">
        <v>5585</v>
      </c>
    </row>
    <row r="720" spans="1:40" x14ac:dyDescent="0.25">
      <c r="A720" t="s">
        <v>2033</v>
      </c>
      <c r="C720">
        <v>2019</v>
      </c>
      <c r="D720" t="s">
        <v>3600</v>
      </c>
      <c r="E720" s="17">
        <v>43556</v>
      </c>
      <c r="F720">
        <v>23</v>
      </c>
      <c r="G720" t="s">
        <v>633</v>
      </c>
      <c r="H720" t="s">
        <v>130</v>
      </c>
      <c r="L720" t="s">
        <v>156</v>
      </c>
      <c r="M720" t="s">
        <v>13542</v>
      </c>
      <c r="U720">
        <v>2</v>
      </c>
      <c r="V720" t="s">
        <v>7521</v>
      </c>
      <c r="W720" t="s">
        <v>2034</v>
      </c>
      <c r="X720">
        <v>0</v>
      </c>
      <c r="Z720" t="s">
        <v>5075</v>
      </c>
      <c r="AB720" t="s">
        <v>365</v>
      </c>
      <c r="AD720" t="s">
        <v>365</v>
      </c>
      <c r="AG720" s="8" t="s">
        <v>2032</v>
      </c>
      <c r="AH720" s="8"/>
      <c r="AI720" s="17">
        <v>44261</v>
      </c>
      <c r="AJ720" s="17">
        <v>44261</v>
      </c>
      <c r="AK720" s="17"/>
      <c r="AL720" s="17"/>
      <c r="AM720" t="s">
        <v>5586</v>
      </c>
    </row>
    <row r="721" spans="1:39" x14ac:dyDescent="0.25">
      <c r="A721" t="s">
        <v>2050</v>
      </c>
      <c r="C721">
        <v>2019</v>
      </c>
      <c r="D721" t="s">
        <v>3600</v>
      </c>
      <c r="E721" s="17">
        <v>43556</v>
      </c>
      <c r="F721">
        <v>23</v>
      </c>
      <c r="G721" t="s">
        <v>633</v>
      </c>
      <c r="H721" t="s">
        <v>130</v>
      </c>
      <c r="L721" t="s">
        <v>156</v>
      </c>
      <c r="M721" t="s">
        <v>13542</v>
      </c>
      <c r="U721">
        <v>2</v>
      </c>
      <c r="V721" t="s">
        <v>7521</v>
      </c>
      <c r="W721" t="s">
        <v>655</v>
      </c>
      <c r="X721">
        <v>4</v>
      </c>
      <c r="Z721" t="s">
        <v>5075</v>
      </c>
      <c r="AA721" t="s">
        <v>18137</v>
      </c>
      <c r="AB721" t="s">
        <v>222</v>
      </c>
      <c r="AC721" t="s">
        <v>365</v>
      </c>
      <c r="AD721" t="s">
        <v>365</v>
      </c>
      <c r="AG721" s="8" t="s">
        <v>2049</v>
      </c>
      <c r="AH721" s="8"/>
      <c r="AI721" s="17">
        <v>44791</v>
      </c>
      <c r="AJ721" s="17">
        <v>44261</v>
      </c>
      <c r="AK721" s="17"/>
      <c r="AL721" s="17"/>
      <c r="AM721" t="s">
        <v>5587</v>
      </c>
    </row>
    <row r="722" spans="1:39" x14ac:dyDescent="0.25">
      <c r="A722" t="s">
        <v>2052</v>
      </c>
      <c r="C722">
        <v>2019</v>
      </c>
      <c r="D722" t="s">
        <v>3600</v>
      </c>
      <c r="E722" s="17">
        <v>43556</v>
      </c>
      <c r="F722">
        <v>23</v>
      </c>
      <c r="G722" t="s">
        <v>633</v>
      </c>
      <c r="H722" t="s">
        <v>130</v>
      </c>
      <c r="L722" t="s">
        <v>156</v>
      </c>
      <c r="M722" t="s">
        <v>13542</v>
      </c>
      <c r="U722">
        <v>2</v>
      </c>
      <c r="V722" t="s">
        <v>7521</v>
      </c>
      <c r="W722" t="s">
        <v>5589</v>
      </c>
      <c r="X722">
        <v>8</v>
      </c>
      <c r="Z722" t="s">
        <v>5075</v>
      </c>
      <c r="AA722" t="s">
        <v>18137</v>
      </c>
      <c r="AB722" t="s">
        <v>222</v>
      </c>
      <c r="AC722" t="s">
        <v>365</v>
      </c>
      <c r="AD722" t="s">
        <v>365</v>
      </c>
      <c r="AG722" s="8" t="s">
        <v>2051</v>
      </c>
      <c r="AH722" s="8"/>
      <c r="AI722" s="17">
        <v>44791</v>
      </c>
      <c r="AJ722" s="17">
        <v>44261</v>
      </c>
      <c r="AK722" s="17"/>
      <c r="AL722" s="17"/>
      <c r="AM722" t="s">
        <v>5588</v>
      </c>
    </row>
    <row r="723" spans="1:39" x14ac:dyDescent="0.25">
      <c r="A723" t="s">
        <v>2054</v>
      </c>
      <c r="C723">
        <v>2019</v>
      </c>
      <c r="D723" t="s">
        <v>3600</v>
      </c>
      <c r="E723" s="17">
        <v>43556</v>
      </c>
      <c r="F723">
        <v>23</v>
      </c>
      <c r="G723" t="s">
        <v>633</v>
      </c>
      <c r="H723" t="s">
        <v>130</v>
      </c>
      <c r="L723" t="s">
        <v>156</v>
      </c>
      <c r="M723" t="s">
        <v>13542</v>
      </c>
      <c r="U723">
        <v>3</v>
      </c>
      <c r="V723" t="s">
        <v>7521</v>
      </c>
      <c r="W723" t="s">
        <v>655</v>
      </c>
      <c r="X723">
        <v>10</v>
      </c>
      <c r="Z723" t="s">
        <v>5075</v>
      </c>
      <c r="AA723" t="s">
        <v>18137</v>
      </c>
      <c r="AB723" t="s">
        <v>222</v>
      </c>
      <c r="AC723" t="s">
        <v>365</v>
      </c>
      <c r="AD723" t="s">
        <v>365</v>
      </c>
      <c r="AG723" s="8" t="s">
        <v>2053</v>
      </c>
      <c r="AH723" s="8"/>
      <c r="AI723" s="17">
        <v>44791</v>
      </c>
      <c r="AJ723" s="17">
        <v>44261</v>
      </c>
      <c r="AK723" s="17"/>
      <c r="AL723" s="17"/>
      <c r="AM723" t="s">
        <v>5590</v>
      </c>
    </row>
    <row r="724" spans="1:39" x14ac:dyDescent="0.25">
      <c r="A724" t="s">
        <v>2056</v>
      </c>
      <c r="C724">
        <v>2019</v>
      </c>
      <c r="D724" t="s">
        <v>3600</v>
      </c>
      <c r="E724" s="17">
        <v>43556</v>
      </c>
      <c r="F724">
        <v>23</v>
      </c>
      <c r="G724" t="s">
        <v>633</v>
      </c>
      <c r="H724" t="s">
        <v>130</v>
      </c>
      <c r="I724" s="75" t="s">
        <v>18200</v>
      </c>
      <c r="J724" s="75" t="s">
        <v>7253</v>
      </c>
      <c r="K724" t="s">
        <v>7283</v>
      </c>
      <c r="L724" t="s">
        <v>156</v>
      </c>
      <c r="M724" t="s">
        <v>13542</v>
      </c>
      <c r="N724" t="s">
        <v>7535</v>
      </c>
      <c r="O724" t="s">
        <v>7678</v>
      </c>
      <c r="P724" t="s">
        <v>7685</v>
      </c>
      <c r="Q724" t="s">
        <v>7688</v>
      </c>
      <c r="R724" t="s">
        <v>7578</v>
      </c>
      <c r="S724" t="s">
        <v>8014</v>
      </c>
      <c r="U724">
        <v>2</v>
      </c>
      <c r="V724" t="s">
        <v>7521</v>
      </c>
      <c r="W724" t="s">
        <v>5593</v>
      </c>
      <c r="X724">
        <v>61</v>
      </c>
      <c r="Y724" t="s">
        <v>2057</v>
      </c>
      <c r="Z724" t="s">
        <v>5592</v>
      </c>
      <c r="AA724" t="s">
        <v>18199</v>
      </c>
      <c r="AB724" t="s">
        <v>7384</v>
      </c>
      <c r="AC724" t="s">
        <v>7384</v>
      </c>
      <c r="AD724" t="s">
        <v>7387</v>
      </c>
      <c r="AE724">
        <v>2</v>
      </c>
      <c r="AF724">
        <f>F724-AE724</f>
        <v>21</v>
      </c>
      <c r="AG724" s="8" t="s">
        <v>2055</v>
      </c>
      <c r="AH724" s="8"/>
      <c r="AI724" s="17">
        <v>44748</v>
      </c>
      <c r="AJ724" s="17">
        <v>44261</v>
      </c>
      <c r="AK724" s="17"/>
      <c r="AL724" s="17"/>
      <c r="AM724" t="s">
        <v>5591</v>
      </c>
    </row>
    <row r="725" spans="1:39" x14ac:dyDescent="0.25">
      <c r="A725" t="s">
        <v>2059</v>
      </c>
      <c r="C725">
        <v>2019</v>
      </c>
      <c r="D725" t="s">
        <v>3600</v>
      </c>
      <c r="E725" s="17">
        <v>43556</v>
      </c>
      <c r="F725">
        <v>23</v>
      </c>
      <c r="G725" t="s">
        <v>633</v>
      </c>
      <c r="H725" t="s">
        <v>130</v>
      </c>
      <c r="L725" t="s">
        <v>156</v>
      </c>
      <c r="M725" t="s">
        <v>13542</v>
      </c>
      <c r="U725">
        <v>1</v>
      </c>
      <c r="V725" t="s">
        <v>7521</v>
      </c>
      <c r="W725" t="s">
        <v>655</v>
      </c>
      <c r="X725">
        <v>0</v>
      </c>
      <c r="Z725" t="s">
        <v>5075</v>
      </c>
      <c r="AB725" t="s">
        <v>365</v>
      </c>
      <c r="AD725" t="s">
        <v>365</v>
      </c>
      <c r="AG725" s="8" t="s">
        <v>2058</v>
      </c>
      <c r="AH725" s="8"/>
      <c r="AI725" s="17">
        <v>44261</v>
      </c>
      <c r="AJ725" s="17">
        <v>44261</v>
      </c>
      <c r="AK725" s="17"/>
      <c r="AL725" s="17"/>
      <c r="AM725" t="s">
        <v>5594</v>
      </c>
    </row>
    <row r="726" spans="1:39" x14ac:dyDescent="0.25">
      <c r="A726" t="s">
        <v>2061</v>
      </c>
      <c r="C726">
        <v>2019</v>
      </c>
      <c r="D726" t="s">
        <v>3600</v>
      </c>
      <c r="E726" s="17">
        <v>43556</v>
      </c>
      <c r="F726">
        <v>23</v>
      </c>
      <c r="G726" t="s">
        <v>633</v>
      </c>
      <c r="H726" t="s">
        <v>130</v>
      </c>
      <c r="L726" t="s">
        <v>156</v>
      </c>
      <c r="M726" t="s">
        <v>13542</v>
      </c>
      <c r="U726">
        <v>1</v>
      </c>
      <c r="V726" t="s">
        <v>7521</v>
      </c>
      <c r="W726" t="s">
        <v>655</v>
      </c>
      <c r="X726">
        <v>0</v>
      </c>
      <c r="Z726" t="s">
        <v>5075</v>
      </c>
      <c r="AB726" t="s">
        <v>365</v>
      </c>
      <c r="AD726" t="s">
        <v>365</v>
      </c>
      <c r="AG726" s="8" t="s">
        <v>2060</v>
      </c>
      <c r="AH726" s="8"/>
      <c r="AI726" s="17">
        <v>44261</v>
      </c>
      <c r="AJ726" s="17">
        <v>44261</v>
      </c>
      <c r="AK726" s="17"/>
      <c r="AL726" s="17"/>
      <c r="AM726" t="s">
        <v>5595</v>
      </c>
    </row>
    <row r="727" spans="1:39" x14ac:dyDescent="0.25">
      <c r="A727" t="s">
        <v>2063</v>
      </c>
      <c r="C727">
        <v>2019</v>
      </c>
      <c r="D727" t="s">
        <v>3600</v>
      </c>
      <c r="E727" s="17">
        <v>43556</v>
      </c>
      <c r="F727">
        <v>23</v>
      </c>
      <c r="G727" t="s">
        <v>633</v>
      </c>
      <c r="H727" t="s">
        <v>130</v>
      </c>
      <c r="L727" t="s">
        <v>156</v>
      </c>
      <c r="M727" t="s">
        <v>13542</v>
      </c>
      <c r="U727">
        <v>1</v>
      </c>
      <c r="V727" t="s">
        <v>7521</v>
      </c>
      <c r="W727" t="s">
        <v>655</v>
      </c>
      <c r="X727">
        <v>0</v>
      </c>
      <c r="Z727" t="s">
        <v>5075</v>
      </c>
      <c r="AB727" t="s">
        <v>365</v>
      </c>
      <c r="AD727" t="s">
        <v>365</v>
      </c>
      <c r="AG727" s="8" t="s">
        <v>2062</v>
      </c>
      <c r="AH727" s="8"/>
      <c r="AI727" s="17">
        <v>44261</v>
      </c>
      <c r="AJ727" s="17">
        <v>44261</v>
      </c>
      <c r="AK727" s="17"/>
      <c r="AL727" s="17"/>
      <c r="AM727" t="s">
        <v>5596</v>
      </c>
    </row>
    <row r="728" spans="1:39" x14ac:dyDescent="0.25">
      <c r="A728" t="s">
        <v>2065</v>
      </c>
      <c r="C728">
        <v>2019</v>
      </c>
      <c r="D728" t="s">
        <v>3600</v>
      </c>
      <c r="E728" s="17">
        <v>43556</v>
      </c>
      <c r="F728">
        <v>23</v>
      </c>
      <c r="G728" t="s">
        <v>633</v>
      </c>
      <c r="H728" t="s">
        <v>130</v>
      </c>
      <c r="L728" t="s">
        <v>156</v>
      </c>
      <c r="M728" t="s">
        <v>13542</v>
      </c>
      <c r="U728">
        <v>1</v>
      </c>
      <c r="V728" t="s">
        <v>7521</v>
      </c>
      <c r="W728" t="s">
        <v>655</v>
      </c>
      <c r="X728">
        <v>0</v>
      </c>
      <c r="Z728" t="s">
        <v>5075</v>
      </c>
      <c r="AB728" t="s">
        <v>365</v>
      </c>
      <c r="AD728" t="s">
        <v>365</v>
      </c>
      <c r="AG728" s="8" t="s">
        <v>2064</v>
      </c>
      <c r="AH728" s="8"/>
      <c r="AI728" s="17">
        <v>44261</v>
      </c>
      <c r="AJ728" s="17">
        <v>44261</v>
      </c>
      <c r="AK728" s="17"/>
      <c r="AL728" s="17"/>
      <c r="AM728" t="s">
        <v>5597</v>
      </c>
    </row>
    <row r="729" spans="1:39" x14ac:dyDescent="0.25">
      <c r="A729" t="s">
        <v>2067</v>
      </c>
      <c r="C729">
        <v>2019</v>
      </c>
      <c r="D729" t="s">
        <v>3600</v>
      </c>
      <c r="E729" s="17">
        <v>43556</v>
      </c>
      <c r="F729">
        <v>23</v>
      </c>
      <c r="G729" t="s">
        <v>633</v>
      </c>
      <c r="H729" t="s">
        <v>130</v>
      </c>
      <c r="L729" t="s">
        <v>156</v>
      </c>
      <c r="M729" t="s">
        <v>13542</v>
      </c>
      <c r="U729">
        <v>1</v>
      </c>
      <c r="V729" t="s">
        <v>7521</v>
      </c>
      <c r="W729" t="s">
        <v>2068</v>
      </c>
      <c r="X729">
        <v>3</v>
      </c>
      <c r="Z729" t="s">
        <v>5075</v>
      </c>
      <c r="AA729" t="s">
        <v>18137</v>
      </c>
      <c r="AB729" t="s">
        <v>222</v>
      </c>
      <c r="AC729" t="s">
        <v>365</v>
      </c>
      <c r="AD729" t="s">
        <v>365</v>
      </c>
      <c r="AG729" s="8" t="s">
        <v>2066</v>
      </c>
      <c r="AH729" s="8"/>
      <c r="AI729" s="17">
        <v>44791</v>
      </c>
      <c r="AJ729" s="17">
        <v>44261</v>
      </c>
      <c r="AK729" s="17"/>
      <c r="AL729" s="17"/>
      <c r="AM729" t="s">
        <v>5598</v>
      </c>
    </row>
    <row r="730" spans="1:39" x14ac:dyDescent="0.25">
      <c r="A730" t="s">
        <v>2070</v>
      </c>
      <c r="C730">
        <v>2019</v>
      </c>
      <c r="D730" t="s">
        <v>3600</v>
      </c>
      <c r="E730" s="17">
        <v>43556</v>
      </c>
      <c r="F730">
        <v>23</v>
      </c>
      <c r="G730" t="s">
        <v>633</v>
      </c>
      <c r="H730" t="s">
        <v>130</v>
      </c>
      <c r="L730" t="s">
        <v>156</v>
      </c>
      <c r="M730" t="s">
        <v>13542</v>
      </c>
      <c r="U730">
        <v>6</v>
      </c>
      <c r="V730" s="28" t="s">
        <v>7516</v>
      </c>
      <c r="W730" t="s">
        <v>1327</v>
      </c>
      <c r="X730">
        <v>4</v>
      </c>
      <c r="Z730" t="s">
        <v>5600</v>
      </c>
      <c r="AA730" t="s">
        <v>18137</v>
      </c>
      <c r="AB730" t="s">
        <v>222</v>
      </c>
      <c r="AC730" t="s">
        <v>365</v>
      </c>
      <c r="AD730" t="s">
        <v>222</v>
      </c>
      <c r="AE730">
        <v>5</v>
      </c>
      <c r="AG730" s="8" t="s">
        <v>2069</v>
      </c>
      <c r="AH730" s="8"/>
      <c r="AI730" s="17">
        <v>44791</v>
      </c>
      <c r="AJ730" s="17">
        <v>44261</v>
      </c>
      <c r="AK730" s="17"/>
      <c r="AL730" s="17"/>
      <c r="AM730" t="s">
        <v>5599</v>
      </c>
    </row>
    <row r="731" spans="1:39" x14ac:dyDescent="0.25">
      <c r="A731" t="s">
        <v>2072</v>
      </c>
      <c r="C731">
        <v>2019</v>
      </c>
      <c r="D731" t="s">
        <v>3600</v>
      </c>
      <c r="E731" s="17">
        <v>43556</v>
      </c>
      <c r="F731">
        <v>23</v>
      </c>
      <c r="G731" t="s">
        <v>633</v>
      </c>
      <c r="H731" t="s">
        <v>130</v>
      </c>
      <c r="L731" t="s">
        <v>156</v>
      </c>
      <c r="M731" t="s">
        <v>13542</v>
      </c>
      <c r="U731">
        <v>3</v>
      </c>
      <c r="V731" t="s">
        <v>7521</v>
      </c>
      <c r="W731" t="s">
        <v>2073</v>
      </c>
      <c r="X731">
        <v>3</v>
      </c>
      <c r="Z731" t="s">
        <v>5075</v>
      </c>
      <c r="AA731" t="s">
        <v>18137</v>
      </c>
      <c r="AB731" t="s">
        <v>222</v>
      </c>
      <c r="AC731" t="s">
        <v>365</v>
      </c>
      <c r="AD731" t="s">
        <v>365</v>
      </c>
      <c r="AG731" s="8" t="s">
        <v>2071</v>
      </c>
      <c r="AH731" s="8"/>
      <c r="AI731" s="17">
        <v>44791</v>
      </c>
      <c r="AJ731" s="17">
        <v>44261</v>
      </c>
      <c r="AK731" s="17"/>
      <c r="AL731" s="17"/>
      <c r="AM731" t="s">
        <v>5601</v>
      </c>
    </row>
    <row r="732" spans="1:39" x14ac:dyDescent="0.25">
      <c r="A732" t="s">
        <v>2075</v>
      </c>
      <c r="C732">
        <v>2019</v>
      </c>
      <c r="D732" t="s">
        <v>3600</v>
      </c>
      <c r="E732" s="17">
        <v>43556</v>
      </c>
      <c r="F732">
        <v>23</v>
      </c>
      <c r="G732" t="s">
        <v>633</v>
      </c>
      <c r="H732" t="s">
        <v>130</v>
      </c>
      <c r="L732" t="s">
        <v>156</v>
      </c>
      <c r="M732" t="s">
        <v>13542</v>
      </c>
      <c r="U732">
        <v>1</v>
      </c>
      <c r="V732" t="s">
        <v>7521</v>
      </c>
      <c r="W732" t="s">
        <v>655</v>
      </c>
      <c r="X732">
        <v>0</v>
      </c>
      <c r="Z732" t="s">
        <v>5075</v>
      </c>
      <c r="AB732" t="s">
        <v>365</v>
      </c>
      <c r="AD732" t="s">
        <v>365</v>
      </c>
      <c r="AG732" s="8" t="s">
        <v>2074</v>
      </c>
      <c r="AH732" s="8"/>
      <c r="AI732" s="17">
        <v>44261</v>
      </c>
      <c r="AJ732" s="17">
        <v>44261</v>
      </c>
      <c r="AK732" s="17"/>
      <c r="AL732" s="17"/>
      <c r="AM732" t="s">
        <v>5602</v>
      </c>
    </row>
    <row r="733" spans="1:39" x14ac:dyDescent="0.25">
      <c r="A733" t="s">
        <v>2077</v>
      </c>
      <c r="C733">
        <v>2019</v>
      </c>
      <c r="D733" t="s">
        <v>3600</v>
      </c>
      <c r="E733" s="17">
        <v>43556</v>
      </c>
      <c r="F733">
        <v>23</v>
      </c>
      <c r="G733" t="s">
        <v>633</v>
      </c>
      <c r="H733" t="s">
        <v>130</v>
      </c>
      <c r="L733" t="s">
        <v>156</v>
      </c>
      <c r="M733" t="s">
        <v>13542</v>
      </c>
      <c r="U733">
        <v>2</v>
      </c>
      <c r="V733" t="s">
        <v>7521</v>
      </c>
      <c r="W733" t="s">
        <v>741</v>
      </c>
      <c r="X733">
        <v>2</v>
      </c>
      <c r="Z733" t="s">
        <v>5075</v>
      </c>
      <c r="AA733" t="s">
        <v>18137</v>
      </c>
      <c r="AB733" t="s">
        <v>222</v>
      </c>
      <c r="AC733" t="s">
        <v>365</v>
      </c>
      <c r="AD733" t="s">
        <v>365</v>
      </c>
      <c r="AG733" s="8" t="s">
        <v>2076</v>
      </c>
      <c r="AH733" s="8"/>
      <c r="AI733" s="17">
        <v>44791</v>
      </c>
      <c r="AJ733" s="17">
        <v>44261</v>
      </c>
      <c r="AK733" s="17"/>
      <c r="AL733" s="17"/>
      <c r="AM733" t="s">
        <v>5603</v>
      </c>
    </row>
    <row r="734" spans="1:39" x14ac:dyDescent="0.25">
      <c r="A734" t="s">
        <v>2079</v>
      </c>
      <c r="C734">
        <v>2019</v>
      </c>
      <c r="D734" t="s">
        <v>3600</v>
      </c>
      <c r="E734" s="17">
        <v>43556</v>
      </c>
      <c r="F734">
        <v>23</v>
      </c>
      <c r="G734" t="s">
        <v>633</v>
      </c>
      <c r="H734" t="s">
        <v>130</v>
      </c>
      <c r="L734" t="s">
        <v>156</v>
      </c>
      <c r="M734" t="s">
        <v>13542</v>
      </c>
      <c r="U734">
        <v>1</v>
      </c>
      <c r="V734" t="s">
        <v>7521</v>
      </c>
      <c r="W734" t="s">
        <v>655</v>
      </c>
      <c r="X734">
        <v>0</v>
      </c>
      <c r="Z734" t="s">
        <v>5075</v>
      </c>
      <c r="AB734" t="s">
        <v>365</v>
      </c>
      <c r="AD734" t="s">
        <v>365</v>
      </c>
      <c r="AG734" s="8" t="s">
        <v>2078</v>
      </c>
      <c r="AH734" s="8"/>
      <c r="AI734" s="17">
        <v>44261</v>
      </c>
      <c r="AJ734" s="17">
        <v>44261</v>
      </c>
      <c r="AK734" s="17"/>
      <c r="AL734" s="17"/>
      <c r="AM734" t="s">
        <v>5604</v>
      </c>
    </row>
    <row r="735" spans="1:39" x14ac:dyDescent="0.25">
      <c r="A735" t="s">
        <v>2081</v>
      </c>
      <c r="C735">
        <v>2019</v>
      </c>
      <c r="D735" t="s">
        <v>3600</v>
      </c>
      <c r="E735" s="17">
        <v>43556</v>
      </c>
      <c r="F735">
        <v>23</v>
      </c>
      <c r="G735" t="s">
        <v>633</v>
      </c>
      <c r="H735" t="s">
        <v>130</v>
      </c>
      <c r="L735" t="s">
        <v>156</v>
      </c>
      <c r="M735" t="s">
        <v>13542</v>
      </c>
      <c r="U735">
        <v>2</v>
      </c>
      <c r="V735" t="s">
        <v>7521</v>
      </c>
      <c r="W735" t="s">
        <v>5606</v>
      </c>
      <c r="X735">
        <v>4</v>
      </c>
      <c r="Z735" t="s">
        <v>5075</v>
      </c>
      <c r="AA735" t="s">
        <v>18137</v>
      </c>
      <c r="AB735" t="s">
        <v>222</v>
      </c>
      <c r="AC735" t="s">
        <v>365</v>
      </c>
      <c r="AD735" t="s">
        <v>365</v>
      </c>
      <c r="AG735" s="8" t="s">
        <v>2080</v>
      </c>
      <c r="AH735" s="8"/>
      <c r="AI735" s="17">
        <v>44791</v>
      </c>
      <c r="AJ735" s="17">
        <v>44261</v>
      </c>
      <c r="AK735" s="17"/>
      <c r="AL735" s="17"/>
      <c r="AM735" t="s">
        <v>5605</v>
      </c>
    </row>
    <row r="736" spans="1:39" x14ac:dyDescent="0.25">
      <c r="A736" t="s">
        <v>2083</v>
      </c>
      <c r="C736">
        <v>2019</v>
      </c>
      <c r="D736" t="s">
        <v>3600</v>
      </c>
      <c r="E736" s="17">
        <v>43556</v>
      </c>
      <c r="F736">
        <v>23</v>
      </c>
      <c r="G736" t="s">
        <v>633</v>
      </c>
      <c r="H736" t="s">
        <v>130</v>
      </c>
      <c r="L736" t="s">
        <v>156</v>
      </c>
      <c r="M736" t="s">
        <v>13542</v>
      </c>
      <c r="U736">
        <v>1</v>
      </c>
      <c r="V736" t="s">
        <v>7521</v>
      </c>
      <c r="W736" t="s">
        <v>741</v>
      </c>
      <c r="X736">
        <v>1</v>
      </c>
      <c r="Z736" t="s">
        <v>5075</v>
      </c>
      <c r="AB736" t="s">
        <v>272</v>
      </c>
      <c r="AD736" t="s">
        <v>365</v>
      </c>
      <c r="AG736" s="8" t="s">
        <v>2082</v>
      </c>
      <c r="AH736" s="8"/>
      <c r="AI736" s="17">
        <v>44261</v>
      </c>
      <c r="AJ736" s="17">
        <v>44261</v>
      </c>
      <c r="AK736" s="17"/>
      <c r="AL736" s="17"/>
      <c r="AM736" t="s">
        <v>5607</v>
      </c>
    </row>
    <row r="737" spans="1:39" x14ac:dyDescent="0.25">
      <c r="A737" t="s">
        <v>2085</v>
      </c>
      <c r="C737">
        <v>2019</v>
      </c>
      <c r="D737" t="s">
        <v>3600</v>
      </c>
      <c r="E737" s="17">
        <v>43556</v>
      </c>
      <c r="F737">
        <v>23</v>
      </c>
      <c r="G737" t="s">
        <v>633</v>
      </c>
      <c r="H737" t="s">
        <v>130</v>
      </c>
      <c r="L737" t="s">
        <v>156</v>
      </c>
      <c r="M737" t="s">
        <v>13542</v>
      </c>
      <c r="U737">
        <v>1</v>
      </c>
      <c r="V737" t="s">
        <v>7521</v>
      </c>
      <c r="W737" t="s">
        <v>655</v>
      </c>
      <c r="X737">
        <v>4</v>
      </c>
      <c r="Y737" t="s">
        <v>1702</v>
      </c>
      <c r="Z737" t="s">
        <v>5075</v>
      </c>
      <c r="AA737" t="s">
        <v>18137</v>
      </c>
      <c r="AB737" t="s">
        <v>222</v>
      </c>
      <c r="AC737" t="s">
        <v>365</v>
      </c>
      <c r="AD737" t="s">
        <v>365</v>
      </c>
      <c r="AG737" s="8" t="s">
        <v>2084</v>
      </c>
      <c r="AH737" s="8"/>
      <c r="AI737" s="17">
        <v>44791</v>
      </c>
      <c r="AJ737" s="17">
        <v>44261</v>
      </c>
      <c r="AK737" s="17"/>
      <c r="AL737" s="17"/>
      <c r="AM737" t="s">
        <v>5608</v>
      </c>
    </row>
    <row r="738" spans="1:39" x14ac:dyDescent="0.25">
      <c r="A738" t="s">
        <v>2087</v>
      </c>
      <c r="C738">
        <v>2019</v>
      </c>
      <c r="D738" t="s">
        <v>3600</v>
      </c>
      <c r="E738" s="17">
        <v>43556</v>
      </c>
      <c r="F738">
        <v>23</v>
      </c>
      <c r="G738" t="s">
        <v>633</v>
      </c>
      <c r="H738" t="s">
        <v>130</v>
      </c>
      <c r="L738" t="s">
        <v>156</v>
      </c>
      <c r="M738" t="s">
        <v>13542</v>
      </c>
      <c r="U738">
        <v>1</v>
      </c>
      <c r="V738" t="s">
        <v>7521</v>
      </c>
      <c r="W738" t="s">
        <v>655</v>
      </c>
      <c r="X738">
        <v>0</v>
      </c>
      <c r="Z738" t="s">
        <v>5075</v>
      </c>
      <c r="AB738" t="s">
        <v>365</v>
      </c>
      <c r="AD738" t="s">
        <v>365</v>
      </c>
      <c r="AG738" s="8" t="s">
        <v>2086</v>
      </c>
      <c r="AH738" s="8"/>
      <c r="AI738" s="17">
        <v>44261</v>
      </c>
      <c r="AJ738" s="17">
        <v>44261</v>
      </c>
      <c r="AK738" s="17"/>
      <c r="AL738" s="17"/>
      <c r="AM738" t="s">
        <v>5609</v>
      </c>
    </row>
    <row r="739" spans="1:39" x14ac:dyDescent="0.25">
      <c r="A739" t="s">
        <v>2089</v>
      </c>
      <c r="C739">
        <v>2019</v>
      </c>
      <c r="D739" t="s">
        <v>3600</v>
      </c>
      <c r="E739" s="17">
        <v>43556</v>
      </c>
      <c r="F739">
        <v>23</v>
      </c>
      <c r="G739" t="s">
        <v>633</v>
      </c>
      <c r="H739" t="s">
        <v>130</v>
      </c>
      <c r="L739" t="s">
        <v>156</v>
      </c>
      <c r="M739" t="s">
        <v>13542</v>
      </c>
      <c r="U739">
        <v>2</v>
      </c>
      <c r="V739" t="s">
        <v>7521</v>
      </c>
      <c r="W739" t="s">
        <v>655</v>
      </c>
      <c r="X739">
        <v>1</v>
      </c>
      <c r="Z739" t="s">
        <v>5075</v>
      </c>
      <c r="AB739" t="s">
        <v>272</v>
      </c>
      <c r="AD739" t="s">
        <v>365</v>
      </c>
      <c r="AG739" s="8" t="s">
        <v>2088</v>
      </c>
      <c r="AH739" s="8"/>
      <c r="AI739" s="17">
        <v>44261</v>
      </c>
      <c r="AJ739" s="17">
        <v>44261</v>
      </c>
      <c r="AK739" s="17"/>
      <c r="AL739" s="17"/>
      <c r="AM739" t="s">
        <v>5610</v>
      </c>
    </row>
    <row r="740" spans="1:39" x14ac:dyDescent="0.25">
      <c r="A740" t="s">
        <v>2091</v>
      </c>
      <c r="C740">
        <v>2019</v>
      </c>
      <c r="D740" t="s">
        <v>3600</v>
      </c>
      <c r="E740" s="17">
        <v>43556</v>
      </c>
      <c r="F740">
        <v>23</v>
      </c>
      <c r="G740" t="s">
        <v>633</v>
      </c>
      <c r="H740" t="s">
        <v>130</v>
      </c>
      <c r="L740" t="s">
        <v>156</v>
      </c>
      <c r="M740" t="s">
        <v>13542</v>
      </c>
      <c r="U740">
        <v>1</v>
      </c>
      <c r="V740" t="s">
        <v>7521</v>
      </c>
      <c r="W740" t="s">
        <v>1280</v>
      </c>
      <c r="X740">
        <v>6</v>
      </c>
      <c r="Z740" t="s">
        <v>5075</v>
      </c>
      <c r="AA740" t="s">
        <v>18137</v>
      </c>
      <c r="AB740" t="s">
        <v>222</v>
      </c>
      <c r="AC740" t="s">
        <v>365</v>
      </c>
      <c r="AD740" t="s">
        <v>365</v>
      </c>
      <c r="AG740" s="8" t="s">
        <v>2090</v>
      </c>
      <c r="AH740" s="8"/>
      <c r="AI740" s="17">
        <v>44791</v>
      </c>
      <c r="AJ740" s="17">
        <v>44261</v>
      </c>
      <c r="AK740" s="17"/>
      <c r="AL740" s="17"/>
      <c r="AM740" t="s">
        <v>5611</v>
      </c>
    </row>
    <row r="741" spans="1:39" x14ac:dyDescent="0.25">
      <c r="A741" t="s">
        <v>2093</v>
      </c>
      <c r="C741">
        <v>2019</v>
      </c>
      <c r="D741" t="s">
        <v>3600</v>
      </c>
      <c r="E741" s="17">
        <v>43556</v>
      </c>
      <c r="F741">
        <v>23</v>
      </c>
      <c r="G741" t="s">
        <v>633</v>
      </c>
      <c r="H741" t="s">
        <v>130</v>
      </c>
      <c r="L741" t="s">
        <v>156</v>
      </c>
      <c r="M741" t="s">
        <v>13542</v>
      </c>
      <c r="U741">
        <v>1</v>
      </c>
      <c r="V741" t="s">
        <v>7521</v>
      </c>
      <c r="W741" t="s">
        <v>655</v>
      </c>
      <c r="X741">
        <v>1</v>
      </c>
      <c r="Z741" t="s">
        <v>5075</v>
      </c>
      <c r="AB741" t="s">
        <v>272</v>
      </c>
      <c r="AD741" t="s">
        <v>365</v>
      </c>
      <c r="AG741" s="8" t="s">
        <v>2092</v>
      </c>
      <c r="AH741" s="8"/>
      <c r="AI741" s="17">
        <v>44261</v>
      </c>
      <c r="AJ741" s="17">
        <v>44261</v>
      </c>
      <c r="AK741" s="17"/>
      <c r="AL741" s="17"/>
      <c r="AM741" t="s">
        <v>5612</v>
      </c>
    </row>
    <row r="742" spans="1:39" x14ac:dyDescent="0.25">
      <c r="A742" t="s">
        <v>2095</v>
      </c>
      <c r="C742">
        <v>2019</v>
      </c>
      <c r="D742" t="s">
        <v>3600</v>
      </c>
      <c r="E742" s="17">
        <v>43556</v>
      </c>
      <c r="F742">
        <v>23</v>
      </c>
      <c r="G742" t="s">
        <v>633</v>
      </c>
      <c r="H742" t="s">
        <v>130</v>
      </c>
      <c r="L742" t="s">
        <v>156</v>
      </c>
      <c r="M742" t="s">
        <v>13542</v>
      </c>
      <c r="U742">
        <v>1</v>
      </c>
      <c r="V742" t="s">
        <v>7521</v>
      </c>
      <c r="W742" t="s">
        <v>655</v>
      </c>
      <c r="X742">
        <v>1</v>
      </c>
      <c r="Z742" t="s">
        <v>5075</v>
      </c>
      <c r="AB742" t="s">
        <v>272</v>
      </c>
      <c r="AD742" t="s">
        <v>365</v>
      </c>
      <c r="AG742" s="8" t="s">
        <v>2094</v>
      </c>
      <c r="AH742" s="8"/>
      <c r="AI742" s="17">
        <v>44261</v>
      </c>
      <c r="AJ742" s="17">
        <v>44261</v>
      </c>
      <c r="AK742" s="17"/>
      <c r="AL742" s="17"/>
      <c r="AM742" t="s">
        <v>5613</v>
      </c>
    </row>
    <row r="743" spans="1:39" x14ac:dyDescent="0.25">
      <c r="A743" t="s">
        <v>2097</v>
      </c>
      <c r="C743">
        <v>2019</v>
      </c>
      <c r="D743" t="s">
        <v>3600</v>
      </c>
      <c r="E743" s="17">
        <v>43556</v>
      </c>
      <c r="F743">
        <v>23</v>
      </c>
      <c r="G743" t="s">
        <v>634</v>
      </c>
      <c r="H743" t="s">
        <v>130</v>
      </c>
      <c r="I743" t="s">
        <v>2098</v>
      </c>
      <c r="L743" t="s">
        <v>156</v>
      </c>
      <c r="U743" t="s">
        <v>1687</v>
      </c>
      <c r="W743" t="s">
        <v>1687</v>
      </c>
      <c r="X743" t="s">
        <v>1687</v>
      </c>
      <c r="Z743" t="s">
        <v>5075</v>
      </c>
      <c r="AD743" t="s">
        <v>365</v>
      </c>
      <c r="AG743" s="8" t="s">
        <v>2096</v>
      </c>
      <c r="AH743" s="8"/>
      <c r="AI743" s="17">
        <v>44261</v>
      </c>
      <c r="AJ743" s="17">
        <v>44261</v>
      </c>
      <c r="AK743" s="17"/>
      <c r="AL743" s="17"/>
      <c r="AM743" t="s">
        <v>5614</v>
      </c>
    </row>
    <row r="744" spans="1:39" x14ac:dyDescent="0.25">
      <c r="A744" t="s">
        <v>2100</v>
      </c>
      <c r="C744">
        <v>2019</v>
      </c>
      <c r="D744" t="s">
        <v>3600</v>
      </c>
      <c r="E744" s="17">
        <v>43556</v>
      </c>
      <c r="F744">
        <v>23</v>
      </c>
      <c r="G744" t="s">
        <v>633</v>
      </c>
      <c r="H744" t="s">
        <v>130</v>
      </c>
      <c r="L744" t="s">
        <v>156</v>
      </c>
      <c r="M744" t="s">
        <v>13542</v>
      </c>
      <c r="U744">
        <v>2</v>
      </c>
      <c r="V744" t="s">
        <v>7521</v>
      </c>
      <c r="W744" t="s">
        <v>655</v>
      </c>
      <c r="X744">
        <v>1</v>
      </c>
      <c r="Z744" t="s">
        <v>5075</v>
      </c>
      <c r="AB744" t="s">
        <v>272</v>
      </c>
      <c r="AD744" t="s">
        <v>365</v>
      </c>
      <c r="AG744" s="8" t="s">
        <v>2099</v>
      </c>
      <c r="AH744" s="8"/>
      <c r="AI744" s="17">
        <v>44261</v>
      </c>
      <c r="AJ744" s="17">
        <v>44261</v>
      </c>
      <c r="AK744" s="17"/>
      <c r="AL744" s="17"/>
      <c r="AM744" t="s">
        <v>5615</v>
      </c>
    </row>
    <row r="745" spans="1:39" x14ac:dyDescent="0.25">
      <c r="A745" t="s">
        <v>2102</v>
      </c>
      <c r="C745">
        <v>2019</v>
      </c>
      <c r="D745" t="s">
        <v>3600</v>
      </c>
      <c r="E745" s="17">
        <v>43556</v>
      </c>
      <c r="F745">
        <v>23</v>
      </c>
      <c r="G745" t="s">
        <v>633</v>
      </c>
      <c r="H745" t="s">
        <v>130</v>
      </c>
      <c r="I745" s="75" t="s">
        <v>18201</v>
      </c>
      <c r="J745" s="75" t="s">
        <v>7253</v>
      </c>
      <c r="K745" t="s">
        <v>7283</v>
      </c>
      <c r="L745" t="s">
        <v>156</v>
      </c>
      <c r="M745" t="s">
        <v>13542</v>
      </c>
      <c r="N745" t="s">
        <v>7535</v>
      </c>
      <c r="O745" t="s">
        <v>7678</v>
      </c>
      <c r="P745" t="s">
        <v>7685</v>
      </c>
      <c r="Q745" t="s">
        <v>7688</v>
      </c>
      <c r="R745" t="s">
        <v>7579</v>
      </c>
      <c r="S745" t="s">
        <v>8014</v>
      </c>
      <c r="T745" t="s">
        <v>7694</v>
      </c>
      <c r="U745">
        <v>12</v>
      </c>
      <c r="V745" t="s">
        <v>7517</v>
      </c>
      <c r="W745" t="s">
        <v>655</v>
      </c>
      <c r="X745">
        <v>26</v>
      </c>
      <c r="Z745" t="s">
        <v>5075</v>
      </c>
      <c r="AA745" t="s">
        <v>18137</v>
      </c>
      <c r="AB745" t="s">
        <v>7384</v>
      </c>
      <c r="AC745" t="s">
        <v>365</v>
      </c>
      <c r="AD745" t="s">
        <v>365</v>
      </c>
      <c r="AE745">
        <v>23</v>
      </c>
      <c r="AF745">
        <f>F745-AE745</f>
        <v>0</v>
      </c>
      <c r="AG745" s="8" t="s">
        <v>2101</v>
      </c>
      <c r="AH745" s="8"/>
      <c r="AI745" s="17">
        <v>44748</v>
      </c>
      <c r="AJ745" s="17">
        <v>44379</v>
      </c>
      <c r="AK745" s="17">
        <v>44261</v>
      </c>
      <c r="AL745" s="17"/>
      <c r="AM745" t="s">
        <v>5616</v>
      </c>
    </row>
    <row r="746" spans="1:39" x14ac:dyDescent="0.25">
      <c r="A746" t="s">
        <v>2104</v>
      </c>
      <c r="C746">
        <v>2019</v>
      </c>
      <c r="D746" t="s">
        <v>3600</v>
      </c>
      <c r="E746" s="17">
        <v>43556</v>
      </c>
      <c r="F746">
        <v>23</v>
      </c>
      <c r="G746" t="s">
        <v>633</v>
      </c>
      <c r="H746" t="s">
        <v>130</v>
      </c>
      <c r="L746" t="s">
        <v>156</v>
      </c>
      <c r="M746" t="s">
        <v>13542</v>
      </c>
      <c r="U746">
        <v>1</v>
      </c>
      <c r="V746" t="s">
        <v>7521</v>
      </c>
      <c r="W746" t="s">
        <v>655</v>
      </c>
      <c r="X746">
        <v>0</v>
      </c>
      <c r="Z746" t="s">
        <v>5075</v>
      </c>
      <c r="AB746" t="s">
        <v>365</v>
      </c>
      <c r="AD746" t="s">
        <v>365</v>
      </c>
      <c r="AG746" s="8" t="s">
        <v>2103</v>
      </c>
      <c r="AH746" s="8"/>
      <c r="AI746" s="17">
        <v>44261</v>
      </c>
      <c r="AJ746" s="17">
        <v>44261</v>
      </c>
      <c r="AK746" s="17"/>
      <c r="AL746" s="17"/>
      <c r="AM746" t="s">
        <v>5617</v>
      </c>
    </row>
    <row r="747" spans="1:39" x14ac:dyDescent="0.25">
      <c r="A747" t="s">
        <v>2106</v>
      </c>
      <c r="C747">
        <v>2019</v>
      </c>
      <c r="D747" t="s">
        <v>3600</v>
      </c>
      <c r="E747" s="17">
        <v>43556</v>
      </c>
      <c r="F747">
        <v>23</v>
      </c>
      <c r="G747" t="s">
        <v>633</v>
      </c>
      <c r="H747" t="s">
        <v>130</v>
      </c>
      <c r="L747" t="s">
        <v>156</v>
      </c>
      <c r="M747" t="s">
        <v>13542</v>
      </c>
      <c r="U747">
        <v>1</v>
      </c>
      <c r="V747" t="s">
        <v>7521</v>
      </c>
      <c r="W747" t="s">
        <v>5620</v>
      </c>
      <c r="X747">
        <v>6</v>
      </c>
      <c r="Z747" t="s">
        <v>5619</v>
      </c>
      <c r="AA747" t="s">
        <v>18137</v>
      </c>
      <c r="AB747" t="s">
        <v>222</v>
      </c>
      <c r="AC747" t="s">
        <v>365</v>
      </c>
      <c r="AD747" t="s">
        <v>272</v>
      </c>
      <c r="AE747">
        <v>7</v>
      </c>
      <c r="AG747" s="8" t="s">
        <v>2105</v>
      </c>
      <c r="AH747" s="8"/>
      <c r="AI747" s="17">
        <v>44791</v>
      </c>
      <c r="AJ747" s="17">
        <v>44261</v>
      </c>
      <c r="AK747" s="17"/>
      <c r="AL747" s="17"/>
      <c r="AM747" t="s">
        <v>5618</v>
      </c>
    </row>
    <row r="748" spans="1:39" x14ac:dyDescent="0.25">
      <c r="A748" t="s">
        <v>2108</v>
      </c>
      <c r="C748">
        <v>2019</v>
      </c>
      <c r="D748" t="s">
        <v>3600</v>
      </c>
      <c r="E748" s="17">
        <v>43556</v>
      </c>
      <c r="F748">
        <v>23</v>
      </c>
      <c r="G748" t="s">
        <v>633</v>
      </c>
      <c r="H748" t="s">
        <v>130</v>
      </c>
      <c r="I748" s="75" t="s">
        <v>18202</v>
      </c>
      <c r="J748" s="75" t="s">
        <v>17863</v>
      </c>
      <c r="K748" t="s">
        <v>19422</v>
      </c>
      <c r="L748" t="s">
        <v>156</v>
      </c>
      <c r="M748" t="s">
        <v>13542</v>
      </c>
      <c r="N748" t="s">
        <v>7535</v>
      </c>
      <c r="O748" t="s">
        <v>7678</v>
      </c>
      <c r="P748" t="s">
        <v>7685</v>
      </c>
      <c r="Q748" t="s">
        <v>7688</v>
      </c>
      <c r="R748" t="s">
        <v>7563</v>
      </c>
      <c r="S748" t="s">
        <v>8014</v>
      </c>
      <c r="T748" t="s">
        <v>7695</v>
      </c>
      <c r="U748">
        <v>5</v>
      </c>
      <c r="V748" t="s">
        <v>7521</v>
      </c>
      <c r="W748" t="s">
        <v>5622</v>
      </c>
      <c r="X748">
        <v>21</v>
      </c>
      <c r="Z748" t="s">
        <v>5075</v>
      </c>
      <c r="AA748" t="s">
        <v>18137</v>
      </c>
      <c r="AB748" t="s">
        <v>7384</v>
      </c>
      <c r="AC748" t="s">
        <v>365</v>
      </c>
      <c r="AD748" t="s">
        <v>365</v>
      </c>
      <c r="AE748">
        <v>21</v>
      </c>
      <c r="AF748">
        <f>F748-AE748</f>
        <v>2</v>
      </c>
      <c r="AG748" s="8" t="s">
        <v>2107</v>
      </c>
      <c r="AH748" s="8"/>
      <c r="AI748" s="17">
        <v>44749</v>
      </c>
      <c r="AJ748" s="17">
        <v>44379</v>
      </c>
      <c r="AK748" s="17">
        <v>44261</v>
      </c>
      <c r="AL748" s="17"/>
      <c r="AM748" t="s">
        <v>5621</v>
      </c>
    </row>
    <row r="749" spans="1:39" x14ac:dyDescent="0.25">
      <c r="A749" t="s">
        <v>2110</v>
      </c>
      <c r="C749">
        <v>2019</v>
      </c>
      <c r="D749" t="s">
        <v>3600</v>
      </c>
      <c r="E749" s="17">
        <v>43556</v>
      </c>
      <c r="F749">
        <v>23</v>
      </c>
      <c r="G749" t="s">
        <v>633</v>
      </c>
      <c r="H749" t="s">
        <v>130</v>
      </c>
      <c r="L749" t="s">
        <v>156</v>
      </c>
      <c r="M749" t="s">
        <v>13542</v>
      </c>
      <c r="U749">
        <v>1</v>
      </c>
      <c r="V749" t="s">
        <v>7521</v>
      </c>
      <c r="W749" t="s">
        <v>655</v>
      </c>
      <c r="X749">
        <v>0</v>
      </c>
      <c r="Z749" t="s">
        <v>5075</v>
      </c>
      <c r="AB749" t="s">
        <v>365</v>
      </c>
      <c r="AD749" t="s">
        <v>365</v>
      </c>
      <c r="AG749" s="8" t="s">
        <v>2109</v>
      </c>
      <c r="AH749" s="8"/>
      <c r="AI749" s="17">
        <v>44261</v>
      </c>
      <c r="AJ749" s="17">
        <v>44261</v>
      </c>
      <c r="AK749" s="17"/>
      <c r="AL749" s="17"/>
      <c r="AM749" t="s">
        <v>5623</v>
      </c>
    </row>
    <row r="750" spans="1:39" x14ac:dyDescent="0.25">
      <c r="A750" t="s">
        <v>2112</v>
      </c>
      <c r="C750">
        <v>2019</v>
      </c>
      <c r="D750" t="s">
        <v>3600</v>
      </c>
      <c r="E750" s="17">
        <v>43556</v>
      </c>
      <c r="F750">
        <v>23</v>
      </c>
      <c r="G750" t="s">
        <v>633</v>
      </c>
      <c r="H750" t="s">
        <v>130</v>
      </c>
      <c r="L750" t="s">
        <v>156</v>
      </c>
      <c r="M750" t="s">
        <v>13542</v>
      </c>
      <c r="U750">
        <v>12</v>
      </c>
      <c r="V750" t="s">
        <v>7517</v>
      </c>
      <c r="W750" t="s">
        <v>5625</v>
      </c>
      <c r="X750">
        <v>7</v>
      </c>
      <c r="Y750" t="s">
        <v>1702</v>
      </c>
      <c r="Z750" t="s">
        <v>5075</v>
      </c>
      <c r="AA750" t="s">
        <v>18137</v>
      </c>
      <c r="AB750" t="s">
        <v>222</v>
      </c>
      <c r="AC750" t="s">
        <v>365</v>
      </c>
      <c r="AD750" t="s">
        <v>365</v>
      </c>
      <c r="AG750" s="8" t="s">
        <v>2111</v>
      </c>
      <c r="AH750" s="8"/>
      <c r="AI750" s="17">
        <v>44791</v>
      </c>
      <c r="AJ750" s="17">
        <v>44261</v>
      </c>
      <c r="AK750" s="17"/>
      <c r="AL750" s="17"/>
      <c r="AM750" t="s">
        <v>5624</v>
      </c>
    </row>
    <row r="751" spans="1:39" x14ac:dyDescent="0.25">
      <c r="A751" t="s">
        <v>2114</v>
      </c>
      <c r="C751">
        <v>2019</v>
      </c>
      <c r="D751" t="s">
        <v>3600</v>
      </c>
      <c r="E751" s="17">
        <v>43556</v>
      </c>
      <c r="F751">
        <v>23</v>
      </c>
      <c r="G751" t="s">
        <v>633</v>
      </c>
      <c r="H751" t="s">
        <v>130</v>
      </c>
      <c r="I751" s="75" t="s">
        <v>18203</v>
      </c>
      <c r="J751" s="75" t="s">
        <v>7253</v>
      </c>
      <c r="K751" t="s">
        <v>7283</v>
      </c>
      <c r="L751" t="s">
        <v>156</v>
      </c>
      <c r="M751" t="s">
        <v>13542</v>
      </c>
      <c r="N751" t="s">
        <v>7547</v>
      </c>
      <c r="O751" t="s">
        <v>7679</v>
      </c>
      <c r="P751" t="s">
        <v>292</v>
      </c>
      <c r="Q751" t="s">
        <v>357</v>
      </c>
      <c r="R751" t="s">
        <v>7559</v>
      </c>
      <c r="S751" t="s">
        <v>8014</v>
      </c>
      <c r="T751" t="s">
        <v>7695</v>
      </c>
      <c r="U751">
        <v>2</v>
      </c>
      <c r="V751" t="s">
        <v>7521</v>
      </c>
      <c r="W751">
        <v>0</v>
      </c>
      <c r="X751">
        <v>14</v>
      </c>
      <c r="Z751" t="s">
        <v>5627</v>
      </c>
      <c r="AA751" t="s">
        <v>18137</v>
      </c>
      <c r="AB751" t="s">
        <v>7384</v>
      </c>
      <c r="AC751" t="s">
        <v>365</v>
      </c>
      <c r="AD751" t="s">
        <v>222</v>
      </c>
      <c r="AE751">
        <v>11</v>
      </c>
      <c r="AF751">
        <f>F751-AE751</f>
        <v>12</v>
      </c>
      <c r="AG751" s="8" t="s">
        <v>2113</v>
      </c>
      <c r="AH751" s="8"/>
      <c r="AI751" s="17">
        <v>44749</v>
      </c>
      <c r="AJ751" s="17">
        <v>44261</v>
      </c>
      <c r="AK751" s="17"/>
      <c r="AL751" s="17"/>
      <c r="AM751" t="s">
        <v>5626</v>
      </c>
    </row>
    <row r="752" spans="1:39" x14ac:dyDescent="0.25">
      <c r="A752" t="s">
        <v>2116</v>
      </c>
      <c r="C752">
        <v>2019</v>
      </c>
      <c r="D752" t="s">
        <v>3600</v>
      </c>
      <c r="E752" s="17">
        <v>43556</v>
      </c>
      <c r="F752">
        <v>23</v>
      </c>
      <c r="G752" t="s">
        <v>633</v>
      </c>
      <c r="H752" t="s">
        <v>130</v>
      </c>
      <c r="I752" s="75" t="s">
        <v>18129</v>
      </c>
      <c r="J752" s="75" t="s">
        <v>7773</v>
      </c>
      <c r="K752" t="s">
        <v>7773</v>
      </c>
      <c r="L752" t="s">
        <v>156</v>
      </c>
      <c r="M752" t="s">
        <v>13542</v>
      </c>
      <c r="N752" t="s">
        <v>7535</v>
      </c>
      <c r="O752" t="s">
        <v>7678</v>
      </c>
      <c r="P752" t="s">
        <v>7685</v>
      </c>
      <c r="Q752" t="s">
        <v>7688</v>
      </c>
      <c r="R752" t="s">
        <v>7559</v>
      </c>
      <c r="S752" t="s">
        <v>8014</v>
      </c>
      <c r="T752" t="s">
        <v>7695</v>
      </c>
      <c r="U752">
        <v>3</v>
      </c>
      <c r="V752" t="s">
        <v>7521</v>
      </c>
      <c r="W752" t="s">
        <v>655</v>
      </c>
      <c r="X752">
        <v>11</v>
      </c>
      <c r="Y752" t="s">
        <v>1702</v>
      </c>
      <c r="Z752" t="s">
        <v>5075</v>
      </c>
      <c r="AA752" t="s">
        <v>18137</v>
      </c>
      <c r="AB752" t="s">
        <v>7384</v>
      </c>
      <c r="AC752" t="s">
        <v>365</v>
      </c>
      <c r="AD752" t="s">
        <v>365</v>
      </c>
      <c r="AE752">
        <v>20</v>
      </c>
      <c r="AF752">
        <f>F752-AE752</f>
        <v>3</v>
      </c>
      <c r="AG752" s="8" t="s">
        <v>2115</v>
      </c>
      <c r="AH752" s="8"/>
      <c r="AI752" s="17">
        <v>44749</v>
      </c>
      <c r="AJ752" s="17">
        <v>44379</v>
      </c>
      <c r="AK752" s="17">
        <v>44261</v>
      </c>
      <c r="AL752" s="17"/>
      <c r="AM752" t="s">
        <v>5628</v>
      </c>
    </row>
    <row r="753" spans="1:40" x14ac:dyDescent="0.25">
      <c r="A753" t="s">
        <v>2118</v>
      </c>
      <c r="C753">
        <v>2019</v>
      </c>
      <c r="D753" t="s">
        <v>3600</v>
      </c>
      <c r="E753" s="17">
        <v>43556</v>
      </c>
      <c r="F753">
        <v>23</v>
      </c>
      <c r="G753" t="s">
        <v>633</v>
      </c>
      <c r="H753" t="s">
        <v>130</v>
      </c>
      <c r="L753" t="s">
        <v>156</v>
      </c>
      <c r="M753" t="s">
        <v>13542</v>
      </c>
      <c r="U753">
        <v>1</v>
      </c>
      <c r="V753" t="s">
        <v>7521</v>
      </c>
      <c r="W753" t="s">
        <v>655</v>
      </c>
      <c r="X753">
        <v>2</v>
      </c>
      <c r="Z753" t="s">
        <v>5075</v>
      </c>
      <c r="AA753" t="s">
        <v>18137</v>
      </c>
      <c r="AB753" t="s">
        <v>222</v>
      </c>
      <c r="AC753" t="s">
        <v>365</v>
      </c>
      <c r="AD753" t="s">
        <v>365</v>
      </c>
      <c r="AG753" s="8" t="s">
        <v>2117</v>
      </c>
      <c r="AH753" s="8"/>
      <c r="AI753" s="17">
        <v>44791</v>
      </c>
      <c r="AJ753" s="17">
        <v>44261</v>
      </c>
      <c r="AK753" s="17"/>
      <c r="AL753" s="17"/>
      <c r="AM753" t="s">
        <v>5629</v>
      </c>
    </row>
    <row r="754" spans="1:40" x14ac:dyDescent="0.25">
      <c r="A754" t="s">
        <v>2120</v>
      </c>
      <c r="C754">
        <v>2019</v>
      </c>
      <c r="D754" t="s">
        <v>3600</v>
      </c>
      <c r="E754" s="17">
        <v>43556</v>
      </c>
      <c r="F754">
        <v>23</v>
      </c>
      <c r="G754" t="s">
        <v>633</v>
      </c>
      <c r="H754" t="s">
        <v>130</v>
      </c>
      <c r="L754" t="s">
        <v>156</v>
      </c>
      <c r="M754" t="s">
        <v>13542</v>
      </c>
      <c r="U754">
        <v>2</v>
      </c>
      <c r="V754" t="s">
        <v>7521</v>
      </c>
      <c r="W754" t="s">
        <v>1180</v>
      </c>
      <c r="X754">
        <v>4</v>
      </c>
      <c r="Z754" t="s">
        <v>5075</v>
      </c>
      <c r="AA754" t="s">
        <v>19026</v>
      </c>
      <c r="AB754" t="s">
        <v>222</v>
      </c>
      <c r="AC754" t="s">
        <v>272</v>
      </c>
      <c r="AD754" t="s">
        <v>365</v>
      </c>
      <c r="AG754" s="8" t="s">
        <v>2119</v>
      </c>
      <c r="AH754" s="8"/>
      <c r="AI754" s="17">
        <v>44791</v>
      </c>
      <c r="AJ754" s="17">
        <v>44261</v>
      </c>
      <c r="AK754" s="17"/>
      <c r="AL754" s="17"/>
      <c r="AM754" t="s">
        <v>5630</v>
      </c>
    </row>
    <row r="755" spans="1:40" x14ac:dyDescent="0.25">
      <c r="A755" t="s">
        <v>2122</v>
      </c>
      <c r="C755">
        <v>2019</v>
      </c>
      <c r="D755" t="s">
        <v>3600</v>
      </c>
      <c r="E755" s="17">
        <v>43556</v>
      </c>
      <c r="F755">
        <v>23</v>
      </c>
      <c r="G755" t="s">
        <v>633</v>
      </c>
      <c r="H755" t="s">
        <v>130</v>
      </c>
      <c r="L755" t="s">
        <v>156</v>
      </c>
      <c r="M755" t="s">
        <v>13542</v>
      </c>
      <c r="U755">
        <v>1</v>
      </c>
      <c r="V755" t="s">
        <v>7521</v>
      </c>
      <c r="W755" t="s">
        <v>655</v>
      </c>
      <c r="X755">
        <v>1</v>
      </c>
      <c r="Z755" t="s">
        <v>5075</v>
      </c>
      <c r="AB755" t="s">
        <v>272</v>
      </c>
      <c r="AD755" t="s">
        <v>365</v>
      </c>
      <c r="AG755" s="8" t="s">
        <v>2121</v>
      </c>
      <c r="AH755" s="8"/>
      <c r="AI755" s="17">
        <v>44261</v>
      </c>
      <c r="AJ755" s="17">
        <v>44261</v>
      </c>
      <c r="AK755" s="17"/>
      <c r="AL755" s="17"/>
      <c r="AM755" t="s">
        <v>5631</v>
      </c>
    </row>
    <row r="756" spans="1:40" x14ac:dyDescent="0.25">
      <c r="A756" t="s">
        <v>2124</v>
      </c>
      <c r="C756">
        <v>2019</v>
      </c>
      <c r="D756" t="s">
        <v>3600</v>
      </c>
      <c r="E756" s="17">
        <v>43556</v>
      </c>
      <c r="F756">
        <v>23</v>
      </c>
      <c r="G756" t="s">
        <v>633</v>
      </c>
      <c r="H756" t="s">
        <v>130</v>
      </c>
      <c r="I756" t="s">
        <v>2125</v>
      </c>
      <c r="J756" s="75" t="s">
        <v>17863</v>
      </c>
      <c r="K756" t="s">
        <v>19422</v>
      </c>
      <c r="L756" t="s">
        <v>156</v>
      </c>
      <c r="M756" t="s">
        <v>13542</v>
      </c>
      <c r="N756" t="s">
        <v>7535</v>
      </c>
      <c r="O756" t="s">
        <v>7678</v>
      </c>
      <c r="P756" t="s">
        <v>7685</v>
      </c>
      <c r="Q756" t="s">
        <v>7688</v>
      </c>
      <c r="R756" t="s">
        <v>7563</v>
      </c>
      <c r="S756" t="s">
        <v>8014</v>
      </c>
      <c r="T756" t="s">
        <v>7695</v>
      </c>
      <c r="U756">
        <v>2</v>
      </c>
      <c r="V756" t="s">
        <v>7521</v>
      </c>
      <c r="W756" t="s">
        <v>655</v>
      </c>
      <c r="X756">
        <v>61</v>
      </c>
      <c r="Z756" t="s">
        <v>5087</v>
      </c>
      <c r="AA756" t="s">
        <v>18137</v>
      </c>
      <c r="AB756" t="s">
        <v>7384</v>
      </c>
      <c r="AC756" t="s">
        <v>365</v>
      </c>
      <c r="AD756" t="s">
        <v>222</v>
      </c>
      <c r="AE756">
        <v>12</v>
      </c>
      <c r="AF756">
        <f>F756-AE756</f>
        <v>11</v>
      </c>
      <c r="AG756" s="8" t="s">
        <v>2123</v>
      </c>
      <c r="AH756" s="8"/>
      <c r="AI756" s="17">
        <v>44749</v>
      </c>
      <c r="AJ756" s="17">
        <v>44261</v>
      </c>
      <c r="AK756" s="17"/>
      <c r="AL756" s="17"/>
      <c r="AM756" t="s">
        <v>5632</v>
      </c>
    </row>
    <row r="757" spans="1:40" x14ac:dyDescent="0.25">
      <c r="A757" t="s">
        <v>2127</v>
      </c>
      <c r="C757">
        <v>2019</v>
      </c>
      <c r="D757" t="s">
        <v>3600</v>
      </c>
      <c r="E757" s="17">
        <v>43556</v>
      </c>
      <c r="F757">
        <v>23</v>
      </c>
      <c r="G757" t="s">
        <v>633</v>
      </c>
      <c r="H757" t="s">
        <v>130</v>
      </c>
      <c r="I757" t="s">
        <v>18205</v>
      </c>
      <c r="J757" s="75" t="s">
        <v>17863</v>
      </c>
      <c r="K757" t="s">
        <v>19422</v>
      </c>
      <c r="L757" t="s">
        <v>156</v>
      </c>
      <c r="M757" t="s">
        <v>13542</v>
      </c>
      <c r="N757" t="s">
        <v>7535</v>
      </c>
      <c r="O757" t="s">
        <v>7678</v>
      </c>
      <c r="P757" t="s">
        <v>7685</v>
      </c>
      <c r="Q757" t="s">
        <v>7688</v>
      </c>
      <c r="R757" t="s">
        <v>7581</v>
      </c>
      <c r="S757" t="s">
        <v>8014</v>
      </c>
      <c r="T757" t="s">
        <v>7694</v>
      </c>
      <c r="U757">
        <v>9</v>
      </c>
      <c r="V757" s="28" t="s">
        <v>7516</v>
      </c>
      <c r="W757" t="s">
        <v>5635</v>
      </c>
      <c r="X757">
        <v>44</v>
      </c>
      <c r="Z757" t="s">
        <v>5634</v>
      </c>
      <c r="AA757" t="s">
        <v>18204</v>
      </c>
      <c r="AB757" t="s">
        <v>7384</v>
      </c>
      <c r="AC757" t="s">
        <v>7384</v>
      </c>
      <c r="AD757" t="s">
        <v>7387</v>
      </c>
      <c r="AE757" t="s">
        <v>7188</v>
      </c>
      <c r="AF757">
        <f>F757</f>
        <v>23</v>
      </c>
      <c r="AG757" s="8" t="s">
        <v>2126</v>
      </c>
      <c r="AH757" s="8"/>
      <c r="AI757" s="17">
        <v>44749</v>
      </c>
      <c r="AJ757" s="17">
        <v>44261</v>
      </c>
      <c r="AK757" s="17"/>
      <c r="AL757" s="17"/>
      <c r="AM757" t="s">
        <v>5633</v>
      </c>
    </row>
    <row r="758" spans="1:40" x14ac:dyDescent="0.25">
      <c r="A758" t="s">
        <v>2129</v>
      </c>
      <c r="C758">
        <v>2019</v>
      </c>
      <c r="D758" t="s">
        <v>3600</v>
      </c>
      <c r="E758" s="17">
        <v>43556</v>
      </c>
      <c r="F758">
        <v>23</v>
      </c>
      <c r="G758" t="s">
        <v>633</v>
      </c>
      <c r="H758" t="s">
        <v>130</v>
      </c>
      <c r="I758" t="s">
        <v>35052</v>
      </c>
      <c r="J758" t="s">
        <v>35053</v>
      </c>
      <c r="K758" t="s">
        <v>19422</v>
      </c>
      <c r="L758" t="s">
        <v>156</v>
      </c>
      <c r="M758" t="s">
        <v>13542</v>
      </c>
      <c r="N758" t="s">
        <v>19028</v>
      </c>
      <c r="O758" t="s">
        <v>7679</v>
      </c>
      <c r="P758" t="s">
        <v>19027</v>
      </c>
      <c r="Q758" t="s">
        <v>357</v>
      </c>
      <c r="R758" t="s">
        <v>37</v>
      </c>
      <c r="S758" t="s">
        <v>8014</v>
      </c>
      <c r="T758" s="76">
        <v>0.67</v>
      </c>
      <c r="U758">
        <v>3</v>
      </c>
      <c r="V758" t="s">
        <v>7521</v>
      </c>
      <c r="W758" t="s">
        <v>5636</v>
      </c>
      <c r="X758">
        <v>11</v>
      </c>
      <c r="Y758" t="s">
        <v>1702</v>
      </c>
      <c r="Z758" t="s">
        <v>5637</v>
      </c>
      <c r="AA758" t="s">
        <v>18147</v>
      </c>
      <c r="AB758" t="s">
        <v>7384</v>
      </c>
      <c r="AC758" t="s">
        <v>365</v>
      </c>
      <c r="AD758" t="s">
        <v>222</v>
      </c>
      <c r="AE758">
        <v>9</v>
      </c>
      <c r="AG758" s="8" t="s">
        <v>2128</v>
      </c>
      <c r="AH758" s="8"/>
      <c r="AI758" s="17">
        <v>44791</v>
      </c>
      <c r="AJ758" s="17">
        <v>44261</v>
      </c>
      <c r="AK758" s="17"/>
      <c r="AL758" s="17"/>
      <c r="AM758" t="s">
        <v>5638</v>
      </c>
    </row>
    <row r="759" spans="1:40" x14ac:dyDescent="0.25">
      <c r="A759" t="s">
        <v>2131</v>
      </c>
      <c r="C759">
        <v>2019</v>
      </c>
      <c r="D759" t="s">
        <v>3600</v>
      </c>
      <c r="E759" s="17">
        <v>43556</v>
      </c>
      <c r="F759">
        <v>23</v>
      </c>
      <c r="G759" t="s">
        <v>633</v>
      </c>
      <c r="H759" t="s">
        <v>130</v>
      </c>
      <c r="I759" t="s">
        <v>18207</v>
      </c>
      <c r="J759" s="75" t="s">
        <v>17863</v>
      </c>
      <c r="K759" t="s">
        <v>19422</v>
      </c>
      <c r="L759" t="s">
        <v>156</v>
      </c>
      <c r="M759" t="s">
        <v>13542</v>
      </c>
      <c r="N759" t="s">
        <v>7547</v>
      </c>
      <c r="O759" t="s">
        <v>7679</v>
      </c>
      <c r="P759" t="s">
        <v>292</v>
      </c>
      <c r="Q759" t="s">
        <v>357</v>
      </c>
      <c r="R759" t="s">
        <v>7556</v>
      </c>
      <c r="S759" t="s">
        <v>8014</v>
      </c>
      <c r="T759" t="s">
        <v>7696</v>
      </c>
      <c r="U759">
        <v>3</v>
      </c>
      <c r="V759" t="s">
        <v>7521</v>
      </c>
      <c r="W759" t="s">
        <v>2132</v>
      </c>
      <c r="X759">
        <v>23</v>
      </c>
      <c r="Y759" t="s">
        <v>18206</v>
      </c>
      <c r="Z759" t="s">
        <v>5075</v>
      </c>
      <c r="AA759" t="s">
        <v>18137</v>
      </c>
      <c r="AB759" t="s">
        <v>7384</v>
      </c>
      <c r="AC759" t="s">
        <v>365</v>
      </c>
      <c r="AD759" t="s">
        <v>365</v>
      </c>
      <c r="AE759">
        <v>20</v>
      </c>
      <c r="AF759">
        <f>F759-AE759</f>
        <v>3</v>
      </c>
      <c r="AG759" s="8" t="s">
        <v>2130</v>
      </c>
      <c r="AH759" s="8"/>
      <c r="AI759" s="17">
        <v>44749</v>
      </c>
      <c r="AJ759" s="17">
        <v>44379</v>
      </c>
      <c r="AK759" s="17">
        <v>44261</v>
      </c>
      <c r="AL759" s="17"/>
      <c r="AM759" t="s">
        <v>5639</v>
      </c>
      <c r="AN759" s="8" t="s">
        <v>7971</v>
      </c>
    </row>
    <row r="760" spans="1:40" x14ac:dyDescent="0.25">
      <c r="A760" t="s">
        <v>2134</v>
      </c>
      <c r="C760">
        <v>2019</v>
      </c>
      <c r="D760" t="s">
        <v>3600</v>
      </c>
      <c r="E760" s="17">
        <v>43556</v>
      </c>
      <c r="F760">
        <v>23</v>
      </c>
      <c r="G760" t="s">
        <v>633</v>
      </c>
      <c r="H760" t="s">
        <v>130</v>
      </c>
      <c r="I760" t="s">
        <v>18208</v>
      </c>
      <c r="J760" s="75" t="s">
        <v>16122</v>
      </c>
      <c r="K760" t="s">
        <v>19422</v>
      </c>
      <c r="L760" t="s">
        <v>156</v>
      </c>
      <c r="M760" t="s">
        <v>13542</v>
      </c>
      <c r="N760" t="s">
        <v>7535</v>
      </c>
      <c r="O760" t="s">
        <v>7678</v>
      </c>
      <c r="P760" t="s">
        <v>7685</v>
      </c>
      <c r="Q760" t="s">
        <v>7688</v>
      </c>
      <c r="R760" t="s">
        <v>7551</v>
      </c>
      <c r="S760" t="s">
        <v>8014</v>
      </c>
      <c r="T760" t="s">
        <v>7696</v>
      </c>
      <c r="U760">
        <v>6</v>
      </c>
      <c r="V760" s="28" t="s">
        <v>7516</v>
      </c>
      <c r="W760" t="s">
        <v>2135</v>
      </c>
      <c r="X760">
        <v>20</v>
      </c>
      <c r="Z760" t="s">
        <v>5075</v>
      </c>
      <c r="AA760" t="s">
        <v>18137</v>
      </c>
      <c r="AB760" t="s">
        <v>7384</v>
      </c>
      <c r="AC760" t="s">
        <v>365</v>
      </c>
      <c r="AD760" t="s">
        <v>365</v>
      </c>
      <c r="AE760">
        <v>18</v>
      </c>
      <c r="AF760">
        <f>F760-AE760</f>
        <v>5</v>
      </c>
      <c r="AG760" s="8" t="s">
        <v>2133</v>
      </c>
      <c r="AH760" s="8"/>
      <c r="AI760" s="17">
        <v>44749</v>
      </c>
      <c r="AJ760" s="17">
        <v>44379</v>
      </c>
      <c r="AK760" s="17">
        <v>44261</v>
      </c>
      <c r="AL760" s="17"/>
      <c r="AM760" t="s">
        <v>5640</v>
      </c>
    </row>
    <row r="761" spans="1:40" x14ac:dyDescent="0.25">
      <c r="A761" t="s">
        <v>2137</v>
      </c>
      <c r="C761">
        <v>2019</v>
      </c>
      <c r="D761" t="s">
        <v>3600</v>
      </c>
      <c r="E761" s="17">
        <v>43556</v>
      </c>
      <c r="F761">
        <v>23</v>
      </c>
      <c r="G761" t="s">
        <v>633</v>
      </c>
      <c r="H761" t="s">
        <v>130</v>
      </c>
      <c r="L761" t="s">
        <v>156</v>
      </c>
      <c r="M761" t="s">
        <v>13542</v>
      </c>
      <c r="U761">
        <v>2</v>
      </c>
      <c r="V761" t="s">
        <v>7521</v>
      </c>
      <c r="W761" t="s">
        <v>655</v>
      </c>
      <c r="X761">
        <v>4</v>
      </c>
      <c r="Z761" t="s">
        <v>5075</v>
      </c>
      <c r="AA761" t="s">
        <v>18137</v>
      </c>
      <c r="AB761" t="s">
        <v>222</v>
      </c>
      <c r="AC761" t="s">
        <v>365</v>
      </c>
      <c r="AD761" t="s">
        <v>365</v>
      </c>
      <c r="AG761" s="8" t="s">
        <v>2136</v>
      </c>
      <c r="AH761" s="8"/>
      <c r="AI761" s="17">
        <v>44791</v>
      </c>
      <c r="AJ761" s="17">
        <v>44261</v>
      </c>
      <c r="AK761" s="17"/>
      <c r="AL761" s="17"/>
      <c r="AM761" t="s">
        <v>5641</v>
      </c>
    </row>
    <row r="762" spans="1:40" x14ac:dyDescent="0.25">
      <c r="A762" t="s">
        <v>2139</v>
      </c>
      <c r="C762">
        <v>2019</v>
      </c>
      <c r="D762" t="s">
        <v>3600</v>
      </c>
      <c r="E762" s="17">
        <v>43556</v>
      </c>
      <c r="F762">
        <v>23</v>
      </c>
      <c r="G762" t="s">
        <v>633</v>
      </c>
      <c r="H762" t="s">
        <v>130</v>
      </c>
      <c r="L762" t="s">
        <v>156</v>
      </c>
      <c r="M762" t="s">
        <v>13542</v>
      </c>
      <c r="U762">
        <v>1</v>
      </c>
      <c r="V762" t="s">
        <v>7521</v>
      </c>
      <c r="W762" t="s">
        <v>655</v>
      </c>
      <c r="X762">
        <v>1</v>
      </c>
      <c r="Z762" t="s">
        <v>5075</v>
      </c>
      <c r="AB762" t="s">
        <v>272</v>
      </c>
      <c r="AD762" t="s">
        <v>365</v>
      </c>
      <c r="AG762" s="8" t="s">
        <v>2138</v>
      </c>
      <c r="AH762" s="8"/>
      <c r="AI762" s="17">
        <v>44261</v>
      </c>
      <c r="AJ762" s="17">
        <v>44261</v>
      </c>
      <c r="AK762" s="17"/>
      <c r="AL762" s="17"/>
      <c r="AM762" t="s">
        <v>5642</v>
      </c>
    </row>
    <row r="763" spans="1:40" x14ac:dyDescent="0.25">
      <c r="A763" t="s">
        <v>2141</v>
      </c>
      <c r="B763" t="s">
        <v>18209</v>
      </c>
      <c r="C763">
        <v>2019</v>
      </c>
      <c r="D763" t="s">
        <v>3600</v>
      </c>
      <c r="E763" s="17">
        <v>43556</v>
      </c>
      <c r="F763">
        <v>23</v>
      </c>
      <c r="G763" t="s">
        <v>633</v>
      </c>
      <c r="H763" t="s">
        <v>130</v>
      </c>
      <c r="I763" t="s">
        <v>18210</v>
      </c>
      <c r="J763" s="75" t="s">
        <v>17863</v>
      </c>
      <c r="K763" t="s">
        <v>19422</v>
      </c>
      <c r="L763" t="s">
        <v>156</v>
      </c>
      <c r="M763" t="s">
        <v>13544</v>
      </c>
      <c r="N763" t="s">
        <v>7576</v>
      </c>
      <c r="O763" t="s">
        <v>7283</v>
      </c>
      <c r="P763" t="s">
        <v>7283</v>
      </c>
      <c r="Q763" t="s">
        <v>7283</v>
      </c>
      <c r="R763" t="s">
        <v>7582</v>
      </c>
      <c r="S763" t="s">
        <v>8014</v>
      </c>
      <c r="U763" t="s">
        <v>2146</v>
      </c>
      <c r="V763" t="s">
        <v>829</v>
      </c>
      <c r="W763" t="s">
        <v>1687</v>
      </c>
      <c r="X763">
        <v>31</v>
      </c>
      <c r="Y763" t="s">
        <v>5644</v>
      </c>
      <c r="Z763" t="s">
        <v>5645</v>
      </c>
      <c r="AA763" t="s">
        <v>18137</v>
      </c>
      <c r="AB763" t="s">
        <v>7384</v>
      </c>
      <c r="AC763" t="s">
        <v>365</v>
      </c>
      <c r="AD763" t="s">
        <v>7384</v>
      </c>
      <c r="AE763">
        <v>5</v>
      </c>
      <c r="AF763">
        <f>F763-AE763</f>
        <v>18</v>
      </c>
      <c r="AG763" s="8" t="s">
        <v>2140</v>
      </c>
      <c r="AH763" s="8"/>
      <c r="AI763" s="17">
        <v>44749</v>
      </c>
      <c r="AJ763" s="17">
        <v>44261</v>
      </c>
      <c r="AK763" s="17"/>
      <c r="AL763" s="17"/>
      <c r="AM763" t="s">
        <v>5643</v>
      </c>
    </row>
    <row r="764" spans="1:40" x14ac:dyDescent="0.25">
      <c r="A764" t="s">
        <v>2145</v>
      </c>
      <c r="C764">
        <v>2019</v>
      </c>
      <c r="D764" t="s">
        <v>3600</v>
      </c>
      <c r="E764" s="17">
        <v>43556</v>
      </c>
      <c r="F764">
        <v>23</v>
      </c>
      <c r="G764" t="s">
        <v>633</v>
      </c>
      <c r="H764" t="s">
        <v>130</v>
      </c>
      <c r="L764" t="s">
        <v>156</v>
      </c>
      <c r="M764" t="s">
        <v>13542</v>
      </c>
      <c r="U764">
        <v>1</v>
      </c>
      <c r="V764" t="s">
        <v>7521</v>
      </c>
      <c r="W764" t="s">
        <v>655</v>
      </c>
      <c r="X764">
        <v>9</v>
      </c>
      <c r="Z764" t="s">
        <v>5075</v>
      </c>
      <c r="AA764" t="s">
        <v>18137</v>
      </c>
      <c r="AB764" t="s">
        <v>222</v>
      </c>
      <c r="AC764" t="s">
        <v>365</v>
      </c>
      <c r="AD764" t="s">
        <v>365</v>
      </c>
      <c r="AG764" s="8" t="s">
        <v>2144</v>
      </c>
      <c r="AH764" s="8"/>
      <c r="AI764" s="17">
        <v>44791</v>
      </c>
      <c r="AJ764" s="17">
        <v>44261</v>
      </c>
      <c r="AK764" s="17"/>
      <c r="AL764" s="17"/>
      <c r="AM764" t="s">
        <v>5646</v>
      </c>
    </row>
    <row r="765" spans="1:40" x14ac:dyDescent="0.25">
      <c r="A765" t="s">
        <v>2148</v>
      </c>
      <c r="C765">
        <v>2019</v>
      </c>
      <c r="D765" t="s">
        <v>3600</v>
      </c>
      <c r="E765" s="17">
        <v>43556</v>
      </c>
      <c r="F765">
        <v>23</v>
      </c>
      <c r="G765" t="s">
        <v>633</v>
      </c>
      <c r="H765" t="s">
        <v>130</v>
      </c>
      <c r="L765" t="s">
        <v>156</v>
      </c>
      <c r="M765" t="s">
        <v>13542</v>
      </c>
      <c r="U765">
        <v>2</v>
      </c>
      <c r="V765" t="s">
        <v>7521</v>
      </c>
      <c r="W765" t="s">
        <v>655</v>
      </c>
      <c r="X765">
        <v>6</v>
      </c>
      <c r="Y765" t="s">
        <v>1702</v>
      </c>
      <c r="Z765" t="s">
        <v>5075</v>
      </c>
      <c r="AA765" t="s">
        <v>18137</v>
      </c>
      <c r="AB765" t="s">
        <v>222</v>
      </c>
      <c r="AC765" t="s">
        <v>365</v>
      </c>
      <c r="AD765" t="s">
        <v>365</v>
      </c>
      <c r="AG765" s="8" t="s">
        <v>2147</v>
      </c>
      <c r="AH765" s="8"/>
      <c r="AI765" s="17">
        <v>44791</v>
      </c>
      <c r="AJ765" s="17">
        <v>44261</v>
      </c>
      <c r="AK765" s="17"/>
      <c r="AL765" s="17"/>
      <c r="AM765" t="s">
        <v>5647</v>
      </c>
    </row>
    <row r="766" spans="1:40" x14ac:dyDescent="0.25">
      <c r="A766" t="s">
        <v>2150</v>
      </c>
      <c r="B766" t="s">
        <v>18212</v>
      </c>
      <c r="C766">
        <v>2019</v>
      </c>
      <c r="D766" t="s">
        <v>3600</v>
      </c>
      <c r="E766" s="17">
        <v>43556</v>
      </c>
      <c r="F766">
        <v>23</v>
      </c>
      <c r="G766" t="s">
        <v>633</v>
      </c>
      <c r="H766" t="s">
        <v>130</v>
      </c>
      <c r="I766" t="s">
        <v>18211</v>
      </c>
      <c r="J766" s="75" t="s">
        <v>17863</v>
      </c>
      <c r="K766" t="s">
        <v>19422</v>
      </c>
      <c r="L766" t="s">
        <v>156</v>
      </c>
      <c r="M766" t="s">
        <v>13542</v>
      </c>
      <c r="N766" t="s">
        <v>7535</v>
      </c>
      <c r="O766" t="s">
        <v>7678</v>
      </c>
      <c r="P766" t="s">
        <v>7685</v>
      </c>
      <c r="Q766" t="s">
        <v>7688</v>
      </c>
      <c r="R766" t="s">
        <v>7583</v>
      </c>
      <c r="S766" t="s">
        <v>8014</v>
      </c>
      <c r="T766" t="s">
        <v>7697</v>
      </c>
      <c r="U766">
        <v>3</v>
      </c>
      <c r="V766" t="s">
        <v>7521</v>
      </c>
      <c r="W766" t="s">
        <v>5650</v>
      </c>
      <c r="X766">
        <v>91</v>
      </c>
      <c r="Z766" t="s">
        <v>5649</v>
      </c>
      <c r="AA766" t="s">
        <v>18137</v>
      </c>
      <c r="AB766" t="s">
        <v>7384</v>
      </c>
      <c r="AC766" t="s">
        <v>365</v>
      </c>
      <c r="AD766" t="s">
        <v>7387</v>
      </c>
      <c r="AE766">
        <v>13</v>
      </c>
      <c r="AF766">
        <f>F766-AE766</f>
        <v>10</v>
      </c>
      <c r="AG766" s="8" t="s">
        <v>2149</v>
      </c>
      <c r="AH766" s="8"/>
      <c r="AI766" s="17">
        <v>44749</v>
      </c>
      <c r="AJ766" s="17">
        <v>44261</v>
      </c>
      <c r="AK766" s="17"/>
      <c r="AL766" s="17"/>
      <c r="AM766" t="s">
        <v>5648</v>
      </c>
    </row>
    <row r="767" spans="1:40" x14ac:dyDescent="0.25">
      <c r="A767" t="s">
        <v>2152</v>
      </c>
      <c r="C767">
        <v>2019</v>
      </c>
      <c r="D767" t="s">
        <v>3600</v>
      </c>
      <c r="E767" s="17">
        <v>43556</v>
      </c>
      <c r="F767">
        <v>23</v>
      </c>
      <c r="G767" t="s">
        <v>633</v>
      </c>
      <c r="H767" t="s">
        <v>130</v>
      </c>
      <c r="L767" t="s">
        <v>156</v>
      </c>
      <c r="M767" t="s">
        <v>13542</v>
      </c>
      <c r="U767">
        <v>2</v>
      </c>
      <c r="V767" t="s">
        <v>7521</v>
      </c>
      <c r="W767" t="s">
        <v>655</v>
      </c>
      <c r="X767">
        <v>0</v>
      </c>
      <c r="Z767" t="s">
        <v>5075</v>
      </c>
      <c r="AB767" t="s">
        <v>365</v>
      </c>
      <c r="AD767" t="s">
        <v>365</v>
      </c>
      <c r="AG767" s="8" t="s">
        <v>2151</v>
      </c>
      <c r="AH767" s="8"/>
      <c r="AI767" s="17">
        <v>44261</v>
      </c>
      <c r="AJ767" s="17">
        <v>44261</v>
      </c>
      <c r="AK767" s="17"/>
      <c r="AL767" s="17"/>
      <c r="AM767" t="s">
        <v>5651</v>
      </c>
    </row>
    <row r="768" spans="1:40" x14ac:dyDescent="0.25">
      <c r="A768" t="s">
        <v>2154</v>
      </c>
      <c r="C768">
        <v>2019</v>
      </c>
      <c r="D768" t="s">
        <v>3600</v>
      </c>
      <c r="E768" s="17">
        <v>43556</v>
      </c>
      <c r="F768">
        <v>23</v>
      </c>
      <c r="G768" t="s">
        <v>633</v>
      </c>
      <c r="H768" t="s">
        <v>130</v>
      </c>
      <c r="L768" t="s">
        <v>156</v>
      </c>
      <c r="M768" t="s">
        <v>13542</v>
      </c>
      <c r="U768">
        <v>3</v>
      </c>
      <c r="V768" t="s">
        <v>7521</v>
      </c>
      <c r="W768" t="s">
        <v>655</v>
      </c>
      <c r="X768">
        <v>0</v>
      </c>
      <c r="Z768" t="s">
        <v>5075</v>
      </c>
      <c r="AB768" t="s">
        <v>365</v>
      </c>
      <c r="AD768" t="s">
        <v>365</v>
      </c>
      <c r="AG768" s="8" t="s">
        <v>2153</v>
      </c>
      <c r="AH768" s="8"/>
      <c r="AI768" s="17">
        <v>44261</v>
      </c>
      <c r="AJ768" s="17">
        <v>44261</v>
      </c>
      <c r="AK768" s="17"/>
      <c r="AL768" s="17"/>
      <c r="AM768" t="s">
        <v>5652</v>
      </c>
    </row>
    <row r="769" spans="1:39" x14ac:dyDescent="0.25">
      <c r="A769" t="s">
        <v>2156</v>
      </c>
      <c r="C769">
        <v>2019</v>
      </c>
      <c r="D769" t="s">
        <v>3600</v>
      </c>
      <c r="E769" s="17">
        <v>43556</v>
      </c>
      <c r="F769">
        <v>23</v>
      </c>
      <c r="G769" t="s">
        <v>633</v>
      </c>
      <c r="H769" t="s">
        <v>130</v>
      </c>
      <c r="L769" t="s">
        <v>156</v>
      </c>
      <c r="M769" t="s">
        <v>13542</v>
      </c>
      <c r="U769">
        <v>17</v>
      </c>
      <c r="V769" t="s">
        <v>7517</v>
      </c>
      <c r="W769" t="s">
        <v>5654</v>
      </c>
      <c r="X769">
        <v>5</v>
      </c>
      <c r="Y769" t="s">
        <v>5453</v>
      </c>
      <c r="Z769" t="s">
        <v>5655</v>
      </c>
      <c r="AA769" t="s">
        <v>18147</v>
      </c>
      <c r="AB769" t="s">
        <v>222</v>
      </c>
      <c r="AC769" t="s">
        <v>365</v>
      </c>
      <c r="AD769" t="s">
        <v>222</v>
      </c>
      <c r="AE769">
        <v>2</v>
      </c>
      <c r="AG769" s="8" t="s">
        <v>2155</v>
      </c>
      <c r="AH769" s="8"/>
      <c r="AI769" s="17">
        <v>44791</v>
      </c>
      <c r="AJ769" s="17">
        <v>44261</v>
      </c>
      <c r="AK769" s="17"/>
      <c r="AL769" s="17"/>
      <c r="AM769" t="s">
        <v>5653</v>
      </c>
    </row>
    <row r="770" spans="1:39" x14ac:dyDescent="0.25">
      <c r="A770" t="s">
        <v>2158</v>
      </c>
      <c r="C770">
        <v>2019</v>
      </c>
      <c r="D770" t="s">
        <v>3600</v>
      </c>
      <c r="E770" s="17">
        <v>43556</v>
      </c>
      <c r="F770">
        <v>23</v>
      </c>
      <c r="G770" t="s">
        <v>633</v>
      </c>
      <c r="H770" t="s">
        <v>130</v>
      </c>
      <c r="L770" t="s">
        <v>156</v>
      </c>
      <c r="M770" t="s">
        <v>13542</v>
      </c>
      <c r="U770">
        <v>3</v>
      </c>
      <c r="V770" t="s">
        <v>7521</v>
      </c>
      <c r="W770" t="s">
        <v>1190</v>
      </c>
      <c r="X770">
        <v>4</v>
      </c>
      <c r="Z770" t="s">
        <v>5075</v>
      </c>
      <c r="AA770" t="s">
        <v>18137</v>
      </c>
      <c r="AB770" t="s">
        <v>222</v>
      </c>
      <c r="AC770" t="s">
        <v>365</v>
      </c>
      <c r="AD770" t="s">
        <v>365</v>
      </c>
      <c r="AG770" s="8" t="s">
        <v>2157</v>
      </c>
      <c r="AH770" s="8"/>
      <c r="AI770" s="17">
        <v>44791</v>
      </c>
      <c r="AJ770" s="17">
        <v>44261</v>
      </c>
      <c r="AK770" s="17"/>
      <c r="AL770" s="17"/>
      <c r="AM770" t="s">
        <v>5656</v>
      </c>
    </row>
    <row r="771" spans="1:39" x14ac:dyDescent="0.25">
      <c r="A771" t="s">
        <v>2160</v>
      </c>
      <c r="C771">
        <v>2019</v>
      </c>
      <c r="D771" t="s">
        <v>3600</v>
      </c>
      <c r="E771" s="17">
        <v>43556</v>
      </c>
      <c r="F771">
        <v>23</v>
      </c>
      <c r="G771" t="s">
        <v>633</v>
      </c>
      <c r="H771" t="s">
        <v>130</v>
      </c>
      <c r="L771" t="s">
        <v>156</v>
      </c>
      <c r="M771" t="s">
        <v>13542</v>
      </c>
      <c r="U771">
        <v>1</v>
      </c>
      <c r="V771" t="s">
        <v>7521</v>
      </c>
      <c r="W771" t="s">
        <v>655</v>
      </c>
      <c r="X771">
        <v>0</v>
      </c>
      <c r="Z771" t="s">
        <v>5075</v>
      </c>
      <c r="AB771" t="s">
        <v>365</v>
      </c>
      <c r="AD771" t="s">
        <v>365</v>
      </c>
      <c r="AG771" s="8" t="s">
        <v>2159</v>
      </c>
      <c r="AH771" s="8"/>
      <c r="AI771" s="17">
        <v>44261</v>
      </c>
      <c r="AJ771" s="17">
        <v>44261</v>
      </c>
      <c r="AK771" s="17"/>
      <c r="AL771" s="17"/>
      <c r="AM771" t="s">
        <v>5657</v>
      </c>
    </row>
    <row r="772" spans="1:39" x14ac:dyDescent="0.25">
      <c r="A772" t="s">
        <v>2162</v>
      </c>
      <c r="C772">
        <v>2019</v>
      </c>
      <c r="D772" t="s">
        <v>3600</v>
      </c>
      <c r="E772" s="17">
        <v>43556</v>
      </c>
      <c r="F772">
        <v>23</v>
      </c>
      <c r="G772" t="s">
        <v>633</v>
      </c>
      <c r="H772" t="s">
        <v>130</v>
      </c>
      <c r="I772" t="s">
        <v>2163</v>
      </c>
      <c r="L772" t="s">
        <v>156</v>
      </c>
      <c r="M772" t="s">
        <v>13542</v>
      </c>
      <c r="U772">
        <v>301</v>
      </c>
      <c r="V772" t="s">
        <v>7520</v>
      </c>
      <c r="W772" t="s">
        <v>655</v>
      </c>
      <c r="X772">
        <v>1</v>
      </c>
      <c r="Y772" t="s">
        <v>2181</v>
      </c>
      <c r="Z772" t="s">
        <v>5075</v>
      </c>
      <c r="AB772" t="s">
        <v>272</v>
      </c>
      <c r="AD772" t="s">
        <v>365</v>
      </c>
      <c r="AG772" s="8" t="s">
        <v>2161</v>
      </c>
      <c r="AH772" s="8"/>
      <c r="AI772" s="17">
        <v>44261</v>
      </c>
      <c r="AJ772" s="17">
        <v>44261</v>
      </c>
      <c r="AK772" s="17"/>
      <c r="AL772" s="17"/>
      <c r="AM772" t="s">
        <v>5658</v>
      </c>
    </row>
    <row r="773" spans="1:39" x14ac:dyDescent="0.25">
      <c r="A773" t="s">
        <v>2165</v>
      </c>
      <c r="C773">
        <v>2019</v>
      </c>
      <c r="D773" t="s">
        <v>3600</v>
      </c>
      <c r="E773" s="17">
        <v>43556</v>
      </c>
      <c r="F773">
        <v>23</v>
      </c>
      <c r="G773" t="s">
        <v>633</v>
      </c>
      <c r="H773" t="s">
        <v>130</v>
      </c>
      <c r="L773" t="s">
        <v>156</v>
      </c>
      <c r="M773" t="s">
        <v>13544</v>
      </c>
      <c r="U773" t="s">
        <v>1687</v>
      </c>
      <c r="V773" t="s">
        <v>829</v>
      </c>
      <c r="W773" t="s">
        <v>2166</v>
      </c>
      <c r="X773">
        <v>2</v>
      </c>
      <c r="Z773" t="s">
        <v>5075</v>
      </c>
      <c r="AA773" t="s">
        <v>18137</v>
      </c>
      <c r="AB773" t="s">
        <v>222</v>
      </c>
      <c r="AC773" t="s">
        <v>365</v>
      </c>
      <c r="AD773" t="s">
        <v>365</v>
      </c>
      <c r="AG773" s="8" t="s">
        <v>2164</v>
      </c>
      <c r="AH773" s="8"/>
      <c r="AI773" s="17">
        <v>44791</v>
      </c>
      <c r="AJ773" s="17">
        <v>44261</v>
      </c>
      <c r="AK773" s="17"/>
      <c r="AL773" s="17"/>
      <c r="AM773" t="s">
        <v>5659</v>
      </c>
    </row>
    <row r="774" spans="1:39" x14ac:dyDescent="0.25">
      <c r="A774" t="s">
        <v>2168</v>
      </c>
      <c r="C774">
        <v>2019</v>
      </c>
      <c r="D774" t="s">
        <v>3600</v>
      </c>
      <c r="E774" s="17">
        <v>43556</v>
      </c>
      <c r="F774">
        <v>23</v>
      </c>
      <c r="G774" t="s">
        <v>633</v>
      </c>
      <c r="H774" t="s">
        <v>130</v>
      </c>
      <c r="I774" t="s">
        <v>18169</v>
      </c>
      <c r="J774" s="75" t="s">
        <v>7773</v>
      </c>
      <c r="K774" t="s">
        <v>7773</v>
      </c>
      <c r="L774" t="s">
        <v>156</v>
      </c>
      <c r="M774" t="s">
        <v>13542</v>
      </c>
      <c r="N774" t="s">
        <v>7576</v>
      </c>
      <c r="O774" t="s">
        <v>7283</v>
      </c>
      <c r="P774" t="s">
        <v>7283</v>
      </c>
      <c r="Q774" t="s">
        <v>7283</v>
      </c>
      <c r="R774" t="s">
        <v>7556</v>
      </c>
      <c r="S774" t="s">
        <v>8014</v>
      </c>
      <c r="T774" t="s">
        <v>7696</v>
      </c>
      <c r="U774">
        <v>0</v>
      </c>
      <c r="V774" t="s">
        <v>7521</v>
      </c>
      <c r="W774" t="s">
        <v>5661</v>
      </c>
      <c r="X774">
        <v>17</v>
      </c>
      <c r="Y774" t="s">
        <v>5662</v>
      </c>
      <c r="Z774" t="s">
        <v>5663</v>
      </c>
      <c r="AA774" t="s">
        <v>18137</v>
      </c>
      <c r="AB774" t="s">
        <v>7384</v>
      </c>
      <c r="AC774" t="s">
        <v>365</v>
      </c>
      <c r="AD774" t="s">
        <v>272</v>
      </c>
      <c r="AE774">
        <v>9</v>
      </c>
      <c r="AF774">
        <f>F774-AE774</f>
        <v>14</v>
      </c>
      <c r="AG774" s="8" t="s">
        <v>2167</v>
      </c>
      <c r="AH774" s="8"/>
      <c r="AI774" s="17">
        <v>44749</v>
      </c>
      <c r="AJ774" s="17">
        <v>44261</v>
      </c>
      <c r="AK774" s="17"/>
      <c r="AL774" s="17"/>
      <c r="AM774" t="s">
        <v>5660</v>
      </c>
    </row>
    <row r="775" spans="1:39" x14ac:dyDescent="0.25">
      <c r="A775" t="s">
        <v>2170</v>
      </c>
      <c r="C775">
        <v>2019</v>
      </c>
      <c r="D775" t="s">
        <v>3600</v>
      </c>
      <c r="E775" s="17">
        <v>43556</v>
      </c>
      <c r="F775">
        <v>23</v>
      </c>
      <c r="G775" t="s">
        <v>633</v>
      </c>
      <c r="H775" t="s">
        <v>130</v>
      </c>
      <c r="L775" t="s">
        <v>156</v>
      </c>
      <c r="M775" t="s">
        <v>13542</v>
      </c>
      <c r="U775">
        <v>2</v>
      </c>
      <c r="V775" t="s">
        <v>7521</v>
      </c>
      <c r="W775" t="s">
        <v>655</v>
      </c>
      <c r="X775">
        <v>1</v>
      </c>
      <c r="Z775" t="s">
        <v>5665</v>
      </c>
      <c r="AA775" t="s">
        <v>18137</v>
      </c>
      <c r="AB775" t="s">
        <v>222</v>
      </c>
      <c r="AC775" t="s">
        <v>365</v>
      </c>
      <c r="AD775" t="s">
        <v>222</v>
      </c>
      <c r="AE775">
        <v>8</v>
      </c>
      <c r="AG775" s="8" t="s">
        <v>2169</v>
      </c>
      <c r="AH775" s="8"/>
      <c r="AI775" s="17">
        <v>44791</v>
      </c>
      <c r="AJ775" s="17">
        <v>44261</v>
      </c>
      <c r="AK775" s="17"/>
      <c r="AL775" s="17"/>
      <c r="AM775" t="s">
        <v>5664</v>
      </c>
    </row>
    <row r="776" spans="1:39" x14ac:dyDescent="0.25">
      <c r="A776" t="s">
        <v>2172</v>
      </c>
      <c r="C776">
        <v>2019</v>
      </c>
      <c r="D776" t="s">
        <v>3600</v>
      </c>
      <c r="E776" s="17">
        <v>43556</v>
      </c>
      <c r="F776">
        <v>23</v>
      </c>
      <c r="G776" t="s">
        <v>633</v>
      </c>
      <c r="H776" t="s">
        <v>130</v>
      </c>
      <c r="L776" t="s">
        <v>156</v>
      </c>
      <c r="M776" t="s">
        <v>13542</v>
      </c>
      <c r="U776">
        <v>1</v>
      </c>
      <c r="V776" t="s">
        <v>7521</v>
      </c>
      <c r="W776" t="s">
        <v>655</v>
      </c>
      <c r="X776">
        <v>0</v>
      </c>
      <c r="Z776" t="s">
        <v>5075</v>
      </c>
      <c r="AB776" t="s">
        <v>365</v>
      </c>
      <c r="AD776" t="s">
        <v>365</v>
      </c>
      <c r="AG776" s="8" t="s">
        <v>2171</v>
      </c>
      <c r="AH776" s="8"/>
      <c r="AI776" s="17">
        <v>44261</v>
      </c>
      <c r="AJ776" s="17">
        <v>44261</v>
      </c>
      <c r="AK776" s="17"/>
      <c r="AL776" s="17"/>
      <c r="AM776" t="s">
        <v>5666</v>
      </c>
    </row>
    <row r="777" spans="1:39" x14ac:dyDescent="0.25">
      <c r="A777" t="s">
        <v>2174</v>
      </c>
      <c r="C777">
        <v>2019</v>
      </c>
      <c r="D777" t="s">
        <v>3600</v>
      </c>
      <c r="E777" s="17">
        <v>43556</v>
      </c>
      <c r="F777">
        <v>23</v>
      </c>
      <c r="G777" t="s">
        <v>633</v>
      </c>
      <c r="H777" t="s">
        <v>130</v>
      </c>
      <c r="L777" t="s">
        <v>156</v>
      </c>
      <c r="M777" t="s">
        <v>13542</v>
      </c>
      <c r="U777">
        <v>1</v>
      </c>
      <c r="V777" t="s">
        <v>7521</v>
      </c>
      <c r="W777" t="s">
        <v>655</v>
      </c>
      <c r="X777">
        <v>0</v>
      </c>
      <c r="Z777" t="s">
        <v>5075</v>
      </c>
      <c r="AB777" t="s">
        <v>365</v>
      </c>
      <c r="AD777" t="s">
        <v>365</v>
      </c>
      <c r="AG777" s="8" t="s">
        <v>2173</v>
      </c>
      <c r="AH777" s="8"/>
      <c r="AI777" s="17">
        <v>44261</v>
      </c>
      <c r="AJ777" s="17">
        <v>44261</v>
      </c>
      <c r="AK777" s="17"/>
      <c r="AL777" s="17"/>
      <c r="AM777" t="s">
        <v>5667</v>
      </c>
    </row>
    <row r="778" spans="1:39" x14ac:dyDescent="0.25">
      <c r="A778" t="s">
        <v>2176</v>
      </c>
      <c r="C778">
        <v>2019</v>
      </c>
      <c r="D778" t="s">
        <v>3627</v>
      </c>
      <c r="E778" s="17">
        <v>43525</v>
      </c>
      <c r="F778">
        <v>24</v>
      </c>
      <c r="G778" t="s">
        <v>633</v>
      </c>
      <c r="H778" t="s">
        <v>130</v>
      </c>
      <c r="L778" t="s">
        <v>156</v>
      </c>
      <c r="M778" t="s">
        <v>13542</v>
      </c>
      <c r="U778">
        <v>1</v>
      </c>
      <c r="V778" t="s">
        <v>7521</v>
      </c>
      <c r="W778" t="s">
        <v>1612</v>
      </c>
      <c r="X778">
        <v>2</v>
      </c>
      <c r="Z778" t="s">
        <v>5075</v>
      </c>
      <c r="AA778" t="s">
        <v>18137</v>
      </c>
      <c r="AB778" t="s">
        <v>222</v>
      </c>
      <c r="AC778" t="s">
        <v>365</v>
      </c>
      <c r="AD778" t="s">
        <v>365</v>
      </c>
      <c r="AG778" s="8" t="s">
        <v>2175</v>
      </c>
      <c r="AH778" s="8"/>
      <c r="AI778" s="17">
        <v>44791</v>
      </c>
      <c r="AJ778" s="17">
        <v>44261</v>
      </c>
      <c r="AK778" s="17"/>
      <c r="AL778" s="17"/>
      <c r="AM778" t="s">
        <v>5668</v>
      </c>
    </row>
    <row r="779" spans="1:39" x14ac:dyDescent="0.25">
      <c r="A779" t="s">
        <v>2178</v>
      </c>
      <c r="C779">
        <v>2019</v>
      </c>
      <c r="D779" t="s">
        <v>3627</v>
      </c>
      <c r="E779" s="17">
        <v>43525</v>
      </c>
      <c r="F779">
        <v>24</v>
      </c>
      <c r="G779" t="s">
        <v>633</v>
      </c>
      <c r="H779" t="s">
        <v>130</v>
      </c>
      <c r="L779" t="s">
        <v>156</v>
      </c>
      <c r="M779" t="s">
        <v>13542</v>
      </c>
      <c r="U779">
        <v>1</v>
      </c>
      <c r="V779" t="s">
        <v>7521</v>
      </c>
      <c r="W779" t="s">
        <v>655</v>
      </c>
      <c r="X779">
        <v>1</v>
      </c>
      <c r="Z779" t="s">
        <v>5670</v>
      </c>
      <c r="AB779" t="s">
        <v>272</v>
      </c>
      <c r="AD779" t="s">
        <v>272</v>
      </c>
      <c r="AE779">
        <v>12</v>
      </c>
      <c r="AG779" s="8" t="s">
        <v>2177</v>
      </c>
      <c r="AH779" s="8"/>
      <c r="AI779" s="17">
        <v>44261</v>
      </c>
      <c r="AJ779" s="17">
        <v>44261</v>
      </c>
      <c r="AK779" s="17"/>
      <c r="AL779" s="17"/>
      <c r="AM779" t="s">
        <v>5669</v>
      </c>
    </row>
    <row r="780" spans="1:39" x14ac:dyDescent="0.25">
      <c r="A780" t="s">
        <v>2180</v>
      </c>
      <c r="C780">
        <v>2019</v>
      </c>
      <c r="D780" t="s">
        <v>3627</v>
      </c>
      <c r="E780" s="17">
        <v>43525</v>
      </c>
      <c r="F780">
        <v>24</v>
      </c>
      <c r="G780" t="s">
        <v>633</v>
      </c>
      <c r="H780" t="s">
        <v>130</v>
      </c>
      <c r="L780" t="s">
        <v>156</v>
      </c>
      <c r="M780" t="s">
        <v>13542</v>
      </c>
      <c r="U780">
        <v>2</v>
      </c>
      <c r="V780" t="s">
        <v>7521</v>
      </c>
      <c r="W780" t="s">
        <v>655</v>
      </c>
      <c r="X780">
        <v>9</v>
      </c>
      <c r="Y780" t="s">
        <v>1702</v>
      </c>
      <c r="Z780" t="s">
        <v>5075</v>
      </c>
      <c r="AA780" t="s">
        <v>18137</v>
      </c>
      <c r="AB780" t="s">
        <v>222</v>
      </c>
      <c r="AC780" t="s">
        <v>365</v>
      </c>
      <c r="AD780" t="s">
        <v>365</v>
      </c>
      <c r="AG780" s="8" t="s">
        <v>2179</v>
      </c>
      <c r="AH780" s="8"/>
      <c r="AI780" s="17">
        <v>44791</v>
      </c>
      <c r="AJ780" s="17">
        <v>44261</v>
      </c>
      <c r="AK780" s="17"/>
      <c r="AL780" s="17"/>
      <c r="AM780" t="s">
        <v>5671</v>
      </c>
    </row>
    <row r="781" spans="1:39" x14ac:dyDescent="0.25">
      <c r="A781" t="s">
        <v>2183</v>
      </c>
      <c r="C781">
        <v>2019</v>
      </c>
      <c r="D781" t="s">
        <v>3627</v>
      </c>
      <c r="E781" s="17">
        <v>43525</v>
      </c>
      <c r="F781">
        <v>24</v>
      </c>
      <c r="G781" t="s">
        <v>633</v>
      </c>
      <c r="H781" t="s">
        <v>130</v>
      </c>
      <c r="L781" t="s">
        <v>156</v>
      </c>
      <c r="M781" t="s">
        <v>13542</v>
      </c>
      <c r="U781">
        <v>4</v>
      </c>
      <c r="V781" t="s">
        <v>7521</v>
      </c>
      <c r="W781" t="s">
        <v>655</v>
      </c>
      <c r="X781">
        <v>3</v>
      </c>
      <c r="Y781" t="s">
        <v>1702</v>
      </c>
      <c r="Z781" t="s">
        <v>5075</v>
      </c>
      <c r="AA781" t="s">
        <v>18137</v>
      </c>
      <c r="AB781" t="s">
        <v>222</v>
      </c>
      <c r="AC781" t="s">
        <v>365</v>
      </c>
      <c r="AD781" t="s">
        <v>365</v>
      </c>
      <c r="AG781" s="8" t="s">
        <v>2182</v>
      </c>
      <c r="AH781" s="8"/>
      <c r="AI781" s="17">
        <v>44791</v>
      </c>
      <c r="AJ781" s="17">
        <v>44261</v>
      </c>
      <c r="AK781" s="17"/>
      <c r="AL781" s="17"/>
      <c r="AM781" t="s">
        <v>5672</v>
      </c>
    </row>
    <row r="782" spans="1:39" x14ac:dyDescent="0.25">
      <c r="A782" t="s">
        <v>2185</v>
      </c>
      <c r="C782">
        <v>2019</v>
      </c>
      <c r="D782" t="s">
        <v>3627</v>
      </c>
      <c r="E782" s="17">
        <v>43525</v>
      </c>
      <c r="F782">
        <v>24</v>
      </c>
      <c r="G782" t="s">
        <v>633</v>
      </c>
      <c r="H782" t="s">
        <v>130</v>
      </c>
      <c r="I782" t="s">
        <v>2186</v>
      </c>
      <c r="L782" t="s">
        <v>156</v>
      </c>
      <c r="M782" t="s">
        <v>13542</v>
      </c>
      <c r="U782">
        <v>3</v>
      </c>
      <c r="V782" t="s">
        <v>7521</v>
      </c>
      <c r="W782" t="s">
        <v>655</v>
      </c>
      <c r="X782">
        <v>3</v>
      </c>
      <c r="Z782" t="s">
        <v>5075</v>
      </c>
      <c r="AA782" t="s">
        <v>18137</v>
      </c>
      <c r="AB782" t="s">
        <v>222</v>
      </c>
      <c r="AC782" t="s">
        <v>365</v>
      </c>
      <c r="AD782" t="s">
        <v>365</v>
      </c>
      <c r="AG782" s="8" t="s">
        <v>2184</v>
      </c>
      <c r="AH782" s="8"/>
      <c r="AI782" s="17">
        <v>44791</v>
      </c>
      <c r="AJ782" s="17">
        <v>44261</v>
      </c>
      <c r="AK782" s="17"/>
      <c r="AL782" s="17"/>
      <c r="AM782" t="s">
        <v>5673</v>
      </c>
    </row>
    <row r="783" spans="1:39" x14ac:dyDescent="0.25">
      <c r="A783" t="s">
        <v>2188</v>
      </c>
      <c r="C783">
        <v>2019</v>
      </c>
      <c r="D783" t="s">
        <v>3627</v>
      </c>
      <c r="E783" s="17">
        <v>43525</v>
      </c>
      <c r="F783">
        <v>24</v>
      </c>
      <c r="G783" t="s">
        <v>633</v>
      </c>
      <c r="H783" t="s">
        <v>130</v>
      </c>
      <c r="L783" t="s">
        <v>156</v>
      </c>
      <c r="M783" t="s">
        <v>13542</v>
      </c>
      <c r="U783">
        <v>1</v>
      </c>
      <c r="V783" t="s">
        <v>7521</v>
      </c>
      <c r="W783" t="s">
        <v>655</v>
      </c>
      <c r="X783">
        <v>2</v>
      </c>
      <c r="Z783" t="s">
        <v>5675</v>
      </c>
      <c r="AA783" t="s">
        <v>18137</v>
      </c>
      <c r="AB783" t="s">
        <v>222</v>
      </c>
      <c r="AC783" t="s">
        <v>365</v>
      </c>
      <c r="AD783" t="s">
        <v>272</v>
      </c>
      <c r="AE783">
        <v>9</v>
      </c>
      <c r="AG783" s="8" t="s">
        <v>2187</v>
      </c>
      <c r="AH783" s="8"/>
      <c r="AI783" s="17">
        <v>44791</v>
      </c>
      <c r="AJ783" s="17">
        <v>44261</v>
      </c>
      <c r="AK783" s="17"/>
      <c r="AL783" s="17"/>
      <c r="AM783" t="s">
        <v>5674</v>
      </c>
    </row>
    <row r="784" spans="1:39" x14ac:dyDescent="0.25">
      <c r="A784" t="s">
        <v>2190</v>
      </c>
      <c r="C784">
        <v>2019</v>
      </c>
      <c r="D784" t="s">
        <v>3627</v>
      </c>
      <c r="E784" s="17">
        <v>43525</v>
      </c>
      <c r="F784">
        <v>24</v>
      </c>
      <c r="G784" t="s">
        <v>633</v>
      </c>
      <c r="H784" t="s">
        <v>130</v>
      </c>
      <c r="L784" t="s">
        <v>156</v>
      </c>
      <c r="M784" t="s">
        <v>13542</v>
      </c>
      <c r="U784">
        <v>1</v>
      </c>
      <c r="V784" t="s">
        <v>7521</v>
      </c>
      <c r="W784" t="s">
        <v>655</v>
      </c>
      <c r="X784">
        <v>8</v>
      </c>
      <c r="Y784" t="s">
        <v>5678</v>
      </c>
      <c r="Z784" t="s">
        <v>5677</v>
      </c>
      <c r="AA784" t="s">
        <v>18137</v>
      </c>
      <c r="AB784" t="s">
        <v>222</v>
      </c>
      <c r="AC784" t="s">
        <v>365</v>
      </c>
      <c r="AD784" t="s">
        <v>272</v>
      </c>
      <c r="AE784">
        <v>11</v>
      </c>
      <c r="AG784" s="8" t="s">
        <v>2189</v>
      </c>
      <c r="AH784" s="8"/>
      <c r="AI784" s="17">
        <v>44791</v>
      </c>
      <c r="AJ784" s="17">
        <v>44261</v>
      </c>
      <c r="AK784" s="17"/>
      <c r="AL784" s="17"/>
      <c r="AM784" t="s">
        <v>5676</v>
      </c>
    </row>
    <row r="785" spans="1:39" x14ac:dyDescent="0.25">
      <c r="A785" t="s">
        <v>2192</v>
      </c>
      <c r="C785">
        <v>2019</v>
      </c>
      <c r="D785" t="s">
        <v>3627</v>
      </c>
      <c r="E785" s="17">
        <v>43525</v>
      </c>
      <c r="F785">
        <v>24</v>
      </c>
      <c r="G785" t="s">
        <v>633</v>
      </c>
      <c r="H785" t="s">
        <v>130</v>
      </c>
      <c r="L785" t="s">
        <v>156</v>
      </c>
      <c r="M785" t="s">
        <v>13542</v>
      </c>
      <c r="U785">
        <v>1</v>
      </c>
      <c r="V785" t="s">
        <v>7521</v>
      </c>
      <c r="W785" t="s">
        <v>655</v>
      </c>
      <c r="X785">
        <v>0</v>
      </c>
      <c r="Z785" t="s">
        <v>5075</v>
      </c>
      <c r="AB785" t="s">
        <v>365</v>
      </c>
      <c r="AD785" t="s">
        <v>365</v>
      </c>
      <c r="AG785" s="8" t="s">
        <v>2191</v>
      </c>
      <c r="AH785" s="8"/>
      <c r="AI785" s="17">
        <v>44261</v>
      </c>
      <c r="AJ785" s="17">
        <v>44261</v>
      </c>
      <c r="AK785" s="17"/>
      <c r="AL785" s="17"/>
      <c r="AM785" t="s">
        <v>5679</v>
      </c>
    </row>
    <row r="786" spans="1:39" x14ac:dyDescent="0.25">
      <c r="A786" t="s">
        <v>2194</v>
      </c>
      <c r="C786">
        <v>2019</v>
      </c>
      <c r="D786" t="s">
        <v>3627</v>
      </c>
      <c r="E786" s="17">
        <v>43525</v>
      </c>
      <c r="F786">
        <v>24</v>
      </c>
      <c r="G786" t="s">
        <v>633</v>
      </c>
      <c r="H786" t="s">
        <v>130</v>
      </c>
      <c r="L786" t="s">
        <v>156</v>
      </c>
      <c r="M786" t="s">
        <v>13542</v>
      </c>
      <c r="U786">
        <v>2</v>
      </c>
      <c r="V786" t="s">
        <v>7521</v>
      </c>
      <c r="W786" t="s">
        <v>655</v>
      </c>
      <c r="X786">
        <v>3</v>
      </c>
      <c r="Z786" t="s">
        <v>5075</v>
      </c>
      <c r="AA786" t="s">
        <v>18137</v>
      </c>
      <c r="AB786" t="s">
        <v>222</v>
      </c>
      <c r="AC786" t="s">
        <v>365</v>
      </c>
      <c r="AD786" t="s">
        <v>365</v>
      </c>
      <c r="AG786" s="8" t="s">
        <v>2193</v>
      </c>
      <c r="AH786" s="8"/>
      <c r="AI786" s="17">
        <v>44791</v>
      </c>
      <c r="AJ786" s="17">
        <v>44261</v>
      </c>
      <c r="AK786" s="17"/>
      <c r="AL786" s="17"/>
      <c r="AM786" t="s">
        <v>5680</v>
      </c>
    </row>
    <row r="787" spans="1:39" x14ac:dyDescent="0.25">
      <c r="A787" t="s">
        <v>2196</v>
      </c>
      <c r="C787">
        <v>2019</v>
      </c>
      <c r="D787" t="s">
        <v>3627</v>
      </c>
      <c r="E787" s="17">
        <v>43525</v>
      </c>
      <c r="F787">
        <v>24</v>
      </c>
      <c r="G787" t="s">
        <v>633</v>
      </c>
      <c r="H787" t="s">
        <v>130</v>
      </c>
      <c r="L787" t="s">
        <v>156</v>
      </c>
      <c r="M787" t="s">
        <v>13542</v>
      </c>
      <c r="U787">
        <v>1</v>
      </c>
      <c r="V787" t="s">
        <v>7521</v>
      </c>
      <c r="W787" t="s">
        <v>655</v>
      </c>
      <c r="X787">
        <v>1</v>
      </c>
      <c r="Z787" t="s">
        <v>5075</v>
      </c>
      <c r="AB787" t="s">
        <v>272</v>
      </c>
      <c r="AD787" t="s">
        <v>365</v>
      </c>
      <c r="AG787" s="8" t="s">
        <v>2195</v>
      </c>
      <c r="AH787" s="8"/>
      <c r="AI787" s="17">
        <v>44261</v>
      </c>
      <c r="AJ787" s="17">
        <v>44261</v>
      </c>
      <c r="AK787" s="17"/>
      <c r="AL787" s="17"/>
      <c r="AM787" t="s">
        <v>5681</v>
      </c>
    </row>
    <row r="788" spans="1:39" x14ac:dyDescent="0.25">
      <c r="A788" t="s">
        <v>2198</v>
      </c>
      <c r="C788">
        <v>2019</v>
      </c>
      <c r="D788" t="s">
        <v>3627</v>
      </c>
      <c r="E788" s="17">
        <v>43525</v>
      </c>
      <c r="F788">
        <v>24</v>
      </c>
      <c r="G788" t="s">
        <v>633</v>
      </c>
      <c r="H788" t="s">
        <v>130</v>
      </c>
      <c r="L788" t="s">
        <v>156</v>
      </c>
      <c r="M788" t="s">
        <v>13542</v>
      </c>
      <c r="U788">
        <v>3</v>
      </c>
      <c r="V788" t="s">
        <v>7521</v>
      </c>
      <c r="W788" t="s">
        <v>2200</v>
      </c>
      <c r="X788">
        <v>3</v>
      </c>
      <c r="Y788" t="s">
        <v>2199</v>
      </c>
      <c r="Z788" t="s">
        <v>5075</v>
      </c>
      <c r="AA788" t="s">
        <v>18137</v>
      </c>
      <c r="AB788" t="s">
        <v>222</v>
      </c>
      <c r="AC788" t="s">
        <v>365</v>
      </c>
      <c r="AD788" t="s">
        <v>365</v>
      </c>
      <c r="AG788" s="8" t="s">
        <v>2197</v>
      </c>
      <c r="AH788" s="8"/>
      <c r="AI788" s="17">
        <v>44791</v>
      </c>
      <c r="AJ788" s="17">
        <v>44261</v>
      </c>
      <c r="AK788" s="17"/>
      <c r="AL788" s="17"/>
      <c r="AM788" t="s">
        <v>5682</v>
      </c>
    </row>
    <row r="789" spans="1:39" x14ac:dyDescent="0.25">
      <c r="A789" t="s">
        <v>2202</v>
      </c>
      <c r="C789">
        <v>2019</v>
      </c>
      <c r="D789" t="s">
        <v>3627</v>
      </c>
      <c r="E789" s="17">
        <v>43525</v>
      </c>
      <c r="F789">
        <v>24</v>
      </c>
      <c r="G789" t="s">
        <v>633</v>
      </c>
      <c r="H789" t="s">
        <v>130</v>
      </c>
      <c r="L789" t="s">
        <v>156</v>
      </c>
      <c r="M789" t="s">
        <v>13542</v>
      </c>
      <c r="U789">
        <v>18</v>
      </c>
      <c r="V789" t="s">
        <v>7517</v>
      </c>
      <c r="W789">
        <v>0</v>
      </c>
      <c r="X789">
        <v>3</v>
      </c>
      <c r="Z789" t="s">
        <v>5075</v>
      </c>
      <c r="AA789" t="s">
        <v>18137</v>
      </c>
      <c r="AB789" t="s">
        <v>222</v>
      </c>
      <c r="AC789" t="s">
        <v>365</v>
      </c>
      <c r="AD789" t="s">
        <v>365</v>
      </c>
      <c r="AG789" s="8" t="s">
        <v>2201</v>
      </c>
      <c r="AH789" s="8"/>
      <c r="AI789" s="17">
        <v>44791</v>
      </c>
      <c r="AJ789" s="17">
        <v>44261</v>
      </c>
      <c r="AK789" s="17"/>
      <c r="AL789" s="17"/>
      <c r="AM789" t="s">
        <v>5683</v>
      </c>
    </row>
    <row r="790" spans="1:39" x14ac:dyDescent="0.25">
      <c r="A790" t="s">
        <v>2204</v>
      </c>
      <c r="C790">
        <v>2019</v>
      </c>
      <c r="D790" t="s">
        <v>3627</v>
      </c>
      <c r="E790" s="17">
        <v>43525</v>
      </c>
      <c r="F790">
        <v>24</v>
      </c>
      <c r="G790" t="s">
        <v>633</v>
      </c>
      <c r="H790" t="s">
        <v>130</v>
      </c>
      <c r="L790" t="s">
        <v>156</v>
      </c>
      <c r="M790" t="s">
        <v>13542</v>
      </c>
      <c r="U790">
        <v>2</v>
      </c>
      <c r="V790" t="s">
        <v>7521</v>
      </c>
      <c r="W790" t="s">
        <v>1180</v>
      </c>
      <c r="X790">
        <v>7</v>
      </c>
      <c r="Z790" t="s">
        <v>5075</v>
      </c>
      <c r="AA790" t="s">
        <v>18137</v>
      </c>
      <c r="AB790" t="s">
        <v>222</v>
      </c>
      <c r="AC790" t="s">
        <v>365</v>
      </c>
      <c r="AD790" t="s">
        <v>365</v>
      </c>
      <c r="AG790" s="8" t="s">
        <v>2203</v>
      </c>
      <c r="AH790" s="8"/>
      <c r="AI790" s="17">
        <v>44791</v>
      </c>
      <c r="AJ790" s="17">
        <v>44261</v>
      </c>
      <c r="AK790" s="17"/>
      <c r="AL790" s="17"/>
      <c r="AM790" t="s">
        <v>5684</v>
      </c>
    </row>
    <row r="791" spans="1:39" x14ac:dyDescent="0.25">
      <c r="A791" t="s">
        <v>2206</v>
      </c>
      <c r="C791">
        <v>2019</v>
      </c>
      <c r="D791" t="s">
        <v>3627</v>
      </c>
      <c r="E791" s="17">
        <v>43525</v>
      </c>
      <c r="F791">
        <v>24</v>
      </c>
      <c r="G791" t="s">
        <v>634</v>
      </c>
      <c r="H791" t="s">
        <v>130</v>
      </c>
      <c r="I791" t="s">
        <v>2098</v>
      </c>
      <c r="L791" t="s">
        <v>156</v>
      </c>
      <c r="U791" t="s">
        <v>1687</v>
      </c>
      <c r="W791" t="s">
        <v>1687</v>
      </c>
      <c r="X791" t="s">
        <v>1687</v>
      </c>
      <c r="Y791" t="s">
        <v>2228</v>
      </c>
      <c r="Z791" t="s">
        <v>5075</v>
      </c>
      <c r="AD791" t="s">
        <v>365</v>
      </c>
      <c r="AG791" s="8" t="s">
        <v>2205</v>
      </c>
      <c r="AH791" s="8"/>
      <c r="AI791" s="17">
        <v>44261</v>
      </c>
      <c r="AJ791" s="17">
        <v>44261</v>
      </c>
      <c r="AK791" s="17"/>
      <c r="AL791" s="17"/>
      <c r="AM791" t="s">
        <v>5685</v>
      </c>
    </row>
    <row r="792" spans="1:39" x14ac:dyDescent="0.25">
      <c r="A792" t="s">
        <v>2208</v>
      </c>
      <c r="C792">
        <v>2019</v>
      </c>
      <c r="D792" t="s">
        <v>3627</v>
      </c>
      <c r="E792" s="17">
        <v>43525</v>
      </c>
      <c r="F792">
        <v>24</v>
      </c>
      <c r="G792" t="s">
        <v>633</v>
      </c>
      <c r="H792" t="s">
        <v>130</v>
      </c>
      <c r="I792" t="s">
        <v>18213</v>
      </c>
      <c r="J792" s="75" t="s">
        <v>17863</v>
      </c>
      <c r="K792" t="s">
        <v>19422</v>
      </c>
      <c r="L792" t="s">
        <v>156</v>
      </c>
      <c r="M792" t="s">
        <v>13542</v>
      </c>
      <c r="N792" t="s">
        <v>7535</v>
      </c>
      <c r="O792" t="s">
        <v>7678</v>
      </c>
      <c r="P792" t="s">
        <v>7685</v>
      </c>
      <c r="Q792" t="s">
        <v>7688</v>
      </c>
      <c r="R792" t="s">
        <v>7559</v>
      </c>
      <c r="S792" t="s">
        <v>8014</v>
      </c>
      <c r="T792" t="s">
        <v>7695</v>
      </c>
      <c r="U792">
        <v>4</v>
      </c>
      <c r="V792" t="s">
        <v>7521</v>
      </c>
      <c r="W792" t="s">
        <v>2209</v>
      </c>
      <c r="X792">
        <v>25</v>
      </c>
      <c r="Z792" t="s">
        <v>5075</v>
      </c>
      <c r="AA792" t="s">
        <v>18137</v>
      </c>
      <c r="AB792" t="s">
        <v>7384</v>
      </c>
      <c r="AC792" t="s">
        <v>365</v>
      </c>
      <c r="AD792" t="s">
        <v>365</v>
      </c>
      <c r="AE792">
        <v>16</v>
      </c>
      <c r="AF792">
        <f>F792-AE792</f>
        <v>8</v>
      </c>
      <c r="AG792" s="8" t="s">
        <v>2207</v>
      </c>
      <c r="AH792" s="8"/>
      <c r="AI792" s="17">
        <v>44749</v>
      </c>
      <c r="AJ792" s="17">
        <v>44379</v>
      </c>
      <c r="AK792" s="17">
        <v>44261</v>
      </c>
      <c r="AL792" s="17"/>
      <c r="AM792" t="s">
        <v>5686</v>
      </c>
    </row>
    <row r="793" spans="1:39" x14ac:dyDescent="0.25">
      <c r="A793" t="s">
        <v>2211</v>
      </c>
      <c r="C793">
        <v>2019</v>
      </c>
      <c r="D793" t="s">
        <v>3627</v>
      </c>
      <c r="E793" s="17">
        <v>43525</v>
      </c>
      <c r="F793">
        <v>24</v>
      </c>
      <c r="G793" t="s">
        <v>633</v>
      </c>
      <c r="H793" t="s">
        <v>130</v>
      </c>
      <c r="L793" t="s">
        <v>156</v>
      </c>
      <c r="M793" t="s">
        <v>13542</v>
      </c>
      <c r="U793">
        <v>1</v>
      </c>
      <c r="V793" t="s">
        <v>7521</v>
      </c>
      <c r="W793" t="s">
        <v>655</v>
      </c>
      <c r="X793">
        <v>1</v>
      </c>
      <c r="Z793" t="s">
        <v>5075</v>
      </c>
      <c r="AB793" t="s">
        <v>272</v>
      </c>
      <c r="AD793" t="s">
        <v>365</v>
      </c>
      <c r="AG793" s="8" t="s">
        <v>2210</v>
      </c>
      <c r="AH793" s="8"/>
      <c r="AI793" s="17">
        <v>44261</v>
      </c>
      <c r="AJ793" s="17">
        <v>44261</v>
      </c>
      <c r="AK793" s="17"/>
      <c r="AL793" s="17"/>
      <c r="AM793" t="s">
        <v>5687</v>
      </c>
    </row>
    <row r="794" spans="1:39" x14ac:dyDescent="0.25">
      <c r="A794" t="s">
        <v>2213</v>
      </c>
      <c r="C794">
        <v>2019</v>
      </c>
      <c r="D794" t="s">
        <v>3627</v>
      </c>
      <c r="E794" s="17">
        <v>43525</v>
      </c>
      <c r="F794">
        <v>24</v>
      </c>
      <c r="G794" t="s">
        <v>634</v>
      </c>
      <c r="H794" t="s">
        <v>130</v>
      </c>
      <c r="I794" t="s">
        <v>2098</v>
      </c>
      <c r="L794" t="s">
        <v>156</v>
      </c>
      <c r="U794" t="s">
        <v>1687</v>
      </c>
      <c r="W794" t="s">
        <v>1687</v>
      </c>
      <c r="X794" t="s">
        <v>1687</v>
      </c>
      <c r="Y794" t="s">
        <v>2228</v>
      </c>
      <c r="Z794" t="s">
        <v>5075</v>
      </c>
      <c r="AD794" t="s">
        <v>365</v>
      </c>
      <c r="AG794" s="8" t="s">
        <v>2212</v>
      </c>
      <c r="AH794" s="8"/>
      <c r="AI794" s="17">
        <v>44261</v>
      </c>
      <c r="AJ794" s="17">
        <v>44261</v>
      </c>
      <c r="AK794" s="17"/>
      <c r="AL794" s="17"/>
      <c r="AM794" t="s">
        <v>5688</v>
      </c>
    </row>
    <row r="795" spans="1:39" x14ac:dyDescent="0.25">
      <c r="A795" t="s">
        <v>2215</v>
      </c>
      <c r="C795">
        <v>2019</v>
      </c>
      <c r="D795" t="s">
        <v>3627</v>
      </c>
      <c r="E795" s="17">
        <v>43525</v>
      </c>
      <c r="F795">
        <v>24</v>
      </c>
      <c r="G795" t="s">
        <v>634</v>
      </c>
      <c r="H795" t="s">
        <v>130</v>
      </c>
      <c r="I795" t="s">
        <v>2098</v>
      </c>
      <c r="L795" t="s">
        <v>156</v>
      </c>
      <c r="U795" t="s">
        <v>1687</v>
      </c>
      <c r="W795" t="s">
        <v>1687</v>
      </c>
      <c r="X795" t="s">
        <v>1687</v>
      </c>
      <c r="Y795" t="s">
        <v>2228</v>
      </c>
      <c r="Z795" t="s">
        <v>5075</v>
      </c>
      <c r="AD795" t="s">
        <v>365</v>
      </c>
      <c r="AG795" s="8" t="s">
        <v>2214</v>
      </c>
      <c r="AH795" s="8"/>
      <c r="AI795" s="17">
        <v>44261</v>
      </c>
      <c r="AJ795" s="17">
        <v>44261</v>
      </c>
      <c r="AK795" s="17"/>
      <c r="AL795" s="17"/>
      <c r="AM795" t="s">
        <v>5689</v>
      </c>
    </row>
    <row r="796" spans="1:39" x14ac:dyDescent="0.25">
      <c r="A796" t="s">
        <v>2217</v>
      </c>
      <c r="C796">
        <v>2019</v>
      </c>
      <c r="D796" t="s">
        <v>3627</v>
      </c>
      <c r="E796" s="17">
        <v>43525</v>
      </c>
      <c r="F796">
        <v>24</v>
      </c>
      <c r="G796" t="s">
        <v>633</v>
      </c>
      <c r="H796" t="s">
        <v>130</v>
      </c>
      <c r="L796" t="s">
        <v>156</v>
      </c>
      <c r="M796" t="s">
        <v>13544</v>
      </c>
      <c r="U796" t="s">
        <v>1687</v>
      </c>
      <c r="V796" t="s">
        <v>829</v>
      </c>
      <c r="W796" t="s">
        <v>1687</v>
      </c>
      <c r="X796">
        <v>4</v>
      </c>
      <c r="Z796" t="s">
        <v>5075</v>
      </c>
      <c r="AA796" t="s">
        <v>18137</v>
      </c>
      <c r="AB796" t="s">
        <v>222</v>
      </c>
      <c r="AC796" t="s">
        <v>365</v>
      </c>
      <c r="AD796" t="s">
        <v>365</v>
      </c>
      <c r="AG796" s="8" t="s">
        <v>2216</v>
      </c>
      <c r="AH796" s="8"/>
      <c r="AI796" s="17">
        <v>44792</v>
      </c>
      <c r="AJ796" s="17">
        <v>44261</v>
      </c>
      <c r="AK796" s="17"/>
      <c r="AL796" s="17"/>
      <c r="AM796" t="s">
        <v>5690</v>
      </c>
    </row>
    <row r="797" spans="1:39" x14ac:dyDescent="0.25">
      <c r="A797" t="s">
        <v>2219</v>
      </c>
      <c r="C797">
        <v>2019</v>
      </c>
      <c r="D797" t="s">
        <v>3627</v>
      </c>
      <c r="E797" s="17">
        <v>43525</v>
      </c>
      <c r="F797">
        <v>24</v>
      </c>
      <c r="G797" t="s">
        <v>634</v>
      </c>
      <c r="H797" t="s">
        <v>130</v>
      </c>
      <c r="I797" t="s">
        <v>2098</v>
      </c>
      <c r="L797" t="s">
        <v>156</v>
      </c>
      <c r="U797" t="s">
        <v>1687</v>
      </c>
      <c r="W797" t="s">
        <v>1687</v>
      </c>
      <c r="X797" t="s">
        <v>1687</v>
      </c>
      <c r="Y797" t="s">
        <v>2228</v>
      </c>
      <c r="Z797" t="s">
        <v>5075</v>
      </c>
      <c r="AD797" t="s">
        <v>365</v>
      </c>
      <c r="AG797" s="8" t="s">
        <v>2218</v>
      </c>
      <c r="AH797" s="8"/>
      <c r="AI797" s="17">
        <v>44261</v>
      </c>
      <c r="AJ797" s="17">
        <v>44261</v>
      </c>
      <c r="AK797" s="17"/>
      <c r="AL797" s="17"/>
      <c r="AM797" t="s">
        <v>5691</v>
      </c>
    </row>
    <row r="798" spans="1:39" x14ac:dyDescent="0.25">
      <c r="A798" t="s">
        <v>2221</v>
      </c>
      <c r="C798">
        <v>2019</v>
      </c>
      <c r="D798" t="s">
        <v>3627</v>
      </c>
      <c r="E798" s="17">
        <v>43525</v>
      </c>
      <c r="F798">
        <v>24</v>
      </c>
      <c r="G798" t="s">
        <v>634</v>
      </c>
      <c r="H798" t="s">
        <v>130</v>
      </c>
      <c r="I798" t="s">
        <v>2098</v>
      </c>
      <c r="L798" t="s">
        <v>156</v>
      </c>
      <c r="U798" t="s">
        <v>1687</v>
      </c>
      <c r="W798" t="s">
        <v>1687</v>
      </c>
      <c r="X798" t="s">
        <v>1687</v>
      </c>
      <c r="Y798" t="s">
        <v>2228</v>
      </c>
      <c r="Z798" t="s">
        <v>5075</v>
      </c>
      <c r="AD798" t="s">
        <v>365</v>
      </c>
      <c r="AG798" s="8" t="s">
        <v>2220</v>
      </c>
      <c r="AH798" s="8"/>
      <c r="AI798" s="17">
        <v>44261</v>
      </c>
      <c r="AJ798" s="17">
        <v>44261</v>
      </c>
      <c r="AK798" s="17"/>
      <c r="AL798" s="17"/>
      <c r="AM798" t="s">
        <v>5692</v>
      </c>
    </row>
    <row r="799" spans="1:39" x14ac:dyDescent="0.25">
      <c r="A799" t="s">
        <v>2223</v>
      </c>
      <c r="C799">
        <v>2019</v>
      </c>
      <c r="D799" t="s">
        <v>3627</v>
      </c>
      <c r="E799" s="17">
        <v>43525</v>
      </c>
      <c r="F799">
        <v>24</v>
      </c>
      <c r="G799" t="s">
        <v>634</v>
      </c>
      <c r="H799" t="s">
        <v>130</v>
      </c>
      <c r="I799" t="s">
        <v>2098</v>
      </c>
      <c r="L799" t="s">
        <v>156</v>
      </c>
      <c r="U799" t="s">
        <v>1687</v>
      </c>
      <c r="W799" t="s">
        <v>1687</v>
      </c>
      <c r="X799" t="s">
        <v>1687</v>
      </c>
      <c r="Y799" t="s">
        <v>2228</v>
      </c>
      <c r="Z799" t="s">
        <v>5075</v>
      </c>
      <c r="AD799" t="s">
        <v>365</v>
      </c>
      <c r="AG799" s="8" t="s">
        <v>2222</v>
      </c>
      <c r="AH799" s="8"/>
      <c r="AI799" s="17">
        <v>44261</v>
      </c>
      <c r="AJ799" s="17">
        <v>44261</v>
      </c>
      <c r="AK799" s="17"/>
      <c r="AL799" s="17"/>
      <c r="AM799" t="s">
        <v>5693</v>
      </c>
    </row>
    <row r="800" spans="1:39" x14ac:dyDescent="0.25">
      <c r="A800" t="s">
        <v>2225</v>
      </c>
      <c r="C800">
        <v>2019</v>
      </c>
      <c r="D800" t="s">
        <v>3627</v>
      </c>
      <c r="E800" s="17">
        <v>43525</v>
      </c>
      <c r="F800">
        <v>24</v>
      </c>
      <c r="G800" t="s">
        <v>634</v>
      </c>
      <c r="H800" t="s">
        <v>130</v>
      </c>
      <c r="I800" t="s">
        <v>2098</v>
      </c>
      <c r="L800" t="s">
        <v>156</v>
      </c>
      <c r="U800" t="s">
        <v>1687</v>
      </c>
      <c r="W800" t="s">
        <v>1687</v>
      </c>
      <c r="X800" t="s">
        <v>1687</v>
      </c>
      <c r="Y800" t="s">
        <v>2228</v>
      </c>
      <c r="Z800" t="s">
        <v>5075</v>
      </c>
      <c r="AD800" t="s">
        <v>365</v>
      </c>
      <c r="AG800" s="8" t="s">
        <v>2224</v>
      </c>
      <c r="AH800" s="8"/>
      <c r="AI800" s="17">
        <v>44261</v>
      </c>
      <c r="AJ800" s="17">
        <v>44261</v>
      </c>
      <c r="AK800" s="17"/>
      <c r="AL800" s="17"/>
      <c r="AM800" t="s">
        <v>5694</v>
      </c>
    </row>
    <row r="801" spans="1:40" x14ac:dyDescent="0.25">
      <c r="A801" t="s">
        <v>2227</v>
      </c>
      <c r="C801">
        <v>2019</v>
      </c>
      <c r="D801" t="s">
        <v>3627</v>
      </c>
      <c r="E801" s="17">
        <v>43525</v>
      </c>
      <c r="F801">
        <v>24</v>
      </c>
      <c r="G801" t="s">
        <v>634</v>
      </c>
      <c r="H801" t="s">
        <v>130</v>
      </c>
      <c r="I801" t="s">
        <v>2098</v>
      </c>
      <c r="L801" t="s">
        <v>156</v>
      </c>
      <c r="U801" t="s">
        <v>1687</v>
      </c>
      <c r="W801" t="s">
        <v>1687</v>
      </c>
      <c r="X801" t="s">
        <v>1687</v>
      </c>
      <c r="Y801" t="s">
        <v>2228</v>
      </c>
      <c r="Z801" t="s">
        <v>5075</v>
      </c>
      <c r="AD801" t="s">
        <v>365</v>
      </c>
      <c r="AG801" s="8" t="s">
        <v>2226</v>
      </c>
      <c r="AH801" s="8"/>
      <c r="AI801" s="17">
        <v>44261</v>
      </c>
      <c r="AJ801" s="17">
        <v>44261</v>
      </c>
      <c r="AK801" s="17"/>
      <c r="AL801" s="17"/>
      <c r="AM801" t="s">
        <v>5695</v>
      </c>
    </row>
    <row r="802" spans="1:40" x14ac:dyDescent="0.25">
      <c r="A802" t="s">
        <v>2230</v>
      </c>
      <c r="C802">
        <v>2019</v>
      </c>
      <c r="D802" t="s">
        <v>3627</v>
      </c>
      <c r="E802" s="17">
        <v>43525</v>
      </c>
      <c r="F802">
        <v>24</v>
      </c>
      <c r="G802" t="s">
        <v>633</v>
      </c>
      <c r="H802" t="s">
        <v>130</v>
      </c>
      <c r="L802" t="s">
        <v>156</v>
      </c>
      <c r="M802" t="s">
        <v>13542</v>
      </c>
      <c r="U802">
        <v>1</v>
      </c>
      <c r="V802" t="s">
        <v>7521</v>
      </c>
      <c r="W802" t="s">
        <v>655</v>
      </c>
      <c r="X802">
        <v>0</v>
      </c>
      <c r="Z802" t="s">
        <v>5075</v>
      </c>
      <c r="AB802" t="s">
        <v>365</v>
      </c>
      <c r="AD802" t="s">
        <v>365</v>
      </c>
      <c r="AG802" s="8" t="s">
        <v>2229</v>
      </c>
      <c r="AH802" s="8"/>
      <c r="AI802" s="17">
        <v>44261</v>
      </c>
      <c r="AJ802" s="17">
        <v>44261</v>
      </c>
      <c r="AK802" s="17"/>
      <c r="AL802" s="17"/>
      <c r="AM802" t="s">
        <v>5696</v>
      </c>
    </row>
    <row r="803" spans="1:40" x14ac:dyDescent="0.25">
      <c r="A803" t="s">
        <v>2232</v>
      </c>
      <c r="C803">
        <v>2019</v>
      </c>
      <c r="D803" t="s">
        <v>3627</v>
      </c>
      <c r="E803" s="17">
        <v>43525</v>
      </c>
      <c r="F803">
        <v>24</v>
      </c>
      <c r="G803" t="s">
        <v>633</v>
      </c>
      <c r="H803" t="s">
        <v>130</v>
      </c>
      <c r="L803" t="s">
        <v>156</v>
      </c>
      <c r="M803" t="s">
        <v>13542</v>
      </c>
      <c r="U803">
        <v>1</v>
      </c>
      <c r="V803" t="s">
        <v>7521</v>
      </c>
      <c r="W803" t="s">
        <v>655</v>
      </c>
      <c r="X803">
        <v>1</v>
      </c>
      <c r="Y803" t="s">
        <v>5699</v>
      </c>
      <c r="Z803" t="s">
        <v>5698</v>
      </c>
      <c r="AB803" t="s">
        <v>272</v>
      </c>
      <c r="AD803" t="s">
        <v>272</v>
      </c>
      <c r="AE803">
        <v>8</v>
      </c>
      <c r="AG803" s="8" t="s">
        <v>2231</v>
      </c>
      <c r="AH803" s="8"/>
      <c r="AI803" s="17">
        <v>44261</v>
      </c>
      <c r="AJ803" s="17">
        <v>44261</v>
      </c>
      <c r="AK803" s="17"/>
      <c r="AL803" s="17"/>
      <c r="AM803" t="s">
        <v>5697</v>
      </c>
    </row>
    <row r="804" spans="1:40" x14ac:dyDescent="0.25">
      <c r="A804" t="s">
        <v>2234</v>
      </c>
      <c r="C804">
        <v>2019</v>
      </c>
      <c r="D804" t="s">
        <v>3627</v>
      </c>
      <c r="E804" s="17">
        <v>43525</v>
      </c>
      <c r="F804">
        <v>24</v>
      </c>
      <c r="G804" t="s">
        <v>633</v>
      </c>
      <c r="H804" t="s">
        <v>130</v>
      </c>
      <c r="L804" t="s">
        <v>156</v>
      </c>
      <c r="M804" t="s">
        <v>13542</v>
      </c>
      <c r="U804">
        <v>2</v>
      </c>
      <c r="V804" t="s">
        <v>7521</v>
      </c>
      <c r="W804" t="s">
        <v>655</v>
      </c>
      <c r="X804">
        <v>1</v>
      </c>
      <c r="Y804" t="s">
        <v>2235</v>
      </c>
      <c r="Z804" t="s">
        <v>5075</v>
      </c>
      <c r="AB804" t="s">
        <v>272</v>
      </c>
      <c r="AD804" t="s">
        <v>365</v>
      </c>
      <c r="AG804" s="8" t="s">
        <v>2233</v>
      </c>
      <c r="AH804" s="8"/>
      <c r="AI804" s="17">
        <v>44261</v>
      </c>
      <c r="AJ804" s="17">
        <v>44261</v>
      </c>
      <c r="AK804" s="17"/>
      <c r="AL804" s="17"/>
      <c r="AM804" t="s">
        <v>5700</v>
      </c>
    </row>
    <row r="805" spans="1:40" x14ac:dyDescent="0.25">
      <c r="A805" t="s">
        <v>2237</v>
      </c>
      <c r="C805">
        <v>2019</v>
      </c>
      <c r="D805" t="s">
        <v>3627</v>
      </c>
      <c r="E805" s="17">
        <v>43525</v>
      </c>
      <c r="F805">
        <v>24</v>
      </c>
      <c r="G805" t="s">
        <v>633</v>
      </c>
      <c r="H805" t="s">
        <v>130</v>
      </c>
      <c r="L805" t="s">
        <v>156</v>
      </c>
      <c r="M805" t="s">
        <v>13542</v>
      </c>
      <c r="U805">
        <v>2</v>
      </c>
      <c r="V805" t="s">
        <v>7521</v>
      </c>
      <c r="W805" t="s">
        <v>655</v>
      </c>
      <c r="X805">
        <v>3</v>
      </c>
      <c r="Z805" t="s">
        <v>5075</v>
      </c>
      <c r="AA805" t="s">
        <v>18137</v>
      </c>
      <c r="AB805" t="s">
        <v>222</v>
      </c>
      <c r="AC805" t="s">
        <v>365</v>
      </c>
      <c r="AD805" t="s">
        <v>365</v>
      </c>
      <c r="AG805" s="8" t="s">
        <v>2236</v>
      </c>
      <c r="AH805" s="8"/>
      <c r="AI805" s="17">
        <v>44792</v>
      </c>
      <c r="AJ805" s="17">
        <v>44261</v>
      </c>
      <c r="AK805" s="17"/>
      <c r="AL805" s="17"/>
      <c r="AM805" t="s">
        <v>5701</v>
      </c>
    </row>
    <row r="806" spans="1:40" x14ac:dyDescent="0.25">
      <c r="A806" t="s">
        <v>2239</v>
      </c>
      <c r="C806">
        <v>2019</v>
      </c>
      <c r="D806" t="s">
        <v>3627</v>
      </c>
      <c r="E806" s="17">
        <v>43525</v>
      </c>
      <c r="F806">
        <v>24</v>
      </c>
      <c r="G806" t="s">
        <v>633</v>
      </c>
      <c r="H806" t="s">
        <v>130</v>
      </c>
      <c r="L806" t="s">
        <v>156</v>
      </c>
      <c r="M806" t="s">
        <v>13542</v>
      </c>
      <c r="U806">
        <v>1</v>
      </c>
      <c r="V806" t="s">
        <v>7521</v>
      </c>
      <c r="W806" t="s">
        <v>655</v>
      </c>
      <c r="X806">
        <v>0</v>
      </c>
      <c r="Z806" t="s">
        <v>5075</v>
      </c>
      <c r="AB806" t="s">
        <v>365</v>
      </c>
      <c r="AD806" t="s">
        <v>365</v>
      </c>
      <c r="AG806" s="8" t="s">
        <v>2238</v>
      </c>
      <c r="AH806" s="8"/>
      <c r="AI806" s="17">
        <v>44261</v>
      </c>
      <c r="AJ806" s="17">
        <v>44261</v>
      </c>
      <c r="AK806" s="17"/>
      <c r="AL806" s="17"/>
      <c r="AM806" t="s">
        <v>5702</v>
      </c>
    </row>
    <row r="807" spans="1:40" x14ac:dyDescent="0.25">
      <c r="A807" t="s">
        <v>2241</v>
      </c>
      <c r="C807">
        <v>2019</v>
      </c>
      <c r="D807" t="s">
        <v>3627</v>
      </c>
      <c r="E807" s="17">
        <v>43525</v>
      </c>
      <c r="F807">
        <v>24</v>
      </c>
      <c r="G807" t="s">
        <v>633</v>
      </c>
      <c r="H807" t="s">
        <v>130</v>
      </c>
      <c r="L807" t="s">
        <v>156</v>
      </c>
      <c r="M807" t="s">
        <v>13542</v>
      </c>
      <c r="U807">
        <v>1</v>
      </c>
      <c r="V807" t="s">
        <v>7521</v>
      </c>
      <c r="W807" t="s">
        <v>655</v>
      </c>
      <c r="X807">
        <v>0</v>
      </c>
      <c r="Z807" t="s">
        <v>5075</v>
      </c>
      <c r="AB807" t="s">
        <v>365</v>
      </c>
      <c r="AD807" t="s">
        <v>365</v>
      </c>
      <c r="AG807" s="8" t="s">
        <v>2240</v>
      </c>
      <c r="AH807" s="8"/>
      <c r="AI807" s="17">
        <v>44261</v>
      </c>
      <c r="AJ807" s="17">
        <v>44261</v>
      </c>
      <c r="AK807" s="17"/>
      <c r="AL807" s="17"/>
      <c r="AM807" t="s">
        <v>5703</v>
      </c>
    </row>
    <row r="808" spans="1:40" x14ac:dyDescent="0.25">
      <c r="A808" t="s">
        <v>2243</v>
      </c>
      <c r="C808">
        <v>2019</v>
      </c>
      <c r="D808" t="s">
        <v>3627</v>
      </c>
      <c r="E808" s="17">
        <v>43525</v>
      </c>
      <c r="F808">
        <v>24</v>
      </c>
      <c r="G808" t="s">
        <v>633</v>
      </c>
      <c r="H808" t="s">
        <v>130</v>
      </c>
      <c r="L808" t="s">
        <v>156</v>
      </c>
      <c r="M808" t="s">
        <v>13542</v>
      </c>
      <c r="U808">
        <v>2</v>
      </c>
      <c r="V808" t="s">
        <v>7521</v>
      </c>
      <c r="W808" t="s">
        <v>2840</v>
      </c>
      <c r="X808">
        <v>6</v>
      </c>
      <c r="Z808" t="s">
        <v>5075</v>
      </c>
      <c r="AA808" t="s">
        <v>18147</v>
      </c>
      <c r="AB808" t="s">
        <v>222</v>
      </c>
      <c r="AC808" t="s">
        <v>365</v>
      </c>
      <c r="AD808" t="s">
        <v>365</v>
      </c>
      <c r="AG808" s="8" t="s">
        <v>2242</v>
      </c>
      <c r="AH808" s="8"/>
      <c r="AI808" s="17">
        <v>44792</v>
      </c>
      <c r="AJ808" s="17">
        <v>44261</v>
      </c>
      <c r="AK808" s="17"/>
      <c r="AL808" s="17"/>
      <c r="AM808" t="s">
        <v>5704</v>
      </c>
    </row>
    <row r="809" spans="1:40" x14ac:dyDescent="0.25">
      <c r="A809" t="s">
        <v>2246</v>
      </c>
      <c r="C809">
        <v>2019</v>
      </c>
      <c r="D809" t="s">
        <v>3627</v>
      </c>
      <c r="E809" s="17">
        <v>43525</v>
      </c>
      <c r="F809">
        <v>24</v>
      </c>
      <c r="G809" t="s">
        <v>633</v>
      </c>
      <c r="H809" t="s">
        <v>130</v>
      </c>
      <c r="L809" t="s">
        <v>156</v>
      </c>
      <c r="M809" t="s">
        <v>13542</v>
      </c>
      <c r="U809">
        <v>1</v>
      </c>
      <c r="V809" t="s">
        <v>7521</v>
      </c>
      <c r="W809" t="s">
        <v>655</v>
      </c>
      <c r="X809">
        <v>0</v>
      </c>
      <c r="Z809" t="s">
        <v>5075</v>
      </c>
      <c r="AB809" t="s">
        <v>365</v>
      </c>
      <c r="AD809" t="s">
        <v>365</v>
      </c>
      <c r="AG809" s="8" t="s">
        <v>2245</v>
      </c>
      <c r="AH809" s="8"/>
      <c r="AI809" s="17">
        <v>44261</v>
      </c>
      <c r="AJ809" s="17">
        <v>44261</v>
      </c>
      <c r="AK809" s="17"/>
      <c r="AL809" s="17"/>
      <c r="AM809" t="s">
        <v>5705</v>
      </c>
    </row>
    <row r="810" spans="1:40" x14ac:dyDescent="0.25">
      <c r="A810" t="s">
        <v>2248</v>
      </c>
      <c r="C810">
        <v>2019</v>
      </c>
      <c r="D810" t="s">
        <v>3627</v>
      </c>
      <c r="E810" s="17">
        <v>43525</v>
      </c>
      <c r="F810">
        <v>24</v>
      </c>
      <c r="G810" t="s">
        <v>633</v>
      </c>
      <c r="H810" t="s">
        <v>130</v>
      </c>
      <c r="I810" t="s">
        <v>18214</v>
      </c>
      <c r="J810" s="75" t="s">
        <v>17863</v>
      </c>
      <c r="K810" t="s">
        <v>19422</v>
      </c>
      <c r="L810" t="s">
        <v>156</v>
      </c>
      <c r="M810" t="s">
        <v>13542</v>
      </c>
      <c r="N810" t="s">
        <v>7535</v>
      </c>
      <c r="O810" t="s">
        <v>7678</v>
      </c>
      <c r="P810" t="s">
        <v>7685</v>
      </c>
      <c r="Q810" t="s">
        <v>7688</v>
      </c>
      <c r="R810" t="s">
        <v>7561</v>
      </c>
      <c r="S810" t="s">
        <v>8014</v>
      </c>
      <c r="T810" t="s">
        <v>7694</v>
      </c>
      <c r="U810">
        <v>2</v>
      </c>
      <c r="V810" t="s">
        <v>7521</v>
      </c>
      <c r="W810" t="s">
        <v>5708</v>
      </c>
      <c r="X810">
        <v>31</v>
      </c>
      <c r="Z810" t="s">
        <v>5707</v>
      </c>
      <c r="AA810" t="s">
        <v>18216</v>
      </c>
      <c r="AB810" t="s">
        <v>7384</v>
      </c>
      <c r="AC810" t="s">
        <v>272</v>
      </c>
      <c r="AD810" t="s">
        <v>272</v>
      </c>
      <c r="AE810">
        <v>6</v>
      </c>
      <c r="AF810">
        <f>F810-AE810</f>
        <v>18</v>
      </c>
      <c r="AG810" s="8" t="s">
        <v>2247</v>
      </c>
      <c r="AH810" s="8"/>
      <c r="AI810" s="17">
        <v>44749</v>
      </c>
      <c r="AJ810" s="17">
        <v>44261</v>
      </c>
      <c r="AK810" s="17"/>
      <c r="AL810" s="17"/>
      <c r="AM810" t="s">
        <v>5706</v>
      </c>
      <c r="AN810" t="s">
        <v>18215</v>
      </c>
    </row>
    <row r="811" spans="1:40" x14ac:dyDescent="0.25">
      <c r="A811" t="s">
        <v>2250</v>
      </c>
      <c r="C811">
        <v>2019</v>
      </c>
      <c r="D811" t="s">
        <v>3627</v>
      </c>
      <c r="E811" s="17">
        <v>43525</v>
      </c>
      <c r="F811">
        <v>24</v>
      </c>
      <c r="G811" t="s">
        <v>633</v>
      </c>
      <c r="H811" t="s">
        <v>130</v>
      </c>
      <c r="L811" t="s">
        <v>156</v>
      </c>
      <c r="M811" t="s">
        <v>13542</v>
      </c>
      <c r="U811">
        <v>1</v>
      </c>
      <c r="V811" t="s">
        <v>7521</v>
      </c>
      <c r="W811" t="s">
        <v>655</v>
      </c>
      <c r="X811">
        <v>1</v>
      </c>
      <c r="Y811" t="s">
        <v>2251</v>
      </c>
      <c r="Z811" t="s">
        <v>5075</v>
      </c>
      <c r="AB811" t="s">
        <v>272</v>
      </c>
      <c r="AD811" t="s">
        <v>365</v>
      </c>
      <c r="AG811" s="8" t="s">
        <v>2249</v>
      </c>
      <c r="AH811" s="8"/>
      <c r="AI811" s="17">
        <v>44261</v>
      </c>
      <c r="AJ811" s="17">
        <v>44261</v>
      </c>
      <c r="AK811" s="17"/>
      <c r="AL811" s="17"/>
      <c r="AM811" t="s">
        <v>5709</v>
      </c>
    </row>
    <row r="812" spans="1:40" x14ac:dyDescent="0.25">
      <c r="A812" t="s">
        <v>2253</v>
      </c>
      <c r="C812">
        <v>2019</v>
      </c>
      <c r="D812" t="s">
        <v>3627</v>
      </c>
      <c r="E812" s="17">
        <v>43525</v>
      </c>
      <c r="F812">
        <v>24</v>
      </c>
      <c r="G812" t="s">
        <v>633</v>
      </c>
      <c r="H812" t="s">
        <v>130</v>
      </c>
      <c r="L812" t="s">
        <v>156</v>
      </c>
      <c r="M812" t="s">
        <v>13542</v>
      </c>
      <c r="U812">
        <v>1</v>
      </c>
      <c r="V812" t="s">
        <v>7521</v>
      </c>
      <c r="W812">
        <v>0</v>
      </c>
      <c r="X812">
        <v>1</v>
      </c>
      <c r="Y812" t="s">
        <v>2254</v>
      </c>
      <c r="Z812" t="s">
        <v>5075</v>
      </c>
      <c r="AB812" t="s">
        <v>272</v>
      </c>
      <c r="AD812" t="s">
        <v>365</v>
      </c>
      <c r="AG812" s="8" t="s">
        <v>2252</v>
      </c>
      <c r="AH812" s="8"/>
      <c r="AI812" s="17">
        <v>44261</v>
      </c>
      <c r="AJ812" s="17">
        <v>44261</v>
      </c>
      <c r="AK812" s="17"/>
      <c r="AL812" s="17"/>
      <c r="AM812" t="s">
        <v>5710</v>
      </c>
    </row>
    <row r="813" spans="1:40" x14ac:dyDescent="0.25">
      <c r="A813" t="s">
        <v>2256</v>
      </c>
      <c r="B813" t="s">
        <v>18217</v>
      </c>
      <c r="C813">
        <v>2019</v>
      </c>
      <c r="D813" t="s">
        <v>3627</v>
      </c>
      <c r="E813" s="17">
        <v>43525</v>
      </c>
      <c r="F813">
        <v>24</v>
      </c>
      <c r="G813" t="s">
        <v>633</v>
      </c>
      <c r="H813" t="s">
        <v>130</v>
      </c>
      <c r="I813" t="s">
        <v>18169</v>
      </c>
      <c r="J813" s="75" t="s">
        <v>7773</v>
      </c>
      <c r="K813" t="s">
        <v>7773</v>
      </c>
      <c r="L813" t="s">
        <v>156</v>
      </c>
      <c r="M813" t="s">
        <v>13542</v>
      </c>
      <c r="N813" t="s">
        <v>7638</v>
      </c>
      <c r="O813" t="s">
        <v>7678</v>
      </c>
      <c r="P813" t="s">
        <v>7685</v>
      </c>
      <c r="Q813" t="s">
        <v>7688</v>
      </c>
      <c r="R813" t="s">
        <v>7584</v>
      </c>
      <c r="S813" t="s">
        <v>7703</v>
      </c>
      <c r="T813" t="s">
        <v>7695</v>
      </c>
      <c r="U813">
        <v>2</v>
      </c>
      <c r="V813" t="s">
        <v>7521</v>
      </c>
      <c r="W813" t="s">
        <v>5713</v>
      </c>
      <c r="X813">
        <v>13</v>
      </c>
      <c r="Z813" t="s">
        <v>5712</v>
      </c>
      <c r="AA813" t="s">
        <v>18137</v>
      </c>
      <c r="AB813" t="s">
        <v>7384</v>
      </c>
      <c r="AC813" t="s">
        <v>365</v>
      </c>
      <c r="AD813" t="s">
        <v>222</v>
      </c>
      <c r="AE813">
        <v>4</v>
      </c>
      <c r="AF813">
        <f>F813-AE813</f>
        <v>20</v>
      </c>
      <c r="AG813" s="8" t="s">
        <v>2255</v>
      </c>
      <c r="AH813" s="8"/>
      <c r="AI813" s="17">
        <v>44749</v>
      </c>
      <c r="AJ813" s="17">
        <v>44261</v>
      </c>
      <c r="AK813" s="17"/>
      <c r="AL813" s="17"/>
      <c r="AM813" t="s">
        <v>5711</v>
      </c>
    </row>
    <row r="814" spans="1:40" x14ac:dyDescent="0.25">
      <c r="A814" t="s">
        <v>2258</v>
      </c>
      <c r="C814">
        <v>2019</v>
      </c>
      <c r="D814" t="s">
        <v>3627</v>
      </c>
      <c r="E814" s="17">
        <v>43525</v>
      </c>
      <c r="F814">
        <v>24</v>
      </c>
      <c r="G814" t="s">
        <v>633</v>
      </c>
      <c r="H814" t="s">
        <v>130</v>
      </c>
      <c r="L814" t="s">
        <v>156</v>
      </c>
      <c r="M814" t="s">
        <v>13542</v>
      </c>
      <c r="U814">
        <v>1</v>
      </c>
      <c r="V814" t="s">
        <v>7521</v>
      </c>
      <c r="W814" t="s">
        <v>655</v>
      </c>
      <c r="X814">
        <v>0</v>
      </c>
      <c r="Z814" t="s">
        <v>5075</v>
      </c>
      <c r="AB814" t="s">
        <v>365</v>
      </c>
      <c r="AD814" t="s">
        <v>365</v>
      </c>
      <c r="AG814" s="8" t="s">
        <v>2257</v>
      </c>
      <c r="AH814" s="8"/>
      <c r="AI814" s="17">
        <v>44261</v>
      </c>
      <c r="AJ814" s="17">
        <v>44261</v>
      </c>
      <c r="AK814" s="17"/>
      <c r="AL814" s="17"/>
      <c r="AM814" t="s">
        <v>5714</v>
      </c>
    </row>
    <row r="815" spans="1:40" x14ac:dyDescent="0.25">
      <c r="A815" t="s">
        <v>2260</v>
      </c>
      <c r="C815">
        <v>2019</v>
      </c>
      <c r="D815" t="s">
        <v>3627</v>
      </c>
      <c r="E815" s="17">
        <v>43525</v>
      </c>
      <c r="F815">
        <v>24</v>
      </c>
      <c r="G815" t="s">
        <v>633</v>
      </c>
      <c r="H815" t="s">
        <v>130</v>
      </c>
      <c r="I815" t="s">
        <v>18218</v>
      </c>
      <c r="J815" s="75" t="s">
        <v>7253</v>
      </c>
      <c r="K815" t="s">
        <v>7283</v>
      </c>
      <c r="L815" t="s">
        <v>156</v>
      </c>
      <c r="M815" t="s">
        <v>13542</v>
      </c>
      <c r="N815" t="s">
        <v>7568</v>
      </c>
      <c r="O815" t="s">
        <v>7678</v>
      </c>
      <c r="P815" t="s">
        <v>7685</v>
      </c>
      <c r="Q815" t="s">
        <v>7688</v>
      </c>
      <c r="R815" t="s">
        <v>7559</v>
      </c>
      <c r="S815" t="s">
        <v>7703</v>
      </c>
      <c r="T815" t="s">
        <v>7695</v>
      </c>
      <c r="U815">
        <v>4</v>
      </c>
      <c r="V815" t="s">
        <v>7521</v>
      </c>
      <c r="W815" t="s">
        <v>655</v>
      </c>
      <c r="X815">
        <v>9</v>
      </c>
      <c r="Y815" t="s">
        <v>1702</v>
      </c>
      <c r="Z815" t="s">
        <v>5716</v>
      </c>
      <c r="AA815" t="s">
        <v>18137</v>
      </c>
      <c r="AB815" t="s">
        <v>7384</v>
      </c>
      <c r="AC815" t="s">
        <v>365</v>
      </c>
      <c r="AD815" t="s">
        <v>222</v>
      </c>
      <c r="AE815">
        <v>6</v>
      </c>
      <c r="AF815">
        <f>F815-AE815</f>
        <v>18</v>
      </c>
      <c r="AG815" s="8" t="s">
        <v>2259</v>
      </c>
      <c r="AH815" s="8"/>
      <c r="AI815" s="17">
        <v>44749</v>
      </c>
      <c r="AJ815" s="17">
        <v>44261</v>
      </c>
      <c r="AK815" s="17"/>
      <c r="AL815" s="17"/>
      <c r="AM815" t="s">
        <v>5715</v>
      </c>
    </row>
    <row r="816" spans="1:40" x14ac:dyDescent="0.25">
      <c r="A816" t="s">
        <v>2262</v>
      </c>
      <c r="C816">
        <v>2019</v>
      </c>
      <c r="D816" t="s">
        <v>3627</v>
      </c>
      <c r="E816" s="17">
        <v>43525</v>
      </c>
      <c r="F816">
        <v>24</v>
      </c>
      <c r="G816" t="s">
        <v>633</v>
      </c>
      <c r="H816" t="s">
        <v>130</v>
      </c>
      <c r="L816" t="s">
        <v>156</v>
      </c>
      <c r="M816" t="s">
        <v>13542</v>
      </c>
      <c r="U816">
        <v>2</v>
      </c>
      <c r="V816" t="s">
        <v>7521</v>
      </c>
      <c r="W816" t="s">
        <v>655</v>
      </c>
      <c r="X816">
        <v>4</v>
      </c>
      <c r="Y816" t="s">
        <v>1702</v>
      </c>
      <c r="Z816" t="s">
        <v>5075</v>
      </c>
      <c r="AA816" t="s">
        <v>18137</v>
      </c>
      <c r="AB816" t="s">
        <v>222</v>
      </c>
      <c r="AC816" t="s">
        <v>365</v>
      </c>
      <c r="AD816" t="s">
        <v>365</v>
      </c>
      <c r="AG816" s="8" t="s">
        <v>2261</v>
      </c>
      <c r="AH816" s="8"/>
      <c r="AI816" s="17">
        <v>44792</v>
      </c>
      <c r="AJ816" s="17">
        <v>44261</v>
      </c>
      <c r="AK816" s="17"/>
      <c r="AL816" s="17"/>
      <c r="AM816" t="s">
        <v>5717</v>
      </c>
    </row>
    <row r="817" spans="1:40" x14ac:dyDescent="0.25">
      <c r="A817" t="s">
        <v>2264</v>
      </c>
      <c r="C817">
        <v>2019</v>
      </c>
      <c r="D817" t="s">
        <v>3627</v>
      </c>
      <c r="E817" s="17">
        <v>43525</v>
      </c>
      <c r="F817">
        <v>24</v>
      </c>
      <c r="G817" t="s">
        <v>633</v>
      </c>
      <c r="H817" t="s">
        <v>130</v>
      </c>
      <c r="L817" t="s">
        <v>156</v>
      </c>
      <c r="M817" t="s">
        <v>13542</v>
      </c>
      <c r="U817">
        <v>1</v>
      </c>
      <c r="V817" t="s">
        <v>7521</v>
      </c>
      <c r="W817" t="s">
        <v>655</v>
      </c>
      <c r="X817">
        <v>0</v>
      </c>
      <c r="Y817" t="s">
        <v>2265</v>
      </c>
      <c r="Z817" t="s">
        <v>5075</v>
      </c>
      <c r="AB817" t="s">
        <v>365</v>
      </c>
      <c r="AD817" t="s">
        <v>365</v>
      </c>
      <c r="AG817" s="8" t="s">
        <v>2263</v>
      </c>
      <c r="AH817" s="8"/>
      <c r="AI817" s="17">
        <v>44261</v>
      </c>
      <c r="AJ817" s="17">
        <v>44261</v>
      </c>
      <c r="AK817" s="17"/>
      <c r="AL817" s="17"/>
      <c r="AM817" t="s">
        <v>5718</v>
      </c>
    </row>
    <row r="818" spans="1:40" x14ac:dyDescent="0.25">
      <c r="A818" t="s">
        <v>2267</v>
      </c>
      <c r="B818" t="s">
        <v>18219</v>
      </c>
      <c r="C818">
        <v>2019</v>
      </c>
      <c r="D818" t="s">
        <v>3627</v>
      </c>
      <c r="E818" s="17">
        <v>43525</v>
      </c>
      <c r="F818">
        <v>24</v>
      </c>
      <c r="G818" t="s">
        <v>633</v>
      </c>
      <c r="H818" t="s">
        <v>130</v>
      </c>
      <c r="I818" t="s">
        <v>7585</v>
      </c>
      <c r="J818" s="75" t="s">
        <v>17863</v>
      </c>
      <c r="K818" t="s">
        <v>19422</v>
      </c>
      <c r="L818" t="s">
        <v>156</v>
      </c>
      <c r="M818" t="s">
        <v>13542</v>
      </c>
      <c r="N818" t="s">
        <v>7535</v>
      </c>
      <c r="O818" t="s">
        <v>7678</v>
      </c>
      <c r="P818" t="s">
        <v>7685</v>
      </c>
      <c r="Q818" t="s">
        <v>7688</v>
      </c>
      <c r="R818" t="s">
        <v>7582</v>
      </c>
      <c r="S818" t="s">
        <v>8014</v>
      </c>
      <c r="U818" t="s">
        <v>1687</v>
      </c>
      <c r="V818" t="s">
        <v>829</v>
      </c>
      <c r="W818">
        <v>0</v>
      </c>
      <c r="X818">
        <v>33</v>
      </c>
      <c r="Z818" t="s">
        <v>5719</v>
      </c>
      <c r="AA818" t="s">
        <v>18137</v>
      </c>
      <c r="AB818" t="s">
        <v>7384</v>
      </c>
      <c r="AC818" t="s">
        <v>365</v>
      </c>
      <c r="AD818" t="s">
        <v>222</v>
      </c>
      <c r="AE818">
        <v>13</v>
      </c>
      <c r="AF818">
        <f>F818-AE818</f>
        <v>11</v>
      </c>
      <c r="AG818" s="8" t="s">
        <v>2266</v>
      </c>
      <c r="AH818" s="8"/>
      <c r="AI818" s="17">
        <v>44749</v>
      </c>
      <c r="AJ818" s="17">
        <v>44261</v>
      </c>
      <c r="AK818" s="17"/>
      <c r="AL818" s="17"/>
      <c r="AM818" t="s">
        <v>5720</v>
      </c>
    </row>
    <row r="819" spans="1:40" x14ac:dyDescent="0.25">
      <c r="A819" t="s">
        <v>2269</v>
      </c>
      <c r="C819">
        <v>2019</v>
      </c>
      <c r="D819" t="s">
        <v>3627</v>
      </c>
      <c r="E819" s="17">
        <v>43525</v>
      </c>
      <c r="F819">
        <v>24</v>
      </c>
      <c r="G819" t="s">
        <v>633</v>
      </c>
      <c r="H819" t="s">
        <v>130</v>
      </c>
      <c r="L819" t="s">
        <v>156</v>
      </c>
      <c r="M819" t="s">
        <v>13542</v>
      </c>
      <c r="U819" t="s">
        <v>1687</v>
      </c>
      <c r="V819" t="s">
        <v>829</v>
      </c>
      <c r="W819" t="s">
        <v>655</v>
      </c>
      <c r="X819">
        <v>0</v>
      </c>
      <c r="Z819" t="s">
        <v>5075</v>
      </c>
      <c r="AB819" t="s">
        <v>365</v>
      </c>
      <c r="AD819" t="s">
        <v>365</v>
      </c>
      <c r="AG819" s="8" t="s">
        <v>2268</v>
      </c>
      <c r="AH819" s="8"/>
      <c r="AI819" s="17">
        <v>44261</v>
      </c>
      <c r="AJ819" s="17">
        <v>44261</v>
      </c>
      <c r="AK819" s="17"/>
      <c r="AL819" s="17"/>
      <c r="AM819" t="s">
        <v>5721</v>
      </c>
    </row>
    <row r="820" spans="1:40" x14ac:dyDescent="0.25">
      <c r="A820" t="s">
        <v>2271</v>
      </c>
      <c r="C820">
        <v>2019</v>
      </c>
      <c r="D820" t="s">
        <v>3627</v>
      </c>
      <c r="E820" s="17">
        <v>43525</v>
      </c>
      <c r="F820">
        <v>24</v>
      </c>
      <c r="G820" t="s">
        <v>633</v>
      </c>
      <c r="H820" t="s">
        <v>130</v>
      </c>
      <c r="I820" t="s">
        <v>18221</v>
      </c>
      <c r="J820" s="75" t="s">
        <v>17863</v>
      </c>
      <c r="K820" t="s">
        <v>19422</v>
      </c>
      <c r="L820" t="s">
        <v>156</v>
      </c>
      <c r="M820" t="s">
        <v>13542</v>
      </c>
      <c r="N820" t="s">
        <v>7535</v>
      </c>
      <c r="O820" t="s">
        <v>7678</v>
      </c>
      <c r="P820" t="s">
        <v>7685</v>
      </c>
      <c r="Q820" t="s">
        <v>7688</v>
      </c>
      <c r="R820" t="s">
        <v>7586</v>
      </c>
      <c r="S820" t="s">
        <v>8014</v>
      </c>
      <c r="T820" t="s">
        <v>7696</v>
      </c>
      <c r="U820" t="s">
        <v>2272</v>
      </c>
      <c r="V820" t="s">
        <v>7521</v>
      </c>
      <c r="W820" t="s">
        <v>5724</v>
      </c>
      <c r="X820" t="s">
        <v>18220</v>
      </c>
      <c r="Z820" t="s">
        <v>5723</v>
      </c>
      <c r="AA820" t="s">
        <v>18137</v>
      </c>
      <c r="AB820" t="s">
        <v>7384</v>
      </c>
      <c r="AC820" t="s">
        <v>365</v>
      </c>
      <c r="AD820" t="s">
        <v>7387</v>
      </c>
      <c r="AE820">
        <v>10</v>
      </c>
      <c r="AF820">
        <f>F820-AE820</f>
        <v>14</v>
      </c>
      <c r="AG820" s="8" t="s">
        <v>2270</v>
      </c>
      <c r="AH820" s="8"/>
      <c r="AI820" s="17">
        <v>44749</v>
      </c>
      <c r="AJ820" s="17">
        <v>44261</v>
      </c>
      <c r="AK820" s="17"/>
      <c r="AL820" s="17"/>
      <c r="AM820" t="s">
        <v>5722</v>
      </c>
    </row>
    <row r="821" spans="1:40" x14ac:dyDescent="0.25">
      <c r="A821" t="s">
        <v>2274</v>
      </c>
      <c r="C821">
        <v>2019</v>
      </c>
      <c r="D821" t="s">
        <v>3627</v>
      </c>
      <c r="E821" s="17">
        <v>43525</v>
      </c>
      <c r="F821">
        <v>24</v>
      </c>
      <c r="G821" t="s">
        <v>633</v>
      </c>
      <c r="H821" t="s">
        <v>130</v>
      </c>
      <c r="L821" t="s">
        <v>156</v>
      </c>
      <c r="M821" t="s">
        <v>13542</v>
      </c>
      <c r="U821">
        <v>1</v>
      </c>
      <c r="V821" t="s">
        <v>7521</v>
      </c>
      <c r="W821" t="s">
        <v>655</v>
      </c>
      <c r="X821">
        <v>0</v>
      </c>
      <c r="Z821" t="s">
        <v>5075</v>
      </c>
      <c r="AB821" t="s">
        <v>365</v>
      </c>
      <c r="AD821" t="s">
        <v>365</v>
      </c>
      <c r="AG821" s="8" t="s">
        <v>2273</v>
      </c>
      <c r="AH821" s="8"/>
      <c r="AI821" s="17">
        <v>44261</v>
      </c>
      <c r="AJ821" s="17">
        <v>44261</v>
      </c>
      <c r="AK821" s="17"/>
      <c r="AL821" s="17"/>
      <c r="AM821" t="s">
        <v>5725</v>
      </c>
    </row>
    <row r="822" spans="1:40" x14ac:dyDescent="0.25">
      <c r="A822" t="s">
        <v>2276</v>
      </c>
      <c r="C822">
        <v>2019</v>
      </c>
      <c r="D822" t="s">
        <v>3627</v>
      </c>
      <c r="E822" s="17">
        <v>43525</v>
      </c>
      <c r="F822">
        <v>24</v>
      </c>
      <c r="G822" t="s">
        <v>633</v>
      </c>
      <c r="H822" t="s">
        <v>130</v>
      </c>
      <c r="L822" t="s">
        <v>156</v>
      </c>
      <c r="M822" t="s">
        <v>13542</v>
      </c>
      <c r="U822">
        <v>1</v>
      </c>
      <c r="V822" t="s">
        <v>7521</v>
      </c>
      <c r="W822" t="s">
        <v>655</v>
      </c>
      <c r="X822">
        <v>0</v>
      </c>
      <c r="Z822" t="s">
        <v>5075</v>
      </c>
      <c r="AB822" t="s">
        <v>365</v>
      </c>
      <c r="AD822" t="s">
        <v>365</v>
      </c>
      <c r="AG822" s="8" t="s">
        <v>2275</v>
      </c>
      <c r="AH822" s="8"/>
      <c r="AI822" s="17">
        <v>44261</v>
      </c>
      <c r="AJ822" s="17">
        <v>44261</v>
      </c>
      <c r="AK822" s="17"/>
      <c r="AL822" s="17"/>
      <c r="AM822" t="s">
        <v>5726</v>
      </c>
    </row>
    <row r="823" spans="1:40" x14ac:dyDescent="0.25">
      <c r="A823" t="s">
        <v>2278</v>
      </c>
      <c r="C823">
        <v>2019</v>
      </c>
      <c r="D823" t="s">
        <v>3627</v>
      </c>
      <c r="E823" s="17">
        <v>43525</v>
      </c>
      <c r="F823">
        <v>24</v>
      </c>
      <c r="G823" t="s">
        <v>633</v>
      </c>
      <c r="H823" t="s">
        <v>130</v>
      </c>
      <c r="L823" t="s">
        <v>156</v>
      </c>
      <c r="M823" t="s">
        <v>13542</v>
      </c>
      <c r="U823">
        <v>1</v>
      </c>
      <c r="V823" t="s">
        <v>7521</v>
      </c>
      <c r="W823" t="s">
        <v>655</v>
      </c>
      <c r="X823">
        <v>0</v>
      </c>
      <c r="Z823" t="s">
        <v>5075</v>
      </c>
      <c r="AB823" t="s">
        <v>365</v>
      </c>
      <c r="AD823" t="s">
        <v>365</v>
      </c>
      <c r="AG823" s="8" t="s">
        <v>2277</v>
      </c>
      <c r="AH823" s="8"/>
      <c r="AI823" s="17">
        <v>44261</v>
      </c>
      <c r="AJ823" s="17">
        <v>44261</v>
      </c>
      <c r="AK823" s="17"/>
      <c r="AL823" s="17"/>
      <c r="AM823" t="s">
        <v>5727</v>
      </c>
    </row>
    <row r="824" spans="1:40" x14ac:dyDescent="0.25">
      <c r="A824" t="s">
        <v>2280</v>
      </c>
      <c r="C824">
        <v>2019</v>
      </c>
      <c r="D824" t="s">
        <v>3627</v>
      </c>
      <c r="E824" s="17">
        <v>43525</v>
      </c>
      <c r="F824">
        <v>24</v>
      </c>
      <c r="G824" t="s">
        <v>633</v>
      </c>
      <c r="H824" t="s">
        <v>130</v>
      </c>
      <c r="L824" t="s">
        <v>156</v>
      </c>
      <c r="M824" t="s">
        <v>13542</v>
      </c>
      <c r="U824">
        <v>3</v>
      </c>
      <c r="V824" t="s">
        <v>7521</v>
      </c>
      <c r="W824" t="s">
        <v>655</v>
      </c>
      <c r="X824">
        <v>4</v>
      </c>
      <c r="Y824" t="s">
        <v>1702</v>
      </c>
      <c r="Z824" t="s">
        <v>5075</v>
      </c>
      <c r="AA824" t="s">
        <v>18137</v>
      </c>
      <c r="AB824" t="s">
        <v>222</v>
      </c>
      <c r="AC824" t="s">
        <v>365</v>
      </c>
      <c r="AD824" t="s">
        <v>365</v>
      </c>
      <c r="AG824" s="8" t="s">
        <v>2279</v>
      </c>
      <c r="AH824" s="8"/>
      <c r="AI824" s="17">
        <v>44792</v>
      </c>
      <c r="AJ824" s="17">
        <v>44261</v>
      </c>
      <c r="AK824" s="17"/>
      <c r="AL824" s="17"/>
      <c r="AM824" t="s">
        <v>5728</v>
      </c>
    </row>
    <row r="825" spans="1:40" x14ac:dyDescent="0.25">
      <c r="A825" t="s">
        <v>2282</v>
      </c>
      <c r="C825">
        <v>2019</v>
      </c>
      <c r="D825" t="s">
        <v>3627</v>
      </c>
      <c r="E825" s="17">
        <v>43525</v>
      </c>
      <c r="F825">
        <v>24</v>
      </c>
      <c r="G825" t="s">
        <v>633</v>
      </c>
      <c r="H825" t="s">
        <v>130</v>
      </c>
      <c r="L825" t="s">
        <v>156</v>
      </c>
      <c r="M825" t="s">
        <v>13542</v>
      </c>
      <c r="U825">
        <v>1</v>
      </c>
      <c r="V825" t="s">
        <v>7521</v>
      </c>
      <c r="W825" t="s">
        <v>655</v>
      </c>
      <c r="X825">
        <v>0</v>
      </c>
      <c r="Z825" t="s">
        <v>5075</v>
      </c>
      <c r="AB825" t="s">
        <v>365</v>
      </c>
      <c r="AD825" t="s">
        <v>365</v>
      </c>
      <c r="AG825" s="8" t="s">
        <v>2281</v>
      </c>
      <c r="AH825" s="8"/>
      <c r="AI825" s="17">
        <v>44261</v>
      </c>
      <c r="AJ825" s="17">
        <v>44261</v>
      </c>
      <c r="AK825" s="17"/>
      <c r="AL825" s="17"/>
      <c r="AM825" t="s">
        <v>5729</v>
      </c>
    </row>
    <row r="826" spans="1:40" x14ac:dyDescent="0.25">
      <c r="A826" t="s">
        <v>2284</v>
      </c>
      <c r="C826">
        <v>2019</v>
      </c>
      <c r="D826" t="s">
        <v>3627</v>
      </c>
      <c r="E826" s="17">
        <v>43525</v>
      </c>
      <c r="F826">
        <v>24</v>
      </c>
      <c r="G826" t="s">
        <v>633</v>
      </c>
      <c r="H826" t="s">
        <v>130</v>
      </c>
      <c r="L826" t="s">
        <v>156</v>
      </c>
      <c r="M826" t="s">
        <v>13542</v>
      </c>
      <c r="U826">
        <v>1</v>
      </c>
      <c r="V826" t="s">
        <v>7521</v>
      </c>
      <c r="W826" t="s">
        <v>655</v>
      </c>
      <c r="X826">
        <v>0</v>
      </c>
      <c r="Z826" t="s">
        <v>5075</v>
      </c>
      <c r="AB826" t="s">
        <v>365</v>
      </c>
      <c r="AD826" t="s">
        <v>365</v>
      </c>
      <c r="AG826" s="8" t="s">
        <v>2283</v>
      </c>
      <c r="AH826" s="8"/>
      <c r="AI826" s="17">
        <v>44261</v>
      </c>
      <c r="AJ826" s="17">
        <v>44261</v>
      </c>
      <c r="AK826" s="17"/>
      <c r="AL826" s="17"/>
      <c r="AM826" t="s">
        <v>5730</v>
      </c>
    </row>
    <row r="827" spans="1:40" x14ac:dyDescent="0.25">
      <c r="A827" t="s">
        <v>2286</v>
      </c>
      <c r="C827">
        <v>2019</v>
      </c>
      <c r="D827" t="s">
        <v>3627</v>
      </c>
      <c r="E827" s="17">
        <v>43525</v>
      </c>
      <c r="F827">
        <v>24</v>
      </c>
      <c r="G827" t="s">
        <v>633</v>
      </c>
      <c r="H827" t="s">
        <v>130</v>
      </c>
      <c r="L827" t="s">
        <v>156</v>
      </c>
      <c r="M827" t="s">
        <v>13542</v>
      </c>
      <c r="U827">
        <v>3</v>
      </c>
      <c r="V827" t="s">
        <v>7521</v>
      </c>
      <c r="W827" t="s">
        <v>655</v>
      </c>
      <c r="X827">
        <v>6</v>
      </c>
      <c r="Z827" t="s">
        <v>5075</v>
      </c>
      <c r="AA827" t="s">
        <v>18137</v>
      </c>
      <c r="AB827" t="s">
        <v>222</v>
      </c>
      <c r="AC827" t="s">
        <v>365</v>
      </c>
      <c r="AD827" t="s">
        <v>365</v>
      </c>
      <c r="AG827" s="8" t="s">
        <v>2285</v>
      </c>
      <c r="AH827" s="8"/>
      <c r="AI827" s="17">
        <v>44792</v>
      </c>
      <c r="AJ827" s="17">
        <v>44261</v>
      </c>
      <c r="AK827" s="17"/>
      <c r="AL827" s="17"/>
      <c r="AM827" t="s">
        <v>5731</v>
      </c>
    </row>
    <row r="828" spans="1:40" x14ac:dyDescent="0.25">
      <c r="A828" t="s">
        <v>2288</v>
      </c>
      <c r="C828">
        <v>2019</v>
      </c>
      <c r="D828" t="s">
        <v>3627</v>
      </c>
      <c r="E828" s="17">
        <v>43525</v>
      </c>
      <c r="F828">
        <v>24</v>
      </c>
      <c r="G828" t="s">
        <v>633</v>
      </c>
      <c r="H828" t="s">
        <v>130</v>
      </c>
      <c r="I828" t="s">
        <v>2290</v>
      </c>
      <c r="J828" s="75" t="s">
        <v>17863</v>
      </c>
      <c r="K828" t="s">
        <v>19422</v>
      </c>
      <c r="L828" t="s">
        <v>156</v>
      </c>
      <c r="M828" t="s">
        <v>13542</v>
      </c>
      <c r="N828" t="s">
        <v>7547</v>
      </c>
      <c r="O828" t="s">
        <v>7679</v>
      </c>
      <c r="P828" t="s">
        <v>292</v>
      </c>
      <c r="Q828" t="s">
        <v>357</v>
      </c>
      <c r="R828" t="s">
        <v>7587</v>
      </c>
      <c r="S828" t="s">
        <v>8014</v>
      </c>
      <c r="T828" t="s">
        <v>7695</v>
      </c>
      <c r="U828" t="s">
        <v>18222</v>
      </c>
      <c r="V828" t="s">
        <v>7517</v>
      </c>
      <c r="W828" t="s">
        <v>1280</v>
      </c>
      <c r="X828" t="s">
        <v>5735</v>
      </c>
      <c r="Y828" t="s">
        <v>5733</v>
      </c>
      <c r="Z828" t="s">
        <v>5734</v>
      </c>
      <c r="AA828" t="s">
        <v>18137</v>
      </c>
      <c r="AB828" t="s">
        <v>7384</v>
      </c>
      <c r="AC828" t="s">
        <v>365</v>
      </c>
      <c r="AD828" t="s">
        <v>7387</v>
      </c>
      <c r="AE828">
        <v>13</v>
      </c>
      <c r="AF828">
        <f>F828-AE828</f>
        <v>11</v>
      </c>
      <c r="AG828" s="8" t="s">
        <v>2287</v>
      </c>
      <c r="AI828" s="17">
        <v>44749</v>
      </c>
      <c r="AJ828" s="17">
        <v>44261</v>
      </c>
      <c r="AK828" s="17"/>
      <c r="AL828" s="17"/>
      <c r="AM828" t="s">
        <v>5732</v>
      </c>
      <c r="AN828" s="8" t="s">
        <v>18223</v>
      </c>
    </row>
    <row r="829" spans="1:40" x14ac:dyDescent="0.25">
      <c r="A829" t="s">
        <v>2292</v>
      </c>
      <c r="C829">
        <v>2019</v>
      </c>
      <c r="D829" t="s">
        <v>3627</v>
      </c>
      <c r="E829" s="17">
        <v>43525</v>
      </c>
      <c r="F829">
        <v>24</v>
      </c>
      <c r="G829" t="s">
        <v>633</v>
      </c>
      <c r="H829" t="s">
        <v>130</v>
      </c>
      <c r="I829" t="s">
        <v>2290</v>
      </c>
      <c r="L829" t="s">
        <v>156</v>
      </c>
      <c r="M829" t="s">
        <v>13542</v>
      </c>
      <c r="U829" t="s">
        <v>2289</v>
      </c>
      <c r="V829" t="s">
        <v>7517</v>
      </c>
      <c r="W829" t="s">
        <v>655</v>
      </c>
      <c r="X829" t="s">
        <v>2293</v>
      </c>
      <c r="Z829" t="s">
        <v>5075</v>
      </c>
      <c r="AB829" t="s">
        <v>365</v>
      </c>
      <c r="AD829" t="s">
        <v>365</v>
      </c>
      <c r="AG829" s="8" t="s">
        <v>2291</v>
      </c>
      <c r="AH829" s="8"/>
      <c r="AI829" s="17">
        <v>44261</v>
      </c>
      <c r="AJ829" s="17">
        <v>44261</v>
      </c>
      <c r="AK829" s="17"/>
      <c r="AL829" s="17"/>
      <c r="AM829" t="s">
        <v>5736</v>
      </c>
    </row>
    <row r="830" spans="1:40" x14ac:dyDescent="0.25">
      <c r="A830" t="s">
        <v>2295</v>
      </c>
      <c r="C830">
        <v>2019</v>
      </c>
      <c r="D830" t="s">
        <v>3627</v>
      </c>
      <c r="E830" s="17">
        <v>43525</v>
      </c>
      <c r="F830">
        <v>24</v>
      </c>
      <c r="G830" t="s">
        <v>633</v>
      </c>
      <c r="H830" t="s">
        <v>130</v>
      </c>
      <c r="I830" t="s">
        <v>2296</v>
      </c>
      <c r="L830" t="s">
        <v>156</v>
      </c>
      <c r="M830" t="s">
        <v>13542</v>
      </c>
      <c r="U830">
        <v>8</v>
      </c>
      <c r="V830" s="28" t="s">
        <v>7516</v>
      </c>
      <c r="W830" t="s">
        <v>655</v>
      </c>
      <c r="X830" t="s">
        <v>1560</v>
      </c>
      <c r="Z830" t="s">
        <v>5075</v>
      </c>
      <c r="AB830" t="s">
        <v>365</v>
      </c>
      <c r="AD830" t="s">
        <v>365</v>
      </c>
      <c r="AG830" s="8" t="s">
        <v>2294</v>
      </c>
      <c r="AH830" s="8"/>
      <c r="AI830" s="17">
        <v>44261</v>
      </c>
      <c r="AJ830" s="17">
        <v>44261</v>
      </c>
      <c r="AK830" s="17"/>
      <c r="AL830" s="17"/>
      <c r="AM830" t="s">
        <v>5737</v>
      </c>
    </row>
    <row r="831" spans="1:40" x14ac:dyDescent="0.25">
      <c r="A831" t="s">
        <v>2298</v>
      </c>
      <c r="C831">
        <v>2019</v>
      </c>
      <c r="D831" t="s">
        <v>3627</v>
      </c>
      <c r="E831" s="17">
        <v>43525</v>
      </c>
      <c r="F831">
        <v>24</v>
      </c>
      <c r="G831" t="s">
        <v>633</v>
      </c>
      <c r="H831" t="s">
        <v>130</v>
      </c>
      <c r="I831" t="s">
        <v>2290</v>
      </c>
      <c r="L831" t="s">
        <v>156</v>
      </c>
      <c r="M831" t="s">
        <v>13542</v>
      </c>
      <c r="U831" t="s">
        <v>1559</v>
      </c>
      <c r="V831" t="s">
        <v>7521</v>
      </c>
      <c r="W831" t="s">
        <v>655</v>
      </c>
      <c r="X831" t="s">
        <v>2293</v>
      </c>
      <c r="Z831" t="s">
        <v>5075</v>
      </c>
      <c r="AB831" t="s">
        <v>365</v>
      </c>
      <c r="AD831" t="s">
        <v>365</v>
      </c>
      <c r="AG831" s="8" t="s">
        <v>2297</v>
      </c>
      <c r="AH831" s="8"/>
      <c r="AI831" s="17">
        <v>44261</v>
      </c>
      <c r="AJ831" s="17">
        <v>44261</v>
      </c>
      <c r="AK831" s="17"/>
      <c r="AL831" s="17"/>
      <c r="AM831" t="s">
        <v>5738</v>
      </c>
    </row>
    <row r="832" spans="1:40" x14ac:dyDescent="0.25">
      <c r="A832" t="s">
        <v>2300</v>
      </c>
      <c r="C832">
        <v>2019</v>
      </c>
      <c r="D832" t="s">
        <v>3627</v>
      </c>
      <c r="E832" s="17">
        <v>43525</v>
      </c>
      <c r="F832">
        <v>24</v>
      </c>
      <c r="G832" t="s">
        <v>633</v>
      </c>
      <c r="H832" t="s">
        <v>130</v>
      </c>
      <c r="L832" t="s">
        <v>156</v>
      </c>
      <c r="M832" t="s">
        <v>13542</v>
      </c>
      <c r="U832">
        <v>2</v>
      </c>
      <c r="V832" t="s">
        <v>7521</v>
      </c>
      <c r="W832" t="s">
        <v>1283</v>
      </c>
      <c r="X832">
        <v>2</v>
      </c>
      <c r="Z832" t="s">
        <v>5075</v>
      </c>
      <c r="AA832" t="s">
        <v>18137</v>
      </c>
      <c r="AB832" t="s">
        <v>222</v>
      </c>
      <c r="AC832" t="s">
        <v>365</v>
      </c>
      <c r="AD832" t="s">
        <v>365</v>
      </c>
      <c r="AG832" s="8" t="s">
        <v>2299</v>
      </c>
      <c r="AH832" s="8"/>
      <c r="AI832" s="17">
        <v>44792</v>
      </c>
      <c r="AJ832" s="17">
        <v>44261</v>
      </c>
      <c r="AK832" s="17"/>
      <c r="AL832" s="17"/>
      <c r="AM832" t="s">
        <v>5739</v>
      </c>
    </row>
    <row r="833" spans="1:39" x14ac:dyDescent="0.25">
      <c r="A833" t="s">
        <v>2302</v>
      </c>
      <c r="C833">
        <v>2019</v>
      </c>
      <c r="D833" t="s">
        <v>3627</v>
      </c>
      <c r="E833" s="17">
        <v>43525</v>
      </c>
      <c r="F833">
        <v>24</v>
      </c>
      <c r="G833" t="s">
        <v>633</v>
      </c>
      <c r="H833" t="s">
        <v>130</v>
      </c>
      <c r="L833" t="s">
        <v>156</v>
      </c>
      <c r="M833" t="s">
        <v>13542</v>
      </c>
      <c r="U833">
        <v>1</v>
      </c>
      <c r="V833" t="s">
        <v>7521</v>
      </c>
      <c r="W833" t="s">
        <v>1283</v>
      </c>
      <c r="X833">
        <v>1</v>
      </c>
      <c r="Z833" t="s">
        <v>5075</v>
      </c>
      <c r="AB833" t="s">
        <v>272</v>
      </c>
      <c r="AD833" t="s">
        <v>365</v>
      </c>
      <c r="AG833" s="8" t="s">
        <v>2301</v>
      </c>
      <c r="AH833" s="8"/>
      <c r="AI833" s="17">
        <v>44261</v>
      </c>
      <c r="AJ833" s="17">
        <v>44261</v>
      </c>
      <c r="AK833" s="17"/>
      <c r="AL833" s="17"/>
      <c r="AM833" t="s">
        <v>5740</v>
      </c>
    </row>
    <row r="834" spans="1:39" x14ac:dyDescent="0.25">
      <c r="A834" t="s">
        <v>2304</v>
      </c>
      <c r="C834">
        <v>2019</v>
      </c>
      <c r="D834" t="s">
        <v>3627</v>
      </c>
      <c r="E834" s="17">
        <v>43525</v>
      </c>
      <c r="F834">
        <v>24</v>
      </c>
      <c r="G834" t="s">
        <v>633</v>
      </c>
      <c r="H834" t="s">
        <v>130</v>
      </c>
      <c r="L834" t="s">
        <v>156</v>
      </c>
      <c r="M834" t="s">
        <v>13542</v>
      </c>
      <c r="U834">
        <v>1</v>
      </c>
      <c r="V834" t="s">
        <v>7521</v>
      </c>
      <c r="W834" t="s">
        <v>1283</v>
      </c>
      <c r="X834">
        <v>2</v>
      </c>
      <c r="Z834" t="s">
        <v>5075</v>
      </c>
      <c r="AA834" t="s">
        <v>18137</v>
      </c>
      <c r="AB834" t="s">
        <v>222</v>
      </c>
      <c r="AC834" t="s">
        <v>365</v>
      </c>
      <c r="AD834" t="s">
        <v>365</v>
      </c>
      <c r="AG834" s="8" t="s">
        <v>2303</v>
      </c>
      <c r="AH834" s="8"/>
      <c r="AI834" s="17">
        <v>44792</v>
      </c>
      <c r="AJ834" s="17">
        <v>44261</v>
      </c>
      <c r="AK834" s="17"/>
      <c r="AL834" s="17"/>
      <c r="AM834" t="s">
        <v>5741</v>
      </c>
    </row>
    <row r="835" spans="1:39" x14ac:dyDescent="0.25">
      <c r="A835" t="s">
        <v>2306</v>
      </c>
      <c r="C835">
        <v>2019</v>
      </c>
      <c r="D835" t="s">
        <v>3627</v>
      </c>
      <c r="E835" s="17">
        <v>43525</v>
      </c>
      <c r="F835">
        <v>24</v>
      </c>
      <c r="G835" t="s">
        <v>633</v>
      </c>
      <c r="H835" t="s">
        <v>130</v>
      </c>
      <c r="L835" t="s">
        <v>156</v>
      </c>
      <c r="M835" t="s">
        <v>13542</v>
      </c>
      <c r="U835">
        <v>6</v>
      </c>
      <c r="V835" t="s">
        <v>7516</v>
      </c>
      <c r="W835" t="s">
        <v>1283</v>
      </c>
      <c r="X835">
        <v>9</v>
      </c>
      <c r="Z835" t="s">
        <v>5743</v>
      </c>
      <c r="AA835" t="s">
        <v>18137</v>
      </c>
      <c r="AB835" t="s">
        <v>222</v>
      </c>
      <c r="AC835" t="s">
        <v>365</v>
      </c>
      <c r="AD835" t="s">
        <v>222</v>
      </c>
      <c r="AE835">
        <v>9</v>
      </c>
      <c r="AG835" s="8" t="s">
        <v>2305</v>
      </c>
      <c r="AH835" s="8"/>
      <c r="AI835" s="17">
        <v>44792</v>
      </c>
      <c r="AJ835" s="17">
        <v>44261</v>
      </c>
      <c r="AK835" s="17"/>
      <c r="AL835" s="17"/>
      <c r="AM835" t="s">
        <v>5742</v>
      </c>
    </row>
    <row r="836" spans="1:39" x14ac:dyDescent="0.25">
      <c r="A836" t="s">
        <v>2308</v>
      </c>
      <c r="C836">
        <v>2019</v>
      </c>
      <c r="D836" t="s">
        <v>3627</v>
      </c>
      <c r="E836" s="17">
        <v>43525</v>
      </c>
      <c r="F836">
        <v>24</v>
      </c>
      <c r="G836" t="s">
        <v>633</v>
      </c>
      <c r="H836" t="s">
        <v>130</v>
      </c>
      <c r="L836" t="s">
        <v>156</v>
      </c>
      <c r="M836" t="s">
        <v>13542</v>
      </c>
      <c r="U836">
        <v>1</v>
      </c>
      <c r="V836" t="s">
        <v>7521</v>
      </c>
      <c r="W836" t="s">
        <v>1283</v>
      </c>
      <c r="X836">
        <v>1</v>
      </c>
      <c r="Z836" t="s">
        <v>5075</v>
      </c>
      <c r="AB836" t="s">
        <v>272</v>
      </c>
      <c r="AD836" t="s">
        <v>365</v>
      </c>
      <c r="AG836" s="8" t="s">
        <v>2307</v>
      </c>
      <c r="AH836" s="8"/>
      <c r="AI836" s="17">
        <v>44261</v>
      </c>
      <c r="AJ836" s="17">
        <v>44261</v>
      </c>
      <c r="AK836" s="17"/>
      <c r="AL836" s="17"/>
      <c r="AM836" t="s">
        <v>5744</v>
      </c>
    </row>
    <row r="837" spans="1:39" x14ac:dyDescent="0.25">
      <c r="A837" t="s">
        <v>2310</v>
      </c>
      <c r="C837">
        <v>2019</v>
      </c>
      <c r="D837" t="s">
        <v>3627</v>
      </c>
      <c r="E837" s="17">
        <v>43525</v>
      </c>
      <c r="F837">
        <v>24</v>
      </c>
      <c r="G837" t="s">
        <v>633</v>
      </c>
      <c r="H837" t="s">
        <v>130</v>
      </c>
      <c r="L837" t="s">
        <v>156</v>
      </c>
      <c r="M837" t="s">
        <v>13542</v>
      </c>
      <c r="U837">
        <v>3</v>
      </c>
      <c r="V837" t="s">
        <v>7521</v>
      </c>
      <c r="W837" t="s">
        <v>1283</v>
      </c>
      <c r="X837">
        <v>2</v>
      </c>
      <c r="Z837" t="s">
        <v>5075</v>
      </c>
      <c r="AA837" t="s">
        <v>18137</v>
      </c>
      <c r="AB837" t="s">
        <v>222</v>
      </c>
      <c r="AC837" t="s">
        <v>365</v>
      </c>
      <c r="AD837" t="s">
        <v>365</v>
      </c>
      <c r="AG837" s="8" t="s">
        <v>2309</v>
      </c>
      <c r="AH837" s="8"/>
      <c r="AI837" s="17">
        <v>44792</v>
      </c>
      <c r="AJ837" s="17">
        <v>44261</v>
      </c>
      <c r="AK837" s="17"/>
      <c r="AL837" s="17"/>
      <c r="AM837" t="s">
        <v>5745</v>
      </c>
    </row>
    <row r="838" spans="1:39" x14ac:dyDescent="0.25">
      <c r="A838" t="s">
        <v>2312</v>
      </c>
      <c r="C838">
        <v>2019</v>
      </c>
      <c r="D838" t="s">
        <v>3627</v>
      </c>
      <c r="E838" s="17">
        <v>43525</v>
      </c>
      <c r="F838">
        <v>24</v>
      </c>
      <c r="G838" t="s">
        <v>633</v>
      </c>
      <c r="H838" t="s">
        <v>130</v>
      </c>
      <c r="L838" t="s">
        <v>156</v>
      </c>
      <c r="M838" t="s">
        <v>13542</v>
      </c>
      <c r="U838">
        <v>2</v>
      </c>
      <c r="V838" t="s">
        <v>7521</v>
      </c>
      <c r="W838" t="s">
        <v>1283</v>
      </c>
      <c r="X838">
        <v>2</v>
      </c>
      <c r="Y838" t="s">
        <v>2313</v>
      </c>
      <c r="Z838" t="s">
        <v>5747</v>
      </c>
      <c r="AA838" t="s">
        <v>18137</v>
      </c>
      <c r="AB838" t="s">
        <v>222</v>
      </c>
      <c r="AC838" t="s">
        <v>365</v>
      </c>
      <c r="AD838" t="s">
        <v>272</v>
      </c>
      <c r="AE838">
        <v>4</v>
      </c>
      <c r="AG838" s="8" t="s">
        <v>2311</v>
      </c>
      <c r="AH838" s="8"/>
      <c r="AI838" s="17">
        <v>44792</v>
      </c>
      <c r="AJ838" s="17">
        <v>44261</v>
      </c>
      <c r="AK838" s="17"/>
      <c r="AL838" s="17"/>
      <c r="AM838" t="s">
        <v>5746</v>
      </c>
    </row>
    <row r="839" spans="1:39" x14ac:dyDescent="0.25">
      <c r="A839" t="s">
        <v>2315</v>
      </c>
      <c r="B839" t="s">
        <v>18225</v>
      </c>
      <c r="C839">
        <v>2019</v>
      </c>
      <c r="D839" t="s">
        <v>3627</v>
      </c>
      <c r="E839" s="17">
        <v>43525</v>
      </c>
      <c r="F839">
        <v>24</v>
      </c>
      <c r="G839" t="s">
        <v>633</v>
      </c>
      <c r="H839" t="s">
        <v>130</v>
      </c>
      <c r="I839" t="s">
        <v>18224</v>
      </c>
      <c r="J839" s="75" t="s">
        <v>17863</v>
      </c>
      <c r="K839" t="s">
        <v>19422</v>
      </c>
      <c r="L839" t="s">
        <v>156</v>
      </c>
      <c r="M839" t="s">
        <v>13542</v>
      </c>
      <c r="N839" t="s">
        <v>7547</v>
      </c>
      <c r="O839" t="s">
        <v>7679</v>
      </c>
      <c r="P839" t="s">
        <v>292</v>
      </c>
      <c r="Q839" t="s">
        <v>357</v>
      </c>
      <c r="R839" t="s">
        <v>7559</v>
      </c>
      <c r="S839" t="s">
        <v>8014</v>
      </c>
      <c r="T839" t="s">
        <v>7695</v>
      </c>
      <c r="U839">
        <v>3</v>
      </c>
      <c r="V839" t="s">
        <v>7521</v>
      </c>
      <c r="W839">
        <v>0</v>
      </c>
      <c r="X839">
        <v>15</v>
      </c>
      <c r="Z839" t="s">
        <v>5242</v>
      </c>
      <c r="AA839" t="s">
        <v>18137</v>
      </c>
      <c r="AB839" t="s">
        <v>7384</v>
      </c>
      <c r="AC839" t="s">
        <v>365</v>
      </c>
      <c r="AD839" t="s">
        <v>222</v>
      </c>
      <c r="AE839">
        <v>13</v>
      </c>
      <c r="AF839">
        <f>F839-AE839</f>
        <v>11</v>
      </c>
      <c r="AG839" s="8" t="s">
        <v>2314</v>
      </c>
      <c r="AH839" s="8"/>
      <c r="AI839" s="17">
        <v>44749</v>
      </c>
      <c r="AJ839" s="17">
        <v>44261</v>
      </c>
      <c r="AK839" s="17"/>
      <c r="AL839" s="17"/>
      <c r="AM839" t="s">
        <v>5748</v>
      </c>
    </row>
    <row r="840" spans="1:39" x14ac:dyDescent="0.25">
      <c r="A840" t="s">
        <v>2317</v>
      </c>
      <c r="C840">
        <v>2019</v>
      </c>
      <c r="D840" t="s">
        <v>3627</v>
      </c>
      <c r="E840" s="17">
        <v>43525</v>
      </c>
      <c r="F840">
        <v>24</v>
      </c>
      <c r="G840" t="s">
        <v>633</v>
      </c>
      <c r="H840" t="s">
        <v>130</v>
      </c>
      <c r="L840" t="s">
        <v>156</v>
      </c>
      <c r="M840" t="s">
        <v>13542</v>
      </c>
      <c r="U840">
        <v>2</v>
      </c>
      <c r="V840" t="s">
        <v>7521</v>
      </c>
      <c r="W840" t="s">
        <v>1283</v>
      </c>
      <c r="X840">
        <v>0</v>
      </c>
      <c r="Z840" t="s">
        <v>5075</v>
      </c>
      <c r="AB840" t="s">
        <v>365</v>
      </c>
      <c r="AD840" t="s">
        <v>365</v>
      </c>
      <c r="AG840" s="8" t="s">
        <v>2316</v>
      </c>
      <c r="AH840" s="8"/>
      <c r="AI840" s="17">
        <v>44261</v>
      </c>
      <c r="AJ840" s="17">
        <v>44261</v>
      </c>
      <c r="AK840" s="17"/>
      <c r="AL840" s="17"/>
      <c r="AM840" t="s">
        <v>5749</v>
      </c>
    </row>
    <row r="841" spans="1:39" x14ac:dyDescent="0.25">
      <c r="A841" t="s">
        <v>2319</v>
      </c>
      <c r="C841">
        <v>2019</v>
      </c>
      <c r="D841" t="s">
        <v>3627</v>
      </c>
      <c r="E841" s="17">
        <v>43525</v>
      </c>
      <c r="F841">
        <v>24</v>
      </c>
      <c r="G841" t="s">
        <v>633</v>
      </c>
      <c r="H841" t="s">
        <v>130</v>
      </c>
      <c r="L841" t="s">
        <v>156</v>
      </c>
      <c r="M841" t="s">
        <v>13542</v>
      </c>
      <c r="U841">
        <v>2</v>
      </c>
      <c r="V841" t="s">
        <v>7521</v>
      </c>
      <c r="W841" t="s">
        <v>1283</v>
      </c>
      <c r="X841">
        <v>3</v>
      </c>
      <c r="Y841" t="s">
        <v>2313</v>
      </c>
      <c r="Z841" t="s">
        <v>5075</v>
      </c>
      <c r="AA841" t="s">
        <v>18137</v>
      </c>
      <c r="AB841" t="s">
        <v>222</v>
      </c>
      <c r="AC841" t="s">
        <v>365</v>
      </c>
      <c r="AD841" t="s">
        <v>365</v>
      </c>
      <c r="AG841" s="8" t="s">
        <v>2318</v>
      </c>
      <c r="AH841" s="8"/>
      <c r="AI841" s="17">
        <v>44792</v>
      </c>
      <c r="AJ841" s="17">
        <v>44261</v>
      </c>
      <c r="AK841" s="17"/>
      <c r="AL841" s="17"/>
      <c r="AM841" t="s">
        <v>5750</v>
      </c>
    </row>
    <row r="842" spans="1:39" x14ac:dyDescent="0.25">
      <c r="A842" t="s">
        <v>2321</v>
      </c>
      <c r="C842">
        <v>2019</v>
      </c>
      <c r="D842" t="s">
        <v>3627</v>
      </c>
      <c r="E842" s="17">
        <v>43525</v>
      </c>
      <c r="F842">
        <v>24</v>
      </c>
      <c r="G842" t="s">
        <v>633</v>
      </c>
      <c r="H842" t="s">
        <v>130</v>
      </c>
      <c r="L842" t="s">
        <v>156</v>
      </c>
      <c r="M842" t="s">
        <v>13542</v>
      </c>
      <c r="U842">
        <v>2</v>
      </c>
      <c r="V842" t="s">
        <v>7521</v>
      </c>
      <c r="W842" t="s">
        <v>1283</v>
      </c>
      <c r="X842">
        <v>9</v>
      </c>
      <c r="Z842" t="s">
        <v>5075</v>
      </c>
      <c r="AA842" t="s">
        <v>18137</v>
      </c>
      <c r="AB842" t="s">
        <v>222</v>
      </c>
      <c r="AC842" t="s">
        <v>365</v>
      </c>
      <c r="AD842" t="s">
        <v>365</v>
      </c>
      <c r="AG842" s="8" t="s">
        <v>2320</v>
      </c>
      <c r="AH842" s="8"/>
      <c r="AI842" s="17">
        <v>44792</v>
      </c>
      <c r="AJ842" s="17">
        <v>44261</v>
      </c>
      <c r="AK842" s="17"/>
      <c r="AL842" s="17"/>
      <c r="AM842" t="s">
        <v>5751</v>
      </c>
    </row>
    <row r="843" spans="1:39" x14ac:dyDescent="0.25">
      <c r="A843" t="s">
        <v>2323</v>
      </c>
      <c r="C843">
        <v>2019</v>
      </c>
      <c r="D843" t="s">
        <v>3627</v>
      </c>
      <c r="E843" s="17">
        <v>43525</v>
      </c>
      <c r="F843">
        <v>24</v>
      </c>
      <c r="G843" t="s">
        <v>633</v>
      </c>
      <c r="H843" t="s">
        <v>130</v>
      </c>
      <c r="L843" t="s">
        <v>156</v>
      </c>
      <c r="M843" t="s">
        <v>13542</v>
      </c>
      <c r="U843">
        <v>1</v>
      </c>
      <c r="V843" t="s">
        <v>7521</v>
      </c>
      <c r="W843" t="s">
        <v>1283</v>
      </c>
      <c r="X843">
        <v>1</v>
      </c>
      <c r="Z843" t="s">
        <v>5075</v>
      </c>
      <c r="AB843" t="s">
        <v>272</v>
      </c>
      <c r="AD843" t="s">
        <v>365</v>
      </c>
      <c r="AG843" s="8" t="s">
        <v>2322</v>
      </c>
      <c r="AH843" s="8"/>
      <c r="AI843" s="17">
        <v>44261</v>
      </c>
      <c r="AJ843" s="17">
        <v>44261</v>
      </c>
      <c r="AK843" s="17"/>
      <c r="AL843" s="17"/>
      <c r="AM843" t="s">
        <v>5752</v>
      </c>
    </row>
    <row r="844" spans="1:39" x14ac:dyDescent="0.25">
      <c r="A844" t="s">
        <v>2325</v>
      </c>
      <c r="C844">
        <v>2019</v>
      </c>
      <c r="D844" t="s">
        <v>3627</v>
      </c>
      <c r="E844" s="17">
        <v>43525</v>
      </c>
      <c r="F844">
        <v>24</v>
      </c>
      <c r="G844" t="s">
        <v>633</v>
      </c>
      <c r="H844" t="s">
        <v>130</v>
      </c>
      <c r="L844" t="s">
        <v>156</v>
      </c>
      <c r="M844" t="s">
        <v>13542</v>
      </c>
      <c r="U844">
        <v>1</v>
      </c>
      <c r="V844" t="s">
        <v>7521</v>
      </c>
      <c r="W844" t="s">
        <v>1283</v>
      </c>
      <c r="X844">
        <v>0</v>
      </c>
      <c r="Z844" t="s">
        <v>5075</v>
      </c>
      <c r="AB844" t="s">
        <v>365</v>
      </c>
      <c r="AD844" t="s">
        <v>365</v>
      </c>
      <c r="AG844" s="8" t="s">
        <v>2324</v>
      </c>
      <c r="AH844" s="8"/>
      <c r="AI844" s="17">
        <v>44261</v>
      </c>
      <c r="AJ844" s="17">
        <v>44261</v>
      </c>
      <c r="AK844" s="17"/>
      <c r="AL844" s="17"/>
      <c r="AM844" t="s">
        <v>5753</v>
      </c>
    </row>
    <row r="845" spans="1:39" x14ac:dyDescent="0.25">
      <c r="A845" t="s">
        <v>2327</v>
      </c>
      <c r="C845">
        <v>2019</v>
      </c>
      <c r="D845" t="s">
        <v>3627</v>
      </c>
      <c r="E845" s="17">
        <v>43525</v>
      </c>
      <c r="F845">
        <v>24</v>
      </c>
      <c r="G845" t="s">
        <v>633</v>
      </c>
      <c r="H845" t="s">
        <v>130</v>
      </c>
      <c r="I845" t="s">
        <v>2330</v>
      </c>
      <c r="L845" t="s">
        <v>156</v>
      </c>
      <c r="M845" t="s">
        <v>13544</v>
      </c>
      <c r="U845" t="s">
        <v>1687</v>
      </c>
      <c r="V845" t="s">
        <v>829</v>
      </c>
      <c r="W845" t="s">
        <v>1687</v>
      </c>
      <c r="X845">
        <v>1</v>
      </c>
      <c r="Z845" t="s">
        <v>5075</v>
      </c>
      <c r="AB845" t="s">
        <v>272</v>
      </c>
      <c r="AD845" t="s">
        <v>365</v>
      </c>
      <c r="AG845" s="8" t="s">
        <v>2326</v>
      </c>
      <c r="AH845" s="8"/>
      <c r="AI845" s="17">
        <v>44261</v>
      </c>
      <c r="AJ845" s="17">
        <v>44261</v>
      </c>
      <c r="AK845" s="17"/>
      <c r="AL845" s="17"/>
      <c r="AM845" t="s">
        <v>5754</v>
      </c>
    </row>
    <row r="846" spans="1:39" x14ac:dyDescent="0.25">
      <c r="A846" t="s">
        <v>2329</v>
      </c>
      <c r="C846">
        <v>2019</v>
      </c>
      <c r="D846" t="s">
        <v>3627</v>
      </c>
      <c r="E846" s="17">
        <v>43525</v>
      </c>
      <c r="F846">
        <v>24</v>
      </c>
      <c r="G846" t="s">
        <v>633</v>
      </c>
      <c r="H846" t="s">
        <v>130</v>
      </c>
      <c r="I846" t="s">
        <v>2330</v>
      </c>
      <c r="L846" t="s">
        <v>156</v>
      </c>
      <c r="M846" t="s">
        <v>13544</v>
      </c>
      <c r="U846" t="s">
        <v>1687</v>
      </c>
      <c r="V846" t="s">
        <v>829</v>
      </c>
      <c r="W846" t="s">
        <v>1687</v>
      </c>
      <c r="X846">
        <v>1</v>
      </c>
      <c r="Z846" t="s">
        <v>5075</v>
      </c>
      <c r="AB846" t="s">
        <v>272</v>
      </c>
      <c r="AD846" t="s">
        <v>365</v>
      </c>
      <c r="AG846" s="8" t="s">
        <v>2328</v>
      </c>
      <c r="AH846" s="8"/>
      <c r="AI846" s="17">
        <v>44261</v>
      </c>
      <c r="AJ846" s="17">
        <v>44261</v>
      </c>
      <c r="AK846" s="17"/>
      <c r="AL846" s="17"/>
      <c r="AM846" t="s">
        <v>5755</v>
      </c>
    </row>
    <row r="847" spans="1:39" x14ac:dyDescent="0.25">
      <c r="A847" t="s">
        <v>2332</v>
      </c>
      <c r="C847">
        <v>2019</v>
      </c>
      <c r="D847" t="s">
        <v>3627</v>
      </c>
      <c r="E847" s="17">
        <v>43525</v>
      </c>
      <c r="F847">
        <v>24</v>
      </c>
      <c r="G847" t="s">
        <v>633</v>
      </c>
      <c r="H847" t="s">
        <v>130</v>
      </c>
      <c r="L847" t="s">
        <v>156</v>
      </c>
      <c r="M847" t="s">
        <v>13542</v>
      </c>
      <c r="U847">
        <v>96</v>
      </c>
      <c r="V847" t="s">
        <v>7519</v>
      </c>
      <c r="W847" t="s">
        <v>1283</v>
      </c>
      <c r="X847">
        <v>1</v>
      </c>
      <c r="Z847" t="s">
        <v>5075</v>
      </c>
      <c r="AB847" t="s">
        <v>272</v>
      </c>
      <c r="AD847" t="s">
        <v>365</v>
      </c>
      <c r="AG847" s="8" t="s">
        <v>2331</v>
      </c>
      <c r="AH847" s="8"/>
      <c r="AI847" s="17">
        <v>44261</v>
      </c>
      <c r="AJ847" s="17">
        <v>44261</v>
      </c>
      <c r="AK847" s="17"/>
      <c r="AL847" s="17"/>
      <c r="AM847" t="s">
        <v>5756</v>
      </c>
    </row>
    <row r="848" spans="1:39" x14ac:dyDescent="0.25">
      <c r="A848" t="s">
        <v>2334</v>
      </c>
      <c r="C848">
        <v>2019</v>
      </c>
      <c r="D848" t="s">
        <v>3627</v>
      </c>
      <c r="E848" s="17">
        <v>43525</v>
      </c>
      <c r="F848">
        <v>24</v>
      </c>
      <c r="G848" t="s">
        <v>633</v>
      </c>
      <c r="H848" t="s">
        <v>130</v>
      </c>
      <c r="L848" t="s">
        <v>156</v>
      </c>
      <c r="M848" t="s">
        <v>13542</v>
      </c>
      <c r="U848">
        <v>1</v>
      </c>
      <c r="V848" t="s">
        <v>7521</v>
      </c>
      <c r="W848" t="s">
        <v>1283</v>
      </c>
      <c r="X848">
        <v>0</v>
      </c>
      <c r="Y848" t="s">
        <v>2313</v>
      </c>
      <c r="Z848" t="s">
        <v>5075</v>
      </c>
      <c r="AB848" t="s">
        <v>365</v>
      </c>
      <c r="AD848" t="s">
        <v>365</v>
      </c>
      <c r="AG848" s="8" t="s">
        <v>2333</v>
      </c>
      <c r="AH848" s="8"/>
      <c r="AI848" s="17">
        <v>44261</v>
      </c>
      <c r="AJ848" s="17">
        <v>44261</v>
      </c>
      <c r="AK848" s="17"/>
      <c r="AL848" s="17"/>
      <c r="AM848" t="s">
        <v>5757</v>
      </c>
    </row>
    <row r="849" spans="1:39" x14ac:dyDescent="0.25">
      <c r="A849" t="s">
        <v>2336</v>
      </c>
      <c r="C849">
        <v>2019</v>
      </c>
      <c r="D849" t="s">
        <v>3627</v>
      </c>
      <c r="E849" s="17">
        <v>43525</v>
      </c>
      <c r="F849">
        <v>24</v>
      </c>
      <c r="G849" t="s">
        <v>633</v>
      </c>
      <c r="H849" t="s">
        <v>130</v>
      </c>
      <c r="L849" t="s">
        <v>156</v>
      </c>
      <c r="M849" t="s">
        <v>13542</v>
      </c>
      <c r="U849">
        <v>2</v>
      </c>
      <c r="V849" t="s">
        <v>7521</v>
      </c>
      <c r="W849" t="s">
        <v>1283</v>
      </c>
      <c r="X849">
        <v>1</v>
      </c>
      <c r="Y849" t="s">
        <v>2313</v>
      </c>
      <c r="Z849" t="s">
        <v>5075</v>
      </c>
      <c r="AB849" t="s">
        <v>272</v>
      </c>
      <c r="AD849" t="s">
        <v>365</v>
      </c>
      <c r="AG849" s="8" t="s">
        <v>2335</v>
      </c>
      <c r="AH849" s="8"/>
      <c r="AI849" s="17">
        <v>44261</v>
      </c>
      <c r="AJ849" s="17">
        <v>44261</v>
      </c>
      <c r="AK849" s="17"/>
      <c r="AL849" s="17"/>
      <c r="AM849" t="s">
        <v>5758</v>
      </c>
    </row>
    <row r="850" spans="1:39" x14ac:dyDescent="0.25">
      <c r="A850" t="s">
        <v>2338</v>
      </c>
      <c r="C850">
        <v>2019</v>
      </c>
      <c r="D850" t="s">
        <v>3627</v>
      </c>
      <c r="E850" s="17">
        <v>43525</v>
      </c>
      <c r="F850">
        <v>24</v>
      </c>
      <c r="G850" t="s">
        <v>633</v>
      </c>
      <c r="H850" t="s">
        <v>130</v>
      </c>
      <c r="L850" t="s">
        <v>156</v>
      </c>
      <c r="M850" t="s">
        <v>13542</v>
      </c>
      <c r="U850">
        <v>2</v>
      </c>
      <c r="V850" t="s">
        <v>7521</v>
      </c>
      <c r="W850" t="s">
        <v>1283</v>
      </c>
      <c r="X850">
        <v>0</v>
      </c>
      <c r="Z850" t="s">
        <v>5075</v>
      </c>
      <c r="AB850" t="s">
        <v>365</v>
      </c>
      <c r="AD850" t="s">
        <v>365</v>
      </c>
      <c r="AG850" s="8" t="s">
        <v>2337</v>
      </c>
      <c r="AH850" s="8"/>
      <c r="AI850" s="17">
        <v>44262</v>
      </c>
      <c r="AJ850" s="17">
        <v>44262</v>
      </c>
      <c r="AK850" s="17"/>
      <c r="AL850" s="17"/>
      <c r="AM850" t="s">
        <v>5759</v>
      </c>
    </row>
    <row r="851" spans="1:39" x14ac:dyDescent="0.25">
      <c r="A851" t="s">
        <v>2340</v>
      </c>
      <c r="C851">
        <v>2019</v>
      </c>
      <c r="D851" t="s">
        <v>3627</v>
      </c>
      <c r="E851" s="17">
        <v>43525</v>
      </c>
      <c r="F851">
        <v>24</v>
      </c>
      <c r="G851" t="s">
        <v>633</v>
      </c>
      <c r="H851" t="s">
        <v>130</v>
      </c>
      <c r="L851" t="s">
        <v>156</v>
      </c>
      <c r="M851" t="s">
        <v>13542</v>
      </c>
      <c r="U851">
        <v>1</v>
      </c>
      <c r="V851" t="s">
        <v>7521</v>
      </c>
      <c r="W851" t="s">
        <v>1283</v>
      </c>
      <c r="X851">
        <v>4</v>
      </c>
      <c r="Z851" t="s">
        <v>5075</v>
      </c>
      <c r="AA851" t="s">
        <v>18137</v>
      </c>
      <c r="AB851" t="s">
        <v>222</v>
      </c>
      <c r="AC851" t="s">
        <v>365</v>
      </c>
      <c r="AD851" t="s">
        <v>365</v>
      </c>
      <c r="AG851" s="8" t="s">
        <v>2339</v>
      </c>
      <c r="AH851" s="8"/>
      <c r="AI851" s="17">
        <v>44792</v>
      </c>
      <c r="AJ851" s="17">
        <v>44262</v>
      </c>
      <c r="AK851" s="17"/>
      <c r="AL851" s="17"/>
      <c r="AM851" t="s">
        <v>5760</v>
      </c>
    </row>
    <row r="852" spans="1:39" x14ac:dyDescent="0.25">
      <c r="A852" t="s">
        <v>2342</v>
      </c>
      <c r="C852">
        <v>2019</v>
      </c>
      <c r="D852" t="s">
        <v>3626</v>
      </c>
      <c r="E852" s="17">
        <v>43497</v>
      </c>
      <c r="F852">
        <v>25</v>
      </c>
      <c r="G852" t="s">
        <v>633</v>
      </c>
      <c r="H852" t="s">
        <v>130</v>
      </c>
      <c r="L852" t="s">
        <v>156</v>
      </c>
      <c r="M852" t="s">
        <v>13542</v>
      </c>
      <c r="U852">
        <v>1</v>
      </c>
      <c r="V852" t="s">
        <v>7521</v>
      </c>
      <c r="W852" t="s">
        <v>1283</v>
      </c>
      <c r="X852">
        <v>0</v>
      </c>
      <c r="Z852" t="s">
        <v>5075</v>
      </c>
      <c r="AB852" t="s">
        <v>365</v>
      </c>
      <c r="AD852" t="s">
        <v>365</v>
      </c>
      <c r="AG852" s="8" t="s">
        <v>2341</v>
      </c>
      <c r="AH852" s="8"/>
      <c r="AI852" s="17">
        <v>44262</v>
      </c>
      <c r="AJ852" s="17">
        <v>44262</v>
      </c>
      <c r="AK852" s="17"/>
      <c r="AL852" s="17"/>
      <c r="AM852" t="s">
        <v>5761</v>
      </c>
    </row>
    <row r="853" spans="1:39" x14ac:dyDescent="0.25">
      <c r="A853" t="s">
        <v>2344</v>
      </c>
      <c r="C853">
        <v>2019</v>
      </c>
      <c r="D853" t="s">
        <v>3626</v>
      </c>
      <c r="E853" s="17">
        <v>43497</v>
      </c>
      <c r="F853">
        <v>25</v>
      </c>
      <c r="G853" t="s">
        <v>633</v>
      </c>
      <c r="H853" t="s">
        <v>130</v>
      </c>
      <c r="I853" t="s">
        <v>18226</v>
      </c>
      <c r="J853" s="75" t="s">
        <v>17863</v>
      </c>
      <c r="K853" t="s">
        <v>19422</v>
      </c>
      <c r="L853" t="s">
        <v>156</v>
      </c>
      <c r="M853" t="s">
        <v>13542</v>
      </c>
      <c r="N853" t="s">
        <v>7535</v>
      </c>
      <c r="O853" t="s">
        <v>7678</v>
      </c>
      <c r="P853" t="s">
        <v>7685</v>
      </c>
      <c r="Q853" t="s">
        <v>7688</v>
      </c>
      <c r="R853" t="s">
        <v>7582</v>
      </c>
      <c r="S853" t="s">
        <v>8014</v>
      </c>
      <c r="U853">
        <v>8</v>
      </c>
      <c r="V853" s="28" t="s">
        <v>7516</v>
      </c>
      <c r="W853">
        <v>0</v>
      </c>
      <c r="X853">
        <v>11</v>
      </c>
      <c r="Z853" t="s">
        <v>5075</v>
      </c>
      <c r="AA853" t="s">
        <v>18137</v>
      </c>
      <c r="AB853" t="s">
        <v>7384</v>
      </c>
      <c r="AC853" t="s">
        <v>365</v>
      </c>
      <c r="AD853" t="s">
        <v>365</v>
      </c>
      <c r="AE853">
        <v>18</v>
      </c>
      <c r="AF853">
        <f>F853-AE853</f>
        <v>7</v>
      </c>
      <c r="AG853" s="8" t="s">
        <v>2343</v>
      </c>
      <c r="AH853" s="8"/>
      <c r="AI853" s="17">
        <v>44749</v>
      </c>
      <c r="AJ853" s="17">
        <v>44379</v>
      </c>
      <c r="AK853" s="17">
        <v>44262</v>
      </c>
      <c r="AL853" s="17"/>
      <c r="AM853" t="s">
        <v>5762</v>
      </c>
    </row>
    <row r="854" spans="1:39" x14ac:dyDescent="0.25">
      <c r="A854" t="s">
        <v>2346</v>
      </c>
      <c r="C854">
        <v>2019</v>
      </c>
      <c r="D854" t="s">
        <v>3626</v>
      </c>
      <c r="E854" s="17">
        <v>43497</v>
      </c>
      <c r="F854">
        <v>25</v>
      </c>
      <c r="G854" t="s">
        <v>633</v>
      </c>
      <c r="H854" t="s">
        <v>130</v>
      </c>
      <c r="L854" t="s">
        <v>156</v>
      </c>
      <c r="M854" t="s">
        <v>13542</v>
      </c>
      <c r="U854">
        <v>1</v>
      </c>
      <c r="V854" t="s">
        <v>7521</v>
      </c>
      <c r="W854" t="s">
        <v>1283</v>
      </c>
      <c r="X854">
        <v>0</v>
      </c>
      <c r="Z854" t="s">
        <v>5075</v>
      </c>
      <c r="AB854" t="s">
        <v>365</v>
      </c>
      <c r="AD854" t="s">
        <v>365</v>
      </c>
      <c r="AG854" s="8" t="s">
        <v>2345</v>
      </c>
      <c r="AH854" s="8"/>
      <c r="AI854" s="17">
        <v>44262</v>
      </c>
      <c r="AJ854" s="17">
        <v>44262</v>
      </c>
      <c r="AK854" s="17"/>
      <c r="AL854" s="17"/>
      <c r="AM854" t="s">
        <v>5763</v>
      </c>
    </row>
    <row r="855" spans="1:39" x14ac:dyDescent="0.25">
      <c r="A855" t="s">
        <v>2348</v>
      </c>
      <c r="C855">
        <v>2019</v>
      </c>
      <c r="D855" t="s">
        <v>3626</v>
      </c>
      <c r="E855" s="17">
        <v>43497</v>
      </c>
      <c r="F855">
        <v>25</v>
      </c>
      <c r="G855" t="s">
        <v>633</v>
      </c>
      <c r="H855" t="s">
        <v>130</v>
      </c>
      <c r="L855" t="s">
        <v>156</v>
      </c>
      <c r="M855" t="s">
        <v>13542</v>
      </c>
      <c r="U855">
        <v>1</v>
      </c>
      <c r="V855" t="s">
        <v>7521</v>
      </c>
      <c r="W855" t="s">
        <v>1283</v>
      </c>
      <c r="X855">
        <v>0</v>
      </c>
      <c r="Z855" t="s">
        <v>5075</v>
      </c>
      <c r="AB855" t="s">
        <v>365</v>
      </c>
      <c r="AD855" t="s">
        <v>365</v>
      </c>
      <c r="AG855" s="8" t="s">
        <v>2347</v>
      </c>
      <c r="AH855" s="8"/>
      <c r="AI855" s="17">
        <v>44262</v>
      </c>
      <c r="AJ855" s="17">
        <v>44262</v>
      </c>
      <c r="AK855" s="17"/>
      <c r="AL855" s="17"/>
      <c r="AM855" t="s">
        <v>5764</v>
      </c>
    </row>
    <row r="856" spans="1:39" x14ac:dyDescent="0.25">
      <c r="A856" t="s">
        <v>2350</v>
      </c>
      <c r="C856">
        <v>2019</v>
      </c>
      <c r="D856" t="s">
        <v>3626</v>
      </c>
      <c r="E856" s="17">
        <v>43497</v>
      </c>
      <c r="F856">
        <v>25</v>
      </c>
      <c r="G856" t="s">
        <v>633</v>
      </c>
      <c r="H856" t="s">
        <v>130</v>
      </c>
      <c r="L856" t="s">
        <v>156</v>
      </c>
      <c r="M856" t="s">
        <v>13542</v>
      </c>
      <c r="U856">
        <v>2</v>
      </c>
      <c r="V856" t="s">
        <v>7521</v>
      </c>
      <c r="W856">
        <v>0</v>
      </c>
      <c r="X856">
        <v>2</v>
      </c>
      <c r="Y856" t="s">
        <v>5766</v>
      </c>
      <c r="Z856" t="s">
        <v>5075</v>
      </c>
      <c r="AA856" t="s">
        <v>18147</v>
      </c>
      <c r="AB856" t="s">
        <v>222</v>
      </c>
      <c r="AC856" t="s">
        <v>365</v>
      </c>
      <c r="AD856" t="s">
        <v>365</v>
      </c>
      <c r="AG856" s="8" t="s">
        <v>2349</v>
      </c>
      <c r="AH856" s="8"/>
      <c r="AI856" s="17">
        <v>44792</v>
      </c>
      <c r="AJ856" s="17">
        <v>44262</v>
      </c>
      <c r="AK856" s="17"/>
      <c r="AL856" s="17"/>
      <c r="AM856" t="s">
        <v>5765</v>
      </c>
    </row>
    <row r="857" spans="1:39" x14ac:dyDescent="0.25">
      <c r="A857" t="s">
        <v>2352</v>
      </c>
      <c r="C857">
        <v>2019</v>
      </c>
      <c r="D857" t="s">
        <v>3626</v>
      </c>
      <c r="E857" s="17">
        <v>43497</v>
      </c>
      <c r="F857">
        <v>25</v>
      </c>
      <c r="G857" t="s">
        <v>633</v>
      </c>
      <c r="H857" t="s">
        <v>130</v>
      </c>
      <c r="L857" t="s">
        <v>156</v>
      </c>
      <c r="M857" t="s">
        <v>13542</v>
      </c>
      <c r="U857">
        <v>1</v>
      </c>
      <c r="V857" t="s">
        <v>7521</v>
      </c>
      <c r="W857" t="s">
        <v>1283</v>
      </c>
      <c r="X857">
        <v>0</v>
      </c>
      <c r="Z857" t="s">
        <v>5075</v>
      </c>
      <c r="AB857" t="s">
        <v>365</v>
      </c>
      <c r="AD857" t="s">
        <v>365</v>
      </c>
      <c r="AG857" s="8" t="s">
        <v>2351</v>
      </c>
      <c r="AH857" s="8"/>
      <c r="AI857" s="17">
        <v>44262</v>
      </c>
      <c r="AJ857" s="17">
        <v>44262</v>
      </c>
      <c r="AK857" s="17"/>
      <c r="AL857" s="17"/>
      <c r="AM857" t="s">
        <v>5767</v>
      </c>
    </row>
    <row r="858" spans="1:39" x14ac:dyDescent="0.25">
      <c r="A858" t="s">
        <v>2354</v>
      </c>
      <c r="C858">
        <v>2019</v>
      </c>
      <c r="D858" t="s">
        <v>3626</v>
      </c>
      <c r="E858" s="17">
        <v>43497</v>
      </c>
      <c r="F858">
        <v>25</v>
      </c>
      <c r="G858" t="s">
        <v>633</v>
      </c>
      <c r="H858" t="s">
        <v>130</v>
      </c>
      <c r="L858" t="s">
        <v>156</v>
      </c>
      <c r="M858" t="s">
        <v>13542</v>
      </c>
      <c r="U858">
        <v>1</v>
      </c>
      <c r="V858" t="s">
        <v>7521</v>
      </c>
      <c r="W858" t="s">
        <v>1283</v>
      </c>
      <c r="X858">
        <v>0</v>
      </c>
      <c r="Z858" t="s">
        <v>5075</v>
      </c>
      <c r="AB858" t="s">
        <v>365</v>
      </c>
      <c r="AD858" t="s">
        <v>365</v>
      </c>
      <c r="AG858" s="8" t="s">
        <v>2353</v>
      </c>
      <c r="AH858" s="8"/>
      <c r="AI858" s="17">
        <v>44262</v>
      </c>
      <c r="AJ858" s="17">
        <v>44262</v>
      </c>
      <c r="AK858" s="17"/>
      <c r="AL858" s="17"/>
      <c r="AM858" t="s">
        <v>5768</v>
      </c>
    </row>
    <row r="859" spans="1:39" x14ac:dyDescent="0.25">
      <c r="A859" t="s">
        <v>2356</v>
      </c>
      <c r="C859">
        <v>2019</v>
      </c>
      <c r="D859" t="s">
        <v>3626</v>
      </c>
      <c r="E859" s="17">
        <v>43497</v>
      </c>
      <c r="F859">
        <v>25</v>
      </c>
      <c r="G859" t="s">
        <v>633</v>
      </c>
      <c r="H859" t="s">
        <v>130</v>
      </c>
      <c r="L859" t="s">
        <v>156</v>
      </c>
      <c r="M859" t="s">
        <v>13542</v>
      </c>
      <c r="U859">
        <v>1</v>
      </c>
      <c r="V859" t="s">
        <v>7521</v>
      </c>
      <c r="W859" t="s">
        <v>1283</v>
      </c>
      <c r="X859">
        <v>1</v>
      </c>
      <c r="Z859" t="s">
        <v>5075</v>
      </c>
      <c r="AB859" t="s">
        <v>272</v>
      </c>
      <c r="AD859" t="s">
        <v>365</v>
      </c>
      <c r="AG859" s="8" t="s">
        <v>2355</v>
      </c>
      <c r="AH859" s="8"/>
      <c r="AI859" s="17">
        <v>44262</v>
      </c>
      <c r="AJ859" s="17">
        <v>44262</v>
      </c>
      <c r="AK859" s="17"/>
      <c r="AL859" s="17"/>
      <c r="AM859" t="s">
        <v>5769</v>
      </c>
    </row>
    <row r="860" spans="1:39" x14ac:dyDescent="0.25">
      <c r="A860" t="s">
        <v>2358</v>
      </c>
      <c r="C860">
        <v>2019</v>
      </c>
      <c r="D860" t="s">
        <v>3626</v>
      </c>
      <c r="E860" s="17">
        <v>43497</v>
      </c>
      <c r="F860">
        <v>25</v>
      </c>
      <c r="G860" t="s">
        <v>633</v>
      </c>
      <c r="H860" t="s">
        <v>130</v>
      </c>
      <c r="L860" t="s">
        <v>156</v>
      </c>
      <c r="M860" t="s">
        <v>13542</v>
      </c>
      <c r="U860">
        <v>1</v>
      </c>
      <c r="V860" t="s">
        <v>7521</v>
      </c>
      <c r="W860" t="s">
        <v>1283</v>
      </c>
      <c r="X860">
        <v>0</v>
      </c>
      <c r="Z860" t="s">
        <v>5075</v>
      </c>
      <c r="AB860" t="s">
        <v>365</v>
      </c>
      <c r="AD860" t="s">
        <v>365</v>
      </c>
      <c r="AG860" s="8" t="s">
        <v>2357</v>
      </c>
      <c r="AH860" s="8"/>
      <c r="AI860" s="17">
        <v>44262</v>
      </c>
      <c r="AJ860" s="17">
        <v>44262</v>
      </c>
      <c r="AK860" s="17"/>
      <c r="AL860" s="17"/>
      <c r="AM860" t="s">
        <v>5770</v>
      </c>
    </row>
    <row r="861" spans="1:39" x14ac:dyDescent="0.25">
      <c r="A861" t="s">
        <v>2360</v>
      </c>
      <c r="C861">
        <v>2019</v>
      </c>
      <c r="D861" t="s">
        <v>3626</v>
      </c>
      <c r="E861" s="17">
        <v>43497</v>
      </c>
      <c r="F861">
        <v>25</v>
      </c>
      <c r="G861" t="s">
        <v>633</v>
      </c>
      <c r="H861" t="s">
        <v>130</v>
      </c>
      <c r="L861" t="s">
        <v>156</v>
      </c>
      <c r="M861" t="s">
        <v>13542</v>
      </c>
      <c r="U861">
        <v>1</v>
      </c>
      <c r="V861" t="s">
        <v>7521</v>
      </c>
      <c r="W861" t="s">
        <v>1283</v>
      </c>
      <c r="X861">
        <v>0</v>
      </c>
      <c r="Z861" t="s">
        <v>5075</v>
      </c>
      <c r="AB861" t="s">
        <v>365</v>
      </c>
      <c r="AD861" t="s">
        <v>365</v>
      </c>
      <c r="AG861" s="8" t="s">
        <v>2359</v>
      </c>
      <c r="AH861" s="8"/>
      <c r="AI861" s="17">
        <v>44262</v>
      </c>
      <c r="AJ861" s="17">
        <v>44262</v>
      </c>
      <c r="AK861" s="17"/>
      <c r="AL861" s="17"/>
      <c r="AM861" t="s">
        <v>5771</v>
      </c>
    </row>
    <row r="862" spans="1:39" x14ac:dyDescent="0.25">
      <c r="A862" t="s">
        <v>2362</v>
      </c>
      <c r="C862">
        <v>2019</v>
      </c>
      <c r="D862" t="s">
        <v>3626</v>
      </c>
      <c r="E862" s="17">
        <v>43497</v>
      </c>
      <c r="F862">
        <v>25</v>
      </c>
      <c r="G862" t="s">
        <v>633</v>
      </c>
      <c r="H862" t="s">
        <v>130</v>
      </c>
      <c r="L862" t="s">
        <v>156</v>
      </c>
      <c r="M862" t="s">
        <v>13542</v>
      </c>
      <c r="U862">
        <v>1</v>
      </c>
      <c r="V862" t="s">
        <v>7521</v>
      </c>
      <c r="W862" t="s">
        <v>1283</v>
      </c>
      <c r="X862">
        <v>5</v>
      </c>
      <c r="Y862" t="s">
        <v>2363</v>
      </c>
      <c r="Z862" t="s">
        <v>5075</v>
      </c>
      <c r="AA862" t="s">
        <v>18137</v>
      </c>
      <c r="AB862" t="s">
        <v>222</v>
      </c>
      <c r="AC862" t="s">
        <v>365</v>
      </c>
      <c r="AD862" t="s">
        <v>365</v>
      </c>
      <c r="AG862" s="8" t="s">
        <v>2361</v>
      </c>
      <c r="AH862" s="8"/>
      <c r="AI862" s="17">
        <v>44792</v>
      </c>
      <c r="AJ862" s="17">
        <v>44262</v>
      </c>
      <c r="AK862" s="17"/>
      <c r="AL862" s="17"/>
      <c r="AM862" t="s">
        <v>5772</v>
      </c>
    </row>
    <row r="863" spans="1:39" x14ac:dyDescent="0.25">
      <c r="A863" t="s">
        <v>2365</v>
      </c>
      <c r="C863">
        <v>2019</v>
      </c>
      <c r="D863" t="s">
        <v>3626</v>
      </c>
      <c r="E863" s="17">
        <v>43497</v>
      </c>
      <c r="F863">
        <v>25</v>
      </c>
      <c r="G863" t="s">
        <v>633</v>
      </c>
      <c r="H863" t="s">
        <v>130</v>
      </c>
      <c r="L863" t="s">
        <v>156</v>
      </c>
      <c r="M863" t="s">
        <v>13542</v>
      </c>
      <c r="U863">
        <v>1</v>
      </c>
      <c r="V863" t="s">
        <v>7521</v>
      </c>
      <c r="W863" t="s">
        <v>1283</v>
      </c>
      <c r="X863">
        <v>0</v>
      </c>
      <c r="Z863" t="s">
        <v>5075</v>
      </c>
      <c r="AB863" t="s">
        <v>365</v>
      </c>
      <c r="AD863" t="s">
        <v>365</v>
      </c>
      <c r="AG863" s="8" t="s">
        <v>2364</v>
      </c>
      <c r="AH863" s="8"/>
      <c r="AI863" s="17">
        <v>44262</v>
      </c>
      <c r="AJ863" s="17">
        <v>44262</v>
      </c>
      <c r="AK863" s="17"/>
      <c r="AL863" s="17"/>
      <c r="AM863" t="s">
        <v>5773</v>
      </c>
    </row>
    <row r="864" spans="1:39" x14ac:dyDescent="0.25">
      <c r="A864" t="s">
        <v>2367</v>
      </c>
      <c r="C864">
        <v>2019</v>
      </c>
      <c r="D864" t="s">
        <v>3626</v>
      </c>
      <c r="E864" s="17">
        <v>43497</v>
      </c>
      <c r="F864">
        <v>25</v>
      </c>
      <c r="G864" t="s">
        <v>633</v>
      </c>
      <c r="H864" t="s">
        <v>130</v>
      </c>
      <c r="I864" t="s">
        <v>2290</v>
      </c>
      <c r="L864" t="s">
        <v>156</v>
      </c>
      <c r="M864" t="s">
        <v>13542</v>
      </c>
      <c r="U864" t="s">
        <v>2368</v>
      </c>
      <c r="V864" t="s">
        <v>7521</v>
      </c>
      <c r="W864" t="s">
        <v>655</v>
      </c>
      <c r="X864" t="s">
        <v>2293</v>
      </c>
      <c r="Z864" t="s">
        <v>5075</v>
      </c>
      <c r="AB864" t="s">
        <v>365</v>
      </c>
      <c r="AD864" t="s">
        <v>365</v>
      </c>
      <c r="AG864" s="8" t="s">
        <v>2366</v>
      </c>
      <c r="AH864" s="8"/>
      <c r="AI864" s="17">
        <v>44262</v>
      </c>
      <c r="AJ864" s="17">
        <v>44262</v>
      </c>
      <c r="AK864" s="17"/>
      <c r="AL864" s="17"/>
      <c r="AM864" t="s">
        <v>5774</v>
      </c>
    </row>
    <row r="865" spans="1:39" x14ac:dyDescent="0.25">
      <c r="A865" t="s">
        <v>2370</v>
      </c>
      <c r="C865">
        <v>2019</v>
      </c>
      <c r="D865" t="s">
        <v>3626</v>
      </c>
      <c r="E865" s="17">
        <v>43497</v>
      </c>
      <c r="F865">
        <v>25</v>
      </c>
      <c r="G865" t="s">
        <v>633</v>
      </c>
      <c r="H865" t="s">
        <v>130</v>
      </c>
      <c r="L865" t="s">
        <v>156</v>
      </c>
      <c r="M865" t="s">
        <v>13542</v>
      </c>
      <c r="U865">
        <v>1</v>
      </c>
      <c r="V865" t="s">
        <v>7521</v>
      </c>
      <c r="W865" t="s">
        <v>655</v>
      </c>
      <c r="X865">
        <v>3</v>
      </c>
      <c r="Z865" t="s">
        <v>5075</v>
      </c>
      <c r="AA865" t="s">
        <v>18137</v>
      </c>
      <c r="AB865" t="s">
        <v>222</v>
      </c>
      <c r="AC865" t="s">
        <v>365</v>
      </c>
      <c r="AD865" t="s">
        <v>365</v>
      </c>
      <c r="AG865" s="8" t="s">
        <v>2369</v>
      </c>
      <c r="AH865" s="8"/>
      <c r="AI865" s="17">
        <v>44792</v>
      </c>
      <c r="AJ865" s="17">
        <v>44262</v>
      </c>
      <c r="AK865" s="17"/>
      <c r="AL865" s="17"/>
      <c r="AM865" t="s">
        <v>5775</v>
      </c>
    </row>
    <row r="866" spans="1:39" x14ac:dyDescent="0.25">
      <c r="A866" t="s">
        <v>2372</v>
      </c>
      <c r="C866">
        <v>2019</v>
      </c>
      <c r="D866" t="s">
        <v>3626</v>
      </c>
      <c r="E866" s="17">
        <v>43497</v>
      </c>
      <c r="F866">
        <v>25</v>
      </c>
      <c r="G866" t="s">
        <v>633</v>
      </c>
      <c r="H866" t="s">
        <v>130</v>
      </c>
      <c r="L866" t="s">
        <v>156</v>
      </c>
      <c r="M866" t="s">
        <v>13542</v>
      </c>
      <c r="U866">
        <v>2</v>
      </c>
      <c r="V866" t="s">
        <v>7521</v>
      </c>
      <c r="W866" t="s">
        <v>1283</v>
      </c>
      <c r="X866">
        <v>0</v>
      </c>
      <c r="Z866" t="s">
        <v>5075</v>
      </c>
      <c r="AB866" t="s">
        <v>365</v>
      </c>
      <c r="AD866" t="s">
        <v>365</v>
      </c>
      <c r="AG866" s="8" t="s">
        <v>2371</v>
      </c>
      <c r="AH866" s="8"/>
      <c r="AI866" s="17">
        <v>44262</v>
      </c>
      <c r="AJ866" s="17">
        <v>44262</v>
      </c>
      <c r="AK866" s="17"/>
      <c r="AL866" s="17"/>
      <c r="AM866" t="s">
        <v>5776</v>
      </c>
    </row>
    <row r="867" spans="1:39" x14ac:dyDescent="0.25">
      <c r="A867" t="s">
        <v>2374</v>
      </c>
      <c r="C867">
        <v>2019</v>
      </c>
      <c r="D867" t="s">
        <v>3626</v>
      </c>
      <c r="E867" s="17">
        <v>43497</v>
      </c>
      <c r="F867">
        <v>25</v>
      </c>
      <c r="G867" t="s">
        <v>633</v>
      </c>
      <c r="H867" t="s">
        <v>130</v>
      </c>
      <c r="L867" t="s">
        <v>156</v>
      </c>
      <c r="M867" t="s">
        <v>13542</v>
      </c>
      <c r="U867">
        <v>1</v>
      </c>
      <c r="V867" t="s">
        <v>7521</v>
      </c>
      <c r="W867" t="s">
        <v>2375</v>
      </c>
      <c r="X867">
        <v>1</v>
      </c>
      <c r="Z867" t="s">
        <v>5075</v>
      </c>
      <c r="AB867" t="s">
        <v>272</v>
      </c>
      <c r="AD867" t="s">
        <v>365</v>
      </c>
      <c r="AG867" s="8" t="s">
        <v>2373</v>
      </c>
      <c r="AH867" s="8"/>
      <c r="AI867" s="17">
        <v>44262</v>
      </c>
      <c r="AJ867" s="17">
        <v>44262</v>
      </c>
      <c r="AK867" s="17"/>
      <c r="AL867" s="17"/>
      <c r="AM867" t="s">
        <v>5777</v>
      </c>
    </row>
    <row r="868" spans="1:39" x14ac:dyDescent="0.25">
      <c r="A868" t="s">
        <v>2377</v>
      </c>
      <c r="C868">
        <v>2019</v>
      </c>
      <c r="D868" t="s">
        <v>3626</v>
      </c>
      <c r="E868" s="17">
        <v>43497</v>
      </c>
      <c r="F868">
        <v>25</v>
      </c>
      <c r="G868" t="s">
        <v>633</v>
      </c>
      <c r="H868" t="s">
        <v>130</v>
      </c>
      <c r="L868" t="s">
        <v>156</v>
      </c>
      <c r="M868" t="s">
        <v>13542</v>
      </c>
      <c r="U868">
        <v>1</v>
      </c>
      <c r="V868" t="s">
        <v>7521</v>
      </c>
      <c r="W868" t="s">
        <v>2378</v>
      </c>
      <c r="X868">
        <v>0</v>
      </c>
      <c r="Z868" t="s">
        <v>5075</v>
      </c>
      <c r="AB868" t="s">
        <v>365</v>
      </c>
      <c r="AD868" t="s">
        <v>365</v>
      </c>
      <c r="AG868" s="8" t="s">
        <v>2376</v>
      </c>
      <c r="AH868" s="8"/>
      <c r="AI868" s="17">
        <v>44262</v>
      </c>
      <c r="AJ868" s="17">
        <v>44262</v>
      </c>
      <c r="AK868" s="17"/>
      <c r="AL868" s="17"/>
      <c r="AM868" t="s">
        <v>5778</v>
      </c>
    </row>
    <row r="869" spans="1:39" x14ac:dyDescent="0.25">
      <c r="A869" t="s">
        <v>2380</v>
      </c>
      <c r="C869">
        <v>2019</v>
      </c>
      <c r="D869" t="s">
        <v>3626</v>
      </c>
      <c r="E869" s="17">
        <v>43497</v>
      </c>
      <c r="F869">
        <v>25</v>
      </c>
      <c r="G869" t="s">
        <v>633</v>
      </c>
      <c r="H869" t="s">
        <v>130</v>
      </c>
      <c r="L869" t="s">
        <v>156</v>
      </c>
      <c r="M869" t="s">
        <v>13542</v>
      </c>
      <c r="U869">
        <v>1</v>
      </c>
      <c r="V869" t="s">
        <v>7521</v>
      </c>
      <c r="W869" t="s">
        <v>655</v>
      </c>
      <c r="X869">
        <v>2</v>
      </c>
      <c r="Z869" t="s">
        <v>5075</v>
      </c>
      <c r="AA869" t="s">
        <v>18137</v>
      </c>
      <c r="AB869" t="s">
        <v>222</v>
      </c>
      <c r="AC869" t="s">
        <v>365</v>
      </c>
      <c r="AD869" t="s">
        <v>365</v>
      </c>
      <c r="AG869" s="8" t="s">
        <v>2379</v>
      </c>
      <c r="AH869" s="8"/>
      <c r="AI869" s="17">
        <v>44792</v>
      </c>
      <c r="AJ869" s="17">
        <v>44262</v>
      </c>
      <c r="AK869" s="17"/>
      <c r="AL869" s="17"/>
      <c r="AM869" t="s">
        <v>5779</v>
      </c>
    </row>
    <row r="870" spans="1:39" x14ac:dyDescent="0.25">
      <c r="A870" t="s">
        <v>2382</v>
      </c>
      <c r="C870">
        <v>2019</v>
      </c>
      <c r="D870" t="s">
        <v>3626</v>
      </c>
      <c r="E870" s="17">
        <v>43497</v>
      </c>
      <c r="F870">
        <v>25</v>
      </c>
      <c r="G870" t="s">
        <v>633</v>
      </c>
      <c r="H870" t="s">
        <v>130</v>
      </c>
      <c r="I870" t="s">
        <v>2290</v>
      </c>
      <c r="L870" t="s">
        <v>156</v>
      </c>
      <c r="M870" t="s">
        <v>13542</v>
      </c>
      <c r="U870" t="s">
        <v>2368</v>
      </c>
      <c r="V870" t="s">
        <v>7521</v>
      </c>
      <c r="W870" t="s">
        <v>655</v>
      </c>
      <c r="X870" t="s">
        <v>2383</v>
      </c>
      <c r="Z870" t="s">
        <v>5075</v>
      </c>
      <c r="AB870" t="s">
        <v>272</v>
      </c>
      <c r="AD870" t="s">
        <v>365</v>
      </c>
      <c r="AG870" s="8" t="s">
        <v>2381</v>
      </c>
      <c r="AH870" s="8"/>
      <c r="AI870" s="17">
        <v>44262</v>
      </c>
      <c r="AJ870" s="17">
        <v>44262</v>
      </c>
      <c r="AK870" s="17"/>
      <c r="AL870" s="17"/>
      <c r="AM870" t="s">
        <v>5780</v>
      </c>
    </row>
    <row r="871" spans="1:39" x14ac:dyDescent="0.25">
      <c r="A871" t="s">
        <v>2385</v>
      </c>
      <c r="C871">
        <v>2019</v>
      </c>
      <c r="D871" t="s">
        <v>3626</v>
      </c>
      <c r="E871" s="17">
        <v>43497</v>
      </c>
      <c r="F871">
        <v>25</v>
      </c>
      <c r="G871" t="s">
        <v>633</v>
      </c>
      <c r="H871" t="s">
        <v>130</v>
      </c>
      <c r="L871" t="s">
        <v>156</v>
      </c>
      <c r="M871" t="s">
        <v>13542</v>
      </c>
      <c r="U871">
        <v>1</v>
      </c>
      <c r="V871" t="s">
        <v>7521</v>
      </c>
      <c r="W871" t="s">
        <v>655</v>
      </c>
      <c r="X871">
        <v>0</v>
      </c>
      <c r="Z871" t="s">
        <v>5075</v>
      </c>
      <c r="AB871" t="s">
        <v>365</v>
      </c>
      <c r="AD871" t="s">
        <v>365</v>
      </c>
      <c r="AG871" s="8" t="s">
        <v>2384</v>
      </c>
      <c r="AH871" s="8"/>
      <c r="AI871" s="17">
        <v>44262</v>
      </c>
      <c r="AJ871" s="17">
        <v>44262</v>
      </c>
      <c r="AK871" s="17"/>
      <c r="AL871" s="17"/>
      <c r="AM871" t="s">
        <v>5781</v>
      </c>
    </row>
    <row r="872" spans="1:39" x14ac:dyDescent="0.25">
      <c r="A872" t="s">
        <v>2387</v>
      </c>
      <c r="C872">
        <v>2019</v>
      </c>
      <c r="D872" t="s">
        <v>3626</v>
      </c>
      <c r="E872" s="17">
        <v>43497</v>
      </c>
      <c r="F872">
        <v>25</v>
      </c>
      <c r="G872" t="s">
        <v>633</v>
      </c>
      <c r="H872" t="s">
        <v>130</v>
      </c>
      <c r="L872" t="s">
        <v>156</v>
      </c>
      <c r="M872" t="s">
        <v>13542</v>
      </c>
      <c r="U872">
        <v>1</v>
      </c>
      <c r="V872" t="s">
        <v>7521</v>
      </c>
      <c r="W872" t="s">
        <v>2388</v>
      </c>
      <c r="X872">
        <v>4</v>
      </c>
      <c r="Z872" t="s">
        <v>5075</v>
      </c>
      <c r="AA872" t="s">
        <v>18137</v>
      </c>
      <c r="AB872" t="s">
        <v>222</v>
      </c>
      <c r="AC872" t="s">
        <v>365</v>
      </c>
      <c r="AD872" t="s">
        <v>365</v>
      </c>
      <c r="AG872" s="8" t="s">
        <v>2386</v>
      </c>
      <c r="AH872" s="8"/>
      <c r="AI872" s="17">
        <v>44792</v>
      </c>
      <c r="AJ872" s="17">
        <v>44262</v>
      </c>
      <c r="AK872" s="17"/>
      <c r="AL872" s="17"/>
      <c r="AM872" t="s">
        <v>5782</v>
      </c>
    </row>
    <row r="873" spans="1:39" x14ac:dyDescent="0.25">
      <c r="A873" t="s">
        <v>2390</v>
      </c>
      <c r="C873">
        <v>2019</v>
      </c>
      <c r="D873" t="s">
        <v>3626</v>
      </c>
      <c r="E873" s="17">
        <v>43497</v>
      </c>
      <c r="F873">
        <v>25</v>
      </c>
      <c r="G873" t="s">
        <v>633</v>
      </c>
      <c r="H873" t="s">
        <v>130</v>
      </c>
      <c r="L873" t="s">
        <v>156</v>
      </c>
      <c r="M873" t="s">
        <v>13542</v>
      </c>
      <c r="U873">
        <v>1</v>
      </c>
      <c r="V873" t="s">
        <v>7521</v>
      </c>
      <c r="W873" t="s">
        <v>655</v>
      </c>
      <c r="X873">
        <v>0</v>
      </c>
      <c r="Z873" t="s">
        <v>5075</v>
      </c>
      <c r="AB873" t="s">
        <v>365</v>
      </c>
      <c r="AD873" t="s">
        <v>365</v>
      </c>
      <c r="AG873" s="8" t="s">
        <v>2389</v>
      </c>
      <c r="AH873" s="8"/>
      <c r="AI873" s="17">
        <v>44262</v>
      </c>
      <c r="AJ873" s="17">
        <v>44262</v>
      </c>
      <c r="AK873" s="17"/>
      <c r="AL873" s="17"/>
      <c r="AM873" t="s">
        <v>5783</v>
      </c>
    </row>
    <row r="874" spans="1:39" x14ac:dyDescent="0.25">
      <c r="A874" t="s">
        <v>2392</v>
      </c>
      <c r="C874">
        <v>2019</v>
      </c>
      <c r="D874" t="s">
        <v>3626</v>
      </c>
      <c r="E874" s="17">
        <v>43497</v>
      </c>
      <c r="F874">
        <v>25</v>
      </c>
      <c r="G874" t="s">
        <v>633</v>
      </c>
      <c r="H874" t="s">
        <v>130</v>
      </c>
      <c r="I874" t="s">
        <v>18218</v>
      </c>
      <c r="J874" s="75" t="s">
        <v>7253</v>
      </c>
      <c r="K874" t="s">
        <v>7283</v>
      </c>
      <c r="L874" t="s">
        <v>156</v>
      </c>
      <c r="M874" t="s">
        <v>13542</v>
      </c>
      <c r="N874" t="s">
        <v>7535</v>
      </c>
      <c r="O874" t="s">
        <v>7678</v>
      </c>
      <c r="P874" t="s">
        <v>7685</v>
      </c>
      <c r="Q874" t="s">
        <v>7688</v>
      </c>
      <c r="R874" t="s">
        <v>7561</v>
      </c>
      <c r="S874" t="s">
        <v>8014</v>
      </c>
      <c r="T874" t="s">
        <v>7694</v>
      </c>
      <c r="U874">
        <v>3</v>
      </c>
      <c r="V874" t="s">
        <v>7521</v>
      </c>
      <c r="W874" t="s">
        <v>2393</v>
      </c>
      <c r="X874">
        <v>16</v>
      </c>
      <c r="Z874" t="s">
        <v>5075</v>
      </c>
      <c r="AA874" t="s">
        <v>18137</v>
      </c>
      <c r="AB874" t="s">
        <v>7384</v>
      </c>
      <c r="AC874" t="s">
        <v>365</v>
      </c>
      <c r="AD874" t="s">
        <v>365</v>
      </c>
      <c r="AE874">
        <v>22</v>
      </c>
      <c r="AF874">
        <f>F874-AE874</f>
        <v>3</v>
      </c>
      <c r="AG874" s="8" t="s">
        <v>2391</v>
      </c>
      <c r="AH874" s="8"/>
      <c r="AI874" s="17">
        <v>44749</v>
      </c>
      <c r="AJ874" s="17">
        <v>44379</v>
      </c>
      <c r="AK874" s="17">
        <v>44262</v>
      </c>
      <c r="AL874" s="17"/>
      <c r="AM874" t="s">
        <v>5784</v>
      </c>
    </row>
    <row r="875" spans="1:39" x14ac:dyDescent="0.25">
      <c r="A875" t="s">
        <v>2395</v>
      </c>
      <c r="C875">
        <v>2019</v>
      </c>
      <c r="D875" t="s">
        <v>3626</v>
      </c>
      <c r="E875" s="17">
        <v>43497</v>
      </c>
      <c r="F875">
        <v>25</v>
      </c>
      <c r="G875" t="s">
        <v>633</v>
      </c>
      <c r="H875" t="s">
        <v>130</v>
      </c>
      <c r="L875" t="s">
        <v>156</v>
      </c>
      <c r="M875" t="s">
        <v>13542</v>
      </c>
      <c r="U875">
        <v>3</v>
      </c>
      <c r="V875" t="s">
        <v>7521</v>
      </c>
      <c r="W875" t="s">
        <v>655</v>
      </c>
      <c r="X875">
        <v>2</v>
      </c>
      <c r="Z875" t="s">
        <v>5075</v>
      </c>
      <c r="AA875" t="s">
        <v>18137</v>
      </c>
      <c r="AB875" t="s">
        <v>222</v>
      </c>
      <c r="AC875" t="s">
        <v>365</v>
      </c>
      <c r="AD875" t="s">
        <v>365</v>
      </c>
      <c r="AG875" s="8" t="s">
        <v>2394</v>
      </c>
      <c r="AH875" s="8"/>
      <c r="AI875" s="17">
        <v>44792</v>
      </c>
      <c r="AJ875" s="17">
        <v>44262</v>
      </c>
      <c r="AK875" s="17"/>
      <c r="AL875" s="17"/>
      <c r="AM875" t="s">
        <v>5785</v>
      </c>
    </row>
    <row r="876" spans="1:39" x14ac:dyDescent="0.25">
      <c r="A876" t="s">
        <v>2397</v>
      </c>
      <c r="C876">
        <v>2019</v>
      </c>
      <c r="D876" t="s">
        <v>3626</v>
      </c>
      <c r="E876" s="17">
        <v>43497</v>
      </c>
      <c r="F876">
        <v>25</v>
      </c>
      <c r="G876" t="s">
        <v>633</v>
      </c>
      <c r="H876" t="s">
        <v>130</v>
      </c>
      <c r="L876" t="s">
        <v>156</v>
      </c>
      <c r="M876" t="s">
        <v>13542</v>
      </c>
      <c r="U876">
        <v>1</v>
      </c>
      <c r="V876" t="s">
        <v>7521</v>
      </c>
      <c r="W876" t="s">
        <v>655</v>
      </c>
      <c r="X876">
        <v>0</v>
      </c>
      <c r="Z876" t="s">
        <v>5075</v>
      </c>
      <c r="AB876" t="s">
        <v>365</v>
      </c>
      <c r="AD876" t="s">
        <v>365</v>
      </c>
      <c r="AG876" s="8" t="s">
        <v>2396</v>
      </c>
      <c r="AH876" s="8"/>
      <c r="AI876" s="17">
        <v>44262</v>
      </c>
      <c r="AJ876" s="17">
        <v>44262</v>
      </c>
      <c r="AK876" s="17"/>
      <c r="AL876" s="17"/>
      <c r="AM876" t="s">
        <v>5786</v>
      </c>
    </row>
    <row r="877" spans="1:39" x14ac:dyDescent="0.25">
      <c r="A877" t="s">
        <v>2399</v>
      </c>
      <c r="C877">
        <v>2019</v>
      </c>
      <c r="D877" t="s">
        <v>3626</v>
      </c>
      <c r="E877" s="17">
        <v>43497</v>
      </c>
      <c r="F877">
        <v>25</v>
      </c>
      <c r="G877" t="s">
        <v>633</v>
      </c>
      <c r="H877" t="s">
        <v>130</v>
      </c>
      <c r="I877" t="s">
        <v>2290</v>
      </c>
      <c r="L877" t="s">
        <v>156</v>
      </c>
      <c r="M877" t="s">
        <v>13542</v>
      </c>
      <c r="U877" t="s">
        <v>2400</v>
      </c>
      <c r="V877" t="s">
        <v>7517</v>
      </c>
      <c r="W877" t="s">
        <v>655</v>
      </c>
      <c r="X877" t="s">
        <v>2293</v>
      </c>
      <c r="Z877" t="s">
        <v>5075</v>
      </c>
      <c r="AB877" t="s">
        <v>365</v>
      </c>
      <c r="AD877" t="s">
        <v>365</v>
      </c>
      <c r="AG877" s="8" t="s">
        <v>2398</v>
      </c>
      <c r="AH877" s="8"/>
      <c r="AI877" s="17">
        <v>44262</v>
      </c>
      <c r="AJ877" s="17">
        <v>44262</v>
      </c>
      <c r="AK877" s="17"/>
      <c r="AL877" s="17"/>
      <c r="AM877" t="s">
        <v>5787</v>
      </c>
    </row>
    <row r="878" spans="1:39" x14ac:dyDescent="0.25">
      <c r="A878" t="s">
        <v>2402</v>
      </c>
      <c r="C878">
        <v>2019</v>
      </c>
      <c r="D878" t="s">
        <v>3626</v>
      </c>
      <c r="E878" s="17">
        <v>43497</v>
      </c>
      <c r="F878">
        <v>25</v>
      </c>
      <c r="G878" t="s">
        <v>633</v>
      </c>
      <c r="H878" t="s">
        <v>130</v>
      </c>
      <c r="I878" t="s">
        <v>2290</v>
      </c>
      <c r="L878" t="s">
        <v>156</v>
      </c>
      <c r="M878" t="s">
        <v>13542</v>
      </c>
      <c r="U878" t="s">
        <v>2403</v>
      </c>
      <c r="V878" t="s">
        <v>7516</v>
      </c>
      <c r="W878" t="s">
        <v>655</v>
      </c>
      <c r="X878" t="s">
        <v>2293</v>
      </c>
      <c r="Z878" t="s">
        <v>5075</v>
      </c>
      <c r="AB878" t="s">
        <v>365</v>
      </c>
      <c r="AD878" t="s">
        <v>365</v>
      </c>
      <c r="AG878" s="8" t="s">
        <v>2401</v>
      </c>
      <c r="AH878" s="8"/>
      <c r="AI878" s="17">
        <v>44262</v>
      </c>
      <c r="AJ878" s="17">
        <v>44262</v>
      </c>
      <c r="AK878" s="17"/>
      <c r="AL878" s="17"/>
      <c r="AM878" t="s">
        <v>5788</v>
      </c>
    </row>
    <row r="879" spans="1:39" x14ac:dyDescent="0.25">
      <c r="A879" t="s">
        <v>2405</v>
      </c>
      <c r="C879">
        <v>2019</v>
      </c>
      <c r="D879" t="s">
        <v>3626</v>
      </c>
      <c r="E879" s="17">
        <v>43497</v>
      </c>
      <c r="F879">
        <v>25</v>
      </c>
      <c r="G879" t="s">
        <v>633</v>
      </c>
      <c r="H879" t="s">
        <v>130</v>
      </c>
      <c r="I879" t="s">
        <v>2406</v>
      </c>
      <c r="L879" t="s">
        <v>156</v>
      </c>
      <c r="M879" t="s">
        <v>13542</v>
      </c>
      <c r="U879">
        <v>1</v>
      </c>
      <c r="V879" t="s">
        <v>7521</v>
      </c>
      <c r="W879" t="s">
        <v>655</v>
      </c>
      <c r="X879" t="s">
        <v>1560</v>
      </c>
      <c r="Z879" t="s">
        <v>5075</v>
      </c>
      <c r="AB879" t="s">
        <v>365</v>
      </c>
      <c r="AD879" t="s">
        <v>365</v>
      </c>
      <c r="AG879" s="8" t="s">
        <v>2404</v>
      </c>
      <c r="AH879" s="8"/>
      <c r="AI879" s="17">
        <v>44262</v>
      </c>
      <c r="AJ879" s="17">
        <v>44262</v>
      </c>
      <c r="AK879" s="17"/>
      <c r="AL879" s="17"/>
      <c r="AM879" t="s">
        <v>5789</v>
      </c>
    </row>
    <row r="880" spans="1:39" x14ac:dyDescent="0.25">
      <c r="A880" t="s">
        <v>2408</v>
      </c>
      <c r="C880">
        <v>2019</v>
      </c>
      <c r="D880" t="s">
        <v>3626</v>
      </c>
      <c r="E880" s="17">
        <v>43497</v>
      </c>
      <c r="F880">
        <v>25</v>
      </c>
      <c r="G880" t="s">
        <v>633</v>
      </c>
      <c r="H880" t="s">
        <v>130</v>
      </c>
      <c r="I880" t="s">
        <v>2406</v>
      </c>
      <c r="L880" t="s">
        <v>156</v>
      </c>
      <c r="M880" t="s">
        <v>13542</v>
      </c>
      <c r="U880">
        <v>1</v>
      </c>
      <c r="V880" t="s">
        <v>7521</v>
      </c>
      <c r="W880" t="s">
        <v>655</v>
      </c>
      <c r="X880" t="s">
        <v>1560</v>
      </c>
      <c r="Z880" t="s">
        <v>5075</v>
      </c>
      <c r="AB880" t="s">
        <v>365</v>
      </c>
      <c r="AD880" t="s">
        <v>365</v>
      </c>
      <c r="AG880" s="8" t="s">
        <v>2407</v>
      </c>
      <c r="AH880" s="8"/>
      <c r="AI880" s="17">
        <v>44262</v>
      </c>
      <c r="AJ880" s="17">
        <v>44262</v>
      </c>
      <c r="AK880" s="17"/>
      <c r="AL880" s="17"/>
      <c r="AM880" t="s">
        <v>5790</v>
      </c>
    </row>
    <row r="881" spans="1:39" x14ac:dyDescent="0.25">
      <c r="A881" t="s">
        <v>2410</v>
      </c>
      <c r="C881">
        <v>2019</v>
      </c>
      <c r="D881" t="s">
        <v>3626</v>
      </c>
      <c r="E881" s="17">
        <v>43497</v>
      </c>
      <c r="F881">
        <v>25</v>
      </c>
      <c r="G881" t="s">
        <v>633</v>
      </c>
      <c r="H881" t="s">
        <v>130</v>
      </c>
      <c r="I881" t="s">
        <v>2406</v>
      </c>
      <c r="L881" t="s">
        <v>156</v>
      </c>
      <c r="M881" t="s">
        <v>13542</v>
      </c>
      <c r="U881">
        <v>1</v>
      </c>
      <c r="V881" t="s">
        <v>7521</v>
      </c>
      <c r="W881" t="s">
        <v>655</v>
      </c>
      <c r="X881" t="s">
        <v>1560</v>
      </c>
      <c r="Z881" t="s">
        <v>5075</v>
      </c>
      <c r="AB881" t="s">
        <v>365</v>
      </c>
      <c r="AD881" t="s">
        <v>365</v>
      </c>
      <c r="AG881" s="8" t="s">
        <v>2409</v>
      </c>
      <c r="AH881" s="8"/>
      <c r="AI881" s="17">
        <v>44262</v>
      </c>
      <c r="AJ881" s="17">
        <v>44262</v>
      </c>
      <c r="AK881" s="17"/>
      <c r="AL881" s="17"/>
      <c r="AM881" t="s">
        <v>5791</v>
      </c>
    </row>
    <row r="882" spans="1:39" x14ac:dyDescent="0.25">
      <c r="A882" t="s">
        <v>2412</v>
      </c>
      <c r="C882">
        <v>2019</v>
      </c>
      <c r="D882" t="s">
        <v>3626</v>
      </c>
      <c r="E882" s="17">
        <v>43497</v>
      </c>
      <c r="F882">
        <v>25</v>
      </c>
      <c r="G882" t="s">
        <v>633</v>
      </c>
      <c r="H882" t="s">
        <v>130</v>
      </c>
      <c r="L882" t="s">
        <v>156</v>
      </c>
      <c r="M882" t="s">
        <v>13542</v>
      </c>
      <c r="U882">
        <v>1</v>
      </c>
      <c r="V882" t="s">
        <v>7521</v>
      </c>
      <c r="W882" t="s">
        <v>655</v>
      </c>
      <c r="X882">
        <v>0</v>
      </c>
      <c r="Z882" t="s">
        <v>5075</v>
      </c>
      <c r="AB882" t="s">
        <v>365</v>
      </c>
      <c r="AD882" t="s">
        <v>365</v>
      </c>
      <c r="AG882" s="8" t="s">
        <v>2411</v>
      </c>
      <c r="AH882" s="8"/>
      <c r="AI882" s="17">
        <v>44262</v>
      </c>
      <c r="AJ882" s="17">
        <v>44262</v>
      </c>
      <c r="AK882" s="17"/>
      <c r="AL882" s="17"/>
      <c r="AM882" t="s">
        <v>5792</v>
      </c>
    </row>
    <row r="883" spans="1:39" x14ac:dyDescent="0.25">
      <c r="A883" t="s">
        <v>2414</v>
      </c>
      <c r="C883">
        <v>2019</v>
      </c>
      <c r="D883" t="s">
        <v>3626</v>
      </c>
      <c r="E883" s="17">
        <v>43497</v>
      </c>
      <c r="F883">
        <v>25</v>
      </c>
      <c r="G883" t="s">
        <v>633</v>
      </c>
      <c r="H883" t="s">
        <v>130</v>
      </c>
      <c r="L883" t="s">
        <v>156</v>
      </c>
      <c r="M883" t="s">
        <v>13542</v>
      </c>
      <c r="U883">
        <v>2</v>
      </c>
      <c r="V883" t="s">
        <v>7521</v>
      </c>
      <c r="W883" t="s">
        <v>655</v>
      </c>
      <c r="X883">
        <v>9</v>
      </c>
      <c r="Y883" t="s">
        <v>1702</v>
      </c>
      <c r="Z883" t="s">
        <v>5075</v>
      </c>
      <c r="AA883" t="s">
        <v>18137</v>
      </c>
      <c r="AB883" t="s">
        <v>222</v>
      </c>
      <c r="AC883" t="s">
        <v>365</v>
      </c>
      <c r="AD883" t="s">
        <v>365</v>
      </c>
      <c r="AG883" s="8" t="s">
        <v>2413</v>
      </c>
      <c r="AH883" s="8"/>
      <c r="AI883" s="17">
        <v>44792</v>
      </c>
      <c r="AJ883" s="17">
        <v>44262</v>
      </c>
      <c r="AK883" s="17"/>
      <c r="AL883" s="17"/>
      <c r="AM883" t="s">
        <v>5793</v>
      </c>
    </row>
    <row r="884" spans="1:39" x14ac:dyDescent="0.25">
      <c r="A884" t="s">
        <v>2416</v>
      </c>
      <c r="C884">
        <v>2019</v>
      </c>
      <c r="D884" t="s">
        <v>3626</v>
      </c>
      <c r="E884" s="17">
        <v>43497</v>
      </c>
      <c r="F884">
        <v>25</v>
      </c>
      <c r="G884" t="s">
        <v>633</v>
      </c>
      <c r="H884" t="s">
        <v>130</v>
      </c>
      <c r="L884" t="s">
        <v>156</v>
      </c>
      <c r="M884" t="s">
        <v>13542</v>
      </c>
      <c r="U884">
        <v>1</v>
      </c>
      <c r="V884" t="s">
        <v>7521</v>
      </c>
      <c r="W884" t="s">
        <v>655</v>
      </c>
      <c r="X884">
        <v>0</v>
      </c>
      <c r="Z884" t="s">
        <v>5075</v>
      </c>
      <c r="AB884" t="s">
        <v>365</v>
      </c>
      <c r="AD884" t="s">
        <v>365</v>
      </c>
      <c r="AG884" s="8" t="s">
        <v>2415</v>
      </c>
      <c r="AH884" s="8"/>
      <c r="AI884" s="17">
        <v>44262</v>
      </c>
      <c r="AJ884" s="17">
        <v>44262</v>
      </c>
      <c r="AK884" s="17"/>
      <c r="AL884" s="17"/>
      <c r="AM884" t="s">
        <v>5794</v>
      </c>
    </row>
    <row r="885" spans="1:39" x14ac:dyDescent="0.25">
      <c r="A885" t="s">
        <v>2418</v>
      </c>
      <c r="C885">
        <v>2019</v>
      </c>
      <c r="D885" t="s">
        <v>3626</v>
      </c>
      <c r="E885" s="17">
        <v>43497</v>
      </c>
      <c r="F885">
        <v>25</v>
      </c>
      <c r="G885" t="s">
        <v>633</v>
      </c>
      <c r="H885" t="s">
        <v>130</v>
      </c>
      <c r="L885" t="s">
        <v>156</v>
      </c>
      <c r="M885" t="s">
        <v>13542</v>
      </c>
      <c r="U885">
        <v>2</v>
      </c>
      <c r="V885" t="s">
        <v>7521</v>
      </c>
      <c r="W885" t="s">
        <v>1660</v>
      </c>
      <c r="X885">
        <v>4</v>
      </c>
      <c r="Z885" t="s">
        <v>5075</v>
      </c>
      <c r="AA885" t="s">
        <v>18137</v>
      </c>
      <c r="AB885" t="s">
        <v>222</v>
      </c>
      <c r="AC885" t="s">
        <v>365</v>
      </c>
      <c r="AD885" t="s">
        <v>365</v>
      </c>
      <c r="AG885" s="8" t="s">
        <v>2417</v>
      </c>
      <c r="AH885" s="8"/>
      <c r="AI885" s="17">
        <v>44792</v>
      </c>
      <c r="AJ885" s="17">
        <v>44262</v>
      </c>
      <c r="AK885" s="17"/>
      <c r="AL885" s="17"/>
      <c r="AM885" t="s">
        <v>5795</v>
      </c>
    </row>
    <row r="886" spans="1:39" x14ac:dyDescent="0.25">
      <c r="A886" t="s">
        <v>2420</v>
      </c>
      <c r="C886">
        <v>2019</v>
      </c>
      <c r="D886" t="s">
        <v>3626</v>
      </c>
      <c r="E886" s="17">
        <v>43497</v>
      </c>
      <c r="F886">
        <v>25</v>
      </c>
      <c r="G886" t="s">
        <v>633</v>
      </c>
      <c r="H886" t="s">
        <v>130</v>
      </c>
      <c r="L886" t="s">
        <v>156</v>
      </c>
      <c r="M886" t="s">
        <v>13542</v>
      </c>
      <c r="U886">
        <v>2</v>
      </c>
      <c r="V886" t="s">
        <v>7521</v>
      </c>
      <c r="W886" t="s">
        <v>668</v>
      </c>
      <c r="X886">
        <v>8</v>
      </c>
      <c r="Z886" t="s">
        <v>19029</v>
      </c>
      <c r="AA886" t="s">
        <v>18137</v>
      </c>
      <c r="AB886" t="s">
        <v>222</v>
      </c>
      <c r="AC886" t="s">
        <v>365</v>
      </c>
      <c r="AD886" t="s">
        <v>222</v>
      </c>
      <c r="AG886" s="8" t="s">
        <v>2419</v>
      </c>
      <c r="AH886" s="8"/>
      <c r="AI886" s="17">
        <v>44792</v>
      </c>
      <c r="AJ886" s="17">
        <v>44262</v>
      </c>
      <c r="AK886" s="17"/>
      <c r="AL886" s="17"/>
      <c r="AM886" t="s">
        <v>5796</v>
      </c>
    </row>
    <row r="887" spans="1:39" x14ac:dyDescent="0.25">
      <c r="A887" t="s">
        <v>2422</v>
      </c>
      <c r="C887">
        <v>2019</v>
      </c>
      <c r="D887" t="s">
        <v>3626</v>
      </c>
      <c r="E887" s="17">
        <v>43497</v>
      </c>
      <c r="F887">
        <v>25</v>
      </c>
      <c r="G887" t="s">
        <v>633</v>
      </c>
      <c r="H887" t="s">
        <v>130</v>
      </c>
      <c r="L887" t="s">
        <v>156</v>
      </c>
      <c r="M887" t="s">
        <v>13542</v>
      </c>
      <c r="U887">
        <v>1</v>
      </c>
      <c r="V887" t="s">
        <v>7521</v>
      </c>
      <c r="W887" t="s">
        <v>655</v>
      </c>
      <c r="X887">
        <v>0</v>
      </c>
      <c r="Z887" t="s">
        <v>5075</v>
      </c>
      <c r="AB887" t="s">
        <v>365</v>
      </c>
      <c r="AD887" t="s">
        <v>365</v>
      </c>
      <c r="AG887" s="8" t="s">
        <v>2421</v>
      </c>
      <c r="AH887" s="8"/>
      <c r="AI887" s="17">
        <v>44262</v>
      </c>
      <c r="AJ887" s="17">
        <v>44262</v>
      </c>
      <c r="AK887" s="17"/>
      <c r="AL887" s="17"/>
      <c r="AM887" t="s">
        <v>5797</v>
      </c>
    </row>
    <row r="888" spans="1:39" x14ac:dyDescent="0.25">
      <c r="A888" t="s">
        <v>2424</v>
      </c>
      <c r="C888">
        <v>2019</v>
      </c>
      <c r="D888" t="s">
        <v>3626</v>
      </c>
      <c r="E888" s="17">
        <v>43497</v>
      </c>
      <c r="F888">
        <v>25</v>
      </c>
      <c r="G888" t="s">
        <v>633</v>
      </c>
      <c r="H888" t="s">
        <v>130</v>
      </c>
      <c r="L888" t="s">
        <v>156</v>
      </c>
      <c r="M888" t="s">
        <v>13542</v>
      </c>
      <c r="U888">
        <v>1</v>
      </c>
      <c r="V888" t="s">
        <v>7521</v>
      </c>
      <c r="W888" t="s">
        <v>655</v>
      </c>
      <c r="X888">
        <v>0</v>
      </c>
      <c r="Z888" t="s">
        <v>5075</v>
      </c>
      <c r="AB888" t="s">
        <v>365</v>
      </c>
      <c r="AD888" t="s">
        <v>365</v>
      </c>
      <c r="AG888" s="8" t="s">
        <v>2423</v>
      </c>
      <c r="AH888" s="8"/>
      <c r="AI888" s="17">
        <v>44262</v>
      </c>
      <c r="AJ888" s="17">
        <v>44262</v>
      </c>
      <c r="AK888" s="17"/>
      <c r="AL888" s="17"/>
      <c r="AM888" t="s">
        <v>5798</v>
      </c>
    </row>
    <row r="889" spans="1:39" x14ac:dyDescent="0.25">
      <c r="A889" t="s">
        <v>2426</v>
      </c>
      <c r="C889">
        <v>2019</v>
      </c>
      <c r="D889" t="s">
        <v>3626</v>
      </c>
      <c r="E889" s="17">
        <v>43497</v>
      </c>
      <c r="F889">
        <v>25</v>
      </c>
      <c r="G889" t="s">
        <v>633</v>
      </c>
      <c r="H889" t="s">
        <v>130</v>
      </c>
      <c r="L889" t="s">
        <v>156</v>
      </c>
      <c r="M889" t="s">
        <v>13542</v>
      </c>
      <c r="U889">
        <v>1</v>
      </c>
      <c r="V889" t="s">
        <v>7521</v>
      </c>
      <c r="W889" t="s">
        <v>655</v>
      </c>
      <c r="X889">
        <v>1</v>
      </c>
      <c r="Z889" t="s">
        <v>5075</v>
      </c>
      <c r="AB889" t="s">
        <v>272</v>
      </c>
      <c r="AD889" t="s">
        <v>365</v>
      </c>
      <c r="AG889" s="8" t="s">
        <v>2425</v>
      </c>
      <c r="AH889" s="8"/>
      <c r="AI889" s="17">
        <v>44262</v>
      </c>
      <c r="AJ889" s="17">
        <v>44262</v>
      </c>
      <c r="AK889" s="17"/>
      <c r="AL889" s="17"/>
      <c r="AM889" t="s">
        <v>5799</v>
      </c>
    </row>
    <row r="890" spans="1:39" x14ac:dyDescent="0.25">
      <c r="A890" t="s">
        <v>2428</v>
      </c>
      <c r="C890">
        <v>2019</v>
      </c>
      <c r="D890" t="s">
        <v>3626</v>
      </c>
      <c r="E890" s="17">
        <v>43497</v>
      </c>
      <c r="F890">
        <v>25</v>
      </c>
      <c r="G890" t="s">
        <v>633</v>
      </c>
      <c r="H890" t="s">
        <v>130</v>
      </c>
      <c r="L890" t="s">
        <v>156</v>
      </c>
      <c r="M890" t="s">
        <v>13542</v>
      </c>
      <c r="U890">
        <v>1</v>
      </c>
      <c r="V890" t="s">
        <v>7521</v>
      </c>
      <c r="W890" t="s">
        <v>655</v>
      </c>
      <c r="X890">
        <v>0</v>
      </c>
      <c r="Z890" t="s">
        <v>5075</v>
      </c>
      <c r="AB890" t="s">
        <v>365</v>
      </c>
      <c r="AD890" t="s">
        <v>365</v>
      </c>
      <c r="AG890" s="8" t="s">
        <v>2427</v>
      </c>
      <c r="AH890" s="8"/>
      <c r="AI890" s="17">
        <v>44262</v>
      </c>
      <c r="AJ890" s="17">
        <v>44262</v>
      </c>
      <c r="AK890" s="17"/>
      <c r="AL890" s="17"/>
      <c r="AM890" t="s">
        <v>5800</v>
      </c>
    </row>
    <row r="891" spans="1:39" x14ac:dyDescent="0.25">
      <c r="A891" t="s">
        <v>2430</v>
      </c>
      <c r="C891">
        <v>2019</v>
      </c>
      <c r="D891" t="s">
        <v>3626</v>
      </c>
      <c r="E891" s="17">
        <v>43497</v>
      </c>
      <c r="F891">
        <v>25</v>
      </c>
      <c r="G891" t="s">
        <v>633</v>
      </c>
      <c r="H891" t="s">
        <v>130</v>
      </c>
      <c r="L891" t="s">
        <v>156</v>
      </c>
      <c r="M891" t="s">
        <v>13542</v>
      </c>
      <c r="U891">
        <v>1</v>
      </c>
      <c r="V891" t="s">
        <v>7521</v>
      </c>
      <c r="W891" t="s">
        <v>655</v>
      </c>
      <c r="X891">
        <v>0</v>
      </c>
      <c r="Z891" t="s">
        <v>5075</v>
      </c>
      <c r="AB891" t="s">
        <v>365</v>
      </c>
      <c r="AD891" t="s">
        <v>365</v>
      </c>
      <c r="AG891" s="8" t="s">
        <v>2429</v>
      </c>
      <c r="AH891" s="8"/>
      <c r="AI891" s="17">
        <v>44262</v>
      </c>
      <c r="AJ891" s="17">
        <v>44262</v>
      </c>
      <c r="AK891" s="17"/>
      <c r="AL891" s="17"/>
      <c r="AM891" t="s">
        <v>5801</v>
      </c>
    </row>
    <row r="892" spans="1:39" x14ac:dyDescent="0.25">
      <c r="A892" t="s">
        <v>2432</v>
      </c>
      <c r="C892">
        <v>2019</v>
      </c>
      <c r="D892" t="s">
        <v>3626</v>
      </c>
      <c r="E892" s="17">
        <v>43497</v>
      </c>
      <c r="F892">
        <v>25</v>
      </c>
      <c r="G892" t="s">
        <v>633</v>
      </c>
      <c r="H892" t="s">
        <v>130</v>
      </c>
      <c r="L892" t="s">
        <v>156</v>
      </c>
      <c r="M892" t="s">
        <v>13542</v>
      </c>
      <c r="U892">
        <v>1</v>
      </c>
      <c r="V892" t="s">
        <v>7521</v>
      </c>
      <c r="W892" t="s">
        <v>655</v>
      </c>
      <c r="X892">
        <v>0</v>
      </c>
      <c r="Z892" t="s">
        <v>5075</v>
      </c>
      <c r="AB892" t="s">
        <v>365</v>
      </c>
      <c r="AD892" t="s">
        <v>365</v>
      </c>
      <c r="AG892" s="8" t="s">
        <v>2431</v>
      </c>
      <c r="AH892" s="8"/>
      <c r="AI892" s="17">
        <v>44262</v>
      </c>
      <c r="AJ892" s="17">
        <v>44262</v>
      </c>
      <c r="AK892" s="17"/>
      <c r="AL892" s="17"/>
      <c r="AM892" t="s">
        <v>5802</v>
      </c>
    </row>
    <row r="893" spans="1:39" x14ac:dyDescent="0.25">
      <c r="A893" t="s">
        <v>2434</v>
      </c>
      <c r="C893">
        <v>2019</v>
      </c>
      <c r="D893" t="s">
        <v>3626</v>
      </c>
      <c r="E893" s="17">
        <v>43497</v>
      </c>
      <c r="F893">
        <v>25</v>
      </c>
      <c r="G893" t="s">
        <v>633</v>
      </c>
      <c r="H893" t="s">
        <v>130</v>
      </c>
      <c r="L893" t="s">
        <v>156</v>
      </c>
      <c r="M893" t="s">
        <v>13542</v>
      </c>
      <c r="U893">
        <v>1</v>
      </c>
      <c r="V893" t="s">
        <v>7521</v>
      </c>
      <c r="W893" t="s">
        <v>655</v>
      </c>
      <c r="X893">
        <v>0</v>
      </c>
      <c r="Z893" t="s">
        <v>5075</v>
      </c>
      <c r="AB893" t="s">
        <v>365</v>
      </c>
      <c r="AD893" t="s">
        <v>365</v>
      </c>
      <c r="AG893" s="8" t="s">
        <v>2433</v>
      </c>
      <c r="AH893" s="8"/>
      <c r="AI893" s="17">
        <v>44262</v>
      </c>
      <c r="AJ893" s="17">
        <v>44262</v>
      </c>
      <c r="AK893" s="17"/>
      <c r="AL893" s="17"/>
      <c r="AM893" t="s">
        <v>5803</v>
      </c>
    </row>
    <row r="894" spans="1:39" x14ac:dyDescent="0.25">
      <c r="A894" t="s">
        <v>2436</v>
      </c>
      <c r="C894">
        <v>2019</v>
      </c>
      <c r="D894" t="s">
        <v>3626</v>
      </c>
      <c r="E894" s="17">
        <v>43497</v>
      </c>
      <c r="F894">
        <v>25</v>
      </c>
      <c r="G894" t="s">
        <v>633</v>
      </c>
      <c r="H894" t="s">
        <v>130</v>
      </c>
      <c r="L894" t="s">
        <v>156</v>
      </c>
      <c r="M894" t="s">
        <v>13542</v>
      </c>
      <c r="U894">
        <v>1</v>
      </c>
      <c r="V894" t="s">
        <v>7521</v>
      </c>
      <c r="W894" t="s">
        <v>741</v>
      </c>
      <c r="X894">
        <v>0</v>
      </c>
      <c r="Z894" t="s">
        <v>5075</v>
      </c>
      <c r="AB894" t="s">
        <v>365</v>
      </c>
      <c r="AD894" t="s">
        <v>365</v>
      </c>
      <c r="AG894" s="8" t="s">
        <v>2435</v>
      </c>
      <c r="AH894" s="8"/>
      <c r="AI894" s="17">
        <v>44262</v>
      </c>
      <c r="AJ894" s="17">
        <v>44262</v>
      </c>
      <c r="AK894" s="17"/>
      <c r="AL894" s="17"/>
      <c r="AM894" t="s">
        <v>5804</v>
      </c>
    </row>
    <row r="895" spans="1:39" x14ac:dyDescent="0.25">
      <c r="A895" t="s">
        <v>2438</v>
      </c>
      <c r="C895">
        <v>2019</v>
      </c>
      <c r="D895" t="s">
        <v>3626</v>
      </c>
      <c r="E895" s="17">
        <v>43497</v>
      </c>
      <c r="F895">
        <v>25</v>
      </c>
      <c r="G895" t="s">
        <v>633</v>
      </c>
      <c r="H895" t="s">
        <v>130</v>
      </c>
      <c r="L895" t="s">
        <v>156</v>
      </c>
      <c r="M895" t="s">
        <v>13542</v>
      </c>
      <c r="U895">
        <v>2</v>
      </c>
      <c r="V895" t="s">
        <v>7521</v>
      </c>
      <c r="W895" t="s">
        <v>655</v>
      </c>
      <c r="X895">
        <v>3</v>
      </c>
      <c r="Z895" t="s">
        <v>5075</v>
      </c>
      <c r="AA895" t="s">
        <v>18137</v>
      </c>
      <c r="AB895" t="s">
        <v>222</v>
      </c>
      <c r="AC895" t="s">
        <v>365</v>
      </c>
      <c r="AD895" t="s">
        <v>365</v>
      </c>
      <c r="AG895" s="8" t="s">
        <v>2437</v>
      </c>
      <c r="AH895" s="8"/>
      <c r="AI895" s="17">
        <v>44792</v>
      </c>
      <c r="AJ895" s="17">
        <v>44262</v>
      </c>
      <c r="AK895" s="17"/>
      <c r="AL895" s="17"/>
      <c r="AM895" t="s">
        <v>5805</v>
      </c>
    </row>
    <row r="896" spans="1:39" x14ac:dyDescent="0.25">
      <c r="A896" t="s">
        <v>2440</v>
      </c>
      <c r="C896">
        <v>2019</v>
      </c>
      <c r="D896" t="s">
        <v>3626</v>
      </c>
      <c r="E896" s="17">
        <v>43497</v>
      </c>
      <c r="F896">
        <v>25</v>
      </c>
      <c r="G896" t="s">
        <v>633</v>
      </c>
      <c r="H896" t="s">
        <v>130</v>
      </c>
      <c r="L896" t="s">
        <v>156</v>
      </c>
      <c r="M896" t="s">
        <v>13542</v>
      </c>
      <c r="U896">
        <v>6</v>
      </c>
      <c r="V896" s="28" t="s">
        <v>7516</v>
      </c>
      <c r="W896" t="s">
        <v>655</v>
      </c>
      <c r="X896">
        <v>1</v>
      </c>
      <c r="Z896" t="s">
        <v>5075</v>
      </c>
      <c r="AB896" t="s">
        <v>272</v>
      </c>
      <c r="AD896" t="s">
        <v>365</v>
      </c>
      <c r="AG896" s="8" t="s">
        <v>2439</v>
      </c>
      <c r="AH896" s="8"/>
      <c r="AI896" s="17">
        <v>44262</v>
      </c>
      <c r="AJ896" s="17">
        <v>44262</v>
      </c>
      <c r="AK896" s="17"/>
      <c r="AL896" s="17"/>
      <c r="AM896" t="s">
        <v>5806</v>
      </c>
    </row>
    <row r="897" spans="1:40" x14ac:dyDescent="0.25">
      <c r="A897" t="s">
        <v>2442</v>
      </c>
      <c r="C897">
        <v>2019</v>
      </c>
      <c r="D897" t="s">
        <v>3626</v>
      </c>
      <c r="E897" s="17">
        <v>43497</v>
      </c>
      <c r="F897">
        <v>25</v>
      </c>
      <c r="G897" t="s">
        <v>633</v>
      </c>
      <c r="H897" t="s">
        <v>130</v>
      </c>
      <c r="L897" t="s">
        <v>156</v>
      </c>
      <c r="M897" t="s">
        <v>13542</v>
      </c>
      <c r="U897">
        <v>1</v>
      </c>
      <c r="V897" t="s">
        <v>7521</v>
      </c>
      <c r="W897" t="s">
        <v>655</v>
      </c>
      <c r="X897">
        <v>0</v>
      </c>
      <c r="Z897" t="s">
        <v>5075</v>
      </c>
      <c r="AB897" t="s">
        <v>365</v>
      </c>
      <c r="AD897" t="s">
        <v>365</v>
      </c>
      <c r="AG897" s="8" t="s">
        <v>2441</v>
      </c>
      <c r="AH897" s="8"/>
      <c r="AI897" s="17">
        <v>44262</v>
      </c>
      <c r="AJ897" s="17">
        <v>44262</v>
      </c>
      <c r="AK897" s="17"/>
      <c r="AL897" s="17"/>
      <c r="AM897" t="s">
        <v>5807</v>
      </c>
    </row>
    <row r="898" spans="1:40" x14ac:dyDescent="0.25">
      <c r="A898" t="s">
        <v>2444</v>
      </c>
      <c r="C898">
        <v>2019</v>
      </c>
      <c r="D898" t="s">
        <v>3626</v>
      </c>
      <c r="E898" s="17">
        <v>43497</v>
      </c>
      <c r="F898">
        <v>25</v>
      </c>
      <c r="G898" t="s">
        <v>633</v>
      </c>
      <c r="H898" t="s">
        <v>130</v>
      </c>
      <c r="I898" t="s">
        <v>18190</v>
      </c>
      <c r="J898" s="75" t="s">
        <v>7253</v>
      </c>
      <c r="K898" t="s">
        <v>7283</v>
      </c>
      <c r="L898" t="s">
        <v>156</v>
      </c>
      <c r="M898" t="s">
        <v>13542</v>
      </c>
      <c r="N898" t="s">
        <v>7535</v>
      </c>
      <c r="O898" t="s">
        <v>7678</v>
      </c>
      <c r="P898" t="s">
        <v>7685</v>
      </c>
      <c r="Q898" t="s">
        <v>7688</v>
      </c>
      <c r="R898" t="s">
        <v>7566</v>
      </c>
      <c r="S898" t="s">
        <v>8014</v>
      </c>
      <c r="T898" t="s">
        <v>7697</v>
      </c>
      <c r="U898">
        <v>2</v>
      </c>
      <c r="V898" t="s">
        <v>7521</v>
      </c>
      <c r="W898" t="s">
        <v>655</v>
      </c>
      <c r="X898">
        <v>11</v>
      </c>
      <c r="Z898" t="s">
        <v>5075</v>
      </c>
      <c r="AA898" t="s">
        <v>18137</v>
      </c>
      <c r="AB898" t="s">
        <v>7384</v>
      </c>
      <c r="AC898" t="s">
        <v>365</v>
      </c>
      <c r="AD898" t="s">
        <v>365</v>
      </c>
      <c r="AE898">
        <v>19</v>
      </c>
      <c r="AF898">
        <f>F898-AE898</f>
        <v>6</v>
      </c>
      <c r="AG898" s="8" t="s">
        <v>2443</v>
      </c>
      <c r="AH898" s="8"/>
      <c r="AI898" s="17">
        <v>44749</v>
      </c>
      <c r="AJ898" s="17">
        <v>44379</v>
      </c>
      <c r="AK898" s="17">
        <v>44262</v>
      </c>
      <c r="AL898" s="17"/>
      <c r="AM898" t="s">
        <v>5808</v>
      </c>
    </row>
    <row r="899" spans="1:40" x14ac:dyDescent="0.25">
      <c r="A899" t="s">
        <v>2446</v>
      </c>
      <c r="C899">
        <v>2019</v>
      </c>
      <c r="D899" t="s">
        <v>3626</v>
      </c>
      <c r="E899" s="17">
        <v>43497</v>
      </c>
      <c r="F899">
        <v>25</v>
      </c>
      <c r="G899" t="s">
        <v>633</v>
      </c>
      <c r="H899" t="s">
        <v>130</v>
      </c>
      <c r="L899" t="s">
        <v>156</v>
      </c>
      <c r="M899" t="s">
        <v>13542</v>
      </c>
      <c r="U899">
        <v>4</v>
      </c>
      <c r="V899" t="s">
        <v>7521</v>
      </c>
      <c r="W899" t="s">
        <v>655</v>
      </c>
      <c r="X899">
        <v>0</v>
      </c>
      <c r="Z899" t="s">
        <v>5075</v>
      </c>
      <c r="AB899" t="s">
        <v>365</v>
      </c>
      <c r="AD899" t="s">
        <v>365</v>
      </c>
      <c r="AG899" s="8" t="s">
        <v>2445</v>
      </c>
      <c r="AH899" s="8"/>
      <c r="AI899" s="17">
        <v>44262</v>
      </c>
      <c r="AJ899" s="17">
        <v>44262</v>
      </c>
      <c r="AK899" s="17"/>
      <c r="AL899" s="17"/>
      <c r="AM899" t="s">
        <v>5809</v>
      </c>
    </row>
    <row r="900" spans="1:40" x14ac:dyDescent="0.25">
      <c r="A900" t="s">
        <v>2448</v>
      </c>
      <c r="C900">
        <v>2019</v>
      </c>
      <c r="D900" t="s">
        <v>3626</v>
      </c>
      <c r="E900" s="17">
        <v>43497</v>
      </c>
      <c r="F900">
        <v>25</v>
      </c>
      <c r="G900" t="s">
        <v>633</v>
      </c>
      <c r="H900" t="s">
        <v>130</v>
      </c>
      <c r="I900" t="s">
        <v>18227</v>
      </c>
      <c r="J900" s="75" t="s">
        <v>16125</v>
      </c>
      <c r="K900" t="s">
        <v>16125</v>
      </c>
      <c r="L900" t="s">
        <v>156</v>
      </c>
      <c r="M900" t="s">
        <v>13542</v>
      </c>
      <c r="N900" t="s">
        <v>7535</v>
      </c>
      <c r="O900" t="s">
        <v>7678</v>
      </c>
      <c r="P900" t="s">
        <v>7685</v>
      </c>
      <c r="Q900" t="s">
        <v>7688</v>
      </c>
      <c r="R900" t="s">
        <v>7561</v>
      </c>
      <c r="S900" t="s">
        <v>8014</v>
      </c>
      <c r="T900" t="s">
        <v>7694</v>
      </c>
      <c r="U900">
        <v>24</v>
      </c>
      <c r="V900" t="s">
        <v>7518</v>
      </c>
      <c r="W900" t="s">
        <v>5812</v>
      </c>
      <c r="X900">
        <v>173</v>
      </c>
      <c r="Z900" t="s">
        <v>5811</v>
      </c>
      <c r="AA900" t="s">
        <v>18229</v>
      </c>
      <c r="AB900" t="s">
        <v>7384</v>
      </c>
      <c r="AC900" t="s">
        <v>7384</v>
      </c>
      <c r="AD900" t="s">
        <v>7387</v>
      </c>
      <c r="AE900">
        <v>4</v>
      </c>
      <c r="AF900">
        <f>F900-AE900</f>
        <v>21</v>
      </c>
      <c r="AG900" s="8" t="s">
        <v>2447</v>
      </c>
      <c r="AH900" s="8"/>
      <c r="AI900" s="17">
        <v>44749</v>
      </c>
      <c r="AJ900" s="17">
        <v>44262</v>
      </c>
      <c r="AK900" s="17"/>
      <c r="AL900" s="17"/>
      <c r="AM900" t="s">
        <v>5810</v>
      </c>
      <c r="AN900" t="s">
        <v>18228</v>
      </c>
    </row>
    <row r="901" spans="1:40" x14ac:dyDescent="0.25">
      <c r="A901" t="s">
        <v>2450</v>
      </c>
      <c r="C901">
        <v>2019</v>
      </c>
      <c r="D901" t="s">
        <v>3626</v>
      </c>
      <c r="E901" s="17">
        <v>43497</v>
      </c>
      <c r="F901">
        <v>25</v>
      </c>
      <c r="G901" t="s">
        <v>633</v>
      </c>
      <c r="H901" t="s">
        <v>130</v>
      </c>
      <c r="L901" t="s">
        <v>156</v>
      </c>
      <c r="M901" t="s">
        <v>13542</v>
      </c>
      <c r="U901">
        <v>1</v>
      </c>
      <c r="V901" t="s">
        <v>7521</v>
      </c>
      <c r="W901" t="s">
        <v>655</v>
      </c>
      <c r="X901">
        <v>0</v>
      </c>
      <c r="Z901" t="s">
        <v>5075</v>
      </c>
      <c r="AB901" t="s">
        <v>365</v>
      </c>
      <c r="AD901" t="s">
        <v>365</v>
      </c>
      <c r="AG901" s="8" t="s">
        <v>2449</v>
      </c>
      <c r="AH901" s="8"/>
      <c r="AI901" s="17">
        <v>44262</v>
      </c>
      <c r="AJ901" s="17">
        <v>44262</v>
      </c>
      <c r="AK901" s="17"/>
      <c r="AL901" s="17"/>
      <c r="AM901" t="s">
        <v>5813</v>
      </c>
    </row>
    <row r="902" spans="1:40" x14ac:dyDescent="0.25">
      <c r="A902" t="s">
        <v>2452</v>
      </c>
      <c r="C902">
        <v>2019</v>
      </c>
      <c r="D902" t="s">
        <v>3626</v>
      </c>
      <c r="E902" s="17">
        <v>43497</v>
      </c>
      <c r="F902">
        <v>25</v>
      </c>
      <c r="G902" t="s">
        <v>633</v>
      </c>
      <c r="H902" t="s">
        <v>130</v>
      </c>
      <c r="L902" t="s">
        <v>156</v>
      </c>
      <c r="M902" t="s">
        <v>13542</v>
      </c>
      <c r="U902">
        <v>1</v>
      </c>
      <c r="V902" t="s">
        <v>7521</v>
      </c>
      <c r="W902" t="s">
        <v>1190</v>
      </c>
      <c r="X902">
        <v>1</v>
      </c>
      <c r="Z902" t="s">
        <v>5075</v>
      </c>
      <c r="AB902" t="s">
        <v>272</v>
      </c>
      <c r="AD902" t="s">
        <v>365</v>
      </c>
      <c r="AG902" s="8" t="s">
        <v>2451</v>
      </c>
      <c r="AH902" s="8"/>
      <c r="AI902" s="17">
        <v>44262</v>
      </c>
      <c r="AJ902" s="17">
        <v>44262</v>
      </c>
      <c r="AK902" s="17"/>
      <c r="AL902" s="17"/>
      <c r="AM902" t="s">
        <v>5814</v>
      </c>
    </row>
    <row r="903" spans="1:40" x14ac:dyDescent="0.25">
      <c r="A903" t="s">
        <v>2454</v>
      </c>
      <c r="C903">
        <v>2019</v>
      </c>
      <c r="D903" t="s">
        <v>3626</v>
      </c>
      <c r="E903" s="17">
        <v>43497</v>
      </c>
      <c r="F903">
        <v>25</v>
      </c>
      <c r="G903" t="s">
        <v>633</v>
      </c>
      <c r="H903" t="s">
        <v>130</v>
      </c>
      <c r="L903" t="s">
        <v>156</v>
      </c>
      <c r="M903" t="s">
        <v>13542</v>
      </c>
      <c r="U903">
        <v>1</v>
      </c>
      <c r="V903" t="s">
        <v>7521</v>
      </c>
      <c r="W903" t="s">
        <v>655</v>
      </c>
      <c r="X903">
        <v>1</v>
      </c>
      <c r="Z903" t="s">
        <v>5075</v>
      </c>
      <c r="AB903" t="s">
        <v>272</v>
      </c>
      <c r="AD903" t="s">
        <v>365</v>
      </c>
      <c r="AG903" s="8" t="s">
        <v>2453</v>
      </c>
      <c r="AH903" s="8"/>
      <c r="AI903" s="17">
        <v>44262</v>
      </c>
      <c r="AJ903" s="17">
        <v>44262</v>
      </c>
      <c r="AK903" s="17"/>
      <c r="AL903" s="17"/>
      <c r="AM903" t="s">
        <v>5815</v>
      </c>
    </row>
    <row r="904" spans="1:40" x14ac:dyDescent="0.25">
      <c r="A904" t="s">
        <v>2456</v>
      </c>
      <c r="C904">
        <v>2019</v>
      </c>
      <c r="D904" t="s">
        <v>3626</v>
      </c>
      <c r="E904" s="17">
        <v>43497</v>
      </c>
      <c r="F904">
        <v>25</v>
      </c>
      <c r="G904" t="s">
        <v>633</v>
      </c>
      <c r="H904" t="s">
        <v>130</v>
      </c>
      <c r="L904" t="s">
        <v>156</v>
      </c>
      <c r="M904" t="s">
        <v>13542</v>
      </c>
      <c r="U904">
        <v>1</v>
      </c>
      <c r="V904" t="s">
        <v>7521</v>
      </c>
      <c r="W904" t="s">
        <v>655</v>
      </c>
      <c r="X904">
        <v>3</v>
      </c>
      <c r="Z904" t="s">
        <v>5075</v>
      </c>
      <c r="AA904" t="s">
        <v>18147</v>
      </c>
      <c r="AB904" t="s">
        <v>222</v>
      </c>
      <c r="AC904" t="s">
        <v>365</v>
      </c>
      <c r="AD904" t="s">
        <v>365</v>
      </c>
      <c r="AG904" s="8" t="s">
        <v>2455</v>
      </c>
      <c r="AH904" s="8"/>
      <c r="AI904" s="17">
        <v>44792</v>
      </c>
      <c r="AJ904" s="17">
        <v>44262</v>
      </c>
      <c r="AK904" s="17"/>
      <c r="AL904" s="17"/>
      <c r="AM904" t="s">
        <v>5816</v>
      </c>
    </row>
    <row r="905" spans="1:40" x14ac:dyDescent="0.25">
      <c r="A905" t="s">
        <v>2458</v>
      </c>
      <c r="C905">
        <v>2019</v>
      </c>
      <c r="D905" t="s">
        <v>3626</v>
      </c>
      <c r="E905" s="17">
        <v>43497</v>
      </c>
      <c r="F905">
        <v>25</v>
      </c>
      <c r="G905" t="s">
        <v>633</v>
      </c>
      <c r="H905" t="s">
        <v>130</v>
      </c>
      <c r="L905" t="s">
        <v>156</v>
      </c>
      <c r="M905" t="s">
        <v>13542</v>
      </c>
      <c r="U905">
        <v>4</v>
      </c>
      <c r="V905" t="s">
        <v>7521</v>
      </c>
      <c r="W905" t="s">
        <v>2459</v>
      </c>
      <c r="X905">
        <v>5</v>
      </c>
      <c r="Z905" t="s">
        <v>5075</v>
      </c>
      <c r="AA905" t="s">
        <v>18147</v>
      </c>
      <c r="AB905" t="s">
        <v>222</v>
      </c>
      <c r="AC905" t="s">
        <v>365</v>
      </c>
      <c r="AD905" t="s">
        <v>365</v>
      </c>
      <c r="AG905" s="8" t="s">
        <v>2457</v>
      </c>
      <c r="AH905" s="8"/>
      <c r="AI905" s="17">
        <v>44792</v>
      </c>
      <c r="AJ905" s="17">
        <v>44262</v>
      </c>
      <c r="AK905" s="17"/>
      <c r="AL905" s="17"/>
      <c r="AM905" t="s">
        <v>5817</v>
      </c>
    </row>
    <row r="906" spans="1:40" x14ac:dyDescent="0.25">
      <c r="A906" t="s">
        <v>2461</v>
      </c>
      <c r="C906">
        <v>2019</v>
      </c>
      <c r="D906" t="s">
        <v>3626</v>
      </c>
      <c r="E906" s="17">
        <v>43497</v>
      </c>
      <c r="F906">
        <v>25</v>
      </c>
      <c r="G906" t="s">
        <v>633</v>
      </c>
      <c r="H906" t="s">
        <v>130</v>
      </c>
      <c r="L906" t="s">
        <v>156</v>
      </c>
      <c r="M906" t="s">
        <v>13542</v>
      </c>
      <c r="U906">
        <v>2</v>
      </c>
      <c r="V906" t="s">
        <v>7521</v>
      </c>
      <c r="W906" t="s">
        <v>2462</v>
      </c>
      <c r="X906">
        <v>4</v>
      </c>
      <c r="Z906" t="s">
        <v>5075</v>
      </c>
      <c r="AA906" t="s">
        <v>18147</v>
      </c>
      <c r="AB906" t="s">
        <v>222</v>
      </c>
      <c r="AC906" t="s">
        <v>365</v>
      </c>
      <c r="AD906" t="s">
        <v>365</v>
      </c>
      <c r="AG906" s="8" t="s">
        <v>2460</v>
      </c>
      <c r="AH906" s="8"/>
      <c r="AI906" s="17">
        <v>44792</v>
      </c>
      <c r="AJ906" s="17">
        <v>44262</v>
      </c>
      <c r="AK906" s="17"/>
      <c r="AL906" s="17"/>
      <c r="AM906" t="s">
        <v>5818</v>
      </c>
    </row>
    <row r="907" spans="1:40" x14ac:dyDescent="0.25">
      <c r="A907" t="s">
        <v>2464</v>
      </c>
      <c r="C907">
        <v>2019</v>
      </c>
      <c r="D907" t="s">
        <v>3626</v>
      </c>
      <c r="E907" s="17">
        <v>43497</v>
      </c>
      <c r="F907">
        <v>25</v>
      </c>
      <c r="G907" t="s">
        <v>633</v>
      </c>
      <c r="H907" t="s">
        <v>130</v>
      </c>
      <c r="I907" t="s">
        <v>18230</v>
      </c>
      <c r="J907" s="75" t="s">
        <v>17863</v>
      </c>
      <c r="K907" t="s">
        <v>19422</v>
      </c>
      <c r="L907" t="s">
        <v>156</v>
      </c>
      <c r="M907" t="s">
        <v>13542</v>
      </c>
      <c r="N907" t="s">
        <v>7535</v>
      </c>
      <c r="O907" t="s">
        <v>7678</v>
      </c>
      <c r="P907" t="s">
        <v>7685</v>
      </c>
      <c r="Q907" t="s">
        <v>7688</v>
      </c>
      <c r="R907" t="s">
        <v>7567</v>
      </c>
      <c r="S907" t="s">
        <v>8014</v>
      </c>
      <c r="T907" t="s">
        <v>7694</v>
      </c>
      <c r="U907">
        <v>11</v>
      </c>
      <c r="V907" t="s">
        <v>7517</v>
      </c>
      <c r="W907" t="s">
        <v>2465</v>
      </c>
      <c r="X907">
        <v>21</v>
      </c>
      <c r="Z907" t="s">
        <v>5075</v>
      </c>
      <c r="AA907" t="s">
        <v>18137</v>
      </c>
      <c r="AB907" t="s">
        <v>7384</v>
      </c>
      <c r="AC907" t="s">
        <v>365</v>
      </c>
      <c r="AD907" t="s">
        <v>365</v>
      </c>
      <c r="AE907">
        <v>22</v>
      </c>
      <c r="AF907">
        <f>F907-AE907</f>
        <v>3</v>
      </c>
      <c r="AG907" s="8" t="s">
        <v>2463</v>
      </c>
      <c r="AH907" s="8"/>
      <c r="AI907" s="17">
        <v>44749</v>
      </c>
      <c r="AJ907" s="17">
        <v>44379</v>
      </c>
      <c r="AK907" s="17">
        <v>44262</v>
      </c>
      <c r="AL907" s="17"/>
      <c r="AM907" t="s">
        <v>5819</v>
      </c>
    </row>
    <row r="908" spans="1:40" x14ac:dyDescent="0.25">
      <c r="A908" t="s">
        <v>2467</v>
      </c>
      <c r="C908">
        <v>2019</v>
      </c>
      <c r="D908" t="s">
        <v>3626</v>
      </c>
      <c r="E908" s="17">
        <v>43497</v>
      </c>
      <c r="F908">
        <v>25</v>
      </c>
      <c r="G908" t="s">
        <v>633</v>
      </c>
      <c r="H908" t="s">
        <v>130</v>
      </c>
      <c r="L908" t="s">
        <v>156</v>
      </c>
      <c r="M908" t="s">
        <v>13542</v>
      </c>
      <c r="U908">
        <v>5</v>
      </c>
      <c r="V908" t="s">
        <v>7521</v>
      </c>
      <c r="W908" t="s">
        <v>655</v>
      </c>
      <c r="X908">
        <v>0</v>
      </c>
      <c r="Z908" t="s">
        <v>5075</v>
      </c>
      <c r="AB908" t="s">
        <v>365</v>
      </c>
      <c r="AD908" t="s">
        <v>365</v>
      </c>
      <c r="AG908" s="8" t="s">
        <v>2466</v>
      </c>
      <c r="AH908" s="8"/>
      <c r="AI908" s="17">
        <v>44263</v>
      </c>
      <c r="AJ908" s="17">
        <v>44263</v>
      </c>
      <c r="AK908" s="17"/>
      <c r="AL908" s="17"/>
      <c r="AM908" t="s">
        <v>5820</v>
      </c>
    </row>
    <row r="909" spans="1:40" x14ac:dyDescent="0.25">
      <c r="A909" t="s">
        <v>2469</v>
      </c>
      <c r="C909">
        <v>2019</v>
      </c>
      <c r="D909" t="s">
        <v>3626</v>
      </c>
      <c r="E909" s="17">
        <v>43497</v>
      </c>
      <c r="F909">
        <v>25</v>
      </c>
      <c r="G909" t="s">
        <v>633</v>
      </c>
      <c r="H909" t="s">
        <v>130</v>
      </c>
      <c r="L909" t="s">
        <v>156</v>
      </c>
      <c r="M909" t="s">
        <v>13542</v>
      </c>
      <c r="U909">
        <v>3</v>
      </c>
      <c r="V909" t="s">
        <v>7521</v>
      </c>
      <c r="W909" t="s">
        <v>1442</v>
      </c>
      <c r="X909">
        <v>8</v>
      </c>
      <c r="Z909" t="s">
        <v>5075</v>
      </c>
      <c r="AA909" t="s">
        <v>18137</v>
      </c>
      <c r="AB909" t="s">
        <v>222</v>
      </c>
      <c r="AC909" t="s">
        <v>365</v>
      </c>
      <c r="AD909" t="s">
        <v>365</v>
      </c>
      <c r="AG909" s="8" t="s">
        <v>2468</v>
      </c>
      <c r="AH909" s="8"/>
      <c r="AI909" s="17">
        <v>44792</v>
      </c>
      <c r="AJ909" s="17">
        <v>44263</v>
      </c>
      <c r="AK909" s="17"/>
      <c r="AL909" s="17"/>
      <c r="AM909" t="s">
        <v>5821</v>
      </c>
    </row>
    <row r="910" spans="1:40" x14ac:dyDescent="0.25">
      <c r="A910" t="s">
        <v>2471</v>
      </c>
      <c r="C910">
        <v>2019</v>
      </c>
      <c r="D910" t="s">
        <v>3626</v>
      </c>
      <c r="E910" s="17">
        <v>43497</v>
      </c>
      <c r="F910">
        <v>25</v>
      </c>
      <c r="G910" t="s">
        <v>633</v>
      </c>
      <c r="H910" t="s">
        <v>130</v>
      </c>
      <c r="L910" t="s">
        <v>156</v>
      </c>
      <c r="M910" t="s">
        <v>13542</v>
      </c>
      <c r="U910">
        <v>1</v>
      </c>
      <c r="V910" t="s">
        <v>7521</v>
      </c>
      <c r="W910" t="s">
        <v>741</v>
      </c>
      <c r="X910">
        <v>1</v>
      </c>
      <c r="Z910" t="s">
        <v>5350</v>
      </c>
      <c r="AB910" t="s">
        <v>272</v>
      </c>
      <c r="AD910" t="s">
        <v>272</v>
      </c>
      <c r="AE910">
        <v>14</v>
      </c>
      <c r="AG910" s="8" t="s">
        <v>2470</v>
      </c>
      <c r="AH910" s="8"/>
      <c r="AI910" s="17">
        <v>44263</v>
      </c>
      <c r="AJ910" s="17">
        <v>44263</v>
      </c>
      <c r="AK910" s="17"/>
      <c r="AL910" s="17"/>
      <c r="AM910" t="s">
        <v>5822</v>
      </c>
    </row>
    <row r="911" spans="1:40" x14ac:dyDescent="0.25">
      <c r="A911">
        <v>1848</v>
      </c>
      <c r="C911">
        <v>2019</v>
      </c>
      <c r="D911" t="s">
        <v>3626</v>
      </c>
      <c r="E911" s="17">
        <v>43497</v>
      </c>
      <c r="F911">
        <v>25</v>
      </c>
      <c r="G911" t="s">
        <v>633</v>
      </c>
      <c r="H911" t="s">
        <v>130</v>
      </c>
      <c r="L911" t="s">
        <v>156</v>
      </c>
      <c r="M911" t="s">
        <v>13542</v>
      </c>
      <c r="U911">
        <v>1</v>
      </c>
      <c r="V911" t="s">
        <v>7521</v>
      </c>
      <c r="W911" t="s">
        <v>655</v>
      </c>
      <c r="X911">
        <v>0</v>
      </c>
      <c r="Z911" t="s">
        <v>5075</v>
      </c>
      <c r="AB911" t="s">
        <v>365</v>
      </c>
      <c r="AD911" t="s">
        <v>365</v>
      </c>
      <c r="AG911" s="8" t="s">
        <v>2472</v>
      </c>
      <c r="AH911" s="8"/>
      <c r="AI911" s="17">
        <v>44263</v>
      </c>
      <c r="AJ911" s="17">
        <v>44263</v>
      </c>
      <c r="AK911" s="17"/>
      <c r="AL911" s="17"/>
      <c r="AM911" t="s">
        <v>5823</v>
      </c>
    </row>
    <row r="912" spans="1:40" x14ac:dyDescent="0.25">
      <c r="A912" t="s">
        <v>2474</v>
      </c>
      <c r="C912">
        <v>2019</v>
      </c>
      <c r="D912" t="s">
        <v>3626</v>
      </c>
      <c r="E912" s="17">
        <v>43497</v>
      </c>
      <c r="F912">
        <v>25</v>
      </c>
      <c r="G912" t="s">
        <v>633</v>
      </c>
      <c r="H912" t="s">
        <v>130</v>
      </c>
      <c r="L912" t="s">
        <v>156</v>
      </c>
      <c r="M912" t="s">
        <v>13542</v>
      </c>
      <c r="U912">
        <v>1</v>
      </c>
      <c r="V912" t="s">
        <v>7521</v>
      </c>
      <c r="W912" t="s">
        <v>655</v>
      </c>
      <c r="X912">
        <v>1</v>
      </c>
      <c r="Z912" t="s">
        <v>5075</v>
      </c>
      <c r="AB912" t="s">
        <v>272</v>
      </c>
      <c r="AD912" t="s">
        <v>365</v>
      </c>
      <c r="AG912" s="8" t="s">
        <v>2473</v>
      </c>
      <c r="AH912" s="8"/>
      <c r="AI912" s="17">
        <v>44263</v>
      </c>
      <c r="AJ912" s="17">
        <v>44263</v>
      </c>
      <c r="AK912" s="17"/>
      <c r="AL912" s="17"/>
      <c r="AM912" t="s">
        <v>5824</v>
      </c>
    </row>
    <row r="913" spans="1:40" x14ac:dyDescent="0.25">
      <c r="A913" t="s">
        <v>2476</v>
      </c>
      <c r="C913">
        <v>2019</v>
      </c>
      <c r="D913" t="s">
        <v>3626</v>
      </c>
      <c r="E913" s="17">
        <v>43497</v>
      </c>
      <c r="F913">
        <v>25</v>
      </c>
      <c r="G913" t="s">
        <v>633</v>
      </c>
      <c r="H913" t="s">
        <v>130</v>
      </c>
      <c r="L913" t="s">
        <v>156</v>
      </c>
      <c r="M913" t="s">
        <v>13542</v>
      </c>
      <c r="U913">
        <v>1</v>
      </c>
      <c r="V913" t="s">
        <v>7521</v>
      </c>
      <c r="W913" t="s">
        <v>655</v>
      </c>
      <c r="X913">
        <v>0</v>
      </c>
      <c r="Z913" t="s">
        <v>5075</v>
      </c>
      <c r="AB913" t="s">
        <v>365</v>
      </c>
      <c r="AD913" t="s">
        <v>365</v>
      </c>
      <c r="AG913" s="8" t="s">
        <v>2475</v>
      </c>
      <c r="AH913" s="8"/>
      <c r="AI913" s="17">
        <v>44263</v>
      </c>
      <c r="AJ913" s="17">
        <v>44263</v>
      </c>
      <c r="AK913" s="17"/>
      <c r="AL913" s="17"/>
      <c r="AM913" t="s">
        <v>5825</v>
      </c>
    </row>
    <row r="914" spans="1:40" x14ac:dyDescent="0.25">
      <c r="A914" t="s">
        <v>2478</v>
      </c>
      <c r="B914" t="s">
        <v>18231</v>
      </c>
      <c r="C914">
        <v>2019</v>
      </c>
      <c r="D914" t="s">
        <v>3626</v>
      </c>
      <c r="E914" s="17">
        <v>43497</v>
      </c>
      <c r="F914">
        <v>25</v>
      </c>
      <c r="G914" t="s">
        <v>633</v>
      </c>
      <c r="H914" t="s">
        <v>130</v>
      </c>
      <c r="I914" t="s">
        <v>18232</v>
      </c>
      <c r="J914" s="75" t="s">
        <v>17863</v>
      </c>
      <c r="K914" t="s">
        <v>19422</v>
      </c>
      <c r="L914" t="s">
        <v>156</v>
      </c>
      <c r="M914" t="s">
        <v>13542</v>
      </c>
      <c r="N914" t="s">
        <v>7535</v>
      </c>
      <c r="O914" t="s">
        <v>7678</v>
      </c>
      <c r="P914" t="s">
        <v>7685</v>
      </c>
      <c r="Q914" t="s">
        <v>7688</v>
      </c>
      <c r="R914" t="s">
        <v>7559</v>
      </c>
      <c r="S914" t="s">
        <v>8014</v>
      </c>
      <c r="T914" t="s">
        <v>7695</v>
      </c>
      <c r="U914">
        <v>7</v>
      </c>
      <c r="V914" s="28" t="s">
        <v>7516</v>
      </c>
      <c r="W914">
        <v>0</v>
      </c>
      <c r="X914">
        <v>53</v>
      </c>
      <c r="Z914" t="s">
        <v>5350</v>
      </c>
      <c r="AA914" t="s">
        <v>18137</v>
      </c>
      <c r="AB914" t="s">
        <v>7384</v>
      </c>
      <c r="AC914" t="s">
        <v>365</v>
      </c>
      <c r="AD914" t="s">
        <v>272</v>
      </c>
      <c r="AE914">
        <v>14</v>
      </c>
      <c r="AF914">
        <f>F914-AE914</f>
        <v>11</v>
      </c>
      <c r="AG914" s="8" t="s">
        <v>2477</v>
      </c>
      <c r="AH914" s="8"/>
      <c r="AI914" s="17">
        <v>44749</v>
      </c>
      <c r="AJ914" s="17">
        <v>44263</v>
      </c>
      <c r="AK914" s="17"/>
      <c r="AL914" s="17"/>
      <c r="AM914" t="s">
        <v>5826</v>
      </c>
    </row>
    <row r="915" spans="1:40" x14ac:dyDescent="0.25">
      <c r="A915" t="s">
        <v>2480</v>
      </c>
      <c r="C915">
        <v>2019</v>
      </c>
      <c r="D915" t="s">
        <v>3626</v>
      </c>
      <c r="E915" s="17">
        <v>43497</v>
      </c>
      <c r="F915">
        <v>25</v>
      </c>
      <c r="G915" t="s">
        <v>633</v>
      </c>
      <c r="H915" t="s">
        <v>130</v>
      </c>
      <c r="L915" t="s">
        <v>156</v>
      </c>
      <c r="M915" t="s">
        <v>13542</v>
      </c>
      <c r="U915">
        <v>1</v>
      </c>
      <c r="V915" t="s">
        <v>7521</v>
      </c>
      <c r="W915" t="s">
        <v>1190</v>
      </c>
      <c r="X915">
        <v>4</v>
      </c>
      <c r="Z915" t="s">
        <v>5075</v>
      </c>
      <c r="AA915" t="s">
        <v>18137</v>
      </c>
      <c r="AB915" t="s">
        <v>222</v>
      </c>
      <c r="AC915" t="s">
        <v>365</v>
      </c>
      <c r="AD915" t="s">
        <v>365</v>
      </c>
      <c r="AG915" s="8" t="s">
        <v>2479</v>
      </c>
      <c r="AH915" s="8"/>
      <c r="AI915" s="17">
        <v>44792</v>
      </c>
      <c r="AJ915" s="17">
        <v>44263</v>
      </c>
      <c r="AK915" s="17"/>
      <c r="AL915" s="17"/>
      <c r="AM915" t="s">
        <v>5827</v>
      </c>
    </row>
    <row r="916" spans="1:40" x14ac:dyDescent="0.25">
      <c r="A916" t="s">
        <v>2482</v>
      </c>
      <c r="C916">
        <v>2019</v>
      </c>
      <c r="D916" t="s">
        <v>3626</v>
      </c>
      <c r="E916" s="17">
        <v>43497</v>
      </c>
      <c r="F916">
        <v>25</v>
      </c>
      <c r="G916" t="s">
        <v>633</v>
      </c>
      <c r="H916" t="s">
        <v>130</v>
      </c>
      <c r="L916" t="s">
        <v>156</v>
      </c>
      <c r="M916" t="s">
        <v>13542</v>
      </c>
      <c r="U916">
        <v>1</v>
      </c>
      <c r="V916" t="s">
        <v>7521</v>
      </c>
      <c r="W916" t="s">
        <v>655</v>
      </c>
      <c r="X916">
        <v>0</v>
      </c>
      <c r="Z916" t="s">
        <v>5075</v>
      </c>
      <c r="AB916" t="s">
        <v>365</v>
      </c>
      <c r="AD916" t="s">
        <v>365</v>
      </c>
      <c r="AG916" s="8" t="s">
        <v>2481</v>
      </c>
      <c r="AH916" s="8"/>
      <c r="AI916" s="17">
        <v>44263</v>
      </c>
      <c r="AJ916" s="17">
        <v>44263</v>
      </c>
      <c r="AK916" s="17"/>
      <c r="AL916" s="17"/>
      <c r="AM916" t="s">
        <v>5828</v>
      </c>
    </row>
    <row r="917" spans="1:40" x14ac:dyDescent="0.25">
      <c r="A917" t="s">
        <v>2484</v>
      </c>
      <c r="C917">
        <v>2019</v>
      </c>
      <c r="D917" t="s">
        <v>3626</v>
      </c>
      <c r="E917" s="17">
        <v>43497</v>
      </c>
      <c r="F917">
        <v>25</v>
      </c>
      <c r="G917" t="s">
        <v>633</v>
      </c>
      <c r="H917" t="s">
        <v>130</v>
      </c>
      <c r="L917" t="s">
        <v>156</v>
      </c>
      <c r="M917" t="s">
        <v>13542</v>
      </c>
      <c r="U917">
        <v>2</v>
      </c>
      <c r="V917" t="s">
        <v>7521</v>
      </c>
      <c r="W917" t="s">
        <v>668</v>
      </c>
      <c r="X917">
        <v>1</v>
      </c>
      <c r="Z917" t="s">
        <v>5075</v>
      </c>
      <c r="AB917" t="s">
        <v>272</v>
      </c>
      <c r="AD917" t="s">
        <v>365</v>
      </c>
      <c r="AG917" s="8" t="s">
        <v>2483</v>
      </c>
      <c r="AH917" s="8"/>
      <c r="AI917" s="17">
        <v>44263</v>
      </c>
      <c r="AJ917" s="17">
        <v>44263</v>
      </c>
      <c r="AK917" s="17"/>
      <c r="AL917" s="17"/>
      <c r="AM917" t="s">
        <v>5829</v>
      </c>
    </row>
    <row r="918" spans="1:40" x14ac:dyDescent="0.25">
      <c r="A918" t="s">
        <v>2486</v>
      </c>
      <c r="C918">
        <v>2019</v>
      </c>
      <c r="D918" t="s">
        <v>3623</v>
      </c>
      <c r="E918" s="17">
        <v>43466</v>
      </c>
      <c r="F918">
        <v>26</v>
      </c>
      <c r="G918" t="s">
        <v>633</v>
      </c>
      <c r="H918" t="s">
        <v>130</v>
      </c>
      <c r="I918" t="s">
        <v>18233</v>
      </c>
      <c r="J918" s="75" t="s">
        <v>7773</v>
      </c>
      <c r="K918" t="s">
        <v>7773</v>
      </c>
      <c r="L918" t="s">
        <v>156</v>
      </c>
      <c r="M918" t="s">
        <v>13542</v>
      </c>
      <c r="N918" t="s">
        <v>7535</v>
      </c>
      <c r="O918" t="s">
        <v>7678</v>
      </c>
      <c r="P918" t="s">
        <v>7685</v>
      </c>
      <c r="Q918" t="s">
        <v>7688</v>
      </c>
      <c r="R918" t="s">
        <v>7588</v>
      </c>
      <c r="S918" t="s">
        <v>8014</v>
      </c>
      <c r="T918" t="s">
        <v>7694</v>
      </c>
      <c r="U918">
        <v>3</v>
      </c>
      <c r="V918" t="s">
        <v>7521</v>
      </c>
      <c r="W918" t="s">
        <v>741</v>
      </c>
      <c r="X918">
        <v>11</v>
      </c>
      <c r="Z918" t="s">
        <v>5075</v>
      </c>
      <c r="AA918" t="s">
        <v>18137</v>
      </c>
      <c r="AB918" t="s">
        <v>7384</v>
      </c>
      <c r="AC918" t="s">
        <v>365</v>
      </c>
      <c r="AD918" t="s">
        <v>365</v>
      </c>
      <c r="AE918">
        <v>16</v>
      </c>
      <c r="AF918">
        <f>F918-AE918</f>
        <v>10</v>
      </c>
      <c r="AG918" s="8" t="s">
        <v>2485</v>
      </c>
      <c r="AH918" s="8"/>
      <c r="AI918" s="17">
        <v>44749</v>
      </c>
      <c r="AJ918" s="17">
        <v>44379</v>
      </c>
      <c r="AK918" s="17">
        <v>44263</v>
      </c>
      <c r="AL918" s="17"/>
      <c r="AM918" t="s">
        <v>5830</v>
      </c>
    </row>
    <row r="919" spans="1:40" x14ac:dyDescent="0.25">
      <c r="A919" t="s">
        <v>2488</v>
      </c>
      <c r="C919">
        <v>2019</v>
      </c>
      <c r="D919" t="s">
        <v>3623</v>
      </c>
      <c r="E919" s="17">
        <v>43466</v>
      </c>
      <c r="F919">
        <v>26</v>
      </c>
      <c r="G919" t="s">
        <v>633</v>
      </c>
      <c r="H919" t="s">
        <v>130</v>
      </c>
      <c r="L919" t="s">
        <v>156</v>
      </c>
      <c r="M919" t="s">
        <v>13542</v>
      </c>
      <c r="U919">
        <v>1</v>
      </c>
      <c r="V919" t="s">
        <v>7521</v>
      </c>
      <c r="W919" t="s">
        <v>655</v>
      </c>
      <c r="X919">
        <v>0</v>
      </c>
      <c r="Z919" t="s">
        <v>5075</v>
      </c>
      <c r="AB919" t="s">
        <v>365</v>
      </c>
      <c r="AD919" t="s">
        <v>365</v>
      </c>
      <c r="AG919" s="8" t="s">
        <v>2487</v>
      </c>
      <c r="AH919" s="8"/>
      <c r="AI919" s="17">
        <v>44263</v>
      </c>
      <c r="AJ919" s="17">
        <v>44263</v>
      </c>
      <c r="AK919" s="17"/>
      <c r="AL919" s="17"/>
      <c r="AM919" t="s">
        <v>5831</v>
      </c>
    </row>
    <row r="920" spans="1:40" x14ac:dyDescent="0.25">
      <c r="A920" t="s">
        <v>2490</v>
      </c>
      <c r="C920">
        <v>2019</v>
      </c>
      <c r="D920" t="s">
        <v>3623</v>
      </c>
      <c r="E920" s="17">
        <v>43466</v>
      </c>
      <c r="F920">
        <v>26</v>
      </c>
      <c r="G920" t="s">
        <v>633</v>
      </c>
      <c r="H920" t="s">
        <v>130</v>
      </c>
      <c r="L920" t="s">
        <v>156</v>
      </c>
      <c r="M920" t="s">
        <v>13542</v>
      </c>
      <c r="U920">
        <v>3</v>
      </c>
      <c r="V920" t="s">
        <v>7521</v>
      </c>
      <c r="W920" t="s">
        <v>655</v>
      </c>
      <c r="X920">
        <v>10</v>
      </c>
      <c r="Z920" t="s">
        <v>5833</v>
      </c>
      <c r="AA920" t="s">
        <v>18137</v>
      </c>
      <c r="AB920" t="s">
        <v>222</v>
      </c>
      <c r="AC920" t="s">
        <v>365</v>
      </c>
      <c r="AD920" t="s">
        <v>272</v>
      </c>
      <c r="AE920">
        <v>15</v>
      </c>
      <c r="AG920" s="8" t="s">
        <v>2489</v>
      </c>
      <c r="AH920" s="8"/>
      <c r="AI920" s="17">
        <v>44792</v>
      </c>
      <c r="AJ920" s="17">
        <v>44263</v>
      </c>
      <c r="AK920" s="17"/>
      <c r="AL920" s="17"/>
      <c r="AM920" t="s">
        <v>5832</v>
      </c>
    </row>
    <row r="921" spans="1:40" x14ac:dyDescent="0.25">
      <c r="A921" t="s">
        <v>2492</v>
      </c>
      <c r="C921">
        <v>2019</v>
      </c>
      <c r="D921" t="s">
        <v>3623</v>
      </c>
      <c r="E921" s="17">
        <v>43466</v>
      </c>
      <c r="F921">
        <v>26</v>
      </c>
      <c r="G921" t="s">
        <v>633</v>
      </c>
      <c r="H921" t="s">
        <v>130</v>
      </c>
      <c r="L921" t="s">
        <v>156</v>
      </c>
      <c r="M921" t="s">
        <v>13542</v>
      </c>
      <c r="U921">
        <v>1</v>
      </c>
      <c r="V921" t="s">
        <v>7521</v>
      </c>
      <c r="W921" t="s">
        <v>655</v>
      </c>
      <c r="X921">
        <v>0</v>
      </c>
      <c r="Z921" t="s">
        <v>5075</v>
      </c>
      <c r="AB921" t="s">
        <v>365</v>
      </c>
      <c r="AD921" t="s">
        <v>365</v>
      </c>
      <c r="AG921" s="8" t="s">
        <v>2491</v>
      </c>
      <c r="AH921" s="8"/>
      <c r="AI921" s="17">
        <v>44263</v>
      </c>
      <c r="AJ921" s="17">
        <v>44263</v>
      </c>
      <c r="AK921" s="17"/>
      <c r="AL921" s="17"/>
      <c r="AM921" t="s">
        <v>5834</v>
      </c>
    </row>
    <row r="922" spans="1:40" x14ac:dyDescent="0.25">
      <c r="A922" t="s">
        <v>2494</v>
      </c>
      <c r="C922">
        <v>2019</v>
      </c>
      <c r="D922" t="s">
        <v>3623</v>
      </c>
      <c r="E922" s="17">
        <v>43466</v>
      </c>
      <c r="F922">
        <v>26</v>
      </c>
      <c r="G922" t="s">
        <v>633</v>
      </c>
      <c r="H922" t="s">
        <v>130</v>
      </c>
      <c r="L922" t="s">
        <v>156</v>
      </c>
      <c r="M922" t="s">
        <v>13542</v>
      </c>
      <c r="U922">
        <v>1</v>
      </c>
      <c r="V922" t="s">
        <v>7521</v>
      </c>
      <c r="W922" t="s">
        <v>655</v>
      </c>
      <c r="X922">
        <v>2</v>
      </c>
      <c r="Z922" t="s">
        <v>5075</v>
      </c>
      <c r="AA922" t="s">
        <v>18137</v>
      </c>
      <c r="AB922" t="s">
        <v>222</v>
      </c>
      <c r="AC922" t="s">
        <v>365</v>
      </c>
      <c r="AD922" t="s">
        <v>365</v>
      </c>
      <c r="AG922" s="8" t="s">
        <v>2493</v>
      </c>
      <c r="AH922" s="8"/>
      <c r="AI922" s="17">
        <v>44792</v>
      </c>
      <c r="AJ922" s="17">
        <v>44263</v>
      </c>
      <c r="AK922" s="17"/>
      <c r="AL922" s="17"/>
      <c r="AM922" t="s">
        <v>5835</v>
      </c>
    </row>
    <row r="923" spans="1:40" x14ac:dyDescent="0.25">
      <c r="A923" t="s">
        <v>2496</v>
      </c>
      <c r="C923">
        <v>2019</v>
      </c>
      <c r="D923" t="s">
        <v>3623</v>
      </c>
      <c r="E923" s="17">
        <v>43466</v>
      </c>
      <c r="F923">
        <v>26</v>
      </c>
      <c r="G923" t="s">
        <v>633</v>
      </c>
      <c r="H923" t="s">
        <v>130</v>
      </c>
      <c r="L923" t="s">
        <v>156</v>
      </c>
      <c r="M923" t="s">
        <v>13542</v>
      </c>
      <c r="U923">
        <v>1</v>
      </c>
      <c r="V923" t="s">
        <v>7521</v>
      </c>
      <c r="W923" t="s">
        <v>655</v>
      </c>
      <c r="X923">
        <v>0</v>
      </c>
      <c r="Z923" t="s">
        <v>5075</v>
      </c>
      <c r="AB923" t="s">
        <v>365</v>
      </c>
      <c r="AD923" t="s">
        <v>365</v>
      </c>
      <c r="AG923" s="8" t="s">
        <v>2495</v>
      </c>
      <c r="AH923" s="8"/>
      <c r="AI923" s="17">
        <v>44263</v>
      </c>
      <c r="AJ923" s="17">
        <v>44263</v>
      </c>
      <c r="AK923" s="17"/>
      <c r="AL923" s="17"/>
      <c r="AM923" t="s">
        <v>5836</v>
      </c>
    </row>
    <row r="924" spans="1:40" x14ac:dyDescent="0.25">
      <c r="A924" t="s">
        <v>2498</v>
      </c>
      <c r="C924">
        <v>2019</v>
      </c>
      <c r="D924" t="s">
        <v>3623</v>
      </c>
      <c r="E924" s="17">
        <v>43466</v>
      </c>
      <c r="F924">
        <v>26</v>
      </c>
      <c r="G924" t="s">
        <v>633</v>
      </c>
      <c r="H924" t="s">
        <v>130</v>
      </c>
      <c r="I924" t="s">
        <v>18234</v>
      </c>
      <c r="J924" s="75" t="s">
        <v>7253</v>
      </c>
      <c r="K924" t="s">
        <v>7283</v>
      </c>
      <c r="L924" t="s">
        <v>156</v>
      </c>
      <c r="M924" t="s">
        <v>13542</v>
      </c>
      <c r="N924" t="s">
        <v>7547</v>
      </c>
      <c r="O924" t="s">
        <v>7679</v>
      </c>
      <c r="P924" t="s">
        <v>292</v>
      </c>
      <c r="Q924" t="s">
        <v>357</v>
      </c>
      <c r="R924" t="s">
        <v>7589</v>
      </c>
      <c r="S924" t="s">
        <v>8014</v>
      </c>
      <c r="T924" t="s">
        <v>7695</v>
      </c>
      <c r="U924">
        <v>4</v>
      </c>
      <c r="V924" t="s">
        <v>7521</v>
      </c>
      <c r="W924" t="s">
        <v>741</v>
      </c>
      <c r="X924">
        <v>46</v>
      </c>
      <c r="Z924" t="s">
        <v>5075</v>
      </c>
      <c r="AA924" t="s">
        <v>18137</v>
      </c>
      <c r="AB924" t="s">
        <v>7384</v>
      </c>
      <c r="AC924" t="s">
        <v>365</v>
      </c>
      <c r="AD924" t="s">
        <v>365</v>
      </c>
      <c r="AE924">
        <v>23</v>
      </c>
      <c r="AF924">
        <f>F924-AE924</f>
        <v>3</v>
      </c>
      <c r="AG924" s="8" t="s">
        <v>2497</v>
      </c>
      <c r="AH924" s="8"/>
      <c r="AI924" s="17">
        <v>44749</v>
      </c>
      <c r="AJ924" s="17">
        <v>44379</v>
      </c>
      <c r="AK924" s="17">
        <v>44263</v>
      </c>
      <c r="AL924" s="17"/>
      <c r="AM924" t="s">
        <v>5837</v>
      </c>
      <c r="AN924" s="8" t="s">
        <v>7972</v>
      </c>
    </row>
    <row r="925" spans="1:40" x14ac:dyDescent="0.25">
      <c r="A925" t="s">
        <v>2500</v>
      </c>
      <c r="C925">
        <v>2019</v>
      </c>
      <c r="D925" t="s">
        <v>3623</v>
      </c>
      <c r="E925" s="17">
        <v>43466</v>
      </c>
      <c r="F925">
        <v>26</v>
      </c>
      <c r="G925" t="s">
        <v>633</v>
      </c>
      <c r="H925" t="s">
        <v>130</v>
      </c>
      <c r="L925" t="s">
        <v>156</v>
      </c>
      <c r="M925" t="s">
        <v>13542</v>
      </c>
      <c r="U925">
        <v>1</v>
      </c>
      <c r="V925" t="s">
        <v>7521</v>
      </c>
      <c r="W925" t="s">
        <v>655</v>
      </c>
      <c r="X925">
        <v>10</v>
      </c>
      <c r="Z925" t="s">
        <v>5075</v>
      </c>
      <c r="AA925" t="s">
        <v>18137</v>
      </c>
      <c r="AB925" t="s">
        <v>222</v>
      </c>
      <c r="AC925" t="s">
        <v>365</v>
      </c>
      <c r="AD925" t="s">
        <v>365</v>
      </c>
      <c r="AG925" s="8" t="s">
        <v>2499</v>
      </c>
      <c r="AH925" s="8"/>
      <c r="AI925" s="17">
        <v>44792</v>
      </c>
      <c r="AJ925" s="17">
        <v>44263</v>
      </c>
      <c r="AK925" s="17"/>
      <c r="AL925" s="17"/>
      <c r="AM925" t="s">
        <v>5838</v>
      </c>
    </row>
    <row r="926" spans="1:40" x14ac:dyDescent="0.25">
      <c r="A926" t="s">
        <v>2502</v>
      </c>
      <c r="C926">
        <v>2019</v>
      </c>
      <c r="D926" t="s">
        <v>3623</v>
      </c>
      <c r="E926" s="17">
        <v>43466</v>
      </c>
      <c r="F926">
        <v>26</v>
      </c>
      <c r="G926" t="s">
        <v>633</v>
      </c>
      <c r="H926" t="s">
        <v>130</v>
      </c>
      <c r="L926" t="s">
        <v>156</v>
      </c>
      <c r="M926" t="s">
        <v>13542</v>
      </c>
      <c r="U926">
        <v>1</v>
      </c>
      <c r="V926" t="s">
        <v>7521</v>
      </c>
      <c r="W926" t="s">
        <v>668</v>
      </c>
      <c r="X926">
        <v>0</v>
      </c>
      <c r="Z926" t="s">
        <v>5075</v>
      </c>
      <c r="AB926" t="s">
        <v>365</v>
      </c>
      <c r="AD926" t="s">
        <v>365</v>
      </c>
      <c r="AG926" s="8" t="s">
        <v>2501</v>
      </c>
      <c r="AH926" s="8"/>
      <c r="AI926" s="17">
        <v>44263</v>
      </c>
      <c r="AJ926" s="17">
        <v>44263</v>
      </c>
      <c r="AK926" s="17"/>
      <c r="AL926" s="17"/>
      <c r="AM926" t="s">
        <v>5839</v>
      </c>
    </row>
    <row r="927" spans="1:40" x14ac:dyDescent="0.25">
      <c r="A927" t="s">
        <v>2504</v>
      </c>
      <c r="C927">
        <v>2019</v>
      </c>
      <c r="D927" t="s">
        <v>3623</v>
      </c>
      <c r="E927" s="17">
        <v>43466</v>
      </c>
      <c r="F927">
        <v>26</v>
      </c>
      <c r="G927" t="s">
        <v>633</v>
      </c>
      <c r="H927" t="s">
        <v>130</v>
      </c>
      <c r="L927" t="s">
        <v>156</v>
      </c>
      <c r="M927" t="s">
        <v>13542</v>
      </c>
      <c r="U927">
        <v>4</v>
      </c>
      <c r="V927" t="s">
        <v>7521</v>
      </c>
      <c r="W927" t="s">
        <v>655</v>
      </c>
      <c r="X927">
        <v>8</v>
      </c>
      <c r="Z927" t="s">
        <v>5075</v>
      </c>
      <c r="AA927" t="s">
        <v>18137</v>
      </c>
      <c r="AB927" t="s">
        <v>222</v>
      </c>
      <c r="AC927" t="s">
        <v>365</v>
      </c>
      <c r="AD927" t="s">
        <v>365</v>
      </c>
      <c r="AG927" s="8" t="s">
        <v>2503</v>
      </c>
      <c r="AH927" s="8"/>
      <c r="AI927" s="17">
        <v>44792</v>
      </c>
      <c r="AJ927" s="17">
        <v>44263</v>
      </c>
      <c r="AK927" s="17"/>
      <c r="AL927" s="17"/>
      <c r="AM927" t="s">
        <v>5840</v>
      </c>
    </row>
    <row r="928" spans="1:40" x14ac:dyDescent="0.25">
      <c r="A928" t="s">
        <v>2506</v>
      </c>
      <c r="C928">
        <v>2019</v>
      </c>
      <c r="D928" t="s">
        <v>3623</v>
      </c>
      <c r="E928" s="17">
        <v>43466</v>
      </c>
      <c r="F928">
        <v>26</v>
      </c>
      <c r="G928" t="s">
        <v>633</v>
      </c>
      <c r="H928" t="s">
        <v>130</v>
      </c>
      <c r="L928" t="s">
        <v>156</v>
      </c>
      <c r="M928" t="s">
        <v>13542</v>
      </c>
      <c r="U928">
        <v>4</v>
      </c>
      <c r="V928" t="s">
        <v>7521</v>
      </c>
      <c r="W928" t="s">
        <v>1327</v>
      </c>
      <c r="X928">
        <v>8</v>
      </c>
      <c r="Z928" t="s">
        <v>5075</v>
      </c>
      <c r="AA928" t="s">
        <v>18137</v>
      </c>
      <c r="AB928" t="s">
        <v>222</v>
      </c>
      <c r="AC928" t="s">
        <v>365</v>
      </c>
      <c r="AD928" t="s">
        <v>365</v>
      </c>
      <c r="AG928" s="8" t="s">
        <v>2505</v>
      </c>
      <c r="AH928" s="8"/>
      <c r="AI928" s="17">
        <v>44792</v>
      </c>
      <c r="AJ928" s="17">
        <v>44263</v>
      </c>
      <c r="AK928" s="17"/>
      <c r="AL928" s="17"/>
      <c r="AM928" t="s">
        <v>5841</v>
      </c>
    </row>
    <row r="929" spans="1:39" x14ac:dyDescent="0.25">
      <c r="A929" t="s">
        <v>2508</v>
      </c>
      <c r="C929">
        <v>2019</v>
      </c>
      <c r="D929" t="s">
        <v>3623</v>
      </c>
      <c r="E929" s="17">
        <v>43466</v>
      </c>
      <c r="F929">
        <v>26</v>
      </c>
      <c r="G929" t="s">
        <v>633</v>
      </c>
      <c r="H929" t="s">
        <v>130</v>
      </c>
      <c r="L929" t="s">
        <v>156</v>
      </c>
      <c r="M929" t="s">
        <v>13542</v>
      </c>
      <c r="U929">
        <v>2</v>
      </c>
      <c r="V929" t="s">
        <v>7521</v>
      </c>
      <c r="W929" t="s">
        <v>741</v>
      </c>
      <c r="X929">
        <v>6</v>
      </c>
      <c r="Z929" t="s">
        <v>5844</v>
      </c>
      <c r="AA929" t="s">
        <v>18137</v>
      </c>
      <c r="AB929" t="s">
        <v>222</v>
      </c>
      <c r="AC929" t="s">
        <v>365</v>
      </c>
      <c r="AD929" t="s">
        <v>222</v>
      </c>
      <c r="AE929" t="s">
        <v>7188</v>
      </c>
      <c r="AG929" s="8" t="s">
        <v>2507</v>
      </c>
      <c r="AH929" s="8"/>
      <c r="AI929" s="17">
        <v>44792</v>
      </c>
      <c r="AJ929" s="17">
        <v>44263</v>
      </c>
      <c r="AK929" s="17"/>
      <c r="AL929" s="17"/>
      <c r="AM929" t="s">
        <v>5842</v>
      </c>
    </row>
    <row r="930" spans="1:39" x14ac:dyDescent="0.25">
      <c r="A930" t="s">
        <v>2510</v>
      </c>
      <c r="C930">
        <v>2019</v>
      </c>
      <c r="D930" t="s">
        <v>3623</v>
      </c>
      <c r="E930" s="17">
        <v>43466</v>
      </c>
      <c r="F930">
        <v>26</v>
      </c>
      <c r="G930" t="s">
        <v>633</v>
      </c>
      <c r="H930" t="s">
        <v>130</v>
      </c>
      <c r="L930" t="s">
        <v>156</v>
      </c>
      <c r="M930" t="s">
        <v>13542</v>
      </c>
      <c r="U930">
        <v>11</v>
      </c>
      <c r="V930" t="s">
        <v>7517</v>
      </c>
      <c r="W930" t="s">
        <v>655</v>
      </c>
      <c r="X930">
        <v>2</v>
      </c>
      <c r="Z930" t="s">
        <v>5075</v>
      </c>
      <c r="AA930" t="s">
        <v>18137</v>
      </c>
      <c r="AB930" t="s">
        <v>222</v>
      </c>
      <c r="AC930" t="s">
        <v>365</v>
      </c>
      <c r="AD930" t="s">
        <v>365</v>
      </c>
      <c r="AG930" s="8" t="s">
        <v>2509</v>
      </c>
      <c r="AH930" s="8"/>
      <c r="AI930" s="17">
        <v>44792</v>
      </c>
      <c r="AJ930" s="17">
        <v>44263</v>
      </c>
      <c r="AK930" s="17"/>
      <c r="AL930" s="17"/>
      <c r="AM930" t="s">
        <v>5843</v>
      </c>
    </row>
    <row r="931" spans="1:39" x14ac:dyDescent="0.25">
      <c r="A931" t="s">
        <v>2512</v>
      </c>
      <c r="C931">
        <v>2019</v>
      </c>
      <c r="D931" t="s">
        <v>3623</v>
      </c>
      <c r="E931" s="17">
        <v>43466</v>
      </c>
      <c r="F931">
        <v>26</v>
      </c>
      <c r="G931" t="s">
        <v>633</v>
      </c>
      <c r="H931" t="s">
        <v>130</v>
      </c>
      <c r="L931" t="s">
        <v>156</v>
      </c>
      <c r="M931" t="s">
        <v>13542</v>
      </c>
      <c r="U931">
        <v>2</v>
      </c>
      <c r="V931" t="s">
        <v>7521</v>
      </c>
      <c r="W931" t="s">
        <v>655</v>
      </c>
      <c r="X931">
        <v>3</v>
      </c>
      <c r="Z931" t="s">
        <v>5075</v>
      </c>
      <c r="AA931" t="s">
        <v>18137</v>
      </c>
      <c r="AB931" t="s">
        <v>222</v>
      </c>
      <c r="AC931" t="s">
        <v>365</v>
      </c>
      <c r="AD931" t="s">
        <v>365</v>
      </c>
      <c r="AG931" s="8" t="s">
        <v>2511</v>
      </c>
      <c r="AH931" s="8"/>
      <c r="AI931" s="17">
        <v>44792</v>
      </c>
      <c r="AJ931" s="17">
        <v>44263</v>
      </c>
      <c r="AK931" s="17"/>
      <c r="AL931" s="17"/>
      <c r="AM931" t="s">
        <v>5845</v>
      </c>
    </row>
    <row r="932" spans="1:39" x14ac:dyDescent="0.25">
      <c r="A932" t="s">
        <v>2514</v>
      </c>
      <c r="C932">
        <v>2019</v>
      </c>
      <c r="D932" t="s">
        <v>3623</v>
      </c>
      <c r="E932" s="17">
        <v>43466</v>
      </c>
      <c r="F932">
        <v>26</v>
      </c>
      <c r="G932" t="s">
        <v>633</v>
      </c>
      <c r="H932" t="s">
        <v>130</v>
      </c>
      <c r="I932" t="s">
        <v>18235</v>
      </c>
      <c r="J932" s="75" t="s">
        <v>17863</v>
      </c>
      <c r="K932" t="s">
        <v>19422</v>
      </c>
      <c r="L932" t="s">
        <v>156</v>
      </c>
      <c r="M932" t="s">
        <v>13542</v>
      </c>
      <c r="N932" t="s">
        <v>7590</v>
      </c>
      <c r="O932" t="s">
        <v>7683</v>
      </c>
      <c r="P932" t="s">
        <v>7683</v>
      </c>
      <c r="Q932" t="s">
        <v>357</v>
      </c>
      <c r="R932" t="s">
        <v>7555</v>
      </c>
      <c r="S932" t="s">
        <v>8014</v>
      </c>
      <c r="T932" t="s">
        <v>7694</v>
      </c>
      <c r="U932" t="s">
        <v>2515</v>
      </c>
      <c r="V932" t="s">
        <v>7518</v>
      </c>
      <c r="W932" t="s">
        <v>655</v>
      </c>
      <c r="X932" t="s">
        <v>2516</v>
      </c>
      <c r="Y932" t="s">
        <v>1702</v>
      </c>
      <c r="Z932" t="s">
        <v>5075</v>
      </c>
      <c r="AA932" t="s">
        <v>18137</v>
      </c>
      <c r="AB932" t="s">
        <v>7384</v>
      </c>
      <c r="AC932" t="s">
        <v>365</v>
      </c>
      <c r="AD932" t="s">
        <v>365</v>
      </c>
      <c r="AE932">
        <v>20</v>
      </c>
      <c r="AF932">
        <f>F932-AE932</f>
        <v>6</v>
      </c>
      <c r="AG932" s="8" t="s">
        <v>2513</v>
      </c>
      <c r="AH932" s="8"/>
      <c r="AI932" s="17">
        <v>44749</v>
      </c>
      <c r="AJ932" s="17">
        <v>44379</v>
      </c>
      <c r="AK932" s="17">
        <v>44263</v>
      </c>
      <c r="AL932" s="17"/>
      <c r="AM932" t="s">
        <v>5846</v>
      </c>
    </row>
    <row r="933" spans="1:39" x14ac:dyDescent="0.25">
      <c r="A933" t="s">
        <v>2518</v>
      </c>
      <c r="C933">
        <v>2019</v>
      </c>
      <c r="D933" t="s">
        <v>3623</v>
      </c>
      <c r="E933" s="17">
        <v>43466</v>
      </c>
      <c r="F933">
        <v>26</v>
      </c>
      <c r="G933" t="s">
        <v>633</v>
      </c>
      <c r="H933" t="s">
        <v>130</v>
      </c>
      <c r="L933" t="s">
        <v>156</v>
      </c>
      <c r="M933" t="s">
        <v>13542</v>
      </c>
      <c r="U933">
        <v>1</v>
      </c>
      <c r="V933" t="s">
        <v>7521</v>
      </c>
      <c r="W933" t="s">
        <v>668</v>
      </c>
      <c r="X933">
        <v>0</v>
      </c>
      <c r="Z933" t="s">
        <v>5075</v>
      </c>
      <c r="AB933" t="s">
        <v>365</v>
      </c>
      <c r="AD933" t="s">
        <v>365</v>
      </c>
      <c r="AG933" s="8" t="s">
        <v>2517</v>
      </c>
      <c r="AH933" s="8"/>
      <c r="AI933" s="17">
        <v>44263</v>
      </c>
      <c r="AJ933" s="17">
        <v>44263</v>
      </c>
      <c r="AK933" s="17"/>
      <c r="AL933" s="17"/>
      <c r="AM933" t="s">
        <v>5847</v>
      </c>
    </row>
    <row r="934" spans="1:39" x14ac:dyDescent="0.25">
      <c r="A934" t="s">
        <v>2520</v>
      </c>
      <c r="C934">
        <v>2019</v>
      </c>
      <c r="D934" t="s">
        <v>3623</v>
      </c>
      <c r="E934" s="17">
        <v>43466</v>
      </c>
      <c r="F934">
        <v>26</v>
      </c>
      <c r="G934" t="s">
        <v>634</v>
      </c>
      <c r="H934" t="s">
        <v>130</v>
      </c>
      <c r="I934" t="s">
        <v>2098</v>
      </c>
      <c r="L934" t="s">
        <v>156</v>
      </c>
      <c r="U934" t="s">
        <v>1687</v>
      </c>
      <c r="W934" t="s">
        <v>1687</v>
      </c>
      <c r="X934" t="s">
        <v>1687</v>
      </c>
      <c r="Y934" t="s">
        <v>2521</v>
      </c>
      <c r="Z934" t="s">
        <v>5075</v>
      </c>
      <c r="AD934" t="s">
        <v>365</v>
      </c>
      <c r="AG934" s="8" t="s">
        <v>2519</v>
      </c>
      <c r="AH934" s="8"/>
      <c r="AI934" s="17">
        <v>44263</v>
      </c>
      <c r="AJ934" s="17">
        <v>44263</v>
      </c>
      <c r="AK934" s="17"/>
      <c r="AL934" s="17"/>
      <c r="AM934" t="s">
        <v>5848</v>
      </c>
    </row>
    <row r="935" spans="1:39" x14ac:dyDescent="0.25">
      <c r="A935" t="s">
        <v>2523</v>
      </c>
      <c r="C935">
        <v>2019</v>
      </c>
      <c r="D935" t="s">
        <v>3623</v>
      </c>
      <c r="E935" s="17">
        <v>43466</v>
      </c>
      <c r="F935">
        <v>26</v>
      </c>
      <c r="G935" t="s">
        <v>633</v>
      </c>
      <c r="H935" t="s">
        <v>130</v>
      </c>
      <c r="L935" t="s">
        <v>156</v>
      </c>
      <c r="M935" t="s">
        <v>13542</v>
      </c>
      <c r="U935">
        <v>2</v>
      </c>
      <c r="V935" t="s">
        <v>7521</v>
      </c>
      <c r="W935" t="s">
        <v>1280</v>
      </c>
      <c r="X935">
        <v>2</v>
      </c>
      <c r="Z935" t="s">
        <v>5075</v>
      </c>
      <c r="AA935" t="s">
        <v>18137</v>
      </c>
      <c r="AB935" t="s">
        <v>222</v>
      </c>
      <c r="AC935" t="s">
        <v>365</v>
      </c>
      <c r="AD935" t="s">
        <v>365</v>
      </c>
      <c r="AG935" s="8" t="s">
        <v>2522</v>
      </c>
      <c r="AH935" s="8"/>
      <c r="AI935" s="17">
        <v>44792</v>
      </c>
      <c r="AJ935" s="17">
        <v>44263</v>
      </c>
      <c r="AK935" s="17"/>
      <c r="AL935" s="17"/>
      <c r="AM935" t="s">
        <v>5849</v>
      </c>
    </row>
    <row r="936" spans="1:39" x14ac:dyDescent="0.25">
      <c r="A936" t="s">
        <v>2525</v>
      </c>
      <c r="C936">
        <v>2019</v>
      </c>
      <c r="D936" t="s">
        <v>3623</v>
      </c>
      <c r="E936" s="17">
        <v>43466</v>
      </c>
      <c r="F936">
        <v>26</v>
      </c>
      <c r="G936" t="s">
        <v>633</v>
      </c>
      <c r="H936" t="s">
        <v>130</v>
      </c>
      <c r="I936" t="s">
        <v>2526</v>
      </c>
      <c r="L936" t="s">
        <v>156</v>
      </c>
      <c r="M936" t="s">
        <v>14539</v>
      </c>
      <c r="U936" t="s">
        <v>1559</v>
      </c>
      <c r="V936" t="s">
        <v>7521</v>
      </c>
      <c r="W936" t="s">
        <v>1687</v>
      </c>
      <c r="X936" t="s">
        <v>1687</v>
      </c>
      <c r="Z936" t="s">
        <v>5075</v>
      </c>
      <c r="AB936" t="s">
        <v>365</v>
      </c>
      <c r="AD936" t="s">
        <v>365</v>
      </c>
      <c r="AG936" s="8" t="s">
        <v>2524</v>
      </c>
      <c r="AH936" s="8"/>
      <c r="AI936" s="17">
        <v>44263</v>
      </c>
      <c r="AJ936" s="17">
        <v>44263</v>
      </c>
      <c r="AK936" s="17"/>
      <c r="AL936" s="17"/>
      <c r="AM936" t="s">
        <v>5850</v>
      </c>
    </row>
    <row r="937" spans="1:39" x14ac:dyDescent="0.25">
      <c r="A937" t="s">
        <v>2528</v>
      </c>
      <c r="C937">
        <v>2019</v>
      </c>
      <c r="D937" t="s">
        <v>3623</v>
      </c>
      <c r="E937" s="17">
        <v>43466</v>
      </c>
      <c r="F937">
        <v>26</v>
      </c>
      <c r="G937" t="s">
        <v>633</v>
      </c>
      <c r="H937" t="s">
        <v>130</v>
      </c>
      <c r="L937" t="s">
        <v>156</v>
      </c>
      <c r="M937" t="s">
        <v>13542</v>
      </c>
      <c r="U937">
        <v>2</v>
      </c>
      <c r="V937" t="s">
        <v>7521</v>
      </c>
      <c r="W937" t="s">
        <v>655</v>
      </c>
      <c r="X937">
        <v>2</v>
      </c>
      <c r="Z937" t="s">
        <v>5075</v>
      </c>
      <c r="AA937" t="s">
        <v>18137</v>
      </c>
      <c r="AB937" t="s">
        <v>222</v>
      </c>
      <c r="AC937" t="s">
        <v>365</v>
      </c>
      <c r="AD937" t="s">
        <v>365</v>
      </c>
      <c r="AG937" s="8" t="s">
        <v>2527</v>
      </c>
      <c r="AH937" s="8"/>
      <c r="AI937" s="17">
        <v>44792</v>
      </c>
      <c r="AJ937" s="17">
        <v>44263</v>
      </c>
      <c r="AK937" s="17"/>
      <c r="AL937" s="17"/>
      <c r="AM937" t="s">
        <v>5851</v>
      </c>
    </row>
    <row r="938" spans="1:39" x14ac:dyDescent="0.25">
      <c r="A938" t="s">
        <v>2530</v>
      </c>
      <c r="C938">
        <v>2019</v>
      </c>
      <c r="D938" t="s">
        <v>3623</v>
      </c>
      <c r="E938" s="17">
        <v>43466</v>
      </c>
      <c r="F938">
        <v>26</v>
      </c>
      <c r="G938" t="s">
        <v>633</v>
      </c>
      <c r="H938" t="s">
        <v>130</v>
      </c>
      <c r="L938" t="s">
        <v>156</v>
      </c>
      <c r="M938" t="s">
        <v>13542</v>
      </c>
      <c r="U938">
        <v>2</v>
      </c>
      <c r="V938" t="s">
        <v>7521</v>
      </c>
      <c r="W938" t="s">
        <v>655</v>
      </c>
      <c r="X938">
        <v>0</v>
      </c>
      <c r="Z938" t="s">
        <v>5075</v>
      </c>
      <c r="AB938" t="s">
        <v>365</v>
      </c>
      <c r="AD938" t="s">
        <v>365</v>
      </c>
      <c r="AG938" s="8" t="s">
        <v>2529</v>
      </c>
      <c r="AH938" s="8"/>
      <c r="AI938" s="17">
        <v>44263</v>
      </c>
      <c r="AJ938" s="17">
        <v>44263</v>
      </c>
      <c r="AK938" s="17"/>
      <c r="AL938" s="17"/>
      <c r="AM938" t="s">
        <v>5852</v>
      </c>
    </row>
    <row r="939" spans="1:39" x14ac:dyDescent="0.25">
      <c r="A939" t="s">
        <v>2532</v>
      </c>
      <c r="C939">
        <v>2019</v>
      </c>
      <c r="D939" t="s">
        <v>3623</v>
      </c>
      <c r="E939" s="17">
        <v>43466</v>
      </c>
      <c r="F939">
        <v>26</v>
      </c>
      <c r="G939" t="s">
        <v>634</v>
      </c>
      <c r="H939" t="s">
        <v>130</v>
      </c>
      <c r="I939" t="s">
        <v>2098</v>
      </c>
      <c r="L939" t="s">
        <v>156</v>
      </c>
      <c r="U939" t="s">
        <v>1687</v>
      </c>
      <c r="W939" t="s">
        <v>1687</v>
      </c>
      <c r="X939" t="s">
        <v>1687</v>
      </c>
      <c r="Y939" t="s">
        <v>2521</v>
      </c>
      <c r="Z939" t="s">
        <v>5075</v>
      </c>
      <c r="AD939" t="s">
        <v>365</v>
      </c>
      <c r="AG939" s="8" t="s">
        <v>2531</v>
      </c>
      <c r="AH939" s="8"/>
      <c r="AI939" s="17">
        <v>44263</v>
      </c>
      <c r="AJ939" s="17">
        <v>44263</v>
      </c>
      <c r="AK939" s="17"/>
      <c r="AL939" s="17"/>
      <c r="AM939" t="s">
        <v>5853</v>
      </c>
    </row>
    <row r="940" spans="1:39" x14ac:dyDescent="0.25">
      <c r="A940" t="s">
        <v>2534</v>
      </c>
      <c r="C940">
        <v>2019</v>
      </c>
      <c r="D940" t="s">
        <v>3623</v>
      </c>
      <c r="E940" s="17">
        <v>43466</v>
      </c>
      <c r="F940">
        <v>26</v>
      </c>
      <c r="G940" t="s">
        <v>633</v>
      </c>
      <c r="H940" t="s">
        <v>130</v>
      </c>
      <c r="I940" t="s">
        <v>2526</v>
      </c>
      <c r="L940" t="s">
        <v>156</v>
      </c>
      <c r="M940" t="s">
        <v>13542</v>
      </c>
      <c r="U940" t="s">
        <v>1559</v>
      </c>
      <c r="V940" t="s">
        <v>7521</v>
      </c>
      <c r="W940" t="s">
        <v>655</v>
      </c>
      <c r="X940" t="s">
        <v>1560</v>
      </c>
      <c r="Z940" t="s">
        <v>5075</v>
      </c>
      <c r="AB940" t="s">
        <v>365</v>
      </c>
      <c r="AD940" t="s">
        <v>365</v>
      </c>
      <c r="AG940" s="8" t="s">
        <v>2533</v>
      </c>
      <c r="AH940" s="8"/>
      <c r="AI940" s="17">
        <v>44263</v>
      </c>
      <c r="AJ940" s="17">
        <v>44263</v>
      </c>
      <c r="AK940" s="17"/>
      <c r="AL940" s="17"/>
      <c r="AM940" t="s">
        <v>5854</v>
      </c>
    </row>
    <row r="941" spans="1:39" x14ac:dyDescent="0.25">
      <c r="A941" t="s">
        <v>2536</v>
      </c>
      <c r="C941">
        <v>2019</v>
      </c>
      <c r="D941" t="s">
        <v>3623</v>
      </c>
      <c r="E941" s="17">
        <v>43466</v>
      </c>
      <c r="F941">
        <v>26</v>
      </c>
      <c r="G941" t="s">
        <v>633</v>
      </c>
      <c r="H941" t="s">
        <v>130</v>
      </c>
      <c r="L941" t="s">
        <v>156</v>
      </c>
      <c r="M941" t="s">
        <v>13542</v>
      </c>
      <c r="U941">
        <v>2</v>
      </c>
      <c r="V941" t="s">
        <v>7521</v>
      </c>
      <c r="W941" t="s">
        <v>655</v>
      </c>
      <c r="X941">
        <v>1</v>
      </c>
      <c r="Z941" t="s">
        <v>5075</v>
      </c>
      <c r="AB941" t="s">
        <v>272</v>
      </c>
      <c r="AD941" t="s">
        <v>365</v>
      </c>
      <c r="AG941" s="8" t="s">
        <v>2535</v>
      </c>
      <c r="AH941" s="8"/>
      <c r="AI941" s="17">
        <v>44263</v>
      </c>
      <c r="AJ941" s="17">
        <v>44263</v>
      </c>
      <c r="AK941" s="17"/>
      <c r="AL941" s="17"/>
      <c r="AM941" t="s">
        <v>5855</v>
      </c>
    </row>
    <row r="942" spans="1:39" x14ac:dyDescent="0.25">
      <c r="A942" t="s">
        <v>2538</v>
      </c>
      <c r="C942">
        <v>2019</v>
      </c>
      <c r="D942" t="s">
        <v>3623</v>
      </c>
      <c r="E942" s="17">
        <v>43466</v>
      </c>
      <c r="F942">
        <v>26</v>
      </c>
      <c r="G942" t="s">
        <v>633</v>
      </c>
      <c r="H942" t="s">
        <v>130</v>
      </c>
      <c r="L942" t="s">
        <v>156</v>
      </c>
      <c r="M942" t="s">
        <v>13542</v>
      </c>
      <c r="U942">
        <v>2</v>
      </c>
      <c r="V942" t="s">
        <v>7521</v>
      </c>
      <c r="W942">
        <v>0</v>
      </c>
      <c r="X942">
        <v>2</v>
      </c>
      <c r="Z942" t="s">
        <v>5075</v>
      </c>
      <c r="AA942" t="s">
        <v>18137</v>
      </c>
      <c r="AB942" t="s">
        <v>222</v>
      </c>
      <c r="AC942" t="s">
        <v>365</v>
      </c>
      <c r="AD942" t="s">
        <v>365</v>
      </c>
      <c r="AG942" s="8" t="s">
        <v>2537</v>
      </c>
      <c r="AH942" s="8"/>
      <c r="AI942" s="17">
        <v>44792</v>
      </c>
      <c r="AJ942" s="17">
        <v>44263</v>
      </c>
      <c r="AK942" s="17"/>
      <c r="AL942" s="17"/>
      <c r="AM942" t="s">
        <v>5856</v>
      </c>
    </row>
    <row r="943" spans="1:39" x14ac:dyDescent="0.25">
      <c r="A943" t="s">
        <v>2540</v>
      </c>
      <c r="C943">
        <v>2019</v>
      </c>
      <c r="D943" t="s">
        <v>3623</v>
      </c>
      <c r="E943" s="17">
        <v>43466</v>
      </c>
      <c r="F943">
        <v>26</v>
      </c>
      <c r="G943" t="s">
        <v>633</v>
      </c>
      <c r="H943" t="s">
        <v>130</v>
      </c>
      <c r="L943" t="s">
        <v>156</v>
      </c>
      <c r="M943" t="s">
        <v>13542</v>
      </c>
      <c r="U943">
        <v>1</v>
      </c>
      <c r="V943" t="s">
        <v>7521</v>
      </c>
      <c r="W943" t="s">
        <v>655</v>
      </c>
      <c r="X943">
        <v>0</v>
      </c>
      <c r="Z943" t="s">
        <v>5075</v>
      </c>
      <c r="AB943" t="s">
        <v>365</v>
      </c>
      <c r="AD943" t="s">
        <v>365</v>
      </c>
      <c r="AG943" s="8" t="s">
        <v>2539</v>
      </c>
      <c r="AH943" s="8"/>
      <c r="AI943" s="17">
        <v>44263</v>
      </c>
      <c r="AJ943" s="17">
        <v>44263</v>
      </c>
      <c r="AK943" s="17"/>
      <c r="AL943" s="17"/>
      <c r="AM943" t="s">
        <v>5857</v>
      </c>
    </row>
    <row r="944" spans="1:39" x14ac:dyDescent="0.25">
      <c r="A944" t="s">
        <v>2542</v>
      </c>
      <c r="C944">
        <v>2019</v>
      </c>
      <c r="D944" t="s">
        <v>3623</v>
      </c>
      <c r="E944" s="17">
        <v>43466</v>
      </c>
      <c r="F944">
        <v>26</v>
      </c>
      <c r="G944" t="s">
        <v>633</v>
      </c>
      <c r="H944" t="s">
        <v>130</v>
      </c>
      <c r="L944" t="s">
        <v>156</v>
      </c>
      <c r="M944" t="s">
        <v>13542</v>
      </c>
      <c r="U944">
        <v>1</v>
      </c>
      <c r="V944" t="s">
        <v>7521</v>
      </c>
      <c r="W944" t="s">
        <v>1327</v>
      </c>
      <c r="X944">
        <v>4</v>
      </c>
      <c r="Z944" t="s">
        <v>5075</v>
      </c>
      <c r="AA944" t="s">
        <v>18137</v>
      </c>
      <c r="AB944" t="s">
        <v>222</v>
      </c>
      <c r="AC944" t="s">
        <v>365</v>
      </c>
      <c r="AD944" t="s">
        <v>365</v>
      </c>
      <c r="AG944" s="8" t="s">
        <v>2541</v>
      </c>
      <c r="AH944" s="8"/>
      <c r="AI944" s="17">
        <v>44792</v>
      </c>
      <c r="AJ944" s="17">
        <v>44263</v>
      </c>
      <c r="AK944" s="17"/>
      <c r="AL944" s="17"/>
      <c r="AM944" s="8" t="s">
        <v>5858</v>
      </c>
    </row>
    <row r="945" spans="1:39" x14ac:dyDescent="0.25">
      <c r="A945" t="s">
        <v>2544</v>
      </c>
      <c r="C945">
        <v>2019</v>
      </c>
      <c r="D945" t="s">
        <v>3623</v>
      </c>
      <c r="E945" s="17">
        <v>43466</v>
      </c>
      <c r="F945">
        <v>26</v>
      </c>
      <c r="G945" t="s">
        <v>633</v>
      </c>
      <c r="H945" t="s">
        <v>130</v>
      </c>
      <c r="L945" t="s">
        <v>156</v>
      </c>
      <c r="M945" t="s">
        <v>13542</v>
      </c>
      <c r="U945">
        <v>5</v>
      </c>
      <c r="V945" t="s">
        <v>7521</v>
      </c>
      <c r="W945" t="s">
        <v>655</v>
      </c>
      <c r="X945">
        <v>4</v>
      </c>
      <c r="Z945" t="s">
        <v>5075</v>
      </c>
      <c r="AA945" t="s">
        <v>18137</v>
      </c>
      <c r="AB945" t="s">
        <v>222</v>
      </c>
      <c r="AC945" t="s">
        <v>365</v>
      </c>
      <c r="AD945" t="s">
        <v>365</v>
      </c>
      <c r="AG945" s="8" t="s">
        <v>2543</v>
      </c>
      <c r="AH945" s="8"/>
      <c r="AI945" s="17">
        <v>44792</v>
      </c>
      <c r="AJ945" s="17">
        <v>44263</v>
      </c>
      <c r="AK945" s="17"/>
      <c r="AL945" s="17"/>
      <c r="AM945" t="s">
        <v>5859</v>
      </c>
    </row>
    <row r="946" spans="1:39" x14ac:dyDescent="0.25">
      <c r="A946" t="s">
        <v>2546</v>
      </c>
      <c r="C946">
        <v>2019</v>
      </c>
      <c r="D946" t="s">
        <v>3623</v>
      </c>
      <c r="E946" s="17">
        <v>43466</v>
      </c>
      <c r="F946">
        <v>26</v>
      </c>
      <c r="G946" t="s">
        <v>634</v>
      </c>
      <c r="H946" t="s">
        <v>130</v>
      </c>
      <c r="I946" t="s">
        <v>2098</v>
      </c>
      <c r="L946" t="s">
        <v>156</v>
      </c>
      <c r="U946" t="s">
        <v>1687</v>
      </c>
      <c r="W946" t="s">
        <v>1687</v>
      </c>
      <c r="X946" t="s">
        <v>1687</v>
      </c>
      <c r="Y946" t="s">
        <v>2521</v>
      </c>
      <c r="Z946" t="s">
        <v>5075</v>
      </c>
      <c r="AD946" t="s">
        <v>365</v>
      </c>
      <c r="AG946" s="8" t="s">
        <v>2545</v>
      </c>
      <c r="AH946" s="8"/>
      <c r="AI946" s="17">
        <v>44263</v>
      </c>
      <c r="AJ946" s="17">
        <v>44263</v>
      </c>
      <c r="AK946" s="17"/>
      <c r="AL946" s="17"/>
      <c r="AM946" t="s">
        <v>5860</v>
      </c>
    </row>
    <row r="947" spans="1:39" x14ac:dyDescent="0.25">
      <c r="A947" t="s">
        <v>2548</v>
      </c>
      <c r="C947">
        <v>2019</v>
      </c>
      <c r="D947" t="s">
        <v>3623</v>
      </c>
      <c r="E947" s="17">
        <v>43466</v>
      </c>
      <c r="F947">
        <v>26</v>
      </c>
      <c r="G947" t="s">
        <v>633</v>
      </c>
      <c r="H947" t="s">
        <v>130</v>
      </c>
      <c r="L947" t="s">
        <v>156</v>
      </c>
      <c r="M947" t="s">
        <v>13542</v>
      </c>
      <c r="U947">
        <v>1</v>
      </c>
      <c r="V947" t="s">
        <v>7521</v>
      </c>
      <c r="W947" t="s">
        <v>655</v>
      </c>
      <c r="X947">
        <v>1</v>
      </c>
      <c r="Z947" t="s">
        <v>5075</v>
      </c>
      <c r="AB947" t="s">
        <v>272</v>
      </c>
      <c r="AD947" t="s">
        <v>365</v>
      </c>
      <c r="AG947" s="8" t="s">
        <v>2547</v>
      </c>
      <c r="AH947" s="8"/>
      <c r="AI947" s="17">
        <v>44263</v>
      </c>
      <c r="AJ947" s="17">
        <v>44263</v>
      </c>
      <c r="AK947" s="17"/>
      <c r="AL947" s="17"/>
      <c r="AM947" s="48" t="s">
        <v>5861</v>
      </c>
    </row>
    <row r="948" spans="1:39" x14ac:dyDescent="0.25">
      <c r="A948" t="s">
        <v>2550</v>
      </c>
      <c r="C948">
        <v>2019</v>
      </c>
      <c r="D948" t="s">
        <v>3623</v>
      </c>
      <c r="E948" s="17">
        <v>43466</v>
      </c>
      <c r="F948">
        <v>26</v>
      </c>
      <c r="G948" t="s">
        <v>633</v>
      </c>
      <c r="H948" t="s">
        <v>130</v>
      </c>
      <c r="L948" t="s">
        <v>156</v>
      </c>
      <c r="M948" t="s">
        <v>13542</v>
      </c>
      <c r="U948">
        <v>1</v>
      </c>
      <c r="V948" t="s">
        <v>7521</v>
      </c>
      <c r="W948" t="s">
        <v>655</v>
      </c>
      <c r="X948">
        <v>1</v>
      </c>
      <c r="Z948" t="s">
        <v>5075</v>
      </c>
      <c r="AB948" t="s">
        <v>272</v>
      </c>
      <c r="AD948" t="s">
        <v>365</v>
      </c>
      <c r="AG948" s="8" t="s">
        <v>2549</v>
      </c>
      <c r="AH948" s="8"/>
      <c r="AI948" s="17">
        <v>44263</v>
      </c>
      <c r="AJ948" s="17">
        <v>44263</v>
      </c>
      <c r="AK948" s="17"/>
      <c r="AL948" s="17"/>
      <c r="AM948" t="s">
        <v>5862</v>
      </c>
    </row>
    <row r="949" spans="1:39" x14ac:dyDescent="0.25">
      <c r="A949" t="s">
        <v>2552</v>
      </c>
      <c r="C949">
        <v>2019</v>
      </c>
      <c r="D949" t="s">
        <v>3623</v>
      </c>
      <c r="E949" s="17">
        <v>43466</v>
      </c>
      <c r="F949">
        <v>26</v>
      </c>
      <c r="G949" t="s">
        <v>633</v>
      </c>
      <c r="H949" t="s">
        <v>130</v>
      </c>
      <c r="L949" t="s">
        <v>156</v>
      </c>
      <c r="M949" t="s">
        <v>13542</v>
      </c>
      <c r="U949">
        <v>1</v>
      </c>
      <c r="V949" t="s">
        <v>7521</v>
      </c>
      <c r="W949" t="s">
        <v>655</v>
      </c>
      <c r="X949">
        <v>0</v>
      </c>
      <c r="Z949" t="s">
        <v>5075</v>
      </c>
      <c r="AB949" t="s">
        <v>365</v>
      </c>
      <c r="AD949" t="s">
        <v>365</v>
      </c>
      <c r="AG949" s="8" t="s">
        <v>2551</v>
      </c>
      <c r="AH949" s="8"/>
      <c r="AI949" s="17">
        <v>44263</v>
      </c>
      <c r="AJ949" s="17">
        <v>44263</v>
      </c>
      <c r="AK949" s="17"/>
      <c r="AL949" s="17"/>
      <c r="AM949" t="s">
        <v>5863</v>
      </c>
    </row>
    <row r="950" spans="1:39" x14ac:dyDescent="0.25">
      <c r="A950" t="s">
        <v>2554</v>
      </c>
      <c r="C950">
        <v>2019</v>
      </c>
      <c r="D950" t="s">
        <v>3623</v>
      </c>
      <c r="E950" s="17">
        <v>43466</v>
      </c>
      <c r="F950">
        <v>26</v>
      </c>
      <c r="G950" t="s">
        <v>633</v>
      </c>
      <c r="H950" t="s">
        <v>130</v>
      </c>
      <c r="L950" t="s">
        <v>156</v>
      </c>
      <c r="M950" t="s">
        <v>13542</v>
      </c>
      <c r="U950">
        <v>1</v>
      </c>
      <c r="V950" t="s">
        <v>7521</v>
      </c>
      <c r="W950" t="s">
        <v>655</v>
      </c>
      <c r="X950">
        <v>0</v>
      </c>
      <c r="Z950" t="s">
        <v>5075</v>
      </c>
      <c r="AB950" t="s">
        <v>365</v>
      </c>
      <c r="AD950" t="s">
        <v>365</v>
      </c>
      <c r="AG950" s="8" t="s">
        <v>2553</v>
      </c>
      <c r="AH950" s="8"/>
      <c r="AI950" s="17">
        <v>44263</v>
      </c>
      <c r="AJ950" s="17">
        <v>44263</v>
      </c>
      <c r="AK950" s="17"/>
      <c r="AL950" s="17"/>
      <c r="AM950" t="s">
        <v>5864</v>
      </c>
    </row>
    <row r="951" spans="1:39" x14ac:dyDescent="0.25">
      <c r="A951" t="s">
        <v>2556</v>
      </c>
      <c r="C951">
        <v>2019</v>
      </c>
      <c r="D951" t="s">
        <v>3623</v>
      </c>
      <c r="E951" s="17">
        <v>43466</v>
      </c>
      <c r="F951">
        <v>26</v>
      </c>
      <c r="G951" t="s">
        <v>633</v>
      </c>
      <c r="H951" t="s">
        <v>130</v>
      </c>
      <c r="L951" t="s">
        <v>156</v>
      </c>
      <c r="M951" t="s">
        <v>13542</v>
      </c>
      <c r="U951">
        <v>1</v>
      </c>
      <c r="V951" t="s">
        <v>7521</v>
      </c>
      <c r="W951" t="s">
        <v>2557</v>
      </c>
      <c r="X951">
        <v>5</v>
      </c>
      <c r="Z951" t="s">
        <v>5075</v>
      </c>
      <c r="AA951" t="s">
        <v>18147</v>
      </c>
      <c r="AB951" t="s">
        <v>222</v>
      </c>
      <c r="AC951" t="s">
        <v>365</v>
      </c>
      <c r="AD951" t="s">
        <v>365</v>
      </c>
      <c r="AG951" s="8" t="s">
        <v>2555</v>
      </c>
      <c r="AH951" s="8"/>
      <c r="AI951" s="17">
        <v>44792</v>
      </c>
      <c r="AJ951" s="17">
        <v>44263</v>
      </c>
      <c r="AK951" s="17"/>
      <c r="AL951" s="17"/>
      <c r="AM951" t="s">
        <v>5865</v>
      </c>
    </row>
    <row r="952" spans="1:39" x14ac:dyDescent="0.25">
      <c r="A952" t="s">
        <v>2559</v>
      </c>
      <c r="C952">
        <v>2019</v>
      </c>
      <c r="D952" t="s">
        <v>3623</v>
      </c>
      <c r="E952" s="17">
        <v>43466</v>
      </c>
      <c r="F952">
        <v>26</v>
      </c>
      <c r="G952" t="s">
        <v>633</v>
      </c>
      <c r="H952" t="s">
        <v>130</v>
      </c>
      <c r="L952" t="s">
        <v>156</v>
      </c>
      <c r="M952" t="s">
        <v>13542</v>
      </c>
      <c r="U952">
        <v>1</v>
      </c>
      <c r="V952" t="s">
        <v>7521</v>
      </c>
      <c r="W952" t="s">
        <v>655</v>
      </c>
      <c r="X952">
        <v>0</v>
      </c>
      <c r="Z952" t="s">
        <v>5075</v>
      </c>
      <c r="AB952" t="s">
        <v>365</v>
      </c>
      <c r="AD952" t="s">
        <v>365</v>
      </c>
      <c r="AG952" s="8" t="s">
        <v>2558</v>
      </c>
      <c r="AH952" s="8"/>
      <c r="AI952" s="17">
        <v>44263</v>
      </c>
      <c r="AJ952" s="17">
        <v>44263</v>
      </c>
      <c r="AK952" s="17"/>
      <c r="AL952" s="17"/>
      <c r="AM952" t="s">
        <v>5866</v>
      </c>
    </row>
    <row r="953" spans="1:39" x14ac:dyDescent="0.25">
      <c r="A953" t="s">
        <v>2561</v>
      </c>
      <c r="C953">
        <v>2019</v>
      </c>
      <c r="D953" t="s">
        <v>3623</v>
      </c>
      <c r="E953" s="17">
        <v>43466</v>
      </c>
      <c r="F953">
        <v>26</v>
      </c>
      <c r="G953" t="s">
        <v>633</v>
      </c>
      <c r="H953" t="s">
        <v>130</v>
      </c>
      <c r="I953" t="s">
        <v>18236</v>
      </c>
      <c r="J953" s="75" t="s">
        <v>17863</v>
      </c>
      <c r="K953" t="s">
        <v>19422</v>
      </c>
      <c r="L953" t="s">
        <v>156</v>
      </c>
      <c r="M953" t="s">
        <v>13542</v>
      </c>
      <c r="N953" t="s">
        <v>7547</v>
      </c>
      <c r="O953" t="s">
        <v>7679</v>
      </c>
      <c r="P953" t="s">
        <v>292</v>
      </c>
      <c r="Q953" t="s">
        <v>357</v>
      </c>
      <c r="R953" t="s">
        <v>7559</v>
      </c>
      <c r="S953" t="s">
        <v>8014</v>
      </c>
      <c r="T953" t="s">
        <v>7695</v>
      </c>
      <c r="U953">
        <v>4</v>
      </c>
      <c r="V953" t="s">
        <v>7521</v>
      </c>
      <c r="W953" t="s">
        <v>5868</v>
      </c>
      <c r="X953">
        <v>13</v>
      </c>
      <c r="Z953" t="s">
        <v>5869</v>
      </c>
      <c r="AA953" t="s">
        <v>18137</v>
      </c>
      <c r="AB953" t="s">
        <v>7384</v>
      </c>
      <c r="AC953" t="s">
        <v>365</v>
      </c>
      <c r="AD953" t="s">
        <v>272</v>
      </c>
      <c r="AE953">
        <v>13</v>
      </c>
      <c r="AF953">
        <f>F953-AE953</f>
        <v>13</v>
      </c>
      <c r="AG953" s="8" t="s">
        <v>2560</v>
      </c>
      <c r="AH953" s="8"/>
      <c r="AI953" s="17">
        <v>44749</v>
      </c>
      <c r="AJ953" s="17">
        <v>44263</v>
      </c>
      <c r="AK953" s="17"/>
      <c r="AL953" s="17"/>
      <c r="AM953" t="s">
        <v>5867</v>
      </c>
    </row>
    <row r="954" spans="1:39" x14ac:dyDescent="0.25">
      <c r="A954" t="s">
        <v>2563</v>
      </c>
      <c r="C954">
        <v>2019</v>
      </c>
      <c r="D954" t="s">
        <v>3623</v>
      </c>
      <c r="E954" s="17">
        <v>43466</v>
      </c>
      <c r="F954">
        <v>26</v>
      </c>
      <c r="G954" t="s">
        <v>633</v>
      </c>
      <c r="H954" t="s">
        <v>130</v>
      </c>
      <c r="L954" t="s">
        <v>156</v>
      </c>
      <c r="M954" t="s">
        <v>13542</v>
      </c>
      <c r="U954">
        <v>1</v>
      </c>
      <c r="V954" t="s">
        <v>7521</v>
      </c>
      <c r="W954" t="s">
        <v>655</v>
      </c>
      <c r="X954">
        <v>0</v>
      </c>
      <c r="Z954" t="s">
        <v>5075</v>
      </c>
      <c r="AB954" t="s">
        <v>365</v>
      </c>
      <c r="AD954" t="s">
        <v>365</v>
      </c>
      <c r="AG954" s="8" t="s">
        <v>2562</v>
      </c>
      <c r="AH954" s="8"/>
      <c r="AI954" s="17">
        <v>44263</v>
      </c>
      <c r="AJ954" s="17">
        <v>44263</v>
      </c>
      <c r="AK954" s="17"/>
      <c r="AL954" s="17"/>
      <c r="AM954" t="s">
        <v>5870</v>
      </c>
    </row>
    <row r="955" spans="1:39" x14ac:dyDescent="0.25">
      <c r="A955" t="s">
        <v>2565</v>
      </c>
      <c r="C955">
        <v>2019</v>
      </c>
      <c r="D955" t="s">
        <v>3623</v>
      </c>
      <c r="E955" s="17">
        <v>43466</v>
      </c>
      <c r="F955">
        <v>26</v>
      </c>
      <c r="G955" t="s">
        <v>633</v>
      </c>
      <c r="H955" t="s">
        <v>130</v>
      </c>
      <c r="L955" t="s">
        <v>156</v>
      </c>
      <c r="M955" t="s">
        <v>13542</v>
      </c>
      <c r="U955">
        <v>1</v>
      </c>
      <c r="V955" t="s">
        <v>7521</v>
      </c>
      <c r="W955" t="s">
        <v>655</v>
      </c>
      <c r="X955">
        <v>2</v>
      </c>
      <c r="Z955" t="s">
        <v>5075</v>
      </c>
      <c r="AA955" t="s">
        <v>18147</v>
      </c>
      <c r="AB955" t="s">
        <v>222</v>
      </c>
      <c r="AC955" t="s">
        <v>365</v>
      </c>
      <c r="AD955" t="s">
        <v>365</v>
      </c>
      <c r="AG955" s="8" t="s">
        <v>2564</v>
      </c>
      <c r="AH955" s="8"/>
      <c r="AI955" s="17">
        <v>44792</v>
      </c>
      <c r="AJ955" s="17">
        <v>44263</v>
      </c>
      <c r="AK955" s="17"/>
      <c r="AL955" s="17"/>
      <c r="AM955" t="s">
        <v>5871</v>
      </c>
    </row>
    <row r="956" spans="1:39" x14ac:dyDescent="0.25">
      <c r="A956" t="s">
        <v>2567</v>
      </c>
      <c r="C956">
        <v>2019</v>
      </c>
      <c r="D956" t="s">
        <v>3623</v>
      </c>
      <c r="E956" s="17">
        <v>43466</v>
      </c>
      <c r="F956">
        <v>26</v>
      </c>
      <c r="G956" t="s">
        <v>633</v>
      </c>
      <c r="H956" t="s">
        <v>130</v>
      </c>
      <c r="L956" t="s">
        <v>156</v>
      </c>
      <c r="M956" t="s">
        <v>13542</v>
      </c>
      <c r="U956">
        <v>1</v>
      </c>
      <c r="V956" t="s">
        <v>7521</v>
      </c>
      <c r="W956" t="s">
        <v>655</v>
      </c>
      <c r="X956">
        <v>0</v>
      </c>
      <c r="Z956" t="s">
        <v>5075</v>
      </c>
      <c r="AB956" t="s">
        <v>365</v>
      </c>
      <c r="AD956" t="s">
        <v>365</v>
      </c>
      <c r="AG956" s="8" t="s">
        <v>2566</v>
      </c>
      <c r="AH956" s="8"/>
      <c r="AI956" s="17">
        <v>44263</v>
      </c>
      <c r="AJ956" s="17">
        <v>44263</v>
      </c>
      <c r="AK956" s="17"/>
      <c r="AL956" s="17"/>
      <c r="AM956" t="s">
        <v>5872</v>
      </c>
    </row>
    <row r="957" spans="1:39" x14ac:dyDescent="0.25">
      <c r="A957" t="s">
        <v>2569</v>
      </c>
      <c r="C957">
        <v>2019</v>
      </c>
      <c r="D957" t="s">
        <v>3623</v>
      </c>
      <c r="E957" s="17">
        <v>43466</v>
      </c>
      <c r="F957">
        <v>26</v>
      </c>
      <c r="G957" t="s">
        <v>633</v>
      </c>
      <c r="H957" t="s">
        <v>130</v>
      </c>
      <c r="L957" t="s">
        <v>156</v>
      </c>
      <c r="M957" t="s">
        <v>13542</v>
      </c>
      <c r="U957">
        <v>1</v>
      </c>
      <c r="V957" t="s">
        <v>7521</v>
      </c>
      <c r="W957" t="s">
        <v>5874</v>
      </c>
      <c r="X957">
        <v>7</v>
      </c>
      <c r="Z957" t="s">
        <v>5875</v>
      </c>
      <c r="AA957" t="s">
        <v>18137</v>
      </c>
      <c r="AB957" t="s">
        <v>222</v>
      </c>
      <c r="AC957" t="s">
        <v>365</v>
      </c>
      <c r="AD957" t="s">
        <v>272</v>
      </c>
      <c r="AE957">
        <v>9</v>
      </c>
      <c r="AG957" s="8" t="s">
        <v>2568</v>
      </c>
      <c r="AH957" s="8"/>
      <c r="AI957" s="17">
        <v>44792</v>
      </c>
      <c r="AJ957" s="17">
        <v>44263</v>
      </c>
      <c r="AK957" s="17"/>
      <c r="AL957" s="17"/>
      <c r="AM957" t="s">
        <v>5873</v>
      </c>
    </row>
    <row r="958" spans="1:39" x14ac:dyDescent="0.25">
      <c r="A958" t="s">
        <v>2571</v>
      </c>
      <c r="C958">
        <v>2019</v>
      </c>
      <c r="D958" t="s">
        <v>3623</v>
      </c>
      <c r="E958" s="17">
        <v>43466</v>
      </c>
      <c r="F958">
        <v>26</v>
      </c>
      <c r="G958" t="s">
        <v>633</v>
      </c>
      <c r="H958" t="s">
        <v>130</v>
      </c>
      <c r="L958" t="s">
        <v>156</v>
      </c>
      <c r="M958" t="s">
        <v>13542</v>
      </c>
      <c r="U958">
        <v>1</v>
      </c>
      <c r="V958" t="s">
        <v>7521</v>
      </c>
      <c r="W958" t="s">
        <v>655</v>
      </c>
      <c r="X958">
        <v>0</v>
      </c>
      <c r="Z958" t="s">
        <v>5075</v>
      </c>
      <c r="AB958" t="s">
        <v>365</v>
      </c>
      <c r="AD958" t="s">
        <v>365</v>
      </c>
      <c r="AG958" s="8" t="s">
        <v>2570</v>
      </c>
      <c r="AH958" s="8"/>
      <c r="AI958" s="17">
        <v>44264</v>
      </c>
      <c r="AJ958" s="17">
        <v>44264</v>
      </c>
      <c r="AK958" s="17"/>
      <c r="AL958" s="17"/>
      <c r="AM958" s="8" t="s">
        <v>5876</v>
      </c>
    </row>
    <row r="959" spans="1:39" x14ac:dyDescent="0.25">
      <c r="A959" t="s">
        <v>2573</v>
      </c>
      <c r="C959">
        <v>2019</v>
      </c>
      <c r="D959" t="s">
        <v>3623</v>
      </c>
      <c r="E959" s="17">
        <v>43466</v>
      </c>
      <c r="F959">
        <v>26</v>
      </c>
      <c r="G959" t="s">
        <v>633</v>
      </c>
      <c r="H959" t="s">
        <v>130</v>
      </c>
      <c r="L959" t="s">
        <v>156</v>
      </c>
      <c r="M959" t="s">
        <v>13542</v>
      </c>
      <c r="U959">
        <v>2</v>
      </c>
      <c r="V959" t="s">
        <v>7521</v>
      </c>
      <c r="W959" t="s">
        <v>5878</v>
      </c>
      <c r="X959">
        <v>10</v>
      </c>
      <c r="Z959" t="s">
        <v>5075</v>
      </c>
      <c r="AA959" t="s">
        <v>18137</v>
      </c>
      <c r="AB959" t="s">
        <v>222</v>
      </c>
      <c r="AC959" t="s">
        <v>365</v>
      </c>
      <c r="AD959" t="s">
        <v>365</v>
      </c>
      <c r="AG959" s="8" t="s">
        <v>2572</v>
      </c>
      <c r="AH959" s="8"/>
      <c r="AI959" s="17">
        <v>44792</v>
      </c>
      <c r="AJ959" s="17">
        <v>44264</v>
      </c>
      <c r="AK959" s="17"/>
      <c r="AL959" s="17"/>
      <c r="AM959" t="s">
        <v>5877</v>
      </c>
    </row>
    <row r="960" spans="1:39" x14ac:dyDescent="0.25">
      <c r="A960" t="s">
        <v>2575</v>
      </c>
      <c r="C960">
        <v>2019</v>
      </c>
      <c r="D960" t="s">
        <v>3623</v>
      </c>
      <c r="E960" s="17">
        <v>43466</v>
      </c>
      <c r="F960">
        <v>26</v>
      </c>
      <c r="G960" t="s">
        <v>633</v>
      </c>
      <c r="H960" t="s">
        <v>130</v>
      </c>
      <c r="L960" t="s">
        <v>156</v>
      </c>
      <c r="M960" t="s">
        <v>13542</v>
      </c>
      <c r="U960">
        <v>1</v>
      </c>
      <c r="V960" t="s">
        <v>7521</v>
      </c>
      <c r="W960" t="s">
        <v>655</v>
      </c>
      <c r="X960">
        <v>0</v>
      </c>
      <c r="Z960" t="s">
        <v>5075</v>
      </c>
      <c r="AB960" t="s">
        <v>365</v>
      </c>
      <c r="AD960" t="s">
        <v>365</v>
      </c>
      <c r="AG960" s="8" t="s">
        <v>2574</v>
      </c>
      <c r="AH960" s="8"/>
      <c r="AI960" s="17">
        <v>44264</v>
      </c>
      <c r="AJ960" s="17">
        <v>44264</v>
      </c>
      <c r="AK960" s="17"/>
      <c r="AL960" s="17"/>
      <c r="AM960" t="s">
        <v>5879</v>
      </c>
    </row>
    <row r="961" spans="1:39" x14ac:dyDescent="0.25">
      <c r="A961" t="s">
        <v>3625</v>
      </c>
      <c r="C961">
        <v>2019</v>
      </c>
      <c r="D961" t="s">
        <v>3623</v>
      </c>
      <c r="E961" s="17">
        <v>43466</v>
      </c>
      <c r="F961">
        <v>26</v>
      </c>
      <c r="G961" t="s">
        <v>633</v>
      </c>
      <c r="H961" t="s">
        <v>130</v>
      </c>
      <c r="L961" t="s">
        <v>156</v>
      </c>
      <c r="M961" t="s">
        <v>13542</v>
      </c>
      <c r="U961">
        <v>1</v>
      </c>
      <c r="V961" t="s">
        <v>7521</v>
      </c>
      <c r="W961" t="s">
        <v>1280</v>
      </c>
      <c r="X961">
        <v>0</v>
      </c>
      <c r="Z961" t="s">
        <v>5881</v>
      </c>
      <c r="AB961" t="s">
        <v>365</v>
      </c>
      <c r="AD961" t="s">
        <v>365</v>
      </c>
      <c r="AG961" s="8" t="s">
        <v>3624</v>
      </c>
      <c r="AH961" s="8"/>
      <c r="AI961" s="17">
        <v>44264</v>
      </c>
      <c r="AJ961" s="17">
        <v>44264</v>
      </c>
      <c r="AK961" s="17"/>
      <c r="AL961" s="17"/>
      <c r="AM961" t="s">
        <v>5880</v>
      </c>
    </row>
    <row r="962" spans="1:39" x14ac:dyDescent="0.25">
      <c r="A962" t="s">
        <v>2577</v>
      </c>
      <c r="C962">
        <v>2019</v>
      </c>
      <c r="D962" t="s">
        <v>3623</v>
      </c>
      <c r="E962" s="17">
        <v>43466</v>
      </c>
      <c r="F962">
        <v>26</v>
      </c>
      <c r="G962" t="s">
        <v>633</v>
      </c>
      <c r="H962" t="s">
        <v>130</v>
      </c>
      <c r="L962" t="s">
        <v>156</v>
      </c>
      <c r="M962" t="s">
        <v>13542</v>
      </c>
      <c r="U962">
        <v>2</v>
      </c>
      <c r="V962" t="s">
        <v>7521</v>
      </c>
      <c r="W962" t="s">
        <v>2578</v>
      </c>
      <c r="X962">
        <v>1</v>
      </c>
      <c r="Z962" t="s">
        <v>5075</v>
      </c>
      <c r="AB962" t="s">
        <v>272</v>
      </c>
      <c r="AD962" t="s">
        <v>365</v>
      </c>
      <c r="AG962" s="8" t="s">
        <v>2576</v>
      </c>
      <c r="AH962" s="8"/>
      <c r="AI962" s="17">
        <v>44264</v>
      </c>
      <c r="AJ962" s="17">
        <v>44264</v>
      </c>
      <c r="AK962" s="17"/>
      <c r="AL962" s="17"/>
      <c r="AM962" t="s">
        <v>5882</v>
      </c>
    </row>
    <row r="963" spans="1:39" x14ac:dyDescent="0.25">
      <c r="A963" t="s">
        <v>2580</v>
      </c>
      <c r="C963">
        <v>2019</v>
      </c>
      <c r="D963" t="s">
        <v>3623</v>
      </c>
      <c r="E963" s="17">
        <v>43466</v>
      </c>
      <c r="F963">
        <v>26</v>
      </c>
      <c r="G963" t="s">
        <v>633</v>
      </c>
      <c r="H963" t="s">
        <v>130</v>
      </c>
      <c r="L963" t="s">
        <v>156</v>
      </c>
      <c r="M963" t="s">
        <v>13542</v>
      </c>
      <c r="U963">
        <v>30</v>
      </c>
      <c r="V963" t="s">
        <v>7518</v>
      </c>
      <c r="W963" t="s">
        <v>655</v>
      </c>
      <c r="X963">
        <v>7</v>
      </c>
      <c r="Z963" t="s">
        <v>5075</v>
      </c>
      <c r="AA963" t="s">
        <v>18137</v>
      </c>
      <c r="AB963" t="s">
        <v>222</v>
      </c>
      <c r="AC963" t="s">
        <v>365</v>
      </c>
      <c r="AD963" t="s">
        <v>365</v>
      </c>
      <c r="AG963" s="8" t="s">
        <v>2579</v>
      </c>
      <c r="AH963" s="8"/>
      <c r="AI963" s="17">
        <v>44792</v>
      </c>
      <c r="AJ963" s="17">
        <v>44264</v>
      </c>
      <c r="AK963" s="17"/>
      <c r="AL963" s="17"/>
      <c r="AM963" t="s">
        <v>5883</v>
      </c>
    </row>
    <row r="964" spans="1:39" x14ac:dyDescent="0.25">
      <c r="A964" t="s">
        <v>2582</v>
      </c>
      <c r="C964">
        <v>2019</v>
      </c>
      <c r="D964" t="s">
        <v>3623</v>
      </c>
      <c r="E964" s="17">
        <v>43466</v>
      </c>
      <c r="F964">
        <v>26</v>
      </c>
      <c r="G964" t="s">
        <v>633</v>
      </c>
      <c r="H964" t="s">
        <v>130</v>
      </c>
      <c r="L964" t="s">
        <v>156</v>
      </c>
      <c r="M964" t="s">
        <v>13542</v>
      </c>
      <c r="U964">
        <v>1</v>
      </c>
      <c r="V964" t="s">
        <v>7521</v>
      </c>
      <c r="W964" t="s">
        <v>668</v>
      </c>
      <c r="X964">
        <v>0</v>
      </c>
      <c r="Z964" t="s">
        <v>5075</v>
      </c>
      <c r="AB964" t="s">
        <v>365</v>
      </c>
      <c r="AD964" t="s">
        <v>365</v>
      </c>
      <c r="AG964" s="8" t="s">
        <v>2581</v>
      </c>
      <c r="AH964" s="8"/>
      <c r="AI964" s="17">
        <v>44264</v>
      </c>
      <c r="AJ964" s="17">
        <v>44264</v>
      </c>
      <c r="AK964" s="17"/>
      <c r="AL964" s="17"/>
      <c r="AM964" t="s">
        <v>5884</v>
      </c>
    </row>
    <row r="965" spans="1:39" x14ac:dyDescent="0.25">
      <c r="A965" t="s">
        <v>2584</v>
      </c>
      <c r="C965">
        <v>2019</v>
      </c>
      <c r="D965" t="s">
        <v>3623</v>
      </c>
      <c r="E965" s="17">
        <v>43466</v>
      </c>
      <c r="F965">
        <v>26</v>
      </c>
      <c r="G965" t="s">
        <v>633</v>
      </c>
      <c r="H965" t="s">
        <v>130</v>
      </c>
      <c r="L965" t="s">
        <v>156</v>
      </c>
      <c r="M965" t="s">
        <v>13542</v>
      </c>
      <c r="U965">
        <v>1</v>
      </c>
      <c r="V965" t="s">
        <v>7521</v>
      </c>
      <c r="W965" t="s">
        <v>668</v>
      </c>
      <c r="X965">
        <v>1</v>
      </c>
      <c r="Z965" t="s">
        <v>5075</v>
      </c>
      <c r="AB965" t="s">
        <v>272</v>
      </c>
      <c r="AD965" t="s">
        <v>365</v>
      </c>
      <c r="AG965" s="8" t="s">
        <v>2583</v>
      </c>
      <c r="AH965" s="8"/>
      <c r="AI965" s="17">
        <v>44264</v>
      </c>
      <c r="AJ965" s="17">
        <v>44264</v>
      </c>
      <c r="AK965" s="17"/>
      <c r="AL965" s="17"/>
      <c r="AM965" t="s">
        <v>5885</v>
      </c>
    </row>
    <row r="966" spans="1:39" x14ac:dyDescent="0.25">
      <c r="A966" t="s">
        <v>2586</v>
      </c>
      <c r="C966">
        <v>2019</v>
      </c>
      <c r="D966" t="s">
        <v>3623</v>
      </c>
      <c r="E966" s="17">
        <v>43466</v>
      </c>
      <c r="F966">
        <v>26</v>
      </c>
      <c r="G966" t="s">
        <v>633</v>
      </c>
      <c r="H966" t="s">
        <v>130</v>
      </c>
      <c r="L966" t="s">
        <v>156</v>
      </c>
      <c r="M966" t="s">
        <v>13542</v>
      </c>
      <c r="U966">
        <v>1</v>
      </c>
      <c r="V966" t="s">
        <v>7521</v>
      </c>
      <c r="W966" t="s">
        <v>655</v>
      </c>
      <c r="X966">
        <v>3</v>
      </c>
      <c r="Z966" t="s">
        <v>5075</v>
      </c>
      <c r="AA966" t="s">
        <v>18137</v>
      </c>
      <c r="AB966" t="s">
        <v>222</v>
      </c>
      <c r="AC966" t="s">
        <v>365</v>
      </c>
      <c r="AD966" t="s">
        <v>365</v>
      </c>
      <c r="AG966" s="8" t="s">
        <v>2585</v>
      </c>
      <c r="AH966" s="8"/>
      <c r="AI966" s="17">
        <v>44792</v>
      </c>
      <c r="AJ966" s="17">
        <v>44264</v>
      </c>
      <c r="AK966" s="17"/>
      <c r="AL966" s="17"/>
      <c r="AM966" t="s">
        <v>5886</v>
      </c>
    </row>
    <row r="967" spans="1:39" x14ac:dyDescent="0.25">
      <c r="A967" t="s">
        <v>2588</v>
      </c>
      <c r="C967">
        <v>2019</v>
      </c>
      <c r="D967" t="s">
        <v>3623</v>
      </c>
      <c r="E967" s="17">
        <v>43466</v>
      </c>
      <c r="F967">
        <v>26</v>
      </c>
      <c r="G967" t="s">
        <v>633</v>
      </c>
      <c r="H967" t="s">
        <v>130</v>
      </c>
      <c r="I967" t="s">
        <v>2589</v>
      </c>
      <c r="L967" t="s">
        <v>156</v>
      </c>
      <c r="M967" t="s">
        <v>13542</v>
      </c>
      <c r="U967">
        <v>2</v>
      </c>
      <c r="V967" t="s">
        <v>7521</v>
      </c>
      <c r="W967" t="s">
        <v>2590</v>
      </c>
      <c r="X967">
        <v>9</v>
      </c>
      <c r="Y967" t="s">
        <v>5888</v>
      </c>
      <c r="Z967" t="s">
        <v>5075</v>
      </c>
      <c r="AA967" t="s">
        <v>18137</v>
      </c>
      <c r="AB967" t="s">
        <v>222</v>
      </c>
      <c r="AC967" t="s">
        <v>365</v>
      </c>
      <c r="AD967" t="s">
        <v>365</v>
      </c>
      <c r="AG967" s="8" t="s">
        <v>2587</v>
      </c>
      <c r="AH967" s="8"/>
      <c r="AI967" s="17">
        <v>44792</v>
      </c>
      <c r="AJ967" s="17">
        <v>44264</v>
      </c>
      <c r="AK967" s="17"/>
      <c r="AL967" s="17"/>
      <c r="AM967" t="s">
        <v>5887</v>
      </c>
    </row>
    <row r="968" spans="1:39" x14ac:dyDescent="0.25">
      <c r="A968" t="s">
        <v>2593</v>
      </c>
      <c r="C968">
        <v>2019</v>
      </c>
      <c r="D968" t="s">
        <v>3623</v>
      </c>
      <c r="E968" s="17">
        <v>43466</v>
      </c>
      <c r="F968">
        <v>26</v>
      </c>
      <c r="G968" t="s">
        <v>633</v>
      </c>
      <c r="H968" t="s">
        <v>130</v>
      </c>
      <c r="L968" t="s">
        <v>156</v>
      </c>
      <c r="M968" t="s">
        <v>13542</v>
      </c>
      <c r="U968">
        <v>1</v>
      </c>
      <c r="V968" t="s">
        <v>7521</v>
      </c>
      <c r="W968" t="s">
        <v>2594</v>
      </c>
      <c r="X968">
        <v>0</v>
      </c>
      <c r="Z968" t="s">
        <v>5075</v>
      </c>
      <c r="AB968" t="s">
        <v>365</v>
      </c>
      <c r="AD968" t="s">
        <v>365</v>
      </c>
      <c r="AG968" s="8" t="s">
        <v>2592</v>
      </c>
      <c r="AH968" s="8"/>
      <c r="AI968" s="17">
        <v>44264</v>
      </c>
      <c r="AJ968" s="17">
        <v>44264</v>
      </c>
      <c r="AK968" s="17"/>
      <c r="AL968" s="17"/>
      <c r="AM968" t="s">
        <v>5889</v>
      </c>
    </row>
    <row r="969" spans="1:39" x14ac:dyDescent="0.25">
      <c r="A969" t="s">
        <v>2596</v>
      </c>
      <c r="B969" t="s">
        <v>18238</v>
      </c>
      <c r="C969">
        <v>2019</v>
      </c>
      <c r="D969" t="s">
        <v>3623</v>
      </c>
      <c r="E969" s="17">
        <v>43466</v>
      </c>
      <c r="F969">
        <v>26</v>
      </c>
      <c r="G969" t="s">
        <v>633</v>
      </c>
      <c r="H969" t="s">
        <v>130</v>
      </c>
      <c r="I969" t="s">
        <v>18237</v>
      </c>
      <c r="J969" s="75" t="s">
        <v>18239</v>
      </c>
      <c r="K969" t="s">
        <v>19426</v>
      </c>
      <c r="L969" t="s">
        <v>156</v>
      </c>
      <c r="M969" t="s">
        <v>13542</v>
      </c>
      <c r="N969" t="s">
        <v>7535</v>
      </c>
      <c r="O969" t="s">
        <v>7678</v>
      </c>
      <c r="P969" t="s">
        <v>7685</v>
      </c>
      <c r="Q969" t="s">
        <v>7688</v>
      </c>
      <c r="R969" t="s">
        <v>7559</v>
      </c>
      <c r="S969" t="s">
        <v>8014</v>
      </c>
      <c r="T969" t="s">
        <v>7695</v>
      </c>
      <c r="U969">
        <v>2</v>
      </c>
      <c r="V969" t="s">
        <v>7521</v>
      </c>
      <c r="W969" t="s">
        <v>5891</v>
      </c>
      <c r="X969">
        <v>16</v>
      </c>
      <c r="Z969" t="s">
        <v>5075</v>
      </c>
      <c r="AA969" t="s">
        <v>18137</v>
      </c>
      <c r="AB969" t="s">
        <v>7384</v>
      </c>
      <c r="AC969" t="s">
        <v>365</v>
      </c>
      <c r="AD969" t="s">
        <v>365</v>
      </c>
      <c r="AE969">
        <v>20</v>
      </c>
      <c r="AF969">
        <f>F969-AE969</f>
        <v>6</v>
      </c>
      <c r="AG969" s="8" t="s">
        <v>2595</v>
      </c>
      <c r="AH969" s="8"/>
      <c r="AI969" s="17">
        <v>44750</v>
      </c>
      <c r="AJ969" s="17">
        <v>44379</v>
      </c>
      <c r="AK969" s="17">
        <v>44264</v>
      </c>
      <c r="AL969" s="17"/>
      <c r="AM969" t="s">
        <v>5890</v>
      </c>
    </row>
    <row r="970" spans="1:39" x14ac:dyDescent="0.25">
      <c r="A970" t="s">
        <v>2598</v>
      </c>
      <c r="C970">
        <v>2019</v>
      </c>
      <c r="D970" t="s">
        <v>3623</v>
      </c>
      <c r="E970" s="17">
        <v>43466</v>
      </c>
      <c r="F970">
        <v>26</v>
      </c>
      <c r="G970" t="s">
        <v>633</v>
      </c>
      <c r="H970" t="s">
        <v>130</v>
      </c>
      <c r="L970" t="s">
        <v>156</v>
      </c>
      <c r="M970" t="s">
        <v>13542</v>
      </c>
      <c r="U970">
        <v>1</v>
      </c>
      <c r="V970" t="s">
        <v>7521</v>
      </c>
      <c r="W970" t="s">
        <v>655</v>
      </c>
      <c r="X970">
        <v>1</v>
      </c>
      <c r="Z970" t="s">
        <v>5075</v>
      </c>
      <c r="AB970" t="s">
        <v>272</v>
      </c>
      <c r="AD970" t="s">
        <v>365</v>
      </c>
      <c r="AG970" s="8" t="s">
        <v>2597</v>
      </c>
      <c r="AH970" s="8"/>
      <c r="AI970" s="17">
        <v>44264</v>
      </c>
      <c r="AJ970" s="17">
        <v>44264</v>
      </c>
      <c r="AK970" s="17"/>
      <c r="AL970" s="17"/>
      <c r="AM970" t="s">
        <v>5892</v>
      </c>
    </row>
    <row r="971" spans="1:39" x14ac:dyDescent="0.25">
      <c r="A971" t="s">
        <v>2600</v>
      </c>
      <c r="C971">
        <v>2019</v>
      </c>
      <c r="D971" t="s">
        <v>3623</v>
      </c>
      <c r="E971" s="17">
        <v>43466</v>
      </c>
      <c r="F971">
        <v>26</v>
      </c>
      <c r="G971" t="s">
        <v>633</v>
      </c>
      <c r="H971" t="s">
        <v>130</v>
      </c>
      <c r="L971" t="s">
        <v>156</v>
      </c>
      <c r="M971" t="s">
        <v>13542</v>
      </c>
      <c r="U971">
        <v>1</v>
      </c>
      <c r="V971" t="s">
        <v>7521</v>
      </c>
      <c r="W971" t="s">
        <v>655</v>
      </c>
      <c r="X971">
        <v>0</v>
      </c>
      <c r="Z971" t="s">
        <v>5075</v>
      </c>
      <c r="AB971" t="s">
        <v>365</v>
      </c>
      <c r="AD971" t="s">
        <v>365</v>
      </c>
      <c r="AG971" s="8" t="s">
        <v>2599</v>
      </c>
      <c r="AH971" s="8"/>
      <c r="AI971" s="17">
        <v>44264</v>
      </c>
      <c r="AJ971" s="17">
        <v>44264</v>
      </c>
      <c r="AK971" s="17"/>
      <c r="AL971" s="17"/>
      <c r="AM971" t="s">
        <v>5893</v>
      </c>
    </row>
    <row r="972" spans="1:39" x14ac:dyDescent="0.25">
      <c r="A972" t="s">
        <v>2602</v>
      </c>
      <c r="C972">
        <v>2019</v>
      </c>
      <c r="D972" t="s">
        <v>3623</v>
      </c>
      <c r="E972" s="17">
        <v>43466</v>
      </c>
      <c r="F972">
        <v>26</v>
      </c>
      <c r="G972" t="s">
        <v>633</v>
      </c>
      <c r="H972" t="s">
        <v>130</v>
      </c>
      <c r="L972" t="s">
        <v>156</v>
      </c>
      <c r="M972" t="s">
        <v>13542</v>
      </c>
      <c r="U972">
        <v>1</v>
      </c>
      <c r="V972" t="s">
        <v>7521</v>
      </c>
      <c r="W972" t="s">
        <v>655</v>
      </c>
      <c r="X972">
        <v>0</v>
      </c>
      <c r="Z972" t="s">
        <v>5075</v>
      </c>
      <c r="AB972" t="s">
        <v>365</v>
      </c>
      <c r="AD972" t="s">
        <v>365</v>
      </c>
      <c r="AG972" s="8" t="s">
        <v>2601</v>
      </c>
      <c r="AH972" s="8"/>
      <c r="AI972" s="17">
        <v>44264</v>
      </c>
      <c r="AJ972" s="17">
        <v>44264</v>
      </c>
      <c r="AK972" s="17"/>
      <c r="AL972" s="17"/>
      <c r="AM972" t="s">
        <v>5894</v>
      </c>
    </row>
    <row r="973" spans="1:39" x14ac:dyDescent="0.25">
      <c r="A973" t="s">
        <v>2604</v>
      </c>
      <c r="C973">
        <v>2019</v>
      </c>
      <c r="D973" t="s">
        <v>3623</v>
      </c>
      <c r="E973" s="17">
        <v>43466</v>
      </c>
      <c r="F973">
        <v>26</v>
      </c>
      <c r="G973" t="s">
        <v>633</v>
      </c>
      <c r="H973" t="s">
        <v>130</v>
      </c>
      <c r="L973" t="s">
        <v>156</v>
      </c>
      <c r="M973" t="s">
        <v>13542</v>
      </c>
      <c r="U973">
        <v>1</v>
      </c>
      <c r="V973" t="s">
        <v>7521</v>
      </c>
      <c r="W973" t="s">
        <v>655</v>
      </c>
      <c r="X973">
        <v>0</v>
      </c>
      <c r="Z973" t="s">
        <v>5075</v>
      </c>
      <c r="AB973" t="s">
        <v>365</v>
      </c>
      <c r="AD973" t="s">
        <v>365</v>
      </c>
      <c r="AG973" s="8" t="s">
        <v>2603</v>
      </c>
      <c r="AH973" s="8"/>
      <c r="AI973" s="17">
        <v>44264</v>
      </c>
      <c r="AJ973" s="17">
        <v>44264</v>
      </c>
      <c r="AK973" s="17"/>
      <c r="AL973" s="17"/>
      <c r="AM973" t="s">
        <v>5895</v>
      </c>
    </row>
    <row r="974" spans="1:39" x14ac:dyDescent="0.25">
      <c r="A974" t="s">
        <v>2606</v>
      </c>
      <c r="C974">
        <v>2019</v>
      </c>
      <c r="D974" t="s">
        <v>3623</v>
      </c>
      <c r="E974" s="17">
        <v>43466</v>
      </c>
      <c r="F974">
        <v>26</v>
      </c>
      <c r="G974" t="s">
        <v>633</v>
      </c>
      <c r="H974" t="s">
        <v>130</v>
      </c>
      <c r="L974" t="s">
        <v>156</v>
      </c>
      <c r="M974" t="s">
        <v>13542</v>
      </c>
      <c r="U974">
        <v>1</v>
      </c>
      <c r="V974" t="s">
        <v>7521</v>
      </c>
      <c r="W974" t="s">
        <v>655</v>
      </c>
      <c r="X974">
        <v>0</v>
      </c>
      <c r="Z974" t="s">
        <v>5075</v>
      </c>
      <c r="AB974" t="s">
        <v>365</v>
      </c>
      <c r="AD974" t="s">
        <v>365</v>
      </c>
      <c r="AG974" s="8" t="s">
        <v>2605</v>
      </c>
      <c r="AH974" s="8"/>
      <c r="AI974" s="17">
        <v>44264</v>
      </c>
      <c r="AJ974" s="17">
        <v>44264</v>
      </c>
      <c r="AK974" s="17"/>
      <c r="AL974" s="17"/>
      <c r="AM974" t="s">
        <v>5896</v>
      </c>
    </row>
    <row r="975" spans="1:39" x14ac:dyDescent="0.25">
      <c r="A975" t="s">
        <v>2608</v>
      </c>
      <c r="C975">
        <v>2019</v>
      </c>
      <c r="D975" t="s">
        <v>3623</v>
      </c>
      <c r="E975" s="17">
        <v>43466</v>
      </c>
      <c r="F975">
        <v>26</v>
      </c>
      <c r="G975" t="s">
        <v>633</v>
      </c>
      <c r="H975" t="s">
        <v>130</v>
      </c>
      <c r="L975" t="s">
        <v>156</v>
      </c>
      <c r="M975" t="s">
        <v>13542</v>
      </c>
      <c r="U975">
        <v>1</v>
      </c>
      <c r="V975" t="s">
        <v>7521</v>
      </c>
      <c r="W975" t="s">
        <v>655</v>
      </c>
      <c r="X975">
        <v>0</v>
      </c>
      <c r="Z975" t="s">
        <v>5075</v>
      </c>
      <c r="AB975" t="s">
        <v>365</v>
      </c>
      <c r="AD975" t="s">
        <v>365</v>
      </c>
      <c r="AG975" s="8" t="s">
        <v>2607</v>
      </c>
      <c r="AH975" s="8"/>
      <c r="AI975" s="17">
        <v>44264</v>
      </c>
      <c r="AJ975" s="17">
        <v>44264</v>
      </c>
      <c r="AK975" s="17"/>
      <c r="AL975" s="17"/>
      <c r="AM975" t="s">
        <v>5897</v>
      </c>
    </row>
    <row r="976" spans="1:39" x14ac:dyDescent="0.25">
      <c r="A976" t="s">
        <v>2610</v>
      </c>
      <c r="C976">
        <v>2019</v>
      </c>
      <c r="D976" t="s">
        <v>3623</v>
      </c>
      <c r="E976" s="17">
        <v>43466</v>
      </c>
      <c r="F976">
        <v>26</v>
      </c>
      <c r="G976" t="s">
        <v>633</v>
      </c>
      <c r="H976" t="s">
        <v>130</v>
      </c>
      <c r="L976" t="s">
        <v>156</v>
      </c>
      <c r="M976" t="s">
        <v>13542</v>
      </c>
      <c r="U976">
        <v>1</v>
      </c>
      <c r="V976" t="s">
        <v>7521</v>
      </c>
      <c r="W976" t="s">
        <v>655</v>
      </c>
      <c r="X976">
        <v>0</v>
      </c>
      <c r="Z976" t="s">
        <v>5075</v>
      </c>
      <c r="AB976" t="s">
        <v>365</v>
      </c>
      <c r="AD976" t="s">
        <v>365</v>
      </c>
      <c r="AG976" s="8" t="s">
        <v>2609</v>
      </c>
      <c r="AH976" s="8"/>
      <c r="AI976" s="17">
        <v>44264</v>
      </c>
      <c r="AJ976" s="17">
        <v>44264</v>
      </c>
      <c r="AK976" s="17"/>
      <c r="AL976" s="17"/>
      <c r="AM976" t="s">
        <v>5898</v>
      </c>
    </row>
    <row r="977" spans="1:39" x14ac:dyDescent="0.25">
      <c r="A977" t="s">
        <v>2612</v>
      </c>
      <c r="C977">
        <v>2019</v>
      </c>
      <c r="D977" t="s">
        <v>3623</v>
      </c>
      <c r="E977" s="17">
        <v>43466</v>
      </c>
      <c r="F977">
        <v>26</v>
      </c>
      <c r="G977" t="s">
        <v>633</v>
      </c>
      <c r="H977" t="s">
        <v>130</v>
      </c>
      <c r="L977" t="s">
        <v>156</v>
      </c>
      <c r="M977" t="s">
        <v>13542</v>
      </c>
      <c r="U977">
        <v>1</v>
      </c>
      <c r="V977" t="s">
        <v>7521</v>
      </c>
      <c r="W977" t="s">
        <v>655</v>
      </c>
      <c r="X977">
        <v>0</v>
      </c>
      <c r="Z977" t="s">
        <v>5075</v>
      </c>
      <c r="AB977" t="s">
        <v>365</v>
      </c>
      <c r="AD977" t="s">
        <v>365</v>
      </c>
      <c r="AG977" s="8" t="s">
        <v>2611</v>
      </c>
      <c r="AH977" s="8"/>
      <c r="AI977" s="17">
        <v>44264</v>
      </c>
      <c r="AJ977" s="17">
        <v>44264</v>
      </c>
      <c r="AK977" s="17"/>
      <c r="AL977" s="17"/>
      <c r="AM977" t="s">
        <v>5899</v>
      </c>
    </row>
    <row r="978" spans="1:39" x14ac:dyDescent="0.25">
      <c r="A978" t="s">
        <v>2614</v>
      </c>
      <c r="C978">
        <v>2019</v>
      </c>
      <c r="D978" t="s">
        <v>3623</v>
      </c>
      <c r="E978" s="17">
        <v>43466</v>
      </c>
      <c r="F978">
        <v>26</v>
      </c>
      <c r="G978" t="s">
        <v>633</v>
      </c>
      <c r="H978" t="s">
        <v>130</v>
      </c>
      <c r="L978" t="s">
        <v>156</v>
      </c>
      <c r="M978" t="s">
        <v>13542</v>
      </c>
      <c r="U978">
        <v>1</v>
      </c>
      <c r="V978" t="s">
        <v>7521</v>
      </c>
      <c r="W978" t="s">
        <v>655</v>
      </c>
      <c r="X978">
        <v>0</v>
      </c>
      <c r="Z978" t="s">
        <v>5075</v>
      </c>
      <c r="AB978" t="s">
        <v>365</v>
      </c>
      <c r="AD978" t="s">
        <v>365</v>
      </c>
      <c r="AG978" s="8" t="s">
        <v>2613</v>
      </c>
      <c r="AH978" s="8"/>
      <c r="AI978" s="17">
        <v>44264</v>
      </c>
      <c r="AJ978" s="17">
        <v>44264</v>
      </c>
      <c r="AK978" s="17"/>
      <c r="AL978" s="17"/>
      <c r="AM978" t="s">
        <v>5900</v>
      </c>
    </row>
    <row r="979" spans="1:39" x14ac:dyDescent="0.25">
      <c r="A979" t="s">
        <v>2616</v>
      </c>
      <c r="C979">
        <v>2019</v>
      </c>
      <c r="D979" t="s">
        <v>3623</v>
      </c>
      <c r="E979" s="17">
        <v>43466</v>
      </c>
      <c r="F979">
        <v>26</v>
      </c>
      <c r="G979" t="s">
        <v>633</v>
      </c>
      <c r="H979" t="s">
        <v>130</v>
      </c>
      <c r="L979" t="s">
        <v>156</v>
      </c>
      <c r="M979" t="s">
        <v>13542</v>
      </c>
      <c r="U979">
        <v>1</v>
      </c>
      <c r="V979" t="s">
        <v>7521</v>
      </c>
      <c r="W979" t="s">
        <v>2617</v>
      </c>
      <c r="X979">
        <v>0</v>
      </c>
      <c r="Z979" t="s">
        <v>5075</v>
      </c>
      <c r="AB979" t="s">
        <v>365</v>
      </c>
      <c r="AD979" t="s">
        <v>365</v>
      </c>
      <c r="AG979" s="8" t="s">
        <v>2615</v>
      </c>
      <c r="AH979" s="8"/>
      <c r="AI979" s="17">
        <v>44264</v>
      </c>
      <c r="AJ979" s="17">
        <v>44264</v>
      </c>
      <c r="AK979" s="17"/>
      <c r="AL979" s="17"/>
      <c r="AM979" t="s">
        <v>5901</v>
      </c>
    </row>
    <row r="980" spans="1:39" x14ac:dyDescent="0.25">
      <c r="A980" t="s">
        <v>2619</v>
      </c>
      <c r="C980">
        <v>2019</v>
      </c>
      <c r="D980" t="s">
        <v>3623</v>
      </c>
      <c r="E980" s="17">
        <v>43466</v>
      </c>
      <c r="F980">
        <v>26</v>
      </c>
      <c r="G980" t="s">
        <v>633</v>
      </c>
      <c r="H980" t="s">
        <v>130</v>
      </c>
      <c r="L980" t="s">
        <v>156</v>
      </c>
      <c r="M980" t="s">
        <v>13542</v>
      </c>
      <c r="U980">
        <v>1</v>
      </c>
      <c r="V980" t="s">
        <v>7521</v>
      </c>
      <c r="W980" t="s">
        <v>655</v>
      </c>
      <c r="X980">
        <v>0</v>
      </c>
      <c r="Z980" t="s">
        <v>5075</v>
      </c>
      <c r="AB980" t="s">
        <v>365</v>
      </c>
      <c r="AD980" t="s">
        <v>365</v>
      </c>
      <c r="AG980" s="8" t="s">
        <v>2618</v>
      </c>
      <c r="AH980" s="8"/>
      <c r="AI980" s="17">
        <v>44264</v>
      </c>
      <c r="AJ980" s="17">
        <v>44264</v>
      </c>
      <c r="AK980" s="17"/>
      <c r="AL980" s="17"/>
      <c r="AM980" t="s">
        <v>5902</v>
      </c>
    </row>
    <row r="981" spans="1:39" x14ac:dyDescent="0.25">
      <c r="A981" t="s">
        <v>2621</v>
      </c>
      <c r="C981">
        <v>2019</v>
      </c>
      <c r="D981" t="s">
        <v>3623</v>
      </c>
      <c r="E981" s="17">
        <v>43466</v>
      </c>
      <c r="F981">
        <v>26</v>
      </c>
      <c r="G981" t="s">
        <v>633</v>
      </c>
      <c r="H981" t="s">
        <v>130</v>
      </c>
      <c r="L981" t="s">
        <v>156</v>
      </c>
      <c r="M981" t="s">
        <v>13542</v>
      </c>
      <c r="U981">
        <v>1</v>
      </c>
      <c r="V981" t="s">
        <v>7521</v>
      </c>
      <c r="W981" t="s">
        <v>655</v>
      </c>
      <c r="X981">
        <v>0</v>
      </c>
      <c r="Z981" t="s">
        <v>5075</v>
      </c>
      <c r="AB981" t="s">
        <v>365</v>
      </c>
      <c r="AD981" t="s">
        <v>365</v>
      </c>
      <c r="AG981" s="8" t="s">
        <v>2620</v>
      </c>
      <c r="AH981" s="8"/>
      <c r="AI981" s="17">
        <v>44264</v>
      </c>
      <c r="AJ981" s="17">
        <v>44264</v>
      </c>
      <c r="AK981" s="17"/>
      <c r="AL981" s="17"/>
      <c r="AM981" t="s">
        <v>5903</v>
      </c>
    </row>
    <row r="982" spans="1:39" x14ac:dyDescent="0.25">
      <c r="A982" t="s">
        <v>2623</v>
      </c>
      <c r="C982">
        <v>2019</v>
      </c>
      <c r="D982" t="s">
        <v>3623</v>
      </c>
      <c r="E982" s="17">
        <v>43466</v>
      </c>
      <c r="F982">
        <v>26</v>
      </c>
      <c r="G982" t="s">
        <v>633</v>
      </c>
      <c r="H982" t="s">
        <v>130</v>
      </c>
      <c r="L982" t="s">
        <v>156</v>
      </c>
      <c r="M982" t="s">
        <v>13542</v>
      </c>
      <c r="U982">
        <v>1</v>
      </c>
      <c r="V982" t="s">
        <v>7521</v>
      </c>
      <c r="W982" t="s">
        <v>655</v>
      </c>
      <c r="X982">
        <v>0</v>
      </c>
      <c r="Z982" t="s">
        <v>5075</v>
      </c>
      <c r="AB982" t="s">
        <v>365</v>
      </c>
      <c r="AD982" t="s">
        <v>365</v>
      </c>
      <c r="AG982" s="8" t="s">
        <v>2622</v>
      </c>
      <c r="AH982" s="8"/>
      <c r="AI982" s="17">
        <v>44264</v>
      </c>
      <c r="AJ982" s="17">
        <v>44264</v>
      </c>
      <c r="AK982" s="17"/>
      <c r="AL982" s="17"/>
      <c r="AM982" t="s">
        <v>5904</v>
      </c>
    </row>
    <row r="983" spans="1:39" x14ac:dyDescent="0.25">
      <c r="A983" t="s">
        <v>2625</v>
      </c>
      <c r="C983">
        <v>2019</v>
      </c>
      <c r="D983" t="s">
        <v>3623</v>
      </c>
      <c r="E983" s="17">
        <v>43466</v>
      </c>
      <c r="F983">
        <v>26</v>
      </c>
      <c r="G983" t="s">
        <v>633</v>
      </c>
      <c r="H983" t="s">
        <v>130</v>
      </c>
      <c r="L983" t="s">
        <v>156</v>
      </c>
      <c r="M983" t="s">
        <v>13542</v>
      </c>
      <c r="U983">
        <v>1</v>
      </c>
      <c r="V983" t="s">
        <v>7521</v>
      </c>
      <c r="W983" t="s">
        <v>655</v>
      </c>
      <c r="X983">
        <v>0</v>
      </c>
      <c r="Z983" t="s">
        <v>5075</v>
      </c>
      <c r="AB983" t="s">
        <v>365</v>
      </c>
      <c r="AD983" t="s">
        <v>365</v>
      </c>
      <c r="AG983" s="8" t="s">
        <v>2624</v>
      </c>
      <c r="AH983" s="8"/>
      <c r="AI983" s="17">
        <v>44264</v>
      </c>
      <c r="AJ983" s="17">
        <v>44264</v>
      </c>
      <c r="AK983" s="17"/>
      <c r="AL983" s="17"/>
      <c r="AM983" t="s">
        <v>5905</v>
      </c>
    </row>
    <row r="984" spans="1:39" x14ac:dyDescent="0.25">
      <c r="A984" t="s">
        <v>2627</v>
      </c>
      <c r="C984">
        <v>2019</v>
      </c>
      <c r="D984" t="s">
        <v>3623</v>
      </c>
      <c r="E984" s="17">
        <v>43466</v>
      </c>
      <c r="F984">
        <v>26</v>
      </c>
      <c r="G984" t="s">
        <v>633</v>
      </c>
      <c r="H984" t="s">
        <v>130</v>
      </c>
      <c r="L984" t="s">
        <v>156</v>
      </c>
      <c r="M984" t="s">
        <v>13542</v>
      </c>
      <c r="U984">
        <v>2</v>
      </c>
      <c r="V984" t="s">
        <v>7521</v>
      </c>
      <c r="W984" t="s">
        <v>2628</v>
      </c>
      <c r="X984">
        <v>3</v>
      </c>
      <c r="Z984" t="s">
        <v>5075</v>
      </c>
      <c r="AA984" t="s">
        <v>18137</v>
      </c>
      <c r="AB984" t="s">
        <v>222</v>
      </c>
      <c r="AC984" t="s">
        <v>365</v>
      </c>
      <c r="AD984" t="s">
        <v>365</v>
      </c>
      <c r="AG984" s="8" t="s">
        <v>2626</v>
      </c>
      <c r="AH984" s="8"/>
      <c r="AI984" s="17">
        <v>44792</v>
      </c>
      <c r="AJ984" s="17">
        <v>44264</v>
      </c>
      <c r="AK984" s="17"/>
      <c r="AL984" s="17"/>
      <c r="AM984" t="s">
        <v>5906</v>
      </c>
    </row>
    <row r="985" spans="1:39" x14ac:dyDescent="0.25">
      <c r="A985" t="s">
        <v>2630</v>
      </c>
      <c r="C985">
        <v>2019</v>
      </c>
      <c r="D985" t="s">
        <v>3623</v>
      </c>
      <c r="E985" s="17">
        <v>43466</v>
      </c>
      <c r="F985">
        <v>26</v>
      </c>
      <c r="G985" t="s">
        <v>633</v>
      </c>
      <c r="H985" t="s">
        <v>130</v>
      </c>
      <c r="L985" t="s">
        <v>156</v>
      </c>
      <c r="M985" t="s">
        <v>13542</v>
      </c>
      <c r="U985">
        <v>3</v>
      </c>
      <c r="V985" t="s">
        <v>7521</v>
      </c>
      <c r="W985" t="s">
        <v>2378</v>
      </c>
      <c r="X985">
        <v>8</v>
      </c>
      <c r="Z985" t="s">
        <v>5075</v>
      </c>
      <c r="AA985" t="s">
        <v>19030</v>
      </c>
      <c r="AB985" t="s">
        <v>222</v>
      </c>
      <c r="AC985" t="s">
        <v>18675</v>
      </c>
      <c r="AD985" t="s">
        <v>365</v>
      </c>
      <c r="AG985" s="8" t="s">
        <v>2629</v>
      </c>
      <c r="AH985" s="8"/>
      <c r="AI985" s="17">
        <v>44792</v>
      </c>
      <c r="AJ985" s="17">
        <v>44264</v>
      </c>
      <c r="AK985" s="17"/>
      <c r="AL985" s="17"/>
      <c r="AM985" t="s">
        <v>5907</v>
      </c>
    </row>
    <row r="986" spans="1:39" x14ac:dyDescent="0.25">
      <c r="A986" t="s">
        <v>2632</v>
      </c>
      <c r="C986">
        <v>2019</v>
      </c>
      <c r="D986" t="s">
        <v>3623</v>
      </c>
      <c r="E986" s="17">
        <v>43466</v>
      </c>
      <c r="F986">
        <v>26</v>
      </c>
      <c r="G986" t="s">
        <v>633</v>
      </c>
      <c r="H986" t="s">
        <v>130</v>
      </c>
      <c r="L986" t="s">
        <v>156</v>
      </c>
      <c r="M986" t="s">
        <v>13542</v>
      </c>
      <c r="U986">
        <v>1</v>
      </c>
      <c r="V986" t="s">
        <v>7521</v>
      </c>
      <c r="W986" t="s">
        <v>655</v>
      </c>
      <c r="X986">
        <v>3</v>
      </c>
      <c r="Z986" t="s">
        <v>5075</v>
      </c>
      <c r="AA986" t="s">
        <v>18137</v>
      </c>
      <c r="AB986" t="s">
        <v>222</v>
      </c>
      <c r="AC986" t="s">
        <v>365</v>
      </c>
      <c r="AD986" t="s">
        <v>365</v>
      </c>
      <c r="AG986" s="8" t="s">
        <v>2631</v>
      </c>
      <c r="AH986" s="8"/>
      <c r="AI986" s="17">
        <v>44792</v>
      </c>
      <c r="AJ986" s="17">
        <v>44264</v>
      </c>
      <c r="AK986" s="17"/>
      <c r="AL986" s="17"/>
      <c r="AM986" t="s">
        <v>5908</v>
      </c>
    </row>
    <row r="987" spans="1:39" x14ac:dyDescent="0.25">
      <c r="A987" t="s">
        <v>2634</v>
      </c>
      <c r="C987">
        <v>2019</v>
      </c>
      <c r="D987" t="s">
        <v>3623</v>
      </c>
      <c r="E987" s="17">
        <v>43466</v>
      </c>
      <c r="F987">
        <v>26</v>
      </c>
      <c r="G987" t="s">
        <v>633</v>
      </c>
      <c r="H987" t="s">
        <v>130</v>
      </c>
      <c r="L987" t="s">
        <v>156</v>
      </c>
      <c r="M987" t="s">
        <v>13542</v>
      </c>
      <c r="U987">
        <v>1</v>
      </c>
      <c r="V987" t="s">
        <v>7521</v>
      </c>
      <c r="W987" t="s">
        <v>655</v>
      </c>
      <c r="X987">
        <v>0</v>
      </c>
      <c r="Z987" t="s">
        <v>5075</v>
      </c>
      <c r="AB987" t="s">
        <v>365</v>
      </c>
      <c r="AD987" t="s">
        <v>365</v>
      </c>
      <c r="AG987" s="8" t="s">
        <v>2633</v>
      </c>
      <c r="AH987" s="8"/>
      <c r="AI987" s="17">
        <v>44264</v>
      </c>
      <c r="AJ987" s="17">
        <v>44264</v>
      </c>
      <c r="AK987" s="17"/>
      <c r="AL987" s="17"/>
      <c r="AM987" t="s">
        <v>5909</v>
      </c>
    </row>
    <row r="988" spans="1:39" x14ac:dyDescent="0.25">
      <c r="A988" t="s">
        <v>2636</v>
      </c>
      <c r="C988">
        <v>2019</v>
      </c>
      <c r="D988" t="s">
        <v>3623</v>
      </c>
      <c r="E988" s="17">
        <v>43466</v>
      </c>
      <c r="F988">
        <v>26</v>
      </c>
      <c r="G988" t="s">
        <v>633</v>
      </c>
      <c r="H988" t="s">
        <v>130</v>
      </c>
      <c r="L988" t="s">
        <v>156</v>
      </c>
      <c r="M988" t="s">
        <v>13542</v>
      </c>
      <c r="U988">
        <v>1</v>
      </c>
      <c r="V988" t="s">
        <v>7521</v>
      </c>
      <c r="W988" t="s">
        <v>655</v>
      </c>
      <c r="X988">
        <v>0</v>
      </c>
      <c r="Z988" t="s">
        <v>5075</v>
      </c>
      <c r="AB988" t="s">
        <v>365</v>
      </c>
      <c r="AD988" t="s">
        <v>365</v>
      </c>
      <c r="AG988" s="8" t="s">
        <v>2635</v>
      </c>
      <c r="AH988" s="8"/>
      <c r="AI988" s="17">
        <v>44264</v>
      </c>
      <c r="AJ988" s="17">
        <v>44264</v>
      </c>
      <c r="AK988" s="17"/>
      <c r="AL988" s="17"/>
      <c r="AM988" t="s">
        <v>5910</v>
      </c>
    </row>
    <row r="989" spans="1:39" x14ac:dyDescent="0.25">
      <c r="A989" t="s">
        <v>2638</v>
      </c>
      <c r="C989">
        <v>2019</v>
      </c>
      <c r="D989" t="s">
        <v>3623</v>
      </c>
      <c r="E989" s="17">
        <v>43466</v>
      </c>
      <c r="F989">
        <v>26</v>
      </c>
      <c r="G989" t="s">
        <v>633</v>
      </c>
      <c r="H989" t="s">
        <v>130</v>
      </c>
      <c r="L989" t="s">
        <v>156</v>
      </c>
      <c r="M989" t="s">
        <v>13542</v>
      </c>
      <c r="U989">
        <v>1</v>
      </c>
      <c r="V989" t="s">
        <v>7521</v>
      </c>
      <c r="W989" t="s">
        <v>2639</v>
      </c>
      <c r="X989">
        <v>1</v>
      </c>
      <c r="Z989" t="s">
        <v>5075</v>
      </c>
      <c r="AB989" t="s">
        <v>272</v>
      </c>
      <c r="AD989" t="s">
        <v>365</v>
      </c>
      <c r="AG989" s="8" t="s">
        <v>2637</v>
      </c>
      <c r="AH989" s="8"/>
      <c r="AI989" s="17">
        <v>44264</v>
      </c>
      <c r="AJ989" s="17">
        <v>44264</v>
      </c>
      <c r="AK989" s="17"/>
      <c r="AL989" s="17"/>
      <c r="AM989" t="s">
        <v>5911</v>
      </c>
    </row>
    <row r="990" spans="1:39" x14ac:dyDescent="0.25">
      <c r="A990" t="s">
        <v>2641</v>
      </c>
      <c r="C990">
        <v>2019</v>
      </c>
      <c r="D990" t="s">
        <v>3623</v>
      </c>
      <c r="E990" s="17">
        <v>43466</v>
      </c>
      <c r="F990">
        <v>26</v>
      </c>
      <c r="G990" t="s">
        <v>633</v>
      </c>
      <c r="H990" t="s">
        <v>130</v>
      </c>
      <c r="L990" t="s">
        <v>156</v>
      </c>
      <c r="M990" t="s">
        <v>13542</v>
      </c>
      <c r="U990">
        <v>1</v>
      </c>
      <c r="V990" t="s">
        <v>7521</v>
      </c>
      <c r="W990" t="s">
        <v>655</v>
      </c>
      <c r="X990">
        <v>0</v>
      </c>
      <c r="Z990" t="s">
        <v>5075</v>
      </c>
      <c r="AB990" t="s">
        <v>365</v>
      </c>
      <c r="AD990" t="s">
        <v>365</v>
      </c>
      <c r="AG990" s="8" t="s">
        <v>2640</v>
      </c>
      <c r="AH990" s="8"/>
      <c r="AI990" s="17">
        <v>44264</v>
      </c>
      <c r="AJ990" s="17">
        <v>44264</v>
      </c>
      <c r="AK990" s="17"/>
      <c r="AL990" s="17"/>
      <c r="AM990" t="s">
        <v>5912</v>
      </c>
    </row>
    <row r="991" spans="1:39" x14ac:dyDescent="0.25">
      <c r="A991" t="s">
        <v>2643</v>
      </c>
      <c r="C991">
        <v>2019</v>
      </c>
      <c r="D991" t="s">
        <v>3623</v>
      </c>
      <c r="E991" s="17">
        <v>43466</v>
      </c>
      <c r="F991">
        <v>26</v>
      </c>
      <c r="G991" t="s">
        <v>633</v>
      </c>
      <c r="H991" t="s">
        <v>130</v>
      </c>
      <c r="L991" t="s">
        <v>156</v>
      </c>
      <c r="M991" t="s">
        <v>13542</v>
      </c>
      <c r="U991">
        <v>1</v>
      </c>
      <c r="V991" t="s">
        <v>7521</v>
      </c>
      <c r="W991" t="s">
        <v>655</v>
      </c>
      <c r="X991">
        <v>0</v>
      </c>
      <c r="Z991" t="s">
        <v>5075</v>
      </c>
      <c r="AB991" t="s">
        <v>365</v>
      </c>
      <c r="AD991" t="s">
        <v>365</v>
      </c>
      <c r="AG991" s="8" t="s">
        <v>2642</v>
      </c>
      <c r="AH991" s="8"/>
      <c r="AI991" s="17">
        <v>44264</v>
      </c>
      <c r="AJ991" s="17">
        <v>44264</v>
      </c>
      <c r="AK991" s="17"/>
      <c r="AL991" s="17"/>
      <c r="AM991" t="s">
        <v>5913</v>
      </c>
    </row>
    <row r="992" spans="1:39" x14ac:dyDescent="0.25">
      <c r="A992" t="s">
        <v>2645</v>
      </c>
      <c r="C992">
        <v>2019</v>
      </c>
      <c r="D992" t="s">
        <v>3623</v>
      </c>
      <c r="E992" s="17">
        <v>43466</v>
      </c>
      <c r="F992">
        <v>26</v>
      </c>
      <c r="G992" t="s">
        <v>633</v>
      </c>
      <c r="H992" t="s">
        <v>130</v>
      </c>
      <c r="L992" t="s">
        <v>156</v>
      </c>
      <c r="M992" t="s">
        <v>13542</v>
      </c>
      <c r="U992">
        <v>1</v>
      </c>
      <c r="V992" t="s">
        <v>7521</v>
      </c>
      <c r="W992" t="s">
        <v>655</v>
      </c>
      <c r="X992">
        <v>0</v>
      </c>
      <c r="Z992" t="s">
        <v>5075</v>
      </c>
      <c r="AB992" t="s">
        <v>365</v>
      </c>
      <c r="AD992" t="s">
        <v>365</v>
      </c>
      <c r="AG992" s="8" t="s">
        <v>2644</v>
      </c>
      <c r="AH992" s="8"/>
      <c r="AI992" s="17">
        <v>44264</v>
      </c>
      <c r="AJ992" s="17">
        <v>44264</v>
      </c>
      <c r="AK992" s="17"/>
      <c r="AL992" s="17"/>
      <c r="AM992" t="s">
        <v>5914</v>
      </c>
    </row>
    <row r="993" spans="1:40" x14ac:dyDescent="0.25">
      <c r="A993" t="s">
        <v>2647</v>
      </c>
      <c r="C993">
        <v>2019</v>
      </c>
      <c r="D993" t="s">
        <v>3623</v>
      </c>
      <c r="E993" s="17">
        <v>43466</v>
      </c>
      <c r="F993">
        <v>26</v>
      </c>
      <c r="G993" t="s">
        <v>633</v>
      </c>
      <c r="H993" t="s">
        <v>130</v>
      </c>
      <c r="L993" t="s">
        <v>156</v>
      </c>
      <c r="M993" t="s">
        <v>13542</v>
      </c>
      <c r="U993">
        <v>1</v>
      </c>
      <c r="V993" t="s">
        <v>7521</v>
      </c>
      <c r="W993" t="s">
        <v>655</v>
      </c>
      <c r="X993">
        <v>0</v>
      </c>
      <c r="Z993" t="s">
        <v>5075</v>
      </c>
      <c r="AB993" t="s">
        <v>365</v>
      </c>
      <c r="AD993" t="s">
        <v>365</v>
      </c>
      <c r="AG993" s="8" t="s">
        <v>2646</v>
      </c>
      <c r="AH993" s="8"/>
      <c r="AI993" s="17">
        <v>44264</v>
      </c>
      <c r="AJ993" s="17">
        <v>44264</v>
      </c>
      <c r="AK993" s="17"/>
      <c r="AL993" s="17"/>
      <c r="AM993" t="s">
        <v>5915</v>
      </c>
    </row>
    <row r="994" spans="1:40" x14ac:dyDescent="0.25">
      <c r="A994" t="s">
        <v>2649</v>
      </c>
      <c r="C994">
        <v>2019</v>
      </c>
      <c r="D994" t="s">
        <v>3623</v>
      </c>
      <c r="E994" s="17">
        <v>43466</v>
      </c>
      <c r="F994">
        <v>26</v>
      </c>
      <c r="G994" t="s">
        <v>633</v>
      </c>
      <c r="H994" t="s">
        <v>130</v>
      </c>
      <c r="L994" t="s">
        <v>156</v>
      </c>
      <c r="M994" t="s">
        <v>13542</v>
      </c>
      <c r="U994">
        <v>2</v>
      </c>
      <c r="V994" t="s">
        <v>7521</v>
      </c>
      <c r="W994" t="s">
        <v>5917</v>
      </c>
      <c r="X994">
        <v>5</v>
      </c>
      <c r="Z994" t="s">
        <v>5075</v>
      </c>
      <c r="AA994" t="s">
        <v>18137</v>
      </c>
      <c r="AB994" t="s">
        <v>222</v>
      </c>
      <c r="AC994" t="s">
        <v>365</v>
      </c>
      <c r="AD994" t="s">
        <v>365</v>
      </c>
      <c r="AG994" s="8" t="s">
        <v>2648</v>
      </c>
      <c r="AH994" s="8"/>
      <c r="AI994" s="17">
        <v>44792</v>
      </c>
      <c r="AJ994" s="17">
        <v>44264</v>
      </c>
      <c r="AK994" s="17"/>
      <c r="AL994" s="17"/>
      <c r="AM994" t="s">
        <v>5916</v>
      </c>
    </row>
    <row r="995" spans="1:40" ht="30" x14ac:dyDescent="0.25">
      <c r="A995" t="s">
        <v>2651</v>
      </c>
      <c r="C995">
        <v>2019</v>
      </c>
      <c r="D995" t="s">
        <v>3623</v>
      </c>
      <c r="E995" s="17">
        <v>43466</v>
      </c>
      <c r="F995">
        <v>26</v>
      </c>
      <c r="G995" t="s">
        <v>633</v>
      </c>
      <c r="H995" t="s">
        <v>130</v>
      </c>
      <c r="I995" t="s">
        <v>2652</v>
      </c>
      <c r="L995" t="s">
        <v>156</v>
      </c>
      <c r="M995" t="s">
        <v>13542</v>
      </c>
      <c r="U995">
        <v>1</v>
      </c>
      <c r="V995" t="s">
        <v>7521</v>
      </c>
      <c r="W995" s="3" t="s">
        <v>2653</v>
      </c>
      <c r="X995">
        <v>2</v>
      </c>
      <c r="Z995" t="s">
        <v>5075</v>
      </c>
      <c r="AA995" t="s">
        <v>18137</v>
      </c>
      <c r="AB995" t="s">
        <v>222</v>
      </c>
      <c r="AC995" t="s">
        <v>365</v>
      </c>
      <c r="AD995" t="s">
        <v>365</v>
      </c>
      <c r="AG995" s="8" t="s">
        <v>2650</v>
      </c>
      <c r="AH995" s="8"/>
      <c r="AI995" s="17">
        <v>44792</v>
      </c>
      <c r="AJ995" s="17">
        <v>44264</v>
      </c>
      <c r="AK995" s="17"/>
      <c r="AL995" s="17"/>
      <c r="AM995" t="s">
        <v>5918</v>
      </c>
    </row>
    <row r="996" spans="1:40" x14ac:dyDescent="0.25">
      <c r="A996" t="s">
        <v>2658</v>
      </c>
      <c r="C996">
        <v>2018</v>
      </c>
      <c r="D996" t="s">
        <v>3249</v>
      </c>
      <c r="E996" s="17">
        <v>43435</v>
      </c>
      <c r="F996">
        <v>27</v>
      </c>
      <c r="G996" t="s">
        <v>633</v>
      </c>
      <c r="H996" t="s">
        <v>130</v>
      </c>
      <c r="L996" t="s">
        <v>156</v>
      </c>
      <c r="M996" t="s">
        <v>13542</v>
      </c>
      <c r="U996">
        <v>2</v>
      </c>
      <c r="V996" t="s">
        <v>7521</v>
      </c>
      <c r="W996" t="s">
        <v>655</v>
      </c>
      <c r="X996">
        <v>2</v>
      </c>
      <c r="Z996" t="s">
        <v>5075</v>
      </c>
      <c r="AA996" t="s">
        <v>18147</v>
      </c>
      <c r="AB996" t="s">
        <v>222</v>
      </c>
      <c r="AC996" t="s">
        <v>365</v>
      </c>
      <c r="AD996" t="s">
        <v>365</v>
      </c>
      <c r="AG996" s="8" t="s">
        <v>2657</v>
      </c>
      <c r="AH996" s="8"/>
      <c r="AI996" s="17">
        <v>44792</v>
      </c>
      <c r="AJ996" s="17">
        <v>44264</v>
      </c>
      <c r="AK996" s="17"/>
      <c r="AL996" s="17"/>
      <c r="AM996" t="s">
        <v>5919</v>
      </c>
    </row>
    <row r="997" spans="1:40" x14ac:dyDescent="0.25">
      <c r="A997" t="s">
        <v>2660</v>
      </c>
      <c r="C997">
        <v>2018</v>
      </c>
      <c r="D997" t="s">
        <v>3249</v>
      </c>
      <c r="E997" s="17">
        <v>43435</v>
      </c>
      <c r="F997">
        <v>27</v>
      </c>
      <c r="G997" t="s">
        <v>633</v>
      </c>
      <c r="H997" t="s">
        <v>130</v>
      </c>
      <c r="I997" t="s">
        <v>18240</v>
      </c>
      <c r="J997" s="75" t="s">
        <v>7253</v>
      </c>
      <c r="K997" t="s">
        <v>7283</v>
      </c>
      <c r="L997" t="s">
        <v>156</v>
      </c>
      <c r="M997" t="s">
        <v>13542</v>
      </c>
      <c r="N997" t="s">
        <v>7576</v>
      </c>
      <c r="O997" t="s">
        <v>7283</v>
      </c>
      <c r="P997" t="s">
        <v>7283</v>
      </c>
      <c r="Q997" t="s">
        <v>7283</v>
      </c>
      <c r="R997" t="s">
        <v>7570</v>
      </c>
      <c r="S997" t="s">
        <v>8014</v>
      </c>
      <c r="T997" t="s">
        <v>7694</v>
      </c>
      <c r="U997">
        <v>0</v>
      </c>
      <c r="V997" t="s">
        <v>7521</v>
      </c>
      <c r="W997" t="s">
        <v>1232</v>
      </c>
      <c r="X997">
        <v>40</v>
      </c>
      <c r="Y997" t="s">
        <v>5921</v>
      </c>
      <c r="Z997" t="s">
        <v>5075</v>
      </c>
      <c r="AA997" t="s">
        <v>18137</v>
      </c>
      <c r="AB997" t="s">
        <v>7384</v>
      </c>
      <c r="AC997" t="s">
        <v>365</v>
      </c>
      <c r="AD997" t="s">
        <v>365</v>
      </c>
      <c r="AE997">
        <v>19</v>
      </c>
      <c r="AF997">
        <f>F997-AE997</f>
        <v>8</v>
      </c>
      <c r="AG997" s="8" t="s">
        <v>2659</v>
      </c>
      <c r="AH997" s="8"/>
      <c r="AI997" s="17">
        <v>44750</v>
      </c>
      <c r="AJ997" s="17">
        <v>44379</v>
      </c>
      <c r="AK997" s="17">
        <v>44264</v>
      </c>
      <c r="AL997" s="17"/>
      <c r="AM997" t="s">
        <v>5920</v>
      </c>
    </row>
    <row r="998" spans="1:40" x14ac:dyDescent="0.25">
      <c r="A998" t="s">
        <v>2662</v>
      </c>
      <c r="C998">
        <v>2018</v>
      </c>
      <c r="D998" t="s">
        <v>3249</v>
      </c>
      <c r="E998" s="17">
        <v>43435</v>
      </c>
      <c r="F998">
        <v>27</v>
      </c>
      <c r="G998" t="s">
        <v>633</v>
      </c>
      <c r="H998" t="s">
        <v>130</v>
      </c>
      <c r="L998" t="s">
        <v>156</v>
      </c>
      <c r="M998" t="s">
        <v>13542</v>
      </c>
      <c r="U998">
        <v>1</v>
      </c>
      <c r="V998" t="s">
        <v>7521</v>
      </c>
      <c r="W998" t="s">
        <v>2663</v>
      </c>
      <c r="X998">
        <v>1</v>
      </c>
      <c r="Z998" t="s">
        <v>5075</v>
      </c>
      <c r="AB998" t="s">
        <v>272</v>
      </c>
      <c r="AD998" t="s">
        <v>365</v>
      </c>
      <c r="AG998" s="8" t="s">
        <v>2661</v>
      </c>
      <c r="AH998" s="8"/>
      <c r="AI998" s="17">
        <v>44264</v>
      </c>
      <c r="AJ998" s="17">
        <v>44264</v>
      </c>
      <c r="AK998" s="17"/>
      <c r="AL998" s="17"/>
      <c r="AM998" t="s">
        <v>5922</v>
      </c>
    </row>
    <row r="999" spans="1:40" x14ac:dyDescent="0.25">
      <c r="A999" t="s">
        <v>2665</v>
      </c>
      <c r="C999">
        <v>2018</v>
      </c>
      <c r="D999" t="s">
        <v>3249</v>
      </c>
      <c r="E999" s="17">
        <v>43435</v>
      </c>
      <c r="F999">
        <v>27</v>
      </c>
      <c r="G999" t="s">
        <v>633</v>
      </c>
      <c r="H999" t="s">
        <v>130</v>
      </c>
      <c r="L999" t="s">
        <v>156</v>
      </c>
      <c r="M999" t="s">
        <v>13542</v>
      </c>
      <c r="U999">
        <v>3</v>
      </c>
      <c r="V999" t="s">
        <v>7521</v>
      </c>
      <c r="W999" t="s">
        <v>2666</v>
      </c>
      <c r="X999">
        <v>3</v>
      </c>
      <c r="Z999" t="s">
        <v>5075</v>
      </c>
      <c r="AA999" t="s">
        <v>18147</v>
      </c>
      <c r="AB999" t="s">
        <v>222</v>
      </c>
      <c r="AC999" t="s">
        <v>365</v>
      </c>
      <c r="AD999" t="s">
        <v>365</v>
      </c>
      <c r="AG999" s="8" t="s">
        <v>2664</v>
      </c>
      <c r="AH999" s="8"/>
      <c r="AI999" s="17">
        <v>44792</v>
      </c>
      <c r="AJ999" s="17">
        <v>44264</v>
      </c>
      <c r="AK999" s="17"/>
      <c r="AL999" s="17"/>
      <c r="AM999" t="s">
        <v>5923</v>
      </c>
    </row>
    <row r="1000" spans="1:40" x14ac:dyDescent="0.25">
      <c r="A1000" t="s">
        <v>2668</v>
      </c>
      <c r="C1000">
        <v>2018</v>
      </c>
      <c r="D1000" t="s">
        <v>3249</v>
      </c>
      <c r="E1000" s="17">
        <v>43435</v>
      </c>
      <c r="F1000">
        <v>27</v>
      </c>
      <c r="G1000" t="s">
        <v>633</v>
      </c>
      <c r="H1000" t="s">
        <v>130</v>
      </c>
      <c r="L1000" t="s">
        <v>156</v>
      </c>
      <c r="M1000" t="s">
        <v>13542</v>
      </c>
      <c r="U1000">
        <v>1</v>
      </c>
      <c r="V1000" t="s">
        <v>7521</v>
      </c>
      <c r="W1000" t="s">
        <v>741</v>
      </c>
      <c r="X1000">
        <v>2</v>
      </c>
      <c r="Z1000" t="s">
        <v>5075</v>
      </c>
      <c r="AA1000" t="s">
        <v>18147</v>
      </c>
      <c r="AB1000" t="s">
        <v>222</v>
      </c>
      <c r="AC1000" t="s">
        <v>365</v>
      </c>
      <c r="AD1000" t="s">
        <v>365</v>
      </c>
      <c r="AG1000" s="8" t="s">
        <v>2667</v>
      </c>
      <c r="AH1000" s="8"/>
      <c r="AI1000" s="17">
        <v>44792</v>
      </c>
      <c r="AJ1000" s="17">
        <v>44264</v>
      </c>
      <c r="AK1000" s="17"/>
      <c r="AL1000" s="17"/>
      <c r="AM1000" t="s">
        <v>5924</v>
      </c>
    </row>
    <row r="1001" spans="1:40" x14ac:dyDescent="0.25">
      <c r="A1001" t="s">
        <v>2670</v>
      </c>
      <c r="C1001">
        <v>2018</v>
      </c>
      <c r="D1001" t="s">
        <v>3249</v>
      </c>
      <c r="E1001" s="17">
        <v>43435</v>
      </c>
      <c r="F1001">
        <v>27</v>
      </c>
      <c r="G1001" t="s">
        <v>633</v>
      </c>
      <c r="H1001" t="s">
        <v>130</v>
      </c>
      <c r="L1001" t="s">
        <v>156</v>
      </c>
      <c r="M1001" t="s">
        <v>13542</v>
      </c>
      <c r="U1001">
        <v>1</v>
      </c>
      <c r="V1001" t="s">
        <v>7521</v>
      </c>
      <c r="W1001" t="s">
        <v>655</v>
      </c>
      <c r="X1001">
        <v>0</v>
      </c>
      <c r="Z1001" t="s">
        <v>5075</v>
      </c>
      <c r="AB1001" t="s">
        <v>365</v>
      </c>
      <c r="AD1001" t="s">
        <v>365</v>
      </c>
      <c r="AG1001" s="8" t="s">
        <v>2669</v>
      </c>
      <c r="AH1001" s="8"/>
      <c r="AI1001" s="17">
        <v>44264</v>
      </c>
      <c r="AJ1001" s="17">
        <v>44264</v>
      </c>
      <c r="AK1001" s="17"/>
      <c r="AL1001" s="17"/>
      <c r="AM1001" t="s">
        <v>5925</v>
      </c>
    </row>
    <row r="1002" spans="1:40" x14ac:dyDescent="0.25">
      <c r="A1002" t="s">
        <v>2672</v>
      </c>
      <c r="C1002">
        <v>2018</v>
      </c>
      <c r="D1002" t="s">
        <v>3249</v>
      </c>
      <c r="E1002" s="17">
        <v>43435</v>
      </c>
      <c r="F1002">
        <v>27</v>
      </c>
      <c r="G1002" t="s">
        <v>633</v>
      </c>
      <c r="H1002" t="s">
        <v>130</v>
      </c>
      <c r="L1002" t="s">
        <v>156</v>
      </c>
      <c r="M1002" t="s">
        <v>13542</v>
      </c>
      <c r="U1002">
        <v>1</v>
      </c>
      <c r="V1002" t="s">
        <v>7521</v>
      </c>
      <c r="W1002" t="s">
        <v>655</v>
      </c>
      <c r="X1002">
        <v>7</v>
      </c>
      <c r="Z1002" t="s">
        <v>5927</v>
      </c>
      <c r="AA1002" t="s">
        <v>18137</v>
      </c>
      <c r="AB1002" t="s">
        <v>222</v>
      </c>
      <c r="AC1002" t="s">
        <v>365</v>
      </c>
      <c r="AD1002" t="s">
        <v>272</v>
      </c>
      <c r="AE1002">
        <v>5</v>
      </c>
      <c r="AG1002" s="8" t="s">
        <v>2671</v>
      </c>
      <c r="AH1002" s="8"/>
      <c r="AI1002" s="17">
        <v>44792</v>
      </c>
      <c r="AJ1002" s="17">
        <v>44264</v>
      </c>
      <c r="AK1002" s="17"/>
      <c r="AL1002" s="17"/>
      <c r="AM1002" t="s">
        <v>5926</v>
      </c>
    </row>
    <row r="1003" spans="1:40" x14ac:dyDescent="0.25">
      <c r="A1003" t="s">
        <v>2674</v>
      </c>
      <c r="C1003">
        <v>2018</v>
      </c>
      <c r="D1003" t="s">
        <v>3249</v>
      </c>
      <c r="E1003" s="17">
        <v>43435</v>
      </c>
      <c r="F1003">
        <v>27</v>
      </c>
      <c r="G1003" t="s">
        <v>633</v>
      </c>
      <c r="H1003" t="s">
        <v>130</v>
      </c>
      <c r="L1003" t="s">
        <v>156</v>
      </c>
      <c r="M1003" t="s">
        <v>13542</v>
      </c>
      <c r="U1003">
        <v>1</v>
      </c>
      <c r="V1003" t="s">
        <v>7521</v>
      </c>
      <c r="W1003" t="s">
        <v>655</v>
      </c>
      <c r="X1003">
        <v>1</v>
      </c>
      <c r="Z1003" t="s">
        <v>5075</v>
      </c>
      <c r="AB1003" t="s">
        <v>272</v>
      </c>
      <c r="AD1003" t="s">
        <v>365</v>
      </c>
      <c r="AG1003" s="8" t="s">
        <v>2673</v>
      </c>
      <c r="AH1003" s="8"/>
      <c r="AI1003" s="17">
        <v>44264</v>
      </c>
      <c r="AJ1003" s="17">
        <v>44264</v>
      </c>
      <c r="AK1003" s="17"/>
      <c r="AL1003" s="17"/>
      <c r="AM1003" t="s">
        <v>5928</v>
      </c>
    </row>
    <row r="1004" spans="1:40" x14ac:dyDescent="0.25">
      <c r="A1004" t="s">
        <v>2676</v>
      </c>
      <c r="C1004">
        <v>2018</v>
      </c>
      <c r="D1004" t="s">
        <v>3249</v>
      </c>
      <c r="E1004" s="17">
        <v>43435</v>
      </c>
      <c r="F1004">
        <v>27</v>
      </c>
      <c r="G1004" t="s">
        <v>633</v>
      </c>
      <c r="H1004" t="s">
        <v>130</v>
      </c>
      <c r="I1004" t="s">
        <v>18241</v>
      </c>
      <c r="J1004" s="75" t="s">
        <v>7947</v>
      </c>
      <c r="K1004" t="s">
        <v>19422</v>
      </c>
      <c r="L1004" t="s">
        <v>156</v>
      </c>
      <c r="M1004" t="s">
        <v>13542</v>
      </c>
      <c r="N1004" t="s">
        <v>7591</v>
      </c>
      <c r="O1004" t="s">
        <v>7678</v>
      </c>
      <c r="P1004" t="s">
        <v>7685</v>
      </c>
      <c r="Q1004" t="s">
        <v>7688</v>
      </c>
      <c r="R1004" t="s">
        <v>7592</v>
      </c>
      <c r="S1004" t="s">
        <v>7703</v>
      </c>
      <c r="T1004" t="s">
        <v>7694</v>
      </c>
      <c r="U1004">
        <v>12</v>
      </c>
      <c r="V1004" t="s">
        <v>7517</v>
      </c>
      <c r="W1004" t="s">
        <v>655</v>
      </c>
      <c r="X1004">
        <v>27</v>
      </c>
      <c r="Z1004" t="s">
        <v>5075</v>
      </c>
      <c r="AA1004" t="s">
        <v>18137</v>
      </c>
      <c r="AB1004" t="s">
        <v>7384</v>
      </c>
      <c r="AC1004" t="s">
        <v>365</v>
      </c>
      <c r="AD1004" t="s">
        <v>365</v>
      </c>
      <c r="AE1004">
        <v>20</v>
      </c>
      <c r="AF1004">
        <f>F1004-AE1004</f>
        <v>7</v>
      </c>
      <c r="AG1004" s="8" t="s">
        <v>2675</v>
      </c>
      <c r="AH1004" s="8"/>
      <c r="AI1004" s="17">
        <v>44750</v>
      </c>
      <c r="AJ1004" s="17">
        <v>44379</v>
      </c>
      <c r="AK1004" s="17">
        <v>44264</v>
      </c>
      <c r="AL1004" s="17"/>
      <c r="AM1004" t="s">
        <v>5929</v>
      </c>
    </row>
    <row r="1005" spans="1:40" x14ac:dyDescent="0.25">
      <c r="A1005" t="s">
        <v>2678</v>
      </c>
      <c r="C1005">
        <v>2018</v>
      </c>
      <c r="D1005" t="s">
        <v>3249</v>
      </c>
      <c r="E1005" s="17">
        <v>43435</v>
      </c>
      <c r="F1005">
        <v>27</v>
      </c>
      <c r="G1005" t="s">
        <v>633</v>
      </c>
      <c r="H1005" t="s">
        <v>130</v>
      </c>
      <c r="L1005" t="s">
        <v>156</v>
      </c>
      <c r="M1005" t="s">
        <v>13542</v>
      </c>
      <c r="U1005">
        <v>1</v>
      </c>
      <c r="V1005" t="s">
        <v>7521</v>
      </c>
      <c r="W1005" t="s">
        <v>655</v>
      </c>
      <c r="X1005">
        <v>5</v>
      </c>
      <c r="Z1005" t="s">
        <v>5075</v>
      </c>
      <c r="AA1005" t="s">
        <v>18147</v>
      </c>
      <c r="AB1005" t="s">
        <v>222</v>
      </c>
      <c r="AC1005" t="s">
        <v>365</v>
      </c>
      <c r="AD1005" t="s">
        <v>365</v>
      </c>
      <c r="AG1005" s="8" t="s">
        <v>2677</v>
      </c>
      <c r="AH1005" s="8"/>
      <c r="AI1005" s="17">
        <v>44792</v>
      </c>
      <c r="AJ1005" s="17">
        <v>44264</v>
      </c>
      <c r="AK1005" s="17"/>
      <c r="AL1005" s="17"/>
      <c r="AM1005" t="s">
        <v>5930</v>
      </c>
    </row>
    <row r="1006" spans="1:40" x14ac:dyDescent="0.25">
      <c r="A1006" t="s">
        <v>2680</v>
      </c>
      <c r="C1006">
        <v>2018</v>
      </c>
      <c r="D1006" t="s">
        <v>3249</v>
      </c>
      <c r="E1006" s="17">
        <v>43435</v>
      </c>
      <c r="F1006">
        <v>27</v>
      </c>
      <c r="G1006" t="s">
        <v>633</v>
      </c>
      <c r="H1006" t="s">
        <v>130</v>
      </c>
      <c r="L1006" t="s">
        <v>156</v>
      </c>
      <c r="M1006" t="s">
        <v>13542</v>
      </c>
      <c r="U1006">
        <v>2</v>
      </c>
      <c r="V1006" t="s">
        <v>7521</v>
      </c>
      <c r="W1006" t="s">
        <v>2681</v>
      </c>
      <c r="X1006">
        <v>1</v>
      </c>
      <c r="Z1006" t="s">
        <v>5075</v>
      </c>
      <c r="AB1006" t="s">
        <v>272</v>
      </c>
      <c r="AD1006" t="s">
        <v>365</v>
      </c>
      <c r="AG1006" s="8" t="s">
        <v>2679</v>
      </c>
      <c r="AH1006" s="8"/>
      <c r="AI1006" s="17">
        <v>44264</v>
      </c>
      <c r="AJ1006" s="17">
        <v>44264</v>
      </c>
      <c r="AK1006" s="17"/>
      <c r="AL1006" s="17"/>
      <c r="AM1006" t="s">
        <v>5931</v>
      </c>
    </row>
    <row r="1007" spans="1:40" x14ac:dyDescent="0.25">
      <c r="A1007" t="s">
        <v>2683</v>
      </c>
      <c r="C1007">
        <v>2018</v>
      </c>
      <c r="D1007" t="s">
        <v>3249</v>
      </c>
      <c r="E1007" s="17">
        <v>43435</v>
      </c>
      <c r="F1007">
        <v>27</v>
      </c>
      <c r="G1007" t="s">
        <v>633</v>
      </c>
      <c r="H1007" t="s">
        <v>130</v>
      </c>
      <c r="L1007" t="s">
        <v>156</v>
      </c>
      <c r="M1007" t="s">
        <v>13542</v>
      </c>
      <c r="U1007">
        <v>1</v>
      </c>
      <c r="V1007" t="s">
        <v>7521</v>
      </c>
      <c r="W1007" t="s">
        <v>655</v>
      </c>
      <c r="X1007">
        <v>0</v>
      </c>
      <c r="Y1007" s="17">
        <v>43459</v>
      </c>
      <c r="Z1007" t="s">
        <v>5075</v>
      </c>
      <c r="AB1007" t="s">
        <v>365</v>
      </c>
      <c r="AD1007" t="s">
        <v>365</v>
      </c>
      <c r="AG1007" s="8" t="s">
        <v>2682</v>
      </c>
      <c r="AH1007" s="8"/>
      <c r="AI1007" s="17">
        <v>44264</v>
      </c>
      <c r="AJ1007" s="17">
        <v>44264</v>
      </c>
      <c r="AK1007" s="17"/>
      <c r="AL1007" s="17"/>
      <c r="AM1007" t="s">
        <v>5932</v>
      </c>
    </row>
    <row r="1008" spans="1:40" x14ac:dyDescent="0.25">
      <c r="A1008" t="s">
        <v>2684</v>
      </c>
      <c r="C1008">
        <v>2019</v>
      </c>
      <c r="E1008" s="17">
        <v>43617</v>
      </c>
      <c r="G1008" t="s">
        <v>5941</v>
      </c>
      <c r="H1008" t="s">
        <v>352</v>
      </c>
      <c r="I1008" t="s">
        <v>2688</v>
      </c>
      <c r="L1008" t="s">
        <v>156</v>
      </c>
      <c r="U1008">
        <v>0</v>
      </c>
      <c r="W1008">
        <v>0</v>
      </c>
      <c r="X1008">
        <v>0</v>
      </c>
      <c r="Y1008" t="s">
        <v>5934</v>
      </c>
      <c r="Z1008" t="s">
        <v>5936</v>
      </c>
      <c r="AG1008" s="8" t="s">
        <v>2685</v>
      </c>
      <c r="AH1008" s="8"/>
      <c r="AI1008" s="17">
        <v>44264</v>
      </c>
      <c r="AJ1008" s="17">
        <v>44264</v>
      </c>
      <c r="AK1008" s="17"/>
      <c r="AL1008" s="17"/>
      <c r="AM1008" s="8" t="s">
        <v>2686</v>
      </c>
      <c r="AN1008" t="s">
        <v>5933</v>
      </c>
    </row>
    <row r="1009" spans="1:41" x14ac:dyDescent="0.25">
      <c r="A1009" t="s">
        <v>2687</v>
      </c>
      <c r="B1009" t="s">
        <v>18243</v>
      </c>
      <c r="C1009">
        <v>2019</v>
      </c>
      <c r="E1009" s="17">
        <v>43617</v>
      </c>
      <c r="F1009">
        <v>21</v>
      </c>
      <c r="G1009" t="s">
        <v>633</v>
      </c>
      <c r="H1009" t="s">
        <v>352</v>
      </c>
      <c r="I1009" t="s">
        <v>18244</v>
      </c>
      <c r="J1009" s="75" t="s">
        <v>18239</v>
      </c>
      <c r="K1009" t="s">
        <v>19426</v>
      </c>
      <c r="L1009" t="s">
        <v>156</v>
      </c>
      <c r="M1009" t="s">
        <v>14642</v>
      </c>
      <c r="N1009" t="s">
        <v>7593</v>
      </c>
      <c r="O1009" t="s">
        <v>7678</v>
      </c>
      <c r="P1009" t="s">
        <v>7685</v>
      </c>
      <c r="Q1009" t="s">
        <v>357</v>
      </c>
      <c r="R1009" t="s">
        <v>7582</v>
      </c>
      <c r="S1009" t="s">
        <v>8014</v>
      </c>
      <c r="U1009">
        <v>0</v>
      </c>
      <c r="V1009" t="s">
        <v>7521</v>
      </c>
      <c r="W1009">
        <v>0</v>
      </c>
      <c r="X1009">
        <v>0</v>
      </c>
      <c r="Y1009" t="s">
        <v>5934</v>
      </c>
      <c r="Z1009" t="s">
        <v>5935</v>
      </c>
      <c r="AA1009" t="s">
        <v>18137</v>
      </c>
      <c r="AB1009" t="s">
        <v>7384</v>
      </c>
      <c r="AC1009" t="s">
        <v>18245</v>
      </c>
      <c r="AD1009" t="s">
        <v>7384</v>
      </c>
      <c r="AE1009">
        <v>14</v>
      </c>
      <c r="AF1009">
        <f>F1009-AE1009</f>
        <v>7</v>
      </c>
      <c r="AG1009" s="8" t="s">
        <v>2691</v>
      </c>
      <c r="AH1009" s="8"/>
      <c r="AI1009" s="17">
        <v>44750</v>
      </c>
      <c r="AJ1009" s="17">
        <v>44264</v>
      </c>
      <c r="AK1009" s="17"/>
      <c r="AL1009" s="17"/>
      <c r="AM1009" s="8" t="s">
        <v>2692</v>
      </c>
      <c r="AN1009" t="s">
        <v>5937</v>
      </c>
      <c r="AO1009" t="s">
        <v>18242</v>
      </c>
    </row>
    <row r="1010" spans="1:41" x14ac:dyDescent="0.25">
      <c r="A1010" t="s">
        <v>2694</v>
      </c>
      <c r="C1010">
        <v>2018</v>
      </c>
      <c r="D1010" t="s">
        <v>3249</v>
      </c>
      <c r="E1010" s="17">
        <v>43435</v>
      </c>
      <c r="F1010">
        <v>27</v>
      </c>
      <c r="G1010" t="s">
        <v>633</v>
      </c>
      <c r="H1010" t="s">
        <v>130</v>
      </c>
      <c r="I1010" t="s">
        <v>18190</v>
      </c>
      <c r="J1010" s="75" t="s">
        <v>7773</v>
      </c>
      <c r="K1010" t="s">
        <v>7773</v>
      </c>
      <c r="L1010" t="s">
        <v>156</v>
      </c>
      <c r="M1010" t="s">
        <v>13542</v>
      </c>
      <c r="N1010" t="s">
        <v>7535</v>
      </c>
      <c r="O1010" t="s">
        <v>7678</v>
      </c>
      <c r="P1010" t="s">
        <v>7685</v>
      </c>
      <c r="Q1010" t="s">
        <v>7688</v>
      </c>
      <c r="R1010" t="s">
        <v>7561</v>
      </c>
      <c r="S1010" t="s">
        <v>8014</v>
      </c>
      <c r="T1010" t="s">
        <v>7694</v>
      </c>
      <c r="U1010">
        <v>2</v>
      </c>
      <c r="V1010" t="s">
        <v>7521</v>
      </c>
      <c r="W1010" t="s">
        <v>5939</v>
      </c>
      <c r="X1010">
        <v>15</v>
      </c>
      <c r="Z1010" t="s">
        <v>5940</v>
      </c>
      <c r="AA1010" t="s">
        <v>18137</v>
      </c>
      <c r="AB1010" t="s">
        <v>7384</v>
      </c>
      <c r="AC1010" t="s">
        <v>365</v>
      </c>
      <c r="AD1010" t="s">
        <v>365</v>
      </c>
      <c r="AE1010">
        <v>22</v>
      </c>
      <c r="AF1010">
        <f>F1010-AE1010</f>
        <v>5</v>
      </c>
      <c r="AG1010" s="8" t="s">
        <v>2693</v>
      </c>
      <c r="AH1010" s="8"/>
      <c r="AI1010" s="17">
        <v>44750</v>
      </c>
      <c r="AJ1010" s="17">
        <v>44379</v>
      </c>
      <c r="AK1010" s="17">
        <v>44264</v>
      </c>
      <c r="AL1010" s="17"/>
      <c r="AM1010" t="s">
        <v>5938</v>
      </c>
    </row>
    <row r="1011" spans="1:41" x14ac:dyDescent="0.25">
      <c r="A1011" t="s">
        <v>2711</v>
      </c>
      <c r="C1011">
        <v>2018</v>
      </c>
      <c r="D1011" t="s">
        <v>3249</v>
      </c>
      <c r="E1011" s="17">
        <v>43435</v>
      </c>
      <c r="F1011">
        <v>27</v>
      </c>
      <c r="G1011" t="s">
        <v>633</v>
      </c>
      <c r="H1011" t="s">
        <v>130</v>
      </c>
      <c r="L1011" t="s">
        <v>156</v>
      </c>
      <c r="M1011" t="s">
        <v>13542</v>
      </c>
      <c r="U1011">
        <v>5</v>
      </c>
      <c r="V1011" t="s">
        <v>7521</v>
      </c>
      <c r="W1011" t="s">
        <v>2696</v>
      </c>
      <c r="X1011">
        <v>2</v>
      </c>
      <c r="Z1011" t="s">
        <v>5940</v>
      </c>
      <c r="AA1011" t="s">
        <v>18137</v>
      </c>
      <c r="AB1011" t="s">
        <v>222</v>
      </c>
      <c r="AC1011" t="s">
        <v>365</v>
      </c>
      <c r="AD1011" t="s">
        <v>365</v>
      </c>
      <c r="AG1011" s="8" t="s">
        <v>2695</v>
      </c>
      <c r="AH1011" s="8"/>
      <c r="AI1011" s="17">
        <v>44792</v>
      </c>
      <c r="AJ1011" s="17">
        <v>44264</v>
      </c>
      <c r="AK1011" s="17"/>
      <c r="AL1011" s="17"/>
      <c r="AM1011" t="s">
        <v>5942</v>
      </c>
    </row>
    <row r="1012" spans="1:41" x14ac:dyDescent="0.25">
      <c r="A1012" t="s">
        <v>2698</v>
      </c>
      <c r="C1012">
        <v>2018</v>
      </c>
      <c r="D1012" t="s">
        <v>3249</v>
      </c>
      <c r="E1012" s="17">
        <v>43435</v>
      </c>
      <c r="F1012">
        <v>27</v>
      </c>
      <c r="G1012" t="s">
        <v>633</v>
      </c>
      <c r="H1012" t="s">
        <v>130</v>
      </c>
      <c r="I1012" t="s">
        <v>18246</v>
      </c>
      <c r="J1012" s="75" t="s">
        <v>17863</v>
      </c>
      <c r="K1012" t="s">
        <v>19422</v>
      </c>
      <c r="L1012" t="s">
        <v>156</v>
      </c>
      <c r="M1012" t="s">
        <v>13542</v>
      </c>
      <c r="N1012" t="s">
        <v>7535</v>
      </c>
      <c r="O1012" t="s">
        <v>7678</v>
      </c>
      <c r="P1012" t="s">
        <v>7685</v>
      </c>
      <c r="Q1012" t="s">
        <v>7688</v>
      </c>
      <c r="R1012" t="s">
        <v>7559</v>
      </c>
      <c r="S1012" t="s">
        <v>8014</v>
      </c>
      <c r="T1012" t="s">
        <v>7695</v>
      </c>
      <c r="U1012">
        <v>3</v>
      </c>
      <c r="V1012" t="s">
        <v>7521</v>
      </c>
      <c r="W1012" t="s">
        <v>2699</v>
      </c>
      <c r="X1012">
        <v>13</v>
      </c>
      <c r="Z1012" t="s">
        <v>5944</v>
      </c>
      <c r="AA1012" t="s">
        <v>18137</v>
      </c>
      <c r="AB1012" t="s">
        <v>7384</v>
      </c>
      <c r="AC1012" t="s">
        <v>365</v>
      </c>
      <c r="AD1012" t="s">
        <v>222</v>
      </c>
      <c r="AE1012">
        <v>7</v>
      </c>
      <c r="AF1012">
        <f>F1012-AE1012</f>
        <v>20</v>
      </c>
      <c r="AG1012" s="8" t="s">
        <v>2697</v>
      </c>
      <c r="AH1012" s="8"/>
      <c r="AI1012" s="17">
        <v>44750</v>
      </c>
      <c r="AJ1012" s="17">
        <v>44264</v>
      </c>
      <c r="AK1012" s="17"/>
      <c r="AL1012" s="17"/>
      <c r="AM1012" t="s">
        <v>5943</v>
      </c>
    </row>
    <row r="1013" spans="1:41" x14ac:dyDescent="0.25">
      <c r="A1013" t="s">
        <v>2701</v>
      </c>
      <c r="C1013">
        <v>2018</v>
      </c>
      <c r="D1013" t="s">
        <v>3249</v>
      </c>
      <c r="E1013" s="17">
        <v>43435</v>
      </c>
      <c r="F1013">
        <v>27</v>
      </c>
      <c r="G1013" t="s">
        <v>633</v>
      </c>
      <c r="H1013" t="s">
        <v>130</v>
      </c>
      <c r="L1013" t="s">
        <v>156</v>
      </c>
      <c r="M1013" t="s">
        <v>13542</v>
      </c>
      <c r="U1013">
        <v>1</v>
      </c>
      <c r="V1013" t="s">
        <v>7521</v>
      </c>
      <c r="W1013" t="s">
        <v>655</v>
      </c>
      <c r="X1013">
        <v>0</v>
      </c>
      <c r="Z1013" t="s">
        <v>5940</v>
      </c>
      <c r="AB1013" t="s">
        <v>365</v>
      </c>
      <c r="AD1013" t="s">
        <v>365</v>
      </c>
      <c r="AG1013" s="8" t="s">
        <v>2700</v>
      </c>
      <c r="AH1013" s="8"/>
      <c r="AI1013" s="17">
        <v>44264</v>
      </c>
      <c r="AJ1013" s="17">
        <v>44264</v>
      </c>
      <c r="AK1013" s="17"/>
      <c r="AL1013" s="17"/>
      <c r="AM1013" t="s">
        <v>5945</v>
      </c>
    </row>
    <row r="1014" spans="1:41" x14ac:dyDescent="0.25">
      <c r="A1014" t="s">
        <v>2703</v>
      </c>
      <c r="C1014">
        <v>2018</v>
      </c>
      <c r="D1014" t="s">
        <v>3249</v>
      </c>
      <c r="E1014" s="17">
        <v>43435</v>
      </c>
      <c r="F1014">
        <v>27</v>
      </c>
      <c r="G1014" t="s">
        <v>633</v>
      </c>
      <c r="H1014" t="s">
        <v>130</v>
      </c>
      <c r="L1014" t="s">
        <v>156</v>
      </c>
      <c r="M1014" t="s">
        <v>13542</v>
      </c>
      <c r="U1014">
        <v>1</v>
      </c>
      <c r="V1014" t="s">
        <v>7521</v>
      </c>
      <c r="W1014" t="s">
        <v>655</v>
      </c>
      <c r="X1014">
        <v>3</v>
      </c>
      <c r="Y1014" t="s">
        <v>2704</v>
      </c>
      <c r="Z1014" t="s">
        <v>5940</v>
      </c>
      <c r="AA1014" t="s">
        <v>18137</v>
      </c>
      <c r="AB1014" t="s">
        <v>222</v>
      </c>
      <c r="AC1014" t="s">
        <v>365</v>
      </c>
      <c r="AD1014" t="s">
        <v>365</v>
      </c>
      <c r="AG1014" s="8" t="s">
        <v>2702</v>
      </c>
      <c r="AH1014" s="8"/>
      <c r="AI1014" s="17">
        <v>44792</v>
      </c>
      <c r="AJ1014" s="17">
        <v>44264</v>
      </c>
      <c r="AK1014" s="17"/>
      <c r="AL1014" s="17"/>
      <c r="AM1014" t="s">
        <v>5946</v>
      </c>
    </row>
    <row r="1015" spans="1:41" x14ac:dyDescent="0.25">
      <c r="A1015" t="s">
        <v>2706</v>
      </c>
      <c r="C1015">
        <v>2018</v>
      </c>
      <c r="D1015" t="s">
        <v>3249</v>
      </c>
      <c r="E1015" s="17">
        <v>43435</v>
      </c>
      <c r="F1015">
        <v>27</v>
      </c>
      <c r="G1015" t="s">
        <v>633</v>
      </c>
      <c r="H1015" t="s">
        <v>130</v>
      </c>
      <c r="L1015" t="s">
        <v>156</v>
      </c>
      <c r="M1015" t="s">
        <v>13542</v>
      </c>
      <c r="U1015">
        <v>1</v>
      </c>
      <c r="V1015" t="s">
        <v>7521</v>
      </c>
      <c r="W1015" t="s">
        <v>655</v>
      </c>
      <c r="X1015">
        <v>0</v>
      </c>
      <c r="Z1015" t="s">
        <v>5940</v>
      </c>
      <c r="AB1015" t="s">
        <v>365</v>
      </c>
      <c r="AD1015" t="s">
        <v>365</v>
      </c>
      <c r="AG1015" s="8" t="s">
        <v>2705</v>
      </c>
      <c r="AH1015" s="8"/>
      <c r="AI1015" s="17">
        <v>44264</v>
      </c>
      <c r="AJ1015" s="17">
        <v>44264</v>
      </c>
      <c r="AK1015" s="17"/>
      <c r="AL1015" s="17"/>
      <c r="AM1015" t="s">
        <v>5947</v>
      </c>
    </row>
    <row r="1016" spans="1:41" x14ac:dyDescent="0.25">
      <c r="A1016" t="s">
        <v>2708</v>
      </c>
      <c r="C1016">
        <v>2018</v>
      </c>
      <c r="D1016" t="s">
        <v>3249</v>
      </c>
      <c r="E1016" s="17">
        <v>43435</v>
      </c>
      <c r="F1016">
        <v>27</v>
      </c>
      <c r="G1016" t="s">
        <v>633</v>
      </c>
      <c r="H1016" t="s">
        <v>130</v>
      </c>
      <c r="L1016" t="s">
        <v>156</v>
      </c>
      <c r="M1016" t="s">
        <v>13542</v>
      </c>
      <c r="U1016">
        <v>3</v>
      </c>
      <c r="V1016" t="s">
        <v>7521</v>
      </c>
      <c r="W1016" t="s">
        <v>741</v>
      </c>
      <c r="X1016">
        <v>0</v>
      </c>
      <c r="Z1016" t="s">
        <v>5940</v>
      </c>
      <c r="AB1016" t="s">
        <v>365</v>
      </c>
      <c r="AD1016" t="s">
        <v>365</v>
      </c>
      <c r="AG1016" s="8" t="s">
        <v>2707</v>
      </c>
      <c r="AH1016" s="8"/>
      <c r="AI1016" s="17">
        <v>44264</v>
      </c>
      <c r="AJ1016" s="17">
        <v>44264</v>
      </c>
      <c r="AK1016" s="17"/>
      <c r="AL1016" s="17"/>
      <c r="AM1016" t="s">
        <v>5948</v>
      </c>
    </row>
    <row r="1017" spans="1:41" x14ac:dyDescent="0.25">
      <c r="A1017" t="s">
        <v>2710</v>
      </c>
      <c r="C1017">
        <v>2018</v>
      </c>
      <c r="D1017" t="s">
        <v>3249</v>
      </c>
      <c r="E1017" s="17">
        <v>43435</v>
      </c>
      <c r="F1017">
        <v>27</v>
      </c>
      <c r="G1017" t="s">
        <v>633</v>
      </c>
      <c r="H1017" t="s">
        <v>130</v>
      </c>
      <c r="L1017" t="s">
        <v>156</v>
      </c>
      <c r="M1017" t="s">
        <v>13542</v>
      </c>
      <c r="U1017">
        <v>1</v>
      </c>
      <c r="V1017" t="s">
        <v>7521</v>
      </c>
      <c r="W1017" t="s">
        <v>655</v>
      </c>
      <c r="X1017">
        <v>0</v>
      </c>
      <c r="Z1017" t="s">
        <v>5940</v>
      </c>
      <c r="AB1017" t="s">
        <v>365</v>
      </c>
      <c r="AD1017" t="s">
        <v>365</v>
      </c>
      <c r="AG1017" s="8" t="s">
        <v>2709</v>
      </c>
      <c r="AH1017" s="8"/>
      <c r="AI1017" s="17">
        <v>44264</v>
      </c>
      <c r="AJ1017" s="17">
        <v>44264</v>
      </c>
      <c r="AK1017" s="17"/>
      <c r="AL1017" s="17"/>
      <c r="AM1017" t="s">
        <v>5949</v>
      </c>
    </row>
    <row r="1018" spans="1:41" x14ac:dyDescent="0.25">
      <c r="A1018" t="s">
        <v>2713</v>
      </c>
      <c r="C1018">
        <v>2018</v>
      </c>
      <c r="D1018" t="s">
        <v>3249</v>
      </c>
      <c r="E1018" s="17">
        <v>43435</v>
      </c>
      <c r="F1018">
        <v>27</v>
      </c>
      <c r="G1018" t="s">
        <v>633</v>
      </c>
      <c r="H1018" t="s">
        <v>130</v>
      </c>
      <c r="L1018" t="s">
        <v>156</v>
      </c>
      <c r="M1018" t="s">
        <v>13542</v>
      </c>
      <c r="U1018">
        <v>1</v>
      </c>
      <c r="V1018" t="s">
        <v>7521</v>
      </c>
      <c r="W1018" t="s">
        <v>655</v>
      </c>
      <c r="X1018">
        <v>1</v>
      </c>
      <c r="Z1018" t="s">
        <v>5940</v>
      </c>
      <c r="AB1018" t="s">
        <v>272</v>
      </c>
      <c r="AD1018" t="s">
        <v>365</v>
      </c>
      <c r="AG1018" s="8" t="s">
        <v>2712</v>
      </c>
      <c r="AH1018" s="8"/>
      <c r="AI1018" s="17">
        <v>44264</v>
      </c>
      <c r="AJ1018" s="17">
        <v>44264</v>
      </c>
      <c r="AK1018" s="17"/>
      <c r="AL1018" s="17"/>
      <c r="AM1018" t="s">
        <v>5951</v>
      </c>
    </row>
    <row r="1019" spans="1:41" x14ac:dyDescent="0.25">
      <c r="A1019" t="s">
        <v>2715</v>
      </c>
      <c r="C1019">
        <v>2018</v>
      </c>
      <c r="D1019" t="s">
        <v>3249</v>
      </c>
      <c r="E1019" s="17">
        <v>43435</v>
      </c>
      <c r="F1019">
        <v>27</v>
      </c>
      <c r="G1019" t="s">
        <v>633</v>
      </c>
      <c r="H1019" t="s">
        <v>130</v>
      </c>
      <c r="L1019" t="s">
        <v>156</v>
      </c>
      <c r="M1019" t="s">
        <v>13542</v>
      </c>
      <c r="U1019">
        <v>2</v>
      </c>
      <c r="V1019" t="s">
        <v>7521</v>
      </c>
      <c r="W1019" t="s">
        <v>655</v>
      </c>
      <c r="X1019">
        <v>2</v>
      </c>
      <c r="Z1019" t="s">
        <v>5940</v>
      </c>
      <c r="AA1019" t="s">
        <v>18137</v>
      </c>
      <c r="AB1019" t="s">
        <v>222</v>
      </c>
      <c r="AC1019" t="s">
        <v>365</v>
      </c>
      <c r="AD1019" t="s">
        <v>365</v>
      </c>
      <c r="AG1019" s="8" t="s">
        <v>2714</v>
      </c>
      <c r="AH1019" s="8"/>
      <c r="AI1019" s="17">
        <v>44792</v>
      </c>
      <c r="AJ1019" s="17">
        <v>44265</v>
      </c>
      <c r="AK1019" s="17"/>
      <c r="AL1019" s="17"/>
      <c r="AM1019" t="s">
        <v>5952</v>
      </c>
    </row>
    <row r="1020" spans="1:41" x14ac:dyDescent="0.25">
      <c r="A1020" t="s">
        <v>2717</v>
      </c>
      <c r="C1020">
        <v>2018</v>
      </c>
      <c r="D1020" t="s">
        <v>3249</v>
      </c>
      <c r="E1020" s="17">
        <v>43435</v>
      </c>
      <c r="F1020">
        <v>27</v>
      </c>
      <c r="G1020" t="s">
        <v>633</v>
      </c>
      <c r="H1020" t="s">
        <v>130</v>
      </c>
      <c r="L1020" t="s">
        <v>156</v>
      </c>
      <c r="M1020" t="s">
        <v>13542</v>
      </c>
      <c r="U1020">
        <v>8</v>
      </c>
      <c r="V1020" s="28" t="s">
        <v>7516</v>
      </c>
      <c r="W1020" t="s">
        <v>5954</v>
      </c>
      <c r="X1020">
        <v>10</v>
      </c>
      <c r="Z1020" t="s">
        <v>5955</v>
      </c>
      <c r="AA1020" t="s">
        <v>18137</v>
      </c>
      <c r="AB1020" t="s">
        <v>222</v>
      </c>
      <c r="AC1020" t="s">
        <v>365</v>
      </c>
      <c r="AD1020" t="s">
        <v>222</v>
      </c>
      <c r="AE1020">
        <v>3</v>
      </c>
      <c r="AG1020" s="8" t="s">
        <v>2716</v>
      </c>
      <c r="AH1020" s="8"/>
      <c r="AI1020" s="17">
        <v>44792</v>
      </c>
      <c r="AJ1020" s="17">
        <v>44265</v>
      </c>
      <c r="AK1020" s="17"/>
      <c r="AL1020" s="17"/>
      <c r="AM1020" t="s">
        <v>5953</v>
      </c>
    </row>
    <row r="1021" spans="1:41" x14ac:dyDescent="0.25">
      <c r="A1021" t="s">
        <v>2719</v>
      </c>
      <c r="C1021">
        <v>2018</v>
      </c>
      <c r="D1021" t="s">
        <v>3249</v>
      </c>
      <c r="E1021" s="17">
        <v>43435</v>
      </c>
      <c r="F1021">
        <v>27</v>
      </c>
      <c r="G1021" t="s">
        <v>633</v>
      </c>
      <c r="H1021" t="s">
        <v>130</v>
      </c>
      <c r="L1021" t="s">
        <v>156</v>
      </c>
      <c r="M1021" t="s">
        <v>13542</v>
      </c>
      <c r="U1021">
        <v>1</v>
      </c>
      <c r="V1021" t="s">
        <v>7521</v>
      </c>
      <c r="W1021" t="s">
        <v>655</v>
      </c>
      <c r="X1021">
        <v>0</v>
      </c>
      <c r="Z1021" t="s">
        <v>5940</v>
      </c>
      <c r="AB1021" t="s">
        <v>365</v>
      </c>
      <c r="AD1021" t="s">
        <v>365</v>
      </c>
      <c r="AG1021" s="8" t="s">
        <v>2718</v>
      </c>
      <c r="AH1021" s="8"/>
      <c r="AI1021" s="17">
        <v>44265</v>
      </c>
      <c r="AJ1021" s="17">
        <v>44265</v>
      </c>
      <c r="AK1021" s="17"/>
      <c r="AL1021" s="17"/>
      <c r="AM1021" t="s">
        <v>5956</v>
      </c>
    </row>
    <row r="1022" spans="1:41" x14ac:dyDescent="0.25">
      <c r="A1022" t="s">
        <v>2721</v>
      </c>
      <c r="C1022">
        <v>2018</v>
      </c>
      <c r="D1022" t="s">
        <v>3249</v>
      </c>
      <c r="E1022" s="17">
        <v>43435</v>
      </c>
      <c r="F1022">
        <v>27</v>
      </c>
      <c r="G1022" t="s">
        <v>633</v>
      </c>
      <c r="H1022" t="s">
        <v>130</v>
      </c>
      <c r="L1022" t="s">
        <v>156</v>
      </c>
      <c r="M1022" t="s">
        <v>13542</v>
      </c>
      <c r="U1022">
        <v>1</v>
      </c>
      <c r="V1022" t="s">
        <v>7521</v>
      </c>
      <c r="W1022" t="s">
        <v>655</v>
      </c>
      <c r="X1022">
        <v>0</v>
      </c>
      <c r="Z1022" t="s">
        <v>5940</v>
      </c>
      <c r="AB1022" t="s">
        <v>365</v>
      </c>
      <c r="AD1022" t="s">
        <v>365</v>
      </c>
      <c r="AG1022" s="8" t="s">
        <v>2720</v>
      </c>
      <c r="AH1022" s="8"/>
      <c r="AI1022" s="17">
        <v>44265</v>
      </c>
      <c r="AJ1022" s="17">
        <v>44265</v>
      </c>
      <c r="AK1022" s="17"/>
      <c r="AL1022" s="17"/>
      <c r="AM1022" t="s">
        <v>5957</v>
      </c>
    </row>
    <row r="1023" spans="1:41" x14ac:dyDescent="0.25">
      <c r="A1023" t="s">
        <v>2723</v>
      </c>
      <c r="C1023">
        <v>2018</v>
      </c>
      <c r="D1023" t="s">
        <v>3249</v>
      </c>
      <c r="E1023" s="17">
        <v>43435</v>
      </c>
      <c r="F1023">
        <v>27</v>
      </c>
      <c r="G1023" t="s">
        <v>633</v>
      </c>
      <c r="H1023" t="s">
        <v>130</v>
      </c>
      <c r="L1023" t="s">
        <v>156</v>
      </c>
      <c r="M1023" t="s">
        <v>13542</v>
      </c>
      <c r="U1023">
        <v>2</v>
      </c>
      <c r="V1023" t="s">
        <v>7521</v>
      </c>
      <c r="W1023" t="s">
        <v>655</v>
      </c>
      <c r="X1023">
        <v>7</v>
      </c>
      <c r="Z1023" t="s">
        <v>5940</v>
      </c>
      <c r="AA1023" t="s">
        <v>18137</v>
      </c>
      <c r="AB1023" t="s">
        <v>222</v>
      </c>
      <c r="AC1023" t="s">
        <v>365</v>
      </c>
      <c r="AD1023" t="s">
        <v>365</v>
      </c>
      <c r="AG1023" s="8" t="s">
        <v>2722</v>
      </c>
      <c r="AH1023" s="8"/>
      <c r="AI1023" s="17">
        <v>44792</v>
      </c>
      <c r="AJ1023" s="17">
        <v>44265</v>
      </c>
      <c r="AK1023" s="17"/>
      <c r="AL1023" s="17"/>
      <c r="AM1023" t="s">
        <v>5958</v>
      </c>
    </row>
    <row r="1024" spans="1:41" x14ac:dyDescent="0.25">
      <c r="A1024" t="s">
        <v>2725</v>
      </c>
      <c r="C1024">
        <v>2018</v>
      </c>
      <c r="D1024" t="s">
        <v>3249</v>
      </c>
      <c r="E1024" s="17">
        <v>43435</v>
      </c>
      <c r="F1024">
        <v>27</v>
      </c>
      <c r="G1024" t="s">
        <v>633</v>
      </c>
      <c r="H1024" t="s">
        <v>130</v>
      </c>
      <c r="L1024" t="s">
        <v>156</v>
      </c>
      <c r="M1024" t="s">
        <v>13542</v>
      </c>
      <c r="U1024">
        <v>2</v>
      </c>
      <c r="V1024" t="s">
        <v>7521</v>
      </c>
      <c r="W1024" t="s">
        <v>655</v>
      </c>
      <c r="X1024">
        <v>3</v>
      </c>
      <c r="Z1024" t="s">
        <v>5940</v>
      </c>
      <c r="AA1024" t="s">
        <v>18137</v>
      </c>
      <c r="AB1024" t="s">
        <v>222</v>
      </c>
      <c r="AC1024" t="s">
        <v>365</v>
      </c>
      <c r="AD1024" t="s">
        <v>365</v>
      </c>
      <c r="AG1024" s="8" t="s">
        <v>2724</v>
      </c>
      <c r="AH1024" s="8"/>
      <c r="AI1024" s="17">
        <v>44792</v>
      </c>
      <c r="AJ1024" s="17">
        <v>44265</v>
      </c>
      <c r="AK1024" s="17"/>
      <c r="AL1024" s="17"/>
      <c r="AM1024" t="s">
        <v>5959</v>
      </c>
    </row>
    <row r="1025" spans="1:40" x14ac:dyDescent="0.25">
      <c r="A1025" t="s">
        <v>2727</v>
      </c>
      <c r="C1025">
        <v>2018</v>
      </c>
      <c r="D1025" t="s">
        <v>3249</v>
      </c>
      <c r="E1025" s="17">
        <v>43435</v>
      </c>
      <c r="F1025">
        <v>27</v>
      </c>
      <c r="G1025" t="s">
        <v>633</v>
      </c>
      <c r="H1025" t="s">
        <v>130</v>
      </c>
      <c r="L1025" t="s">
        <v>156</v>
      </c>
      <c r="M1025" t="s">
        <v>13542</v>
      </c>
      <c r="U1025">
        <v>1</v>
      </c>
      <c r="V1025" t="s">
        <v>7521</v>
      </c>
      <c r="W1025" t="s">
        <v>655</v>
      </c>
      <c r="X1025">
        <v>3</v>
      </c>
      <c r="Z1025" t="s">
        <v>5940</v>
      </c>
      <c r="AA1025" t="s">
        <v>18137</v>
      </c>
      <c r="AB1025" t="s">
        <v>222</v>
      </c>
      <c r="AC1025" t="s">
        <v>365</v>
      </c>
      <c r="AD1025" t="s">
        <v>365</v>
      </c>
      <c r="AG1025" s="8" t="s">
        <v>2726</v>
      </c>
      <c r="AH1025" s="8"/>
      <c r="AI1025" s="17">
        <v>44792</v>
      </c>
      <c r="AJ1025" s="17">
        <v>44265</v>
      </c>
      <c r="AK1025" s="17"/>
      <c r="AL1025" s="17"/>
      <c r="AM1025" t="s">
        <v>5960</v>
      </c>
    </row>
    <row r="1026" spans="1:40" x14ac:dyDescent="0.25">
      <c r="A1026" t="s">
        <v>2729</v>
      </c>
      <c r="C1026">
        <v>2018</v>
      </c>
      <c r="D1026" t="s">
        <v>3249</v>
      </c>
      <c r="E1026" s="17">
        <v>43435</v>
      </c>
      <c r="F1026">
        <v>27</v>
      </c>
      <c r="G1026" t="s">
        <v>633</v>
      </c>
      <c r="H1026" t="s">
        <v>130</v>
      </c>
      <c r="L1026" t="s">
        <v>156</v>
      </c>
      <c r="M1026" t="s">
        <v>13542</v>
      </c>
      <c r="U1026">
        <v>1</v>
      </c>
      <c r="V1026" t="s">
        <v>7521</v>
      </c>
      <c r="W1026" t="s">
        <v>655</v>
      </c>
      <c r="X1026">
        <v>0</v>
      </c>
      <c r="Z1026" t="s">
        <v>5940</v>
      </c>
      <c r="AB1026" t="s">
        <v>365</v>
      </c>
      <c r="AD1026" t="s">
        <v>365</v>
      </c>
      <c r="AG1026" s="8" t="s">
        <v>2728</v>
      </c>
      <c r="AH1026" s="8"/>
      <c r="AI1026" s="17">
        <v>44265</v>
      </c>
      <c r="AJ1026" s="17">
        <v>44265</v>
      </c>
      <c r="AK1026" s="17"/>
      <c r="AL1026" s="17"/>
      <c r="AM1026" t="s">
        <v>5961</v>
      </c>
    </row>
    <row r="1027" spans="1:40" x14ac:dyDescent="0.25">
      <c r="A1027" t="s">
        <v>2731</v>
      </c>
      <c r="C1027">
        <v>2018</v>
      </c>
      <c r="D1027" t="s">
        <v>3249</v>
      </c>
      <c r="E1027" s="17">
        <v>43435</v>
      </c>
      <c r="F1027">
        <v>27</v>
      </c>
      <c r="G1027" t="s">
        <v>633</v>
      </c>
      <c r="H1027" t="s">
        <v>130</v>
      </c>
      <c r="L1027" t="s">
        <v>156</v>
      </c>
      <c r="M1027" t="s">
        <v>13542</v>
      </c>
      <c r="U1027">
        <v>4</v>
      </c>
      <c r="V1027" t="s">
        <v>7521</v>
      </c>
      <c r="W1027" t="s">
        <v>2378</v>
      </c>
      <c r="X1027">
        <v>9</v>
      </c>
      <c r="Y1027" t="s">
        <v>2732</v>
      </c>
      <c r="Z1027" t="s">
        <v>5940</v>
      </c>
      <c r="AA1027" t="s">
        <v>18137</v>
      </c>
      <c r="AB1027" t="s">
        <v>222</v>
      </c>
      <c r="AC1027" t="s">
        <v>365</v>
      </c>
      <c r="AD1027" t="s">
        <v>365</v>
      </c>
      <c r="AG1027" s="8" t="s">
        <v>2730</v>
      </c>
      <c r="AH1027" s="8"/>
      <c r="AI1027" s="17">
        <v>44792</v>
      </c>
      <c r="AJ1027" s="17">
        <v>44265</v>
      </c>
      <c r="AK1027" s="17"/>
      <c r="AL1027" s="17"/>
      <c r="AM1027" t="s">
        <v>5962</v>
      </c>
    </row>
    <row r="1028" spans="1:40" x14ac:dyDescent="0.25">
      <c r="A1028" t="s">
        <v>2734</v>
      </c>
      <c r="C1028">
        <v>2018</v>
      </c>
      <c r="D1028" t="s">
        <v>3249</v>
      </c>
      <c r="E1028" s="17">
        <v>43435</v>
      </c>
      <c r="F1028">
        <v>27</v>
      </c>
      <c r="G1028" t="s">
        <v>633</v>
      </c>
      <c r="H1028" t="s">
        <v>130</v>
      </c>
      <c r="I1028" t="s">
        <v>18247</v>
      </c>
      <c r="J1028" s="75" t="s">
        <v>7253</v>
      </c>
      <c r="K1028" t="s">
        <v>7283</v>
      </c>
      <c r="L1028" t="s">
        <v>156</v>
      </c>
      <c r="M1028" t="s">
        <v>13542</v>
      </c>
      <c r="N1028" t="s">
        <v>7594</v>
      </c>
      <c r="O1028" t="s">
        <v>7678</v>
      </c>
      <c r="P1028" t="s">
        <v>7685</v>
      </c>
      <c r="Q1028" t="s">
        <v>7688</v>
      </c>
      <c r="R1028" t="s">
        <v>7567</v>
      </c>
      <c r="S1028" t="s">
        <v>7703</v>
      </c>
      <c r="T1028" t="s">
        <v>7694</v>
      </c>
      <c r="U1028">
        <v>36</v>
      </c>
      <c r="V1028" t="s">
        <v>7518</v>
      </c>
      <c r="W1028" t="s">
        <v>2735</v>
      </c>
      <c r="X1028">
        <v>24</v>
      </c>
      <c r="Z1028" t="s">
        <v>5965</v>
      </c>
      <c r="AA1028" t="s">
        <v>18137</v>
      </c>
      <c r="AB1028" t="s">
        <v>7384</v>
      </c>
      <c r="AC1028" t="s">
        <v>365</v>
      </c>
      <c r="AD1028" t="s">
        <v>7384</v>
      </c>
      <c r="AE1028">
        <v>13</v>
      </c>
      <c r="AF1028">
        <f>F1028-AE1028</f>
        <v>14</v>
      </c>
      <c r="AG1028" s="8" t="s">
        <v>2733</v>
      </c>
      <c r="AH1028" s="8"/>
      <c r="AI1028" s="17">
        <v>44750</v>
      </c>
      <c r="AJ1028" s="17">
        <v>44266</v>
      </c>
      <c r="AK1028" s="17"/>
      <c r="AL1028" s="17"/>
      <c r="AM1028" t="s">
        <v>5963</v>
      </c>
    </row>
    <row r="1029" spans="1:40" x14ac:dyDescent="0.25">
      <c r="A1029" t="s">
        <v>2737</v>
      </c>
      <c r="C1029">
        <v>2018</v>
      </c>
      <c r="D1029" t="s">
        <v>3249</v>
      </c>
      <c r="E1029" s="17">
        <v>43435</v>
      </c>
      <c r="F1029">
        <v>27</v>
      </c>
      <c r="G1029" t="s">
        <v>633</v>
      </c>
      <c r="H1029" t="s">
        <v>130</v>
      </c>
      <c r="L1029" t="s">
        <v>156</v>
      </c>
      <c r="M1029" t="s">
        <v>13542</v>
      </c>
      <c r="U1029">
        <v>1</v>
      </c>
      <c r="V1029" t="s">
        <v>7521</v>
      </c>
      <c r="W1029" t="s">
        <v>741</v>
      </c>
      <c r="X1029">
        <v>1</v>
      </c>
      <c r="Z1029" t="s">
        <v>5940</v>
      </c>
      <c r="AB1029" t="s">
        <v>272</v>
      </c>
      <c r="AD1029" t="s">
        <v>365</v>
      </c>
      <c r="AG1029" s="8" t="s">
        <v>2736</v>
      </c>
      <c r="AH1029" s="8"/>
      <c r="AI1029" s="17">
        <v>44266</v>
      </c>
      <c r="AJ1029" s="17">
        <v>44266</v>
      </c>
      <c r="AK1029" s="17"/>
      <c r="AL1029" s="17"/>
      <c r="AM1029" t="s">
        <v>5964</v>
      </c>
    </row>
    <row r="1030" spans="1:40" x14ac:dyDescent="0.25">
      <c r="A1030" t="s">
        <v>2739</v>
      </c>
      <c r="C1030">
        <v>2018</v>
      </c>
      <c r="D1030" t="s">
        <v>3249</v>
      </c>
      <c r="E1030" s="17">
        <v>43435</v>
      </c>
      <c r="F1030">
        <v>27</v>
      </c>
      <c r="G1030" t="s">
        <v>633</v>
      </c>
      <c r="H1030" t="s">
        <v>130</v>
      </c>
      <c r="L1030" t="s">
        <v>156</v>
      </c>
      <c r="M1030" t="s">
        <v>13542</v>
      </c>
      <c r="U1030">
        <v>1</v>
      </c>
      <c r="V1030" t="s">
        <v>7521</v>
      </c>
      <c r="W1030" t="s">
        <v>2740</v>
      </c>
      <c r="X1030">
        <v>1</v>
      </c>
      <c r="Z1030" t="s">
        <v>5940</v>
      </c>
      <c r="AB1030" t="s">
        <v>272</v>
      </c>
      <c r="AD1030" t="s">
        <v>365</v>
      </c>
      <c r="AG1030" s="8" t="s">
        <v>2738</v>
      </c>
      <c r="AH1030" s="8"/>
      <c r="AI1030" s="17">
        <v>44266</v>
      </c>
      <c r="AJ1030" s="17">
        <v>44266</v>
      </c>
      <c r="AK1030" s="17"/>
      <c r="AL1030" s="17"/>
      <c r="AM1030" t="s">
        <v>5966</v>
      </c>
      <c r="AN1030" t="s">
        <v>5967</v>
      </c>
    </row>
    <row r="1031" spans="1:40" x14ac:dyDescent="0.25">
      <c r="A1031" t="s">
        <v>2742</v>
      </c>
      <c r="C1031">
        <v>2018</v>
      </c>
      <c r="D1031" t="s">
        <v>3249</v>
      </c>
      <c r="E1031" s="17">
        <v>43435</v>
      </c>
      <c r="F1031">
        <v>27</v>
      </c>
      <c r="G1031" t="s">
        <v>633</v>
      </c>
      <c r="H1031" t="s">
        <v>130</v>
      </c>
      <c r="L1031" t="s">
        <v>156</v>
      </c>
      <c r="M1031" t="s">
        <v>13542</v>
      </c>
      <c r="U1031">
        <v>1</v>
      </c>
      <c r="V1031" t="s">
        <v>7521</v>
      </c>
      <c r="W1031" t="s">
        <v>2743</v>
      </c>
      <c r="X1031">
        <v>3</v>
      </c>
      <c r="Z1031" t="s">
        <v>5940</v>
      </c>
      <c r="AA1031" t="s">
        <v>18137</v>
      </c>
      <c r="AB1031" t="s">
        <v>222</v>
      </c>
      <c r="AC1031" t="s">
        <v>365</v>
      </c>
      <c r="AD1031" t="s">
        <v>365</v>
      </c>
      <c r="AG1031" s="8" t="s">
        <v>2741</v>
      </c>
      <c r="AH1031" s="8"/>
      <c r="AI1031" s="17">
        <v>44792</v>
      </c>
      <c r="AJ1031" s="17">
        <v>44266</v>
      </c>
      <c r="AK1031" s="17"/>
      <c r="AL1031" s="17"/>
      <c r="AM1031" t="s">
        <v>5968</v>
      </c>
      <c r="AN1031" t="s">
        <v>5969</v>
      </c>
    </row>
    <row r="1032" spans="1:40" x14ac:dyDescent="0.25">
      <c r="A1032" t="s">
        <v>2745</v>
      </c>
      <c r="C1032">
        <v>2018</v>
      </c>
      <c r="D1032" t="s">
        <v>3249</v>
      </c>
      <c r="E1032" s="17">
        <v>43435</v>
      </c>
      <c r="F1032">
        <v>27</v>
      </c>
      <c r="G1032" t="s">
        <v>633</v>
      </c>
      <c r="H1032" t="s">
        <v>130</v>
      </c>
      <c r="L1032" t="s">
        <v>156</v>
      </c>
      <c r="M1032" t="s">
        <v>13542</v>
      </c>
      <c r="U1032">
        <v>1</v>
      </c>
      <c r="V1032" t="s">
        <v>7521</v>
      </c>
      <c r="W1032" t="s">
        <v>655</v>
      </c>
      <c r="X1032">
        <v>0</v>
      </c>
      <c r="Z1032" t="s">
        <v>5940</v>
      </c>
      <c r="AB1032" t="s">
        <v>365</v>
      </c>
      <c r="AD1032" t="s">
        <v>365</v>
      </c>
      <c r="AG1032" s="8" t="s">
        <v>2744</v>
      </c>
      <c r="AH1032" s="8"/>
      <c r="AI1032" s="17">
        <v>44266</v>
      </c>
      <c r="AJ1032" s="17">
        <v>44266</v>
      </c>
      <c r="AK1032" s="17"/>
      <c r="AL1032" s="17"/>
      <c r="AM1032" t="s">
        <v>5970</v>
      </c>
    </row>
    <row r="1033" spans="1:40" x14ac:dyDescent="0.25">
      <c r="A1033" t="s">
        <v>2747</v>
      </c>
      <c r="C1033">
        <v>2018</v>
      </c>
      <c r="D1033" t="s">
        <v>3249</v>
      </c>
      <c r="E1033" s="17">
        <v>43435</v>
      </c>
      <c r="F1033">
        <v>27</v>
      </c>
      <c r="G1033" t="s">
        <v>633</v>
      </c>
      <c r="H1033" t="s">
        <v>130</v>
      </c>
      <c r="L1033" t="s">
        <v>156</v>
      </c>
      <c r="M1033" t="s">
        <v>13542</v>
      </c>
      <c r="U1033">
        <v>1</v>
      </c>
      <c r="V1033" t="s">
        <v>7521</v>
      </c>
      <c r="W1033" t="s">
        <v>741</v>
      </c>
      <c r="X1033">
        <v>1</v>
      </c>
      <c r="Z1033" t="s">
        <v>5940</v>
      </c>
      <c r="AB1033" t="s">
        <v>272</v>
      </c>
      <c r="AD1033" t="s">
        <v>365</v>
      </c>
      <c r="AG1033" s="8" t="s">
        <v>2746</v>
      </c>
      <c r="AH1033" s="8"/>
      <c r="AI1033" s="17">
        <v>44266</v>
      </c>
      <c r="AJ1033" s="17">
        <v>44266</v>
      </c>
      <c r="AK1033" s="17"/>
      <c r="AL1033" s="17"/>
      <c r="AM1033" t="s">
        <v>5971</v>
      </c>
      <c r="AN1033" t="s">
        <v>5972</v>
      </c>
    </row>
    <row r="1034" spans="1:40" x14ac:dyDescent="0.25">
      <c r="A1034" t="s">
        <v>2749</v>
      </c>
      <c r="C1034">
        <v>2018</v>
      </c>
      <c r="D1034" t="s">
        <v>3249</v>
      </c>
      <c r="E1034" s="17">
        <v>43435</v>
      </c>
      <c r="F1034">
        <v>27</v>
      </c>
      <c r="G1034" t="s">
        <v>633</v>
      </c>
      <c r="H1034" t="s">
        <v>130</v>
      </c>
      <c r="L1034" t="s">
        <v>156</v>
      </c>
      <c r="M1034" t="s">
        <v>13542</v>
      </c>
      <c r="U1034">
        <v>1</v>
      </c>
      <c r="V1034" t="s">
        <v>7521</v>
      </c>
      <c r="W1034" t="s">
        <v>655</v>
      </c>
      <c r="X1034">
        <v>0</v>
      </c>
      <c r="Z1034" t="s">
        <v>5940</v>
      </c>
      <c r="AB1034" t="s">
        <v>365</v>
      </c>
      <c r="AD1034" t="s">
        <v>365</v>
      </c>
      <c r="AG1034" s="8" t="s">
        <v>2748</v>
      </c>
      <c r="AH1034" s="8"/>
      <c r="AI1034" s="17">
        <v>44266</v>
      </c>
      <c r="AJ1034" s="17">
        <v>44266</v>
      </c>
      <c r="AK1034" s="17"/>
      <c r="AL1034" s="17"/>
      <c r="AM1034" t="s">
        <v>5973</v>
      </c>
    </row>
    <row r="1035" spans="1:40" x14ac:dyDescent="0.25">
      <c r="A1035" t="s">
        <v>2751</v>
      </c>
      <c r="C1035">
        <v>2018</v>
      </c>
      <c r="D1035" t="s">
        <v>3249</v>
      </c>
      <c r="E1035" s="17">
        <v>43435</v>
      </c>
      <c r="F1035">
        <v>27</v>
      </c>
      <c r="G1035" t="s">
        <v>633</v>
      </c>
      <c r="H1035" t="s">
        <v>130</v>
      </c>
      <c r="L1035" t="s">
        <v>156</v>
      </c>
      <c r="M1035" t="s">
        <v>13542</v>
      </c>
      <c r="U1035">
        <v>1</v>
      </c>
      <c r="V1035" t="s">
        <v>7521</v>
      </c>
      <c r="W1035" t="s">
        <v>655</v>
      </c>
      <c r="X1035">
        <v>1</v>
      </c>
      <c r="Z1035" t="s">
        <v>5940</v>
      </c>
      <c r="AB1035" t="s">
        <v>272</v>
      </c>
      <c r="AD1035" t="s">
        <v>365</v>
      </c>
      <c r="AG1035" s="8" t="s">
        <v>2750</v>
      </c>
      <c r="AH1035" s="8"/>
      <c r="AI1035" s="17">
        <v>44266</v>
      </c>
      <c r="AJ1035" s="17">
        <v>44266</v>
      </c>
      <c r="AK1035" s="17"/>
      <c r="AL1035" s="17"/>
      <c r="AM1035" t="s">
        <v>5974</v>
      </c>
    </row>
    <row r="1036" spans="1:40" x14ac:dyDescent="0.25">
      <c r="A1036" t="s">
        <v>2753</v>
      </c>
      <c r="C1036">
        <v>2018</v>
      </c>
      <c r="D1036" t="s">
        <v>3249</v>
      </c>
      <c r="E1036" s="17">
        <v>43435</v>
      </c>
      <c r="F1036">
        <v>27</v>
      </c>
      <c r="G1036" t="s">
        <v>633</v>
      </c>
      <c r="H1036" t="s">
        <v>130</v>
      </c>
      <c r="L1036" t="s">
        <v>156</v>
      </c>
      <c r="M1036" t="s">
        <v>13542</v>
      </c>
      <c r="U1036">
        <v>7</v>
      </c>
      <c r="V1036" s="28" t="s">
        <v>7516</v>
      </c>
      <c r="W1036" t="s">
        <v>2754</v>
      </c>
      <c r="X1036">
        <v>8</v>
      </c>
      <c r="Z1036" t="s">
        <v>5940</v>
      </c>
      <c r="AA1036" t="s">
        <v>18137</v>
      </c>
      <c r="AB1036" t="s">
        <v>222</v>
      </c>
      <c r="AC1036" t="s">
        <v>365</v>
      </c>
      <c r="AD1036" t="s">
        <v>365</v>
      </c>
      <c r="AG1036" s="8" t="s">
        <v>2752</v>
      </c>
      <c r="AH1036" s="8"/>
      <c r="AI1036" s="17">
        <v>44792</v>
      </c>
      <c r="AJ1036" s="17">
        <v>44266</v>
      </c>
      <c r="AK1036" s="17"/>
      <c r="AL1036" s="17"/>
      <c r="AM1036" t="s">
        <v>5975</v>
      </c>
    </row>
    <row r="1037" spans="1:40" x14ac:dyDescent="0.25">
      <c r="A1037" t="s">
        <v>2756</v>
      </c>
      <c r="C1037">
        <v>2018</v>
      </c>
      <c r="D1037" t="s">
        <v>3249</v>
      </c>
      <c r="E1037" s="17">
        <v>43435</v>
      </c>
      <c r="F1037">
        <v>27</v>
      </c>
      <c r="G1037" t="s">
        <v>633</v>
      </c>
      <c r="H1037" t="s">
        <v>130</v>
      </c>
      <c r="L1037" t="s">
        <v>156</v>
      </c>
      <c r="M1037" t="s">
        <v>13542</v>
      </c>
      <c r="U1037">
        <v>1</v>
      </c>
      <c r="V1037" t="s">
        <v>7521</v>
      </c>
      <c r="W1037" t="s">
        <v>655</v>
      </c>
      <c r="X1037">
        <v>0</v>
      </c>
      <c r="Z1037" t="s">
        <v>5940</v>
      </c>
      <c r="AB1037" t="s">
        <v>365</v>
      </c>
      <c r="AD1037" t="s">
        <v>365</v>
      </c>
      <c r="AG1037" s="8" t="s">
        <v>2755</v>
      </c>
      <c r="AH1037" s="8"/>
      <c r="AI1037" s="17">
        <v>44266</v>
      </c>
      <c r="AJ1037" s="17">
        <v>44266</v>
      </c>
      <c r="AK1037" s="17"/>
      <c r="AL1037" s="17"/>
      <c r="AM1037" t="s">
        <v>5976</v>
      </c>
    </row>
    <row r="1038" spans="1:40" x14ac:dyDescent="0.25">
      <c r="A1038" t="s">
        <v>2758</v>
      </c>
      <c r="C1038">
        <v>2018</v>
      </c>
      <c r="D1038" t="s">
        <v>3249</v>
      </c>
      <c r="E1038" s="17">
        <v>43435</v>
      </c>
      <c r="F1038">
        <v>27</v>
      </c>
      <c r="G1038" t="s">
        <v>633</v>
      </c>
      <c r="H1038" t="s">
        <v>130</v>
      </c>
      <c r="L1038" t="s">
        <v>156</v>
      </c>
      <c r="M1038" t="s">
        <v>13542</v>
      </c>
      <c r="U1038">
        <v>1</v>
      </c>
      <c r="V1038" t="s">
        <v>7521</v>
      </c>
      <c r="W1038" t="s">
        <v>655</v>
      </c>
      <c r="X1038">
        <v>3</v>
      </c>
      <c r="Z1038" t="s">
        <v>5978</v>
      </c>
      <c r="AA1038" t="s">
        <v>18137</v>
      </c>
      <c r="AB1038" t="s">
        <v>222</v>
      </c>
      <c r="AC1038" t="s">
        <v>365</v>
      </c>
      <c r="AD1038" t="s">
        <v>222</v>
      </c>
      <c r="AE1038">
        <v>6</v>
      </c>
      <c r="AG1038" s="8" t="s">
        <v>2757</v>
      </c>
      <c r="AH1038" s="8"/>
      <c r="AI1038" s="17">
        <v>44792</v>
      </c>
      <c r="AJ1038" s="17">
        <v>44266</v>
      </c>
      <c r="AK1038" s="17"/>
      <c r="AL1038" s="17"/>
      <c r="AM1038" t="s">
        <v>5977</v>
      </c>
    </row>
    <row r="1039" spans="1:40" x14ac:dyDescent="0.25">
      <c r="A1039" t="s">
        <v>2760</v>
      </c>
      <c r="C1039">
        <v>2018</v>
      </c>
      <c r="D1039" t="s">
        <v>3249</v>
      </c>
      <c r="E1039" s="17">
        <v>43435</v>
      </c>
      <c r="F1039">
        <v>27</v>
      </c>
      <c r="G1039" t="s">
        <v>633</v>
      </c>
      <c r="H1039" t="s">
        <v>130</v>
      </c>
      <c r="L1039" t="s">
        <v>156</v>
      </c>
      <c r="M1039" t="s">
        <v>13542</v>
      </c>
      <c r="U1039">
        <v>1</v>
      </c>
      <c r="V1039" t="s">
        <v>7521</v>
      </c>
      <c r="W1039" t="s">
        <v>655</v>
      </c>
      <c r="X1039">
        <v>0</v>
      </c>
      <c r="Z1039" t="s">
        <v>5940</v>
      </c>
      <c r="AB1039" t="s">
        <v>365</v>
      </c>
      <c r="AD1039" t="s">
        <v>365</v>
      </c>
      <c r="AG1039" s="8" t="s">
        <v>2759</v>
      </c>
      <c r="AH1039" s="8"/>
      <c r="AI1039" s="17">
        <v>44266</v>
      </c>
      <c r="AJ1039" s="17">
        <v>44266</v>
      </c>
      <c r="AK1039" s="17"/>
      <c r="AL1039" s="17"/>
      <c r="AM1039" t="s">
        <v>5979</v>
      </c>
    </row>
    <row r="1040" spans="1:40" x14ac:dyDescent="0.25">
      <c r="A1040" t="s">
        <v>2762</v>
      </c>
      <c r="C1040">
        <v>2018</v>
      </c>
      <c r="D1040" t="s">
        <v>3249</v>
      </c>
      <c r="E1040" s="17">
        <v>43435</v>
      </c>
      <c r="F1040">
        <v>27</v>
      </c>
      <c r="G1040" t="s">
        <v>633</v>
      </c>
      <c r="H1040" t="s">
        <v>130</v>
      </c>
      <c r="L1040" t="s">
        <v>156</v>
      </c>
      <c r="M1040" t="s">
        <v>13542</v>
      </c>
      <c r="U1040">
        <v>3</v>
      </c>
      <c r="V1040" t="s">
        <v>7521</v>
      </c>
      <c r="W1040" t="s">
        <v>655</v>
      </c>
      <c r="X1040">
        <v>2</v>
      </c>
      <c r="Y1040" t="s">
        <v>5453</v>
      </c>
      <c r="Z1040" t="s">
        <v>5940</v>
      </c>
      <c r="AA1040" t="s">
        <v>18137</v>
      </c>
      <c r="AB1040" t="s">
        <v>222</v>
      </c>
      <c r="AC1040" t="s">
        <v>365</v>
      </c>
      <c r="AD1040" t="s">
        <v>365</v>
      </c>
      <c r="AG1040" s="8" t="s">
        <v>2761</v>
      </c>
      <c r="AH1040" s="8"/>
      <c r="AI1040" s="17">
        <v>44792</v>
      </c>
      <c r="AJ1040" s="17">
        <v>44266</v>
      </c>
      <c r="AK1040" s="17"/>
      <c r="AL1040" s="17"/>
      <c r="AM1040" t="s">
        <v>5980</v>
      </c>
    </row>
    <row r="1041" spans="1:40" x14ac:dyDescent="0.25">
      <c r="A1041" t="s">
        <v>2764</v>
      </c>
      <c r="C1041">
        <v>2018</v>
      </c>
      <c r="D1041" t="s">
        <v>3249</v>
      </c>
      <c r="E1041" s="17">
        <v>43435</v>
      </c>
      <c r="F1041">
        <v>27</v>
      </c>
      <c r="G1041" t="s">
        <v>633</v>
      </c>
      <c r="H1041" t="s">
        <v>130</v>
      </c>
      <c r="L1041" t="s">
        <v>156</v>
      </c>
      <c r="M1041" t="s">
        <v>13542</v>
      </c>
      <c r="U1041">
        <v>2</v>
      </c>
      <c r="V1041" t="s">
        <v>7521</v>
      </c>
      <c r="W1041" t="s">
        <v>655</v>
      </c>
      <c r="X1041">
        <v>3</v>
      </c>
      <c r="Z1041" t="s">
        <v>5940</v>
      </c>
      <c r="AA1041" t="s">
        <v>18137</v>
      </c>
      <c r="AB1041" t="s">
        <v>222</v>
      </c>
      <c r="AC1041" t="s">
        <v>365</v>
      </c>
      <c r="AD1041" t="s">
        <v>365</v>
      </c>
      <c r="AG1041" s="8" t="s">
        <v>2763</v>
      </c>
      <c r="AH1041" s="8"/>
      <c r="AI1041" s="17">
        <v>44792</v>
      </c>
      <c r="AJ1041" s="17">
        <v>44266</v>
      </c>
      <c r="AK1041" s="17"/>
      <c r="AL1041" s="17"/>
      <c r="AM1041" t="s">
        <v>5981</v>
      </c>
      <c r="AN1041" t="s">
        <v>5982</v>
      </c>
    </row>
    <row r="1042" spans="1:40" x14ac:dyDescent="0.25">
      <c r="A1042" t="s">
        <v>2766</v>
      </c>
      <c r="C1042">
        <v>2018</v>
      </c>
      <c r="D1042" t="s">
        <v>3249</v>
      </c>
      <c r="E1042" s="17">
        <v>43435</v>
      </c>
      <c r="F1042">
        <v>27</v>
      </c>
      <c r="G1042" t="s">
        <v>633</v>
      </c>
      <c r="H1042" t="s">
        <v>130</v>
      </c>
      <c r="L1042" t="s">
        <v>156</v>
      </c>
      <c r="M1042" t="s">
        <v>13542</v>
      </c>
      <c r="U1042">
        <v>1</v>
      </c>
      <c r="V1042" t="s">
        <v>7521</v>
      </c>
      <c r="W1042" t="s">
        <v>655</v>
      </c>
      <c r="X1042">
        <v>7</v>
      </c>
      <c r="Z1042" t="s">
        <v>5985</v>
      </c>
      <c r="AA1042" t="s">
        <v>18137</v>
      </c>
      <c r="AB1042" t="s">
        <v>222</v>
      </c>
      <c r="AC1042" t="s">
        <v>365</v>
      </c>
      <c r="AD1042" t="s">
        <v>222</v>
      </c>
      <c r="AE1042">
        <v>1</v>
      </c>
      <c r="AG1042" s="8" t="s">
        <v>2765</v>
      </c>
      <c r="AH1042" s="8"/>
      <c r="AI1042" s="17">
        <v>44792</v>
      </c>
      <c r="AJ1042" s="17">
        <v>44266</v>
      </c>
      <c r="AK1042" s="17"/>
      <c r="AL1042" s="17"/>
      <c r="AM1042" t="s">
        <v>5983</v>
      </c>
      <c r="AN1042" t="s">
        <v>5984</v>
      </c>
    </row>
    <row r="1043" spans="1:40" x14ac:dyDescent="0.25">
      <c r="A1043" t="s">
        <v>2768</v>
      </c>
      <c r="C1043">
        <v>2018</v>
      </c>
      <c r="D1043" t="s">
        <v>3249</v>
      </c>
      <c r="E1043" s="17">
        <v>43435</v>
      </c>
      <c r="F1043">
        <v>27</v>
      </c>
      <c r="G1043" t="s">
        <v>633</v>
      </c>
      <c r="H1043" t="s">
        <v>130</v>
      </c>
      <c r="L1043" t="s">
        <v>156</v>
      </c>
      <c r="M1043" t="s">
        <v>13542</v>
      </c>
      <c r="U1043">
        <v>1</v>
      </c>
      <c r="V1043" t="s">
        <v>7521</v>
      </c>
      <c r="W1043" t="s">
        <v>1327</v>
      </c>
      <c r="X1043">
        <v>0</v>
      </c>
      <c r="Z1043" t="s">
        <v>5940</v>
      </c>
      <c r="AB1043" t="s">
        <v>365</v>
      </c>
      <c r="AD1043" t="s">
        <v>365</v>
      </c>
      <c r="AG1043" s="8" t="s">
        <v>2767</v>
      </c>
      <c r="AH1043" s="8"/>
      <c r="AI1043" s="17">
        <v>44266</v>
      </c>
      <c r="AJ1043" s="17">
        <v>44266</v>
      </c>
      <c r="AK1043" s="17"/>
      <c r="AL1043" s="17"/>
      <c r="AM1043" t="s">
        <v>5986</v>
      </c>
    </row>
    <row r="1044" spans="1:40" x14ac:dyDescent="0.25">
      <c r="A1044" t="s">
        <v>2770</v>
      </c>
      <c r="C1044">
        <v>2018</v>
      </c>
      <c r="D1044" t="s">
        <v>3249</v>
      </c>
      <c r="E1044" s="17">
        <v>43435</v>
      </c>
      <c r="F1044">
        <v>27</v>
      </c>
      <c r="G1044" t="s">
        <v>633</v>
      </c>
      <c r="H1044" t="s">
        <v>130</v>
      </c>
      <c r="L1044" t="s">
        <v>156</v>
      </c>
      <c r="M1044" t="s">
        <v>13542</v>
      </c>
      <c r="U1044">
        <v>1</v>
      </c>
      <c r="V1044" t="s">
        <v>7521</v>
      </c>
      <c r="W1044" t="s">
        <v>655</v>
      </c>
      <c r="X1044">
        <v>0</v>
      </c>
      <c r="Z1044" t="s">
        <v>5940</v>
      </c>
      <c r="AB1044" t="s">
        <v>365</v>
      </c>
      <c r="AD1044" t="s">
        <v>365</v>
      </c>
      <c r="AG1044" s="8" t="s">
        <v>2769</v>
      </c>
      <c r="AH1044" s="8"/>
      <c r="AI1044" s="17">
        <v>44266</v>
      </c>
      <c r="AJ1044" s="17">
        <v>44266</v>
      </c>
      <c r="AK1044" s="17"/>
      <c r="AL1044" s="17"/>
      <c r="AM1044" t="s">
        <v>5987</v>
      </c>
    </row>
    <row r="1045" spans="1:40" x14ac:dyDescent="0.25">
      <c r="A1045" t="s">
        <v>2772</v>
      </c>
      <c r="C1045">
        <v>2018</v>
      </c>
      <c r="D1045" t="s">
        <v>3249</v>
      </c>
      <c r="E1045" s="17">
        <v>43435</v>
      </c>
      <c r="F1045">
        <v>27</v>
      </c>
      <c r="G1045" t="s">
        <v>633</v>
      </c>
      <c r="H1045" t="s">
        <v>130</v>
      </c>
      <c r="L1045" t="s">
        <v>156</v>
      </c>
      <c r="M1045" t="s">
        <v>13542</v>
      </c>
      <c r="U1045">
        <v>1</v>
      </c>
      <c r="V1045" t="s">
        <v>7521</v>
      </c>
      <c r="W1045" t="s">
        <v>655</v>
      </c>
      <c r="X1045">
        <v>0</v>
      </c>
      <c r="Z1045" t="s">
        <v>5940</v>
      </c>
      <c r="AB1045" t="s">
        <v>365</v>
      </c>
      <c r="AD1045" t="s">
        <v>365</v>
      </c>
      <c r="AG1045" s="8" t="s">
        <v>2771</v>
      </c>
      <c r="AH1045" s="8"/>
      <c r="AI1045" s="17">
        <v>44266</v>
      </c>
      <c r="AJ1045" s="17">
        <v>44266</v>
      </c>
      <c r="AK1045" s="17"/>
      <c r="AL1045" s="17"/>
      <c r="AM1045" t="s">
        <v>5988</v>
      </c>
    </row>
    <row r="1046" spans="1:40" x14ac:dyDescent="0.25">
      <c r="A1046" t="s">
        <v>2774</v>
      </c>
      <c r="C1046">
        <v>2018</v>
      </c>
      <c r="D1046" t="s">
        <v>3249</v>
      </c>
      <c r="E1046" s="17">
        <v>43435</v>
      </c>
      <c r="F1046">
        <v>27</v>
      </c>
      <c r="G1046" t="s">
        <v>633</v>
      </c>
      <c r="H1046" t="s">
        <v>130</v>
      </c>
      <c r="L1046" t="s">
        <v>156</v>
      </c>
      <c r="M1046" t="s">
        <v>13542</v>
      </c>
      <c r="U1046">
        <v>2</v>
      </c>
      <c r="V1046" t="s">
        <v>7521</v>
      </c>
      <c r="W1046" t="s">
        <v>2775</v>
      </c>
      <c r="X1046">
        <v>3</v>
      </c>
      <c r="Z1046" t="s">
        <v>5940</v>
      </c>
      <c r="AA1046" t="s">
        <v>18147</v>
      </c>
      <c r="AB1046" t="s">
        <v>222</v>
      </c>
      <c r="AC1046" t="s">
        <v>365</v>
      </c>
      <c r="AD1046" t="s">
        <v>365</v>
      </c>
      <c r="AG1046" s="8" t="s">
        <v>2773</v>
      </c>
      <c r="AH1046" s="8"/>
      <c r="AI1046" s="17">
        <v>44792</v>
      </c>
      <c r="AJ1046" s="17">
        <v>44266</v>
      </c>
      <c r="AK1046" s="17"/>
      <c r="AL1046" s="17"/>
      <c r="AM1046" t="s">
        <v>5989</v>
      </c>
    </row>
    <row r="1047" spans="1:40" x14ac:dyDescent="0.25">
      <c r="A1047" t="s">
        <v>2777</v>
      </c>
      <c r="C1047">
        <v>2018</v>
      </c>
      <c r="D1047" t="s">
        <v>3249</v>
      </c>
      <c r="E1047" s="17">
        <v>43435</v>
      </c>
      <c r="F1047">
        <v>27</v>
      </c>
      <c r="G1047" t="s">
        <v>633</v>
      </c>
      <c r="H1047" t="s">
        <v>130</v>
      </c>
      <c r="L1047" t="s">
        <v>156</v>
      </c>
      <c r="M1047" t="s">
        <v>13542</v>
      </c>
      <c r="U1047">
        <v>5</v>
      </c>
      <c r="V1047" t="s">
        <v>7521</v>
      </c>
      <c r="W1047" t="s">
        <v>655</v>
      </c>
      <c r="X1047">
        <v>4</v>
      </c>
      <c r="Z1047" t="s">
        <v>5940</v>
      </c>
      <c r="AA1047" t="s">
        <v>18137</v>
      </c>
      <c r="AB1047" t="s">
        <v>222</v>
      </c>
      <c r="AC1047" t="s">
        <v>365</v>
      </c>
      <c r="AD1047" t="s">
        <v>365</v>
      </c>
      <c r="AG1047" s="8" t="s">
        <v>2776</v>
      </c>
      <c r="AH1047" s="8"/>
      <c r="AI1047" s="17">
        <v>44792</v>
      </c>
      <c r="AJ1047" s="17">
        <v>44266</v>
      </c>
      <c r="AK1047" s="17"/>
      <c r="AL1047" s="17"/>
      <c r="AM1047" t="s">
        <v>5990</v>
      </c>
    </row>
    <row r="1048" spans="1:40" x14ac:dyDescent="0.25">
      <c r="A1048" t="s">
        <v>2779</v>
      </c>
      <c r="C1048">
        <v>2018</v>
      </c>
      <c r="D1048" t="s">
        <v>3249</v>
      </c>
      <c r="E1048" s="17">
        <v>43435</v>
      </c>
      <c r="F1048">
        <v>27</v>
      </c>
      <c r="G1048" t="s">
        <v>633</v>
      </c>
      <c r="H1048" t="s">
        <v>130</v>
      </c>
      <c r="L1048" t="s">
        <v>156</v>
      </c>
      <c r="M1048" t="s">
        <v>13542</v>
      </c>
      <c r="U1048">
        <v>1</v>
      </c>
      <c r="V1048" t="s">
        <v>7521</v>
      </c>
      <c r="W1048" t="s">
        <v>655</v>
      </c>
      <c r="X1048">
        <v>1</v>
      </c>
      <c r="Z1048" t="s">
        <v>5940</v>
      </c>
      <c r="AB1048" t="s">
        <v>272</v>
      </c>
      <c r="AD1048" t="s">
        <v>365</v>
      </c>
      <c r="AG1048" s="8" t="s">
        <v>2778</v>
      </c>
      <c r="AH1048" s="8"/>
      <c r="AI1048" s="17">
        <v>44266</v>
      </c>
      <c r="AJ1048" s="17">
        <v>44266</v>
      </c>
      <c r="AK1048" s="17"/>
      <c r="AL1048" s="17"/>
      <c r="AM1048" t="s">
        <v>5991</v>
      </c>
    </row>
    <row r="1049" spans="1:40" x14ac:dyDescent="0.25">
      <c r="A1049" t="s">
        <v>2781</v>
      </c>
      <c r="C1049">
        <v>2018</v>
      </c>
      <c r="D1049" t="s">
        <v>3249</v>
      </c>
      <c r="E1049" s="17">
        <v>43435</v>
      </c>
      <c r="F1049">
        <v>27</v>
      </c>
      <c r="G1049" t="s">
        <v>633</v>
      </c>
      <c r="H1049" t="s">
        <v>130</v>
      </c>
      <c r="L1049" t="s">
        <v>156</v>
      </c>
      <c r="M1049" t="s">
        <v>13542</v>
      </c>
      <c r="U1049">
        <v>4</v>
      </c>
      <c r="V1049" t="s">
        <v>7521</v>
      </c>
      <c r="W1049" t="s">
        <v>2782</v>
      </c>
      <c r="X1049">
        <v>7</v>
      </c>
      <c r="Z1049" t="s">
        <v>5940</v>
      </c>
      <c r="AA1049" t="s">
        <v>18147</v>
      </c>
      <c r="AB1049" t="s">
        <v>222</v>
      </c>
      <c r="AC1049" t="s">
        <v>365</v>
      </c>
      <c r="AD1049" t="s">
        <v>365</v>
      </c>
      <c r="AG1049" s="8" t="s">
        <v>2780</v>
      </c>
      <c r="AH1049" s="8"/>
      <c r="AI1049" s="17">
        <v>44792</v>
      </c>
      <c r="AJ1049" s="17">
        <v>44266</v>
      </c>
      <c r="AK1049" s="17"/>
      <c r="AL1049" s="17"/>
      <c r="AM1049" t="s">
        <v>5992</v>
      </c>
    </row>
    <row r="1050" spans="1:40" x14ac:dyDescent="0.25">
      <c r="A1050" t="s">
        <v>2784</v>
      </c>
      <c r="C1050">
        <v>2018</v>
      </c>
      <c r="D1050" t="s">
        <v>3249</v>
      </c>
      <c r="E1050" s="17">
        <v>43435</v>
      </c>
      <c r="F1050">
        <v>27</v>
      </c>
      <c r="G1050" t="s">
        <v>633</v>
      </c>
      <c r="H1050" t="s">
        <v>130</v>
      </c>
      <c r="L1050" t="s">
        <v>156</v>
      </c>
      <c r="M1050" t="s">
        <v>13542</v>
      </c>
      <c r="U1050">
        <v>1</v>
      </c>
      <c r="V1050" t="s">
        <v>7521</v>
      </c>
      <c r="W1050" t="s">
        <v>655</v>
      </c>
      <c r="X1050">
        <v>0</v>
      </c>
      <c r="Z1050" t="s">
        <v>5940</v>
      </c>
      <c r="AB1050" t="s">
        <v>365</v>
      </c>
      <c r="AD1050" t="s">
        <v>365</v>
      </c>
      <c r="AG1050" s="8" t="s">
        <v>2783</v>
      </c>
      <c r="AH1050" s="8"/>
      <c r="AI1050" s="17">
        <v>44266</v>
      </c>
      <c r="AJ1050" s="17">
        <v>44266</v>
      </c>
      <c r="AK1050" s="17"/>
      <c r="AL1050" s="17"/>
      <c r="AM1050" t="s">
        <v>5993</v>
      </c>
    </row>
    <row r="1051" spans="1:40" x14ac:dyDescent="0.25">
      <c r="A1051" t="s">
        <v>2786</v>
      </c>
      <c r="C1051">
        <v>2018</v>
      </c>
      <c r="D1051" t="s">
        <v>3249</v>
      </c>
      <c r="E1051" s="17">
        <v>43435</v>
      </c>
      <c r="F1051">
        <v>27</v>
      </c>
      <c r="G1051" t="s">
        <v>633</v>
      </c>
      <c r="H1051" t="s">
        <v>130</v>
      </c>
      <c r="L1051" t="s">
        <v>156</v>
      </c>
      <c r="M1051" t="s">
        <v>13542</v>
      </c>
      <c r="U1051">
        <v>1</v>
      </c>
      <c r="V1051" t="s">
        <v>7521</v>
      </c>
      <c r="W1051" t="s">
        <v>655</v>
      </c>
      <c r="X1051">
        <v>0</v>
      </c>
      <c r="Z1051" t="s">
        <v>5940</v>
      </c>
      <c r="AB1051" t="s">
        <v>365</v>
      </c>
      <c r="AD1051" t="s">
        <v>365</v>
      </c>
      <c r="AG1051" s="8" t="s">
        <v>2785</v>
      </c>
      <c r="AH1051" s="8"/>
      <c r="AI1051" s="17">
        <v>44266</v>
      </c>
      <c r="AJ1051" s="17">
        <v>44266</v>
      </c>
      <c r="AK1051" s="17"/>
      <c r="AL1051" s="17"/>
      <c r="AM1051" t="s">
        <v>5994</v>
      </c>
    </row>
    <row r="1052" spans="1:40" x14ac:dyDescent="0.25">
      <c r="A1052" t="s">
        <v>2788</v>
      </c>
      <c r="C1052">
        <v>2018</v>
      </c>
      <c r="D1052" t="s">
        <v>3249</v>
      </c>
      <c r="E1052" s="17">
        <v>43435</v>
      </c>
      <c r="F1052">
        <v>27</v>
      </c>
      <c r="G1052" t="s">
        <v>633</v>
      </c>
      <c r="H1052" t="s">
        <v>130</v>
      </c>
      <c r="L1052" t="s">
        <v>156</v>
      </c>
      <c r="M1052" t="s">
        <v>13542</v>
      </c>
      <c r="U1052">
        <v>2</v>
      </c>
      <c r="V1052" t="s">
        <v>7521</v>
      </c>
      <c r="W1052" t="s">
        <v>655</v>
      </c>
      <c r="X1052">
        <v>1</v>
      </c>
      <c r="Z1052" t="s">
        <v>5940</v>
      </c>
      <c r="AB1052" t="s">
        <v>272</v>
      </c>
      <c r="AD1052" t="s">
        <v>365</v>
      </c>
      <c r="AG1052" s="8" t="s">
        <v>2787</v>
      </c>
      <c r="AH1052" s="8"/>
      <c r="AI1052" s="17">
        <v>44266</v>
      </c>
      <c r="AJ1052" s="17">
        <v>44266</v>
      </c>
      <c r="AK1052" s="17"/>
      <c r="AL1052" s="17"/>
      <c r="AM1052" t="s">
        <v>5995</v>
      </c>
    </row>
    <row r="1053" spans="1:40" x14ac:dyDescent="0.25">
      <c r="A1053" t="s">
        <v>2790</v>
      </c>
      <c r="C1053">
        <v>2018</v>
      </c>
      <c r="D1053" t="s">
        <v>3249</v>
      </c>
      <c r="E1053" s="17">
        <v>43435</v>
      </c>
      <c r="F1053">
        <v>27</v>
      </c>
      <c r="G1053" t="s">
        <v>633</v>
      </c>
      <c r="H1053" t="s">
        <v>130</v>
      </c>
      <c r="L1053" t="s">
        <v>156</v>
      </c>
      <c r="M1053" t="s">
        <v>13542</v>
      </c>
      <c r="U1053">
        <v>1</v>
      </c>
      <c r="V1053" t="s">
        <v>7521</v>
      </c>
      <c r="W1053" t="s">
        <v>655</v>
      </c>
      <c r="X1053">
        <v>0</v>
      </c>
      <c r="Z1053" t="s">
        <v>5940</v>
      </c>
      <c r="AB1053" t="s">
        <v>365</v>
      </c>
      <c r="AD1053" t="s">
        <v>365</v>
      </c>
      <c r="AG1053" s="8" t="s">
        <v>2789</v>
      </c>
      <c r="AH1053" s="8"/>
      <c r="AI1053" s="17">
        <v>44266</v>
      </c>
      <c r="AJ1053" s="17">
        <v>44266</v>
      </c>
      <c r="AK1053" s="17"/>
      <c r="AL1053" s="17"/>
      <c r="AM1053" t="s">
        <v>5996</v>
      </c>
    </row>
    <row r="1054" spans="1:40" x14ac:dyDescent="0.25">
      <c r="A1054" t="s">
        <v>2792</v>
      </c>
      <c r="C1054">
        <v>2018</v>
      </c>
      <c r="D1054" t="s">
        <v>3249</v>
      </c>
      <c r="E1054" s="17">
        <v>43435</v>
      </c>
      <c r="F1054">
        <v>27</v>
      </c>
      <c r="G1054" t="s">
        <v>633</v>
      </c>
      <c r="H1054" t="s">
        <v>130</v>
      </c>
      <c r="L1054" t="s">
        <v>156</v>
      </c>
      <c r="M1054" t="s">
        <v>13542</v>
      </c>
      <c r="U1054">
        <v>2</v>
      </c>
      <c r="V1054" t="s">
        <v>7521</v>
      </c>
      <c r="W1054" t="s">
        <v>655</v>
      </c>
      <c r="X1054">
        <v>0</v>
      </c>
      <c r="Z1054" t="s">
        <v>5940</v>
      </c>
      <c r="AB1054" t="s">
        <v>365</v>
      </c>
      <c r="AD1054" t="s">
        <v>365</v>
      </c>
      <c r="AG1054" s="8" t="s">
        <v>2791</v>
      </c>
      <c r="AH1054" s="8"/>
      <c r="AI1054" s="17">
        <v>44266</v>
      </c>
      <c r="AJ1054" s="17">
        <v>44266</v>
      </c>
      <c r="AK1054" s="17"/>
      <c r="AL1054" s="17"/>
      <c r="AM1054" t="s">
        <v>5997</v>
      </c>
    </row>
    <row r="1055" spans="1:40" x14ac:dyDescent="0.25">
      <c r="A1055" t="s">
        <v>2794</v>
      </c>
      <c r="C1055">
        <v>2018</v>
      </c>
      <c r="D1055" t="s">
        <v>3249</v>
      </c>
      <c r="E1055" s="17">
        <v>43435</v>
      </c>
      <c r="F1055">
        <v>27</v>
      </c>
      <c r="G1055" t="s">
        <v>633</v>
      </c>
      <c r="H1055" t="s">
        <v>130</v>
      </c>
      <c r="L1055" t="s">
        <v>156</v>
      </c>
      <c r="M1055" t="s">
        <v>13542</v>
      </c>
      <c r="U1055">
        <v>1</v>
      </c>
      <c r="V1055" t="s">
        <v>7521</v>
      </c>
      <c r="W1055" t="s">
        <v>655</v>
      </c>
      <c r="X1055">
        <v>0</v>
      </c>
      <c r="Z1055" t="s">
        <v>5940</v>
      </c>
      <c r="AB1055" t="s">
        <v>365</v>
      </c>
      <c r="AD1055" t="s">
        <v>365</v>
      </c>
      <c r="AG1055" s="8" t="s">
        <v>2793</v>
      </c>
      <c r="AH1055" s="8"/>
      <c r="AI1055" s="17">
        <v>44266</v>
      </c>
      <c r="AJ1055" s="17">
        <v>44266</v>
      </c>
      <c r="AK1055" s="17"/>
      <c r="AL1055" s="17"/>
      <c r="AM1055" t="s">
        <v>5998</v>
      </c>
    </row>
    <row r="1056" spans="1:40" x14ac:dyDescent="0.25">
      <c r="A1056" t="s">
        <v>2796</v>
      </c>
      <c r="C1056">
        <v>2018</v>
      </c>
      <c r="D1056" t="s">
        <v>3249</v>
      </c>
      <c r="E1056" s="17">
        <v>43435</v>
      </c>
      <c r="F1056">
        <v>27</v>
      </c>
      <c r="G1056" t="s">
        <v>633</v>
      </c>
      <c r="H1056" t="s">
        <v>130</v>
      </c>
      <c r="L1056" t="s">
        <v>156</v>
      </c>
      <c r="M1056" t="s">
        <v>13542</v>
      </c>
      <c r="U1056">
        <v>1</v>
      </c>
      <c r="V1056" t="s">
        <v>7521</v>
      </c>
      <c r="W1056" t="s">
        <v>655</v>
      </c>
      <c r="X1056">
        <v>2</v>
      </c>
      <c r="Z1056" t="s">
        <v>5940</v>
      </c>
      <c r="AA1056" t="s">
        <v>18137</v>
      </c>
      <c r="AB1056" t="s">
        <v>222</v>
      </c>
      <c r="AC1056" t="s">
        <v>365</v>
      </c>
      <c r="AD1056" t="s">
        <v>365</v>
      </c>
      <c r="AG1056" s="8" t="s">
        <v>2795</v>
      </c>
      <c r="AH1056" s="8"/>
      <c r="AI1056" s="17">
        <v>44792</v>
      </c>
      <c r="AJ1056" s="17">
        <v>44266</v>
      </c>
      <c r="AK1056" s="17"/>
      <c r="AL1056" s="17"/>
      <c r="AM1056" t="s">
        <v>5999</v>
      </c>
    </row>
    <row r="1057" spans="1:40" x14ac:dyDescent="0.25">
      <c r="A1057" t="s">
        <v>2798</v>
      </c>
      <c r="C1057">
        <v>2018</v>
      </c>
      <c r="D1057" t="s">
        <v>3249</v>
      </c>
      <c r="E1057" s="17">
        <v>43435</v>
      </c>
      <c r="F1057">
        <v>27</v>
      </c>
      <c r="G1057" t="s">
        <v>633</v>
      </c>
      <c r="H1057" t="s">
        <v>130</v>
      </c>
      <c r="L1057" t="s">
        <v>156</v>
      </c>
      <c r="M1057" t="s">
        <v>13542</v>
      </c>
      <c r="U1057">
        <v>1</v>
      </c>
      <c r="V1057" t="s">
        <v>7521</v>
      </c>
      <c r="W1057" t="s">
        <v>655</v>
      </c>
      <c r="X1057">
        <v>4</v>
      </c>
      <c r="Z1057" t="s">
        <v>5940</v>
      </c>
      <c r="AA1057" t="s">
        <v>18137</v>
      </c>
      <c r="AB1057" t="s">
        <v>222</v>
      </c>
      <c r="AC1057" t="s">
        <v>365</v>
      </c>
      <c r="AD1057" t="s">
        <v>365</v>
      </c>
      <c r="AG1057" s="8" t="s">
        <v>2797</v>
      </c>
      <c r="AH1057" s="8"/>
      <c r="AI1057" s="17">
        <v>44792</v>
      </c>
      <c r="AJ1057" s="17">
        <v>44266</v>
      </c>
      <c r="AK1057" s="17"/>
      <c r="AL1057" s="17"/>
      <c r="AM1057" t="s">
        <v>6000</v>
      </c>
    </row>
    <row r="1058" spans="1:40" x14ac:dyDescent="0.25">
      <c r="A1058" t="s">
        <v>2800</v>
      </c>
      <c r="C1058">
        <v>2018</v>
      </c>
      <c r="D1058" t="s">
        <v>3249</v>
      </c>
      <c r="E1058" s="17">
        <v>43435</v>
      </c>
      <c r="F1058">
        <v>27</v>
      </c>
      <c r="G1058" t="s">
        <v>633</v>
      </c>
      <c r="H1058" t="s">
        <v>130</v>
      </c>
      <c r="L1058" t="s">
        <v>156</v>
      </c>
      <c r="M1058" t="s">
        <v>13542</v>
      </c>
      <c r="U1058">
        <v>1</v>
      </c>
      <c r="V1058" t="s">
        <v>7521</v>
      </c>
      <c r="W1058" t="s">
        <v>2801</v>
      </c>
      <c r="X1058">
        <v>0</v>
      </c>
      <c r="Z1058" t="s">
        <v>5940</v>
      </c>
      <c r="AB1058" t="s">
        <v>365</v>
      </c>
      <c r="AD1058" t="s">
        <v>365</v>
      </c>
      <c r="AG1058" s="8" t="s">
        <v>2799</v>
      </c>
      <c r="AH1058" s="8"/>
      <c r="AI1058" s="17">
        <v>44266</v>
      </c>
      <c r="AJ1058" s="17">
        <v>44266</v>
      </c>
      <c r="AK1058" s="17"/>
      <c r="AL1058" s="17"/>
      <c r="AM1058" t="s">
        <v>6001</v>
      </c>
    </row>
    <row r="1059" spans="1:40" x14ac:dyDescent="0.25">
      <c r="A1059" t="s">
        <v>2803</v>
      </c>
      <c r="C1059">
        <v>2018</v>
      </c>
      <c r="D1059" t="s">
        <v>3249</v>
      </c>
      <c r="E1059" s="17">
        <v>43435</v>
      </c>
      <c r="F1059">
        <v>27</v>
      </c>
      <c r="G1059" t="s">
        <v>633</v>
      </c>
      <c r="H1059" t="s">
        <v>130</v>
      </c>
      <c r="L1059" t="s">
        <v>156</v>
      </c>
      <c r="M1059" t="s">
        <v>13542</v>
      </c>
      <c r="U1059">
        <v>2</v>
      </c>
      <c r="V1059" t="s">
        <v>7521</v>
      </c>
      <c r="W1059" t="s">
        <v>655</v>
      </c>
      <c r="X1059">
        <v>5</v>
      </c>
      <c r="Z1059" t="s">
        <v>5940</v>
      </c>
      <c r="AA1059" t="s">
        <v>18137</v>
      </c>
      <c r="AB1059" t="s">
        <v>222</v>
      </c>
      <c r="AC1059" t="s">
        <v>365</v>
      </c>
      <c r="AD1059" t="s">
        <v>365</v>
      </c>
      <c r="AG1059" s="8" t="s">
        <v>2802</v>
      </c>
      <c r="AH1059" s="8"/>
      <c r="AI1059" s="17">
        <v>44792</v>
      </c>
      <c r="AJ1059" s="17">
        <v>44266</v>
      </c>
      <c r="AK1059" s="17"/>
      <c r="AL1059" s="17"/>
      <c r="AM1059" t="s">
        <v>6002</v>
      </c>
    </row>
    <row r="1060" spans="1:40" x14ac:dyDescent="0.25">
      <c r="A1060" t="s">
        <v>2805</v>
      </c>
      <c r="C1060">
        <v>2018</v>
      </c>
      <c r="D1060" t="s">
        <v>3266</v>
      </c>
      <c r="E1060" s="17">
        <v>43405</v>
      </c>
      <c r="F1060" s="59">
        <v>28</v>
      </c>
      <c r="G1060" t="s">
        <v>633</v>
      </c>
      <c r="H1060" t="s">
        <v>130</v>
      </c>
      <c r="L1060" t="s">
        <v>156</v>
      </c>
      <c r="M1060" t="s">
        <v>13542</v>
      </c>
      <c r="U1060">
        <v>1</v>
      </c>
      <c r="V1060" t="s">
        <v>7521</v>
      </c>
      <c r="W1060" t="s">
        <v>655</v>
      </c>
      <c r="X1060">
        <v>1</v>
      </c>
      <c r="Z1060" t="s">
        <v>5940</v>
      </c>
      <c r="AB1060" t="s">
        <v>272</v>
      </c>
      <c r="AD1060" t="s">
        <v>365</v>
      </c>
      <c r="AG1060" s="8" t="s">
        <v>2804</v>
      </c>
      <c r="AH1060" s="8"/>
      <c r="AI1060" s="17">
        <v>44266</v>
      </c>
      <c r="AJ1060" s="17">
        <v>44266</v>
      </c>
      <c r="AK1060" s="17"/>
      <c r="AL1060" s="17"/>
      <c r="AM1060" t="s">
        <v>6003</v>
      </c>
    </row>
    <row r="1061" spans="1:40" x14ac:dyDescent="0.25">
      <c r="A1061" t="s">
        <v>2807</v>
      </c>
      <c r="C1061">
        <v>2018</v>
      </c>
      <c r="D1061" t="s">
        <v>3266</v>
      </c>
      <c r="E1061" s="17">
        <v>43405</v>
      </c>
      <c r="F1061" s="59">
        <v>28</v>
      </c>
      <c r="G1061" t="s">
        <v>633</v>
      </c>
      <c r="H1061" t="s">
        <v>130</v>
      </c>
      <c r="L1061" t="s">
        <v>156</v>
      </c>
      <c r="M1061" t="s">
        <v>13542</v>
      </c>
      <c r="U1061">
        <v>1</v>
      </c>
      <c r="V1061" t="s">
        <v>7521</v>
      </c>
      <c r="W1061" t="s">
        <v>655</v>
      </c>
      <c r="X1061">
        <v>1</v>
      </c>
      <c r="Z1061" t="s">
        <v>5940</v>
      </c>
      <c r="AB1061" t="s">
        <v>272</v>
      </c>
      <c r="AD1061" t="s">
        <v>365</v>
      </c>
      <c r="AG1061" s="8" t="s">
        <v>2806</v>
      </c>
      <c r="AH1061" s="8"/>
      <c r="AI1061" s="17">
        <v>44266</v>
      </c>
      <c r="AJ1061" s="17">
        <v>44266</v>
      </c>
      <c r="AK1061" s="17"/>
      <c r="AL1061" s="17"/>
      <c r="AM1061" t="s">
        <v>6004</v>
      </c>
      <c r="AN1061" t="s">
        <v>6005</v>
      </c>
    </row>
    <row r="1062" spans="1:40" x14ac:dyDescent="0.25">
      <c r="A1062">
        <v>632</v>
      </c>
      <c r="C1062">
        <v>2018</v>
      </c>
      <c r="D1062" t="s">
        <v>3266</v>
      </c>
      <c r="E1062" s="17">
        <v>43405</v>
      </c>
      <c r="F1062" s="59">
        <v>28</v>
      </c>
      <c r="G1062" t="s">
        <v>633</v>
      </c>
      <c r="H1062" t="s">
        <v>130</v>
      </c>
      <c r="L1062" t="s">
        <v>156</v>
      </c>
      <c r="M1062" t="s">
        <v>13542</v>
      </c>
      <c r="U1062">
        <v>3</v>
      </c>
      <c r="V1062" t="s">
        <v>7521</v>
      </c>
      <c r="W1062" t="s">
        <v>655</v>
      </c>
      <c r="X1062">
        <v>4</v>
      </c>
      <c r="Y1062" t="s">
        <v>1702</v>
      </c>
      <c r="Z1062" t="s">
        <v>5940</v>
      </c>
      <c r="AA1062" t="s">
        <v>18137</v>
      </c>
      <c r="AB1062" t="s">
        <v>222</v>
      </c>
      <c r="AC1062" t="s">
        <v>365</v>
      </c>
      <c r="AD1062" t="s">
        <v>365</v>
      </c>
      <c r="AG1062" s="8" t="s">
        <v>2809</v>
      </c>
      <c r="AH1062" s="8"/>
      <c r="AI1062" s="17">
        <v>44792</v>
      </c>
      <c r="AJ1062" s="17">
        <v>44266</v>
      </c>
      <c r="AK1062" s="17"/>
      <c r="AL1062" s="17"/>
      <c r="AM1062" t="s">
        <v>6006</v>
      </c>
      <c r="AN1062" t="s">
        <v>6008</v>
      </c>
    </row>
    <row r="1063" spans="1:40" x14ac:dyDescent="0.25">
      <c r="A1063" t="s">
        <v>2811</v>
      </c>
      <c r="C1063">
        <v>2018</v>
      </c>
      <c r="D1063" t="s">
        <v>3266</v>
      </c>
      <c r="E1063" s="17">
        <v>43405</v>
      </c>
      <c r="F1063" s="59">
        <v>28</v>
      </c>
      <c r="G1063" t="s">
        <v>633</v>
      </c>
      <c r="H1063" t="s">
        <v>130</v>
      </c>
      <c r="L1063" t="s">
        <v>156</v>
      </c>
      <c r="M1063" t="s">
        <v>13542</v>
      </c>
      <c r="U1063">
        <v>1</v>
      </c>
      <c r="V1063" t="s">
        <v>7521</v>
      </c>
      <c r="W1063" t="s">
        <v>2393</v>
      </c>
      <c r="X1063">
        <v>1</v>
      </c>
      <c r="Z1063" t="s">
        <v>5940</v>
      </c>
      <c r="AB1063" t="s">
        <v>272</v>
      </c>
      <c r="AD1063" t="s">
        <v>365</v>
      </c>
      <c r="AG1063" s="8" t="s">
        <v>2810</v>
      </c>
      <c r="AH1063" s="8"/>
      <c r="AI1063" s="17">
        <v>44266</v>
      </c>
      <c r="AJ1063" s="17">
        <v>44266</v>
      </c>
      <c r="AK1063" s="17"/>
      <c r="AL1063" s="17"/>
      <c r="AM1063" t="s">
        <v>6007</v>
      </c>
      <c r="AN1063" t="s">
        <v>6009</v>
      </c>
    </row>
    <row r="1064" spans="1:40" x14ac:dyDescent="0.25">
      <c r="A1064" t="s">
        <v>2813</v>
      </c>
      <c r="C1064">
        <v>2018</v>
      </c>
      <c r="D1064" t="s">
        <v>3266</v>
      </c>
      <c r="E1064" s="17">
        <v>43405</v>
      </c>
      <c r="F1064" s="59">
        <v>28</v>
      </c>
      <c r="G1064" t="s">
        <v>633</v>
      </c>
      <c r="H1064" t="s">
        <v>130</v>
      </c>
      <c r="L1064" t="s">
        <v>156</v>
      </c>
      <c r="M1064" t="s">
        <v>13542</v>
      </c>
      <c r="U1064">
        <v>1</v>
      </c>
      <c r="V1064" t="s">
        <v>7521</v>
      </c>
      <c r="W1064" t="s">
        <v>655</v>
      </c>
      <c r="X1064">
        <v>0</v>
      </c>
      <c r="Z1064" t="s">
        <v>5940</v>
      </c>
      <c r="AB1064" t="s">
        <v>365</v>
      </c>
      <c r="AD1064" t="s">
        <v>365</v>
      </c>
      <c r="AG1064" s="8" t="s">
        <v>2812</v>
      </c>
      <c r="AH1064" s="8"/>
      <c r="AI1064" s="17">
        <v>44266</v>
      </c>
      <c r="AJ1064" s="17">
        <v>44266</v>
      </c>
      <c r="AK1064" s="17"/>
      <c r="AL1064" s="17"/>
      <c r="AM1064" t="s">
        <v>6010</v>
      </c>
    </row>
    <row r="1065" spans="1:40" x14ac:dyDescent="0.25">
      <c r="A1065" t="s">
        <v>2815</v>
      </c>
      <c r="C1065">
        <v>2018</v>
      </c>
      <c r="D1065" t="s">
        <v>3266</v>
      </c>
      <c r="E1065" s="17">
        <v>43405</v>
      </c>
      <c r="F1065" s="59">
        <v>28</v>
      </c>
      <c r="G1065" t="s">
        <v>633</v>
      </c>
      <c r="H1065" t="s">
        <v>130</v>
      </c>
      <c r="L1065" t="s">
        <v>156</v>
      </c>
      <c r="M1065" t="s">
        <v>13542</v>
      </c>
      <c r="U1065">
        <v>1</v>
      </c>
      <c r="V1065" t="s">
        <v>7521</v>
      </c>
      <c r="W1065" t="s">
        <v>655</v>
      </c>
      <c r="X1065">
        <v>0</v>
      </c>
      <c r="Z1065" t="s">
        <v>5940</v>
      </c>
      <c r="AB1065" t="s">
        <v>365</v>
      </c>
      <c r="AD1065" t="s">
        <v>365</v>
      </c>
      <c r="AG1065" s="8" t="s">
        <v>2814</v>
      </c>
      <c r="AH1065" s="8"/>
      <c r="AI1065" s="17">
        <v>44266</v>
      </c>
      <c r="AJ1065" s="17">
        <v>44266</v>
      </c>
      <c r="AK1065" s="17"/>
      <c r="AL1065" s="17"/>
      <c r="AM1065" t="s">
        <v>6011</v>
      </c>
    </row>
    <row r="1066" spans="1:40" x14ac:dyDescent="0.25">
      <c r="A1066" t="s">
        <v>2817</v>
      </c>
      <c r="C1066">
        <v>2018</v>
      </c>
      <c r="D1066" t="s">
        <v>3266</v>
      </c>
      <c r="E1066" s="17">
        <v>43405</v>
      </c>
      <c r="F1066" s="59">
        <v>28</v>
      </c>
      <c r="G1066" t="s">
        <v>633</v>
      </c>
      <c r="H1066" t="s">
        <v>130</v>
      </c>
      <c r="L1066" t="s">
        <v>156</v>
      </c>
      <c r="M1066" t="s">
        <v>13542</v>
      </c>
      <c r="U1066">
        <v>1</v>
      </c>
      <c r="V1066" t="s">
        <v>7521</v>
      </c>
      <c r="W1066" t="s">
        <v>655</v>
      </c>
      <c r="X1066">
        <v>0</v>
      </c>
      <c r="Z1066" t="s">
        <v>5940</v>
      </c>
      <c r="AB1066" t="s">
        <v>365</v>
      </c>
      <c r="AD1066" t="s">
        <v>365</v>
      </c>
      <c r="AG1066" s="8" t="s">
        <v>2816</v>
      </c>
      <c r="AH1066" s="8"/>
      <c r="AI1066" s="17">
        <v>44266</v>
      </c>
      <c r="AJ1066" s="17">
        <v>44266</v>
      </c>
      <c r="AK1066" s="17"/>
      <c r="AL1066" s="17"/>
      <c r="AM1066" t="s">
        <v>6012</v>
      </c>
    </row>
    <row r="1067" spans="1:40" x14ac:dyDescent="0.25">
      <c r="A1067" t="s">
        <v>2819</v>
      </c>
      <c r="C1067">
        <v>2018</v>
      </c>
      <c r="D1067" t="s">
        <v>3266</v>
      </c>
      <c r="E1067" s="17">
        <v>43405</v>
      </c>
      <c r="F1067" s="59">
        <v>28</v>
      </c>
      <c r="G1067" t="s">
        <v>633</v>
      </c>
      <c r="H1067" t="s">
        <v>130</v>
      </c>
      <c r="L1067" t="s">
        <v>156</v>
      </c>
      <c r="M1067" t="s">
        <v>13542</v>
      </c>
      <c r="U1067">
        <v>1</v>
      </c>
      <c r="V1067" t="s">
        <v>7521</v>
      </c>
      <c r="W1067" t="s">
        <v>655</v>
      </c>
      <c r="X1067">
        <v>0</v>
      </c>
      <c r="Z1067" t="s">
        <v>5940</v>
      </c>
      <c r="AB1067" t="s">
        <v>365</v>
      </c>
      <c r="AD1067" t="s">
        <v>365</v>
      </c>
      <c r="AG1067" s="8" t="s">
        <v>2818</v>
      </c>
      <c r="AH1067" s="8"/>
      <c r="AI1067" s="17">
        <v>44266</v>
      </c>
      <c r="AJ1067" s="17">
        <v>44266</v>
      </c>
      <c r="AK1067" s="17"/>
      <c r="AL1067" s="17"/>
      <c r="AM1067" t="s">
        <v>6013</v>
      </c>
    </row>
    <row r="1068" spans="1:40" x14ac:dyDescent="0.25">
      <c r="A1068" t="s">
        <v>2821</v>
      </c>
      <c r="C1068">
        <v>2018</v>
      </c>
      <c r="D1068" t="s">
        <v>3266</v>
      </c>
      <c r="E1068" s="17">
        <v>43405</v>
      </c>
      <c r="F1068" s="59">
        <v>28</v>
      </c>
      <c r="G1068" t="s">
        <v>633</v>
      </c>
      <c r="H1068" t="s">
        <v>130</v>
      </c>
      <c r="L1068" t="s">
        <v>156</v>
      </c>
      <c r="M1068" t="s">
        <v>13542</v>
      </c>
      <c r="U1068">
        <v>1</v>
      </c>
      <c r="V1068" t="s">
        <v>7521</v>
      </c>
      <c r="W1068" t="s">
        <v>655</v>
      </c>
      <c r="X1068">
        <v>0</v>
      </c>
      <c r="Z1068" t="s">
        <v>5940</v>
      </c>
      <c r="AB1068" t="s">
        <v>365</v>
      </c>
      <c r="AD1068" t="s">
        <v>365</v>
      </c>
      <c r="AG1068" s="8" t="s">
        <v>2820</v>
      </c>
      <c r="AH1068" s="8"/>
      <c r="AI1068" s="17">
        <v>44266</v>
      </c>
      <c r="AJ1068" s="17">
        <v>44266</v>
      </c>
      <c r="AK1068" s="17"/>
      <c r="AL1068" s="17"/>
      <c r="AM1068" t="s">
        <v>6014</v>
      </c>
    </row>
    <row r="1069" spans="1:40" x14ac:dyDescent="0.25">
      <c r="A1069" t="s">
        <v>2823</v>
      </c>
      <c r="C1069">
        <v>2018</v>
      </c>
      <c r="D1069" t="s">
        <v>3266</v>
      </c>
      <c r="E1069" s="17">
        <v>43405</v>
      </c>
      <c r="F1069" s="59">
        <v>28</v>
      </c>
      <c r="G1069" t="s">
        <v>633</v>
      </c>
      <c r="H1069" t="s">
        <v>130</v>
      </c>
      <c r="L1069" t="s">
        <v>156</v>
      </c>
      <c r="M1069" t="s">
        <v>13542</v>
      </c>
      <c r="U1069">
        <v>1</v>
      </c>
      <c r="V1069" t="s">
        <v>7521</v>
      </c>
      <c r="W1069" t="s">
        <v>2824</v>
      </c>
      <c r="X1069">
        <v>0</v>
      </c>
      <c r="Z1069" t="s">
        <v>5940</v>
      </c>
      <c r="AB1069" t="s">
        <v>365</v>
      </c>
      <c r="AD1069" t="s">
        <v>365</v>
      </c>
      <c r="AG1069" s="8" t="s">
        <v>2822</v>
      </c>
      <c r="AH1069" s="8"/>
      <c r="AI1069" s="17">
        <v>44266</v>
      </c>
      <c r="AJ1069" s="17">
        <v>44266</v>
      </c>
      <c r="AK1069" s="17"/>
      <c r="AL1069" s="17"/>
      <c r="AM1069" t="s">
        <v>6015</v>
      </c>
      <c r="AN1069" t="s">
        <v>6016</v>
      </c>
    </row>
    <row r="1070" spans="1:40" x14ac:dyDescent="0.25">
      <c r="A1070" t="s">
        <v>2826</v>
      </c>
      <c r="C1070">
        <v>2018</v>
      </c>
      <c r="D1070" t="s">
        <v>3266</v>
      </c>
      <c r="E1070" s="17">
        <v>43405</v>
      </c>
      <c r="F1070" s="59">
        <v>28</v>
      </c>
      <c r="G1070" t="s">
        <v>633</v>
      </c>
      <c r="H1070" t="s">
        <v>130</v>
      </c>
      <c r="L1070" t="s">
        <v>156</v>
      </c>
      <c r="M1070" t="s">
        <v>13542</v>
      </c>
      <c r="U1070">
        <v>1</v>
      </c>
      <c r="V1070" t="s">
        <v>7521</v>
      </c>
      <c r="W1070" t="s">
        <v>655</v>
      </c>
      <c r="X1070">
        <v>1</v>
      </c>
      <c r="Z1070" t="s">
        <v>5940</v>
      </c>
      <c r="AB1070" t="s">
        <v>272</v>
      </c>
      <c r="AD1070" t="s">
        <v>365</v>
      </c>
      <c r="AG1070" s="8" t="s">
        <v>2825</v>
      </c>
      <c r="AH1070" s="8"/>
      <c r="AI1070" s="17">
        <v>44266</v>
      </c>
      <c r="AJ1070" s="17">
        <v>44266</v>
      </c>
      <c r="AK1070" s="17"/>
      <c r="AL1070" s="17"/>
      <c r="AM1070" t="s">
        <v>6017</v>
      </c>
    </row>
    <row r="1071" spans="1:40" x14ac:dyDescent="0.25">
      <c r="A1071" t="s">
        <v>2828</v>
      </c>
      <c r="C1071">
        <v>2018</v>
      </c>
      <c r="D1071" t="s">
        <v>3266</v>
      </c>
      <c r="E1071" s="17">
        <v>43405</v>
      </c>
      <c r="F1071" s="59">
        <v>28</v>
      </c>
      <c r="G1071" t="s">
        <v>633</v>
      </c>
      <c r="H1071" t="s">
        <v>130</v>
      </c>
      <c r="L1071" t="s">
        <v>156</v>
      </c>
      <c r="M1071" t="s">
        <v>13542</v>
      </c>
      <c r="U1071">
        <v>3</v>
      </c>
      <c r="V1071" t="s">
        <v>7521</v>
      </c>
      <c r="W1071" t="s">
        <v>2740</v>
      </c>
      <c r="X1071">
        <v>3</v>
      </c>
      <c r="Z1071" t="s">
        <v>5940</v>
      </c>
      <c r="AA1071" t="s">
        <v>18137</v>
      </c>
      <c r="AB1071" t="s">
        <v>222</v>
      </c>
      <c r="AC1071" t="s">
        <v>365</v>
      </c>
      <c r="AD1071" t="s">
        <v>365</v>
      </c>
      <c r="AG1071" s="8" t="s">
        <v>2827</v>
      </c>
      <c r="AH1071" s="8"/>
      <c r="AI1071" s="17">
        <v>44792</v>
      </c>
      <c r="AJ1071" s="17">
        <v>44266</v>
      </c>
      <c r="AK1071" s="17"/>
      <c r="AL1071" s="17"/>
      <c r="AM1071" t="s">
        <v>6018</v>
      </c>
      <c r="AN1071" t="s">
        <v>6019</v>
      </c>
    </row>
    <row r="1072" spans="1:40" x14ac:dyDescent="0.25">
      <c r="A1072" t="s">
        <v>2830</v>
      </c>
      <c r="C1072">
        <v>2018</v>
      </c>
      <c r="D1072" t="s">
        <v>3266</v>
      </c>
      <c r="E1072" s="17">
        <v>43405</v>
      </c>
      <c r="F1072" s="59">
        <v>28</v>
      </c>
      <c r="G1072" t="s">
        <v>633</v>
      </c>
      <c r="H1072" t="s">
        <v>130</v>
      </c>
      <c r="L1072" t="s">
        <v>156</v>
      </c>
      <c r="M1072" t="s">
        <v>13542</v>
      </c>
      <c r="U1072">
        <v>1</v>
      </c>
      <c r="V1072" t="s">
        <v>7521</v>
      </c>
      <c r="W1072" t="s">
        <v>1203</v>
      </c>
      <c r="X1072">
        <v>2</v>
      </c>
      <c r="Z1072" t="s">
        <v>5940</v>
      </c>
      <c r="AA1072" t="s">
        <v>18137</v>
      </c>
      <c r="AB1072" t="s">
        <v>222</v>
      </c>
      <c r="AC1072" t="s">
        <v>365</v>
      </c>
      <c r="AD1072" t="s">
        <v>365</v>
      </c>
      <c r="AG1072" s="8" t="s">
        <v>2829</v>
      </c>
      <c r="AH1072" s="8"/>
      <c r="AI1072" s="17">
        <v>44792</v>
      </c>
      <c r="AJ1072" s="17">
        <v>44266</v>
      </c>
      <c r="AK1072" s="17"/>
      <c r="AL1072" s="17"/>
      <c r="AM1072" t="s">
        <v>6020</v>
      </c>
      <c r="AN1072" t="s">
        <v>6021</v>
      </c>
    </row>
    <row r="1073" spans="1:40" x14ac:dyDescent="0.25">
      <c r="A1073" t="s">
        <v>2832</v>
      </c>
      <c r="C1073">
        <v>2018</v>
      </c>
      <c r="D1073" t="s">
        <v>3266</v>
      </c>
      <c r="E1073" s="17">
        <v>43405</v>
      </c>
      <c r="F1073" s="59">
        <v>28</v>
      </c>
      <c r="G1073" t="s">
        <v>633</v>
      </c>
      <c r="H1073" t="s">
        <v>130</v>
      </c>
      <c r="L1073" t="s">
        <v>156</v>
      </c>
      <c r="M1073" t="s">
        <v>13542</v>
      </c>
      <c r="U1073">
        <v>1</v>
      </c>
      <c r="V1073" t="s">
        <v>7521</v>
      </c>
      <c r="W1073" t="s">
        <v>655</v>
      </c>
      <c r="X1073">
        <v>0</v>
      </c>
      <c r="Z1073" t="s">
        <v>5940</v>
      </c>
      <c r="AB1073" t="s">
        <v>365</v>
      </c>
      <c r="AD1073" t="s">
        <v>365</v>
      </c>
      <c r="AG1073" s="8" t="s">
        <v>2831</v>
      </c>
      <c r="AH1073" s="8"/>
      <c r="AI1073" s="17">
        <v>44266</v>
      </c>
      <c r="AJ1073" s="17">
        <v>44266</v>
      </c>
      <c r="AK1073" s="17"/>
      <c r="AL1073" s="17"/>
      <c r="AM1073" t="s">
        <v>6022</v>
      </c>
    </row>
    <row r="1074" spans="1:40" x14ac:dyDescent="0.25">
      <c r="A1074" t="s">
        <v>2834</v>
      </c>
      <c r="C1074">
        <v>2018</v>
      </c>
      <c r="D1074" t="s">
        <v>3266</v>
      </c>
      <c r="E1074" s="17">
        <v>43405</v>
      </c>
      <c r="F1074" s="59">
        <v>28</v>
      </c>
      <c r="G1074" t="s">
        <v>633</v>
      </c>
      <c r="H1074" t="s">
        <v>130</v>
      </c>
      <c r="L1074" t="s">
        <v>156</v>
      </c>
      <c r="M1074" t="s">
        <v>13542</v>
      </c>
      <c r="U1074">
        <v>1</v>
      </c>
      <c r="V1074" t="s">
        <v>7521</v>
      </c>
      <c r="W1074" t="s">
        <v>2835</v>
      </c>
      <c r="X1074">
        <v>0</v>
      </c>
      <c r="Z1074" t="s">
        <v>5940</v>
      </c>
      <c r="AB1074" t="s">
        <v>365</v>
      </c>
      <c r="AD1074" t="s">
        <v>365</v>
      </c>
      <c r="AG1074" s="8" t="s">
        <v>2833</v>
      </c>
      <c r="AH1074" s="8"/>
      <c r="AI1074" s="17">
        <v>44266</v>
      </c>
      <c r="AJ1074" s="17">
        <v>44266</v>
      </c>
      <c r="AK1074" s="17"/>
      <c r="AL1074" s="17"/>
      <c r="AM1074" t="s">
        <v>6023</v>
      </c>
      <c r="AN1074" t="s">
        <v>6024</v>
      </c>
    </row>
    <row r="1075" spans="1:40" x14ac:dyDescent="0.25">
      <c r="A1075" t="s">
        <v>2837</v>
      </c>
      <c r="C1075">
        <v>2018</v>
      </c>
      <c r="D1075" t="s">
        <v>3266</v>
      </c>
      <c r="E1075" s="17">
        <v>43405</v>
      </c>
      <c r="F1075" s="59">
        <v>28</v>
      </c>
      <c r="G1075" t="s">
        <v>633</v>
      </c>
      <c r="H1075" t="s">
        <v>130</v>
      </c>
      <c r="L1075" t="s">
        <v>156</v>
      </c>
      <c r="M1075" t="s">
        <v>13542</v>
      </c>
      <c r="U1075">
        <v>1</v>
      </c>
      <c r="V1075" t="s">
        <v>7521</v>
      </c>
      <c r="W1075" t="s">
        <v>655</v>
      </c>
      <c r="X1075">
        <v>0</v>
      </c>
      <c r="Z1075" t="s">
        <v>5940</v>
      </c>
      <c r="AB1075" t="s">
        <v>365</v>
      </c>
      <c r="AD1075" t="s">
        <v>365</v>
      </c>
      <c r="AG1075" s="8" t="s">
        <v>2836</v>
      </c>
      <c r="AH1075" s="8"/>
      <c r="AI1075" s="17">
        <v>44266</v>
      </c>
      <c r="AJ1075" s="17">
        <v>44266</v>
      </c>
      <c r="AK1075" s="17"/>
      <c r="AL1075" s="17"/>
      <c r="AM1075" t="s">
        <v>6025</v>
      </c>
    </row>
    <row r="1076" spans="1:40" x14ac:dyDescent="0.25">
      <c r="A1076" t="s">
        <v>2839</v>
      </c>
      <c r="C1076">
        <v>2018</v>
      </c>
      <c r="D1076" t="s">
        <v>3266</v>
      </c>
      <c r="E1076" s="17">
        <v>43405</v>
      </c>
      <c r="F1076" s="59">
        <v>28</v>
      </c>
      <c r="G1076" t="s">
        <v>633</v>
      </c>
      <c r="H1076" t="s">
        <v>130</v>
      </c>
      <c r="L1076" t="s">
        <v>156</v>
      </c>
      <c r="M1076" t="s">
        <v>13542</v>
      </c>
      <c r="U1076">
        <v>1</v>
      </c>
      <c r="V1076" t="s">
        <v>7521</v>
      </c>
      <c r="W1076" t="s">
        <v>2840</v>
      </c>
      <c r="X1076">
        <v>5</v>
      </c>
      <c r="Z1076" t="s">
        <v>5940</v>
      </c>
      <c r="AA1076" t="s">
        <v>18137</v>
      </c>
      <c r="AB1076" t="s">
        <v>222</v>
      </c>
      <c r="AC1076" t="s">
        <v>365</v>
      </c>
      <c r="AD1076" t="s">
        <v>365</v>
      </c>
      <c r="AG1076" s="8" t="s">
        <v>2838</v>
      </c>
      <c r="AH1076" s="8"/>
      <c r="AI1076" s="17">
        <v>44792</v>
      </c>
      <c r="AJ1076" s="17">
        <v>44266</v>
      </c>
      <c r="AK1076" s="17"/>
      <c r="AL1076" s="17"/>
      <c r="AM1076" t="s">
        <v>6026</v>
      </c>
    </row>
    <row r="1077" spans="1:40" x14ac:dyDescent="0.25">
      <c r="A1077" t="s">
        <v>2842</v>
      </c>
      <c r="C1077">
        <v>2018</v>
      </c>
      <c r="D1077" t="s">
        <v>3266</v>
      </c>
      <c r="E1077" s="17">
        <v>43405</v>
      </c>
      <c r="F1077" s="59">
        <v>28</v>
      </c>
      <c r="G1077" t="s">
        <v>633</v>
      </c>
      <c r="H1077" t="s">
        <v>130</v>
      </c>
      <c r="L1077" t="s">
        <v>156</v>
      </c>
      <c r="M1077" t="s">
        <v>13542</v>
      </c>
      <c r="U1077">
        <v>1</v>
      </c>
      <c r="V1077" t="s">
        <v>7521</v>
      </c>
      <c r="W1077" t="s">
        <v>655</v>
      </c>
      <c r="X1077">
        <v>0</v>
      </c>
      <c r="Z1077" t="s">
        <v>5940</v>
      </c>
      <c r="AB1077" t="s">
        <v>365</v>
      </c>
      <c r="AD1077" t="s">
        <v>365</v>
      </c>
      <c r="AG1077" s="8" t="s">
        <v>2841</v>
      </c>
      <c r="AH1077" s="8"/>
      <c r="AI1077" s="17">
        <v>44266</v>
      </c>
      <c r="AJ1077" s="17">
        <v>44266</v>
      </c>
      <c r="AK1077" s="17"/>
      <c r="AL1077" s="17"/>
      <c r="AM1077" t="s">
        <v>6027</v>
      </c>
    </row>
    <row r="1078" spans="1:40" x14ac:dyDescent="0.25">
      <c r="A1078" t="s">
        <v>2844</v>
      </c>
      <c r="C1078">
        <v>2018</v>
      </c>
      <c r="D1078" t="s">
        <v>3266</v>
      </c>
      <c r="E1078" s="17">
        <v>43405</v>
      </c>
      <c r="F1078" s="59">
        <v>28</v>
      </c>
      <c r="G1078" t="s">
        <v>633</v>
      </c>
      <c r="H1078" t="s">
        <v>130</v>
      </c>
      <c r="L1078" t="s">
        <v>156</v>
      </c>
      <c r="M1078" t="s">
        <v>13542</v>
      </c>
      <c r="U1078">
        <v>1</v>
      </c>
      <c r="V1078" t="s">
        <v>7521</v>
      </c>
      <c r="W1078" t="s">
        <v>655</v>
      </c>
      <c r="X1078">
        <v>0</v>
      </c>
      <c r="Z1078" t="s">
        <v>5940</v>
      </c>
      <c r="AB1078" t="s">
        <v>365</v>
      </c>
      <c r="AD1078" t="s">
        <v>365</v>
      </c>
      <c r="AG1078" s="8" t="s">
        <v>2843</v>
      </c>
      <c r="AH1078" s="8"/>
      <c r="AI1078" s="17">
        <v>44266</v>
      </c>
      <c r="AJ1078" s="17">
        <v>44266</v>
      </c>
      <c r="AK1078" s="17"/>
      <c r="AL1078" s="17"/>
      <c r="AM1078" t="s">
        <v>6028</v>
      </c>
    </row>
    <row r="1079" spans="1:40" x14ac:dyDescent="0.25">
      <c r="A1079" t="s">
        <v>2846</v>
      </c>
      <c r="C1079">
        <v>2018</v>
      </c>
      <c r="D1079" t="s">
        <v>3266</v>
      </c>
      <c r="E1079" s="17">
        <v>43405</v>
      </c>
      <c r="F1079" s="59">
        <v>28</v>
      </c>
      <c r="G1079" t="s">
        <v>633</v>
      </c>
      <c r="H1079" t="s">
        <v>130</v>
      </c>
      <c r="L1079" t="s">
        <v>156</v>
      </c>
      <c r="M1079" t="s">
        <v>13542</v>
      </c>
      <c r="U1079">
        <v>1</v>
      </c>
      <c r="V1079" t="s">
        <v>7521</v>
      </c>
      <c r="W1079" t="s">
        <v>655</v>
      </c>
      <c r="X1079">
        <v>0</v>
      </c>
      <c r="Z1079" t="s">
        <v>5940</v>
      </c>
      <c r="AB1079" t="s">
        <v>365</v>
      </c>
      <c r="AD1079" t="s">
        <v>365</v>
      </c>
      <c r="AG1079" s="8" t="s">
        <v>2845</v>
      </c>
      <c r="AH1079" s="8"/>
      <c r="AI1079" s="17">
        <v>44266</v>
      </c>
      <c r="AJ1079" s="17">
        <v>44266</v>
      </c>
      <c r="AK1079" s="17"/>
      <c r="AL1079" s="17"/>
      <c r="AM1079" t="s">
        <v>6029</v>
      </c>
    </row>
    <row r="1080" spans="1:40" x14ac:dyDescent="0.25">
      <c r="A1080" t="s">
        <v>2848</v>
      </c>
      <c r="C1080">
        <v>2018</v>
      </c>
      <c r="D1080" t="s">
        <v>3266</v>
      </c>
      <c r="E1080" s="17">
        <v>43405</v>
      </c>
      <c r="F1080" s="59">
        <v>28</v>
      </c>
      <c r="G1080" t="s">
        <v>633</v>
      </c>
      <c r="H1080" t="s">
        <v>130</v>
      </c>
      <c r="I1080" t="s">
        <v>18296</v>
      </c>
      <c r="J1080" t="s">
        <v>17863</v>
      </c>
      <c r="K1080" t="s">
        <v>19422</v>
      </c>
      <c r="L1080" t="s">
        <v>156</v>
      </c>
      <c r="M1080" t="s">
        <v>13542</v>
      </c>
      <c r="N1080" t="s">
        <v>7535</v>
      </c>
      <c r="O1080" t="s">
        <v>7678</v>
      </c>
      <c r="P1080" t="s">
        <v>7685</v>
      </c>
      <c r="Q1080" t="s">
        <v>7688</v>
      </c>
      <c r="R1080" t="s">
        <v>7595</v>
      </c>
      <c r="S1080" t="s">
        <v>8014</v>
      </c>
      <c r="U1080">
        <v>6</v>
      </c>
      <c r="V1080" s="28" t="s">
        <v>7516</v>
      </c>
      <c r="W1080" t="s">
        <v>655</v>
      </c>
      <c r="X1080">
        <v>23</v>
      </c>
      <c r="Z1080" t="s">
        <v>5940</v>
      </c>
      <c r="AA1080" t="s">
        <v>18137</v>
      </c>
      <c r="AB1080" t="s">
        <v>7384</v>
      </c>
      <c r="AC1080" t="s">
        <v>365</v>
      </c>
      <c r="AD1080" t="s">
        <v>365</v>
      </c>
      <c r="AE1080">
        <v>26</v>
      </c>
      <c r="AF1080">
        <f>F1080-AE1080</f>
        <v>2</v>
      </c>
      <c r="AG1080" s="8" t="s">
        <v>2847</v>
      </c>
      <c r="AH1080" s="8"/>
      <c r="AI1080" s="17">
        <v>44755</v>
      </c>
      <c r="AJ1080" s="17">
        <v>44379</v>
      </c>
      <c r="AK1080" s="17">
        <v>44266</v>
      </c>
      <c r="AL1080" s="17"/>
      <c r="AM1080" t="s">
        <v>6030</v>
      </c>
    </row>
    <row r="1081" spans="1:40" x14ac:dyDescent="0.25">
      <c r="A1081" t="s">
        <v>2850</v>
      </c>
      <c r="C1081">
        <v>2018</v>
      </c>
      <c r="D1081" t="s">
        <v>3266</v>
      </c>
      <c r="E1081" s="17">
        <v>43405</v>
      </c>
      <c r="F1081" s="59">
        <v>28</v>
      </c>
      <c r="G1081" t="s">
        <v>633</v>
      </c>
      <c r="H1081" t="s">
        <v>130</v>
      </c>
      <c r="L1081" t="s">
        <v>156</v>
      </c>
      <c r="M1081" t="s">
        <v>13542</v>
      </c>
      <c r="U1081">
        <v>1</v>
      </c>
      <c r="V1081" t="s">
        <v>7521</v>
      </c>
      <c r="W1081" t="s">
        <v>655</v>
      </c>
      <c r="X1081">
        <v>1</v>
      </c>
      <c r="Z1081" t="s">
        <v>5940</v>
      </c>
      <c r="AB1081" t="s">
        <v>272</v>
      </c>
      <c r="AD1081" t="s">
        <v>365</v>
      </c>
      <c r="AG1081" s="8" t="s">
        <v>2849</v>
      </c>
      <c r="AH1081" s="8"/>
      <c r="AI1081" s="17">
        <v>44266</v>
      </c>
      <c r="AJ1081" s="17">
        <v>44266</v>
      </c>
      <c r="AK1081" s="17"/>
      <c r="AL1081" s="17"/>
      <c r="AM1081" t="s">
        <v>6031</v>
      </c>
    </row>
    <row r="1082" spans="1:40" x14ac:dyDescent="0.25">
      <c r="A1082" t="s">
        <v>2852</v>
      </c>
      <c r="C1082">
        <v>2018</v>
      </c>
      <c r="D1082" t="s">
        <v>3266</v>
      </c>
      <c r="E1082" s="17">
        <v>43405</v>
      </c>
      <c r="F1082" s="59">
        <v>28</v>
      </c>
      <c r="G1082" t="s">
        <v>633</v>
      </c>
      <c r="H1082" t="s">
        <v>130</v>
      </c>
      <c r="L1082" t="s">
        <v>156</v>
      </c>
      <c r="M1082" t="s">
        <v>13542</v>
      </c>
      <c r="U1082">
        <v>1</v>
      </c>
      <c r="V1082" t="s">
        <v>7521</v>
      </c>
      <c r="W1082" t="s">
        <v>655</v>
      </c>
      <c r="X1082">
        <v>2</v>
      </c>
      <c r="Z1082" t="s">
        <v>5940</v>
      </c>
      <c r="AA1082" t="s">
        <v>18137</v>
      </c>
      <c r="AB1082" t="s">
        <v>222</v>
      </c>
      <c r="AC1082" t="s">
        <v>365</v>
      </c>
      <c r="AD1082" t="s">
        <v>365</v>
      </c>
      <c r="AG1082" s="8" t="s">
        <v>2851</v>
      </c>
      <c r="AH1082" s="8"/>
      <c r="AI1082" s="17">
        <v>44792</v>
      </c>
      <c r="AJ1082" s="17">
        <v>44266</v>
      </c>
      <c r="AK1082" s="17"/>
      <c r="AL1082" s="17"/>
      <c r="AM1082" t="s">
        <v>6032</v>
      </c>
    </row>
    <row r="1083" spans="1:40" x14ac:dyDescent="0.25">
      <c r="A1083" t="s">
        <v>2854</v>
      </c>
      <c r="C1083">
        <v>2018</v>
      </c>
      <c r="D1083" t="s">
        <v>3266</v>
      </c>
      <c r="E1083" s="17">
        <v>43405</v>
      </c>
      <c r="F1083" s="59">
        <v>28</v>
      </c>
      <c r="G1083" t="s">
        <v>633</v>
      </c>
      <c r="H1083" t="s">
        <v>130</v>
      </c>
      <c r="L1083" t="s">
        <v>156</v>
      </c>
      <c r="M1083" t="s">
        <v>13542</v>
      </c>
      <c r="U1083">
        <v>2</v>
      </c>
      <c r="V1083" t="s">
        <v>7521</v>
      </c>
      <c r="W1083" t="s">
        <v>655</v>
      </c>
      <c r="X1083">
        <v>0</v>
      </c>
      <c r="Z1083" t="s">
        <v>5940</v>
      </c>
      <c r="AB1083" t="s">
        <v>365</v>
      </c>
      <c r="AD1083" t="s">
        <v>365</v>
      </c>
      <c r="AG1083" s="8" t="s">
        <v>2853</v>
      </c>
      <c r="AH1083" s="8"/>
      <c r="AI1083" s="17">
        <v>44266</v>
      </c>
      <c r="AJ1083" s="17">
        <v>44266</v>
      </c>
      <c r="AK1083" s="17"/>
      <c r="AL1083" s="17"/>
      <c r="AM1083" t="s">
        <v>6033</v>
      </c>
    </row>
    <row r="1084" spans="1:40" x14ac:dyDescent="0.25">
      <c r="A1084" t="s">
        <v>2856</v>
      </c>
      <c r="C1084">
        <v>2018</v>
      </c>
      <c r="D1084" t="s">
        <v>3266</v>
      </c>
      <c r="E1084" s="17">
        <v>43405</v>
      </c>
      <c r="F1084" s="59">
        <v>28</v>
      </c>
      <c r="G1084" t="s">
        <v>633</v>
      </c>
      <c r="H1084" t="s">
        <v>130</v>
      </c>
      <c r="L1084" t="s">
        <v>156</v>
      </c>
      <c r="M1084" t="s">
        <v>13542</v>
      </c>
      <c r="U1084">
        <v>1</v>
      </c>
      <c r="V1084" t="s">
        <v>7521</v>
      </c>
      <c r="W1084" t="s">
        <v>655</v>
      </c>
      <c r="X1084">
        <v>1</v>
      </c>
      <c r="Z1084" t="s">
        <v>5940</v>
      </c>
      <c r="AB1084" t="s">
        <v>272</v>
      </c>
      <c r="AD1084" t="s">
        <v>365</v>
      </c>
      <c r="AG1084" s="8" t="s">
        <v>2855</v>
      </c>
      <c r="AH1084" s="8"/>
      <c r="AI1084" s="17">
        <v>44266</v>
      </c>
      <c r="AJ1084" s="17">
        <v>44266</v>
      </c>
      <c r="AK1084" s="17"/>
      <c r="AL1084" s="17"/>
      <c r="AM1084" t="s">
        <v>6034</v>
      </c>
    </row>
    <row r="1085" spans="1:40" x14ac:dyDescent="0.25">
      <c r="A1085" t="s">
        <v>2858</v>
      </c>
      <c r="C1085">
        <v>2018</v>
      </c>
      <c r="D1085" t="s">
        <v>3266</v>
      </c>
      <c r="E1085" s="17">
        <v>43405</v>
      </c>
      <c r="F1085" s="59">
        <v>28</v>
      </c>
      <c r="G1085" t="s">
        <v>633</v>
      </c>
      <c r="H1085" t="s">
        <v>130</v>
      </c>
      <c r="L1085" t="s">
        <v>156</v>
      </c>
      <c r="M1085" t="s">
        <v>13542</v>
      </c>
      <c r="U1085">
        <v>1</v>
      </c>
      <c r="V1085" t="s">
        <v>7521</v>
      </c>
      <c r="W1085" t="s">
        <v>655</v>
      </c>
      <c r="X1085">
        <v>1</v>
      </c>
      <c r="Z1085" t="s">
        <v>5940</v>
      </c>
      <c r="AB1085" t="s">
        <v>272</v>
      </c>
      <c r="AD1085" t="s">
        <v>365</v>
      </c>
      <c r="AG1085" s="8" t="s">
        <v>2857</v>
      </c>
      <c r="AH1085" s="8"/>
      <c r="AI1085" s="17">
        <v>44266</v>
      </c>
      <c r="AJ1085" s="17">
        <v>44266</v>
      </c>
      <c r="AK1085" s="17"/>
      <c r="AL1085" s="17"/>
      <c r="AM1085" s="8" t="s">
        <v>6035</v>
      </c>
    </row>
    <row r="1086" spans="1:40" x14ac:dyDescent="0.25">
      <c r="A1086" t="s">
        <v>2860</v>
      </c>
      <c r="C1086">
        <v>2018</v>
      </c>
      <c r="D1086" t="s">
        <v>3266</v>
      </c>
      <c r="E1086" s="17">
        <v>43405</v>
      </c>
      <c r="F1086" s="59">
        <v>28</v>
      </c>
      <c r="G1086" t="s">
        <v>633</v>
      </c>
      <c r="H1086" t="s">
        <v>130</v>
      </c>
      <c r="L1086" t="s">
        <v>156</v>
      </c>
      <c r="M1086" t="s">
        <v>13542</v>
      </c>
      <c r="U1086">
        <v>1</v>
      </c>
      <c r="V1086" t="s">
        <v>7521</v>
      </c>
      <c r="W1086" t="s">
        <v>655</v>
      </c>
      <c r="X1086">
        <v>0</v>
      </c>
      <c r="Z1086" t="s">
        <v>5940</v>
      </c>
      <c r="AB1086" t="s">
        <v>365</v>
      </c>
      <c r="AD1086" t="s">
        <v>365</v>
      </c>
      <c r="AG1086" s="8" t="s">
        <v>2859</v>
      </c>
      <c r="AH1086" s="8"/>
      <c r="AI1086" s="17">
        <v>44266</v>
      </c>
      <c r="AJ1086" s="17">
        <v>44266</v>
      </c>
      <c r="AK1086" s="17"/>
      <c r="AL1086" s="17"/>
      <c r="AM1086" t="s">
        <v>6036</v>
      </c>
    </row>
    <row r="1087" spans="1:40" x14ac:dyDescent="0.25">
      <c r="A1087" t="s">
        <v>2862</v>
      </c>
      <c r="C1087">
        <v>2018</v>
      </c>
      <c r="D1087" t="s">
        <v>3266</v>
      </c>
      <c r="E1087" s="17">
        <v>43405</v>
      </c>
      <c r="F1087" s="59">
        <v>28</v>
      </c>
      <c r="G1087" t="s">
        <v>633</v>
      </c>
      <c r="H1087" t="s">
        <v>130</v>
      </c>
      <c r="L1087" t="s">
        <v>156</v>
      </c>
      <c r="M1087" t="s">
        <v>13542</v>
      </c>
      <c r="U1087">
        <v>1</v>
      </c>
      <c r="V1087" t="s">
        <v>7521</v>
      </c>
      <c r="W1087" t="s">
        <v>6038</v>
      </c>
      <c r="X1087">
        <v>2</v>
      </c>
      <c r="Z1087" t="s">
        <v>6039</v>
      </c>
      <c r="AA1087" t="s">
        <v>18137</v>
      </c>
      <c r="AB1087" t="s">
        <v>222</v>
      </c>
      <c r="AC1087" t="s">
        <v>365</v>
      </c>
      <c r="AD1087" t="s">
        <v>272</v>
      </c>
      <c r="AE1087">
        <v>3</v>
      </c>
      <c r="AG1087" s="8" t="s">
        <v>2861</v>
      </c>
      <c r="AH1087" s="8"/>
      <c r="AI1087" s="17">
        <v>44792</v>
      </c>
      <c r="AJ1087" s="17">
        <v>44266</v>
      </c>
      <c r="AK1087" s="17"/>
      <c r="AL1087" s="17"/>
      <c r="AM1087" t="s">
        <v>6037</v>
      </c>
    </row>
    <row r="1088" spans="1:40" x14ac:dyDescent="0.25">
      <c r="A1088" t="s">
        <v>2864</v>
      </c>
      <c r="C1088">
        <v>2018</v>
      </c>
      <c r="D1088" t="s">
        <v>3266</v>
      </c>
      <c r="E1088" s="17">
        <v>43405</v>
      </c>
      <c r="F1088" s="59">
        <v>28</v>
      </c>
      <c r="G1088" t="s">
        <v>633</v>
      </c>
      <c r="H1088" t="s">
        <v>130</v>
      </c>
      <c r="L1088" t="s">
        <v>156</v>
      </c>
      <c r="M1088" t="s">
        <v>13542</v>
      </c>
      <c r="U1088">
        <v>1</v>
      </c>
      <c r="V1088" t="s">
        <v>7521</v>
      </c>
      <c r="W1088" t="s">
        <v>655</v>
      </c>
      <c r="X1088">
        <v>0</v>
      </c>
      <c r="Z1088" t="s">
        <v>5940</v>
      </c>
      <c r="AB1088" t="s">
        <v>365</v>
      </c>
      <c r="AD1088" t="s">
        <v>365</v>
      </c>
      <c r="AG1088" s="8" t="s">
        <v>2863</v>
      </c>
      <c r="AH1088" s="8"/>
      <c r="AI1088" s="17">
        <v>44266</v>
      </c>
      <c r="AJ1088" s="17">
        <v>44266</v>
      </c>
      <c r="AK1088" s="17"/>
      <c r="AL1088" s="17"/>
      <c r="AM1088" t="s">
        <v>6040</v>
      </c>
    </row>
    <row r="1089" spans="1:40" x14ac:dyDescent="0.25">
      <c r="A1089" t="s">
        <v>2866</v>
      </c>
      <c r="C1089">
        <v>2018</v>
      </c>
      <c r="D1089" t="s">
        <v>3266</v>
      </c>
      <c r="E1089" s="17">
        <v>43405</v>
      </c>
      <c r="F1089" s="59">
        <v>28</v>
      </c>
      <c r="G1089" t="s">
        <v>633</v>
      </c>
      <c r="H1089" t="s">
        <v>130</v>
      </c>
      <c r="L1089" t="s">
        <v>156</v>
      </c>
      <c r="M1089" t="s">
        <v>13542</v>
      </c>
      <c r="U1089">
        <v>2</v>
      </c>
      <c r="V1089" t="s">
        <v>7521</v>
      </c>
      <c r="W1089" t="s">
        <v>668</v>
      </c>
      <c r="X1089">
        <v>2</v>
      </c>
      <c r="Z1089" t="s">
        <v>5940</v>
      </c>
      <c r="AA1089" t="s">
        <v>18137</v>
      </c>
      <c r="AB1089" t="s">
        <v>222</v>
      </c>
      <c r="AC1089" t="s">
        <v>365</v>
      </c>
      <c r="AD1089" t="s">
        <v>365</v>
      </c>
      <c r="AG1089" s="8" t="s">
        <v>2865</v>
      </c>
      <c r="AH1089" s="8"/>
      <c r="AI1089" s="17">
        <v>44792</v>
      </c>
      <c r="AJ1089" s="17">
        <v>44266</v>
      </c>
      <c r="AK1089" s="17"/>
      <c r="AL1089" s="17"/>
      <c r="AM1089" t="s">
        <v>6041</v>
      </c>
    </row>
    <row r="1090" spans="1:40" x14ac:dyDescent="0.25">
      <c r="A1090" t="s">
        <v>2868</v>
      </c>
      <c r="C1090">
        <v>2018</v>
      </c>
      <c r="D1090" t="s">
        <v>3266</v>
      </c>
      <c r="E1090" s="17">
        <v>43405</v>
      </c>
      <c r="F1090" s="59">
        <v>28</v>
      </c>
      <c r="G1090" t="s">
        <v>633</v>
      </c>
      <c r="H1090" t="s">
        <v>130</v>
      </c>
      <c r="I1090" t="s">
        <v>18297</v>
      </c>
      <c r="J1090" t="s">
        <v>16125</v>
      </c>
      <c r="K1090" t="s">
        <v>16125</v>
      </c>
      <c r="L1090" t="s">
        <v>156</v>
      </c>
      <c r="M1090" t="s">
        <v>13542</v>
      </c>
      <c r="N1090" t="s">
        <v>7535</v>
      </c>
      <c r="O1090" t="s">
        <v>7678</v>
      </c>
      <c r="P1090" t="s">
        <v>7685</v>
      </c>
      <c r="Q1090" t="s">
        <v>7688</v>
      </c>
      <c r="R1090" t="s">
        <v>7559</v>
      </c>
      <c r="S1090" t="s">
        <v>8014</v>
      </c>
      <c r="T1090" t="s">
        <v>7695</v>
      </c>
      <c r="U1090">
        <v>3</v>
      </c>
      <c r="V1090" t="s">
        <v>7521</v>
      </c>
      <c r="W1090" t="s">
        <v>6043</v>
      </c>
      <c r="X1090">
        <v>18</v>
      </c>
      <c r="Z1090" t="s">
        <v>5940</v>
      </c>
      <c r="AA1090" t="s">
        <v>18137</v>
      </c>
      <c r="AB1090" t="s">
        <v>7384</v>
      </c>
      <c r="AC1090" t="s">
        <v>365</v>
      </c>
      <c r="AD1090" t="s">
        <v>365</v>
      </c>
      <c r="AE1090">
        <v>20</v>
      </c>
      <c r="AF1090">
        <f>F1090-AE1090</f>
        <v>8</v>
      </c>
      <c r="AG1090" s="8" t="s">
        <v>2867</v>
      </c>
      <c r="AH1090" s="8"/>
      <c r="AI1090" s="17">
        <v>44755</v>
      </c>
      <c r="AJ1090" s="17">
        <v>44379</v>
      </c>
      <c r="AK1090" s="17">
        <v>44266</v>
      </c>
      <c r="AL1090" s="17"/>
      <c r="AM1090" t="s">
        <v>6042</v>
      </c>
    </row>
    <row r="1091" spans="1:40" x14ac:dyDescent="0.25">
      <c r="A1091" t="s">
        <v>2870</v>
      </c>
      <c r="C1091">
        <v>2018</v>
      </c>
      <c r="D1091" t="s">
        <v>3266</v>
      </c>
      <c r="E1091" s="17">
        <v>43405</v>
      </c>
      <c r="F1091" s="59">
        <v>28</v>
      </c>
      <c r="G1091" t="s">
        <v>633</v>
      </c>
      <c r="H1091" t="s">
        <v>130</v>
      </c>
      <c r="L1091" t="s">
        <v>156</v>
      </c>
      <c r="M1091" t="s">
        <v>13542</v>
      </c>
      <c r="U1091">
        <v>1</v>
      </c>
      <c r="V1091" t="s">
        <v>7521</v>
      </c>
      <c r="W1091" t="s">
        <v>6045</v>
      </c>
      <c r="X1091">
        <v>2</v>
      </c>
      <c r="Z1091" t="s">
        <v>5940</v>
      </c>
      <c r="AA1091" t="s">
        <v>18137</v>
      </c>
      <c r="AB1091" t="s">
        <v>222</v>
      </c>
      <c r="AC1091" t="s">
        <v>365</v>
      </c>
      <c r="AD1091" t="s">
        <v>365</v>
      </c>
      <c r="AG1091" s="8" t="s">
        <v>2869</v>
      </c>
      <c r="AH1091" s="8"/>
      <c r="AI1091" s="17">
        <v>44792</v>
      </c>
      <c r="AJ1091" s="17">
        <v>44266</v>
      </c>
      <c r="AK1091" s="17"/>
      <c r="AL1091" s="17"/>
      <c r="AM1091" t="s">
        <v>6044</v>
      </c>
    </row>
    <row r="1092" spans="1:40" x14ac:dyDescent="0.25">
      <c r="A1092" t="s">
        <v>2872</v>
      </c>
      <c r="C1092">
        <v>2018</v>
      </c>
      <c r="D1092" t="s">
        <v>3266</v>
      </c>
      <c r="E1092" s="17">
        <v>43405</v>
      </c>
      <c r="F1092" s="59">
        <v>28</v>
      </c>
      <c r="G1092" t="s">
        <v>633</v>
      </c>
      <c r="H1092" t="s">
        <v>130</v>
      </c>
      <c r="L1092" t="s">
        <v>156</v>
      </c>
      <c r="M1092" t="s">
        <v>13542</v>
      </c>
      <c r="U1092">
        <v>6</v>
      </c>
      <c r="V1092" s="28" t="s">
        <v>7516</v>
      </c>
      <c r="W1092" t="s">
        <v>655</v>
      </c>
      <c r="X1092">
        <v>10</v>
      </c>
      <c r="Z1092" t="s">
        <v>5940</v>
      </c>
      <c r="AA1092" t="s">
        <v>18137</v>
      </c>
      <c r="AB1092" t="s">
        <v>222</v>
      </c>
      <c r="AC1092" t="s">
        <v>365</v>
      </c>
      <c r="AD1092" t="s">
        <v>365</v>
      </c>
      <c r="AG1092" s="8" t="s">
        <v>2871</v>
      </c>
      <c r="AH1092" s="8"/>
      <c r="AI1092" s="17">
        <v>44792</v>
      </c>
      <c r="AJ1092" s="17">
        <v>44266</v>
      </c>
      <c r="AK1092" s="17"/>
      <c r="AL1092" s="17"/>
      <c r="AM1092" t="s">
        <v>6046</v>
      </c>
    </row>
    <row r="1093" spans="1:40" x14ac:dyDescent="0.25">
      <c r="A1093" t="s">
        <v>2874</v>
      </c>
      <c r="C1093">
        <v>2018</v>
      </c>
      <c r="D1093" t="s">
        <v>3266</v>
      </c>
      <c r="E1093" s="17">
        <v>43405</v>
      </c>
      <c r="F1093" s="59">
        <v>28</v>
      </c>
      <c r="G1093" t="s">
        <v>633</v>
      </c>
      <c r="H1093" t="s">
        <v>130</v>
      </c>
      <c r="L1093" t="s">
        <v>156</v>
      </c>
      <c r="M1093" t="s">
        <v>13542</v>
      </c>
      <c r="U1093">
        <v>1</v>
      </c>
      <c r="V1093" t="s">
        <v>7521</v>
      </c>
      <c r="W1093" t="s">
        <v>655</v>
      </c>
      <c r="X1093">
        <v>5</v>
      </c>
      <c r="Z1093" t="s">
        <v>5940</v>
      </c>
      <c r="AA1093" t="s">
        <v>18147</v>
      </c>
      <c r="AB1093" t="s">
        <v>222</v>
      </c>
      <c r="AC1093" t="s">
        <v>365</v>
      </c>
      <c r="AD1093" t="s">
        <v>365</v>
      </c>
      <c r="AG1093" s="8" t="s">
        <v>2873</v>
      </c>
      <c r="AH1093" s="8"/>
      <c r="AI1093" s="17">
        <v>44792</v>
      </c>
      <c r="AJ1093" s="17">
        <v>44266</v>
      </c>
      <c r="AK1093" s="17"/>
      <c r="AL1093" s="17"/>
      <c r="AM1093" t="s">
        <v>6047</v>
      </c>
    </row>
    <row r="1094" spans="1:40" x14ac:dyDescent="0.25">
      <c r="A1094" t="s">
        <v>2876</v>
      </c>
      <c r="C1094">
        <v>2018</v>
      </c>
      <c r="D1094" t="s">
        <v>3266</v>
      </c>
      <c r="E1094" s="17">
        <v>43405</v>
      </c>
      <c r="F1094" s="59">
        <v>28</v>
      </c>
      <c r="G1094" t="s">
        <v>633</v>
      </c>
      <c r="H1094" t="s">
        <v>130</v>
      </c>
      <c r="I1094" t="s">
        <v>18298</v>
      </c>
      <c r="J1094" t="s">
        <v>18299</v>
      </c>
      <c r="K1094" t="s">
        <v>19425</v>
      </c>
      <c r="L1094" t="s">
        <v>156</v>
      </c>
      <c r="M1094" t="s">
        <v>13542</v>
      </c>
      <c r="N1094" t="s">
        <v>7535</v>
      </c>
      <c r="O1094" t="s">
        <v>7678</v>
      </c>
      <c r="P1094" t="s">
        <v>7685</v>
      </c>
      <c r="Q1094" t="s">
        <v>7688</v>
      </c>
      <c r="R1094" t="s">
        <v>7582</v>
      </c>
      <c r="S1094" t="s">
        <v>8014</v>
      </c>
      <c r="U1094">
        <v>10</v>
      </c>
      <c r="V1094" s="28" t="s">
        <v>7516</v>
      </c>
      <c r="W1094" t="s">
        <v>2877</v>
      </c>
      <c r="X1094">
        <v>17</v>
      </c>
      <c r="Z1094" t="s">
        <v>5940</v>
      </c>
      <c r="AA1094" t="s">
        <v>18137</v>
      </c>
      <c r="AB1094" t="s">
        <v>7384</v>
      </c>
      <c r="AC1094" t="s">
        <v>365</v>
      </c>
      <c r="AD1094" t="s">
        <v>365</v>
      </c>
      <c r="AE1094">
        <v>21</v>
      </c>
      <c r="AF1094">
        <f>F1094-AE1094</f>
        <v>7</v>
      </c>
      <c r="AG1094" s="8" t="s">
        <v>2875</v>
      </c>
      <c r="AH1094" s="8"/>
      <c r="AI1094" s="17">
        <v>44755</v>
      </c>
      <c r="AJ1094" s="17">
        <v>44379</v>
      </c>
      <c r="AK1094" s="17">
        <v>44266</v>
      </c>
      <c r="AL1094" s="17"/>
      <c r="AM1094" t="s">
        <v>6048</v>
      </c>
    </row>
    <row r="1095" spans="1:40" x14ac:dyDescent="0.25">
      <c r="A1095" t="s">
        <v>2879</v>
      </c>
      <c r="C1095">
        <v>2018</v>
      </c>
      <c r="D1095" t="s">
        <v>3266</v>
      </c>
      <c r="E1095" s="17">
        <v>43405</v>
      </c>
      <c r="F1095" s="59">
        <v>28</v>
      </c>
      <c r="G1095" t="s">
        <v>633</v>
      </c>
      <c r="H1095" t="s">
        <v>130</v>
      </c>
      <c r="L1095" t="s">
        <v>156</v>
      </c>
      <c r="M1095" t="s">
        <v>13542</v>
      </c>
      <c r="U1095">
        <v>1</v>
      </c>
      <c r="V1095" t="s">
        <v>7521</v>
      </c>
      <c r="W1095" t="s">
        <v>655</v>
      </c>
      <c r="X1095">
        <v>0</v>
      </c>
      <c r="Z1095" t="s">
        <v>5940</v>
      </c>
      <c r="AB1095" t="s">
        <v>365</v>
      </c>
      <c r="AD1095" t="s">
        <v>365</v>
      </c>
      <c r="AG1095" s="8" t="s">
        <v>2878</v>
      </c>
      <c r="AH1095" s="8"/>
      <c r="AI1095" s="17">
        <v>44266</v>
      </c>
      <c r="AJ1095" s="17">
        <v>44266</v>
      </c>
      <c r="AK1095" s="17"/>
      <c r="AL1095" s="17"/>
      <c r="AM1095" t="s">
        <v>6049</v>
      </c>
    </row>
    <row r="1096" spans="1:40" x14ac:dyDescent="0.25">
      <c r="A1096" t="s">
        <v>2881</v>
      </c>
      <c r="C1096">
        <v>2018</v>
      </c>
      <c r="D1096" t="s">
        <v>3266</v>
      </c>
      <c r="E1096" s="17">
        <v>43405</v>
      </c>
      <c r="F1096" s="59">
        <v>28</v>
      </c>
      <c r="G1096" t="s">
        <v>633</v>
      </c>
      <c r="H1096" t="s">
        <v>130</v>
      </c>
      <c r="L1096" t="s">
        <v>156</v>
      </c>
      <c r="M1096" t="s">
        <v>13542</v>
      </c>
      <c r="U1096">
        <v>1</v>
      </c>
      <c r="V1096" t="s">
        <v>7521</v>
      </c>
      <c r="W1096" t="s">
        <v>655</v>
      </c>
      <c r="X1096">
        <v>2</v>
      </c>
      <c r="Z1096" t="s">
        <v>5940</v>
      </c>
      <c r="AA1096" t="s">
        <v>18147</v>
      </c>
      <c r="AB1096" t="s">
        <v>222</v>
      </c>
      <c r="AC1096" t="s">
        <v>365</v>
      </c>
      <c r="AD1096" t="s">
        <v>365</v>
      </c>
      <c r="AG1096" s="8" t="s">
        <v>2880</v>
      </c>
      <c r="AH1096" s="8"/>
      <c r="AI1096" s="17">
        <v>44792</v>
      </c>
      <c r="AJ1096" s="17">
        <v>44266</v>
      </c>
      <c r="AK1096" s="17"/>
      <c r="AL1096" s="17"/>
      <c r="AM1096" t="s">
        <v>6050</v>
      </c>
    </row>
    <row r="1097" spans="1:40" x14ac:dyDescent="0.25">
      <c r="A1097" t="s">
        <v>2883</v>
      </c>
      <c r="C1097">
        <v>2018</v>
      </c>
      <c r="D1097" t="s">
        <v>3266</v>
      </c>
      <c r="E1097" s="17">
        <v>43405</v>
      </c>
      <c r="F1097" s="59">
        <v>28</v>
      </c>
      <c r="G1097" t="s">
        <v>633</v>
      </c>
      <c r="H1097" t="s">
        <v>130</v>
      </c>
      <c r="L1097" t="s">
        <v>156</v>
      </c>
      <c r="M1097" t="s">
        <v>13542</v>
      </c>
      <c r="U1097">
        <v>1</v>
      </c>
      <c r="V1097" t="s">
        <v>7521</v>
      </c>
      <c r="W1097" t="s">
        <v>1161</v>
      </c>
      <c r="X1097">
        <v>0</v>
      </c>
      <c r="Z1097" t="s">
        <v>5940</v>
      </c>
      <c r="AB1097" t="s">
        <v>365</v>
      </c>
      <c r="AD1097" t="s">
        <v>365</v>
      </c>
      <c r="AG1097" s="8" t="s">
        <v>2882</v>
      </c>
      <c r="AH1097" s="8"/>
      <c r="AI1097" s="17">
        <v>44266</v>
      </c>
      <c r="AJ1097" s="17">
        <v>44266</v>
      </c>
      <c r="AK1097" s="17"/>
      <c r="AL1097" s="17"/>
      <c r="AM1097" t="s">
        <v>6051</v>
      </c>
      <c r="AN1097" t="s">
        <v>6052</v>
      </c>
    </row>
    <row r="1098" spans="1:40" x14ac:dyDescent="0.25">
      <c r="A1098" t="s">
        <v>2885</v>
      </c>
      <c r="C1098">
        <v>2018</v>
      </c>
      <c r="D1098" t="s">
        <v>3266</v>
      </c>
      <c r="E1098" s="17">
        <v>43405</v>
      </c>
      <c r="F1098" s="59">
        <v>28</v>
      </c>
      <c r="G1098" t="s">
        <v>633</v>
      </c>
      <c r="H1098" t="s">
        <v>130</v>
      </c>
      <c r="L1098" t="s">
        <v>156</v>
      </c>
      <c r="M1098" t="s">
        <v>13542</v>
      </c>
      <c r="U1098">
        <v>1</v>
      </c>
      <c r="V1098" t="s">
        <v>7521</v>
      </c>
      <c r="W1098" t="s">
        <v>655</v>
      </c>
      <c r="X1098">
        <v>3</v>
      </c>
      <c r="Z1098" t="s">
        <v>6054</v>
      </c>
      <c r="AA1098" t="s">
        <v>18147</v>
      </c>
      <c r="AB1098" t="s">
        <v>222</v>
      </c>
      <c r="AC1098" t="s">
        <v>365</v>
      </c>
      <c r="AD1098" t="s">
        <v>272</v>
      </c>
      <c r="AE1098">
        <v>6</v>
      </c>
      <c r="AG1098" s="8" t="s">
        <v>2884</v>
      </c>
      <c r="AH1098" s="8"/>
      <c r="AI1098" s="17">
        <v>44792</v>
      </c>
      <c r="AJ1098" s="17">
        <v>44266</v>
      </c>
      <c r="AK1098" s="17"/>
      <c r="AL1098" s="17"/>
      <c r="AM1098" t="s">
        <v>6053</v>
      </c>
    </row>
    <row r="1099" spans="1:40" x14ac:dyDescent="0.25">
      <c r="A1099" t="s">
        <v>2887</v>
      </c>
      <c r="C1099">
        <v>2018</v>
      </c>
      <c r="D1099" t="s">
        <v>3266</v>
      </c>
      <c r="E1099" s="17">
        <v>43405</v>
      </c>
      <c r="F1099" s="59">
        <v>28</v>
      </c>
      <c r="G1099" t="s">
        <v>633</v>
      </c>
      <c r="H1099" t="s">
        <v>130</v>
      </c>
      <c r="L1099" t="s">
        <v>156</v>
      </c>
      <c r="M1099" t="s">
        <v>13542</v>
      </c>
      <c r="U1099">
        <v>1</v>
      </c>
      <c r="V1099" t="s">
        <v>7521</v>
      </c>
      <c r="W1099" t="s">
        <v>655</v>
      </c>
      <c r="X1099">
        <v>0</v>
      </c>
      <c r="Z1099" t="s">
        <v>5940</v>
      </c>
      <c r="AB1099" t="s">
        <v>365</v>
      </c>
      <c r="AD1099" t="s">
        <v>365</v>
      </c>
      <c r="AG1099" s="8" t="s">
        <v>2886</v>
      </c>
      <c r="AH1099" s="8"/>
      <c r="AI1099" s="17">
        <v>44266</v>
      </c>
      <c r="AJ1099" s="17">
        <v>44266</v>
      </c>
      <c r="AK1099" s="17"/>
      <c r="AL1099" s="17"/>
      <c r="AM1099" t="s">
        <v>6055</v>
      </c>
    </row>
    <row r="1100" spans="1:40" x14ac:dyDescent="0.25">
      <c r="A1100">
        <v>0</v>
      </c>
      <c r="C1100">
        <v>2018</v>
      </c>
      <c r="D1100" t="s">
        <v>3266</v>
      </c>
      <c r="E1100" s="17">
        <v>43405</v>
      </c>
      <c r="F1100" s="59">
        <v>28</v>
      </c>
      <c r="G1100" t="s">
        <v>633</v>
      </c>
      <c r="H1100" t="s">
        <v>130</v>
      </c>
      <c r="L1100" t="s">
        <v>156</v>
      </c>
      <c r="M1100" t="s">
        <v>13542</v>
      </c>
      <c r="U1100">
        <v>1</v>
      </c>
      <c r="V1100" t="s">
        <v>7521</v>
      </c>
      <c r="W1100" t="s">
        <v>655</v>
      </c>
      <c r="X1100">
        <v>7</v>
      </c>
      <c r="Z1100" t="s">
        <v>5940</v>
      </c>
      <c r="AA1100" t="s">
        <v>18137</v>
      </c>
      <c r="AB1100" t="s">
        <v>222</v>
      </c>
      <c r="AC1100" t="s">
        <v>365</v>
      </c>
      <c r="AD1100" t="s">
        <v>365</v>
      </c>
      <c r="AG1100" s="8" t="s">
        <v>2888</v>
      </c>
      <c r="AH1100" s="8"/>
      <c r="AI1100" s="17">
        <v>44792</v>
      </c>
      <c r="AJ1100" s="17">
        <v>44266</v>
      </c>
      <c r="AK1100" s="17"/>
      <c r="AL1100" s="17"/>
      <c r="AM1100" t="s">
        <v>6056</v>
      </c>
    </row>
    <row r="1101" spans="1:40" x14ac:dyDescent="0.25">
      <c r="A1101">
        <v>1</v>
      </c>
      <c r="C1101">
        <v>2018</v>
      </c>
      <c r="D1101" t="s">
        <v>3266</v>
      </c>
      <c r="E1101" s="17">
        <v>43405</v>
      </c>
      <c r="F1101" s="59">
        <v>28</v>
      </c>
      <c r="G1101" t="s">
        <v>633</v>
      </c>
      <c r="H1101" t="s">
        <v>130</v>
      </c>
      <c r="L1101" t="s">
        <v>156</v>
      </c>
      <c r="M1101" t="s">
        <v>13542</v>
      </c>
      <c r="U1101">
        <v>1</v>
      </c>
      <c r="V1101" t="s">
        <v>7521</v>
      </c>
      <c r="W1101" t="s">
        <v>655</v>
      </c>
      <c r="X1101">
        <v>0</v>
      </c>
      <c r="Z1101" t="s">
        <v>5940</v>
      </c>
      <c r="AB1101" t="s">
        <v>365</v>
      </c>
      <c r="AD1101" t="s">
        <v>365</v>
      </c>
      <c r="AG1101" s="8" t="s">
        <v>2889</v>
      </c>
      <c r="AH1101" s="8"/>
      <c r="AI1101" s="17">
        <v>44266</v>
      </c>
      <c r="AJ1101" s="17">
        <v>44266</v>
      </c>
      <c r="AK1101" s="17"/>
      <c r="AL1101" s="17"/>
      <c r="AM1101" t="s">
        <v>6057</v>
      </c>
    </row>
    <row r="1102" spans="1:40" x14ac:dyDescent="0.25">
      <c r="A1102" t="s">
        <v>2891</v>
      </c>
      <c r="C1102">
        <v>2018</v>
      </c>
      <c r="D1102" t="s">
        <v>3266</v>
      </c>
      <c r="E1102" s="17">
        <v>43405</v>
      </c>
      <c r="F1102" s="59">
        <v>28</v>
      </c>
      <c r="G1102" t="s">
        <v>633</v>
      </c>
      <c r="H1102" t="s">
        <v>130</v>
      </c>
      <c r="L1102" t="s">
        <v>156</v>
      </c>
      <c r="M1102" t="s">
        <v>13542</v>
      </c>
      <c r="U1102">
        <v>1</v>
      </c>
      <c r="V1102" t="s">
        <v>7521</v>
      </c>
      <c r="W1102" t="s">
        <v>668</v>
      </c>
      <c r="X1102">
        <v>4</v>
      </c>
      <c r="Z1102" t="s">
        <v>5940</v>
      </c>
      <c r="AA1102" t="s">
        <v>18137</v>
      </c>
      <c r="AB1102" t="s">
        <v>222</v>
      </c>
      <c r="AC1102" t="s">
        <v>365</v>
      </c>
      <c r="AD1102" t="s">
        <v>365</v>
      </c>
      <c r="AG1102" s="8" t="s">
        <v>2890</v>
      </c>
      <c r="AH1102" s="8"/>
      <c r="AI1102" s="17">
        <v>44792</v>
      </c>
      <c r="AJ1102" s="17">
        <v>44266</v>
      </c>
      <c r="AK1102" s="17"/>
      <c r="AL1102" s="17"/>
      <c r="AM1102" t="s">
        <v>6058</v>
      </c>
    </row>
    <row r="1103" spans="1:40" x14ac:dyDescent="0.25">
      <c r="A1103" t="s">
        <v>2893</v>
      </c>
      <c r="C1103">
        <v>2018</v>
      </c>
      <c r="D1103" t="s">
        <v>3266</v>
      </c>
      <c r="E1103" s="17">
        <v>43405</v>
      </c>
      <c r="F1103" s="59">
        <v>28</v>
      </c>
      <c r="G1103" t="s">
        <v>633</v>
      </c>
      <c r="H1103" t="s">
        <v>130</v>
      </c>
      <c r="L1103" t="s">
        <v>156</v>
      </c>
      <c r="M1103" t="s">
        <v>13542</v>
      </c>
      <c r="U1103">
        <v>2</v>
      </c>
      <c r="V1103" t="s">
        <v>7521</v>
      </c>
      <c r="W1103" t="s">
        <v>2894</v>
      </c>
      <c r="X1103">
        <v>5</v>
      </c>
      <c r="Z1103" t="s">
        <v>5940</v>
      </c>
      <c r="AA1103" t="s">
        <v>18137</v>
      </c>
      <c r="AB1103" t="s">
        <v>222</v>
      </c>
      <c r="AC1103" t="s">
        <v>365</v>
      </c>
      <c r="AD1103" t="s">
        <v>365</v>
      </c>
      <c r="AG1103" s="8" t="s">
        <v>2892</v>
      </c>
      <c r="AH1103" s="8"/>
      <c r="AI1103" s="17">
        <v>44792</v>
      </c>
      <c r="AJ1103" s="17">
        <v>44266</v>
      </c>
      <c r="AK1103" s="17"/>
      <c r="AL1103" s="17"/>
      <c r="AM1103" t="s">
        <v>6059</v>
      </c>
      <c r="AN1103" t="s">
        <v>6060</v>
      </c>
    </row>
    <row r="1104" spans="1:40" x14ac:dyDescent="0.25">
      <c r="A1104" t="s">
        <v>2896</v>
      </c>
      <c r="C1104">
        <v>2018</v>
      </c>
      <c r="D1104" t="s">
        <v>3266</v>
      </c>
      <c r="E1104" s="17">
        <v>43405</v>
      </c>
      <c r="F1104" s="59">
        <v>28</v>
      </c>
      <c r="G1104" t="s">
        <v>633</v>
      </c>
      <c r="H1104" t="s">
        <v>130</v>
      </c>
      <c r="I1104" t="s">
        <v>18300</v>
      </c>
      <c r="J1104" t="s">
        <v>7253</v>
      </c>
      <c r="K1104" t="s">
        <v>7283</v>
      </c>
      <c r="L1104" t="s">
        <v>156</v>
      </c>
      <c r="M1104" t="s">
        <v>13542</v>
      </c>
      <c r="N1104" t="s">
        <v>7535</v>
      </c>
      <c r="O1104" t="s">
        <v>7678</v>
      </c>
      <c r="P1104" t="s">
        <v>7685</v>
      </c>
      <c r="Q1104" t="s">
        <v>7688</v>
      </c>
      <c r="R1104" t="s">
        <v>7562</v>
      </c>
      <c r="S1104" t="s">
        <v>8014</v>
      </c>
      <c r="T1104" t="s">
        <v>7697</v>
      </c>
      <c r="U1104">
        <v>5</v>
      </c>
      <c r="V1104" t="s">
        <v>7521</v>
      </c>
      <c r="W1104" t="s">
        <v>668</v>
      </c>
      <c r="X1104">
        <v>33</v>
      </c>
      <c r="Z1104" t="s">
        <v>6114</v>
      </c>
      <c r="AA1104" t="s">
        <v>18137</v>
      </c>
      <c r="AB1104" t="s">
        <v>7384</v>
      </c>
      <c r="AC1104" t="s">
        <v>365</v>
      </c>
      <c r="AD1104" t="s">
        <v>222</v>
      </c>
      <c r="AE1104">
        <v>11</v>
      </c>
      <c r="AF1104">
        <f>F1104-AE1104</f>
        <v>17</v>
      </c>
      <c r="AG1104" s="8" t="s">
        <v>2895</v>
      </c>
      <c r="AH1104" s="8"/>
      <c r="AI1104" s="17">
        <v>44755</v>
      </c>
      <c r="AJ1104" s="17">
        <v>44267</v>
      </c>
      <c r="AK1104" s="17"/>
      <c r="AL1104" s="17"/>
      <c r="AM1104" t="s">
        <v>6113</v>
      </c>
    </row>
    <row r="1105" spans="1:40" x14ac:dyDescent="0.25">
      <c r="A1105" t="s">
        <v>2898</v>
      </c>
      <c r="C1105">
        <v>2018</v>
      </c>
      <c r="D1105" t="s">
        <v>3266</v>
      </c>
      <c r="E1105" s="17">
        <v>43405</v>
      </c>
      <c r="F1105" s="59">
        <v>28</v>
      </c>
      <c r="G1105" t="s">
        <v>633</v>
      </c>
      <c r="H1105" t="s">
        <v>130</v>
      </c>
      <c r="L1105" t="s">
        <v>156</v>
      </c>
      <c r="M1105" t="s">
        <v>13542</v>
      </c>
      <c r="U1105">
        <v>1</v>
      </c>
      <c r="V1105" t="s">
        <v>7521</v>
      </c>
      <c r="W1105" t="s">
        <v>655</v>
      </c>
      <c r="X1105">
        <v>0</v>
      </c>
      <c r="Z1105" t="s">
        <v>5940</v>
      </c>
      <c r="AB1105" t="s">
        <v>365</v>
      </c>
      <c r="AD1105" t="s">
        <v>365</v>
      </c>
      <c r="AG1105" s="8" t="s">
        <v>2897</v>
      </c>
      <c r="AH1105" s="8"/>
      <c r="AI1105" s="17">
        <v>44267</v>
      </c>
      <c r="AJ1105" s="17">
        <v>44267</v>
      </c>
      <c r="AK1105" s="17"/>
      <c r="AL1105" s="17"/>
      <c r="AM1105" t="s">
        <v>6116</v>
      </c>
    </row>
    <row r="1106" spans="1:40" x14ac:dyDescent="0.25">
      <c r="A1106" t="s">
        <v>2900</v>
      </c>
      <c r="C1106">
        <v>2018</v>
      </c>
      <c r="D1106" t="s">
        <v>3266</v>
      </c>
      <c r="E1106" s="17">
        <v>43405</v>
      </c>
      <c r="F1106" s="59">
        <v>28</v>
      </c>
      <c r="G1106" t="s">
        <v>633</v>
      </c>
      <c r="H1106" t="s">
        <v>130</v>
      </c>
      <c r="L1106" t="s">
        <v>156</v>
      </c>
      <c r="M1106" t="s">
        <v>13542</v>
      </c>
      <c r="U1106">
        <v>1</v>
      </c>
      <c r="V1106" t="s">
        <v>7521</v>
      </c>
      <c r="W1106" t="s">
        <v>655</v>
      </c>
      <c r="X1106">
        <v>0</v>
      </c>
      <c r="Z1106" t="s">
        <v>5940</v>
      </c>
      <c r="AB1106" t="s">
        <v>365</v>
      </c>
      <c r="AD1106" t="s">
        <v>365</v>
      </c>
      <c r="AG1106" s="8" t="s">
        <v>2899</v>
      </c>
      <c r="AH1106" s="8"/>
      <c r="AI1106" s="17">
        <v>44267</v>
      </c>
      <c r="AJ1106" s="17">
        <v>44267</v>
      </c>
      <c r="AK1106" s="17"/>
      <c r="AL1106" s="17"/>
      <c r="AM1106" t="s">
        <v>6117</v>
      </c>
    </row>
    <row r="1107" spans="1:40" x14ac:dyDescent="0.25">
      <c r="A1107" t="s">
        <v>2902</v>
      </c>
      <c r="C1107">
        <v>2018</v>
      </c>
      <c r="D1107" t="s">
        <v>3266</v>
      </c>
      <c r="E1107" s="17">
        <v>43405</v>
      </c>
      <c r="F1107" s="59">
        <v>28</v>
      </c>
      <c r="G1107" t="s">
        <v>633</v>
      </c>
      <c r="H1107" t="s">
        <v>130</v>
      </c>
      <c r="L1107" t="s">
        <v>156</v>
      </c>
      <c r="M1107" t="s">
        <v>13542</v>
      </c>
      <c r="U1107">
        <v>2</v>
      </c>
      <c r="V1107" t="s">
        <v>7521</v>
      </c>
      <c r="W1107" t="s">
        <v>1217</v>
      </c>
      <c r="X1107">
        <v>4</v>
      </c>
      <c r="Z1107" t="s">
        <v>5940</v>
      </c>
      <c r="AA1107" t="s">
        <v>18137</v>
      </c>
      <c r="AB1107" t="s">
        <v>222</v>
      </c>
      <c r="AC1107" t="s">
        <v>365</v>
      </c>
      <c r="AD1107" t="s">
        <v>365</v>
      </c>
      <c r="AG1107" s="8" t="s">
        <v>2901</v>
      </c>
      <c r="AH1107" s="8"/>
      <c r="AI1107" s="17">
        <v>44792</v>
      </c>
      <c r="AJ1107" s="17">
        <v>44267</v>
      </c>
      <c r="AK1107" s="17"/>
      <c r="AL1107" s="17"/>
      <c r="AM1107" t="s">
        <v>6118</v>
      </c>
    </row>
    <row r="1108" spans="1:40" x14ac:dyDescent="0.25">
      <c r="A1108" t="s">
        <v>2904</v>
      </c>
      <c r="C1108">
        <v>2018</v>
      </c>
      <c r="D1108" t="s">
        <v>3266</v>
      </c>
      <c r="E1108" s="17">
        <v>43405</v>
      </c>
      <c r="F1108" s="59">
        <v>28</v>
      </c>
      <c r="G1108" t="s">
        <v>633</v>
      </c>
      <c r="H1108" t="s">
        <v>130</v>
      </c>
      <c r="L1108" t="s">
        <v>156</v>
      </c>
      <c r="M1108" t="s">
        <v>13542</v>
      </c>
      <c r="U1108">
        <v>1</v>
      </c>
      <c r="V1108" t="s">
        <v>7521</v>
      </c>
      <c r="W1108" t="s">
        <v>655</v>
      </c>
      <c r="X1108">
        <v>0</v>
      </c>
      <c r="Z1108" t="s">
        <v>5940</v>
      </c>
      <c r="AB1108" t="s">
        <v>365</v>
      </c>
      <c r="AD1108" t="s">
        <v>365</v>
      </c>
      <c r="AG1108" s="8" t="s">
        <v>2903</v>
      </c>
      <c r="AH1108" s="8"/>
      <c r="AI1108" s="17">
        <v>44267</v>
      </c>
      <c r="AJ1108" s="17">
        <v>44267</v>
      </c>
      <c r="AK1108" s="17"/>
      <c r="AL1108" s="17"/>
      <c r="AM1108" t="s">
        <v>6119</v>
      </c>
    </row>
    <row r="1109" spans="1:40" x14ac:dyDescent="0.25">
      <c r="A1109" t="s">
        <v>2906</v>
      </c>
      <c r="C1109">
        <v>2018</v>
      </c>
      <c r="D1109" t="s">
        <v>3266</v>
      </c>
      <c r="E1109" s="17">
        <v>43405</v>
      </c>
      <c r="F1109" s="59">
        <v>28</v>
      </c>
      <c r="G1109" t="s">
        <v>633</v>
      </c>
      <c r="H1109" t="s">
        <v>130</v>
      </c>
      <c r="L1109" t="s">
        <v>156</v>
      </c>
      <c r="M1109" t="s">
        <v>13542</v>
      </c>
      <c r="U1109">
        <v>1</v>
      </c>
      <c r="V1109" t="s">
        <v>7521</v>
      </c>
      <c r="W1109" t="s">
        <v>655</v>
      </c>
      <c r="X1109">
        <v>1</v>
      </c>
      <c r="Z1109" t="s">
        <v>5940</v>
      </c>
      <c r="AB1109" t="s">
        <v>272</v>
      </c>
      <c r="AD1109" t="s">
        <v>365</v>
      </c>
      <c r="AG1109" s="8" t="s">
        <v>2905</v>
      </c>
      <c r="AH1109" s="8"/>
      <c r="AI1109" s="17">
        <v>44267</v>
      </c>
      <c r="AJ1109" s="17">
        <v>44267</v>
      </c>
      <c r="AK1109" s="17"/>
      <c r="AL1109" s="17"/>
      <c r="AM1109" t="s">
        <v>6120</v>
      </c>
    </row>
    <row r="1110" spans="1:40" x14ac:dyDescent="0.25">
      <c r="A1110" t="s">
        <v>2908</v>
      </c>
      <c r="C1110">
        <v>2018</v>
      </c>
      <c r="D1110" t="s">
        <v>3266</v>
      </c>
      <c r="E1110" s="17">
        <v>43405</v>
      </c>
      <c r="F1110" s="59">
        <v>28</v>
      </c>
      <c r="G1110" t="s">
        <v>633</v>
      </c>
      <c r="H1110" t="s">
        <v>130</v>
      </c>
      <c r="L1110" t="s">
        <v>156</v>
      </c>
      <c r="M1110" t="s">
        <v>13542</v>
      </c>
      <c r="U1110">
        <v>1</v>
      </c>
      <c r="V1110" t="s">
        <v>7521</v>
      </c>
      <c r="W1110" t="s">
        <v>2909</v>
      </c>
      <c r="X1110">
        <v>2</v>
      </c>
      <c r="Z1110" t="s">
        <v>5940</v>
      </c>
      <c r="AA1110" t="s">
        <v>18137</v>
      </c>
      <c r="AB1110" t="s">
        <v>222</v>
      </c>
      <c r="AC1110" t="s">
        <v>365</v>
      </c>
      <c r="AD1110" t="s">
        <v>365</v>
      </c>
      <c r="AG1110" s="8" t="s">
        <v>2907</v>
      </c>
      <c r="AH1110" s="8"/>
      <c r="AI1110" s="17">
        <v>44792</v>
      </c>
      <c r="AJ1110" s="17">
        <v>44267</v>
      </c>
      <c r="AK1110" s="17"/>
      <c r="AL1110" s="17"/>
      <c r="AM1110" t="s">
        <v>6121</v>
      </c>
      <c r="AN1110" t="s">
        <v>6122</v>
      </c>
    </row>
    <row r="1111" spans="1:40" x14ac:dyDescent="0.25">
      <c r="A1111" t="s">
        <v>2911</v>
      </c>
      <c r="C1111">
        <v>2018</v>
      </c>
      <c r="D1111" t="s">
        <v>3266</v>
      </c>
      <c r="E1111" s="17">
        <v>43405</v>
      </c>
      <c r="F1111" s="59">
        <v>28</v>
      </c>
      <c r="G1111" t="s">
        <v>633</v>
      </c>
      <c r="H1111" t="s">
        <v>130</v>
      </c>
      <c r="L1111" t="s">
        <v>156</v>
      </c>
      <c r="M1111" t="s">
        <v>13542</v>
      </c>
      <c r="U1111">
        <v>1</v>
      </c>
      <c r="V1111" t="s">
        <v>7521</v>
      </c>
      <c r="W1111" t="s">
        <v>2912</v>
      </c>
      <c r="X1111">
        <v>5</v>
      </c>
      <c r="Z1111" t="s">
        <v>5940</v>
      </c>
      <c r="AA1111" t="s">
        <v>18137</v>
      </c>
      <c r="AB1111" t="s">
        <v>222</v>
      </c>
      <c r="AC1111" t="s">
        <v>365</v>
      </c>
      <c r="AD1111" t="s">
        <v>365</v>
      </c>
      <c r="AG1111" s="8" t="s">
        <v>2910</v>
      </c>
      <c r="AH1111" s="8"/>
      <c r="AI1111" s="17">
        <v>44792</v>
      </c>
      <c r="AJ1111" s="17">
        <v>44267</v>
      </c>
      <c r="AK1111" s="17"/>
      <c r="AL1111" s="17"/>
      <c r="AM1111" t="s">
        <v>6123</v>
      </c>
    </row>
    <row r="1112" spans="1:40" x14ac:dyDescent="0.25">
      <c r="A1112" t="s">
        <v>2914</v>
      </c>
      <c r="C1112">
        <v>2018</v>
      </c>
      <c r="D1112" t="s">
        <v>3266</v>
      </c>
      <c r="E1112" s="17">
        <v>43405</v>
      </c>
      <c r="F1112" s="59">
        <v>28</v>
      </c>
      <c r="G1112" t="s">
        <v>633</v>
      </c>
      <c r="H1112" t="s">
        <v>130</v>
      </c>
      <c r="L1112" t="s">
        <v>156</v>
      </c>
      <c r="M1112" t="s">
        <v>13542</v>
      </c>
      <c r="U1112">
        <v>1</v>
      </c>
      <c r="V1112" t="s">
        <v>7521</v>
      </c>
      <c r="W1112" t="s">
        <v>655</v>
      </c>
      <c r="X1112">
        <v>0</v>
      </c>
      <c r="Z1112" t="s">
        <v>6125</v>
      </c>
      <c r="AB1112" t="s">
        <v>272</v>
      </c>
      <c r="AD1112" t="s">
        <v>272</v>
      </c>
      <c r="AE1112">
        <v>3</v>
      </c>
      <c r="AG1112" s="8" t="s">
        <v>2913</v>
      </c>
      <c r="AH1112" s="8"/>
      <c r="AI1112" s="17">
        <v>44267</v>
      </c>
      <c r="AJ1112" s="17">
        <v>44267</v>
      </c>
      <c r="AK1112" s="17"/>
      <c r="AL1112" s="17"/>
      <c r="AM1112" t="s">
        <v>6124</v>
      </c>
    </row>
    <row r="1113" spans="1:40" x14ac:dyDescent="0.25">
      <c r="A1113" t="s">
        <v>2916</v>
      </c>
      <c r="C1113">
        <v>2018</v>
      </c>
      <c r="D1113" t="s">
        <v>3266</v>
      </c>
      <c r="E1113" s="17">
        <v>43405</v>
      </c>
      <c r="F1113" s="59">
        <v>28</v>
      </c>
      <c r="G1113" t="s">
        <v>633</v>
      </c>
      <c r="H1113" t="s">
        <v>130</v>
      </c>
      <c r="I1113" t="s">
        <v>2919</v>
      </c>
      <c r="L1113" t="s">
        <v>156</v>
      </c>
      <c r="M1113" t="s">
        <v>13542</v>
      </c>
      <c r="U1113">
        <v>2</v>
      </c>
      <c r="V1113" t="s">
        <v>7521</v>
      </c>
      <c r="W1113" t="s">
        <v>1327</v>
      </c>
      <c r="X1113">
        <v>3</v>
      </c>
      <c r="Z1113" t="s">
        <v>5940</v>
      </c>
      <c r="AA1113" t="s">
        <v>18137</v>
      </c>
      <c r="AB1113" t="s">
        <v>222</v>
      </c>
      <c r="AC1113" t="s">
        <v>365</v>
      </c>
      <c r="AD1113" t="s">
        <v>365</v>
      </c>
      <c r="AG1113" s="8" t="s">
        <v>2915</v>
      </c>
      <c r="AH1113" s="8"/>
      <c r="AI1113" s="17">
        <v>44792</v>
      </c>
      <c r="AJ1113" s="17">
        <v>44267</v>
      </c>
      <c r="AK1113" s="17"/>
      <c r="AL1113" s="17"/>
      <c r="AM1113" t="s">
        <v>6126</v>
      </c>
      <c r="AN1113" t="s">
        <v>6127</v>
      </c>
    </row>
    <row r="1114" spans="1:40" x14ac:dyDescent="0.25">
      <c r="A1114" t="s">
        <v>2918</v>
      </c>
      <c r="C1114">
        <v>2018</v>
      </c>
      <c r="D1114" t="s">
        <v>3266</v>
      </c>
      <c r="E1114" s="17">
        <v>43405</v>
      </c>
      <c r="F1114" s="59">
        <v>28</v>
      </c>
      <c r="G1114" t="s">
        <v>633</v>
      </c>
      <c r="H1114" t="s">
        <v>130</v>
      </c>
      <c r="I1114" t="s">
        <v>2920</v>
      </c>
      <c r="L1114" t="s">
        <v>156</v>
      </c>
      <c r="M1114" t="s">
        <v>13542</v>
      </c>
      <c r="U1114">
        <v>2</v>
      </c>
      <c r="V1114" t="s">
        <v>7521</v>
      </c>
      <c r="W1114" t="s">
        <v>655</v>
      </c>
      <c r="X1114">
        <v>1</v>
      </c>
      <c r="Z1114" t="s">
        <v>5940</v>
      </c>
      <c r="AB1114" t="s">
        <v>272</v>
      </c>
      <c r="AD1114" t="s">
        <v>365</v>
      </c>
      <c r="AG1114" s="8" t="s">
        <v>2917</v>
      </c>
      <c r="AH1114" s="8"/>
      <c r="AI1114" s="17">
        <v>44267</v>
      </c>
      <c r="AJ1114" s="17">
        <v>44267</v>
      </c>
      <c r="AK1114" s="17"/>
      <c r="AL1114" s="17"/>
      <c r="AM1114" t="s">
        <v>6128</v>
      </c>
    </row>
    <row r="1115" spans="1:40" x14ac:dyDescent="0.25">
      <c r="A1115" t="s">
        <v>2922</v>
      </c>
      <c r="C1115">
        <v>2018</v>
      </c>
      <c r="D1115" t="s">
        <v>3266</v>
      </c>
      <c r="E1115" s="17">
        <v>43405</v>
      </c>
      <c r="F1115" s="59">
        <v>28</v>
      </c>
      <c r="G1115" t="s">
        <v>633</v>
      </c>
      <c r="H1115" t="s">
        <v>130</v>
      </c>
      <c r="L1115" t="s">
        <v>156</v>
      </c>
      <c r="M1115" t="s">
        <v>13542</v>
      </c>
      <c r="U1115">
        <v>1</v>
      </c>
      <c r="V1115" t="s">
        <v>7521</v>
      </c>
      <c r="W1115" t="s">
        <v>655</v>
      </c>
      <c r="X1115">
        <v>0</v>
      </c>
      <c r="Z1115" t="s">
        <v>5940</v>
      </c>
      <c r="AB1115" t="s">
        <v>365</v>
      </c>
      <c r="AD1115" t="s">
        <v>365</v>
      </c>
      <c r="AG1115" s="8" t="s">
        <v>2921</v>
      </c>
      <c r="AH1115" s="8"/>
      <c r="AI1115" s="17">
        <v>44267</v>
      </c>
      <c r="AJ1115" s="17">
        <v>44267</v>
      </c>
      <c r="AK1115" s="17"/>
      <c r="AL1115" s="17"/>
      <c r="AM1115" t="s">
        <v>6129</v>
      </c>
    </row>
    <row r="1116" spans="1:40" x14ac:dyDescent="0.25">
      <c r="A1116" t="s">
        <v>2924</v>
      </c>
      <c r="C1116">
        <v>2018</v>
      </c>
      <c r="D1116" t="s">
        <v>3266</v>
      </c>
      <c r="E1116" s="17">
        <v>43405</v>
      </c>
      <c r="F1116" s="59">
        <v>28</v>
      </c>
      <c r="G1116" t="s">
        <v>633</v>
      </c>
      <c r="H1116" t="s">
        <v>130</v>
      </c>
      <c r="I1116" t="s">
        <v>7596</v>
      </c>
      <c r="J1116" t="s">
        <v>17863</v>
      </c>
      <c r="K1116" t="s">
        <v>19422</v>
      </c>
      <c r="L1116" t="s">
        <v>156</v>
      </c>
      <c r="M1116" t="s">
        <v>13542</v>
      </c>
      <c r="N1116" t="s">
        <v>7535</v>
      </c>
      <c r="O1116" t="s">
        <v>7678</v>
      </c>
      <c r="P1116" t="s">
        <v>7685</v>
      </c>
      <c r="Q1116" t="s">
        <v>7688</v>
      </c>
      <c r="R1116" t="s">
        <v>7582</v>
      </c>
      <c r="S1116" t="s">
        <v>8014</v>
      </c>
      <c r="U1116" t="s">
        <v>1687</v>
      </c>
      <c r="V1116" t="s">
        <v>829</v>
      </c>
      <c r="W1116" t="s">
        <v>6132</v>
      </c>
      <c r="X1116" t="s">
        <v>6130</v>
      </c>
      <c r="Z1116" t="s">
        <v>6131</v>
      </c>
      <c r="AA1116" t="s">
        <v>18301</v>
      </c>
      <c r="AB1116" t="s">
        <v>7384</v>
      </c>
      <c r="AC1116" t="s">
        <v>222</v>
      </c>
      <c r="AD1116" t="s">
        <v>272</v>
      </c>
      <c r="AE1116">
        <v>5</v>
      </c>
      <c r="AF1116">
        <f>F1116-AE1116</f>
        <v>23</v>
      </c>
      <c r="AG1116" s="8" t="s">
        <v>2923</v>
      </c>
      <c r="AH1116" s="8"/>
      <c r="AI1116" s="17">
        <v>44755</v>
      </c>
      <c r="AJ1116" s="17">
        <v>44267</v>
      </c>
      <c r="AK1116" s="17"/>
      <c r="AL1116" s="17"/>
      <c r="AM1116" t="s">
        <v>6133</v>
      </c>
    </row>
    <row r="1117" spans="1:40" x14ac:dyDescent="0.25">
      <c r="A1117" t="s">
        <v>2926</v>
      </c>
      <c r="C1117">
        <v>2018</v>
      </c>
      <c r="D1117" t="s">
        <v>3266</v>
      </c>
      <c r="E1117" s="17">
        <v>43405</v>
      </c>
      <c r="F1117" s="59">
        <v>28</v>
      </c>
      <c r="G1117" t="s">
        <v>633</v>
      </c>
      <c r="H1117" t="s">
        <v>130</v>
      </c>
      <c r="I1117" t="s">
        <v>2927</v>
      </c>
      <c r="J1117" t="s">
        <v>18125</v>
      </c>
      <c r="K1117" t="s">
        <v>19426</v>
      </c>
      <c r="L1117" t="s">
        <v>156</v>
      </c>
      <c r="M1117" t="s">
        <v>13542</v>
      </c>
      <c r="N1117" t="s">
        <v>7535</v>
      </c>
      <c r="O1117" t="s">
        <v>7678</v>
      </c>
      <c r="P1117" t="s">
        <v>7685</v>
      </c>
      <c r="Q1117" t="s">
        <v>7688</v>
      </c>
      <c r="R1117" t="s">
        <v>7557</v>
      </c>
      <c r="S1117" t="s">
        <v>8014</v>
      </c>
      <c r="T1117" t="s">
        <v>7694</v>
      </c>
      <c r="U1117">
        <v>2</v>
      </c>
      <c r="V1117" t="s">
        <v>7521</v>
      </c>
      <c r="W1117" t="s">
        <v>655</v>
      </c>
      <c r="X1117">
        <v>12</v>
      </c>
      <c r="Y1117" s="28">
        <v>44149</v>
      </c>
      <c r="Z1117" t="s">
        <v>5940</v>
      </c>
      <c r="AA1117" t="s">
        <v>18137</v>
      </c>
      <c r="AB1117" t="s">
        <v>7384</v>
      </c>
      <c r="AC1117" t="s">
        <v>365</v>
      </c>
      <c r="AD1117" t="s">
        <v>365</v>
      </c>
      <c r="AE1117">
        <v>27</v>
      </c>
      <c r="AF1117">
        <f>F1117-AE1117</f>
        <v>1</v>
      </c>
      <c r="AG1117" s="8" t="s">
        <v>2925</v>
      </c>
      <c r="AH1117" s="8"/>
      <c r="AI1117" s="17">
        <v>44755</v>
      </c>
      <c r="AJ1117" s="17">
        <v>44379</v>
      </c>
      <c r="AK1117" s="17">
        <v>44267</v>
      </c>
      <c r="AL1117" s="17"/>
      <c r="AM1117" t="s">
        <v>6134</v>
      </c>
    </row>
    <row r="1118" spans="1:40" x14ac:dyDescent="0.25">
      <c r="A1118" t="s">
        <v>2929</v>
      </c>
      <c r="C1118">
        <v>2018</v>
      </c>
      <c r="D1118" t="s">
        <v>3266</v>
      </c>
      <c r="E1118" s="17">
        <v>43405</v>
      </c>
      <c r="F1118" s="59">
        <v>28</v>
      </c>
      <c r="G1118" t="s">
        <v>633</v>
      </c>
      <c r="H1118" t="s">
        <v>130</v>
      </c>
      <c r="I1118" t="s">
        <v>2927</v>
      </c>
      <c r="J1118" t="s">
        <v>18125</v>
      </c>
      <c r="K1118" t="s">
        <v>19426</v>
      </c>
      <c r="L1118" t="s">
        <v>156</v>
      </c>
      <c r="M1118" t="s">
        <v>13542</v>
      </c>
      <c r="N1118" t="s">
        <v>7597</v>
      </c>
      <c r="O1118" t="s">
        <v>7678</v>
      </c>
      <c r="P1118" t="s">
        <v>7685</v>
      </c>
      <c r="Q1118" t="s">
        <v>7688</v>
      </c>
      <c r="R1118" t="s">
        <v>7559</v>
      </c>
      <c r="S1118" t="s">
        <v>7703</v>
      </c>
      <c r="T1118" t="s">
        <v>7695</v>
      </c>
      <c r="U1118">
        <v>2</v>
      </c>
      <c r="V1118" t="s">
        <v>7521</v>
      </c>
      <c r="W1118" t="s">
        <v>655</v>
      </c>
      <c r="X1118">
        <v>15</v>
      </c>
      <c r="Z1118" t="s">
        <v>5940</v>
      </c>
      <c r="AA1118" t="s">
        <v>18137</v>
      </c>
      <c r="AB1118" t="s">
        <v>7384</v>
      </c>
      <c r="AC1118" t="s">
        <v>365</v>
      </c>
      <c r="AD1118" t="s">
        <v>365</v>
      </c>
      <c r="AE1118">
        <v>23</v>
      </c>
      <c r="AF1118">
        <f>F1118-AE1118</f>
        <v>5</v>
      </c>
      <c r="AG1118" s="8" t="s">
        <v>2928</v>
      </c>
      <c r="AH1118" s="8"/>
      <c r="AI1118" s="17">
        <v>44755</v>
      </c>
      <c r="AJ1118" s="17">
        <v>44379</v>
      </c>
      <c r="AK1118" s="17">
        <v>44267</v>
      </c>
      <c r="AL1118" s="17"/>
      <c r="AM1118" t="s">
        <v>6135</v>
      </c>
    </row>
    <row r="1119" spans="1:40" x14ac:dyDescent="0.25">
      <c r="A1119" t="s">
        <v>2931</v>
      </c>
      <c r="C1119">
        <v>2018</v>
      </c>
      <c r="D1119" t="s">
        <v>3266</v>
      </c>
      <c r="E1119" s="17">
        <v>43405</v>
      </c>
      <c r="F1119" s="59">
        <v>28</v>
      </c>
      <c r="G1119" t="s">
        <v>633</v>
      </c>
      <c r="H1119" t="s">
        <v>130</v>
      </c>
      <c r="L1119" t="s">
        <v>156</v>
      </c>
      <c r="M1119" t="s">
        <v>14642</v>
      </c>
      <c r="U1119" t="s">
        <v>1687</v>
      </c>
      <c r="V1119" t="s">
        <v>829</v>
      </c>
      <c r="W1119" t="s">
        <v>1687</v>
      </c>
      <c r="X1119" t="s">
        <v>1687</v>
      </c>
      <c r="Y1119" t="s">
        <v>2952</v>
      </c>
      <c r="Z1119" t="s">
        <v>5940</v>
      </c>
      <c r="AB1119" t="s">
        <v>365</v>
      </c>
      <c r="AD1119" t="s">
        <v>365</v>
      </c>
      <c r="AG1119" s="8" t="s">
        <v>2930</v>
      </c>
      <c r="AH1119" s="8"/>
      <c r="AI1119" s="17">
        <v>44267</v>
      </c>
      <c r="AJ1119" s="17">
        <v>44267</v>
      </c>
      <c r="AK1119" s="17"/>
      <c r="AL1119" s="17"/>
      <c r="AM1119" t="s">
        <v>6136</v>
      </c>
    </row>
    <row r="1120" spans="1:40" x14ac:dyDescent="0.25">
      <c r="A1120" t="s">
        <v>2933</v>
      </c>
      <c r="C1120">
        <v>2018</v>
      </c>
      <c r="D1120" t="s">
        <v>3266</v>
      </c>
      <c r="E1120" s="17">
        <v>43405</v>
      </c>
      <c r="F1120" s="59">
        <v>28</v>
      </c>
      <c r="G1120" t="s">
        <v>633</v>
      </c>
      <c r="H1120" t="s">
        <v>130</v>
      </c>
      <c r="L1120" t="s">
        <v>156</v>
      </c>
      <c r="M1120" t="s">
        <v>13542</v>
      </c>
      <c r="U1120">
        <v>1</v>
      </c>
      <c r="V1120" t="s">
        <v>7521</v>
      </c>
      <c r="W1120" t="s">
        <v>655</v>
      </c>
      <c r="X1120">
        <v>0</v>
      </c>
      <c r="Z1120" t="s">
        <v>5940</v>
      </c>
      <c r="AB1120" t="s">
        <v>365</v>
      </c>
      <c r="AD1120" t="s">
        <v>365</v>
      </c>
      <c r="AG1120" s="8" t="s">
        <v>2932</v>
      </c>
      <c r="AH1120" s="8"/>
      <c r="AI1120" s="17">
        <v>44267</v>
      </c>
      <c r="AJ1120" s="17">
        <v>44267</v>
      </c>
      <c r="AK1120" s="17"/>
      <c r="AL1120" s="17"/>
      <c r="AM1120" t="s">
        <v>6137</v>
      </c>
    </row>
    <row r="1121" spans="1:40" x14ac:dyDescent="0.25">
      <c r="A1121" t="s">
        <v>2935</v>
      </c>
      <c r="C1121">
        <v>2018</v>
      </c>
      <c r="D1121" t="s">
        <v>3266</v>
      </c>
      <c r="E1121" s="17">
        <v>43405</v>
      </c>
      <c r="F1121" s="59">
        <v>28</v>
      </c>
      <c r="G1121" t="s">
        <v>633</v>
      </c>
      <c r="H1121" t="s">
        <v>130</v>
      </c>
      <c r="L1121" t="s">
        <v>156</v>
      </c>
      <c r="M1121" t="s">
        <v>13542</v>
      </c>
      <c r="U1121">
        <v>1</v>
      </c>
      <c r="V1121" t="s">
        <v>7521</v>
      </c>
      <c r="W1121" t="s">
        <v>655</v>
      </c>
      <c r="X1121">
        <v>1</v>
      </c>
      <c r="Z1121" t="s">
        <v>5940</v>
      </c>
      <c r="AB1121" t="s">
        <v>272</v>
      </c>
      <c r="AD1121" t="s">
        <v>365</v>
      </c>
      <c r="AG1121" s="8" t="s">
        <v>2934</v>
      </c>
      <c r="AH1121" s="8"/>
      <c r="AI1121" s="17">
        <v>44267</v>
      </c>
      <c r="AJ1121" s="17">
        <v>44267</v>
      </c>
      <c r="AK1121" s="17"/>
      <c r="AL1121" s="17"/>
      <c r="AM1121" t="s">
        <v>6138</v>
      </c>
    </row>
    <row r="1122" spans="1:40" x14ac:dyDescent="0.25">
      <c r="A1122" t="s">
        <v>2937</v>
      </c>
      <c r="C1122">
        <v>2018</v>
      </c>
      <c r="D1122" t="s">
        <v>3266</v>
      </c>
      <c r="E1122" s="17">
        <v>43405</v>
      </c>
      <c r="F1122" s="59">
        <v>28</v>
      </c>
      <c r="G1122" t="s">
        <v>633</v>
      </c>
      <c r="H1122" t="s">
        <v>130</v>
      </c>
      <c r="L1122" t="s">
        <v>156</v>
      </c>
      <c r="M1122" t="s">
        <v>13542</v>
      </c>
      <c r="U1122">
        <v>2</v>
      </c>
      <c r="V1122" t="s">
        <v>7521</v>
      </c>
      <c r="W1122" t="s">
        <v>6141</v>
      </c>
      <c r="X1122">
        <v>6</v>
      </c>
      <c r="Z1122" t="s">
        <v>6140</v>
      </c>
      <c r="AA1122" t="s">
        <v>18137</v>
      </c>
      <c r="AB1122" t="s">
        <v>222</v>
      </c>
      <c r="AC1122" t="s">
        <v>365</v>
      </c>
      <c r="AD1122" t="s">
        <v>272</v>
      </c>
      <c r="AE1122">
        <v>6</v>
      </c>
      <c r="AG1122" s="8" t="s">
        <v>2936</v>
      </c>
      <c r="AH1122" s="8"/>
      <c r="AI1122" s="17">
        <v>44792</v>
      </c>
      <c r="AJ1122" s="17">
        <v>44267</v>
      </c>
      <c r="AK1122" s="17"/>
      <c r="AL1122" s="17"/>
      <c r="AM1122" t="s">
        <v>6139</v>
      </c>
      <c r="AN1122" t="s">
        <v>6142</v>
      </c>
    </row>
    <row r="1123" spans="1:40" x14ac:dyDescent="0.25">
      <c r="A1123" t="s">
        <v>2939</v>
      </c>
      <c r="C1123">
        <v>2018</v>
      </c>
      <c r="D1123" t="s">
        <v>3266</v>
      </c>
      <c r="E1123" s="17">
        <v>43405</v>
      </c>
      <c r="F1123" s="59">
        <v>28</v>
      </c>
      <c r="G1123" t="s">
        <v>633</v>
      </c>
      <c r="H1123" t="s">
        <v>130</v>
      </c>
      <c r="L1123" t="s">
        <v>156</v>
      </c>
      <c r="M1123" t="s">
        <v>13542</v>
      </c>
      <c r="U1123">
        <v>2</v>
      </c>
      <c r="V1123" t="s">
        <v>7521</v>
      </c>
      <c r="W1123" t="s">
        <v>655</v>
      </c>
      <c r="X1123">
        <v>1</v>
      </c>
      <c r="Z1123" t="s">
        <v>5940</v>
      </c>
      <c r="AB1123" t="s">
        <v>272</v>
      </c>
      <c r="AD1123" t="s">
        <v>365</v>
      </c>
      <c r="AG1123" s="8" t="s">
        <v>2938</v>
      </c>
      <c r="AH1123" s="8"/>
      <c r="AI1123" s="17">
        <v>44267</v>
      </c>
      <c r="AJ1123" s="17">
        <v>44267</v>
      </c>
      <c r="AK1123" s="17"/>
      <c r="AL1123" s="17"/>
      <c r="AM1123" t="s">
        <v>6143</v>
      </c>
    </row>
    <row r="1124" spans="1:40" x14ac:dyDescent="0.25">
      <c r="A1124" t="s">
        <v>2941</v>
      </c>
      <c r="C1124">
        <v>2018</v>
      </c>
      <c r="D1124" t="s">
        <v>3266</v>
      </c>
      <c r="E1124" s="17">
        <v>43405</v>
      </c>
      <c r="F1124" s="59">
        <v>28</v>
      </c>
      <c r="G1124" t="s">
        <v>633</v>
      </c>
      <c r="H1124" t="s">
        <v>130</v>
      </c>
      <c r="L1124" t="s">
        <v>156</v>
      </c>
      <c r="M1124" t="s">
        <v>13542</v>
      </c>
      <c r="U1124">
        <v>1</v>
      </c>
      <c r="V1124" t="s">
        <v>7521</v>
      </c>
      <c r="W1124" t="s">
        <v>2948</v>
      </c>
      <c r="X1124">
        <v>4</v>
      </c>
      <c r="Z1124" t="s">
        <v>5940</v>
      </c>
      <c r="AA1124" t="s">
        <v>18137</v>
      </c>
      <c r="AB1124" t="s">
        <v>222</v>
      </c>
      <c r="AC1124" t="s">
        <v>365</v>
      </c>
      <c r="AD1124" t="s">
        <v>365</v>
      </c>
      <c r="AG1124" s="8" t="s">
        <v>2940</v>
      </c>
      <c r="AH1124" s="8"/>
      <c r="AI1124" s="17">
        <v>44792</v>
      </c>
      <c r="AJ1124" s="17">
        <v>44267</v>
      </c>
      <c r="AK1124" s="17"/>
      <c r="AL1124" s="17"/>
      <c r="AM1124" t="s">
        <v>6144</v>
      </c>
    </row>
    <row r="1125" spans="1:40" x14ac:dyDescent="0.25">
      <c r="A1125" t="s">
        <v>2943</v>
      </c>
      <c r="C1125">
        <v>2018</v>
      </c>
      <c r="D1125" t="s">
        <v>3266</v>
      </c>
      <c r="E1125" s="17">
        <v>43405</v>
      </c>
      <c r="F1125" s="59">
        <v>28</v>
      </c>
      <c r="G1125" t="s">
        <v>633</v>
      </c>
      <c r="H1125" t="s">
        <v>130</v>
      </c>
      <c r="L1125" t="s">
        <v>156</v>
      </c>
      <c r="M1125" t="s">
        <v>13542</v>
      </c>
      <c r="U1125">
        <v>1</v>
      </c>
      <c r="V1125" t="s">
        <v>7521</v>
      </c>
      <c r="W1125" t="s">
        <v>668</v>
      </c>
      <c r="X1125">
        <v>3</v>
      </c>
      <c r="Z1125" t="s">
        <v>5940</v>
      </c>
      <c r="AA1125" t="s">
        <v>18137</v>
      </c>
      <c r="AB1125" t="s">
        <v>222</v>
      </c>
      <c r="AC1125" t="s">
        <v>365</v>
      </c>
      <c r="AD1125" t="s">
        <v>365</v>
      </c>
      <c r="AG1125" s="8" t="s">
        <v>2942</v>
      </c>
      <c r="AH1125" s="8"/>
      <c r="AI1125" s="17">
        <v>44792</v>
      </c>
      <c r="AJ1125" s="17">
        <v>44267</v>
      </c>
      <c r="AK1125" s="17"/>
      <c r="AL1125" s="17"/>
      <c r="AM1125" t="s">
        <v>6145</v>
      </c>
      <c r="AN1125" t="s">
        <v>6146</v>
      </c>
    </row>
    <row r="1126" spans="1:40" x14ac:dyDescent="0.25">
      <c r="A1126" t="s">
        <v>2945</v>
      </c>
      <c r="C1126">
        <v>2018</v>
      </c>
      <c r="D1126" t="s">
        <v>3266</v>
      </c>
      <c r="E1126" s="17">
        <v>43405</v>
      </c>
      <c r="F1126" s="59">
        <v>28</v>
      </c>
      <c r="G1126" t="s">
        <v>633</v>
      </c>
      <c r="H1126" t="s">
        <v>130</v>
      </c>
      <c r="L1126" t="s">
        <v>156</v>
      </c>
      <c r="M1126" t="s">
        <v>13542</v>
      </c>
      <c r="U1126">
        <v>1</v>
      </c>
      <c r="V1126" t="s">
        <v>7521</v>
      </c>
      <c r="W1126" t="s">
        <v>655</v>
      </c>
      <c r="X1126">
        <v>4</v>
      </c>
      <c r="Y1126" t="s">
        <v>1702</v>
      </c>
      <c r="Z1126" t="s">
        <v>5940</v>
      </c>
      <c r="AA1126" t="s">
        <v>18137</v>
      </c>
      <c r="AB1126" t="s">
        <v>222</v>
      </c>
      <c r="AC1126" t="s">
        <v>365</v>
      </c>
      <c r="AD1126" t="s">
        <v>365</v>
      </c>
      <c r="AG1126" s="8" t="s">
        <v>2944</v>
      </c>
      <c r="AH1126" s="8"/>
      <c r="AI1126" s="17">
        <v>44792</v>
      </c>
      <c r="AJ1126" s="17">
        <v>44267</v>
      </c>
      <c r="AK1126" s="17"/>
      <c r="AL1126" s="17"/>
      <c r="AM1126" t="s">
        <v>6147</v>
      </c>
      <c r="AN1126" t="s">
        <v>6148</v>
      </c>
    </row>
    <row r="1127" spans="1:40" x14ac:dyDescent="0.25">
      <c r="A1127" t="s">
        <v>2947</v>
      </c>
      <c r="C1127">
        <v>2018</v>
      </c>
      <c r="D1127" t="s">
        <v>3266</v>
      </c>
      <c r="E1127" s="17">
        <v>43405</v>
      </c>
      <c r="F1127" s="59">
        <v>28</v>
      </c>
      <c r="G1127" t="s">
        <v>633</v>
      </c>
      <c r="H1127" t="s">
        <v>130</v>
      </c>
      <c r="L1127" t="s">
        <v>156</v>
      </c>
      <c r="M1127" t="s">
        <v>13542</v>
      </c>
      <c r="U1127">
        <v>1</v>
      </c>
      <c r="V1127" t="s">
        <v>7521</v>
      </c>
      <c r="W1127" t="s">
        <v>2949</v>
      </c>
      <c r="X1127">
        <v>1</v>
      </c>
      <c r="Z1127" t="s">
        <v>5940</v>
      </c>
      <c r="AB1127" t="s">
        <v>272</v>
      </c>
      <c r="AD1127" t="s">
        <v>365</v>
      </c>
      <c r="AG1127" s="8" t="s">
        <v>2946</v>
      </c>
      <c r="AH1127" s="8"/>
      <c r="AI1127" s="17">
        <v>44267</v>
      </c>
      <c r="AJ1127" s="17">
        <v>44267</v>
      </c>
      <c r="AK1127" s="17"/>
      <c r="AL1127" s="17"/>
      <c r="AM1127" t="s">
        <v>6149</v>
      </c>
      <c r="AN1127" t="s">
        <v>6150</v>
      </c>
    </row>
    <row r="1128" spans="1:40" x14ac:dyDescent="0.25">
      <c r="A1128" t="s">
        <v>2951</v>
      </c>
      <c r="C1128">
        <v>2018</v>
      </c>
      <c r="D1128" t="s">
        <v>3266</v>
      </c>
      <c r="E1128" s="17">
        <v>43405</v>
      </c>
      <c r="F1128" s="59">
        <v>28</v>
      </c>
      <c r="G1128" t="s">
        <v>633</v>
      </c>
      <c r="H1128" t="s">
        <v>130</v>
      </c>
      <c r="L1128" t="s">
        <v>156</v>
      </c>
      <c r="M1128" t="s">
        <v>13542</v>
      </c>
      <c r="U1128">
        <v>1</v>
      </c>
      <c r="V1128" t="s">
        <v>7521</v>
      </c>
      <c r="W1128" t="s">
        <v>655</v>
      </c>
      <c r="X1128">
        <v>3</v>
      </c>
      <c r="Y1128" t="s">
        <v>1702</v>
      </c>
      <c r="Z1128" t="s">
        <v>5940</v>
      </c>
      <c r="AA1128" t="s">
        <v>18137</v>
      </c>
      <c r="AB1128" t="s">
        <v>222</v>
      </c>
      <c r="AC1128" t="s">
        <v>365</v>
      </c>
      <c r="AD1128" t="s">
        <v>365</v>
      </c>
      <c r="AG1128" s="8" t="s">
        <v>2950</v>
      </c>
      <c r="AH1128" s="8"/>
      <c r="AI1128" s="17">
        <v>44792</v>
      </c>
      <c r="AJ1128" s="17">
        <v>44267</v>
      </c>
      <c r="AK1128" s="17"/>
      <c r="AL1128" s="17"/>
      <c r="AM1128" t="s">
        <v>6151</v>
      </c>
      <c r="AN1128" t="s">
        <v>6152</v>
      </c>
    </row>
    <row r="1129" spans="1:40" x14ac:dyDescent="0.25">
      <c r="A1129" t="s">
        <v>2954</v>
      </c>
      <c r="C1129">
        <v>2018</v>
      </c>
      <c r="D1129" t="s">
        <v>3266</v>
      </c>
      <c r="E1129" s="17">
        <v>43405</v>
      </c>
      <c r="F1129" s="59">
        <v>28</v>
      </c>
      <c r="G1129" t="s">
        <v>633</v>
      </c>
      <c r="H1129" t="s">
        <v>130</v>
      </c>
      <c r="L1129" t="s">
        <v>156</v>
      </c>
      <c r="M1129" t="s">
        <v>13542</v>
      </c>
      <c r="U1129">
        <v>1</v>
      </c>
      <c r="V1129" t="s">
        <v>7521</v>
      </c>
      <c r="W1129" t="s">
        <v>655</v>
      </c>
      <c r="X1129">
        <v>0</v>
      </c>
      <c r="Z1129" t="s">
        <v>5940</v>
      </c>
      <c r="AB1129" t="s">
        <v>365</v>
      </c>
      <c r="AD1129" t="s">
        <v>365</v>
      </c>
      <c r="AG1129" s="8" t="s">
        <v>2953</v>
      </c>
      <c r="AH1129" s="8"/>
      <c r="AI1129" s="17">
        <v>44267</v>
      </c>
      <c r="AJ1129" s="17">
        <v>44267</v>
      </c>
      <c r="AK1129" s="17"/>
      <c r="AL1129" s="17"/>
      <c r="AM1129" t="s">
        <v>6153</v>
      </c>
    </row>
    <row r="1130" spans="1:40" x14ac:dyDescent="0.25">
      <c r="A1130" t="s">
        <v>2956</v>
      </c>
      <c r="C1130">
        <v>2018</v>
      </c>
      <c r="D1130" t="s">
        <v>3266</v>
      </c>
      <c r="E1130" s="17">
        <v>43405</v>
      </c>
      <c r="F1130" s="59">
        <v>28</v>
      </c>
      <c r="G1130" t="s">
        <v>633</v>
      </c>
      <c r="H1130" t="s">
        <v>130</v>
      </c>
      <c r="L1130" t="s">
        <v>156</v>
      </c>
      <c r="M1130" t="s">
        <v>13542</v>
      </c>
      <c r="U1130">
        <v>1</v>
      </c>
      <c r="V1130" t="s">
        <v>7521</v>
      </c>
      <c r="W1130" t="s">
        <v>741</v>
      </c>
      <c r="X1130">
        <v>1</v>
      </c>
      <c r="Z1130" t="s">
        <v>5940</v>
      </c>
      <c r="AB1130" t="s">
        <v>272</v>
      </c>
      <c r="AD1130" t="s">
        <v>365</v>
      </c>
      <c r="AG1130" s="8" t="s">
        <v>2955</v>
      </c>
      <c r="AH1130" s="8"/>
      <c r="AI1130" s="17">
        <v>44267</v>
      </c>
      <c r="AJ1130" s="17">
        <v>44267</v>
      </c>
      <c r="AK1130" s="17"/>
      <c r="AL1130" s="17"/>
      <c r="AM1130" t="s">
        <v>6154</v>
      </c>
      <c r="AN1130" t="s">
        <v>6155</v>
      </c>
    </row>
    <row r="1131" spans="1:40" x14ac:dyDescent="0.25">
      <c r="A1131" t="s">
        <v>2958</v>
      </c>
      <c r="C1131">
        <v>2018</v>
      </c>
      <c r="D1131" t="s">
        <v>3266</v>
      </c>
      <c r="E1131" s="17">
        <v>43405</v>
      </c>
      <c r="F1131" s="59">
        <v>28</v>
      </c>
      <c r="G1131" t="s">
        <v>633</v>
      </c>
      <c r="H1131" t="s">
        <v>130</v>
      </c>
      <c r="L1131" t="s">
        <v>156</v>
      </c>
      <c r="M1131" t="s">
        <v>13542</v>
      </c>
      <c r="U1131">
        <v>1</v>
      </c>
      <c r="V1131" t="s">
        <v>7521</v>
      </c>
      <c r="W1131" t="s">
        <v>655</v>
      </c>
      <c r="X1131">
        <v>1</v>
      </c>
      <c r="Y1131" t="s">
        <v>1702</v>
      </c>
      <c r="Z1131" t="s">
        <v>5940</v>
      </c>
      <c r="AB1131" t="s">
        <v>272</v>
      </c>
      <c r="AD1131" t="s">
        <v>365</v>
      </c>
      <c r="AG1131" s="8" t="s">
        <v>2957</v>
      </c>
      <c r="AH1131" s="8"/>
      <c r="AI1131" s="17">
        <v>44267</v>
      </c>
      <c r="AJ1131" s="17">
        <v>44267</v>
      </c>
      <c r="AK1131" s="17"/>
      <c r="AL1131" s="17"/>
      <c r="AM1131" t="s">
        <v>6156</v>
      </c>
      <c r="AN1131" t="s">
        <v>6157</v>
      </c>
    </row>
    <row r="1132" spans="1:40" x14ac:dyDescent="0.25">
      <c r="A1132" t="s">
        <v>2960</v>
      </c>
      <c r="C1132">
        <v>2018</v>
      </c>
      <c r="D1132" t="s">
        <v>3266</v>
      </c>
      <c r="E1132" s="17">
        <v>43405</v>
      </c>
      <c r="F1132" s="59">
        <v>28</v>
      </c>
      <c r="G1132" t="s">
        <v>633</v>
      </c>
      <c r="H1132" t="s">
        <v>130</v>
      </c>
      <c r="I1132" t="s">
        <v>19031</v>
      </c>
      <c r="J1132" t="s">
        <v>7253</v>
      </c>
      <c r="K1132" t="s">
        <v>7283</v>
      </c>
      <c r="L1132" t="s">
        <v>156</v>
      </c>
      <c r="M1132" t="s">
        <v>13542</v>
      </c>
      <c r="N1132" t="s">
        <v>7546</v>
      </c>
      <c r="O1132" t="s">
        <v>7678</v>
      </c>
      <c r="P1132" t="s">
        <v>7685</v>
      </c>
      <c r="Q1132" t="s">
        <v>7688</v>
      </c>
      <c r="R1132" t="s">
        <v>37</v>
      </c>
      <c r="S1132" t="s">
        <v>7703</v>
      </c>
      <c r="T1132" s="76">
        <v>0.15</v>
      </c>
      <c r="U1132">
        <v>2</v>
      </c>
      <c r="V1132" t="s">
        <v>7521</v>
      </c>
      <c r="W1132" t="s">
        <v>6159</v>
      </c>
      <c r="X1132">
        <v>12</v>
      </c>
      <c r="Z1132" t="s">
        <v>6160</v>
      </c>
      <c r="AA1132" t="s">
        <v>18137</v>
      </c>
      <c r="AB1132" t="s">
        <v>7384</v>
      </c>
      <c r="AC1132" t="s">
        <v>365</v>
      </c>
      <c r="AD1132" t="s">
        <v>222</v>
      </c>
      <c r="AE1132">
        <v>13</v>
      </c>
      <c r="AG1132" s="8" t="s">
        <v>2959</v>
      </c>
      <c r="AH1132" s="8"/>
      <c r="AI1132" s="17">
        <v>44792</v>
      </c>
      <c r="AJ1132" s="17">
        <v>44267</v>
      </c>
      <c r="AK1132" s="17"/>
      <c r="AL1132" s="17"/>
      <c r="AM1132" t="s">
        <v>6158</v>
      </c>
    </row>
    <row r="1133" spans="1:40" x14ac:dyDescent="0.25">
      <c r="A1133" t="s">
        <v>2962</v>
      </c>
      <c r="C1133">
        <v>2018</v>
      </c>
      <c r="D1133" t="s">
        <v>3266</v>
      </c>
      <c r="E1133" s="17">
        <v>43405</v>
      </c>
      <c r="F1133" s="59">
        <v>28</v>
      </c>
      <c r="G1133" t="s">
        <v>633</v>
      </c>
      <c r="H1133" t="s">
        <v>130</v>
      </c>
      <c r="L1133" t="s">
        <v>156</v>
      </c>
      <c r="M1133" t="s">
        <v>13542</v>
      </c>
      <c r="U1133">
        <v>3</v>
      </c>
      <c r="V1133" t="s">
        <v>7521</v>
      </c>
      <c r="W1133" t="s">
        <v>655</v>
      </c>
      <c r="X1133">
        <v>5</v>
      </c>
      <c r="Z1133" t="s">
        <v>5940</v>
      </c>
      <c r="AA1133" t="s">
        <v>18137</v>
      </c>
      <c r="AB1133" t="s">
        <v>222</v>
      </c>
      <c r="AC1133" t="s">
        <v>365</v>
      </c>
      <c r="AD1133" t="s">
        <v>365</v>
      </c>
      <c r="AG1133" s="8" t="s">
        <v>2961</v>
      </c>
      <c r="AH1133" s="8"/>
      <c r="AI1133" s="17">
        <v>44792</v>
      </c>
      <c r="AJ1133" s="17">
        <v>44267</v>
      </c>
      <c r="AK1133" s="17"/>
      <c r="AL1133" s="17"/>
      <c r="AM1133" t="s">
        <v>6161</v>
      </c>
    </row>
    <row r="1134" spans="1:40" x14ac:dyDescent="0.25">
      <c r="A1134" t="s">
        <v>2964</v>
      </c>
      <c r="C1134">
        <v>2018</v>
      </c>
      <c r="D1134" t="s">
        <v>3266</v>
      </c>
      <c r="E1134" s="17">
        <v>43405</v>
      </c>
      <c r="F1134" s="59">
        <v>28</v>
      </c>
      <c r="G1134" t="s">
        <v>633</v>
      </c>
      <c r="H1134" t="s">
        <v>130</v>
      </c>
      <c r="L1134" t="s">
        <v>156</v>
      </c>
      <c r="M1134" t="s">
        <v>13542</v>
      </c>
      <c r="U1134">
        <v>4</v>
      </c>
      <c r="V1134" t="s">
        <v>7521</v>
      </c>
      <c r="W1134" t="s">
        <v>655</v>
      </c>
      <c r="X1134">
        <v>1</v>
      </c>
      <c r="Z1134" t="s">
        <v>5940</v>
      </c>
      <c r="AB1134" t="s">
        <v>272</v>
      </c>
      <c r="AD1134" t="s">
        <v>365</v>
      </c>
      <c r="AG1134" s="8" t="s">
        <v>2963</v>
      </c>
      <c r="AH1134" s="8"/>
      <c r="AI1134" s="17">
        <v>44267</v>
      </c>
      <c r="AJ1134" s="17">
        <v>44267</v>
      </c>
      <c r="AK1134" s="17"/>
      <c r="AL1134" s="17"/>
      <c r="AM1134" t="s">
        <v>6162</v>
      </c>
    </row>
    <row r="1135" spans="1:40" x14ac:dyDescent="0.25">
      <c r="A1135" t="s">
        <v>2966</v>
      </c>
      <c r="C1135">
        <v>2018</v>
      </c>
      <c r="D1135" t="s">
        <v>3266</v>
      </c>
      <c r="E1135" s="17">
        <v>43405</v>
      </c>
      <c r="F1135" s="59">
        <v>28</v>
      </c>
      <c r="G1135" t="s">
        <v>633</v>
      </c>
      <c r="H1135" t="s">
        <v>130</v>
      </c>
      <c r="L1135" t="s">
        <v>156</v>
      </c>
      <c r="M1135" t="s">
        <v>13542</v>
      </c>
      <c r="U1135">
        <v>1</v>
      </c>
      <c r="V1135" t="s">
        <v>7521</v>
      </c>
      <c r="W1135" t="s">
        <v>655</v>
      </c>
      <c r="X1135">
        <v>2</v>
      </c>
      <c r="Z1135" t="s">
        <v>5940</v>
      </c>
      <c r="AA1135" t="s">
        <v>18137</v>
      </c>
      <c r="AB1135" t="s">
        <v>222</v>
      </c>
      <c r="AC1135" t="s">
        <v>365</v>
      </c>
      <c r="AD1135" t="s">
        <v>365</v>
      </c>
      <c r="AG1135" s="8" t="s">
        <v>2965</v>
      </c>
      <c r="AH1135" s="8"/>
      <c r="AI1135" s="17">
        <v>44792</v>
      </c>
      <c r="AJ1135" s="17">
        <v>44267</v>
      </c>
      <c r="AK1135" s="17"/>
      <c r="AL1135" s="17"/>
      <c r="AM1135" t="s">
        <v>6163</v>
      </c>
    </row>
    <row r="1136" spans="1:40" x14ac:dyDescent="0.25">
      <c r="A1136" t="s">
        <v>2968</v>
      </c>
      <c r="C1136">
        <v>2018</v>
      </c>
      <c r="D1136" t="s">
        <v>3266</v>
      </c>
      <c r="E1136" s="17">
        <v>43405</v>
      </c>
      <c r="F1136" s="59">
        <v>28</v>
      </c>
      <c r="G1136" t="s">
        <v>633</v>
      </c>
      <c r="H1136" t="s">
        <v>130</v>
      </c>
      <c r="L1136" t="s">
        <v>156</v>
      </c>
      <c r="M1136" t="s">
        <v>13542</v>
      </c>
      <c r="U1136">
        <v>1</v>
      </c>
      <c r="V1136" t="s">
        <v>7521</v>
      </c>
      <c r="W1136" t="s">
        <v>655</v>
      </c>
      <c r="X1136">
        <v>0</v>
      </c>
      <c r="Z1136" t="s">
        <v>5940</v>
      </c>
      <c r="AB1136" t="s">
        <v>365</v>
      </c>
      <c r="AD1136" t="s">
        <v>365</v>
      </c>
      <c r="AG1136" s="8" t="s">
        <v>2967</v>
      </c>
      <c r="AH1136" s="8"/>
      <c r="AI1136" s="17">
        <v>44267</v>
      </c>
      <c r="AJ1136" s="17">
        <v>44267</v>
      </c>
      <c r="AK1136" s="17"/>
      <c r="AL1136" s="17"/>
      <c r="AM1136" t="s">
        <v>6164</v>
      </c>
    </row>
    <row r="1137" spans="1:40" x14ac:dyDescent="0.25">
      <c r="A1137" t="s">
        <v>2970</v>
      </c>
      <c r="C1137">
        <v>2018</v>
      </c>
      <c r="D1137" t="s">
        <v>3266</v>
      </c>
      <c r="E1137" s="17">
        <v>43405</v>
      </c>
      <c r="F1137" s="59">
        <v>28</v>
      </c>
      <c r="G1137" t="s">
        <v>633</v>
      </c>
      <c r="H1137" t="s">
        <v>130</v>
      </c>
      <c r="L1137" t="s">
        <v>156</v>
      </c>
      <c r="M1137" t="s">
        <v>13542</v>
      </c>
      <c r="U1137">
        <v>1</v>
      </c>
      <c r="V1137" t="s">
        <v>7521</v>
      </c>
      <c r="W1137" t="s">
        <v>655</v>
      </c>
      <c r="X1137">
        <v>0</v>
      </c>
      <c r="Z1137" t="s">
        <v>5940</v>
      </c>
      <c r="AB1137" t="s">
        <v>365</v>
      </c>
      <c r="AD1137" t="s">
        <v>365</v>
      </c>
      <c r="AG1137" s="8" t="s">
        <v>2969</v>
      </c>
      <c r="AH1137" s="8"/>
      <c r="AI1137" s="17">
        <v>44267</v>
      </c>
      <c r="AJ1137" s="17">
        <v>44267</v>
      </c>
      <c r="AK1137" s="17"/>
      <c r="AL1137" s="17"/>
      <c r="AM1137" t="s">
        <v>6165</v>
      </c>
    </row>
    <row r="1138" spans="1:40" x14ac:dyDescent="0.25">
      <c r="A1138" t="s">
        <v>2972</v>
      </c>
      <c r="C1138">
        <v>2018</v>
      </c>
      <c r="D1138" t="s">
        <v>3266</v>
      </c>
      <c r="E1138" s="17">
        <v>43405</v>
      </c>
      <c r="F1138" s="59">
        <v>28</v>
      </c>
      <c r="G1138" t="s">
        <v>633</v>
      </c>
      <c r="H1138" t="s">
        <v>130</v>
      </c>
      <c r="I1138" t="s">
        <v>18303</v>
      </c>
      <c r="J1138" t="s">
        <v>7253</v>
      </c>
      <c r="K1138" t="s">
        <v>7283</v>
      </c>
      <c r="L1138" t="s">
        <v>156</v>
      </c>
      <c r="M1138" t="s">
        <v>13542</v>
      </c>
      <c r="N1138" t="s">
        <v>7535</v>
      </c>
      <c r="O1138" t="s">
        <v>7678</v>
      </c>
      <c r="P1138" t="s">
        <v>7685</v>
      </c>
      <c r="Q1138" t="s">
        <v>7688</v>
      </c>
      <c r="R1138" t="s">
        <v>7561</v>
      </c>
      <c r="S1138" t="s">
        <v>8014</v>
      </c>
      <c r="T1138" t="s">
        <v>7694</v>
      </c>
      <c r="U1138">
        <v>3</v>
      </c>
      <c r="V1138" t="s">
        <v>7521</v>
      </c>
      <c r="W1138" t="s">
        <v>6167</v>
      </c>
      <c r="X1138">
        <v>11</v>
      </c>
      <c r="Z1138" t="s">
        <v>5940</v>
      </c>
      <c r="AA1138" t="s">
        <v>18137</v>
      </c>
      <c r="AB1138" t="s">
        <v>7384</v>
      </c>
      <c r="AC1138" t="s">
        <v>365</v>
      </c>
      <c r="AD1138" t="s">
        <v>365</v>
      </c>
      <c r="AE1138">
        <v>23</v>
      </c>
      <c r="AF1138">
        <f>F1138-AE1138</f>
        <v>5</v>
      </c>
      <c r="AG1138" s="8" t="s">
        <v>2971</v>
      </c>
      <c r="AH1138" s="8"/>
      <c r="AI1138" s="17">
        <v>44755</v>
      </c>
      <c r="AJ1138" s="17">
        <v>44379</v>
      </c>
      <c r="AK1138" s="17">
        <v>44267</v>
      </c>
      <c r="AL1138" s="17"/>
      <c r="AM1138" t="s">
        <v>6166</v>
      </c>
    </row>
    <row r="1139" spans="1:40" x14ac:dyDescent="0.25">
      <c r="A1139" t="s">
        <v>2974</v>
      </c>
      <c r="C1139">
        <v>2018</v>
      </c>
      <c r="D1139" t="s">
        <v>3266</v>
      </c>
      <c r="E1139" s="17">
        <v>43405</v>
      </c>
      <c r="F1139" s="59">
        <v>28</v>
      </c>
      <c r="G1139" t="s">
        <v>633</v>
      </c>
      <c r="H1139" t="s">
        <v>130</v>
      </c>
      <c r="L1139" t="s">
        <v>156</v>
      </c>
      <c r="M1139" t="s">
        <v>13542</v>
      </c>
      <c r="U1139">
        <v>1</v>
      </c>
      <c r="V1139" t="s">
        <v>7521</v>
      </c>
      <c r="W1139" t="s">
        <v>655</v>
      </c>
      <c r="X1139">
        <v>0</v>
      </c>
      <c r="Z1139" t="s">
        <v>5940</v>
      </c>
      <c r="AB1139" t="s">
        <v>365</v>
      </c>
      <c r="AD1139" t="s">
        <v>365</v>
      </c>
      <c r="AG1139" s="8" t="s">
        <v>2973</v>
      </c>
      <c r="AH1139" s="8"/>
      <c r="AI1139" s="17">
        <v>44267</v>
      </c>
      <c r="AJ1139" s="17">
        <v>44267</v>
      </c>
      <c r="AK1139" s="17"/>
      <c r="AL1139" s="17"/>
      <c r="AM1139" t="s">
        <v>6168</v>
      </c>
    </row>
    <row r="1140" spans="1:40" x14ac:dyDescent="0.25">
      <c r="A1140" t="s">
        <v>2976</v>
      </c>
      <c r="C1140">
        <v>2018</v>
      </c>
      <c r="D1140" t="s">
        <v>3266</v>
      </c>
      <c r="E1140" s="17">
        <v>43405</v>
      </c>
      <c r="F1140" s="59">
        <v>28</v>
      </c>
      <c r="G1140" t="s">
        <v>633</v>
      </c>
      <c r="H1140" t="s">
        <v>130</v>
      </c>
      <c r="L1140" t="s">
        <v>156</v>
      </c>
      <c r="M1140" t="s">
        <v>13542</v>
      </c>
      <c r="U1140">
        <v>1</v>
      </c>
      <c r="V1140" t="s">
        <v>7521</v>
      </c>
      <c r="W1140" t="s">
        <v>655</v>
      </c>
      <c r="X1140">
        <v>0</v>
      </c>
      <c r="Z1140" t="s">
        <v>5940</v>
      </c>
      <c r="AB1140" t="s">
        <v>365</v>
      </c>
      <c r="AD1140" t="s">
        <v>365</v>
      </c>
      <c r="AG1140" s="8" t="s">
        <v>2975</v>
      </c>
      <c r="AH1140" s="8"/>
      <c r="AI1140" s="17">
        <v>44267</v>
      </c>
      <c r="AJ1140" s="17">
        <v>44267</v>
      </c>
      <c r="AK1140" s="17"/>
      <c r="AL1140" s="17"/>
      <c r="AM1140" t="s">
        <v>6169</v>
      </c>
    </row>
    <row r="1141" spans="1:40" x14ac:dyDescent="0.25">
      <c r="A1141" t="s">
        <v>2978</v>
      </c>
      <c r="C1141">
        <v>2018</v>
      </c>
      <c r="D1141" t="s">
        <v>3266</v>
      </c>
      <c r="E1141" s="17">
        <v>43405</v>
      </c>
      <c r="F1141" s="59">
        <v>28</v>
      </c>
      <c r="G1141" t="s">
        <v>633</v>
      </c>
      <c r="H1141" t="s">
        <v>130</v>
      </c>
      <c r="L1141" t="s">
        <v>156</v>
      </c>
      <c r="M1141" t="s">
        <v>13542</v>
      </c>
      <c r="U1141">
        <v>1</v>
      </c>
      <c r="V1141" t="s">
        <v>7521</v>
      </c>
      <c r="W1141" t="s">
        <v>655</v>
      </c>
      <c r="X1141">
        <v>0</v>
      </c>
      <c r="Z1141" t="s">
        <v>5940</v>
      </c>
      <c r="AB1141" t="s">
        <v>365</v>
      </c>
      <c r="AD1141" t="s">
        <v>365</v>
      </c>
      <c r="AG1141" s="8" t="s">
        <v>2977</v>
      </c>
      <c r="AH1141" s="8"/>
      <c r="AI1141" s="17">
        <v>44267</v>
      </c>
      <c r="AJ1141" s="17">
        <v>44267</v>
      </c>
      <c r="AK1141" s="17"/>
      <c r="AL1141" s="17"/>
      <c r="AM1141" t="s">
        <v>6170</v>
      </c>
    </row>
    <row r="1142" spans="1:40" x14ac:dyDescent="0.25">
      <c r="A1142" t="s">
        <v>2980</v>
      </c>
      <c r="C1142">
        <v>2018</v>
      </c>
      <c r="D1142" t="s">
        <v>3266</v>
      </c>
      <c r="E1142" s="17">
        <v>43405</v>
      </c>
      <c r="F1142" s="59">
        <v>28</v>
      </c>
      <c r="G1142" t="s">
        <v>633</v>
      </c>
      <c r="H1142" t="s">
        <v>130</v>
      </c>
      <c r="I1142" t="s">
        <v>18304</v>
      </c>
      <c r="J1142" t="s">
        <v>7947</v>
      </c>
      <c r="K1142" t="s">
        <v>19422</v>
      </c>
      <c r="L1142" t="s">
        <v>156</v>
      </c>
      <c r="M1142" t="s">
        <v>13542</v>
      </c>
      <c r="N1142" t="s">
        <v>7598</v>
      </c>
      <c r="O1142" t="s">
        <v>7678</v>
      </c>
      <c r="P1142" t="s">
        <v>7685</v>
      </c>
      <c r="Q1142" t="s">
        <v>7688</v>
      </c>
      <c r="R1142" t="s">
        <v>7557</v>
      </c>
      <c r="S1142" t="s">
        <v>7703</v>
      </c>
      <c r="T1142" t="s">
        <v>7694</v>
      </c>
      <c r="U1142">
        <v>2</v>
      </c>
      <c r="V1142" t="s">
        <v>7521</v>
      </c>
      <c r="W1142" t="s">
        <v>2981</v>
      </c>
      <c r="X1142">
        <v>18</v>
      </c>
      <c r="Z1142" t="s">
        <v>6172</v>
      </c>
      <c r="AA1142" t="s">
        <v>18137</v>
      </c>
      <c r="AB1142" t="s">
        <v>7384</v>
      </c>
      <c r="AC1142" t="s">
        <v>365</v>
      </c>
      <c r="AD1142" t="s">
        <v>222</v>
      </c>
      <c r="AE1142">
        <v>9</v>
      </c>
      <c r="AF1142">
        <f>F1142-AE1142</f>
        <v>19</v>
      </c>
      <c r="AG1142" s="8" t="s">
        <v>2979</v>
      </c>
      <c r="AH1142" s="8"/>
      <c r="AI1142" s="17">
        <v>44755</v>
      </c>
      <c r="AJ1142" s="17">
        <v>44267</v>
      </c>
      <c r="AK1142" s="17">
        <v>44267</v>
      </c>
      <c r="AL1142" s="17"/>
      <c r="AM1142" t="s">
        <v>6171</v>
      </c>
    </row>
    <row r="1143" spans="1:40" x14ac:dyDescent="0.25">
      <c r="A1143" t="s">
        <v>2983</v>
      </c>
      <c r="C1143">
        <v>2018</v>
      </c>
      <c r="D1143" t="s">
        <v>3266</v>
      </c>
      <c r="E1143" s="17">
        <v>43405</v>
      </c>
      <c r="F1143" s="59">
        <v>28</v>
      </c>
      <c r="G1143" t="s">
        <v>633</v>
      </c>
      <c r="H1143" t="s">
        <v>130</v>
      </c>
      <c r="L1143" t="s">
        <v>156</v>
      </c>
      <c r="M1143" t="s">
        <v>13542</v>
      </c>
      <c r="U1143">
        <v>3</v>
      </c>
      <c r="V1143" t="s">
        <v>7521</v>
      </c>
      <c r="W1143" t="s">
        <v>2984</v>
      </c>
      <c r="X1143">
        <v>2</v>
      </c>
      <c r="Z1143" t="s">
        <v>5940</v>
      </c>
      <c r="AA1143" t="s">
        <v>18147</v>
      </c>
      <c r="AB1143" t="s">
        <v>222</v>
      </c>
      <c r="AC1143" t="s">
        <v>365</v>
      </c>
      <c r="AD1143" t="s">
        <v>365</v>
      </c>
      <c r="AG1143" s="8" t="s">
        <v>2982</v>
      </c>
      <c r="AH1143" s="8"/>
      <c r="AI1143" s="17">
        <v>44792</v>
      </c>
      <c r="AJ1143" s="17">
        <v>44267</v>
      </c>
      <c r="AK1143" s="17"/>
      <c r="AL1143" s="17"/>
      <c r="AM1143" t="s">
        <v>6173</v>
      </c>
      <c r="AN1143" t="s">
        <v>6177</v>
      </c>
    </row>
    <row r="1144" spans="1:40" x14ac:dyDescent="0.25">
      <c r="A1144" t="s">
        <v>2986</v>
      </c>
      <c r="C1144">
        <v>2018</v>
      </c>
      <c r="D1144" t="s">
        <v>3266</v>
      </c>
      <c r="E1144" s="17">
        <v>43405</v>
      </c>
      <c r="F1144" s="59">
        <v>28</v>
      </c>
      <c r="G1144" t="s">
        <v>633</v>
      </c>
      <c r="H1144" t="s">
        <v>130</v>
      </c>
      <c r="L1144" t="s">
        <v>156</v>
      </c>
      <c r="M1144" t="s">
        <v>13542</v>
      </c>
      <c r="U1144">
        <v>2</v>
      </c>
      <c r="V1144" t="s">
        <v>7521</v>
      </c>
      <c r="W1144" t="s">
        <v>655</v>
      </c>
      <c r="X1144">
        <v>2</v>
      </c>
      <c r="Z1144" t="s">
        <v>5940</v>
      </c>
      <c r="AA1144" t="s">
        <v>18137</v>
      </c>
      <c r="AB1144" t="s">
        <v>222</v>
      </c>
      <c r="AC1144" t="s">
        <v>365</v>
      </c>
      <c r="AD1144" t="s">
        <v>365</v>
      </c>
      <c r="AG1144" s="8" t="s">
        <v>2985</v>
      </c>
      <c r="AH1144" s="8"/>
      <c r="AI1144" s="17">
        <v>44792</v>
      </c>
      <c r="AJ1144" s="17">
        <v>44267</v>
      </c>
      <c r="AK1144" s="17"/>
      <c r="AL1144" s="17"/>
      <c r="AM1144" t="s">
        <v>6174</v>
      </c>
    </row>
    <row r="1145" spans="1:40" x14ac:dyDescent="0.25">
      <c r="A1145" t="s">
        <v>2988</v>
      </c>
      <c r="C1145">
        <v>2018</v>
      </c>
      <c r="D1145" t="s">
        <v>3266</v>
      </c>
      <c r="E1145" s="17">
        <v>43405</v>
      </c>
      <c r="F1145" s="59">
        <v>28</v>
      </c>
      <c r="G1145" t="s">
        <v>633</v>
      </c>
      <c r="H1145" t="s">
        <v>130</v>
      </c>
      <c r="L1145" t="s">
        <v>156</v>
      </c>
      <c r="M1145" t="s">
        <v>13542</v>
      </c>
      <c r="U1145">
        <v>1</v>
      </c>
      <c r="V1145" t="s">
        <v>7521</v>
      </c>
      <c r="W1145" t="s">
        <v>2989</v>
      </c>
      <c r="X1145">
        <v>2</v>
      </c>
      <c r="Z1145" t="s">
        <v>5940</v>
      </c>
      <c r="AA1145" t="s">
        <v>18147</v>
      </c>
      <c r="AB1145" t="s">
        <v>222</v>
      </c>
      <c r="AC1145" t="s">
        <v>365</v>
      </c>
      <c r="AD1145" t="s">
        <v>365</v>
      </c>
      <c r="AG1145" s="8" t="s">
        <v>2987</v>
      </c>
      <c r="AH1145" s="8"/>
      <c r="AI1145" s="17">
        <v>44792</v>
      </c>
      <c r="AJ1145" s="17">
        <v>44267</v>
      </c>
      <c r="AK1145" s="17"/>
      <c r="AL1145" s="17"/>
      <c r="AM1145" t="s">
        <v>6175</v>
      </c>
      <c r="AN1145" t="s">
        <v>6176</v>
      </c>
    </row>
    <row r="1146" spans="1:40" x14ac:dyDescent="0.25">
      <c r="A1146" t="s">
        <v>2991</v>
      </c>
      <c r="C1146">
        <v>2018</v>
      </c>
      <c r="D1146" t="s">
        <v>3266</v>
      </c>
      <c r="E1146" s="17">
        <v>43405</v>
      </c>
      <c r="F1146" s="59">
        <v>28</v>
      </c>
      <c r="G1146" t="s">
        <v>633</v>
      </c>
      <c r="H1146" t="s">
        <v>130</v>
      </c>
      <c r="L1146" t="s">
        <v>156</v>
      </c>
      <c r="M1146" t="s">
        <v>13542</v>
      </c>
      <c r="U1146">
        <v>1</v>
      </c>
      <c r="V1146" t="s">
        <v>7521</v>
      </c>
      <c r="W1146" t="s">
        <v>1203</v>
      </c>
      <c r="X1146">
        <v>3</v>
      </c>
      <c r="Z1146" t="s">
        <v>5940</v>
      </c>
      <c r="AA1146" t="s">
        <v>18147</v>
      </c>
      <c r="AB1146" t="s">
        <v>222</v>
      </c>
      <c r="AC1146" t="s">
        <v>365</v>
      </c>
      <c r="AD1146" t="s">
        <v>365</v>
      </c>
      <c r="AG1146" s="8" t="s">
        <v>2990</v>
      </c>
      <c r="AH1146" s="8"/>
      <c r="AI1146" s="17">
        <v>44792</v>
      </c>
      <c r="AJ1146" s="17">
        <v>44267</v>
      </c>
      <c r="AK1146" s="17"/>
      <c r="AL1146" s="17"/>
      <c r="AM1146" t="s">
        <v>6178</v>
      </c>
    </row>
    <row r="1147" spans="1:40" x14ac:dyDescent="0.25">
      <c r="A1147" t="s">
        <v>2993</v>
      </c>
      <c r="C1147">
        <v>2018</v>
      </c>
      <c r="D1147" t="s">
        <v>3266</v>
      </c>
      <c r="E1147" s="17">
        <v>43405</v>
      </c>
      <c r="F1147" s="59">
        <v>28</v>
      </c>
      <c r="G1147" t="s">
        <v>633</v>
      </c>
      <c r="H1147" t="s">
        <v>130</v>
      </c>
      <c r="L1147" t="s">
        <v>156</v>
      </c>
      <c r="M1147" t="s">
        <v>13542</v>
      </c>
      <c r="U1147">
        <v>1</v>
      </c>
      <c r="V1147" t="s">
        <v>7521</v>
      </c>
      <c r="W1147" t="s">
        <v>655</v>
      </c>
      <c r="X1147">
        <v>0</v>
      </c>
      <c r="Z1147" t="s">
        <v>5940</v>
      </c>
      <c r="AB1147" t="s">
        <v>365</v>
      </c>
      <c r="AD1147" t="s">
        <v>365</v>
      </c>
      <c r="AG1147" s="8" t="s">
        <v>2992</v>
      </c>
      <c r="AH1147" s="8"/>
      <c r="AI1147" s="17">
        <v>44267</v>
      </c>
      <c r="AJ1147" s="17">
        <v>44267</v>
      </c>
      <c r="AK1147" s="17"/>
      <c r="AL1147" s="17"/>
      <c r="AM1147" t="s">
        <v>6179</v>
      </c>
    </row>
    <row r="1148" spans="1:40" x14ac:dyDescent="0.25">
      <c r="A1148" t="s">
        <v>2995</v>
      </c>
      <c r="C1148">
        <v>2018</v>
      </c>
      <c r="D1148" t="s">
        <v>3266</v>
      </c>
      <c r="E1148" s="17">
        <v>43405</v>
      </c>
      <c r="F1148" s="59">
        <v>28</v>
      </c>
      <c r="G1148" t="s">
        <v>633</v>
      </c>
      <c r="H1148" t="s">
        <v>130</v>
      </c>
      <c r="L1148" t="s">
        <v>156</v>
      </c>
      <c r="M1148" t="s">
        <v>13542</v>
      </c>
      <c r="U1148">
        <v>1</v>
      </c>
      <c r="V1148" t="s">
        <v>7521</v>
      </c>
      <c r="W1148" t="s">
        <v>655</v>
      </c>
      <c r="X1148">
        <v>4</v>
      </c>
      <c r="Z1148" t="s">
        <v>5940</v>
      </c>
      <c r="AA1148" t="s">
        <v>18147</v>
      </c>
      <c r="AB1148" t="s">
        <v>222</v>
      </c>
      <c r="AC1148" t="s">
        <v>365</v>
      </c>
      <c r="AD1148" t="s">
        <v>365</v>
      </c>
      <c r="AG1148" s="8" t="s">
        <v>2994</v>
      </c>
      <c r="AH1148" s="8"/>
      <c r="AI1148" s="17">
        <v>44792</v>
      </c>
      <c r="AJ1148" s="17">
        <v>44267</v>
      </c>
      <c r="AK1148" s="17"/>
      <c r="AL1148" s="17"/>
      <c r="AM1148" t="s">
        <v>6180</v>
      </c>
    </row>
    <row r="1149" spans="1:40" x14ac:dyDescent="0.25">
      <c r="A1149" t="s">
        <v>2997</v>
      </c>
      <c r="C1149">
        <v>2018</v>
      </c>
      <c r="D1149" t="s">
        <v>3266</v>
      </c>
      <c r="E1149" s="17">
        <v>43405</v>
      </c>
      <c r="F1149" s="59">
        <v>28</v>
      </c>
      <c r="G1149" t="s">
        <v>633</v>
      </c>
      <c r="H1149" t="s">
        <v>130</v>
      </c>
      <c r="L1149" t="s">
        <v>156</v>
      </c>
      <c r="M1149" t="s">
        <v>13542</v>
      </c>
      <c r="U1149">
        <v>3</v>
      </c>
      <c r="V1149" t="s">
        <v>7521</v>
      </c>
      <c r="W1149" t="s">
        <v>655</v>
      </c>
      <c r="X1149">
        <v>4</v>
      </c>
      <c r="Y1149" t="s">
        <v>1702</v>
      </c>
      <c r="Z1149" t="s">
        <v>5940</v>
      </c>
      <c r="AA1149" t="s">
        <v>18137</v>
      </c>
      <c r="AB1149" t="s">
        <v>222</v>
      </c>
      <c r="AC1149" t="s">
        <v>365</v>
      </c>
      <c r="AD1149" t="s">
        <v>365</v>
      </c>
      <c r="AG1149" s="8" t="s">
        <v>2996</v>
      </c>
      <c r="AH1149" s="8"/>
      <c r="AI1149" s="17">
        <v>44792</v>
      </c>
      <c r="AJ1149" s="17">
        <v>44267</v>
      </c>
      <c r="AK1149" s="17"/>
      <c r="AL1149" s="17"/>
      <c r="AM1149" t="s">
        <v>6181</v>
      </c>
    </row>
    <row r="1150" spans="1:40" x14ac:dyDescent="0.25">
      <c r="A1150" t="s">
        <v>2999</v>
      </c>
      <c r="C1150">
        <v>2018</v>
      </c>
      <c r="D1150" t="s">
        <v>3266</v>
      </c>
      <c r="E1150" s="17">
        <v>43405</v>
      </c>
      <c r="F1150" s="59">
        <v>28</v>
      </c>
      <c r="G1150" t="s">
        <v>633</v>
      </c>
      <c r="H1150" t="s">
        <v>130</v>
      </c>
      <c r="L1150" t="s">
        <v>156</v>
      </c>
      <c r="M1150" t="s">
        <v>13542</v>
      </c>
      <c r="U1150">
        <v>1</v>
      </c>
      <c r="V1150" t="s">
        <v>7521</v>
      </c>
      <c r="W1150" t="s">
        <v>655</v>
      </c>
      <c r="X1150">
        <v>1</v>
      </c>
      <c r="Z1150" t="s">
        <v>5940</v>
      </c>
      <c r="AB1150" t="s">
        <v>272</v>
      </c>
      <c r="AD1150" t="s">
        <v>365</v>
      </c>
      <c r="AG1150" s="8" t="s">
        <v>2998</v>
      </c>
      <c r="AH1150" s="8"/>
      <c r="AI1150" s="17">
        <v>44267</v>
      </c>
      <c r="AJ1150" s="17">
        <v>44267</v>
      </c>
      <c r="AK1150" s="17"/>
      <c r="AL1150" s="17"/>
      <c r="AM1150" t="s">
        <v>6182</v>
      </c>
    </row>
    <row r="1151" spans="1:40" x14ac:dyDescent="0.25">
      <c r="A1151" t="s">
        <v>3001</v>
      </c>
      <c r="C1151">
        <v>2018</v>
      </c>
      <c r="D1151" t="s">
        <v>3266</v>
      </c>
      <c r="E1151" s="17">
        <v>43405</v>
      </c>
      <c r="F1151" s="59">
        <v>28</v>
      </c>
      <c r="G1151" t="s">
        <v>633</v>
      </c>
      <c r="H1151" t="s">
        <v>130</v>
      </c>
      <c r="I1151" t="s">
        <v>3004</v>
      </c>
      <c r="J1151" s="75" t="s">
        <v>17863</v>
      </c>
      <c r="K1151" t="s">
        <v>19422</v>
      </c>
      <c r="L1151" t="s">
        <v>156</v>
      </c>
      <c r="M1151" t="s">
        <v>13542</v>
      </c>
      <c r="N1151" t="s">
        <v>7535</v>
      </c>
      <c r="O1151" t="s">
        <v>7678</v>
      </c>
      <c r="P1151" t="s">
        <v>7685</v>
      </c>
      <c r="Q1151" t="s">
        <v>7688</v>
      </c>
      <c r="R1151" t="s">
        <v>7559</v>
      </c>
      <c r="S1151" t="s">
        <v>8014</v>
      </c>
      <c r="T1151" t="s">
        <v>7695</v>
      </c>
      <c r="U1151">
        <v>4</v>
      </c>
      <c r="V1151" t="s">
        <v>7521</v>
      </c>
      <c r="W1151" t="s">
        <v>6184</v>
      </c>
      <c r="X1151">
        <v>194</v>
      </c>
      <c r="Z1151" t="s">
        <v>6185</v>
      </c>
      <c r="AA1151" t="s">
        <v>18137</v>
      </c>
      <c r="AB1151" t="s">
        <v>7384</v>
      </c>
      <c r="AC1151" t="s">
        <v>365</v>
      </c>
      <c r="AD1151" t="s">
        <v>7387</v>
      </c>
      <c r="AE1151">
        <v>1</v>
      </c>
      <c r="AF1151">
        <f>F1151-AE1151</f>
        <v>27</v>
      </c>
      <c r="AG1151" s="8" t="s">
        <v>3000</v>
      </c>
      <c r="AH1151" s="8"/>
      <c r="AI1151" s="17">
        <v>44753</v>
      </c>
      <c r="AJ1151" s="17">
        <v>44267</v>
      </c>
      <c r="AK1151" s="17"/>
      <c r="AL1151" s="17"/>
      <c r="AM1151" t="s">
        <v>6183</v>
      </c>
    </row>
    <row r="1152" spans="1:40" x14ac:dyDescent="0.25">
      <c r="A1152" t="s">
        <v>3003</v>
      </c>
      <c r="C1152">
        <v>2018</v>
      </c>
      <c r="D1152" t="s">
        <v>3266</v>
      </c>
      <c r="E1152" s="17">
        <v>43405</v>
      </c>
      <c r="F1152" s="59">
        <v>28</v>
      </c>
      <c r="G1152" t="s">
        <v>633</v>
      </c>
      <c r="H1152" t="s">
        <v>130</v>
      </c>
      <c r="L1152" t="s">
        <v>156</v>
      </c>
      <c r="M1152" t="s">
        <v>13542</v>
      </c>
      <c r="U1152">
        <v>1</v>
      </c>
      <c r="V1152" t="s">
        <v>7521</v>
      </c>
      <c r="W1152" t="s">
        <v>655</v>
      </c>
      <c r="X1152">
        <v>1</v>
      </c>
      <c r="Z1152" t="s">
        <v>6115</v>
      </c>
      <c r="AB1152" t="s">
        <v>272</v>
      </c>
      <c r="AD1152" t="s">
        <v>272</v>
      </c>
      <c r="AE1152">
        <v>11</v>
      </c>
      <c r="AG1152" s="8" t="s">
        <v>3002</v>
      </c>
      <c r="AH1152" s="8"/>
      <c r="AI1152" s="17">
        <v>44267</v>
      </c>
      <c r="AJ1152" s="17">
        <v>44267</v>
      </c>
      <c r="AK1152" s="17"/>
      <c r="AL1152" s="17"/>
      <c r="AM1152" t="s">
        <v>6186</v>
      </c>
    </row>
    <row r="1153" spans="1:40" x14ac:dyDescent="0.25">
      <c r="A1153" t="s">
        <v>3006</v>
      </c>
      <c r="C1153">
        <v>2018</v>
      </c>
      <c r="D1153" t="s">
        <v>3266</v>
      </c>
      <c r="E1153" s="17">
        <v>43405</v>
      </c>
      <c r="F1153" s="59">
        <v>28</v>
      </c>
      <c r="G1153" t="s">
        <v>633</v>
      </c>
      <c r="H1153" t="s">
        <v>130</v>
      </c>
      <c r="L1153" t="s">
        <v>156</v>
      </c>
      <c r="M1153" t="s">
        <v>13542</v>
      </c>
      <c r="U1153">
        <v>1</v>
      </c>
      <c r="V1153" t="s">
        <v>7521</v>
      </c>
      <c r="W1153" t="s">
        <v>655</v>
      </c>
      <c r="X1153">
        <v>0</v>
      </c>
      <c r="Z1153" t="s">
        <v>5940</v>
      </c>
      <c r="AB1153" t="s">
        <v>365</v>
      </c>
      <c r="AD1153" t="s">
        <v>365</v>
      </c>
      <c r="AG1153" s="8" t="s">
        <v>3005</v>
      </c>
      <c r="AH1153" s="8"/>
      <c r="AI1153" s="17">
        <v>44267</v>
      </c>
      <c r="AJ1153" s="17">
        <v>44267</v>
      </c>
      <c r="AK1153" s="17"/>
      <c r="AL1153" s="17"/>
      <c r="AM1153" t="s">
        <v>6187</v>
      </c>
    </row>
    <row r="1154" spans="1:40" x14ac:dyDescent="0.25">
      <c r="A1154" t="s">
        <v>3008</v>
      </c>
      <c r="C1154">
        <v>2018</v>
      </c>
      <c r="D1154" t="s">
        <v>3266</v>
      </c>
      <c r="E1154" s="17">
        <v>43405</v>
      </c>
      <c r="F1154" s="59">
        <v>28</v>
      </c>
      <c r="G1154" t="s">
        <v>633</v>
      </c>
      <c r="H1154" t="s">
        <v>130</v>
      </c>
      <c r="L1154" t="s">
        <v>156</v>
      </c>
      <c r="M1154" t="s">
        <v>13542</v>
      </c>
      <c r="U1154">
        <v>1</v>
      </c>
      <c r="V1154" t="s">
        <v>7521</v>
      </c>
      <c r="W1154" t="s">
        <v>3009</v>
      </c>
      <c r="X1154">
        <v>3</v>
      </c>
      <c r="Z1154" t="s">
        <v>5940</v>
      </c>
      <c r="AA1154" t="s">
        <v>18137</v>
      </c>
      <c r="AB1154" t="s">
        <v>222</v>
      </c>
      <c r="AC1154" t="s">
        <v>365</v>
      </c>
      <c r="AD1154" t="s">
        <v>365</v>
      </c>
      <c r="AG1154" s="8" t="s">
        <v>3007</v>
      </c>
      <c r="AH1154" s="8"/>
      <c r="AI1154" s="17">
        <v>44792</v>
      </c>
      <c r="AJ1154" s="17">
        <v>44267</v>
      </c>
      <c r="AK1154" s="17"/>
      <c r="AL1154" s="17"/>
      <c r="AM1154" t="s">
        <v>6188</v>
      </c>
      <c r="AN1154" t="s">
        <v>6189</v>
      </c>
    </row>
    <row r="1155" spans="1:40" x14ac:dyDescent="0.25">
      <c r="A1155" t="s">
        <v>3011</v>
      </c>
      <c r="C1155">
        <v>2018</v>
      </c>
      <c r="D1155" t="s">
        <v>3266</v>
      </c>
      <c r="E1155" s="17">
        <v>43405</v>
      </c>
      <c r="F1155" s="59">
        <v>28</v>
      </c>
      <c r="G1155" t="s">
        <v>633</v>
      </c>
      <c r="H1155" t="s">
        <v>130</v>
      </c>
      <c r="L1155" t="s">
        <v>156</v>
      </c>
      <c r="M1155" t="s">
        <v>13542</v>
      </c>
      <c r="U1155">
        <v>2</v>
      </c>
      <c r="V1155" t="s">
        <v>7521</v>
      </c>
      <c r="W1155" t="s">
        <v>655</v>
      </c>
      <c r="X1155">
        <v>3</v>
      </c>
      <c r="Z1155" t="s">
        <v>5940</v>
      </c>
      <c r="AA1155" t="s">
        <v>18137</v>
      </c>
      <c r="AB1155" t="s">
        <v>222</v>
      </c>
      <c r="AC1155" t="s">
        <v>365</v>
      </c>
      <c r="AD1155" t="s">
        <v>365</v>
      </c>
      <c r="AG1155" s="8" t="s">
        <v>3010</v>
      </c>
      <c r="AH1155" s="8"/>
      <c r="AI1155" s="17">
        <v>44792</v>
      </c>
      <c r="AJ1155" s="17">
        <v>44267</v>
      </c>
      <c r="AK1155" s="17"/>
      <c r="AL1155" s="17"/>
      <c r="AM1155" t="s">
        <v>6190</v>
      </c>
    </row>
    <row r="1156" spans="1:40" x14ac:dyDescent="0.25">
      <c r="A1156" t="s">
        <v>3013</v>
      </c>
      <c r="C1156">
        <v>2018</v>
      </c>
      <c r="D1156" t="s">
        <v>3266</v>
      </c>
      <c r="E1156" s="17">
        <v>43405</v>
      </c>
      <c r="F1156" s="59">
        <v>28</v>
      </c>
      <c r="G1156" t="s">
        <v>633</v>
      </c>
      <c r="H1156" t="s">
        <v>130</v>
      </c>
      <c r="L1156" t="s">
        <v>156</v>
      </c>
      <c r="M1156" t="s">
        <v>13542</v>
      </c>
      <c r="U1156">
        <v>2</v>
      </c>
      <c r="V1156" t="s">
        <v>7521</v>
      </c>
      <c r="W1156" t="s">
        <v>655</v>
      </c>
      <c r="X1156">
        <v>0</v>
      </c>
      <c r="Z1156" t="s">
        <v>5940</v>
      </c>
      <c r="AB1156" t="s">
        <v>365</v>
      </c>
      <c r="AD1156" t="s">
        <v>365</v>
      </c>
      <c r="AG1156" s="8" t="s">
        <v>3012</v>
      </c>
      <c r="AH1156" s="8"/>
      <c r="AI1156" s="17">
        <v>44267</v>
      </c>
      <c r="AJ1156" s="17">
        <v>44267</v>
      </c>
      <c r="AK1156" s="17"/>
      <c r="AL1156" s="17"/>
      <c r="AM1156" t="s">
        <v>6191</v>
      </c>
    </row>
    <row r="1157" spans="1:40" x14ac:dyDescent="0.25">
      <c r="A1157" t="s">
        <v>3015</v>
      </c>
      <c r="C1157">
        <v>2018</v>
      </c>
      <c r="D1157" t="s">
        <v>3266</v>
      </c>
      <c r="E1157" s="17">
        <v>43405</v>
      </c>
      <c r="F1157" s="59">
        <v>28</v>
      </c>
      <c r="G1157" t="s">
        <v>633</v>
      </c>
      <c r="H1157" t="s">
        <v>130</v>
      </c>
      <c r="L1157" t="s">
        <v>156</v>
      </c>
      <c r="M1157" t="s">
        <v>13542</v>
      </c>
      <c r="U1157">
        <v>1</v>
      </c>
      <c r="V1157" t="s">
        <v>7521</v>
      </c>
      <c r="W1157" t="s">
        <v>655</v>
      </c>
      <c r="X1157">
        <v>5</v>
      </c>
      <c r="Z1157" t="s">
        <v>5940</v>
      </c>
      <c r="AA1157" t="s">
        <v>18137</v>
      </c>
      <c r="AB1157" t="s">
        <v>222</v>
      </c>
      <c r="AC1157" t="s">
        <v>365</v>
      </c>
      <c r="AD1157" t="s">
        <v>365</v>
      </c>
      <c r="AG1157" s="8" t="s">
        <v>3014</v>
      </c>
      <c r="AH1157" s="8"/>
      <c r="AI1157" s="17">
        <v>44792</v>
      </c>
      <c r="AJ1157" s="17">
        <v>44267</v>
      </c>
      <c r="AK1157" s="17"/>
      <c r="AL1157" s="17"/>
      <c r="AM1157" t="s">
        <v>6192</v>
      </c>
    </row>
    <row r="1158" spans="1:40" x14ac:dyDescent="0.25">
      <c r="A1158" t="s">
        <v>3017</v>
      </c>
      <c r="C1158">
        <v>2018</v>
      </c>
      <c r="D1158" t="s">
        <v>3266</v>
      </c>
      <c r="E1158" s="17">
        <v>43405</v>
      </c>
      <c r="F1158" s="59">
        <v>28</v>
      </c>
      <c r="G1158" t="s">
        <v>633</v>
      </c>
      <c r="H1158" t="s">
        <v>130</v>
      </c>
      <c r="L1158" t="s">
        <v>156</v>
      </c>
      <c r="M1158" t="s">
        <v>13542</v>
      </c>
      <c r="U1158">
        <v>1</v>
      </c>
      <c r="V1158" t="s">
        <v>7521</v>
      </c>
      <c r="W1158" t="s">
        <v>655</v>
      </c>
      <c r="X1158">
        <v>4</v>
      </c>
      <c r="Z1158" t="s">
        <v>5940</v>
      </c>
      <c r="AA1158" t="s">
        <v>18137</v>
      </c>
      <c r="AB1158" t="s">
        <v>222</v>
      </c>
      <c r="AC1158" t="s">
        <v>365</v>
      </c>
      <c r="AD1158" t="s">
        <v>365</v>
      </c>
      <c r="AG1158" s="8" t="s">
        <v>3016</v>
      </c>
      <c r="AH1158" s="8"/>
      <c r="AI1158" s="17">
        <v>44792</v>
      </c>
      <c r="AJ1158" s="17">
        <v>44267</v>
      </c>
      <c r="AK1158" s="17"/>
      <c r="AL1158" s="17"/>
      <c r="AM1158" t="s">
        <v>6193</v>
      </c>
    </row>
    <row r="1159" spans="1:40" x14ac:dyDescent="0.25">
      <c r="A1159" t="s">
        <v>3019</v>
      </c>
      <c r="C1159">
        <v>2018</v>
      </c>
      <c r="D1159" t="s">
        <v>3266</v>
      </c>
      <c r="E1159" s="17">
        <v>43405</v>
      </c>
      <c r="F1159" s="59">
        <v>28</v>
      </c>
      <c r="G1159" t="s">
        <v>633</v>
      </c>
      <c r="H1159" t="s">
        <v>130</v>
      </c>
      <c r="L1159" t="s">
        <v>156</v>
      </c>
      <c r="M1159" t="s">
        <v>13542</v>
      </c>
      <c r="U1159">
        <v>1</v>
      </c>
      <c r="V1159" t="s">
        <v>7521</v>
      </c>
      <c r="W1159" t="s">
        <v>3020</v>
      </c>
      <c r="X1159">
        <v>7</v>
      </c>
      <c r="Z1159" t="s">
        <v>5940</v>
      </c>
      <c r="AA1159" t="s">
        <v>18137</v>
      </c>
      <c r="AB1159" t="s">
        <v>222</v>
      </c>
      <c r="AC1159" t="s">
        <v>365</v>
      </c>
      <c r="AD1159" t="s">
        <v>365</v>
      </c>
      <c r="AG1159" s="8" t="s">
        <v>3018</v>
      </c>
      <c r="AH1159" s="8"/>
      <c r="AI1159" s="17">
        <v>44792</v>
      </c>
      <c r="AJ1159" s="17">
        <v>44267</v>
      </c>
      <c r="AK1159" s="17"/>
      <c r="AL1159" s="17"/>
      <c r="AM1159" t="s">
        <v>6194</v>
      </c>
      <c r="AN1159" t="s">
        <v>6195</v>
      </c>
    </row>
    <row r="1160" spans="1:40" x14ac:dyDescent="0.25">
      <c r="A1160" t="s">
        <v>3022</v>
      </c>
      <c r="C1160">
        <v>2018</v>
      </c>
      <c r="D1160" t="s">
        <v>3266</v>
      </c>
      <c r="E1160" s="17">
        <v>43405</v>
      </c>
      <c r="F1160" s="59">
        <v>28</v>
      </c>
      <c r="G1160" t="s">
        <v>633</v>
      </c>
      <c r="H1160" t="s">
        <v>130</v>
      </c>
      <c r="L1160" t="s">
        <v>156</v>
      </c>
      <c r="M1160" t="s">
        <v>13542</v>
      </c>
      <c r="U1160">
        <v>1</v>
      </c>
      <c r="V1160" t="s">
        <v>7521</v>
      </c>
      <c r="W1160" t="s">
        <v>655</v>
      </c>
      <c r="X1160">
        <v>0</v>
      </c>
      <c r="Z1160" t="s">
        <v>5940</v>
      </c>
      <c r="AB1160" t="s">
        <v>365</v>
      </c>
      <c r="AD1160" t="s">
        <v>365</v>
      </c>
      <c r="AG1160" s="8" t="s">
        <v>3021</v>
      </c>
      <c r="AH1160" s="8"/>
      <c r="AI1160" s="17">
        <v>44267</v>
      </c>
      <c r="AJ1160" s="17">
        <v>44267</v>
      </c>
      <c r="AK1160" s="17"/>
      <c r="AL1160" s="17"/>
      <c r="AM1160" t="s">
        <v>6196</v>
      </c>
    </row>
    <row r="1161" spans="1:40" x14ac:dyDescent="0.25">
      <c r="A1161" t="s">
        <v>3024</v>
      </c>
      <c r="C1161">
        <v>2018</v>
      </c>
      <c r="D1161" t="s">
        <v>3266</v>
      </c>
      <c r="E1161" s="17">
        <v>43405</v>
      </c>
      <c r="F1161" s="59">
        <v>28</v>
      </c>
      <c r="G1161" t="s">
        <v>633</v>
      </c>
      <c r="H1161" t="s">
        <v>130</v>
      </c>
      <c r="L1161" t="s">
        <v>156</v>
      </c>
      <c r="M1161" t="s">
        <v>13542</v>
      </c>
      <c r="U1161">
        <v>2</v>
      </c>
      <c r="V1161" t="s">
        <v>7521</v>
      </c>
      <c r="W1161" t="s">
        <v>655</v>
      </c>
      <c r="X1161">
        <v>0</v>
      </c>
      <c r="Z1161" t="s">
        <v>5940</v>
      </c>
      <c r="AB1161" t="s">
        <v>365</v>
      </c>
      <c r="AD1161" t="s">
        <v>365</v>
      </c>
      <c r="AG1161" s="8" t="s">
        <v>3023</v>
      </c>
      <c r="AH1161" s="8"/>
      <c r="AI1161" s="17">
        <v>44267</v>
      </c>
      <c r="AJ1161" s="17">
        <v>44267</v>
      </c>
      <c r="AK1161" s="17"/>
      <c r="AL1161" s="17"/>
      <c r="AM1161" t="s">
        <v>6197</v>
      </c>
    </row>
    <row r="1162" spans="1:40" x14ac:dyDescent="0.25">
      <c r="A1162" t="s">
        <v>3026</v>
      </c>
      <c r="C1162">
        <v>2018</v>
      </c>
      <c r="D1162" t="s">
        <v>3266</v>
      </c>
      <c r="E1162" s="17">
        <v>43405</v>
      </c>
      <c r="F1162" s="59">
        <v>28</v>
      </c>
      <c r="G1162" t="s">
        <v>633</v>
      </c>
      <c r="H1162" t="s">
        <v>130</v>
      </c>
      <c r="L1162" t="s">
        <v>156</v>
      </c>
      <c r="M1162" t="s">
        <v>13542</v>
      </c>
      <c r="U1162">
        <v>1</v>
      </c>
      <c r="V1162" t="s">
        <v>7521</v>
      </c>
      <c r="W1162" t="s">
        <v>655</v>
      </c>
      <c r="X1162">
        <v>0</v>
      </c>
      <c r="Z1162" t="s">
        <v>5940</v>
      </c>
      <c r="AB1162" t="s">
        <v>365</v>
      </c>
      <c r="AD1162" t="s">
        <v>365</v>
      </c>
      <c r="AG1162" s="8" t="s">
        <v>3025</v>
      </c>
      <c r="AH1162" s="8"/>
      <c r="AI1162" s="17">
        <v>44267</v>
      </c>
      <c r="AJ1162" s="17">
        <v>44267</v>
      </c>
      <c r="AK1162" s="17"/>
      <c r="AL1162" s="17"/>
      <c r="AM1162" t="s">
        <v>6198</v>
      </c>
    </row>
    <row r="1163" spans="1:40" x14ac:dyDescent="0.25">
      <c r="A1163" t="s">
        <v>3028</v>
      </c>
      <c r="C1163">
        <v>2018</v>
      </c>
      <c r="D1163" t="s">
        <v>3266</v>
      </c>
      <c r="E1163" s="17">
        <v>43405</v>
      </c>
      <c r="F1163" s="59">
        <v>28</v>
      </c>
      <c r="G1163" t="s">
        <v>633</v>
      </c>
      <c r="H1163" t="s">
        <v>130</v>
      </c>
      <c r="L1163" t="s">
        <v>156</v>
      </c>
      <c r="M1163" t="s">
        <v>13542</v>
      </c>
      <c r="U1163">
        <v>2</v>
      </c>
      <c r="V1163" t="s">
        <v>7521</v>
      </c>
      <c r="W1163" t="s">
        <v>655</v>
      </c>
      <c r="X1163">
        <v>3</v>
      </c>
      <c r="Z1163" t="s">
        <v>5940</v>
      </c>
      <c r="AA1163" t="s">
        <v>18137</v>
      </c>
      <c r="AB1163" t="s">
        <v>222</v>
      </c>
      <c r="AC1163" t="s">
        <v>365</v>
      </c>
      <c r="AD1163" t="s">
        <v>365</v>
      </c>
      <c r="AG1163" s="8" t="s">
        <v>3027</v>
      </c>
      <c r="AH1163" s="8"/>
      <c r="AI1163" s="17">
        <v>44792</v>
      </c>
      <c r="AJ1163" s="17">
        <v>44267</v>
      </c>
      <c r="AK1163" s="17"/>
      <c r="AL1163" s="17"/>
      <c r="AM1163" t="s">
        <v>6199</v>
      </c>
    </row>
    <row r="1164" spans="1:40" x14ac:dyDescent="0.25">
      <c r="A1164" t="s">
        <v>3030</v>
      </c>
      <c r="C1164">
        <v>2018</v>
      </c>
      <c r="D1164" t="s">
        <v>3266</v>
      </c>
      <c r="E1164" s="17">
        <v>43405</v>
      </c>
      <c r="F1164" s="59">
        <v>28</v>
      </c>
      <c r="G1164" t="s">
        <v>633</v>
      </c>
      <c r="H1164" t="s">
        <v>130</v>
      </c>
      <c r="L1164" t="s">
        <v>156</v>
      </c>
      <c r="M1164" t="s">
        <v>13542</v>
      </c>
      <c r="U1164">
        <v>1</v>
      </c>
      <c r="V1164" t="s">
        <v>7521</v>
      </c>
      <c r="W1164" t="s">
        <v>655</v>
      </c>
      <c r="X1164">
        <v>1</v>
      </c>
      <c r="Z1164" t="s">
        <v>5940</v>
      </c>
      <c r="AB1164" t="s">
        <v>272</v>
      </c>
      <c r="AD1164" t="s">
        <v>365</v>
      </c>
      <c r="AG1164" s="8" t="s">
        <v>3029</v>
      </c>
      <c r="AH1164" s="8"/>
      <c r="AI1164" s="17">
        <v>44267</v>
      </c>
      <c r="AJ1164" s="17">
        <v>44267</v>
      </c>
      <c r="AK1164" s="17"/>
      <c r="AL1164" s="17"/>
      <c r="AM1164" t="s">
        <v>6200</v>
      </c>
    </row>
    <row r="1165" spans="1:40" x14ac:dyDescent="0.25">
      <c r="A1165" t="s">
        <v>3032</v>
      </c>
      <c r="C1165">
        <v>2018</v>
      </c>
      <c r="D1165" t="s">
        <v>3266</v>
      </c>
      <c r="E1165" s="17">
        <v>43405</v>
      </c>
      <c r="F1165" s="59">
        <v>28</v>
      </c>
      <c r="G1165" t="s">
        <v>633</v>
      </c>
      <c r="H1165" t="s">
        <v>130</v>
      </c>
      <c r="L1165" t="s">
        <v>156</v>
      </c>
      <c r="M1165" t="s">
        <v>13542</v>
      </c>
      <c r="U1165">
        <v>3</v>
      </c>
      <c r="V1165" t="s">
        <v>7521</v>
      </c>
      <c r="W1165" t="s">
        <v>3033</v>
      </c>
      <c r="X1165">
        <v>6</v>
      </c>
      <c r="Z1165" t="s">
        <v>5940</v>
      </c>
      <c r="AA1165" t="s">
        <v>18137</v>
      </c>
      <c r="AB1165" t="s">
        <v>222</v>
      </c>
      <c r="AC1165" t="s">
        <v>365</v>
      </c>
      <c r="AD1165" t="s">
        <v>365</v>
      </c>
      <c r="AG1165" s="8" t="s">
        <v>3031</v>
      </c>
      <c r="AH1165" s="8"/>
      <c r="AI1165" s="17">
        <v>44792</v>
      </c>
      <c r="AJ1165" s="17">
        <v>44267</v>
      </c>
      <c r="AK1165" s="17"/>
      <c r="AL1165" s="17"/>
      <c r="AM1165" t="s">
        <v>6201</v>
      </c>
      <c r="AN1165" t="s">
        <v>6202</v>
      </c>
    </row>
    <row r="1166" spans="1:40" x14ac:dyDescent="0.25">
      <c r="A1166" t="s">
        <v>3035</v>
      </c>
      <c r="C1166">
        <v>2018</v>
      </c>
      <c r="D1166" t="s">
        <v>3266</v>
      </c>
      <c r="E1166" s="17">
        <v>43405</v>
      </c>
      <c r="F1166" s="59">
        <v>28</v>
      </c>
      <c r="G1166" t="s">
        <v>633</v>
      </c>
      <c r="H1166" t="s">
        <v>130</v>
      </c>
      <c r="L1166" t="s">
        <v>156</v>
      </c>
      <c r="M1166" t="s">
        <v>13542</v>
      </c>
      <c r="U1166">
        <v>2</v>
      </c>
      <c r="V1166" t="s">
        <v>7521</v>
      </c>
      <c r="W1166" t="s">
        <v>3036</v>
      </c>
      <c r="X1166">
        <v>2</v>
      </c>
      <c r="Z1166" t="s">
        <v>5940</v>
      </c>
      <c r="AA1166" t="s">
        <v>18137</v>
      </c>
      <c r="AB1166" t="s">
        <v>222</v>
      </c>
      <c r="AC1166" t="s">
        <v>365</v>
      </c>
      <c r="AD1166" t="s">
        <v>365</v>
      </c>
      <c r="AG1166" s="8" t="s">
        <v>3034</v>
      </c>
      <c r="AH1166" s="8"/>
      <c r="AI1166" s="17">
        <v>44792</v>
      </c>
      <c r="AJ1166" s="17">
        <v>44267</v>
      </c>
      <c r="AK1166" s="17"/>
      <c r="AL1166" s="17"/>
      <c r="AM1166" t="s">
        <v>6203</v>
      </c>
    </row>
    <row r="1167" spans="1:40" x14ac:dyDescent="0.25">
      <c r="A1167" t="s">
        <v>3038</v>
      </c>
      <c r="C1167">
        <v>2018</v>
      </c>
      <c r="D1167" t="s">
        <v>3266</v>
      </c>
      <c r="E1167" s="17">
        <v>43405</v>
      </c>
      <c r="F1167" s="59">
        <v>28</v>
      </c>
      <c r="G1167" t="s">
        <v>633</v>
      </c>
      <c r="H1167" t="s">
        <v>130</v>
      </c>
      <c r="L1167" t="s">
        <v>156</v>
      </c>
      <c r="M1167" t="s">
        <v>13542</v>
      </c>
      <c r="U1167">
        <v>1</v>
      </c>
      <c r="V1167" t="s">
        <v>7521</v>
      </c>
      <c r="W1167" t="s">
        <v>655</v>
      </c>
      <c r="X1167">
        <v>0</v>
      </c>
      <c r="Z1167" t="s">
        <v>5940</v>
      </c>
      <c r="AB1167" t="s">
        <v>365</v>
      </c>
      <c r="AD1167" t="s">
        <v>365</v>
      </c>
      <c r="AG1167" s="8" t="s">
        <v>3037</v>
      </c>
      <c r="AH1167" s="8"/>
      <c r="AI1167" s="17">
        <v>44267</v>
      </c>
      <c r="AJ1167" s="17">
        <v>44267</v>
      </c>
      <c r="AK1167" s="17"/>
      <c r="AL1167" s="17"/>
      <c r="AM1167" t="s">
        <v>6204</v>
      </c>
    </row>
    <row r="1168" spans="1:40" x14ac:dyDescent="0.25">
      <c r="A1168" t="s">
        <v>3040</v>
      </c>
      <c r="C1168">
        <v>2018</v>
      </c>
      <c r="D1168" t="s">
        <v>3266</v>
      </c>
      <c r="E1168" s="17">
        <v>43405</v>
      </c>
      <c r="F1168" s="59">
        <v>28</v>
      </c>
      <c r="G1168" t="s">
        <v>633</v>
      </c>
      <c r="H1168" t="s">
        <v>130</v>
      </c>
      <c r="I1168" t="s">
        <v>18305</v>
      </c>
      <c r="J1168" t="s">
        <v>7253</v>
      </c>
      <c r="K1168" t="s">
        <v>7283</v>
      </c>
      <c r="L1168" t="s">
        <v>156</v>
      </c>
      <c r="M1168" t="s">
        <v>13542</v>
      </c>
      <c r="N1168" t="s">
        <v>7535</v>
      </c>
      <c r="O1168" t="s">
        <v>7678</v>
      </c>
      <c r="P1168" t="s">
        <v>7685</v>
      </c>
      <c r="Q1168" t="s">
        <v>7688</v>
      </c>
      <c r="R1168" t="s">
        <v>7551</v>
      </c>
      <c r="S1168" t="s">
        <v>8014</v>
      </c>
      <c r="T1168" t="s">
        <v>7696</v>
      </c>
      <c r="U1168">
        <v>6</v>
      </c>
      <c r="V1168" s="28" t="s">
        <v>7516</v>
      </c>
      <c r="W1168" t="s">
        <v>3041</v>
      </c>
      <c r="X1168">
        <v>15</v>
      </c>
      <c r="Z1168" t="s">
        <v>5940</v>
      </c>
      <c r="AA1168" t="s">
        <v>18137</v>
      </c>
      <c r="AB1168" t="s">
        <v>7384</v>
      </c>
      <c r="AC1168" t="s">
        <v>365</v>
      </c>
      <c r="AD1168" t="s">
        <v>365</v>
      </c>
      <c r="AE1168">
        <v>28</v>
      </c>
      <c r="AF1168">
        <f>F1168-AE1168</f>
        <v>0</v>
      </c>
      <c r="AG1168" s="8" t="s">
        <v>3039</v>
      </c>
      <c r="AH1168" s="8"/>
      <c r="AI1168" s="17">
        <v>44755</v>
      </c>
      <c r="AJ1168" s="17">
        <v>44379</v>
      </c>
      <c r="AK1168" s="17">
        <v>44267</v>
      </c>
      <c r="AL1168" s="17"/>
      <c r="AM1168" t="s">
        <v>6205</v>
      </c>
      <c r="AN1168" t="s">
        <v>6206</v>
      </c>
    </row>
    <row r="1169" spans="1:40" x14ac:dyDescent="0.25">
      <c r="A1169" t="s">
        <v>3043</v>
      </c>
      <c r="C1169">
        <v>2018</v>
      </c>
      <c r="D1169" t="s">
        <v>3266</v>
      </c>
      <c r="E1169" s="17">
        <v>43405</v>
      </c>
      <c r="F1169" s="59">
        <v>28</v>
      </c>
      <c r="G1169" t="s">
        <v>633</v>
      </c>
      <c r="H1169" t="s">
        <v>130</v>
      </c>
      <c r="L1169" t="s">
        <v>156</v>
      </c>
      <c r="M1169" t="s">
        <v>13542</v>
      </c>
      <c r="U1169">
        <v>2</v>
      </c>
      <c r="V1169" t="s">
        <v>7521</v>
      </c>
      <c r="W1169" t="s">
        <v>3044</v>
      </c>
      <c r="X1169">
        <v>2</v>
      </c>
      <c r="Z1169" t="s">
        <v>5940</v>
      </c>
      <c r="AA1169" t="s">
        <v>18137</v>
      </c>
      <c r="AB1169" t="s">
        <v>222</v>
      </c>
      <c r="AC1169" t="s">
        <v>365</v>
      </c>
      <c r="AD1169" t="s">
        <v>365</v>
      </c>
      <c r="AG1169" s="8" t="s">
        <v>3042</v>
      </c>
      <c r="AH1169" s="8"/>
      <c r="AI1169" s="17">
        <v>44792</v>
      </c>
      <c r="AJ1169" s="17">
        <v>44267</v>
      </c>
      <c r="AK1169" s="17"/>
      <c r="AL1169" s="17"/>
      <c r="AM1169" t="s">
        <v>6207</v>
      </c>
      <c r="AN1169" t="s">
        <v>6208</v>
      </c>
    </row>
    <row r="1170" spans="1:40" x14ac:dyDescent="0.25">
      <c r="A1170" t="s">
        <v>3046</v>
      </c>
      <c r="C1170">
        <v>2018</v>
      </c>
      <c r="D1170" t="s">
        <v>3266</v>
      </c>
      <c r="E1170" s="17">
        <v>43405</v>
      </c>
      <c r="F1170" s="59">
        <v>28</v>
      </c>
      <c r="G1170" t="s">
        <v>633</v>
      </c>
      <c r="H1170" t="s">
        <v>130</v>
      </c>
      <c r="L1170" t="s">
        <v>156</v>
      </c>
      <c r="M1170" t="s">
        <v>13542</v>
      </c>
      <c r="U1170">
        <v>1</v>
      </c>
      <c r="V1170" t="s">
        <v>7521</v>
      </c>
      <c r="W1170" t="s">
        <v>6209</v>
      </c>
      <c r="X1170">
        <v>9</v>
      </c>
      <c r="Z1170" t="s">
        <v>5940</v>
      </c>
      <c r="AA1170" t="s">
        <v>18137</v>
      </c>
      <c r="AB1170" t="s">
        <v>222</v>
      </c>
      <c r="AC1170" t="s">
        <v>365</v>
      </c>
      <c r="AD1170" t="s">
        <v>365</v>
      </c>
      <c r="AG1170" s="8" t="s">
        <v>3045</v>
      </c>
      <c r="AH1170" s="8"/>
      <c r="AI1170" s="17">
        <v>44792</v>
      </c>
      <c r="AJ1170" s="17">
        <v>44267</v>
      </c>
      <c r="AK1170" s="17"/>
      <c r="AL1170" s="17"/>
      <c r="AM1170" t="s">
        <v>6210</v>
      </c>
    </row>
    <row r="1171" spans="1:40" x14ac:dyDescent="0.25">
      <c r="A1171" t="s">
        <v>3049</v>
      </c>
      <c r="C1171">
        <v>2018</v>
      </c>
      <c r="D1171" t="s">
        <v>3266</v>
      </c>
      <c r="E1171" s="17">
        <v>43405</v>
      </c>
      <c r="F1171" s="59">
        <v>28</v>
      </c>
      <c r="G1171" t="s">
        <v>633</v>
      </c>
      <c r="H1171" t="s">
        <v>130</v>
      </c>
      <c r="L1171" t="s">
        <v>156</v>
      </c>
      <c r="M1171" t="s">
        <v>13542</v>
      </c>
      <c r="U1171">
        <v>1</v>
      </c>
      <c r="V1171" t="s">
        <v>7521</v>
      </c>
      <c r="W1171" t="s">
        <v>741</v>
      </c>
      <c r="X1171">
        <v>7</v>
      </c>
      <c r="Z1171" t="s">
        <v>5940</v>
      </c>
      <c r="AA1171" t="s">
        <v>18137</v>
      </c>
      <c r="AB1171" t="s">
        <v>222</v>
      </c>
      <c r="AC1171" t="s">
        <v>365</v>
      </c>
      <c r="AD1171" t="s">
        <v>365</v>
      </c>
      <c r="AG1171" s="8" t="s">
        <v>3047</v>
      </c>
      <c r="AH1171" s="8"/>
      <c r="AI1171" s="17">
        <v>44792</v>
      </c>
      <c r="AJ1171" s="17">
        <v>44267</v>
      </c>
      <c r="AK1171" s="17"/>
      <c r="AL1171" s="17"/>
      <c r="AM1171" t="s">
        <v>6212</v>
      </c>
      <c r="AN1171" t="s">
        <v>6211</v>
      </c>
    </row>
    <row r="1172" spans="1:40" x14ac:dyDescent="0.25">
      <c r="A1172" t="s">
        <v>3051</v>
      </c>
      <c r="C1172">
        <v>2018</v>
      </c>
      <c r="D1172" t="s">
        <v>3266</v>
      </c>
      <c r="E1172" s="17">
        <v>43405</v>
      </c>
      <c r="F1172" s="59">
        <v>28</v>
      </c>
      <c r="G1172" t="s">
        <v>633</v>
      </c>
      <c r="H1172" t="s">
        <v>130</v>
      </c>
      <c r="L1172" t="s">
        <v>156</v>
      </c>
      <c r="M1172" t="s">
        <v>13542</v>
      </c>
      <c r="U1172">
        <v>1</v>
      </c>
      <c r="V1172" t="s">
        <v>7521</v>
      </c>
      <c r="W1172" t="s">
        <v>655</v>
      </c>
      <c r="X1172">
        <v>0</v>
      </c>
      <c r="Z1172" t="s">
        <v>5940</v>
      </c>
      <c r="AB1172" t="s">
        <v>365</v>
      </c>
      <c r="AD1172" t="s">
        <v>365</v>
      </c>
      <c r="AG1172" s="8" t="s">
        <v>3050</v>
      </c>
      <c r="AH1172" s="8"/>
      <c r="AI1172" s="17">
        <v>44267</v>
      </c>
      <c r="AJ1172" s="17">
        <v>44267</v>
      </c>
      <c r="AK1172" s="17"/>
      <c r="AL1172" s="17"/>
      <c r="AM1172" t="s">
        <v>6213</v>
      </c>
    </row>
    <row r="1173" spans="1:40" x14ac:dyDescent="0.25">
      <c r="A1173" t="s">
        <v>3053</v>
      </c>
      <c r="C1173">
        <v>2018</v>
      </c>
      <c r="D1173" t="s">
        <v>3266</v>
      </c>
      <c r="E1173" s="17">
        <v>43405</v>
      </c>
      <c r="F1173" s="59">
        <v>28</v>
      </c>
      <c r="G1173" t="s">
        <v>633</v>
      </c>
      <c r="H1173" t="s">
        <v>130</v>
      </c>
      <c r="L1173" t="s">
        <v>156</v>
      </c>
      <c r="M1173" t="s">
        <v>13542</v>
      </c>
      <c r="U1173">
        <v>1</v>
      </c>
      <c r="V1173" t="s">
        <v>7521</v>
      </c>
      <c r="W1173" t="s">
        <v>655</v>
      </c>
      <c r="X1173">
        <v>0</v>
      </c>
      <c r="Z1173" t="s">
        <v>5940</v>
      </c>
      <c r="AB1173" t="s">
        <v>365</v>
      </c>
      <c r="AD1173" t="s">
        <v>365</v>
      </c>
      <c r="AG1173" s="8" t="s">
        <v>3052</v>
      </c>
      <c r="AH1173" s="8"/>
      <c r="AI1173" s="17">
        <v>44267</v>
      </c>
      <c r="AJ1173" s="17">
        <v>44267</v>
      </c>
      <c r="AK1173" s="17"/>
      <c r="AL1173" s="17"/>
      <c r="AM1173" t="s">
        <v>6214</v>
      </c>
    </row>
    <row r="1174" spans="1:40" x14ac:dyDescent="0.25">
      <c r="A1174" t="s">
        <v>3055</v>
      </c>
      <c r="C1174">
        <v>2018</v>
      </c>
      <c r="D1174" t="s">
        <v>3266</v>
      </c>
      <c r="E1174" s="17">
        <v>43405</v>
      </c>
      <c r="F1174" s="59">
        <v>28</v>
      </c>
      <c r="G1174" t="s">
        <v>633</v>
      </c>
      <c r="H1174" t="s">
        <v>130</v>
      </c>
      <c r="L1174" t="s">
        <v>156</v>
      </c>
      <c r="M1174" t="s">
        <v>13542</v>
      </c>
      <c r="U1174">
        <v>1</v>
      </c>
      <c r="V1174" t="s">
        <v>7521</v>
      </c>
      <c r="W1174" t="s">
        <v>655</v>
      </c>
      <c r="X1174">
        <v>0</v>
      </c>
      <c r="Z1174" t="s">
        <v>5940</v>
      </c>
      <c r="AB1174" t="s">
        <v>365</v>
      </c>
      <c r="AD1174" t="s">
        <v>365</v>
      </c>
      <c r="AG1174" s="8" t="s">
        <v>3054</v>
      </c>
      <c r="AH1174" s="8"/>
      <c r="AI1174" s="17">
        <v>44267</v>
      </c>
      <c r="AJ1174" s="17">
        <v>44267</v>
      </c>
      <c r="AK1174" s="17"/>
      <c r="AL1174" s="17"/>
      <c r="AM1174" t="s">
        <v>6215</v>
      </c>
    </row>
    <row r="1175" spans="1:40" x14ac:dyDescent="0.25">
      <c r="A1175" t="s">
        <v>3057</v>
      </c>
      <c r="C1175">
        <v>2018</v>
      </c>
      <c r="D1175" t="s">
        <v>3266</v>
      </c>
      <c r="E1175" s="17">
        <v>43405</v>
      </c>
      <c r="F1175" s="59">
        <v>28</v>
      </c>
      <c r="G1175" t="s">
        <v>633</v>
      </c>
      <c r="H1175" t="s">
        <v>130</v>
      </c>
      <c r="L1175" t="s">
        <v>156</v>
      </c>
      <c r="M1175" t="s">
        <v>13542</v>
      </c>
      <c r="U1175">
        <v>4</v>
      </c>
      <c r="V1175" t="s">
        <v>7521</v>
      </c>
      <c r="W1175" t="s">
        <v>655</v>
      </c>
      <c r="X1175">
        <v>3</v>
      </c>
      <c r="Y1175" t="s">
        <v>6217</v>
      </c>
      <c r="Z1175" t="s">
        <v>5940</v>
      </c>
      <c r="AA1175" t="s">
        <v>18137</v>
      </c>
      <c r="AB1175" t="s">
        <v>222</v>
      </c>
      <c r="AC1175" t="s">
        <v>365</v>
      </c>
      <c r="AD1175" t="s">
        <v>365</v>
      </c>
      <c r="AG1175" s="8" t="s">
        <v>3056</v>
      </c>
      <c r="AH1175" s="8"/>
      <c r="AI1175" s="17">
        <v>44792</v>
      </c>
      <c r="AJ1175" s="17">
        <v>44267</v>
      </c>
      <c r="AK1175" s="17"/>
      <c r="AL1175" s="17"/>
      <c r="AM1175" t="s">
        <v>6216</v>
      </c>
    </row>
    <row r="1176" spans="1:40" x14ac:dyDescent="0.25">
      <c r="A1176" t="s">
        <v>3059</v>
      </c>
      <c r="C1176">
        <v>2018</v>
      </c>
      <c r="D1176" t="s">
        <v>3266</v>
      </c>
      <c r="E1176" s="17">
        <v>43405</v>
      </c>
      <c r="F1176" s="59">
        <v>28</v>
      </c>
      <c r="G1176" t="s">
        <v>633</v>
      </c>
      <c r="H1176" t="s">
        <v>130</v>
      </c>
      <c r="I1176" t="s">
        <v>3060</v>
      </c>
      <c r="L1176" t="s">
        <v>156</v>
      </c>
      <c r="M1176" t="s">
        <v>13542</v>
      </c>
      <c r="U1176">
        <v>1</v>
      </c>
      <c r="V1176" t="s">
        <v>7521</v>
      </c>
      <c r="W1176" t="s">
        <v>655</v>
      </c>
      <c r="X1176">
        <v>5</v>
      </c>
      <c r="Y1176" t="s">
        <v>1702</v>
      </c>
      <c r="Z1176" t="s">
        <v>5940</v>
      </c>
      <c r="AA1176" t="s">
        <v>18137</v>
      </c>
      <c r="AB1176" t="s">
        <v>222</v>
      </c>
      <c r="AC1176" t="s">
        <v>365</v>
      </c>
      <c r="AD1176" t="s">
        <v>365</v>
      </c>
      <c r="AG1176" s="8" t="s">
        <v>3058</v>
      </c>
      <c r="AH1176" s="8"/>
      <c r="AI1176" s="17">
        <v>44792</v>
      </c>
      <c r="AJ1176" s="17">
        <v>44267</v>
      </c>
      <c r="AK1176" s="17"/>
      <c r="AL1176" s="17"/>
      <c r="AM1176" t="s">
        <v>6218</v>
      </c>
    </row>
    <row r="1177" spans="1:40" x14ac:dyDescent="0.25">
      <c r="A1177" t="s">
        <v>3062</v>
      </c>
      <c r="C1177">
        <v>2018</v>
      </c>
      <c r="D1177" t="s">
        <v>3266</v>
      </c>
      <c r="E1177" s="17">
        <v>43405</v>
      </c>
      <c r="F1177" s="59">
        <v>28</v>
      </c>
      <c r="G1177" t="s">
        <v>633</v>
      </c>
      <c r="H1177" t="s">
        <v>130</v>
      </c>
      <c r="L1177" t="s">
        <v>156</v>
      </c>
      <c r="M1177" t="s">
        <v>13542</v>
      </c>
      <c r="U1177">
        <v>1</v>
      </c>
      <c r="V1177" t="s">
        <v>7521</v>
      </c>
      <c r="W1177" t="s">
        <v>655</v>
      </c>
      <c r="X1177">
        <v>1</v>
      </c>
      <c r="Z1177" t="s">
        <v>5940</v>
      </c>
      <c r="AB1177" t="s">
        <v>272</v>
      </c>
      <c r="AD1177" t="s">
        <v>365</v>
      </c>
      <c r="AG1177" s="8" t="s">
        <v>3061</v>
      </c>
      <c r="AH1177" s="8"/>
      <c r="AI1177" s="17">
        <v>44267</v>
      </c>
      <c r="AJ1177" s="17">
        <v>44267</v>
      </c>
      <c r="AK1177" s="17"/>
      <c r="AL1177" s="17"/>
      <c r="AM1177" t="s">
        <v>6219</v>
      </c>
    </row>
    <row r="1178" spans="1:40" x14ac:dyDescent="0.25">
      <c r="A1178" t="s">
        <v>3064</v>
      </c>
      <c r="C1178">
        <v>2018</v>
      </c>
      <c r="D1178" t="s">
        <v>3266</v>
      </c>
      <c r="E1178" s="17">
        <v>43405</v>
      </c>
      <c r="F1178" s="59">
        <v>28</v>
      </c>
      <c r="G1178" t="s">
        <v>633</v>
      </c>
      <c r="H1178" t="s">
        <v>130</v>
      </c>
      <c r="L1178" t="s">
        <v>156</v>
      </c>
      <c r="M1178" t="s">
        <v>13542</v>
      </c>
      <c r="U1178">
        <v>2</v>
      </c>
      <c r="V1178" t="s">
        <v>7521</v>
      </c>
      <c r="W1178" t="s">
        <v>1180</v>
      </c>
      <c r="X1178">
        <v>5</v>
      </c>
      <c r="Z1178" t="s">
        <v>5940</v>
      </c>
      <c r="AA1178" t="s">
        <v>18137</v>
      </c>
      <c r="AB1178" t="s">
        <v>222</v>
      </c>
      <c r="AC1178" t="s">
        <v>365</v>
      </c>
      <c r="AD1178" t="s">
        <v>365</v>
      </c>
      <c r="AG1178" s="8" t="s">
        <v>3063</v>
      </c>
      <c r="AH1178" s="8"/>
      <c r="AI1178" s="17">
        <v>44792</v>
      </c>
      <c r="AJ1178" s="17">
        <v>44267</v>
      </c>
      <c r="AK1178" s="17"/>
      <c r="AL1178" s="17"/>
      <c r="AM1178" t="s">
        <v>6220</v>
      </c>
      <c r="AN1178" t="s">
        <v>6221</v>
      </c>
    </row>
    <row r="1179" spans="1:40" x14ac:dyDescent="0.25">
      <c r="A1179" t="s">
        <v>3066</v>
      </c>
      <c r="C1179">
        <v>2018</v>
      </c>
      <c r="D1179" t="s">
        <v>3578</v>
      </c>
      <c r="E1179" s="17">
        <v>43374</v>
      </c>
      <c r="F1179">
        <v>29</v>
      </c>
      <c r="G1179" t="s">
        <v>633</v>
      </c>
      <c r="H1179" t="s">
        <v>130</v>
      </c>
      <c r="L1179" t="s">
        <v>156</v>
      </c>
      <c r="M1179" t="s">
        <v>13542</v>
      </c>
      <c r="U1179">
        <v>1</v>
      </c>
      <c r="V1179" t="s">
        <v>7521</v>
      </c>
      <c r="W1179" t="s">
        <v>655</v>
      </c>
      <c r="X1179">
        <v>2</v>
      </c>
      <c r="Y1179" t="s">
        <v>1702</v>
      </c>
      <c r="Z1179" t="s">
        <v>5940</v>
      </c>
      <c r="AA1179" t="s">
        <v>18137</v>
      </c>
      <c r="AB1179" t="s">
        <v>222</v>
      </c>
      <c r="AC1179" t="s">
        <v>365</v>
      </c>
      <c r="AD1179" t="s">
        <v>365</v>
      </c>
      <c r="AG1179" s="8" t="s">
        <v>3065</v>
      </c>
      <c r="AH1179" s="8"/>
      <c r="AI1179" s="17">
        <v>44792</v>
      </c>
      <c r="AJ1179" s="17">
        <v>44267</v>
      </c>
      <c r="AK1179" s="17"/>
      <c r="AL1179" s="17"/>
      <c r="AM1179" t="s">
        <v>6222</v>
      </c>
      <c r="AN1179" t="s">
        <v>6223</v>
      </c>
    </row>
    <row r="1180" spans="1:40" x14ac:dyDescent="0.25">
      <c r="A1180" t="s">
        <v>3068</v>
      </c>
      <c r="C1180">
        <v>2018</v>
      </c>
      <c r="D1180" t="s">
        <v>3578</v>
      </c>
      <c r="E1180" s="17">
        <v>43374</v>
      </c>
      <c r="F1180">
        <v>29</v>
      </c>
      <c r="G1180" t="s">
        <v>633</v>
      </c>
      <c r="H1180" t="s">
        <v>130</v>
      </c>
      <c r="I1180" t="s">
        <v>3069</v>
      </c>
      <c r="L1180" t="s">
        <v>156</v>
      </c>
      <c r="M1180" t="s">
        <v>13542</v>
      </c>
      <c r="U1180">
        <v>1</v>
      </c>
      <c r="V1180" t="s">
        <v>7521</v>
      </c>
      <c r="W1180" t="s">
        <v>655</v>
      </c>
      <c r="X1180">
        <v>0</v>
      </c>
      <c r="Z1180" t="s">
        <v>5940</v>
      </c>
      <c r="AB1180" t="s">
        <v>365</v>
      </c>
      <c r="AD1180" t="s">
        <v>365</v>
      </c>
      <c r="AG1180" s="8" t="s">
        <v>3067</v>
      </c>
      <c r="AH1180" s="8"/>
      <c r="AI1180" s="17">
        <v>44267</v>
      </c>
      <c r="AJ1180" s="17">
        <v>44267</v>
      </c>
      <c r="AK1180" s="17"/>
      <c r="AL1180" s="17"/>
      <c r="AM1180" t="s">
        <v>6224</v>
      </c>
    </row>
    <row r="1181" spans="1:40" x14ac:dyDescent="0.25">
      <c r="A1181" t="s">
        <v>3071</v>
      </c>
      <c r="C1181">
        <v>2018</v>
      </c>
      <c r="D1181" t="s">
        <v>3578</v>
      </c>
      <c r="E1181" s="17">
        <v>43374</v>
      </c>
      <c r="F1181">
        <v>29</v>
      </c>
      <c r="G1181" t="s">
        <v>633</v>
      </c>
      <c r="H1181" t="s">
        <v>130</v>
      </c>
      <c r="L1181" t="s">
        <v>156</v>
      </c>
      <c r="M1181" t="s">
        <v>13542</v>
      </c>
      <c r="U1181">
        <v>1</v>
      </c>
      <c r="V1181" t="s">
        <v>7521</v>
      </c>
      <c r="W1181" t="s">
        <v>655</v>
      </c>
      <c r="X1181">
        <v>0</v>
      </c>
      <c r="Z1181" t="s">
        <v>5940</v>
      </c>
      <c r="AB1181" t="s">
        <v>365</v>
      </c>
      <c r="AD1181" t="s">
        <v>365</v>
      </c>
      <c r="AG1181" s="8" t="s">
        <v>3070</v>
      </c>
      <c r="AH1181" s="8"/>
      <c r="AI1181" s="17">
        <v>44267</v>
      </c>
      <c r="AJ1181" s="17">
        <v>44267</v>
      </c>
      <c r="AK1181" s="17"/>
      <c r="AL1181" s="17"/>
      <c r="AM1181" t="s">
        <v>6225</v>
      </c>
    </row>
    <row r="1182" spans="1:40" x14ac:dyDescent="0.25">
      <c r="A1182" t="s">
        <v>3073</v>
      </c>
      <c r="C1182">
        <v>2018</v>
      </c>
      <c r="D1182" t="s">
        <v>3578</v>
      </c>
      <c r="E1182" s="17">
        <v>43374</v>
      </c>
      <c r="F1182">
        <v>29</v>
      </c>
      <c r="G1182" t="s">
        <v>633</v>
      </c>
      <c r="H1182" t="s">
        <v>130</v>
      </c>
      <c r="L1182" t="s">
        <v>156</v>
      </c>
      <c r="M1182" t="s">
        <v>13542</v>
      </c>
      <c r="U1182">
        <v>2</v>
      </c>
      <c r="V1182" t="s">
        <v>7521</v>
      </c>
      <c r="W1182" t="s">
        <v>1327</v>
      </c>
      <c r="X1182">
        <v>9</v>
      </c>
      <c r="Z1182" t="s">
        <v>5940</v>
      </c>
      <c r="AA1182" t="s">
        <v>18137</v>
      </c>
      <c r="AB1182" t="s">
        <v>222</v>
      </c>
      <c r="AC1182" t="s">
        <v>365</v>
      </c>
      <c r="AD1182" t="s">
        <v>365</v>
      </c>
      <c r="AG1182" s="8" t="s">
        <v>3072</v>
      </c>
      <c r="AH1182" s="8"/>
      <c r="AI1182" s="17">
        <v>44792</v>
      </c>
      <c r="AJ1182" s="17">
        <v>44267</v>
      </c>
      <c r="AK1182" s="17"/>
      <c r="AL1182" s="17"/>
      <c r="AM1182" t="s">
        <v>6226</v>
      </c>
      <c r="AN1182" t="s">
        <v>6227</v>
      </c>
    </row>
    <row r="1183" spans="1:40" x14ac:dyDescent="0.25">
      <c r="A1183" t="s">
        <v>3075</v>
      </c>
      <c r="C1183">
        <v>2018</v>
      </c>
      <c r="D1183" t="s">
        <v>3578</v>
      </c>
      <c r="E1183" s="17">
        <v>43374</v>
      </c>
      <c r="F1183">
        <v>29</v>
      </c>
      <c r="G1183" t="s">
        <v>633</v>
      </c>
      <c r="H1183" t="s">
        <v>130</v>
      </c>
      <c r="I1183" t="s">
        <v>18306</v>
      </c>
      <c r="J1183" t="s">
        <v>16125</v>
      </c>
      <c r="K1183" t="s">
        <v>16125</v>
      </c>
      <c r="L1183" t="s">
        <v>156</v>
      </c>
      <c r="M1183" t="s">
        <v>13542</v>
      </c>
      <c r="N1183" t="s">
        <v>7535</v>
      </c>
      <c r="O1183" t="s">
        <v>7678</v>
      </c>
      <c r="P1183" t="s">
        <v>7685</v>
      </c>
      <c r="Q1183" t="s">
        <v>7688</v>
      </c>
      <c r="R1183" t="s">
        <v>7567</v>
      </c>
      <c r="S1183" t="s">
        <v>8014</v>
      </c>
      <c r="T1183" t="s">
        <v>7694</v>
      </c>
      <c r="U1183">
        <v>13</v>
      </c>
      <c r="V1183" t="s">
        <v>7517</v>
      </c>
      <c r="W1183" t="s">
        <v>6229</v>
      </c>
      <c r="X1183">
        <v>21</v>
      </c>
      <c r="Z1183" t="s">
        <v>5940</v>
      </c>
      <c r="AA1183" t="s">
        <v>18137</v>
      </c>
      <c r="AB1183" t="s">
        <v>7384</v>
      </c>
      <c r="AC1183" t="s">
        <v>365</v>
      </c>
      <c r="AD1183" t="s">
        <v>365</v>
      </c>
      <c r="AE1183">
        <v>23</v>
      </c>
      <c r="AF1183">
        <f>F1183-AE1183</f>
        <v>6</v>
      </c>
      <c r="AG1183" s="8" t="s">
        <v>3074</v>
      </c>
      <c r="AH1183" s="8"/>
      <c r="AI1183" s="17">
        <v>44755</v>
      </c>
      <c r="AJ1183" s="17">
        <v>44379</v>
      </c>
      <c r="AK1183" s="17">
        <v>44267</v>
      </c>
      <c r="AL1183" s="17"/>
      <c r="AM1183" t="s">
        <v>6228</v>
      </c>
    </row>
    <row r="1184" spans="1:40" x14ac:dyDescent="0.25">
      <c r="A1184" t="s">
        <v>3077</v>
      </c>
      <c r="C1184">
        <v>2018</v>
      </c>
      <c r="D1184" t="s">
        <v>3578</v>
      </c>
      <c r="E1184" s="17">
        <v>43374</v>
      </c>
      <c r="F1184">
        <v>29</v>
      </c>
      <c r="G1184" t="s">
        <v>633</v>
      </c>
      <c r="H1184" t="s">
        <v>130</v>
      </c>
      <c r="L1184" t="s">
        <v>156</v>
      </c>
      <c r="M1184" t="s">
        <v>13542</v>
      </c>
      <c r="U1184">
        <v>1</v>
      </c>
      <c r="V1184" t="s">
        <v>7521</v>
      </c>
      <c r="W1184" t="s">
        <v>655</v>
      </c>
      <c r="X1184">
        <v>2</v>
      </c>
      <c r="Z1184" t="s">
        <v>5940</v>
      </c>
      <c r="AA1184" t="s">
        <v>18137</v>
      </c>
      <c r="AB1184" t="s">
        <v>222</v>
      </c>
      <c r="AC1184" t="s">
        <v>365</v>
      </c>
      <c r="AD1184" t="s">
        <v>365</v>
      </c>
      <c r="AG1184" s="8" t="s">
        <v>3076</v>
      </c>
      <c r="AH1184" s="8"/>
      <c r="AI1184" s="17">
        <v>44792</v>
      </c>
      <c r="AJ1184" s="17">
        <v>44267</v>
      </c>
      <c r="AK1184" s="17"/>
      <c r="AL1184" s="17"/>
      <c r="AM1184" t="s">
        <v>6230</v>
      </c>
    </row>
    <row r="1185" spans="1:40" x14ac:dyDescent="0.25">
      <c r="A1185" t="s">
        <v>3079</v>
      </c>
      <c r="C1185">
        <v>2018</v>
      </c>
      <c r="D1185" t="s">
        <v>3578</v>
      </c>
      <c r="E1185" s="17">
        <v>43374</v>
      </c>
      <c r="F1185">
        <v>29</v>
      </c>
      <c r="G1185" t="s">
        <v>633</v>
      </c>
      <c r="H1185" t="s">
        <v>130</v>
      </c>
      <c r="L1185" t="s">
        <v>156</v>
      </c>
      <c r="M1185" t="s">
        <v>13542</v>
      </c>
      <c r="U1185">
        <v>1</v>
      </c>
      <c r="V1185" t="s">
        <v>7521</v>
      </c>
      <c r="W1185" t="s">
        <v>655</v>
      </c>
      <c r="X1185">
        <v>1</v>
      </c>
      <c r="Z1185" t="s">
        <v>5940</v>
      </c>
      <c r="AB1185" t="s">
        <v>272</v>
      </c>
      <c r="AD1185" t="s">
        <v>365</v>
      </c>
      <c r="AG1185" s="8" t="s">
        <v>3078</v>
      </c>
      <c r="AH1185" s="8"/>
      <c r="AI1185" s="17">
        <v>44267</v>
      </c>
      <c r="AJ1185" s="17">
        <v>44267</v>
      </c>
      <c r="AK1185" s="17"/>
      <c r="AL1185" s="17"/>
      <c r="AM1185" t="s">
        <v>6231</v>
      </c>
    </row>
    <row r="1186" spans="1:40" x14ac:dyDescent="0.25">
      <c r="A1186" t="s">
        <v>3081</v>
      </c>
      <c r="C1186">
        <v>2018</v>
      </c>
      <c r="D1186" t="s">
        <v>3578</v>
      </c>
      <c r="E1186" s="17">
        <v>43374</v>
      </c>
      <c r="F1186">
        <v>29</v>
      </c>
      <c r="G1186" t="s">
        <v>633</v>
      </c>
      <c r="H1186" t="s">
        <v>130</v>
      </c>
      <c r="L1186" t="s">
        <v>156</v>
      </c>
      <c r="M1186" t="s">
        <v>13542</v>
      </c>
      <c r="U1186">
        <v>1</v>
      </c>
      <c r="V1186" t="s">
        <v>7521</v>
      </c>
      <c r="W1186" t="s">
        <v>655</v>
      </c>
      <c r="X1186">
        <v>0</v>
      </c>
      <c r="Z1186" t="s">
        <v>5940</v>
      </c>
      <c r="AB1186" t="s">
        <v>365</v>
      </c>
      <c r="AD1186" t="s">
        <v>365</v>
      </c>
      <c r="AG1186" s="8" t="s">
        <v>3080</v>
      </c>
      <c r="AH1186" s="8"/>
      <c r="AI1186" s="17">
        <v>44267</v>
      </c>
      <c r="AJ1186" s="17">
        <v>44267</v>
      </c>
      <c r="AK1186" s="17"/>
      <c r="AL1186" s="17"/>
      <c r="AM1186" t="s">
        <v>6232</v>
      </c>
    </row>
    <row r="1187" spans="1:40" x14ac:dyDescent="0.25">
      <c r="A1187" t="s">
        <v>3083</v>
      </c>
      <c r="C1187">
        <v>2018</v>
      </c>
      <c r="D1187" t="s">
        <v>3578</v>
      </c>
      <c r="E1187" s="17">
        <v>43374</v>
      </c>
      <c r="F1187">
        <v>29</v>
      </c>
      <c r="G1187" t="s">
        <v>633</v>
      </c>
      <c r="H1187" t="s">
        <v>130</v>
      </c>
      <c r="L1187" t="s">
        <v>156</v>
      </c>
      <c r="M1187" t="s">
        <v>13542</v>
      </c>
      <c r="U1187">
        <v>1</v>
      </c>
      <c r="V1187" t="s">
        <v>7521</v>
      </c>
      <c r="W1187" t="s">
        <v>655</v>
      </c>
      <c r="X1187">
        <v>0</v>
      </c>
      <c r="Y1187" s="32"/>
      <c r="Z1187" t="s">
        <v>5940</v>
      </c>
      <c r="AB1187" t="s">
        <v>365</v>
      </c>
      <c r="AD1187" t="s">
        <v>365</v>
      </c>
      <c r="AG1187" s="8" t="s">
        <v>3082</v>
      </c>
      <c r="AH1187" s="8"/>
      <c r="AI1187" s="17">
        <v>44267</v>
      </c>
      <c r="AJ1187" s="17">
        <v>44267</v>
      </c>
      <c r="AK1187" s="17"/>
      <c r="AL1187" s="17"/>
      <c r="AM1187" t="s">
        <v>6233</v>
      </c>
    </row>
    <row r="1188" spans="1:40" x14ac:dyDescent="0.25">
      <c r="A1188" t="s">
        <v>3085</v>
      </c>
      <c r="C1188">
        <v>2018</v>
      </c>
      <c r="D1188" t="s">
        <v>3578</v>
      </c>
      <c r="E1188" s="17">
        <v>43374</v>
      </c>
      <c r="F1188">
        <v>29</v>
      </c>
      <c r="G1188" t="s">
        <v>633</v>
      </c>
      <c r="H1188" t="s">
        <v>130</v>
      </c>
      <c r="L1188" t="s">
        <v>156</v>
      </c>
      <c r="M1188" t="s">
        <v>13542</v>
      </c>
      <c r="U1188">
        <v>1</v>
      </c>
      <c r="V1188" t="s">
        <v>7521</v>
      </c>
      <c r="W1188" t="s">
        <v>655</v>
      </c>
      <c r="X1188">
        <v>0</v>
      </c>
      <c r="Z1188" t="s">
        <v>5940</v>
      </c>
      <c r="AB1188" t="s">
        <v>365</v>
      </c>
      <c r="AD1188" t="s">
        <v>365</v>
      </c>
      <c r="AG1188" s="8" t="s">
        <v>3084</v>
      </c>
      <c r="AH1188" s="8"/>
      <c r="AI1188" s="17">
        <v>44267</v>
      </c>
      <c r="AJ1188" s="17">
        <v>44267</v>
      </c>
      <c r="AK1188" s="17"/>
      <c r="AL1188" s="17"/>
      <c r="AM1188" t="s">
        <v>6234</v>
      </c>
    </row>
    <row r="1189" spans="1:40" x14ac:dyDescent="0.25">
      <c r="A1189" t="s">
        <v>3087</v>
      </c>
      <c r="C1189">
        <v>2018</v>
      </c>
      <c r="D1189" t="s">
        <v>3578</v>
      </c>
      <c r="E1189" s="17">
        <v>43374</v>
      </c>
      <c r="F1189">
        <v>29</v>
      </c>
      <c r="G1189" t="s">
        <v>633</v>
      </c>
      <c r="H1189" t="s">
        <v>130</v>
      </c>
      <c r="L1189" t="s">
        <v>156</v>
      </c>
      <c r="M1189" t="s">
        <v>13542</v>
      </c>
      <c r="U1189">
        <v>1</v>
      </c>
      <c r="V1189" t="s">
        <v>7521</v>
      </c>
      <c r="W1189" t="s">
        <v>3088</v>
      </c>
      <c r="X1189">
        <v>6</v>
      </c>
      <c r="Z1189" t="s">
        <v>5940</v>
      </c>
      <c r="AA1189" t="s">
        <v>18137</v>
      </c>
      <c r="AB1189" t="s">
        <v>222</v>
      </c>
      <c r="AC1189" t="s">
        <v>365</v>
      </c>
      <c r="AD1189" t="s">
        <v>365</v>
      </c>
      <c r="AG1189" s="8" t="s">
        <v>3086</v>
      </c>
      <c r="AH1189" s="8"/>
      <c r="AI1189" s="17">
        <v>44792</v>
      </c>
      <c r="AJ1189" s="17">
        <v>44267</v>
      </c>
      <c r="AK1189" s="17"/>
      <c r="AL1189" s="17"/>
      <c r="AM1189" t="s">
        <v>6235</v>
      </c>
    </row>
    <row r="1190" spans="1:40" x14ac:dyDescent="0.25">
      <c r="A1190" t="s">
        <v>3090</v>
      </c>
      <c r="C1190">
        <v>2018</v>
      </c>
      <c r="D1190" t="s">
        <v>3578</v>
      </c>
      <c r="E1190" s="17">
        <v>43374</v>
      </c>
      <c r="F1190">
        <v>29</v>
      </c>
      <c r="G1190" t="s">
        <v>633</v>
      </c>
      <c r="H1190" t="s">
        <v>130</v>
      </c>
      <c r="L1190" t="s">
        <v>156</v>
      </c>
      <c r="M1190" t="s">
        <v>13542</v>
      </c>
      <c r="U1190">
        <v>1</v>
      </c>
      <c r="V1190" t="s">
        <v>7521</v>
      </c>
      <c r="W1190" t="s">
        <v>3091</v>
      </c>
      <c r="X1190">
        <v>1</v>
      </c>
      <c r="Z1190" t="s">
        <v>5940</v>
      </c>
      <c r="AB1190" t="s">
        <v>272</v>
      </c>
      <c r="AD1190" t="s">
        <v>365</v>
      </c>
      <c r="AG1190" s="8" t="s">
        <v>3089</v>
      </c>
      <c r="AH1190" s="8"/>
      <c r="AI1190" s="17">
        <v>44267</v>
      </c>
      <c r="AJ1190" s="17">
        <v>44267</v>
      </c>
      <c r="AK1190" s="17"/>
      <c r="AL1190" s="17"/>
      <c r="AM1190" t="s">
        <v>6236</v>
      </c>
      <c r="AN1190" t="s">
        <v>6237</v>
      </c>
    </row>
    <row r="1191" spans="1:40" x14ac:dyDescent="0.25">
      <c r="A1191" t="s">
        <v>3093</v>
      </c>
      <c r="C1191">
        <v>2018</v>
      </c>
      <c r="D1191" t="s">
        <v>3578</v>
      </c>
      <c r="E1191" s="17">
        <v>43374</v>
      </c>
      <c r="F1191">
        <v>29</v>
      </c>
      <c r="G1191" t="s">
        <v>633</v>
      </c>
      <c r="H1191" t="s">
        <v>130</v>
      </c>
      <c r="L1191" t="s">
        <v>156</v>
      </c>
      <c r="M1191" t="s">
        <v>13542</v>
      </c>
      <c r="U1191">
        <v>1</v>
      </c>
      <c r="V1191" t="s">
        <v>7521</v>
      </c>
      <c r="W1191" t="s">
        <v>655</v>
      </c>
      <c r="X1191">
        <v>6</v>
      </c>
      <c r="Y1191" t="s">
        <v>1702</v>
      </c>
      <c r="Z1191" t="s">
        <v>5940</v>
      </c>
      <c r="AA1191" t="s">
        <v>18137</v>
      </c>
      <c r="AB1191" t="s">
        <v>222</v>
      </c>
      <c r="AC1191" t="s">
        <v>365</v>
      </c>
      <c r="AD1191" t="s">
        <v>365</v>
      </c>
      <c r="AG1191" s="8" t="s">
        <v>3092</v>
      </c>
      <c r="AH1191" s="8"/>
      <c r="AI1191" s="17">
        <v>44792</v>
      </c>
      <c r="AJ1191" s="17">
        <v>44267</v>
      </c>
      <c r="AK1191" s="17"/>
      <c r="AL1191" s="17"/>
      <c r="AM1191" t="s">
        <v>6238</v>
      </c>
      <c r="AN1191" t="s">
        <v>6239</v>
      </c>
    </row>
    <row r="1192" spans="1:40" x14ac:dyDescent="0.25">
      <c r="A1192" t="s">
        <v>3095</v>
      </c>
      <c r="C1192">
        <v>2018</v>
      </c>
      <c r="D1192" t="s">
        <v>3578</v>
      </c>
      <c r="E1192" s="17">
        <v>43374</v>
      </c>
      <c r="F1192">
        <v>29</v>
      </c>
      <c r="G1192" t="s">
        <v>633</v>
      </c>
      <c r="H1192" t="s">
        <v>130</v>
      </c>
      <c r="L1192" t="s">
        <v>156</v>
      </c>
      <c r="M1192" t="s">
        <v>13542</v>
      </c>
      <c r="U1192">
        <v>1</v>
      </c>
      <c r="V1192" t="s">
        <v>7521</v>
      </c>
      <c r="W1192" t="s">
        <v>655</v>
      </c>
      <c r="X1192">
        <v>1</v>
      </c>
      <c r="Z1192" t="s">
        <v>5940</v>
      </c>
      <c r="AB1192" t="s">
        <v>272</v>
      </c>
      <c r="AD1192" t="s">
        <v>365</v>
      </c>
      <c r="AG1192" s="8" t="s">
        <v>3094</v>
      </c>
      <c r="AH1192" s="8"/>
      <c r="AI1192" s="17">
        <v>44267</v>
      </c>
      <c r="AJ1192" s="17">
        <v>44267</v>
      </c>
      <c r="AK1192" s="17"/>
      <c r="AL1192" s="17"/>
      <c r="AM1192" t="s">
        <v>6240</v>
      </c>
    </row>
    <row r="1193" spans="1:40" x14ac:dyDescent="0.25">
      <c r="A1193" t="s">
        <v>3097</v>
      </c>
      <c r="C1193">
        <v>2018</v>
      </c>
      <c r="D1193" t="s">
        <v>3578</v>
      </c>
      <c r="E1193" s="17">
        <v>43374</v>
      </c>
      <c r="F1193">
        <v>29</v>
      </c>
      <c r="G1193" t="s">
        <v>633</v>
      </c>
      <c r="H1193" t="s">
        <v>130</v>
      </c>
      <c r="L1193" t="s">
        <v>156</v>
      </c>
      <c r="M1193" t="s">
        <v>13542</v>
      </c>
      <c r="U1193">
        <v>1</v>
      </c>
      <c r="V1193" t="s">
        <v>7521</v>
      </c>
      <c r="W1193" t="s">
        <v>655</v>
      </c>
      <c r="X1193">
        <v>1</v>
      </c>
      <c r="Z1193" t="s">
        <v>5940</v>
      </c>
      <c r="AB1193" t="s">
        <v>272</v>
      </c>
      <c r="AD1193" t="s">
        <v>365</v>
      </c>
      <c r="AG1193" s="8" t="s">
        <v>3096</v>
      </c>
      <c r="AH1193" s="8"/>
      <c r="AI1193" s="17">
        <v>44267</v>
      </c>
      <c r="AJ1193" s="17">
        <v>44267</v>
      </c>
      <c r="AK1193" s="17"/>
      <c r="AL1193" s="17"/>
      <c r="AM1193" t="s">
        <v>6241</v>
      </c>
    </row>
    <row r="1194" spans="1:40" x14ac:dyDescent="0.25">
      <c r="A1194" t="s">
        <v>3099</v>
      </c>
      <c r="C1194">
        <v>2018</v>
      </c>
      <c r="D1194" t="s">
        <v>3578</v>
      </c>
      <c r="E1194" s="17">
        <v>43374</v>
      </c>
      <c r="F1194">
        <v>29</v>
      </c>
      <c r="G1194" t="s">
        <v>633</v>
      </c>
      <c r="H1194" t="s">
        <v>130</v>
      </c>
      <c r="L1194" t="s">
        <v>156</v>
      </c>
      <c r="M1194" t="s">
        <v>13542</v>
      </c>
      <c r="U1194">
        <v>3</v>
      </c>
      <c r="V1194" t="s">
        <v>7521</v>
      </c>
      <c r="W1194" t="s">
        <v>1180</v>
      </c>
      <c r="X1194">
        <v>6</v>
      </c>
      <c r="Z1194" t="s">
        <v>5940</v>
      </c>
      <c r="AA1194" t="s">
        <v>18137</v>
      </c>
      <c r="AB1194" t="s">
        <v>222</v>
      </c>
      <c r="AC1194" t="s">
        <v>365</v>
      </c>
      <c r="AD1194" t="s">
        <v>365</v>
      </c>
      <c r="AG1194" s="8" t="s">
        <v>3098</v>
      </c>
      <c r="AH1194" s="8"/>
      <c r="AI1194" s="17">
        <v>44792</v>
      </c>
      <c r="AJ1194" s="17">
        <v>44267</v>
      </c>
      <c r="AK1194" s="17"/>
      <c r="AL1194" s="17"/>
      <c r="AM1194" t="s">
        <v>6242</v>
      </c>
      <c r="AN1194" t="s">
        <v>6243</v>
      </c>
    </row>
    <row r="1195" spans="1:40" x14ac:dyDescent="0.25">
      <c r="A1195" t="s">
        <v>3101</v>
      </c>
      <c r="C1195">
        <v>2018</v>
      </c>
      <c r="D1195" t="s">
        <v>3578</v>
      </c>
      <c r="E1195" s="17">
        <v>43374</v>
      </c>
      <c r="F1195">
        <v>29</v>
      </c>
      <c r="G1195" t="s">
        <v>633</v>
      </c>
      <c r="H1195" t="s">
        <v>130</v>
      </c>
      <c r="L1195" t="s">
        <v>156</v>
      </c>
      <c r="M1195" t="s">
        <v>13542</v>
      </c>
      <c r="U1195">
        <v>1</v>
      </c>
      <c r="V1195" t="s">
        <v>7521</v>
      </c>
      <c r="W1195" t="s">
        <v>655</v>
      </c>
      <c r="X1195">
        <v>0</v>
      </c>
      <c r="Z1195" t="s">
        <v>5940</v>
      </c>
      <c r="AB1195" t="s">
        <v>365</v>
      </c>
      <c r="AD1195" t="s">
        <v>365</v>
      </c>
      <c r="AG1195" s="8" t="s">
        <v>3100</v>
      </c>
      <c r="AH1195" s="8"/>
      <c r="AI1195" s="17">
        <v>44267</v>
      </c>
      <c r="AJ1195" s="17">
        <v>44267</v>
      </c>
      <c r="AK1195" s="17"/>
      <c r="AL1195" s="17"/>
      <c r="AM1195" t="s">
        <v>6244</v>
      </c>
    </row>
    <row r="1196" spans="1:40" x14ac:dyDescent="0.25">
      <c r="A1196" t="s">
        <v>3103</v>
      </c>
      <c r="C1196">
        <v>2018</v>
      </c>
      <c r="D1196" t="s">
        <v>3578</v>
      </c>
      <c r="E1196" s="17">
        <v>43374</v>
      </c>
      <c r="F1196">
        <v>29</v>
      </c>
      <c r="G1196" t="s">
        <v>633</v>
      </c>
      <c r="H1196" t="s">
        <v>130</v>
      </c>
      <c r="L1196" t="s">
        <v>156</v>
      </c>
      <c r="M1196" t="s">
        <v>13542</v>
      </c>
      <c r="U1196">
        <v>1</v>
      </c>
      <c r="V1196" t="s">
        <v>7521</v>
      </c>
      <c r="W1196" t="s">
        <v>3104</v>
      </c>
      <c r="X1196">
        <v>1</v>
      </c>
      <c r="Z1196" t="s">
        <v>5940</v>
      </c>
      <c r="AB1196" t="s">
        <v>272</v>
      </c>
      <c r="AD1196" t="s">
        <v>365</v>
      </c>
      <c r="AG1196" s="8" t="s">
        <v>3102</v>
      </c>
      <c r="AH1196" s="8"/>
      <c r="AI1196" s="17">
        <v>44267</v>
      </c>
      <c r="AJ1196" s="17">
        <v>44267</v>
      </c>
      <c r="AK1196" s="17"/>
      <c r="AL1196" s="17"/>
      <c r="AM1196" t="s">
        <v>6245</v>
      </c>
      <c r="AN1196" t="s">
        <v>6246</v>
      </c>
    </row>
    <row r="1197" spans="1:40" x14ac:dyDescent="0.25">
      <c r="A1197" t="s">
        <v>3106</v>
      </c>
      <c r="C1197">
        <v>2018</v>
      </c>
      <c r="D1197" t="s">
        <v>3578</v>
      </c>
      <c r="E1197" s="17">
        <v>43374</v>
      </c>
      <c r="F1197">
        <v>29</v>
      </c>
      <c r="G1197" t="s">
        <v>633</v>
      </c>
      <c r="H1197" t="s">
        <v>130</v>
      </c>
      <c r="L1197" t="s">
        <v>156</v>
      </c>
      <c r="M1197" t="s">
        <v>13542</v>
      </c>
      <c r="U1197">
        <v>2</v>
      </c>
      <c r="V1197" t="s">
        <v>7521</v>
      </c>
      <c r="W1197" t="s">
        <v>655</v>
      </c>
      <c r="X1197">
        <v>1</v>
      </c>
      <c r="Z1197" t="s">
        <v>5940</v>
      </c>
      <c r="AB1197" t="s">
        <v>272</v>
      </c>
      <c r="AD1197" t="s">
        <v>365</v>
      </c>
      <c r="AG1197" s="8" t="s">
        <v>3105</v>
      </c>
      <c r="AH1197" s="8"/>
      <c r="AI1197" s="17">
        <v>44267</v>
      </c>
      <c r="AJ1197" s="17">
        <v>44267</v>
      </c>
      <c r="AK1197" s="17"/>
      <c r="AL1197" s="17"/>
      <c r="AM1197" t="s">
        <v>6247</v>
      </c>
    </row>
    <row r="1198" spans="1:40" x14ac:dyDescent="0.25">
      <c r="A1198" t="s">
        <v>3108</v>
      </c>
      <c r="C1198">
        <v>2018</v>
      </c>
      <c r="D1198" t="s">
        <v>3578</v>
      </c>
      <c r="E1198" s="17">
        <v>43374</v>
      </c>
      <c r="F1198">
        <v>29</v>
      </c>
      <c r="G1198" t="s">
        <v>633</v>
      </c>
      <c r="H1198" t="s">
        <v>130</v>
      </c>
      <c r="L1198" t="s">
        <v>156</v>
      </c>
      <c r="M1198" t="s">
        <v>13542</v>
      </c>
      <c r="U1198">
        <v>2</v>
      </c>
      <c r="V1198" t="s">
        <v>7521</v>
      </c>
      <c r="W1198" t="s">
        <v>741</v>
      </c>
      <c r="X1198">
        <v>7</v>
      </c>
      <c r="Z1198" t="s">
        <v>5940</v>
      </c>
      <c r="AA1198" t="s">
        <v>18147</v>
      </c>
      <c r="AB1198" t="s">
        <v>222</v>
      </c>
      <c r="AC1198" t="s">
        <v>365</v>
      </c>
      <c r="AD1198" t="s">
        <v>365</v>
      </c>
      <c r="AG1198" s="8" t="s">
        <v>3107</v>
      </c>
      <c r="AH1198" s="8"/>
      <c r="AI1198" s="17">
        <v>44792</v>
      </c>
      <c r="AJ1198" s="17">
        <v>44267</v>
      </c>
      <c r="AK1198" s="17"/>
      <c r="AL1198" s="17"/>
      <c r="AM1198" t="s">
        <v>6248</v>
      </c>
    </row>
    <row r="1199" spans="1:40" x14ac:dyDescent="0.25">
      <c r="A1199" t="s">
        <v>3110</v>
      </c>
      <c r="C1199">
        <v>2018</v>
      </c>
      <c r="D1199" t="s">
        <v>3578</v>
      </c>
      <c r="E1199" s="17">
        <v>43374</v>
      </c>
      <c r="F1199">
        <v>29</v>
      </c>
      <c r="G1199" t="s">
        <v>633</v>
      </c>
      <c r="H1199" t="s">
        <v>130</v>
      </c>
      <c r="L1199" t="s">
        <v>156</v>
      </c>
      <c r="M1199" t="s">
        <v>13542</v>
      </c>
      <c r="U1199">
        <v>1</v>
      </c>
      <c r="V1199" t="s">
        <v>7521</v>
      </c>
      <c r="W1199" t="s">
        <v>655</v>
      </c>
      <c r="X1199">
        <v>0</v>
      </c>
      <c r="Z1199" t="s">
        <v>5940</v>
      </c>
      <c r="AB1199" t="s">
        <v>365</v>
      </c>
      <c r="AD1199" t="s">
        <v>365</v>
      </c>
      <c r="AG1199" s="8" t="s">
        <v>3109</v>
      </c>
      <c r="AH1199" s="8"/>
      <c r="AI1199" s="17">
        <v>44267</v>
      </c>
      <c r="AJ1199" s="17">
        <v>44267</v>
      </c>
      <c r="AK1199" s="17"/>
      <c r="AL1199" s="17"/>
      <c r="AM1199" t="s">
        <v>6249</v>
      </c>
    </row>
    <row r="1200" spans="1:40" x14ac:dyDescent="0.25">
      <c r="A1200" t="s">
        <v>3112</v>
      </c>
      <c r="C1200">
        <v>2018</v>
      </c>
      <c r="D1200" t="s">
        <v>3578</v>
      </c>
      <c r="E1200" s="17">
        <v>43374</v>
      </c>
      <c r="F1200">
        <v>29</v>
      </c>
      <c r="G1200" t="s">
        <v>633</v>
      </c>
      <c r="H1200" t="s">
        <v>130</v>
      </c>
      <c r="L1200" t="s">
        <v>156</v>
      </c>
      <c r="M1200" t="s">
        <v>13542</v>
      </c>
      <c r="U1200">
        <v>2</v>
      </c>
      <c r="V1200" t="s">
        <v>7521</v>
      </c>
      <c r="W1200" t="s">
        <v>6251</v>
      </c>
      <c r="X1200">
        <v>9</v>
      </c>
      <c r="Z1200" t="s">
        <v>5940</v>
      </c>
      <c r="AA1200" t="s">
        <v>18137</v>
      </c>
      <c r="AB1200" t="s">
        <v>222</v>
      </c>
      <c r="AC1200" t="s">
        <v>365</v>
      </c>
      <c r="AD1200" t="s">
        <v>365</v>
      </c>
      <c r="AG1200" s="8" t="s">
        <v>3111</v>
      </c>
      <c r="AH1200" s="8"/>
      <c r="AI1200" s="17">
        <v>44792</v>
      </c>
      <c r="AJ1200" s="17">
        <v>44267</v>
      </c>
      <c r="AK1200" s="17"/>
      <c r="AL1200" s="17"/>
      <c r="AM1200" t="s">
        <v>6250</v>
      </c>
    </row>
    <row r="1201" spans="1:40" x14ac:dyDescent="0.25">
      <c r="A1201" t="s">
        <v>3114</v>
      </c>
      <c r="C1201">
        <v>2018</v>
      </c>
      <c r="D1201" t="s">
        <v>3578</v>
      </c>
      <c r="E1201" s="17">
        <v>43374</v>
      </c>
      <c r="F1201">
        <v>29</v>
      </c>
      <c r="G1201" t="s">
        <v>633</v>
      </c>
      <c r="H1201" t="s">
        <v>130</v>
      </c>
      <c r="L1201" t="s">
        <v>156</v>
      </c>
      <c r="M1201" t="s">
        <v>13542</v>
      </c>
      <c r="U1201">
        <v>1</v>
      </c>
      <c r="V1201" t="s">
        <v>7521</v>
      </c>
      <c r="W1201" t="s">
        <v>655</v>
      </c>
      <c r="X1201">
        <v>0</v>
      </c>
      <c r="Z1201" t="s">
        <v>5940</v>
      </c>
      <c r="AB1201" t="s">
        <v>365</v>
      </c>
      <c r="AD1201" t="s">
        <v>365</v>
      </c>
      <c r="AG1201" s="8" t="s">
        <v>3113</v>
      </c>
      <c r="AH1201" s="8"/>
      <c r="AI1201" s="17">
        <v>44267</v>
      </c>
      <c r="AJ1201" s="17">
        <v>44267</v>
      </c>
      <c r="AK1201" s="17"/>
      <c r="AL1201" s="17"/>
      <c r="AM1201" t="s">
        <v>6252</v>
      </c>
    </row>
    <row r="1202" spans="1:40" x14ac:dyDescent="0.25">
      <c r="A1202" t="s">
        <v>3116</v>
      </c>
      <c r="C1202">
        <v>2018</v>
      </c>
      <c r="D1202" t="s">
        <v>3578</v>
      </c>
      <c r="E1202" s="17">
        <v>43374</v>
      </c>
      <c r="F1202">
        <v>29</v>
      </c>
      <c r="G1202" t="s">
        <v>633</v>
      </c>
      <c r="H1202" t="s">
        <v>130</v>
      </c>
      <c r="L1202" t="s">
        <v>156</v>
      </c>
      <c r="M1202" t="s">
        <v>13542</v>
      </c>
      <c r="U1202">
        <v>2</v>
      </c>
      <c r="V1202" t="s">
        <v>7521</v>
      </c>
      <c r="W1202" t="s">
        <v>655</v>
      </c>
      <c r="X1202">
        <v>0</v>
      </c>
      <c r="Z1202" t="s">
        <v>5940</v>
      </c>
      <c r="AB1202" t="s">
        <v>365</v>
      </c>
      <c r="AD1202" t="s">
        <v>365</v>
      </c>
      <c r="AG1202" s="8" t="s">
        <v>3115</v>
      </c>
      <c r="AH1202" s="8"/>
      <c r="AI1202" s="17">
        <v>44267</v>
      </c>
      <c r="AJ1202" s="17">
        <v>44267</v>
      </c>
      <c r="AK1202" s="17"/>
      <c r="AL1202" s="17"/>
      <c r="AM1202" t="s">
        <v>6253</v>
      </c>
    </row>
    <row r="1203" spans="1:40" x14ac:dyDescent="0.25">
      <c r="A1203" t="s">
        <v>3118</v>
      </c>
      <c r="C1203">
        <v>2018</v>
      </c>
      <c r="D1203" t="s">
        <v>3578</v>
      </c>
      <c r="E1203" s="17">
        <v>43374</v>
      </c>
      <c r="F1203">
        <v>29</v>
      </c>
      <c r="G1203" t="s">
        <v>633</v>
      </c>
      <c r="H1203" t="s">
        <v>130</v>
      </c>
      <c r="L1203" t="s">
        <v>156</v>
      </c>
      <c r="M1203" t="s">
        <v>13542</v>
      </c>
      <c r="U1203">
        <v>1</v>
      </c>
      <c r="V1203" t="s">
        <v>7521</v>
      </c>
      <c r="W1203">
        <v>0</v>
      </c>
      <c r="X1203">
        <v>7</v>
      </c>
      <c r="Y1203" t="s">
        <v>6256</v>
      </c>
      <c r="Z1203" t="s">
        <v>6255</v>
      </c>
      <c r="AA1203" t="s">
        <v>18137</v>
      </c>
      <c r="AB1203" t="s">
        <v>222</v>
      </c>
      <c r="AC1203" t="s">
        <v>365</v>
      </c>
      <c r="AD1203" t="s">
        <v>272</v>
      </c>
      <c r="AE1203">
        <v>9</v>
      </c>
      <c r="AG1203" s="8" t="s">
        <v>3117</v>
      </c>
      <c r="AH1203" s="8"/>
      <c r="AI1203" s="17">
        <v>44792</v>
      </c>
      <c r="AJ1203" s="17">
        <v>44267</v>
      </c>
      <c r="AK1203" s="17"/>
      <c r="AL1203" s="17"/>
      <c r="AM1203" t="s">
        <v>6254</v>
      </c>
    </row>
    <row r="1204" spans="1:40" x14ac:dyDescent="0.25">
      <c r="A1204" t="s">
        <v>3120</v>
      </c>
      <c r="C1204">
        <v>2018</v>
      </c>
      <c r="D1204" t="s">
        <v>3578</v>
      </c>
      <c r="E1204" s="17">
        <v>43374</v>
      </c>
      <c r="F1204">
        <v>29</v>
      </c>
      <c r="G1204" t="s">
        <v>633</v>
      </c>
      <c r="H1204" t="s">
        <v>130</v>
      </c>
      <c r="L1204" t="s">
        <v>156</v>
      </c>
      <c r="M1204" t="s">
        <v>13542</v>
      </c>
      <c r="U1204">
        <v>1</v>
      </c>
      <c r="V1204" t="s">
        <v>7521</v>
      </c>
      <c r="W1204" t="s">
        <v>655</v>
      </c>
      <c r="X1204">
        <v>0</v>
      </c>
      <c r="Z1204" t="s">
        <v>5940</v>
      </c>
      <c r="AB1204" t="s">
        <v>365</v>
      </c>
      <c r="AD1204" t="s">
        <v>365</v>
      </c>
      <c r="AG1204" s="8" t="s">
        <v>3119</v>
      </c>
      <c r="AH1204" s="8"/>
      <c r="AI1204" s="17">
        <v>44267</v>
      </c>
      <c r="AJ1204" s="17">
        <v>44267</v>
      </c>
      <c r="AK1204" s="17"/>
      <c r="AL1204" s="17"/>
      <c r="AM1204" t="s">
        <v>6257</v>
      </c>
    </row>
    <row r="1205" spans="1:40" x14ac:dyDescent="0.25">
      <c r="A1205" t="s">
        <v>3122</v>
      </c>
      <c r="C1205">
        <v>2018</v>
      </c>
      <c r="D1205" t="s">
        <v>3578</v>
      </c>
      <c r="E1205" s="17">
        <v>43374</v>
      </c>
      <c r="F1205">
        <v>29</v>
      </c>
      <c r="G1205" t="s">
        <v>633</v>
      </c>
      <c r="H1205" t="s">
        <v>130</v>
      </c>
      <c r="L1205" t="s">
        <v>156</v>
      </c>
      <c r="M1205" t="s">
        <v>13542</v>
      </c>
      <c r="U1205">
        <v>1</v>
      </c>
      <c r="V1205" t="s">
        <v>7521</v>
      </c>
      <c r="W1205" t="s">
        <v>655</v>
      </c>
      <c r="X1205">
        <v>0</v>
      </c>
      <c r="Z1205" t="s">
        <v>5940</v>
      </c>
      <c r="AB1205" t="s">
        <v>365</v>
      </c>
      <c r="AD1205" t="s">
        <v>365</v>
      </c>
      <c r="AG1205" s="8" t="s">
        <v>3121</v>
      </c>
      <c r="AH1205" s="8"/>
      <c r="AI1205" s="17">
        <v>44267</v>
      </c>
      <c r="AJ1205" s="17">
        <v>44267</v>
      </c>
      <c r="AK1205" s="17"/>
      <c r="AL1205" s="17"/>
      <c r="AM1205" t="s">
        <v>6258</v>
      </c>
    </row>
    <row r="1206" spans="1:40" x14ac:dyDescent="0.25">
      <c r="A1206" t="s">
        <v>3124</v>
      </c>
      <c r="C1206">
        <v>2018</v>
      </c>
      <c r="D1206" t="s">
        <v>3578</v>
      </c>
      <c r="E1206" s="17">
        <v>43374</v>
      </c>
      <c r="F1206">
        <v>29</v>
      </c>
      <c r="G1206" t="s">
        <v>633</v>
      </c>
      <c r="H1206" t="s">
        <v>130</v>
      </c>
      <c r="L1206" t="s">
        <v>156</v>
      </c>
      <c r="M1206" t="s">
        <v>13542</v>
      </c>
      <c r="U1206">
        <v>3</v>
      </c>
      <c r="V1206" t="s">
        <v>7521</v>
      </c>
      <c r="W1206" t="s">
        <v>1180</v>
      </c>
      <c r="X1206">
        <v>2</v>
      </c>
      <c r="Z1206" t="s">
        <v>5940</v>
      </c>
      <c r="AA1206" t="s">
        <v>18137</v>
      </c>
      <c r="AB1206" t="s">
        <v>222</v>
      </c>
      <c r="AC1206" t="s">
        <v>365</v>
      </c>
      <c r="AD1206" t="s">
        <v>365</v>
      </c>
      <c r="AG1206" s="8" t="s">
        <v>3123</v>
      </c>
      <c r="AH1206" s="8"/>
      <c r="AI1206" s="17">
        <v>44792</v>
      </c>
      <c r="AJ1206" s="17">
        <v>44267</v>
      </c>
      <c r="AK1206" s="17"/>
      <c r="AL1206" s="17"/>
      <c r="AM1206" t="s">
        <v>6259</v>
      </c>
      <c r="AN1206" t="s">
        <v>6260</v>
      </c>
    </row>
    <row r="1207" spans="1:40" x14ac:dyDescent="0.25">
      <c r="A1207" t="s">
        <v>3126</v>
      </c>
      <c r="C1207">
        <v>2018</v>
      </c>
      <c r="D1207" t="s">
        <v>3578</v>
      </c>
      <c r="E1207" s="17">
        <v>43374</v>
      </c>
      <c r="F1207">
        <v>29</v>
      </c>
      <c r="G1207" t="s">
        <v>633</v>
      </c>
      <c r="H1207" t="s">
        <v>130</v>
      </c>
      <c r="L1207" t="s">
        <v>156</v>
      </c>
      <c r="M1207" t="s">
        <v>13542</v>
      </c>
      <c r="U1207">
        <v>1</v>
      </c>
      <c r="V1207" t="s">
        <v>7521</v>
      </c>
      <c r="W1207" t="s">
        <v>2840</v>
      </c>
      <c r="X1207">
        <v>0</v>
      </c>
      <c r="Z1207" t="s">
        <v>5940</v>
      </c>
      <c r="AB1207" t="s">
        <v>365</v>
      </c>
      <c r="AD1207" t="s">
        <v>365</v>
      </c>
      <c r="AG1207" s="8" t="s">
        <v>3125</v>
      </c>
      <c r="AH1207" s="8"/>
      <c r="AI1207" s="17">
        <v>44267</v>
      </c>
      <c r="AJ1207" s="17">
        <v>44267</v>
      </c>
      <c r="AK1207" s="17"/>
      <c r="AL1207" s="17"/>
      <c r="AM1207" t="s">
        <v>6261</v>
      </c>
      <c r="AN1207" t="s">
        <v>6262</v>
      </c>
    </row>
    <row r="1208" spans="1:40" x14ac:dyDescent="0.25">
      <c r="A1208" t="s">
        <v>3128</v>
      </c>
      <c r="C1208">
        <v>2018</v>
      </c>
      <c r="D1208" t="s">
        <v>3578</v>
      </c>
      <c r="E1208" s="17">
        <v>43374</v>
      </c>
      <c r="F1208">
        <v>29</v>
      </c>
      <c r="G1208" t="s">
        <v>633</v>
      </c>
      <c r="H1208" t="s">
        <v>130</v>
      </c>
      <c r="I1208" t="s">
        <v>18307</v>
      </c>
      <c r="J1208" t="s">
        <v>16125</v>
      </c>
      <c r="K1208" t="s">
        <v>16125</v>
      </c>
      <c r="L1208" t="s">
        <v>156</v>
      </c>
      <c r="M1208" t="s">
        <v>13542</v>
      </c>
      <c r="N1208" t="s">
        <v>7535</v>
      </c>
      <c r="O1208" t="s">
        <v>7678</v>
      </c>
      <c r="P1208" t="s">
        <v>7685</v>
      </c>
      <c r="Q1208" t="s">
        <v>7688</v>
      </c>
      <c r="R1208" t="s">
        <v>7595</v>
      </c>
      <c r="S1208" t="s">
        <v>8014</v>
      </c>
      <c r="U1208">
        <v>8</v>
      </c>
      <c r="V1208" s="28" t="s">
        <v>7516</v>
      </c>
      <c r="W1208" t="s">
        <v>3129</v>
      </c>
      <c r="X1208">
        <v>20</v>
      </c>
      <c r="Z1208" t="s">
        <v>5940</v>
      </c>
      <c r="AA1208" t="s">
        <v>18137</v>
      </c>
      <c r="AB1208" t="s">
        <v>7384</v>
      </c>
      <c r="AC1208" t="s">
        <v>365</v>
      </c>
      <c r="AD1208" t="s">
        <v>365</v>
      </c>
      <c r="AE1208">
        <v>26</v>
      </c>
      <c r="AF1208">
        <f>F1208-AE1208</f>
        <v>3</v>
      </c>
      <c r="AG1208" s="8" t="s">
        <v>3127</v>
      </c>
      <c r="AH1208" s="8"/>
      <c r="AI1208" s="17">
        <v>44755</v>
      </c>
      <c r="AJ1208" s="17">
        <v>44379</v>
      </c>
      <c r="AK1208" s="17">
        <v>44267</v>
      </c>
      <c r="AL1208" s="17"/>
      <c r="AM1208" t="s">
        <v>6263</v>
      </c>
      <c r="AN1208" t="s">
        <v>6265</v>
      </c>
    </row>
    <row r="1209" spans="1:40" x14ac:dyDescent="0.25">
      <c r="A1209" t="s">
        <v>3131</v>
      </c>
      <c r="C1209">
        <v>2018</v>
      </c>
      <c r="D1209" t="s">
        <v>3578</v>
      </c>
      <c r="E1209" s="17">
        <v>43374</v>
      </c>
      <c r="F1209">
        <v>29</v>
      </c>
      <c r="G1209" t="s">
        <v>633</v>
      </c>
      <c r="H1209" t="s">
        <v>130</v>
      </c>
      <c r="L1209" t="s">
        <v>156</v>
      </c>
      <c r="M1209" t="s">
        <v>13542</v>
      </c>
      <c r="U1209">
        <v>2</v>
      </c>
      <c r="V1209" t="s">
        <v>7521</v>
      </c>
      <c r="W1209" t="s">
        <v>1327</v>
      </c>
      <c r="X1209">
        <v>0</v>
      </c>
      <c r="Z1209" t="s">
        <v>5940</v>
      </c>
      <c r="AB1209" t="s">
        <v>365</v>
      </c>
      <c r="AD1209" t="s">
        <v>365</v>
      </c>
      <c r="AG1209" s="8" t="s">
        <v>3130</v>
      </c>
      <c r="AH1209" s="8"/>
      <c r="AI1209" s="17">
        <v>44267</v>
      </c>
      <c r="AJ1209" s="17">
        <v>44267</v>
      </c>
      <c r="AK1209" s="17"/>
      <c r="AL1209" s="17"/>
      <c r="AM1209" t="s">
        <v>6264</v>
      </c>
      <c r="AN1209" t="s">
        <v>6266</v>
      </c>
    </row>
    <row r="1210" spans="1:40" x14ac:dyDescent="0.25">
      <c r="A1210" t="s">
        <v>678</v>
      </c>
      <c r="B1210" t="s">
        <v>15766</v>
      </c>
      <c r="C1210">
        <v>2018</v>
      </c>
      <c r="D1210" t="s">
        <v>3578</v>
      </c>
      <c r="E1210" s="17">
        <v>43374</v>
      </c>
      <c r="F1210">
        <v>29</v>
      </c>
      <c r="G1210" t="s">
        <v>633</v>
      </c>
      <c r="H1210" t="s">
        <v>130</v>
      </c>
      <c r="I1210" t="s">
        <v>18280</v>
      </c>
      <c r="J1210" s="75" t="s">
        <v>17863</v>
      </c>
      <c r="K1210" t="s">
        <v>19422</v>
      </c>
      <c r="L1210" t="s">
        <v>156</v>
      </c>
      <c r="M1210" t="s">
        <v>13542</v>
      </c>
      <c r="N1210" t="s">
        <v>7535</v>
      </c>
      <c r="O1210" t="s">
        <v>7678</v>
      </c>
      <c r="P1210" t="s">
        <v>7685</v>
      </c>
      <c r="Q1210" t="s">
        <v>7688</v>
      </c>
      <c r="R1210" t="s">
        <v>7595</v>
      </c>
      <c r="S1210" t="s">
        <v>8014</v>
      </c>
      <c r="U1210">
        <v>6</v>
      </c>
      <c r="V1210" s="28" t="s">
        <v>7516</v>
      </c>
      <c r="W1210" t="s">
        <v>6269</v>
      </c>
      <c r="X1210">
        <v>77</v>
      </c>
      <c r="Z1210" t="s">
        <v>6268</v>
      </c>
      <c r="AA1210" t="s">
        <v>18137</v>
      </c>
      <c r="AB1210" t="s">
        <v>7384</v>
      </c>
      <c r="AC1210" t="s">
        <v>365</v>
      </c>
      <c r="AD1210" t="s">
        <v>7387</v>
      </c>
      <c r="AE1210">
        <v>13</v>
      </c>
      <c r="AF1210">
        <f>F1210-AE1210</f>
        <v>16</v>
      </c>
      <c r="AG1210" s="8" t="s">
        <v>3132</v>
      </c>
      <c r="AH1210" s="8"/>
      <c r="AI1210" s="17">
        <v>44753</v>
      </c>
      <c r="AJ1210" s="17">
        <v>44267</v>
      </c>
      <c r="AK1210" s="17"/>
      <c r="AL1210" s="17"/>
      <c r="AM1210" t="s">
        <v>6267</v>
      </c>
    </row>
    <row r="1211" spans="1:40" x14ac:dyDescent="0.25">
      <c r="A1211" t="s">
        <v>3134</v>
      </c>
      <c r="C1211">
        <v>2018</v>
      </c>
      <c r="D1211" t="s">
        <v>3578</v>
      </c>
      <c r="E1211" s="17">
        <v>43374</v>
      </c>
      <c r="F1211">
        <v>29</v>
      </c>
      <c r="G1211" t="s">
        <v>633</v>
      </c>
      <c r="H1211" t="s">
        <v>130</v>
      </c>
      <c r="L1211" t="s">
        <v>156</v>
      </c>
      <c r="M1211" t="s">
        <v>13542</v>
      </c>
      <c r="U1211">
        <v>2</v>
      </c>
      <c r="V1211" t="s">
        <v>7521</v>
      </c>
      <c r="W1211" t="s">
        <v>655</v>
      </c>
      <c r="X1211">
        <v>1</v>
      </c>
      <c r="Z1211" t="s">
        <v>5940</v>
      </c>
      <c r="AB1211" t="s">
        <v>272</v>
      </c>
      <c r="AD1211" t="s">
        <v>365</v>
      </c>
      <c r="AG1211" s="8" t="s">
        <v>3133</v>
      </c>
      <c r="AH1211" s="8"/>
      <c r="AI1211" s="17">
        <v>44267</v>
      </c>
      <c r="AJ1211" s="17">
        <v>44267</v>
      </c>
      <c r="AK1211" s="17"/>
      <c r="AL1211" s="17"/>
      <c r="AM1211" t="s">
        <v>6270</v>
      </c>
    </row>
    <row r="1212" spans="1:40" x14ac:dyDescent="0.25">
      <c r="A1212" t="s">
        <v>3136</v>
      </c>
      <c r="C1212">
        <v>2018</v>
      </c>
      <c r="D1212" t="s">
        <v>3578</v>
      </c>
      <c r="E1212" s="17">
        <v>43374</v>
      </c>
      <c r="F1212">
        <v>29</v>
      </c>
      <c r="G1212" t="s">
        <v>633</v>
      </c>
      <c r="H1212" t="s">
        <v>130</v>
      </c>
      <c r="I1212" t="s">
        <v>18308</v>
      </c>
      <c r="J1212" t="s">
        <v>7773</v>
      </c>
      <c r="K1212" t="s">
        <v>7773</v>
      </c>
      <c r="L1212" t="s">
        <v>156</v>
      </c>
      <c r="M1212" t="s">
        <v>13542</v>
      </c>
      <c r="N1212" t="s">
        <v>7639</v>
      </c>
      <c r="O1212" t="s">
        <v>7678</v>
      </c>
      <c r="P1212" t="s">
        <v>7685</v>
      </c>
      <c r="Q1212" t="s">
        <v>7688</v>
      </c>
      <c r="R1212" t="s">
        <v>7595</v>
      </c>
      <c r="S1212" t="s">
        <v>8013</v>
      </c>
      <c r="U1212">
        <v>2</v>
      </c>
      <c r="V1212" t="s">
        <v>7521</v>
      </c>
      <c r="W1212" t="s">
        <v>6272</v>
      </c>
      <c r="X1212">
        <v>88</v>
      </c>
      <c r="Y1212" s="17">
        <v>43400</v>
      </c>
      <c r="Z1212" t="s">
        <v>5940</v>
      </c>
      <c r="AA1212" t="s">
        <v>18137</v>
      </c>
      <c r="AB1212" t="s">
        <v>7384</v>
      </c>
      <c r="AC1212" t="s">
        <v>365</v>
      </c>
      <c r="AD1212" t="s">
        <v>365</v>
      </c>
      <c r="AE1212">
        <v>20</v>
      </c>
      <c r="AF1212">
        <f>F1212-AE1212</f>
        <v>9</v>
      </c>
      <c r="AG1212" s="8" t="s">
        <v>3135</v>
      </c>
      <c r="AH1212" s="8"/>
      <c r="AI1212" s="17">
        <v>44755</v>
      </c>
      <c r="AJ1212" s="17">
        <v>44379</v>
      </c>
      <c r="AK1212" s="17">
        <v>44267</v>
      </c>
      <c r="AL1212" s="17"/>
      <c r="AM1212" t="s">
        <v>6271</v>
      </c>
    </row>
    <row r="1213" spans="1:40" x14ac:dyDescent="0.25">
      <c r="A1213" t="s">
        <v>3138</v>
      </c>
      <c r="C1213">
        <v>2018</v>
      </c>
      <c r="D1213" t="s">
        <v>3578</v>
      </c>
      <c r="E1213" s="17">
        <v>43374</v>
      </c>
      <c r="F1213">
        <v>29</v>
      </c>
      <c r="G1213" t="s">
        <v>633</v>
      </c>
      <c r="H1213" t="s">
        <v>130</v>
      </c>
      <c r="I1213" t="s">
        <v>3139</v>
      </c>
      <c r="L1213" t="s">
        <v>156</v>
      </c>
      <c r="M1213" t="s">
        <v>14642</v>
      </c>
      <c r="U1213" t="s">
        <v>1687</v>
      </c>
      <c r="V1213" t="s">
        <v>829</v>
      </c>
      <c r="W1213" t="s">
        <v>1687</v>
      </c>
      <c r="X1213" t="s">
        <v>1687</v>
      </c>
      <c r="Y1213" s="17">
        <v>43400</v>
      </c>
      <c r="Z1213" t="s">
        <v>5940</v>
      </c>
      <c r="AB1213" t="s">
        <v>365</v>
      </c>
      <c r="AD1213" t="s">
        <v>365</v>
      </c>
      <c r="AG1213" s="8" t="s">
        <v>3137</v>
      </c>
      <c r="AH1213" s="8"/>
      <c r="AI1213" s="17">
        <v>44267</v>
      </c>
      <c r="AJ1213" s="17">
        <v>44267</v>
      </c>
      <c r="AK1213" s="17"/>
      <c r="AL1213" s="17"/>
      <c r="AM1213" t="s">
        <v>6273</v>
      </c>
    </row>
    <row r="1214" spans="1:40" x14ac:dyDescent="0.25">
      <c r="A1214" t="s">
        <v>3141</v>
      </c>
      <c r="C1214">
        <v>2019</v>
      </c>
      <c r="D1214" t="s">
        <v>3249</v>
      </c>
      <c r="E1214" s="17">
        <v>43800</v>
      </c>
      <c r="F1214">
        <v>15</v>
      </c>
      <c r="G1214" t="s">
        <v>633</v>
      </c>
      <c r="H1214" t="s">
        <v>130</v>
      </c>
      <c r="L1214" t="s">
        <v>156</v>
      </c>
      <c r="M1214" t="s">
        <v>13542</v>
      </c>
      <c r="U1214">
        <v>1</v>
      </c>
      <c r="V1214" t="s">
        <v>7521</v>
      </c>
      <c r="W1214" t="s">
        <v>655</v>
      </c>
      <c r="X1214">
        <v>0</v>
      </c>
      <c r="Z1214" t="s">
        <v>5940</v>
      </c>
      <c r="AB1214" t="s">
        <v>365</v>
      </c>
      <c r="AD1214" t="s">
        <v>365</v>
      </c>
      <c r="AG1214" s="8" t="s">
        <v>3140</v>
      </c>
      <c r="AH1214" s="8"/>
      <c r="AI1214" s="17">
        <v>44267</v>
      </c>
      <c r="AJ1214" s="17">
        <v>44267</v>
      </c>
      <c r="AK1214" s="17"/>
      <c r="AL1214" s="17"/>
      <c r="AM1214" t="s">
        <v>6274</v>
      </c>
    </row>
    <row r="1215" spans="1:40" x14ac:dyDescent="0.25">
      <c r="A1215" t="s">
        <v>3143</v>
      </c>
      <c r="C1215">
        <v>2019</v>
      </c>
      <c r="D1215" t="s">
        <v>3249</v>
      </c>
      <c r="E1215" s="17">
        <v>43800</v>
      </c>
      <c r="F1215">
        <v>15</v>
      </c>
      <c r="G1215" t="s">
        <v>633</v>
      </c>
      <c r="H1215" t="s">
        <v>130</v>
      </c>
      <c r="L1215" t="s">
        <v>156</v>
      </c>
      <c r="M1215" t="s">
        <v>13542</v>
      </c>
      <c r="U1215">
        <v>2</v>
      </c>
      <c r="V1215" t="s">
        <v>7521</v>
      </c>
      <c r="W1215" t="s">
        <v>655</v>
      </c>
      <c r="X1215">
        <v>0</v>
      </c>
      <c r="Z1215" t="s">
        <v>5940</v>
      </c>
      <c r="AB1215" t="s">
        <v>365</v>
      </c>
      <c r="AD1215" t="s">
        <v>365</v>
      </c>
      <c r="AG1215" s="8" t="s">
        <v>3142</v>
      </c>
      <c r="AH1215" s="8"/>
      <c r="AI1215" s="17">
        <v>44267</v>
      </c>
      <c r="AJ1215" s="17">
        <v>44267</v>
      </c>
      <c r="AK1215" s="17"/>
      <c r="AL1215" s="17"/>
      <c r="AM1215" t="s">
        <v>6275</v>
      </c>
    </row>
    <row r="1216" spans="1:40" x14ac:dyDescent="0.25">
      <c r="A1216" t="s">
        <v>3145</v>
      </c>
      <c r="C1216">
        <v>2019</v>
      </c>
      <c r="D1216" t="s">
        <v>3249</v>
      </c>
      <c r="E1216" s="17">
        <v>43800</v>
      </c>
      <c r="F1216">
        <v>15</v>
      </c>
      <c r="G1216" t="s">
        <v>633</v>
      </c>
      <c r="H1216" t="s">
        <v>130</v>
      </c>
      <c r="L1216" t="s">
        <v>156</v>
      </c>
      <c r="M1216" t="s">
        <v>13542</v>
      </c>
      <c r="U1216" t="s">
        <v>1687</v>
      </c>
      <c r="V1216" t="s">
        <v>829</v>
      </c>
      <c r="W1216" t="s">
        <v>655</v>
      </c>
      <c r="X1216">
        <v>0</v>
      </c>
      <c r="Z1216" t="s">
        <v>5940</v>
      </c>
      <c r="AB1216" t="s">
        <v>365</v>
      </c>
      <c r="AD1216" t="s">
        <v>365</v>
      </c>
      <c r="AG1216" s="8" t="s">
        <v>3144</v>
      </c>
      <c r="AH1216" s="8"/>
      <c r="AI1216" s="17">
        <v>44267</v>
      </c>
      <c r="AJ1216" s="17">
        <v>44267</v>
      </c>
      <c r="AK1216" s="17"/>
      <c r="AL1216" s="17"/>
      <c r="AM1216" t="s">
        <v>6276</v>
      </c>
    </row>
    <row r="1217" spans="1:39" x14ac:dyDescent="0.25">
      <c r="A1217" t="s">
        <v>3147</v>
      </c>
      <c r="C1217">
        <v>2019</v>
      </c>
      <c r="D1217" t="s">
        <v>3249</v>
      </c>
      <c r="E1217" s="17">
        <v>43800</v>
      </c>
      <c r="F1217">
        <v>15</v>
      </c>
      <c r="G1217" t="s">
        <v>633</v>
      </c>
      <c r="H1217" t="s">
        <v>130</v>
      </c>
      <c r="L1217" t="s">
        <v>156</v>
      </c>
      <c r="M1217" t="s">
        <v>13542</v>
      </c>
      <c r="U1217" t="s">
        <v>1687</v>
      </c>
      <c r="V1217" t="s">
        <v>829</v>
      </c>
      <c r="W1217" t="s">
        <v>655</v>
      </c>
      <c r="X1217">
        <v>3</v>
      </c>
      <c r="Z1217" t="s">
        <v>5940</v>
      </c>
      <c r="AA1217" t="s">
        <v>18137</v>
      </c>
      <c r="AB1217" t="s">
        <v>222</v>
      </c>
      <c r="AC1217" t="s">
        <v>365</v>
      </c>
      <c r="AD1217" t="s">
        <v>365</v>
      </c>
      <c r="AG1217" s="8" t="s">
        <v>3146</v>
      </c>
      <c r="AH1217" s="8"/>
      <c r="AI1217" s="17">
        <v>44792</v>
      </c>
      <c r="AJ1217" s="17">
        <v>44267</v>
      </c>
      <c r="AK1217" s="17"/>
      <c r="AL1217" s="17"/>
      <c r="AM1217" t="s">
        <v>6277</v>
      </c>
    </row>
    <row r="1218" spans="1:39" x14ac:dyDescent="0.25">
      <c r="A1218" t="s">
        <v>3149</v>
      </c>
      <c r="C1218">
        <v>2019</v>
      </c>
      <c r="D1218" t="s">
        <v>3249</v>
      </c>
      <c r="E1218" s="17">
        <v>43800</v>
      </c>
      <c r="F1218">
        <v>15</v>
      </c>
      <c r="G1218" t="s">
        <v>633</v>
      </c>
      <c r="H1218" t="s">
        <v>130</v>
      </c>
      <c r="L1218" t="s">
        <v>156</v>
      </c>
      <c r="M1218" t="s">
        <v>14642</v>
      </c>
      <c r="U1218" t="s">
        <v>1687</v>
      </c>
      <c r="V1218" t="s">
        <v>829</v>
      </c>
      <c r="W1218" t="s">
        <v>1687</v>
      </c>
      <c r="X1218" t="s">
        <v>1687</v>
      </c>
      <c r="Y1218" t="s">
        <v>3150</v>
      </c>
      <c r="Z1218" t="s">
        <v>5940</v>
      </c>
      <c r="AB1218" t="s">
        <v>365</v>
      </c>
      <c r="AD1218" t="s">
        <v>365</v>
      </c>
      <c r="AG1218" s="8" t="s">
        <v>3148</v>
      </c>
      <c r="AH1218" s="8"/>
      <c r="AI1218" s="17">
        <v>44267</v>
      </c>
      <c r="AJ1218" s="17">
        <v>44267</v>
      </c>
      <c r="AK1218" s="17"/>
      <c r="AL1218" s="17"/>
      <c r="AM1218" t="s">
        <v>6278</v>
      </c>
    </row>
    <row r="1219" spans="1:39" x14ac:dyDescent="0.25">
      <c r="A1219" t="s">
        <v>3152</v>
      </c>
      <c r="C1219">
        <v>2019</v>
      </c>
      <c r="D1219" t="s">
        <v>3249</v>
      </c>
      <c r="E1219" s="17">
        <v>43800</v>
      </c>
      <c r="F1219">
        <v>15</v>
      </c>
      <c r="G1219" t="s">
        <v>633</v>
      </c>
      <c r="H1219" t="s">
        <v>130</v>
      </c>
      <c r="L1219" t="s">
        <v>156</v>
      </c>
      <c r="M1219" t="s">
        <v>13542</v>
      </c>
      <c r="U1219">
        <v>2</v>
      </c>
      <c r="V1219" t="s">
        <v>7521</v>
      </c>
      <c r="W1219" s="71" t="s">
        <v>6281</v>
      </c>
      <c r="X1219">
        <v>2</v>
      </c>
      <c r="Y1219" t="s">
        <v>1702</v>
      </c>
      <c r="Z1219" t="s">
        <v>6280</v>
      </c>
      <c r="AA1219" t="s">
        <v>18137</v>
      </c>
      <c r="AB1219" t="s">
        <v>222</v>
      </c>
      <c r="AC1219" t="s">
        <v>365</v>
      </c>
      <c r="AD1219" t="s">
        <v>222</v>
      </c>
      <c r="AE1219">
        <v>9</v>
      </c>
      <c r="AG1219" s="8" t="s">
        <v>3151</v>
      </c>
      <c r="AH1219" s="8"/>
      <c r="AI1219" s="17">
        <v>44792</v>
      </c>
      <c r="AJ1219" s="17">
        <v>44267</v>
      </c>
      <c r="AK1219" s="17"/>
      <c r="AL1219" s="17"/>
      <c r="AM1219" t="s">
        <v>6279</v>
      </c>
    </row>
    <row r="1220" spans="1:39" x14ac:dyDescent="0.25">
      <c r="A1220" t="s">
        <v>3154</v>
      </c>
      <c r="C1220">
        <v>2019</v>
      </c>
      <c r="D1220" t="s">
        <v>3249</v>
      </c>
      <c r="E1220" s="17">
        <v>43800</v>
      </c>
      <c r="F1220">
        <v>15</v>
      </c>
      <c r="G1220" t="s">
        <v>633</v>
      </c>
      <c r="H1220" t="s">
        <v>130</v>
      </c>
      <c r="L1220" t="s">
        <v>156</v>
      </c>
      <c r="M1220" t="s">
        <v>13542</v>
      </c>
      <c r="U1220">
        <v>3</v>
      </c>
      <c r="V1220" t="s">
        <v>7521</v>
      </c>
      <c r="W1220" t="s">
        <v>6283</v>
      </c>
      <c r="X1220">
        <v>9</v>
      </c>
      <c r="Z1220" t="s">
        <v>6284</v>
      </c>
      <c r="AA1220" t="s">
        <v>19032</v>
      </c>
      <c r="AB1220" t="s">
        <v>222</v>
      </c>
      <c r="AC1220" t="s">
        <v>18675</v>
      </c>
      <c r="AD1220" t="s">
        <v>222</v>
      </c>
      <c r="AE1220">
        <v>10</v>
      </c>
      <c r="AG1220" s="8" t="s">
        <v>3153</v>
      </c>
      <c r="AH1220" s="8"/>
      <c r="AI1220" s="17">
        <v>44792</v>
      </c>
      <c r="AJ1220" s="17">
        <v>44267</v>
      </c>
      <c r="AK1220" s="17"/>
      <c r="AL1220" s="17"/>
      <c r="AM1220" t="s">
        <v>6282</v>
      </c>
    </row>
    <row r="1221" spans="1:39" x14ac:dyDescent="0.25">
      <c r="A1221" t="s">
        <v>3156</v>
      </c>
      <c r="C1221">
        <v>2019</v>
      </c>
      <c r="D1221" t="s">
        <v>3249</v>
      </c>
      <c r="E1221" s="17">
        <v>43800</v>
      </c>
      <c r="F1221">
        <v>15</v>
      </c>
      <c r="G1221" t="s">
        <v>633</v>
      </c>
      <c r="H1221" t="s">
        <v>130</v>
      </c>
      <c r="L1221" t="s">
        <v>156</v>
      </c>
      <c r="M1221" t="s">
        <v>13542</v>
      </c>
      <c r="U1221">
        <v>1</v>
      </c>
      <c r="V1221" t="s">
        <v>7521</v>
      </c>
      <c r="W1221" t="s">
        <v>655</v>
      </c>
      <c r="X1221">
        <v>0</v>
      </c>
      <c r="Z1221" t="s">
        <v>5940</v>
      </c>
      <c r="AB1221" t="s">
        <v>365</v>
      </c>
      <c r="AD1221" t="s">
        <v>365</v>
      </c>
      <c r="AG1221" s="8" t="s">
        <v>3155</v>
      </c>
      <c r="AH1221" s="8"/>
      <c r="AI1221" s="17">
        <v>44267</v>
      </c>
      <c r="AJ1221" s="17">
        <v>44267</v>
      </c>
      <c r="AK1221" s="17"/>
      <c r="AL1221" s="17"/>
      <c r="AM1221" t="s">
        <v>6285</v>
      </c>
    </row>
    <row r="1222" spans="1:39" x14ac:dyDescent="0.25">
      <c r="A1222" t="s">
        <v>3158</v>
      </c>
      <c r="C1222">
        <v>2019</v>
      </c>
      <c r="D1222" t="s">
        <v>3249</v>
      </c>
      <c r="E1222" s="17">
        <v>43800</v>
      </c>
      <c r="F1222">
        <v>15</v>
      </c>
      <c r="G1222" t="s">
        <v>633</v>
      </c>
      <c r="H1222" t="s">
        <v>130</v>
      </c>
      <c r="L1222" t="s">
        <v>156</v>
      </c>
      <c r="M1222" t="s">
        <v>13542</v>
      </c>
      <c r="U1222">
        <v>4</v>
      </c>
      <c r="V1222" t="s">
        <v>7521</v>
      </c>
      <c r="W1222" t="s">
        <v>655</v>
      </c>
      <c r="X1222">
        <v>4</v>
      </c>
      <c r="Z1222" t="s">
        <v>6287</v>
      </c>
      <c r="AA1222" t="s">
        <v>18137</v>
      </c>
      <c r="AB1222" t="s">
        <v>222</v>
      </c>
      <c r="AC1222" t="s">
        <v>365</v>
      </c>
      <c r="AD1222" t="s">
        <v>222</v>
      </c>
      <c r="AE1222">
        <v>13</v>
      </c>
      <c r="AG1222" s="8" t="s">
        <v>3157</v>
      </c>
      <c r="AH1222" s="8"/>
      <c r="AI1222" s="17">
        <v>44792</v>
      </c>
      <c r="AJ1222" s="17">
        <v>44267</v>
      </c>
      <c r="AK1222" s="17"/>
      <c r="AL1222" s="17"/>
      <c r="AM1222" t="s">
        <v>6286</v>
      </c>
    </row>
    <row r="1223" spans="1:39" x14ac:dyDescent="0.25">
      <c r="A1223" t="s">
        <v>3160</v>
      </c>
      <c r="C1223">
        <v>2019</v>
      </c>
      <c r="D1223" t="s">
        <v>3249</v>
      </c>
      <c r="E1223" s="17">
        <v>43800</v>
      </c>
      <c r="F1223">
        <v>15</v>
      </c>
      <c r="G1223" t="s">
        <v>633</v>
      </c>
      <c r="H1223" t="s">
        <v>130</v>
      </c>
      <c r="L1223" t="s">
        <v>156</v>
      </c>
      <c r="M1223" t="s">
        <v>13542</v>
      </c>
      <c r="U1223">
        <v>4</v>
      </c>
      <c r="V1223" t="s">
        <v>7521</v>
      </c>
      <c r="W1223" t="s">
        <v>655</v>
      </c>
      <c r="X1223">
        <v>3</v>
      </c>
      <c r="Y1223" t="s">
        <v>3161</v>
      </c>
      <c r="Z1223" t="s">
        <v>6289</v>
      </c>
      <c r="AA1223" t="s">
        <v>18137</v>
      </c>
      <c r="AB1223" t="s">
        <v>222</v>
      </c>
      <c r="AC1223" t="s">
        <v>365</v>
      </c>
      <c r="AD1223" t="s">
        <v>272</v>
      </c>
      <c r="AE1223">
        <v>10</v>
      </c>
      <c r="AG1223" s="8" t="s">
        <v>3159</v>
      </c>
      <c r="AH1223" s="8"/>
      <c r="AI1223" s="17">
        <v>44792</v>
      </c>
      <c r="AJ1223" s="17">
        <v>44267</v>
      </c>
      <c r="AK1223" s="17"/>
      <c r="AL1223" s="17"/>
      <c r="AM1223" t="s">
        <v>6288</v>
      </c>
    </row>
    <row r="1224" spans="1:39" x14ac:dyDescent="0.25">
      <c r="A1224" t="s">
        <v>3163</v>
      </c>
      <c r="C1224">
        <v>2019</v>
      </c>
      <c r="D1224" t="s">
        <v>3249</v>
      </c>
      <c r="E1224" s="17">
        <v>43800</v>
      </c>
      <c r="F1224">
        <v>15</v>
      </c>
      <c r="G1224" t="s">
        <v>633</v>
      </c>
      <c r="H1224" t="s">
        <v>130</v>
      </c>
      <c r="L1224" t="s">
        <v>156</v>
      </c>
      <c r="M1224" t="s">
        <v>13542</v>
      </c>
      <c r="U1224">
        <v>1</v>
      </c>
      <c r="V1224" t="s">
        <v>7521</v>
      </c>
      <c r="W1224" t="s">
        <v>655</v>
      </c>
      <c r="X1224">
        <v>0</v>
      </c>
      <c r="Z1224" t="s">
        <v>5940</v>
      </c>
      <c r="AB1224" t="s">
        <v>365</v>
      </c>
      <c r="AD1224" t="s">
        <v>365</v>
      </c>
      <c r="AG1224" s="8" t="s">
        <v>3162</v>
      </c>
      <c r="AH1224" s="8"/>
      <c r="AI1224" s="17">
        <v>44267</v>
      </c>
      <c r="AJ1224" s="17">
        <v>44267</v>
      </c>
      <c r="AK1224" s="17"/>
      <c r="AL1224" s="17"/>
      <c r="AM1224" t="s">
        <v>6290</v>
      </c>
    </row>
    <row r="1225" spans="1:39" x14ac:dyDescent="0.25">
      <c r="A1225" t="s">
        <v>3165</v>
      </c>
      <c r="C1225">
        <v>2019</v>
      </c>
      <c r="D1225" t="s">
        <v>3249</v>
      </c>
      <c r="E1225" s="17">
        <v>43800</v>
      </c>
      <c r="F1225">
        <v>15</v>
      </c>
      <c r="G1225" t="s">
        <v>633</v>
      </c>
      <c r="H1225" t="s">
        <v>130</v>
      </c>
      <c r="I1225" t="s">
        <v>3166</v>
      </c>
      <c r="L1225" t="s">
        <v>156</v>
      </c>
      <c r="M1225" t="s">
        <v>13542</v>
      </c>
      <c r="U1225">
        <v>4</v>
      </c>
      <c r="V1225" t="s">
        <v>7521</v>
      </c>
      <c r="W1225" t="s">
        <v>655</v>
      </c>
      <c r="X1225">
        <v>0</v>
      </c>
      <c r="Z1225" t="s">
        <v>5940</v>
      </c>
      <c r="AB1225" t="s">
        <v>365</v>
      </c>
      <c r="AD1225" t="s">
        <v>365</v>
      </c>
      <c r="AG1225" s="8" t="s">
        <v>3164</v>
      </c>
      <c r="AH1225" s="8"/>
      <c r="AI1225" s="17">
        <v>44267</v>
      </c>
      <c r="AJ1225" s="17">
        <v>44267</v>
      </c>
      <c r="AK1225" s="17"/>
      <c r="AL1225" s="17"/>
      <c r="AM1225" t="s">
        <v>6291</v>
      </c>
    </row>
    <row r="1226" spans="1:39" x14ac:dyDescent="0.25">
      <c r="A1226" t="s">
        <v>3168</v>
      </c>
      <c r="C1226">
        <v>2019</v>
      </c>
      <c r="D1226" t="s">
        <v>3249</v>
      </c>
      <c r="E1226" s="17">
        <v>43800</v>
      </c>
      <c r="F1226">
        <v>15</v>
      </c>
      <c r="G1226" t="s">
        <v>633</v>
      </c>
      <c r="H1226" t="s">
        <v>130</v>
      </c>
      <c r="L1226" t="s">
        <v>156</v>
      </c>
      <c r="M1226" t="s">
        <v>13542</v>
      </c>
      <c r="U1226">
        <v>2</v>
      </c>
      <c r="V1226" t="s">
        <v>7521</v>
      </c>
      <c r="W1226" t="s">
        <v>655</v>
      </c>
      <c r="X1226">
        <v>1</v>
      </c>
      <c r="Y1226" t="s">
        <v>3161</v>
      </c>
      <c r="Z1226" t="s">
        <v>5940</v>
      </c>
      <c r="AB1226" t="s">
        <v>272</v>
      </c>
      <c r="AD1226" t="s">
        <v>365</v>
      </c>
      <c r="AG1226" s="8" t="s">
        <v>3167</v>
      </c>
      <c r="AH1226" s="8"/>
      <c r="AI1226" s="17">
        <v>44267</v>
      </c>
      <c r="AJ1226" s="17">
        <v>44267</v>
      </c>
      <c r="AK1226" s="17"/>
      <c r="AL1226" s="17"/>
      <c r="AM1226" t="s">
        <v>6292</v>
      </c>
    </row>
    <row r="1227" spans="1:39" x14ac:dyDescent="0.25">
      <c r="A1227" t="s">
        <v>3170</v>
      </c>
      <c r="C1227">
        <v>2019</v>
      </c>
      <c r="D1227" t="s">
        <v>3249</v>
      </c>
      <c r="E1227" s="17">
        <v>43800</v>
      </c>
      <c r="F1227">
        <v>15</v>
      </c>
      <c r="G1227" t="s">
        <v>633</v>
      </c>
      <c r="H1227" t="s">
        <v>130</v>
      </c>
      <c r="L1227" t="s">
        <v>156</v>
      </c>
      <c r="M1227" t="s">
        <v>13542</v>
      </c>
      <c r="U1227">
        <v>1</v>
      </c>
      <c r="V1227" t="s">
        <v>7521</v>
      </c>
      <c r="W1227" t="s">
        <v>5620</v>
      </c>
      <c r="X1227">
        <v>2</v>
      </c>
      <c r="Z1227" t="s">
        <v>6294</v>
      </c>
      <c r="AA1227" t="s">
        <v>18137</v>
      </c>
      <c r="AB1227" t="s">
        <v>222</v>
      </c>
      <c r="AC1227" t="s">
        <v>365</v>
      </c>
      <c r="AD1227" t="s">
        <v>222</v>
      </c>
      <c r="AE1227">
        <v>9</v>
      </c>
      <c r="AG1227" s="8" t="s">
        <v>3169</v>
      </c>
      <c r="AH1227" s="8"/>
      <c r="AI1227" s="17">
        <v>44792</v>
      </c>
      <c r="AJ1227" s="17">
        <v>44267</v>
      </c>
      <c r="AK1227" s="17"/>
      <c r="AL1227" s="17"/>
      <c r="AM1227" t="s">
        <v>6293</v>
      </c>
    </row>
    <row r="1228" spans="1:39" x14ac:dyDescent="0.25">
      <c r="A1228" t="s">
        <v>3172</v>
      </c>
      <c r="C1228">
        <v>2019</v>
      </c>
      <c r="D1228" t="s">
        <v>3249</v>
      </c>
      <c r="E1228" s="17">
        <v>43800</v>
      </c>
      <c r="F1228">
        <v>15</v>
      </c>
      <c r="G1228" t="s">
        <v>633</v>
      </c>
      <c r="H1228" t="s">
        <v>130</v>
      </c>
      <c r="L1228" t="s">
        <v>156</v>
      </c>
      <c r="M1228" t="s">
        <v>13542</v>
      </c>
      <c r="U1228">
        <v>5</v>
      </c>
      <c r="V1228" t="s">
        <v>7521</v>
      </c>
      <c r="W1228" t="s">
        <v>655</v>
      </c>
      <c r="X1228">
        <v>4</v>
      </c>
      <c r="Z1228" t="s">
        <v>6297</v>
      </c>
      <c r="AA1228" t="s">
        <v>18137</v>
      </c>
      <c r="AB1228" t="s">
        <v>222</v>
      </c>
      <c r="AC1228" t="s">
        <v>365</v>
      </c>
      <c r="AD1228" t="s">
        <v>222</v>
      </c>
      <c r="AE1228">
        <v>14</v>
      </c>
      <c r="AG1228" s="8" t="s">
        <v>3171</v>
      </c>
      <c r="AH1228" s="8"/>
      <c r="AI1228" s="17">
        <v>44792</v>
      </c>
      <c r="AJ1228" s="17">
        <v>44267</v>
      </c>
      <c r="AK1228" s="17"/>
      <c r="AL1228" s="17"/>
      <c r="AM1228" t="s">
        <v>6295</v>
      </c>
    </row>
    <row r="1229" spans="1:39" x14ac:dyDescent="0.25">
      <c r="A1229" t="s">
        <v>3174</v>
      </c>
      <c r="C1229">
        <v>2019</v>
      </c>
      <c r="D1229" t="s">
        <v>3249</v>
      </c>
      <c r="E1229" s="17">
        <v>43800</v>
      </c>
      <c r="F1229">
        <v>15</v>
      </c>
      <c r="G1229" t="s">
        <v>633</v>
      </c>
      <c r="H1229" t="s">
        <v>130</v>
      </c>
      <c r="I1229" t="s">
        <v>18281</v>
      </c>
      <c r="J1229" s="75" t="s">
        <v>7947</v>
      </c>
      <c r="K1229" t="s">
        <v>19422</v>
      </c>
      <c r="L1229" t="s">
        <v>156</v>
      </c>
      <c r="M1229" t="s">
        <v>13542</v>
      </c>
      <c r="N1229" t="s">
        <v>7535</v>
      </c>
      <c r="O1229" t="s">
        <v>7678</v>
      </c>
      <c r="P1229" t="s">
        <v>7685</v>
      </c>
      <c r="Q1229" t="s">
        <v>7688</v>
      </c>
      <c r="R1229" t="s">
        <v>7555</v>
      </c>
      <c r="S1229" t="s">
        <v>8014</v>
      </c>
      <c r="T1229" t="s">
        <v>7694</v>
      </c>
      <c r="U1229">
        <v>5</v>
      </c>
      <c r="V1229" t="s">
        <v>7521</v>
      </c>
      <c r="W1229" t="s">
        <v>6300</v>
      </c>
      <c r="X1229">
        <v>60</v>
      </c>
      <c r="Y1229" t="s">
        <v>3175</v>
      </c>
      <c r="Z1229" t="s">
        <v>6301</v>
      </c>
      <c r="AA1229" t="s">
        <v>18137</v>
      </c>
      <c r="AB1229" t="s">
        <v>7384</v>
      </c>
      <c r="AC1229" t="s">
        <v>365</v>
      </c>
      <c r="AD1229" t="s">
        <v>7387</v>
      </c>
      <c r="AE1229">
        <v>14</v>
      </c>
      <c r="AF1229">
        <f>F1229-AE1229</f>
        <v>1</v>
      </c>
      <c r="AG1229" s="8" t="s">
        <v>3173</v>
      </c>
      <c r="AH1229" s="8"/>
      <c r="AI1229" s="17">
        <v>44753</v>
      </c>
      <c r="AJ1229" s="17">
        <v>44267</v>
      </c>
      <c r="AK1229" s="17"/>
      <c r="AL1229" s="17"/>
      <c r="AM1229" t="s">
        <v>6299</v>
      </c>
    </row>
    <row r="1230" spans="1:39" x14ac:dyDescent="0.25">
      <c r="A1230" t="s">
        <v>3177</v>
      </c>
      <c r="C1230">
        <v>2019</v>
      </c>
      <c r="D1230" t="s">
        <v>3249</v>
      </c>
      <c r="E1230" s="17">
        <v>43800</v>
      </c>
      <c r="F1230">
        <v>15</v>
      </c>
      <c r="G1230" t="s">
        <v>633</v>
      </c>
      <c r="H1230" t="s">
        <v>130</v>
      </c>
      <c r="I1230" t="s">
        <v>3182</v>
      </c>
      <c r="L1230" t="s">
        <v>156</v>
      </c>
      <c r="M1230" t="s">
        <v>14539</v>
      </c>
      <c r="U1230">
        <v>3</v>
      </c>
      <c r="V1230" t="s">
        <v>7521</v>
      </c>
      <c r="W1230" t="s">
        <v>1687</v>
      </c>
      <c r="X1230" t="s">
        <v>1687</v>
      </c>
      <c r="Y1230" t="s">
        <v>3388</v>
      </c>
      <c r="Z1230" t="s">
        <v>6303</v>
      </c>
      <c r="AB1230" t="s">
        <v>7283</v>
      </c>
      <c r="AD1230" t="s">
        <v>7283</v>
      </c>
      <c r="AE1230" t="s">
        <v>7283</v>
      </c>
      <c r="AG1230" s="8" t="s">
        <v>3176</v>
      </c>
      <c r="AH1230" s="8"/>
      <c r="AI1230" s="17">
        <v>44267</v>
      </c>
      <c r="AJ1230" s="17">
        <v>44267</v>
      </c>
      <c r="AK1230" s="17"/>
      <c r="AL1230" s="17"/>
      <c r="AM1230" t="s">
        <v>6302</v>
      </c>
    </row>
    <row r="1231" spans="1:39" x14ac:dyDescent="0.25">
      <c r="A1231" t="s">
        <v>3180</v>
      </c>
      <c r="C1231">
        <v>2019</v>
      </c>
      <c r="D1231" t="s">
        <v>3249</v>
      </c>
      <c r="E1231" s="17">
        <v>43800</v>
      </c>
      <c r="F1231">
        <v>15</v>
      </c>
      <c r="G1231" t="s">
        <v>633</v>
      </c>
      <c r="H1231" t="s">
        <v>130</v>
      </c>
      <c r="L1231" t="s">
        <v>156</v>
      </c>
      <c r="M1231" t="s">
        <v>13542</v>
      </c>
      <c r="U1231">
        <v>1</v>
      </c>
      <c r="V1231" t="s">
        <v>7521</v>
      </c>
      <c r="W1231">
        <v>0</v>
      </c>
      <c r="X1231">
        <v>5</v>
      </c>
      <c r="Y1231" t="s">
        <v>3161</v>
      </c>
      <c r="Z1231" t="s">
        <v>6298</v>
      </c>
      <c r="AA1231" t="s">
        <v>18137</v>
      </c>
      <c r="AB1231" t="s">
        <v>222</v>
      </c>
      <c r="AC1231" t="s">
        <v>365</v>
      </c>
      <c r="AD1231" t="s">
        <v>222</v>
      </c>
      <c r="AE1231">
        <v>14</v>
      </c>
      <c r="AG1231" s="8" t="s">
        <v>3179</v>
      </c>
      <c r="AH1231" s="8"/>
      <c r="AI1231" s="17">
        <v>44792</v>
      </c>
      <c r="AJ1231" s="17">
        <v>44267</v>
      </c>
      <c r="AK1231" s="17"/>
      <c r="AL1231" s="17"/>
      <c r="AM1231" t="s">
        <v>6304</v>
      </c>
    </row>
    <row r="1232" spans="1:39" x14ac:dyDescent="0.25">
      <c r="A1232" t="s">
        <v>3184</v>
      </c>
      <c r="C1232">
        <v>2019</v>
      </c>
      <c r="D1232" t="s">
        <v>3249</v>
      </c>
      <c r="E1232" s="17">
        <v>43800</v>
      </c>
      <c r="F1232">
        <v>15</v>
      </c>
      <c r="G1232" t="s">
        <v>633</v>
      </c>
      <c r="H1232" t="s">
        <v>130</v>
      </c>
      <c r="L1232" t="s">
        <v>156</v>
      </c>
      <c r="M1232" t="s">
        <v>13542</v>
      </c>
      <c r="U1232">
        <v>1</v>
      </c>
      <c r="V1232" t="s">
        <v>7521</v>
      </c>
      <c r="W1232" t="s">
        <v>655</v>
      </c>
      <c r="X1232">
        <v>0</v>
      </c>
      <c r="Z1232" t="s">
        <v>5940</v>
      </c>
      <c r="AB1232" t="s">
        <v>365</v>
      </c>
      <c r="AD1232" t="s">
        <v>365</v>
      </c>
      <c r="AG1232" s="8" t="s">
        <v>3183</v>
      </c>
      <c r="AH1232" s="8"/>
      <c r="AI1232" s="17">
        <v>44267</v>
      </c>
      <c r="AJ1232" s="17">
        <v>44267</v>
      </c>
      <c r="AK1232" s="17"/>
      <c r="AL1232" s="17"/>
      <c r="AM1232" t="s">
        <v>6305</v>
      </c>
    </row>
    <row r="1233" spans="1:39" x14ac:dyDescent="0.25">
      <c r="A1233" t="s">
        <v>3186</v>
      </c>
      <c r="C1233">
        <v>2019</v>
      </c>
      <c r="D1233" t="s">
        <v>3249</v>
      </c>
      <c r="E1233" s="17">
        <v>43800</v>
      </c>
      <c r="F1233">
        <v>15</v>
      </c>
      <c r="G1233" t="s">
        <v>633</v>
      </c>
      <c r="H1233" t="s">
        <v>130</v>
      </c>
      <c r="L1233" t="s">
        <v>156</v>
      </c>
      <c r="M1233" t="s">
        <v>13542</v>
      </c>
      <c r="U1233">
        <v>1</v>
      </c>
      <c r="V1233" t="s">
        <v>7521</v>
      </c>
      <c r="W1233" t="s">
        <v>655</v>
      </c>
      <c r="X1233">
        <v>0</v>
      </c>
      <c r="Z1233" t="s">
        <v>5940</v>
      </c>
      <c r="AB1233" t="s">
        <v>365</v>
      </c>
      <c r="AD1233" t="s">
        <v>365</v>
      </c>
      <c r="AG1233" s="8" t="s">
        <v>3185</v>
      </c>
      <c r="AH1233" s="8"/>
      <c r="AI1233" s="17">
        <v>44267</v>
      </c>
      <c r="AJ1233" s="17">
        <v>44267</v>
      </c>
      <c r="AK1233" s="17"/>
      <c r="AL1233" s="17"/>
      <c r="AM1233" t="s">
        <v>6306</v>
      </c>
    </row>
    <row r="1234" spans="1:39" x14ac:dyDescent="0.25">
      <c r="A1234" t="s">
        <v>3188</v>
      </c>
      <c r="C1234">
        <v>2019</v>
      </c>
      <c r="D1234" t="s">
        <v>3249</v>
      </c>
      <c r="E1234" s="17">
        <v>43800</v>
      </c>
      <c r="F1234">
        <v>15</v>
      </c>
      <c r="G1234" t="s">
        <v>633</v>
      </c>
      <c r="H1234" t="s">
        <v>130</v>
      </c>
      <c r="L1234" t="s">
        <v>156</v>
      </c>
      <c r="M1234" t="s">
        <v>13542</v>
      </c>
      <c r="U1234">
        <v>5</v>
      </c>
      <c r="V1234" t="s">
        <v>7521</v>
      </c>
      <c r="W1234" t="s">
        <v>6308</v>
      </c>
      <c r="X1234">
        <v>4</v>
      </c>
      <c r="Y1234" t="s">
        <v>3161</v>
      </c>
      <c r="Z1234" t="s">
        <v>6309</v>
      </c>
      <c r="AA1234" t="s">
        <v>18137</v>
      </c>
      <c r="AB1234" t="s">
        <v>222</v>
      </c>
      <c r="AC1234" t="s">
        <v>365</v>
      </c>
      <c r="AD1234" t="s">
        <v>222</v>
      </c>
      <c r="AE1234">
        <v>4</v>
      </c>
      <c r="AG1234" s="8" t="s">
        <v>3187</v>
      </c>
      <c r="AH1234" s="8"/>
      <c r="AI1234" s="17">
        <v>44792</v>
      </c>
      <c r="AJ1234" s="17">
        <v>44267</v>
      </c>
      <c r="AK1234" s="17"/>
      <c r="AL1234" s="17"/>
      <c r="AM1234" t="s">
        <v>6307</v>
      </c>
    </row>
    <row r="1235" spans="1:39" x14ac:dyDescent="0.25">
      <c r="A1235" t="s">
        <v>3190</v>
      </c>
      <c r="C1235">
        <v>2019</v>
      </c>
      <c r="D1235" t="s">
        <v>3249</v>
      </c>
      <c r="E1235" s="17">
        <v>43800</v>
      </c>
      <c r="F1235">
        <v>15</v>
      </c>
      <c r="G1235" t="s">
        <v>633</v>
      </c>
      <c r="H1235" t="s">
        <v>130</v>
      </c>
      <c r="L1235" t="s">
        <v>156</v>
      </c>
      <c r="M1235" t="s">
        <v>13542</v>
      </c>
      <c r="U1235">
        <v>1</v>
      </c>
      <c r="V1235" t="s">
        <v>7521</v>
      </c>
      <c r="W1235" t="s">
        <v>655</v>
      </c>
      <c r="X1235">
        <v>0</v>
      </c>
      <c r="Z1235" t="s">
        <v>5940</v>
      </c>
      <c r="AB1235" t="s">
        <v>365</v>
      </c>
      <c r="AD1235" t="s">
        <v>365</v>
      </c>
      <c r="AG1235" s="8" t="s">
        <v>3189</v>
      </c>
      <c r="AH1235" s="8"/>
      <c r="AI1235" s="17">
        <v>44268</v>
      </c>
      <c r="AJ1235" s="17">
        <v>44268</v>
      </c>
      <c r="AK1235" s="17"/>
      <c r="AL1235" s="17"/>
      <c r="AM1235" t="s">
        <v>6310</v>
      </c>
    </row>
    <row r="1236" spans="1:39" x14ac:dyDescent="0.25">
      <c r="A1236" t="s">
        <v>3192</v>
      </c>
      <c r="C1236">
        <v>2019</v>
      </c>
      <c r="D1236" t="s">
        <v>3249</v>
      </c>
      <c r="E1236" s="17">
        <v>43800</v>
      </c>
      <c r="F1236">
        <v>15</v>
      </c>
      <c r="G1236" t="s">
        <v>633</v>
      </c>
      <c r="H1236" t="s">
        <v>130</v>
      </c>
      <c r="L1236" t="s">
        <v>156</v>
      </c>
      <c r="M1236" t="s">
        <v>13542</v>
      </c>
      <c r="U1236">
        <v>6</v>
      </c>
      <c r="V1236" s="28" t="s">
        <v>7516</v>
      </c>
      <c r="W1236" t="s">
        <v>655</v>
      </c>
      <c r="X1236">
        <v>5</v>
      </c>
      <c r="Z1236" t="s">
        <v>5940</v>
      </c>
      <c r="AA1236" t="s">
        <v>18137</v>
      </c>
      <c r="AB1236" t="s">
        <v>222</v>
      </c>
      <c r="AC1236" t="s">
        <v>365</v>
      </c>
      <c r="AD1236" t="s">
        <v>365</v>
      </c>
      <c r="AG1236" s="8" t="s">
        <v>3191</v>
      </c>
      <c r="AH1236" s="8"/>
      <c r="AI1236" s="17">
        <v>44792</v>
      </c>
      <c r="AJ1236" s="17">
        <v>44268</v>
      </c>
      <c r="AK1236" s="17"/>
      <c r="AL1236" s="17"/>
      <c r="AM1236" t="s">
        <v>6311</v>
      </c>
    </row>
    <row r="1237" spans="1:39" x14ac:dyDescent="0.25">
      <c r="A1237" t="s">
        <v>3194</v>
      </c>
      <c r="C1237">
        <v>2019</v>
      </c>
      <c r="D1237" t="s">
        <v>3249</v>
      </c>
      <c r="E1237" s="17">
        <v>43800</v>
      </c>
      <c r="F1237">
        <v>15</v>
      </c>
      <c r="G1237" t="s">
        <v>633</v>
      </c>
      <c r="H1237" t="s">
        <v>130</v>
      </c>
      <c r="L1237" t="s">
        <v>156</v>
      </c>
      <c r="M1237" t="s">
        <v>13542</v>
      </c>
      <c r="U1237">
        <v>2</v>
      </c>
      <c r="V1237" t="s">
        <v>7521</v>
      </c>
      <c r="W1237" t="s">
        <v>655</v>
      </c>
      <c r="X1237">
        <v>0</v>
      </c>
      <c r="Z1237" t="s">
        <v>6313</v>
      </c>
      <c r="AB1237" t="s">
        <v>272</v>
      </c>
      <c r="AD1237" t="s">
        <v>272</v>
      </c>
      <c r="AE1237">
        <v>10</v>
      </c>
      <c r="AG1237" s="8" t="s">
        <v>3193</v>
      </c>
      <c r="AH1237" s="8"/>
      <c r="AI1237" s="17">
        <v>44268</v>
      </c>
      <c r="AJ1237" s="17">
        <v>44268</v>
      </c>
      <c r="AK1237" s="17"/>
      <c r="AL1237" s="17"/>
      <c r="AM1237" t="s">
        <v>6312</v>
      </c>
    </row>
    <row r="1238" spans="1:39" x14ac:dyDescent="0.25">
      <c r="A1238" t="s">
        <v>3196</v>
      </c>
      <c r="C1238">
        <v>2019</v>
      </c>
      <c r="D1238" t="s">
        <v>3249</v>
      </c>
      <c r="E1238" s="17">
        <v>43800</v>
      </c>
      <c r="F1238">
        <v>15</v>
      </c>
      <c r="G1238" t="s">
        <v>633</v>
      </c>
      <c r="H1238" t="s">
        <v>130</v>
      </c>
      <c r="L1238" t="s">
        <v>156</v>
      </c>
      <c r="M1238" t="s">
        <v>13542</v>
      </c>
      <c r="U1238">
        <v>5</v>
      </c>
      <c r="V1238" t="s">
        <v>7521</v>
      </c>
      <c r="W1238" t="s">
        <v>3033</v>
      </c>
      <c r="X1238">
        <v>3</v>
      </c>
      <c r="Z1238" t="s">
        <v>6319</v>
      </c>
      <c r="AA1238" t="s">
        <v>18137</v>
      </c>
      <c r="AB1238" t="s">
        <v>222</v>
      </c>
      <c r="AC1238" t="s">
        <v>365</v>
      </c>
      <c r="AD1238" t="s">
        <v>272</v>
      </c>
      <c r="AE1238">
        <v>14</v>
      </c>
      <c r="AG1238" s="8" t="s">
        <v>3195</v>
      </c>
      <c r="AH1238" s="8"/>
      <c r="AI1238" s="17">
        <v>44792</v>
      </c>
      <c r="AJ1238" s="17">
        <v>44268</v>
      </c>
      <c r="AK1238" s="17"/>
      <c r="AL1238" s="17"/>
      <c r="AM1238" t="s">
        <v>6314</v>
      </c>
    </row>
    <row r="1239" spans="1:39" x14ac:dyDescent="0.25">
      <c r="A1239" t="s">
        <v>3198</v>
      </c>
      <c r="C1239">
        <v>2019</v>
      </c>
      <c r="D1239" t="s">
        <v>3249</v>
      </c>
      <c r="E1239" s="17">
        <v>43800</v>
      </c>
      <c r="F1239">
        <v>15</v>
      </c>
      <c r="G1239" t="s">
        <v>633</v>
      </c>
      <c r="H1239" t="s">
        <v>130</v>
      </c>
      <c r="L1239" t="s">
        <v>156</v>
      </c>
      <c r="M1239" t="s">
        <v>13542</v>
      </c>
      <c r="U1239">
        <v>1</v>
      </c>
      <c r="V1239" t="s">
        <v>7521</v>
      </c>
      <c r="W1239" t="s">
        <v>1327</v>
      </c>
      <c r="X1239">
        <v>1</v>
      </c>
      <c r="Z1239" t="s">
        <v>5940</v>
      </c>
      <c r="AB1239" t="s">
        <v>272</v>
      </c>
      <c r="AD1239" t="s">
        <v>365</v>
      </c>
      <c r="AG1239" s="8" t="s">
        <v>3197</v>
      </c>
      <c r="AH1239" s="8"/>
      <c r="AI1239" s="17">
        <v>44268</v>
      </c>
      <c r="AJ1239" s="17">
        <v>44268</v>
      </c>
      <c r="AK1239" s="17"/>
      <c r="AL1239" s="17"/>
      <c r="AM1239" t="s">
        <v>6315</v>
      </c>
    </row>
    <row r="1240" spans="1:39" x14ac:dyDescent="0.25">
      <c r="A1240" t="s">
        <v>3200</v>
      </c>
      <c r="C1240">
        <v>2019</v>
      </c>
      <c r="D1240" t="s">
        <v>3249</v>
      </c>
      <c r="E1240" s="17">
        <v>43800</v>
      </c>
      <c r="F1240">
        <v>15</v>
      </c>
      <c r="G1240" t="s">
        <v>633</v>
      </c>
      <c r="H1240" t="s">
        <v>130</v>
      </c>
      <c r="L1240" t="s">
        <v>156</v>
      </c>
      <c r="M1240" t="s">
        <v>13542</v>
      </c>
      <c r="U1240">
        <v>1</v>
      </c>
      <c r="V1240" t="s">
        <v>7521</v>
      </c>
      <c r="W1240" t="s">
        <v>655</v>
      </c>
      <c r="X1240">
        <v>0</v>
      </c>
      <c r="Z1240" t="s">
        <v>5940</v>
      </c>
      <c r="AB1240" t="s">
        <v>365</v>
      </c>
      <c r="AD1240" t="s">
        <v>365</v>
      </c>
      <c r="AG1240" s="8" t="s">
        <v>3199</v>
      </c>
      <c r="AH1240" s="8"/>
      <c r="AI1240" s="17">
        <v>44268</v>
      </c>
      <c r="AJ1240" s="17">
        <v>44268</v>
      </c>
      <c r="AK1240" s="17"/>
      <c r="AL1240" s="17"/>
      <c r="AM1240" t="s">
        <v>6316</v>
      </c>
    </row>
    <row r="1241" spans="1:39" x14ac:dyDescent="0.25">
      <c r="A1241" t="s">
        <v>3202</v>
      </c>
      <c r="C1241">
        <v>2019</v>
      </c>
      <c r="D1241" t="s">
        <v>3249</v>
      </c>
      <c r="E1241" s="17">
        <v>43800</v>
      </c>
      <c r="F1241">
        <v>15</v>
      </c>
      <c r="G1241" t="s">
        <v>633</v>
      </c>
      <c r="H1241" t="s">
        <v>130</v>
      </c>
      <c r="L1241" t="s">
        <v>156</v>
      </c>
      <c r="M1241" t="s">
        <v>13542</v>
      </c>
      <c r="U1241">
        <v>4</v>
      </c>
      <c r="V1241" t="s">
        <v>7521</v>
      </c>
      <c r="W1241" t="s">
        <v>6318</v>
      </c>
      <c r="X1241">
        <v>2</v>
      </c>
      <c r="Y1241" t="s">
        <v>3161</v>
      </c>
      <c r="Z1241" t="s">
        <v>6296</v>
      </c>
      <c r="AA1241" t="s">
        <v>18137</v>
      </c>
      <c r="AB1241" t="s">
        <v>222</v>
      </c>
      <c r="AC1241" t="s">
        <v>365</v>
      </c>
      <c r="AD1241" t="s">
        <v>222</v>
      </c>
      <c r="AE1241">
        <v>14</v>
      </c>
      <c r="AG1241" s="8" t="s">
        <v>3201</v>
      </c>
      <c r="AH1241" s="8"/>
      <c r="AI1241" s="17">
        <v>44792</v>
      </c>
      <c r="AJ1241" s="17">
        <v>44268</v>
      </c>
      <c r="AK1241" s="17"/>
      <c r="AL1241" s="17"/>
      <c r="AM1241" t="s">
        <v>6317</v>
      </c>
    </row>
    <row r="1242" spans="1:39" x14ac:dyDescent="0.25">
      <c r="A1242" t="s">
        <v>3204</v>
      </c>
      <c r="C1242">
        <v>2020</v>
      </c>
      <c r="D1242" t="s">
        <v>3623</v>
      </c>
      <c r="E1242" s="17">
        <v>43831</v>
      </c>
      <c r="F1242" s="59">
        <v>14</v>
      </c>
      <c r="G1242" t="s">
        <v>633</v>
      </c>
      <c r="H1242" t="s">
        <v>130</v>
      </c>
      <c r="L1242" t="s">
        <v>156</v>
      </c>
      <c r="M1242" t="s">
        <v>13542</v>
      </c>
      <c r="U1242">
        <v>1</v>
      </c>
      <c r="V1242" t="s">
        <v>7521</v>
      </c>
      <c r="W1242" t="s">
        <v>655</v>
      </c>
      <c r="X1242">
        <v>0</v>
      </c>
      <c r="Z1242" t="s">
        <v>5940</v>
      </c>
      <c r="AB1242" t="s">
        <v>365</v>
      </c>
      <c r="AD1242" t="s">
        <v>365</v>
      </c>
      <c r="AG1242" s="8" t="s">
        <v>3203</v>
      </c>
      <c r="AH1242" s="8"/>
      <c r="AI1242" s="17">
        <v>44268</v>
      </c>
      <c r="AJ1242" s="17">
        <v>44268</v>
      </c>
      <c r="AK1242" s="17"/>
      <c r="AL1242" s="17"/>
      <c r="AM1242" t="s">
        <v>6320</v>
      </c>
    </row>
    <row r="1243" spans="1:39" x14ac:dyDescent="0.25">
      <c r="A1243" t="s">
        <v>3206</v>
      </c>
      <c r="C1243">
        <v>2020</v>
      </c>
      <c r="D1243" t="s">
        <v>3623</v>
      </c>
      <c r="E1243" s="17">
        <v>43831</v>
      </c>
      <c r="F1243" s="59">
        <v>14</v>
      </c>
      <c r="G1243" t="s">
        <v>633</v>
      </c>
      <c r="H1243" t="s">
        <v>130</v>
      </c>
      <c r="L1243" t="s">
        <v>156</v>
      </c>
      <c r="M1243" t="s">
        <v>13542</v>
      </c>
      <c r="U1243">
        <v>1</v>
      </c>
      <c r="V1243" t="s">
        <v>7521</v>
      </c>
      <c r="W1243" t="s">
        <v>655</v>
      </c>
      <c r="X1243">
        <v>0</v>
      </c>
      <c r="Z1243" t="s">
        <v>5940</v>
      </c>
      <c r="AB1243" t="s">
        <v>365</v>
      </c>
      <c r="AD1243" t="s">
        <v>365</v>
      </c>
      <c r="AG1243" s="8" t="s">
        <v>3205</v>
      </c>
      <c r="AH1243" s="8"/>
      <c r="AI1243" s="17">
        <v>44268</v>
      </c>
      <c r="AJ1243" s="17">
        <v>44268</v>
      </c>
      <c r="AK1243" s="17"/>
      <c r="AL1243" s="17"/>
      <c r="AM1243" t="s">
        <v>6321</v>
      </c>
    </row>
    <row r="1244" spans="1:39" x14ac:dyDescent="0.25">
      <c r="A1244" t="s">
        <v>3208</v>
      </c>
      <c r="C1244">
        <v>2020</v>
      </c>
      <c r="D1244" t="s">
        <v>3623</v>
      </c>
      <c r="E1244" s="17">
        <v>43831</v>
      </c>
      <c r="F1244" s="59">
        <v>14</v>
      </c>
      <c r="G1244" t="s">
        <v>633</v>
      </c>
      <c r="H1244" t="s">
        <v>130</v>
      </c>
      <c r="L1244" t="s">
        <v>156</v>
      </c>
      <c r="M1244" t="s">
        <v>13542</v>
      </c>
      <c r="U1244">
        <v>1</v>
      </c>
      <c r="V1244" t="s">
        <v>7521</v>
      </c>
      <c r="W1244" t="s">
        <v>655</v>
      </c>
      <c r="X1244">
        <v>1</v>
      </c>
      <c r="Z1244" t="s">
        <v>5940</v>
      </c>
      <c r="AB1244" t="s">
        <v>272</v>
      </c>
      <c r="AD1244" t="s">
        <v>365</v>
      </c>
      <c r="AG1244" s="8" t="s">
        <v>3207</v>
      </c>
      <c r="AH1244" s="8"/>
      <c r="AI1244" s="17">
        <v>44268</v>
      </c>
      <c r="AJ1244" s="17">
        <v>44268</v>
      </c>
      <c r="AK1244" s="17"/>
      <c r="AL1244" s="17"/>
      <c r="AM1244" t="s">
        <v>6322</v>
      </c>
    </row>
    <row r="1245" spans="1:39" x14ac:dyDescent="0.25">
      <c r="A1245" t="s">
        <v>3210</v>
      </c>
      <c r="C1245">
        <v>2020</v>
      </c>
      <c r="D1245" t="s">
        <v>3623</v>
      </c>
      <c r="E1245" s="17">
        <v>43831</v>
      </c>
      <c r="F1245" s="59">
        <v>14</v>
      </c>
      <c r="G1245" t="s">
        <v>633</v>
      </c>
      <c r="H1245" t="s">
        <v>130</v>
      </c>
      <c r="L1245" t="s">
        <v>156</v>
      </c>
      <c r="M1245" t="s">
        <v>13542</v>
      </c>
      <c r="U1245">
        <v>1</v>
      </c>
      <c r="V1245" t="s">
        <v>7521</v>
      </c>
      <c r="W1245" t="s">
        <v>655</v>
      </c>
      <c r="X1245">
        <v>0</v>
      </c>
      <c r="Z1245" t="s">
        <v>5940</v>
      </c>
      <c r="AB1245" t="s">
        <v>365</v>
      </c>
      <c r="AD1245" t="s">
        <v>365</v>
      </c>
      <c r="AG1245" s="8" t="s">
        <v>3209</v>
      </c>
      <c r="AH1245" s="8"/>
      <c r="AI1245" s="17">
        <v>44268</v>
      </c>
      <c r="AJ1245" s="17">
        <v>44268</v>
      </c>
      <c r="AK1245" s="17"/>
      <c r="AL1245" s="17"/>
      <c r="AM1245" t="s">
        <v>6323</v>
      </c>
    </row>
    <row r="1246" spans="1:39" x14ac:dyDescent="0.25">
      <c r="A1246" t="s">
        <v>3212</v>
      </c>
      <c r="C1246">
        <v>2020</v>
      </c>
      <c r="D1246" t="s">
        <v>3623</v>
      </c>
      <c r="E1246" s="17">
        <v>43831</v>
      </c>
      <c r="F1246" s="59">
        <v>14</v>
      </c>
      <c r="G1246" t="s">
        <v>633</v>
      </c>
      <c r="H1246" t="s">
        <v>130</v>
      </c>
      <c r="I1246" t="s">
        <v>18282</v>
      </c>
      <c r="J1246" s="75" t="s">
        <v>17863</v>
      </c>
      <c r="K1246" t="s">
        <v>19422</v>
      </c>
      <c r="L1246" t="s">
        <v>156</v>
      </c>
      <c r="M1246" t="s">
        <v>13542</v>
      </c>
      <c r="N1246" t="s">
        <v>7535</v>
      </c>
      <c r="O1246" t="s">
        <v>7678</v>
      </c>
      <c r="P1246" t="s">
        <v>7685</v>
      </c>
      <c r="Q1246" t="s">
        <v>7688</v>
      </c>
      <c r="R1246" t="s">
        <v>7557</v>
      </c>
      <c r="S1246" t="s">
        <v>8014</v>
      </c>
      <c r="T1246" t="s">
        <v>7694</v>
      </c>
      <c r="U1246" t="s">
        <v>6325</v>
      </c>
      <c r="V1246" t="s">
        <v>7518</v>
      </c>
      <c r="W1246" t="s">
        <v>6326</v>
      </c>
      <c r="X1246">
        <v>103</v>
      </c>
      <c r="Z1246" t="s">
        <v>6327</v>
      </c>
      <c r="AA1246" t="s">
        <v>18137</v>
      </c>
      <c r="AB1246" t="s">
        <v>7384</v>
      </c>
      <c r="AC1246" t="s">
        <v>365</v>
      </c>
      <c r="AD1246" t="s">
        <v>7387</v>
      </c>
      <c r="AE1246">
        <v>7</v>
      </c>
      <c r="AF1246">
        <f>F1246-AE1246</f>
        <v>7</v>
      </c>
      <c r="AG1246" s="8" t="s">
        <v>3211</v>
      </c>
      <c r="AH1246" s="8"/>
      <c r="AI1246" s="17">
        <v>44753</v>
      </c>
      <c r="AJ1246" s="17">
        <v>44268</v>
      </c>
      <c r="AK1246" s="17"/>
      <c r="AL1246" s="17"/>
      <c r="AM1246" t="s">
        <v>6324</v>
      </c>
    </row>
    <row r="1247" spans="1:39" x14ac:dyDescent="0.25">
      <c r="A1247" t="s">
        <v>3214</v>
      </c>
      <c r="C1247">
        <v>2020</v>
      </c>
      <c r="D1247" t="s">
        <v>3623</v>
      </c>
      <c r="E1247" s="17">
        <v>43831</v>
      </c>
      <c r="F1247" s="59">
        <v>14</v>
      </c>
      <c r="G1247" t="s">
        <v>633</v>
      </c>
      <c r="H1247" t="s">
        <v>130</v>
      </c>
      <c r="L1247" t="s">
        <v>156</v>
      </c>
      <c r="M1247" t="s">
        <v>13542</v>
      </c>
      <c r="U1247">
        <v>1</v>
      </c>
      <c r="V1247" t="s">
        <v>7521</v>
      </c>
      <c r="W1247" t="s">
        <v>655</v>
      </c>
      <c r="X1247">
        <v>0</v>
      </c>
      <c r="Z1247" t="s">
        <v>5940</v>
      </c>
      <c r="AB1247" t="s">
        <v>365</v>
      </c>
      <c r="AD1247" t="s">
        <v>365</v>
      </c>
      <c r="AG1247" s="8" t="s">
        <v>3213</v>
      </c>
      <c r="AH1247" s="8"/>
      <c r="AI1247" s="17">
        <v>44268</v>
      </c>
      <c r="AJ1247" s="17">
        <v>44268</v>
      </c>
      <c r="AK1247" s="17"/>
      <c r="AL1247" s="17"/>
      <c r="AM1247" t="s">
        <v>6328</v>
      </c>
    </row>
    <row r="1248" spans="1:39" x14ac:dyDescent="0.25">
      <c r="A1248" t="s">
        <v>3216</v>
      </c>
      <c r="C1248">
        <v>2020</v>
      </c>
      <c r="D1248" t="s">
        <v>3623</v>
      </c>
      <c r="E1248" s="17">
        <v>43831</v>
      </c>
      <c r="F1248" s="59">
        <v>14</v>
      </c>
      <c r="G1248" t="s">
        <v>633</v>
      </c>
      <c r="H1248" t="s">
        <v>130</v>
      </c>
      <c r="L1248" t="s">
        <v>156</v>
      </c>
      <c r="M1248" t="s">
        <v>13542</v>
      </c>
      <c r="U1248">
        <v>1</v>
      </c>
      <c r="V1248" t="s">
        <v>7521</v>
      </c>
      <c r="W1248" t="s">
        <v>655</v>
      </c>
      <c r="X1248">
        <v>0</v>
      </c>
      <c r="Z1248" t="s">
        <v>5940</v>
      </c>
      <c r="AB1248" t="s">
        <v>365</v>
      </c>
      <c r="AD1248" t="s">
        <v>365</v>
      </c>
      <c r="AG1248" s="8" t="s">
        <v>3215</v>
      </c>
      <c r="AH1248" s="8"/>
      <c r="AI1248" s="17">
        <v>44268</v>
      </c>
      <c r="AJ1248" s="17">
        <v>44268</v>
      </c>
      <c r="AK1248" s="17"/>
      <c r="AL1248" s="17"/>
      <c r="AM1248" t="s">
        <v>6329</v>
      </c>
    </row>
    <row r="1249" spans="1:39" x14ac:dyDescent="0.25">
      <c r="A1249" t="s">
        <v>3218</v>
      </c>
      <c r="C1249">
        <v>2019</v>
      </c>
      <c r="D1249" t="s">
        <v>3249</v>
      </c>
      <c r="E1249" s="17">
        <v>43800</v>
      </c>
      <c r="F1249">
        <v>15</v>
      </c>
      <c r="G1249" t="s">
        <v>633</v>
      </c>
      <c r="H1249" t="s">
        <v>130</v>
      </c>
      <c r="L1249" t="s">
        <v>156</v>
      </c>
      <c r="M1249" t="s">
        <v>13542</v>
      </c>
      <c r="U1249">
        <v>1</v>
      </c>
      <c r="V1249" t="s">
        <v>7521</v>
      </c>
      <c r="W1249" t="s">
        <v>655</v>
      </c>
      <c r="X1249">
        <v>1</v>
      </c>
      <c r="Y1249" t="s">
        <v>3161</v>
      </c>
      <c r="Z1249" t="s">
        <v>5940</v>
      </c>
      <c r="AB1249" t="s">
        <v>272</v>
      </c>
      <c r="AD1249" t="s">
        <v>365</v>
      </c>
      <c r="AG1249" s="8" t="s">
        <v>3217</v>
      </c>
      <c r="AH1249" s="8"/>
      <c r="AI1249" s="17">
        <v>44268</v>
      </c>
      <c r="AJ1249" s="17">
        <v>44268</v>
      </c>
      <c r="AK1249" s="17"/>
      <c r="AL1249" s="17"/>
      <c r="AM1249" t="s">
        <v>6330</v>
      </c>
    </row>
    <row r="1250" spans="1:39" x14ac:dyDescent="0.25">
      <c r="A1250" t="s">
        <v>3220</v>
      </c>
      <c r="C1250">
        <v>2019</v>
      </c>
      <c r="D1250" t="s">
        <v>3249</v>
      </c>
      <c r="E1250" s="17">
        <v>43800</v>
      </c>
      <c r="F1250">
        <v>15</v>
      </c>
      <c r="G1250" t="s">
        <v>633</v>
      </c>
      <c r="H1250" t="s">
        <v>130</v>
      </c>
      <c r="L1250" t="s">
        <v>156</v>
      </c>
      <c r="M1250" t="s">
        <v>13542</v>
      </c>
      <c r="U1250">
        <v>1</v>
      </c>
      <c r="V1250" t="s">
        <v>7521</v>
      </c>
      <c r="W1250" t="s">
        <v>655</v>
      </c>
      <c r="X1250">
        <v>2</v>
      </c>
      <c r="Z1250" t="s">
        <v>5940</v>
      </c>
      <c r="AA1250" t="s">
        <v>18137</v>
      </c>
      <c r="AB1250" t="s">
        <v>222</v>
      </c>
      <c r="AC1250" t="s">
        <v>365</v>
      </c>
      <c r="AD1250" t="s">
        <v>365</v>
      </c>
      <c r="AG1250" s="8" t="s">
        <v>3219</v>
      </c>
      <c r="AH1250" s="8"/>
      <c r="AI1250" s="17">
        <v>44792</v>
      </c>
      <c r="AJ1250" s="17">
        <v>44268</v>
      </c>
      <c r="AK1250" s="17"/>
      <c r="AL1250" s="17"/>
      <c r="AM1250" t="s">
        <v>6331</v>
      </c>
    </row>
    <row r="1251" spans="1:39" x14ac:dyDescent="0.25">
      <c r="A1251" t="s">
        <v>3222</v>
      </c>
      <c r="C1251">
        <v>2019</v>
      </c>
      <c r="D1251" t="s">
        <v>3249</v>
      </c>
      <c r="E1251" s="17">
        <v>43800</v>
      </c>
      <c r="F1251">
        <v>15</v>
      </c>
      <c r="G1251" t="s">
        <v>633</v>
      </c>
      <c r="H1251" t="s">
        <v>130</v>
      </c>
      <c r="L1251" t="s">
        <v>156</v>
      </c>
      <c r="M1251" t="s">
        <v>13542</v>
      </c>
      <c r="U1251">
        <v>1</v>
      </c>
      <c r="V1251" t="s">
        <v>7521</v>
      </c>
      <c r="W1251" t="s">
        <v>741</v>
      </c>
      <c r="X1251">
        <v>2</v>
      </c>
      <c r="Y1251" t="s">
        <v>3161</v>
      </c>
      <c r="Z1251" t="s">
        <v>6333</v>
      </c>
      <c r="AA1251" t="s">
        <v>18137</v>
      </c>
      <c r="AB1251" t="s">
        <v>222</v>
      </c>
      <c r="AC1251" t="s">
        <v>365</v>
      </c>
      <c r="AD1251" t="s">
        <v>222</v>
      </c>
      <c r="AE1251">
        <v>13</v>
      </c>
      <c r="AG1251" s="8" t="s">
        <v>3221</v>
      </c>
      <c r="AH1251" s="8"/>
      <c r="AI1251" s="17">
        <v>44792</v>
      </c>
      <c r="AJ1251" s="17">
        <v>44268</v>
      </c>
      <c r="AK1251" s="17"/>
      <c r="AL1251" s="17"/>
      <c r="AM1251" t="s">
        <v>6332</v>
      </c>
    </row>
    <row r="1252" spans="1:39" x14ac:dyDescent="0.25">
      <c r="A1252" t="s">
        <v>3224</v>
      </c>
      <c r="C1252">
        <v>2020</v>
      </c>
      <c r="D1252" t="s">
        <v>3623</v>
      </c>
      <c r="E1252" s="17">
        <v>43831</v>
      </c>
      <c r="F1252" s="59">
        <v>14</v>
      </c>
      <c r="G1252" t="s">
        <v>633</v>
      </c>
      <c r="H1252" t="s">
        <v>130</v>
      </c>
      <c r="I1252" t="s">
        <v>18208</v>
      </c>
      <c r="J1252" t="s">
        <v>16122</v>
      </c>
      <c r="K1252" t="s">
        <v>19422</v>
      </c>
      <c r="L1252" t="s">
        <v>156</v>
      </c>
      <c r="M1252" t="s">
        <v>13542</v>
      </c>
      <c r="N1252" t="s">
        <v>7535</v>
      </c>
      <c r="O1252" t="s">
        <v>7678</v>
      </c>
      <c r="P1252" t="s">
        <v>7685</v>
      </c>
      <c r="Q1252" t="s">
        <v>7688</v>
      </c>
      <c r="R1252" t="s">
        <v>7556</v>
      </c>
      <c r="S1252" t="s">
        <v>8014</v>
      </c>
      <c r="T1252" t="s">
        <v>7696</v>
      </c>
      <c r="U1252">
        <v>2</v>
      </c>
      <c r="V1252" t="s">
        <v>7521</v>
      </c>
      <c r="W1252" t="s">
        <v>6335</v>
      </c>
      <c r="X1252">
        <v>16</v>
      </c>
      <c r="Z1252" t="s">
        <v>6336</v>
      </c>
      <c r="AA1252" t="s">
        <v>18137</v>
      </c>
      <c r="AB1252" t="s">
        <v>7384</v>
      </c>
      <c r="AC1252" t="s">
        <v>365</v>
      </c>
      <c r="AD1252" t="s">
        <v>222</v>
      </c>
      <c r="AE1252">
        <v>7</v>
      </c>
      <c r="AF1252">
        <f>F1252-AE1252</f>
        <v>7</v>
      </c>
      <c r="AG1252" s="8" t="s">
        <v>3223</v>
      </c>
      <c r="AH1252" s="8"/>
      <c r="AI1252" s="17">
        <v>44755</v>
      </c>
      <c r="AJ1252" s="17">
        <v>44268</v>
      </c>
      <c r="AK1252" s="17">
        <v>44268</v>
      </c>
      <c r="AL1252" s="17"/>
      <c r="AM1252" t="s">
        <v>6334</v>
      </c>
    </row>
    <row r="1253" spans="1:39" x14ac:dyDescent="0.25">
      <c r="A1253" t="s">
        <v>3226</v>
      </c>
      <c r="C1253">
        <v>2020</v>
      </c>
      <c r="D1253" t="s">
        <v>3623</v>
      </c>
      <c r="E1253" s="17">
        <v>43831</v>
      </c>
      <c r="F1253" s="59">
        <v>14</v>
      </c>
      <c r="G1253" t="s">
        <v>633</v>
      </c>
      <c r="H1253" t="s">
        <v>130</v>
      </c>
      <c r="L1253" t="s">
        <v>156</v>
      </c>
      <c r="M1253" t="s">
        <v>13542</v>
      </c>
      <c r="U1253">
        <v>1</v>
      </c>
      <c r="V1253" t="s">
        <v>7521</v>
      </c>
      <c r="W1253" t="s">
        <v>655</v>
      </c>
      <c r="X1253">
        <v>0</v>
      </c>
      <c r="Z1253" t="s">
        <v>5940</v>
      </c>
      <c r="AB1253" t="s">
        <v>365</v>
      </c>
      <c r="AD1253" t="s">
        <v>365</v>
      </c>
      <c r="AG1253" s="8" t="s">
        <v>3225</v>
      </c>
      <c r="AH1253" s="8"/>
      <c r="AI1253" s="17">
        <v>44268</v>
      </c>
      <c r="AJ1253" s="17">
        <v>44268</v>
      </c>
      <c r="AK1253" s="17"/>
      <c r="AL1253" s="17"/>
      <c r="AM1253" t="s">
        <v>6337</v>
      </c>
    </row>
    <row r="1254" spans="1:39" x14ac:dyDescent="0.25">
      <c r="A1254" t="s">
        <v>3228</v>
      </c>
      <c r="C1254">
        <v>2020</v>
      </c>
      <c r="D1254" t="s">
        <v>3623</v>
      </c>
      <c r="E1254" s="17">
        <v>43831</v>
      </c>
      <c r="F1254" s="59">
        <v>14</v>
      </c>
      <c r="G1254" t="s">
        <v>633</v>
      </c>
      <c r="H1254" t="s">
        <v>130</v>
      </c>
      <c r="L1254" t="s">
        <v>156</v>
      </c>
      <c r="M1254" t="s">
        <v>13542</v>
      </c>
      <c r="U1254">
        <v>1</v>
      </c>
      <c r="V1254" t="s">
        <v>7521</v>
      </c>
      <c r="W1254" t="s">
        <v>655</v>
      </c>
      <c r="X1254">
        <v>0</v>
      </c>
      <c r="Y1254" t="s">
        <v>3161</v>
      </c>
      <c r="Z1254" t="s">
        <v>5940</v>
      </c>
      <c r="AB1254" t="s">
        <v>365</v>
      </c>
      <c r="AD1254" t="s">
        <v>365</v>
      </c>
      <c r="AG1254" s="8" t="s">
        <v>3227</v>
      </c>
      <c r="AH1254" s="8"/>
      <c r="AI1254" s="17">
        <v>44268</v>
      </c>
      <c r="AJ1254" s="17">
        <v>44268</v>
      </c>
      <c r="AK1254" s="17"/>
      <c r="AL1254" s="17"/>
      <c r="AM1254" t="s">
        <v>6338</v>
      </c>
    </row>
    <row r="1255" spans="1:39" x14ac:dyDescent="0.25">
      <c r="A1255" t="s">
        <v>3230</v>
      </c>
      <c r="C1255">
        <v>2020</v>
      </c>
      <c r="D1255" t="s">
        <v>3623</v>
      </c>
      <c r="E1255" s="17">
        <v>43831</v>
      </c>
      <c r="F1255" s="59">
        <v>14</v>
      </c>
      <c r="G1255" t="s">
        <v>633</v>
      </c>
      <c r="H1255" t="s">
        <v>130</v>
      </c>
      <c r="I1255" t="s">
        <v>18283</v>
      </c>
      <c r="J1255" s="75" t="s">
        <v>7253</v>
      </c>
      <c r="K1255" t="s">
        <v>7283</v>
      </c>
      <c r="L1255" t="s">
        <v>156</v>
      </c>
      <c r="M1255" t="s">
        <v>13542</v>
      </c>
      <c r="N1255" t="s">
        <v>7599</v>
      </c>
      <c r="O1255" t="s">
        <v>7678</v>
      </c>
      <c r="P1255" t="s">
        <v>7685</v>
      </c>
      <c r="Q1255" t="s">
        <v>7688</v>
      </c>
      <c r="R1255" t="s">
        <v>7567</v>
      </c>
      <c r="S1255" t="s">
        <v>7703</v>
      </c>
      <c r="T1255" t="s">
        <v>7694</v>
      </c>
      <c r="U1255">
        <v>1</v>
      </c>
      <c r="V1255" t="s">
        <v>7521</v>
      </c>
      <c r="W1255" t="s">
        <v>655</v>
      </c>
      <c r="X1255">
        <v>11</v>
      </c>
      <c r="Z1255" t="s">
        <v>6340</v>
      </c>
      <c r="AA1255" t="s">
        <v>18137</v>
      </c>
      <c r="AB1255" t="s">
        <v>7384</v>
      </c>
      <c r="AC1255" t="s">
        <v>365</v>
      </c>
      <c r="AD1255" t="s">
        <v>7384</v>
      </c>
      <c r="AE1255">
        <v>12</v>
      </c>
      <c r="AF1255">
        <f>F1255-AE1255</f>
        <v>2</v>
      </c>
      <c r="AG1255" s="8" t="s">
        <v>3229</v>
      </c>
      <c r="AH1255" s="8"/>
      <c r="AI1255" s="17">
        <v>44753</v>
      </c>
      <c r="AJ1255" s="17">
        <v>44268</v>
      </c>
      <c r="AK1255" s="17"/>
      <c r="AL1255" s="17"/>
      <c r="AM1255" t="s">
        <v>6339</v>
      </c>
    </row>
    <row r="1256" spans="1:39" x14ac:dyDescent="0.25">
      <c r="A1256" t="s">
        <v>3232</v>
      </c>
      <c r="C1256">
        <v>2020</v>
      </c>
      <c r="D1256" t="s">
        <v>3623</v>
      </c>
      <c r="E1256" s="17">
        <v>43831</v>
      </c>
      <c r="F1256" s="59">
        <v>14</v>
      </c>
      <c r="G1256" t="s">
        <v>633</v>
      </c>
      <c r="H1256" t="s">
        <v>130</v>
      </c>
      <c r="L1256" t="s">
        <v>156</v>
      </c>
      <c r="M1256" t="s">
        <v>13542</v>
      </c>
      <c r="U1256" t="s">
        <v>4283</v>
      </c>
      <c r="V1256" t="s">
        <v>7521</v>
      </c>
      <c r="W1256" t="s">
        <v>655</v>
      </c>
      <c r="X1256">
        <v>6</v>
      </c>
      <c r="Z1256" t="s">
        <v>6342</v>
      </c>
      <c r="AA1256" t="s">
        <v>18137</v>
      </c>
      <c r="AB1256" t="s">
        <v>222</v>
      </c>
      <c r="AC1256" t="s">
        <v>365</v>
      </c>
      <c r="AD1256" t="s">
        <v>222</v>
      </c>
      <c r="AE1256">
        <v>14</v>
      </c>
      <c r="AG1256" s="8" t="s">
        <v>3231</v>
      </c>
      <c r="AH1256" s="8"/>
      <c r="AI1256" s="17">
        <v>44792</v>
      </c>
      <c r="AJ1256" s="17">
        <v>44268</v>
      </c>
      <c r="AK1256" s="17"/>
      <c r="AL1256" s="17"/>
      <c r="AM1256" t="s">
        <v>6341</v>
      </c>
    </row>
    <row r="1257" spans="1:39" x14ac:dyDescent="0.25">
      <c r="A1257" t="s">
        <v>3234</v>
      </c>
      <c r="C1257">
        <v>2020</v>
      </c>
      <c r="D1257" t="s">
        <v>3623</v>
      </c>
      <c r="E1257" s="17">
        <v>43831</v>
      </c>
      <c r="F1257" s="59">
        <v>14</v>
      </c>
      <c r="G1257" t="s">
        <v>633</v>
      </c>
      <c r="H1257" t="s">
        <v>130</v>
      </c>
      <c r="L1257" t="s">
        <v>156</v>
      </c>
      <c r="M1257" t="s">
        <v>13542</v>
      </c>
      <c r="U1257">
        <v>1</v>
      </c>
      <c r="V1257" t="s">
        <v>7521</v>
      </c>
      <c r="W1257" t="s">
        <v>673</v>
      </c>
      <c r="X1257">
        <v>3</v>
      </c>
      <c r="Y1257" t="s">
        <v>3161</v>
      </c>
      <c r="Z1257" t="s">
        <v>5940</v>
      </c>
      <c r="AA1257" t="s">
        <v>18137</v>
      </c>
      <c r="AB1257" t="s">
        <v>222</v>
      </c>
      <c r="AC1257" t="s">
        <v>365</v>
      </c>
      <c r="AD1257" t="s">
        <v>365</v>
      </c>
      <c r="AG1257" s="8" t="s">
        <v>3233</v>
      </c>
      <c r="AH1257" s="8"/>
      <c r="AI1257" s="17">
        <v>44792</v>
      </c>
      <c r="AJ1257" s="17">
        <v>44268</v>
      </c>
      <c r="AK1257" s="17"/>
      <c r="AL1257" s="17"/>
      <c r="AM1257" t="s">
        <v>6343</v>
      </c>
    </row>
    <row r="1258" spans="1:39" x14ac:dyDescent="0.25">
      <c r="A1258" t="s">
        <v>3236</v>
      </c>
      <c r="C1258">
        <v>2020</v>
      </c>
      <c r="D1258" t="s">
        <v>3623</v>
      </c>
      <c r="E1258" s="17">
        <v>43831</v>
      </c>
      <c r="F1258" s="59">
        <v>14</v>
      </c>
      <c r="G1258" t="s">
        <v>633</v>
      </c>
      <c r="H1258" t="s">
        <v>130</v>
      </c>
      <c r="L1258" t="s">
        <v>156</v>
      </c>
      <c r="M1258" t="s">
        <v>13542</v>
      </c>
      <c r="U1258">
        <v>1</v>
      </c>
      <c r="V1258" t="s">
        <v>7521</v>
      </c>
      <c r="W1258" t="s">
        <v>673</v>
      </c>
      <c r="X1258">
        <v>2</v>
      </c>
      <c r="Y1258" t="s">
        <v>3161</v>
      </c>
      <c r="Z1258" t="s">
        <v>5940</v>
      </c>
      <c r="AA1258" t="s">
        <v>18137</v>
      </c>
      <c r="AB1258" t="s">
        <v>222</v>
      </c>
      <c r="AC1258" t="s">
        <v>365</v>
      </c>
      <c r="AD1258" t="s">
        <v>365</v>
      </c>
      <c r="AG1258" s="8" t="s">
        <v>3235</v>
      </c>
      <c r="AH1258" s="8"/>
      <c r="AI1258" s="17">
        <v>44792</v>
      </c>
      <c r="AJ1258" s="17">
        <v>44268</v>
      </c>
      <c r="AK1258" s="17"/>
      <c r="AL1258" s="17"/>
      <c r="AM1258" t="s">
        <v>6344</v>
      </c>
    </row>
    <row r="1259" spans="1:39" x14ac:dyDescent="0.25">
      <c r="A1259" t="s">
        <v>3238</v>
      </c>
      <c r="C1259">
        <v>2020</v>
      </c>
      <c r="D1259" t="s">
        <v>3623</v>
      </c>
      <c r="E1259" s="17">
        <v>43831</v>
      </c>
      <c r="F1259" s="59">
        <v>14</v>
      </c>
      <c r="G1259" t="s">
        <v>633</v>
      </c>
      <c r="H1259" t="s">
        <v>130</v>
      </c>
      <c r="L1259" t="s">
        <v>156</v>
      </c>
      <c r="M1259" t="s">
        <v>13542</v>
      </c>
      <c r="U1259">
        <v>1</v>
      </c>
      <c r="V1259" t="s">
        <v>7521</v>
      </c>
      <c r="W1259" t="s">
        <v>2378</v>
      </c>
      <c r="X1259">
        <v>0</v>
      </c>
      <c r="Z1259" t="s">
        <v>5940</v>
      </c>
      <c r="AB1259" t="s">
        <v>365</v>
      </c>
      <c r="AD1259" t="s">
        <v>365</v>
      </c>
      <c r="AG1259" s="8" t="s">
        <v>3237</v>
      </c>
      <c r="AH1259" s="8"/>
      <c r="AI1259" s="17">
        <v>44268</v>
      </c>
      <c r="AJ1259" s="17">
        <v>44268</v>
      </c>
      <c r="AK1259" s="17"/>
      <c r="AL1259" s="17"/>
      <c r="AM1259" t="s">
        <v>6345</v>
      </c>
    </row>
    <row r="1260" spans="1:39" x14ac:dyDescent="0.25">
      <c r="A1260" t="s">
        <v>3240</v>
      </c>
      <c r="C1260">
        <v>2020</v>
      </c>
      <c r="D1260" t="s">
        <v>3623</v>
      </c>
      <c r="E1260" s="17">
        <v>43831</v>
      </c>
      <c r="F1260" s="59">
        <v>14</v>
      </c>
      <c r="G1260" t="s">
        <v>633</v>
      </c>
      <c r="H1260" t="s">
        <v>130</v>
      </c>
      <c r="L1260" t="s">
        <v>156</v>
      </c>
      <c r="M1260" t="s">
        <v>13542</v>
      </c>
      <c r="U1260">
        <v>1</v>
      </c>
      <c r="V1260" t="s">
        <v>7521</v>
      </c>
      <c r="W1260" t="s">
        <v>655</v>
      </c>
      <c r="X1260">
        <v>0</v>
      </c>
      <c r="Z1260" t="s">
        <v>5940</v>
      </c>
      <c r="AB1260" t="s">
        <v>365</v>
      </c>
      <c r="AD1260" t="s">
        <v>365</v>
      </c>
      <c r="AG1260" s="8" t="s">
        <v>3239</v>
      </c>
      <c r="AH1260" s="8"/>
      <c r="AI1260" s="17">
        <v>44268</v>
      </c>
      <c r="AJ1260" s="17">
        <v>44268</v>
      </c>
      <c r="AK1260" s="17"/>
      <c r="AL1260" s="17"/>
      <c r="AM1260" t="s">
        <v>6346</v>
      </c>
    </row>
    <row r="1261" spans="1:39" x14ac:dyDescent="0.25">
      <c r="A1261" t="s">
        <v>3242</v>
      </c>
      <c r="C1261">
        <v>2020</v>
      </c>
      <c r="D1261" t="s">
        <v>3623</v>
      </c>
      <c r="E1261" s="17">
        <v>43831</v>
      </c>
      <c r="F1261" s="59">
        <v>14</v>
      </c>
      <c r="G1261" t="s">
        <v>633</v>
      </c>
      <c r="H1261" t="s">
        <v>130</v>
      </c>
      <c r="L1261" t="s">
        <v>156</v>
      </c>
      <c r="M1261" t="s">
        <v>13542</v>
      </c>
      <c r="U1261">
        <v>1</v>
      </c>
      <c r="V1261" t="s">
        <v>7521</v>
      </c>
      <c r="W1261" t="s">
        <v>1203</v>
      </c>
      <c r="X1261">
        <v>4</v>
      </c>
      <c r="Z1261" t="s">
        <v>5940</v>
      </c>
      <c r="AA1261" t="s">
        <v>18137</v>
      </c>
      <c r="AB1261" t="s">
        <v>222</v>
      </c>
      <c r="AC1261" t="s">
        <v>365</v>
      </c>
      <c r="AD1261" t="s">
        <v>365</v>
      </c>
      <c r="AG1261" s="8" t="s">
        <v>3241</v>
      </c>
      <c r="AH1261" s="8"/>
      <c r="AI1261" s="17">
        <v>44792</v>
      </c>
      <c r="AJ1261" s="17">
        <v>44268</v>
      </c>
      <c r="AK1261" s="17"/>
      <c r="AL1261" s="17"/>
      <c r="AM1261" t="s">
        <v>6347</v>
      </c>
    </row>
    <row r="1262" spans="1:39" x14ac:dyDescent="0.25">
      <c r="A1262" t="s">
        <v>3244</v>
      </c>
      <c r="C1262">
        <v>2020</v>
      </c>
      <c r="D1262" t="s">
        <v>3623</v>
      </c>
      <c r="E1262" s="17">
        <v>43831</v>
      </c>
      <c r="F1262" s="59">
        <v>14</v>
      </c>
      <c r="G1262" t="s">
        <v>633</v>
      </c>
      <c r="H1262" t="s">
        <v>130</v>
      </c>
      <c r="L1262" t="s">
        <v>156</v>
      </c>
      <c r="M1262" t="s">
        <v>13542</v>
      </c>
      <c r="U1262">
        <v>4</v>
      </c>
      <c r="V1262" t="s">
        <v>7521</v>
      </c>
      <c r="W1262" t="s">
        <v>655</v>
      </c>
      <c r="X1262">
        <v>0</v>
      </c>
      <c r="Z1262" t="s">
        <v>6349</v>
      </c>
      <c r="AA1262" t="s">
        <v>18137</v>
      </c>
      <c r="AB1262" t="s">
        <v>222</v>
      </c>
      <c r="AC1262" t="s">
        <v>365</v>
      </c>
      <c r="AD1262" t="s">
        <v>222</v>
      </c>
      <c r="AE1262">
        <v>13</v>
      </c>
      <c r="AG1262" s="8" t="s">
        <v>3243</v>
      </c>
      <c r="AH1262" s="8"/>
      <c r="AI1262" s="17">
        <v>44792</v>
      </c>
      <c r="AJ1262" s="17">
        <v>44268</v>
      </c>
      <c r="AK1262" s="17"/>
      <c r="AL1262" s="17"/>
      <c r="AM1262" t="s">
        <v>6348</v>
      </c>
    </row>
    <row r="1263" spans="1:39" x14ac:dyDescent="0.25">
      <c r="A1263" t="s">
        <v>3246</v>
      </c>
      <c r="C1263">
        <v>2020</v>
      </c>
      <c r="D1263" t="s">
        <v>3623</v>
      </c>
      <c r="E1263" s="17">
        <v>43831</v>
      </c>
      <c r="F1263" s="59">
        <v>14</v>
      </c>
      <c r="G1263" t="s">
        <v>633</v>
      </c>
      <c r="H1263" t="s">
        <v>130</v>
      </c>
      <c r="L1263" t="s">
        <v>156</v>
      </c>
      <c r="M1263" t="s">
        <v>13542</v>
      </c>
      <c r="U1263">
        <v>2</v>
      </c>
      <c r="V1263" t="s">
        <v>7521</v>
      </c>
      <c r="W1263" t="s">
        <v>655</v>
      </c>
      <c r="X1263">
        <v>0</v>
      </c>
      <c r="Z1263" t="s">
        <v>5940</v>
      </c>
      <c r="AB1263" t="s">
        <v>365</v>
      </c>
      <c r="AD1263" t="s">
        <v>365</v>
      </c>
      <c r="AG1263" s="8" t="s">
        <v>3245</v>
      </c>
      <c r="AH1263" s="8"/>
      <c r="AI1263" s="17">
        <v>44268</v>
      </c>
      <c r="AJ1263" s="17">
        <v>44268</v>
      </c>
      <c r="AK1263" s="17"/>
      <c r="AL1263" s="17"/>
      <c r="AM1263" t="s">
        <v>6350</v>
      </c>
    </row>
    <row r="1264" spans="1:39" x14ac:dyDescent="0.25">
      <c r="A1264" t="s">
        <v>3250</v>
      </c>
      <c r="C1264">
        <v>2019</v>
      </c>
      <c r="E1264" s="17">
        <v>43617</v>
      </c>
      <c r="F1264">
        <v>21</v>
      </c>
      <c r="G1264" t="s">
        <v>633</v>
      </c>
      <c r="H1264" t="s">
        <v>3254</v>
      </c>
      <c r="L1264" t="s">
        <v>165</v>
      </c>
      <c r="M1264" t="s">
        <v>7253</v>
      </c>
      <c r="V1264" t="s">
        <v>829</v>
      </c>
      <c r="Y1264" t="s">
        <v>6351</v>
      </c>
      <c r="Z1264" t="s">
        <v>5940</v>
      </c>
      <c r="AB1264" t="s">
        <v>365</v>
      </c>
      <c r="AD1264" t="s">
        <v>365</v>
      </c>
      <c r="AI1264" s="17">
        <v>44268</v>
      </c>
      <c r="AJ1264" s="17">
        <v>44268</v>
      </c>
      <c r="AK1264" s="17"/>
      <c r="AL1264" s="17"/>
    </row>
    <row r="1265" spans="1:41" x14ac:dyDescent="0.25">
      <c r="A1265" t="s">
        <v>3251</v>
      </c>
      <c r="C1265">
        <v>2019</v>
      </c>
      <c r="E1265" s="17">
        <v>43617</v>
      </c>
      <c r="F1265">
        <v>21</v>
      </c>
      <c r="G1265" t="s">
        <v>633</v>
      </c>
      <c r="H1265" t="s">
        <v>3254</v>
      </c>
      <c r="L1265" t="s">
        <v>165</v>
      </c>
      <c r="M1265" t="s">
        <v>7253</v>
      </c>
      <c r="V1265" t="s">
        <v>829</v>
      </c>
      <c r="Y1265" t="s">
        <v>6353</v>
      </c>
      <c r="Z1265" t="s">
        <v>5940</v>
      </c>
      <c r="AB1265" t="s">
        <v>365</v>
      </c>
      <c r="AD1265" t="s">
        <v>365</v>
      </c>
      <c r="AG1265" t="s">
        <v>14644</v>
      </c>
      <c r="AI1265" s="17">
        <v>44268</v>
      </c>
      <c r="AJ1265" s="17">
        <v>44268</v>
      </c>
      <c r="AK1265" s="17"/>
      <c r="AL1265" s="17"/>
      <c r="AM1265" t="s">
        <v>6352</v>
      </c>
      <c r="AN1265" s="8" t="s">
        <v>6354</v>
      </c>
    </row>
    <row r="1266" spans="1:41" x14ac:dyDescent="0.25">
      <c r="A1266" t="s">
        <v>6355</v>
      </c>
      <c r="C1266">
        <v>2020</v>
      </c>
      <c r="D1266" t="s">
        <v>3623</v>
      </c>
      <c r="E1266" s="17">
        <v>43831</v>
      </c>
      <c r="F1266" s="59">
        <v>14</v>
      </c>
      <c r="G1266" t="s">
        <v>633</v>
      </c>
      <c r="H1266" t="s">
        <v>130</v>
      </c>
      <c r="I1266" t="s">
        <v>3253</v>
      </c>
      <c r="M1266" t="s">
        <v>13542</v>
      </c>
      <c r="U1266">
        <v>1</v>
      </c>
      <c r="V1266" t="s">
        <v>7521</v>
      </c>
      <c r="W1266" t="s">
        <v>655</v>
      </c>
      <c r="X1266">
        <v>1</v>
      </c>
      <c r="Z1266" t="s">
        <v>6356</v>
      </c>
      <c r="AB1266" t="s">
        <v>272</v>
      </c>
      <c r="AD1266" t="s">
        <v>272</v>
      </c>
      <c r="AE1266">
        <v>14</v>
      </c>
      <c r="AG1266" s="8" t="s">
        <v>3252</v>
      </c>
      <c r="AH1266" s="8"/>
      <c r="AI1266" s="17">
        <v>44268</v>
      </c>
      <c r="AJ1266" s="17">
        <v>44268</v>
      </c>
      <c r="AK1266" s="17"/>
      <c r="AL1266" s="17"/>
      <c r="AM1266" t="s">
        <v>6459</v>
      </c>
    </row>
    <row r="1267" spans="1:41" x14ac:dyDescent="0.25">
      <c r="A1267" t="s">
        <v>3255</v>
      </c>
      <c r="C1267">
        <v>2019</v>
      </c>
      <c r="D1267" t="s">
        <v>3256</v>
      </c>
      <c r="E1267" s="17">
        <v>43709</v>
      </c>
      <c r="F1267">
        <v>18</v>
      </c>
      <c r="G1267" t="s">
        <v>633</v>
      </c>
      <c r="H1267" t="s">
        <v>352</v>
      </c>
      <c r="I1267" t="s">
        <v>18312</v>
      </c>
      <c r="J1267" t="s">
        <v>16122</v>
      </c>
      <c r="K1267" t="s">
        <v>19422</v>
      </c>
      <c r="L1267" t="s">
        <v>156</v>
      </c>
      <c r="M1267" t="s">
        <v>13542</v>
      </c>
      <c r="N1267" t="s">
        <v>7593</v>
      </c>
      <c r="O1267" t="s">
        <v>7678</v>
      </c>
      <c r="P1267" t="s">
        <v>7685</v>
      </c>
      <c r="Q1267" t="s">
        <v>7688</v>
      </c>
      <c r="R1267" t="s">
        <v>7582</v>
      </c>
      <c r="S1267" t="s">
        <v>8014</v>
      </c>
      <c r="U1267">
        <v>30</v>
      </c>
      <c r="V1267" t="s">
        <v>7518</v>
      </c>
      <c r="W1267" t="s">
        <v>6363</v>
      </c>
      <c r="X1267">
        <v>40</v>
      </c>
      <c r="Y1267" t="s">
        <v>18310</v>
      </c>
      <c r="Z1267" t="s">
        <v>6368</v>
      </c>
      <c r="AA1267" t="s">
        <v>18137</v>
      </c>
      <c r="AB1267" t="s">
        <v>7384</v>
      </c>
      <c r="AC1267" t="s">
        <v>365</v>
      </c>
      <c r="AD1267" t="s">
        <v>272</v>
      </c>
      <c r="AE1267">
        <v>14</v>
      </c>
      <c r="AF1267">
        <f>F1267-AE1267</f>
        <v>4</v>
      </c>
      <c r="AG1267" s="8" t="s">
        <v>3258</v>
      </c>
      <c r="AH1267" s="8"/>
      <c r="AI1267" s="17">
        <v>44755</v>
      </c>
      <c r="AJ1267" s="17">
        <v>44268</v>
      </c>
      <c r="AK1267" s="17">
        <v>44268</v>
      </c>
      <c r="AM1267" s="8" t="s">
        <v>6357</v>
      </c>
      <c r="AN1267" t="s">
        <v>18309</v>
      </c>
      <c r="AO1267" t="s">
        <v>18311</v>
      </c>
    </row>
    <row r="1268" spans="1:41" x14ac:dyDescent="0.25">
      <c r="A1268" t="s">
        <v>18487</v>
      </c>
      <c r="C1268">
        <v>2021</v>
      </c>
      <c r="D1268" t="s">
        <v>3626</v>
      </c>
      <c r="E1268" s="17">
        <v>44228</v>
      </c>
      <c r="G1268" t="s">
        <v>7339</v>
      </c>
      <c r="H1268" t="s">
        <v>352</v>
      </c>
      <c r="I1268" t="s">
        <v>18490</v>
      </c>
      <c r="J1268" t="s">
        <v>17863</v>
      </c>
      <c r="K1268" t="s">
        <v>19422</v>
      </c>
      <c r="L1268" t="s">
        <v>14030</v>
      </c>
      <c r="M1268" t="s">
        <v>13542</v>
      </c>
      <c r="N1268" t="s">
        <v>7593</v>
      </c>
      <c r="O1268" t="s">
        <v>7678</v>
      </c>
      <c r="P1268" t="s">
        <v>7685</v>
      </c>
      <c r="Q1268" t="s">
        <v>7688</v>
      </c>
      <c r="R1268" t="s">
        <v>7582</v>
      </c>
      <c r="S1268" t="s">
        <v>8014</v>
      </c>
      <c r="U1268">
        <v>147</v>
      </c>
      <c r="V1268" t="s">
        <v>7519</v>
      </c>
      <c r="W1268" t="s">
        <v>18491</v>
      </c>
      <c r="X1268">
        <v>311</v>
      </c>
      <c r="AA1268" t="s">
        <v>18489</v>
      </c>
      <c r="AB1268" t="s">
        <v>7384</v>
      </c>
      <c r="AC1268" t="s">
        <v>7384</v>
      </c>
      <c r="AG1268" s="8" t="s">
        <v>18488</v>
      </c>
      <c r="AH1268" s="8"/>
      <c r="AI1268" s="17">
        <v>44776</v>
      </c>
      <c r="AJ1268" s="17"/>
      <c r="AK1268" s="17"/>
      <c r="AM1268" s="8"/>
    </row>
    <row r="1269" spans="1:41" x14ac:dyDescent="0.25">
      <c r="A1269" t="s">
        <v>3259</v>
      </c>
      <c r="C1269">
        <v>2019</v>
      </c>
      <c r="D1269" t="s">
        <v>3256</v>
      </c>
      <c r="E1269" s="17">
        <v>43709</v>
      </c>
      <c r="F1269">
        <v>18</v>
      </c>
      <c r="G1269" t="s">
        <v>633</v>
      </c>
      <c r="H1269" t="s">
        <v>352</v>
      </c>
      <c r="I1269" t="s">
        <v>18284</v>
      </c>
      <c r="J1269" s="75" t="s">
        <v>18239</v>
      </c>
      <c r="K1269" t="s">
        <v>19426</v>
      </c>
      <c r="L1269" t="s">
        <v>156</v>
      </c>
      <c r="M1269" t="s">
        <v>13542</v>
      </c>
      <c r="N1269" t="s">
        <v>7593</v>
      </c>
      <c r="O1269" t="s">
        <v>7678</v>
      </c>
      <c r="P1269" t="s">
        <v>7685</v>
      </c>
      <c r="Q1269" t="s">
        <v>7688</v>
      </c>
      <c r="R1269" t="s">
        <v>7582</v>
      </c>
      <c r="S1269" t="s">
        <v>8014</v>
      </c>
      <c r="U1269">
        <v>4</v>
      </c>
      <c r="V1269" t="s">
        <v>7521</v>
      </c>
      <c r="W1269" t="s">
        <v>6361</v>
      </c>
      <c r="X1269">
        <v>54</v>
      </c>
      <c r="Z1269" t="s">
        <v>6362</v>
      </c>
      <c r="AA1269" t="s">
        <v>18137</v>
      </c>
      <c r="AB1269" t="s">
        <v>7384</v>
      </c>
      <c r="AC1269" t="s">
        <v>365</v>
      </c>
      <c r="AD1269" t="s">
        <v>7387</v>
      </c>
      <c r="AE1269">
        <v>11</v>
      </c>
      <c r="AF1269">
        <f>F1269-AE1269</f>
        <v>7</v>
      </c>
      <c r="AG1269" s="8" t="s">
        <v>3260</v>
      </c>
      <c r="AH1269" s="8"/>
      <c r="AI1269" s="17">
        <v>44753</v>
      </c>
      <c r="AJ1269" s="17">
        <v>44268</v>
      </c>
      <c r="AK1269" s="17"/>
      <c r="AL1269" s="17"/>
      <c r="AM1269" s="8" t="s">
        <v>6360</v>
      </c>
    </row>
    <row r="1270" spans="1:41" x14ac:dyDescent="0.25">
      <c r="A1270" t="s">
        <v>3261</v>
      </c>
      <c r="C1270">
        <v>2019</v>
      </c>
      <c r="D1270" t="s">
        <v>3572</v>
      </c>
      <c r="E1270" s="17">
        <v>43678</v>
      </c>
      <c r="F1270">
        <v>19</v>
      </c>
      <c r="G1270" t="s">
        <v>633</v>
      </c>
      <c r="H1270" t="s">
        <v>352</v>
      </c>
      <c r="I1270" t="s">
        <v>18285</v>
      </c>
      <c r="J1270" s="75" t="s">
        <v>18239</v>
      </c>
      <c r="K1270" t="s">
        <v>19426</v>
      </c>
      <c r="L1270" t="s">
        <v>156</v>
      </c>
      <c r="M1270" t="s">
        <v>13542</v>
      </c>
      <c r="N1270" t="s">
        <v>7593</v>
      </c>
      <c r="O1270" t="s">
        <v>7678</v>
      </c>
      <c r="P1270" t="s">
        <v>7685</v>
      </c>
      <c r="Q1270" t="s">
        <v>7688</v>
      </c>
      <c r="R1270" t="s">
        <v>7582</v>
      </c>
      <c r="S1270" t="s">
        <v>8014</v>
      </c>
      <c r="U1270">
        <v>19</v>
      </c>
      <c r="V1270" t="s">
        <v>7517</v>
      </c>
      <c r="W1270" t="s">
        <v>6365</v>
      </c>
      <c r="X1270">
        <v>35</v>
      </c>
      <c r="Z1270" t="s">
        <v>6366</v>
      </c>
      <c r="AA1270" t="s">
        <v>18286</v>
      </c>
      <c r="AB1270" t="s">
        <v>7384</v>
      </c>
      <c r="AC1270" t="s">
        <v>222</v>
      </c>
      <c r="AD1270" t="s">
        <v>7387</v>
      </c>
      <c r="AE1270">
        <v>2</v>
      </c>
      <c r="AF1270">
        <f>F1270-AE1270</f>
        <v>17</v>
      </c>
      <c r="AG1270" s="8" t="s">
        <v>3262</v>
      </c>
      <c r="AH1270" s="8"/>
      <c r="AI1270" s="17">
        <v>44753</v>
      </c>
      <c r="AJ1270" s="17">
        <v>44268</v>
      </c>
      <c r="AK1270" s="17"/>
      <c r="AL1270" s="17"/>
      <c r="AM1270" s="8" t="s">
        <v>4799</v>
      </c>
    </row>
    <row r="1271" spans="1:41" x14ac:dyDescent="0.25">
      <c r="A1271" t="s">
        <v>3264</v>
      </c>
      <c r="C1271">
        <v>2019</v>
      </c>
      <c r="D1271" s="17" t="s">
        <v>3266</v>
      </c>
      <c r="E1271" s="17">
        <v>43739</v>
      </c>
      <c r="F1271">
        <v>16</v>
      </c>
      <c r="G1271" t="s">
        <v>633</v>
      </c>
      <c r="H1271" t="s">
        <v>352</v>
      </c>
      <c r="L1271" t="s">
        <v>156</v>
      </c>
      <c r="M1271" t="s">
        <v>13542</v>
      </c>
      <c r="U1271">
        <v>5</v>
      </c>
      <c r="V1271" t="s">
        <v>7521</v>
      </c>
      <c r="W1271">
        <v>0</v>
      </c>
      <c r="X1271">
        <v>6</v>
      </c>
      <c r="Y1271" t="s">
        <v>6364</v>
      </c>
      <c r="Z1271" t="s">
        <v>6369</v>
      </c>
      <c r="AB1271" t="s">
        <v>222</v>
      </c>
      <c r="AD1271" t="s">
        <v>272</v>
      </c>
      <c r="AE1271">
        <v>13</v>
      </c>
      <c r="AG1271" s="8" t="s">
        <v>3265</v>
      </c>
      <c r="AH1271" s="8"/>
      <c r="AI1271" s="17">
        <v>44268</v>
      </c>
      <c r="AJ1271" s="17">
        <v>44268</v>
      </c>
      <c r="AK1271" s="17"/>
      <c r="AL1271" s="17"/>
      <c r="AM1271" s="8" t="s">
        <v>6367</v>
      </c>
    </row>
    <row r="1272" spans="1:41" x14ac:dyDescent="0.25">
      <c r="A1272" t="s">
        <v>3267</v>
      </c>
      <c r="C1272">
        <v>2019</v>
      </c>
      <c r="D1272" s="17" t="s">
        <v>3256</v>
      </c>
      <c r="E1272" s="17">
        <v>43709</v>
      </c>
      <c r="F1272">
        <v>18</v>
      </c>
      <c r="G1272" t="s">
        <v>633</v>
      </c>
      <c r="H1272" t="s">
        <v>352</v>
      </c>
      <c r="L1272" t="s">
        <v>156</v>
      </c>
      <c r="M1272" t="s">
        <v>7253</v>
      </c>
      <c r="U1272">
        <v>7</v>
      </c>
      <c r="V1272" s="28" t="s">
        <v>7516</v>
      </c>
      <c r="W1272" t="s">
        <v>6371</v>
      </c>
      <c r="X1272">
        <v>6</v>
      </c>
      <c r="Y1272" t="s">
        <v>6364</v>
      </c>
      <c r="Z1272" t="s">
        <v>5940</v>
      </c>
      <c r="AB1272" t="s">
        <v>222</v>
      </c>
      <c r="AD1272" t="s">
        <v>365</v>
      </c>
      <c r="AG1272" s="8" t="s">
        <v>3268</v>
      </c>
      <c r="AH1272" s="8"/>
      <c r="AI1272" s="17">
        <v>44268</v>
      </c>
      <c r="AJ1272" s="17">
        <v>44268</v>
      </c>
      <c r="AK1272" s="17"/>
      <c r="AL1272" s="17"/>
      <c r="AM1272" s="8" t="s">
        <v>6370</v>
      </c>
    </row>
    <row r="1273" spans="1:41" x14ac:dyDescent="0.25">
      <c r="A1273" t="s">
        <v>3269</v>
      </c>
      <c r="C1273">
        <v>2019</v>
      </c>
      <c r="D1273" s="17" t="s">
        <v>3256</v>
      </c>
      <c r="E1273" s="17">
        <v>43709</v>
      </c>
      <c r="F1273">
        <v>18</v>
      </c>
      <c r="G1273" t="s">
        <v>633</v>
      </c>
      <c r="H1273" t="s">
        <v>352</v>
      </c>
      <c r="I1273" t="s">
        <v>3309</v>
      </c>
      <c r="L1273" t="s">
        <v>156</v>
      </c>
      <c r="M1273" t="s">
        <v>7253</v>
      </c>
      <c r="U1273">
        <v>1</v>
      </c>
      <c r="V1273" t="s">
        <v>7521</v>
      </c>
      <c r="W1273" t="s">
        <v>3298</v>
      </c>
      <c r="X1273">
        <v>0</v>
      </c>
      <c r="Y1273" t="s">
        <v>6364</v>
      </c>
      <c r="Z1273" t="s">
        <v>5940</v>
      </c>
      <c r="AB1273" t="s">
        <v>365</v>
      </c>
      <c r="AD1273" t="s">
        <v>365</v>
      </c>
      <c r="AG1273" s="8" t="s">
        <v>3310</v>
      </c>
      <c r="AH1273" s="8"/>
      <c r="AI1273" s="17">
        <v>44268</v>
      </c>
      <c r="AJ1273" s="17">
        <v>44268</v>
      </c>
      <c r="AK1273" s="17"/>
      <c r="AL1273" s="17"/>
      <c r="AM1273" s="8" t="s">
        <v>6372</v>
      </c>
    </row>
    <row r="1274" spans="1:41" x14ac:dyDescent="0.25">
      <c r="A1274" t="s">
        <v>3270</v>
      </c>
      <c r="C1274">
        <v>2019</v>
      </c>
      <c r="D1274" s="17" t="s">
        <v>3249</v>
      </c>
      <c r="E1274" s="17">
        <v>43800</v>
      </c>
      <c r="F1274">
        <v>15</v>
      </c>
      <c r="G1274" t="s">
        <v>633</v>
      </c>
      <c r="H1274" t="s">
        <v>352</v>
      </c>
      <c r="L1274" t="s">
        <v>156</v>
      </c>
      <c r="M1274" t="s">
        <v>13542</v>
      </c>
      <c r="U1274">
        <v>1</v>
      </c>
      <c r="V1274" t="s">
        <v>7521</v>
      </c>
      <c r="W1274" t="s">
        <v>3298</v>
      </c>
      <c r="X1274">
        <v>0</v>
      </c>
      <c r="Z1274" t="s">
        <v>5940</v>
      </c>
      <c r="AB1274" t="s">
        <v>365</v>
      </c>
      <c r="AD1274" t="s">
        <v>365</v>
      </c>
      <c r="AG1274" s="8" t="s">
        <v>3311</v>
      </c>
      <c r="AH1274" s="8"/>
      <c r="AI1274" s="17">
        <v>44268</v>
      </c>
      <c r="AJ1274" s="17">
        <v>44268</v>
      </c>
      <c r="AK1274" s="17"/>
      <c r="AL1274" s="17"/>
      <c r="AM1274" s="8" t="s">
        <v>6373</v>
      </c>
    </row>
    <row r="1275" spans="1:41" x14ac:dyDescent="0.25">
      <c r="A1275" t="s">
        <v>3271</v>
      </c>
      <c r="C1275">
        <v>2019</v>
      </c>
      <c r="D1275" t="s">
        <v>3578</v>
      </c>
      <c r="E1275" s="17">
        <v>43739</v>
      </c>
      <c r="F1275">
        <v>17</v>
      </c>
      <c r="G1275" t="s">
        <v>633</v>
      </c>
      <c r="H1275" t="s">
        <v>352</v>
      </c>
      <c r="L1275" t="s">
        <v>156</v>
      </c>
      <c r="M1275" t="s">
        <v>13542</v>
      </c>
      <c r="U1275">
        <v>1</v>
      </c>
      <c r="V1275" t="s">
        <v>7521</v>
      </c>
      <c r="W1275" t="s">
        <v>3299</v>
      </c>
      <c r="X1275">
        <v>0</v>
      </c>
      <c r="Z1275" t="s">
        <v>5940</v>
      </c>
      <c r="AB1275" t="s">
        <v>365</v>
      </c>
      <c r="AD1275" t="s">
        <v>365</v>
      </c>
      <c r="AG1275" s="8" t="s">
        <v>3313</v>
      </c>
      <c r="AH1275" s="8"/>
      <c r="AI1275" s="17">
        <v>44268</v>
      </c>
      <c r="AJ1275" s="17">
        <v>44268</v>
      </c>
      <c r="AK1275" s="17"/>
      <c r="AL1275" s="17"/>
      <c r="AM1275" s="8" t="s">
        <v>6374</v>
      </c>
    </row>
    <row r="1276" spans="1:41" x14ac:dyDescent="0.25">
      <c r="A1276" t="s">
        <v>3272</v>
      </c>
      <c r="C1276">
        <v>2019</v>
      </c>
      <c r="D1276" t="s">
        <v>3578</v>
      </c>
      <c r="E1276" s="17">
        <v>43739</v>
      </c>
      <c r="F1276">
        <v>17</v>
      </c>
      <c r="G1276" t="s">
        <v>633</v>
      </c>
      <c r="H1276" t="s">
        <v>352</v>
      </c>
      <c r="L1276" t="s">
        <v>156</v>
      </c>
      <c r="M1276" t="s">
        <v>13542</v>
      </c>
      <c r="U1276">
        <v>1</v>
      </c>
      <c r="V1276" t="s">
        <v>7521</v>
      </c>
      <c r="W1276" t="s">
        <v>3298</v>
      </c>
      <c r="X1276">
        <v>0</v>
      </c>
      <c r="Z1276" t="s">
        <v>5940</v>
      </c>
      <c r="AB1276" t="s">
        <v>365</v>
      </c>
      <c r="AD1276" t="s">
        <v>365</v>
      </c>
      <c r="AG1276" s="8" t="s">
        <v>3314</v>
      </c>
      <c r="AH1276" s="8"/>
      <c r="AI1276" s="17">
        <v>44268</v>
      </c>
      <c r="AJ1276" s="17">
        <v>44268</v>
      </c>
      <c r="AK1276" s="17"/>
      <c r="AL1276" s="17"/>
      <c r="AM1276" s="8" t="s">
        <v>6375</v>
      </c>
    </row>
    <row r="1277" spans="1:41" x14ac:dyDescent="0.25">
      <c r="A1277" t="s">
        <v>3303</v>
      </c>
      <c r="C1277">
        <v>2019</v>
      </c>
      <c r="D1277" s="17" t="s">
        <v>3249</v>
      </c>
      <c r="E1277" s="17">
        <v>43800</v>
      </c>
      <c r="F1277">
        <v>15</v>
      </c>
      <c r="G1277" t="s">
        <v>633</v>
      </c>
      <c r="H1277" t="s">
        <v>352</v>
      </c>
      <c r="I1277" t="s">
        <v>3315</v>
      </c>
      <c r="L1277" t="s">
        <v>156</v>
      </c>
      <c r="M1277" t="s">
        <v>13542</v>
      </c>
      <c r="U1277">
        <v>1</v>
      </c>
      <c r="V1277" t="s">
        <v>7521</v>
      </c>
      <c r="W1277" t="s">
        <v>3300</v>
      </c>
      <c r="X1277">
        <v>0</v>
      </c>
      <c r="Z1277" t="s">
        <v>5940</v>
      </c>
      <c r="AB1277" t="s">
        <v>365</v>
      </c>
      <c r="AD1277" t="s">
        <v>365</v>
      </c>
      <c r="AG1277" s="8" t="s">
        <v>3316</v>
      </c>
      <c r="AH1277" s="8"/>
      <c r="AI1277" s="17">
        <v>44268</v>
      </c>
      <c r="AJ1277" s="17">
        <v>44268</v>
      </c>
      <c r="AK1277" s="17"/>
      <c r="AL1277" s="17"/>
      <c r="AM1277" s="8" t="s">
        <v>6376</v>
      </c>
    </row>
    <row r="1278" spans="1:41" x14ac:dyDescent="0.25">
      <c r="A1278" t="s">
        <v>3273</v>
      </c>
      <c r="C1278">
        <v>2019</v>
      </c>
      <c r="D1278" s="17" t="s">
        <v>3266</v>
      </c>
      <c r="E1278" s="17">
        <v>43739</v>
      </c>
      <c r="F1278">
        <v>16</v>
      </c>
      <c r="G1278" t="s">
        <v>633</v>
      </c>
      <c r="H1278" t="s">
        <v>352</v>
      </c>
      <c r="L1278" t="s">
        <v>156</v>
      </c>
      <c r="M1278" t="s">
        <v>13542</v>
      </c>
      <c r="U1278">
        <v>1</v>
      </c>
      <c r="V1278" t="s">
        <v>7521</v>
      </c>
      <c r="W1278" t="s">
        <v>3299</v>
      </c>
      <c r="X1278">
        <v>0</v>
      </c>
      <c r="Z1278" t="s">
        <v>5940</v>
      </c>
      <c r="AB1278" t="s">
        <v>365</v>
      </c>
      <c r="AD1278" t="s">
        <v>365</v>
      </c>
      <c r="AG1278" s="8" t="s">
        <v>3317</v>
      </c>
      <c r="AH1278" s="8"/>
      <c r="AI1278" s="17">
        <v>44268</v>
      </c>
      <c r="AJ1278" s="17">
        <v>44268</v>
      </c>
      <c r="AK1278" s="17"/>
      <c r="AL1278" s="17"/>
      <c r="AM1278" s="8" t="s">
        <v>6377</v>
      </c>
    </row>
    <row r="1279" spans="1:41" x14ac:dyDescent="0.25">
      <c r="A1279" t="s">
        <v>3274</v>
      </c>
      <c r="C1279">
        <v>2019</v>
      </c>
      <c r="D1279" s="17" t="s">
        <v>3266</v>
      </c>
      <c r="E1279" s="17">
        <v>43739</v>
      </c>
      <c r="F1279">
        <v>16</v>
      </c>
      <c r="G1279" t="s">
        <v>633</v>
      </c>
      <c r="H1279" t="s">
        <v>352</v>
      </c>
      <c r="I1279" t="s">
        <v>3318</v>
      </c>
      <c r="L1279" t="s">
        <v>156</v>
      </c>
      <c r="M1279" t="s">
        <v>13542</v>
      </c>
      <c r="U1279">
        <v>1</v>
      </c>
      <c r="V1279" t="s">
        <v>7521</v>
      </c>
      <c r="W1279" t="s">
        <v>3300</v>
      </c>
      <c r="X1279">
        <v>0</v>
      </c>
      <c r="Z1279" t="s">
        <v>5940</v>
      </c>
      <c r="AB1279" t="s">
        <v>365</v>
      </c>
      <c r="AD1279" t="s">
        <v>365</v>
      </c>
      <c r="AG1279" s="8" t="s">
        <v>3319</v>
      </c>
      <c r="AH1279" s="8"/>
      <c r="AI1279" s="17">
        <v>44268</v>
      </c>
      <c r="AJ1279" s="17">
        <v>44268</v>
      </c>
      <c r="AK1279" s="17"/>
      <c r="AL1279" s="17"/>
      <c r="AM1279" s="8" t="s">
        <v>6378</v>
      </c>
    </row>
    <row r="1280" spans="1:41" x14ac:dyDescent="0.25">
      <c r="A1280" t="s">
        <v>3275</v>
      </c>
      <c r="C1280">
        <v>2019</v>
      </c>
      <c r="D1280" s="17" t="s">
        <v>3249</v>
      </c>
      <c r="E1280" s="17">
        <v>43800</v>
      </c>
      <c r="F1280">
        <v>15</v>
      </c>
      <c r="G1280" t="s">
        <v>633</v>
      </c>
      <c r="H1280" t="s">
        <v>352</v>
      </c>
      <c r="I1280" t="s">
        <v>3321</v>
      </c>
      <c r="L1280" t="s">
        <v>156</v>
      </c>
      <c r="M1280" t="s">
        <v>13542</v>
      </c>
      <c r="U1280">
        <v>2</v>
      </c>
      <c r="V1280" t="s">
        <v>7521</v>
      </c>
      <c r="W1280" t="s">
        <v>6422</v>
      </c>
      <c r="X1280">
        <v>3</v>
      </c>
      <c r="Z1280" t="s">
        <v>6423</v>
      </c>
      <c r="AB1280" t="s">
        <v>222</v>
      </c>
      <c r="AD1280" t="s">
        <v>222</v>
      </c>
      <c r="AE1280">
        <v>14</v>
      </c>
      <c r="AG1280" s="8" t="s">
        <v>3320</v>
      </c>
      <c r="AH1280" s="8"/>
      <c r="AI1280" s="17">
        <v>44268</v>
      </c>
      <c r="AJ1280" s="17">
        <v>44268</v>
      </c>
      <c r="AK1280" s="17"/>
      <c r="AL1280" s="17"/>
      <c r="AM1280" s="8" t="s">
        <v>6379</v>
      </c>
    </row>
    <row r="1281" spans="1:40" x14ac:dyDescent="0.25">
      <c r="A1281" t="s">
        <v>3276</v>
      </c>
      <c r="C1281">
        <v>2019</v>
      </c>
      <c r="D1281" t="s">
        <v>3578</v>
      </c>
      <c r="E1281" s="17">
        <v>43739</v>
      </c>
      <c r="F1281">
        <v>17</v>
      </c>
      <c r="G1281" t="s">
        <v>633</v>
      </c>
      <c r="H1281" t="s">
        <v>352</v>
      </c>
      <c r="I1281" t="s">
        <v>3322</v>
      </c>
      <c r="L1281" t="s">
        <v>156</v>
      </c>
      <c r="M1281" t="s">
        <v>13542</v>
      </c>
      <c r="U1281">
        <v>1</v>
      </c>
      <c r="V1281" t="s">
        <v>7521</v>
      </c>
      <c r="W1281" t="s">
        <v>3298</v>
      </c>
      <c r="X1281">
        <v>0</v>
      </c>
      <c r="Z1281" t="s">
        <v>5940</v>
      </c>
      <c r="AB1281" t="s">
        <v>365</v>
      </c>
      <c r="AD1281" t="s">
        <v>365</v>
      </c>
      <c r="AG1281" s="8" t="s">
        <v>3323</v>
      </c>
      <c r="AH1281" s="8"/>
      <c r="AI1281" s="17">
        <v>44268</v>
      </c>
      <c r="AJ1281" s="17">
        <v>44268</v>
      </c>
      <c r="AK1281" s="17"/>
      <c r="AL1281" s="17"/>
      <c r="AM1281" s="8" t="s">
        <v>6380</v>
      </c>
    </row>
    <row r="1282" spans="1:40" x14ac:dyDescent="0.25">
      <c r="A1282" t="s">
        <v>3277</v>
      </c>
      <c r="C1282">
        <v>2019</v>
      </c>
      <c r="D1282" s="17" t="s">
        <v>3249</v>
      </c>
      <c r="E1282" s="17">
        <v>43800</v>
      </c>
      <c r="F1282">
        <v>15</v>
      </c>
      <c r="G1282" t="s">
        <v>633</v>
      </c>
      <c r="H1282" t="s">
        <v>352</v>
      </c>
      <c r="I1282" t="s">
        <v>3325</v>
      </c>
      <c r="L1282" t="s">
        <v>156</v>
      </c>
      <c r="M1282" t="s">
        <v>13542</v>
      </c>
      <c r="U1282">
        <v>1</v>
      </c>
      <c r="V1282" t="s">
        <v>7521</v>
      </c>
      <c r="W1282" t="s">
        <v>3298</v>
      </c>
      <c r="X1282">
        <v>0</v>
      </c>
      <c r="Z1282" t="s">
        <v>5940</v>
      </c>
      <c r="AB1282" t="s">
        <v>365</v>
      </c>
      <c r="AD1282" t="s">
        <v>365</v>
      </c>
      <c r="AG1282" s="8" t="s">
        <v>3324</v>
      </c>
      <c r="AH1282" s="8"/>
      <c r="AI1282" s="17">
        <v>44268</v>
      </c>
      <c r="AJ1282" s="17">
        <v>44268</v>
      </c>
      <c r="AK1282" s="17"/>
      <c r="AL1282" s="17"/>
      <c r="AM1282" s="8" t="s">
        <v>6381</v>
      </c>
    </row>
    <row r="1283" spans="1:40" x14ac:dyDescent="0.25">
      <c r="A1283" t="s">
        <v>3278</v>
      </c>
      <c r="C1283">
        <v>2019</v>
      </c>
      <c r="D1283" s="17" t="s">
        <v>3266</v>
      </c>
      <c r="E1283" s="17">
        <v>43739</v>
      </c>
      <c r="F1283">
        <v>16</v>
      </c>
      <c r="G1283" t="s">
        <v>633</v>
      </c>
      <c r="H1283" t="s">
        <v>352</v>
      </c>
      <c r="I1283" t="s">
        <v>3326</v>
      </c>
      <c r="L1283" t="s">
        <v>156</v>
      </c>
      <c r="M1283" t="s">
        <v>13542</v>
      </c>
      <c r="U1283">
        <v>1</v>
      </c>
      <c r="V1283" t="s">
        <v>7521</v>
      </c>
      <c r="W1283" t="s">
        <v>3299</v>
      </c>
      <c r="X1283">
        <v>0</v>
      </c>
      <c r="Z1283" t="s">
        <v>5940</v>
      </c>
      <c r="AB1283" t="s">
        <v>365</v>
      </c>
      <c r="AD1283" t="s">
        <v>365</v>
      </c>
      <c r="AG1283" s="8" t="s">
        <v>3327</v>
      </c>
      <c r="AH1283" s="8"/>
      <c r="AI1283" s="17">
        <v>44268</v>
      </c>
      <c r="AJ1283" s="17">
        <v>44268</v>
      </c>
      <c r="AK1283" s="17"/>
      <c r="AL1283" s="17"/>
      <c r="AM1283" s="8" t="s">
        <v>6382</v>
      </c>
    </row>
    <row r="1284" spans="1:40" x14ac:dyDescent="0.25">
      <c r="A1284" t="s">
        <v>3279</v>
      </c>
      <c r="C1284">
        <v>2019</v>
      </c>
      <c r="D1284" s="17" t="s">
        <v>3266</v>
      </c>
      <c r="E1284" s="17">
        <v>43739</v>
      </c>
      <c r="F1284">
        <v>16</v>
      </c>
      <c r="G1284" t="s">
        <v>633</v>
      </c>
      <c r="H1284" t="s">
        <v>352</v>
      </c>
      <c r="I1284" t="s">
        <v>3328</v>
      </c>
      <c r="L1284" t="s">
        <v>156</v>
      </c>
      <c r="M1284" t="s">
        <v>13542</v>
      </c>
      <c r="U1284">
        <v>1</v>
      </c>
      <c r="V1284" t="s">
        <v>7521</v>
      </c>
      <c r="W1284" t="s">
        <v>3299</v>
      </c>
      <c r="X1284">
        <v>0</v>
      </c>
      <c r="Z1284" t="s">
        <v>5940</v>
      </c>
      <c r="AB1284" t="s">
        <v>365</v>
      </c>
      <c r="AD1284" t="s">
        <v>365</v>
      </c>
      <c r="AG1284" s="8" t="s">
        <v>3329</v>
      </c>
      <c r="AH1284" s="8"/>
      <c r="AI1284" s="17">
        <v>44268</v>
      </c>
      <c r="AJ1284" s="17">
        <v>44268</v>
      </c>
      <c r="AK1284" s="17"/>
      <c r="AL1284" s="17"/>
      <c r="AM1284" s="8" t="s">
        <v>6383</v>
      </c>
    </row>
    <row r="1285" spans="1:40" x14ac:dyDescent="0.25">
      <c r="A1285" t="s">
        <v>3280</v>
      </c>
      <c r="C1285">
        <v>2019</v>
      </c>
      <c r="D1285" s="17" t="s">
        <v>3249</v>
      </c>
      <c r="E1285" s="17">
        <v>43800</v>
      </c>
      <c r="F1285">
        <v>15</v>
      </c>
      <c r="G1285" t="s">
        <v>633</v>
      </c>
      <c r="H1285" t="s">
        <v>352</v>
      </c>
      <c r="I1285" t="s">
        <v>3048</v>
      </c>
      <c r="L1285" t="s">
        <v>156</v>
      </c>
      <c r="M1285" t="s">
        <v>13542</v>
      </c>
      <c r="U1285">
        <v>1</v>
      </c>
      <c r="V1285" t="s">
        <v>7521</v>
      </c>
      <c r="W1285" t="s">
        <v>3298</v>
      </c>
      <c r="X1285">
        <v>0</v>
      </c>
      <c r="Z1285" t="s">
        <v>5940</v>
      </c>
      <c r="AB1285" t="s">
        <v>365</v>
      </c>
      <c r="AD1285" t="s">
        <v>365</v>
      </c>
      <c r="AG1285" s="8" t="s">
        <v>3330</v>
      </c>
      <c r="AH1285" s="8"/>
      <c r="AI1285" s="17">
        <v>44268</v>
      </c>
      <c r="AJ1285" s="17">
        <v>44268</v>
      </c>
      <c r="AK1285" s="17"/>
      <c r="AL1285" s="17"/>
      <c r="AM1285" s="8" t="s">
        <v>6384</v>
      </c>
    </row>
    <row r="1286" spans="1:40" x14ac:dyDescent="0.25">
      <c r="A1286" t="s">
        <v>3281</v>
      </c>
      <c r="C1286">
        <v>2019</v>
      </c>
      <c r="D1286" s="17" t="s">
        <v>3249</v>
      </c>
      <c r="E1286" s="17">
        <v>43800</v>
      </c>
      <c r="F1286">
        <v>15</v>
      </c>
      <c r="G1286" t="s">
        <v>633</v>
      </c>
      <c r="H1286" t="s">
        <v>352</v>
      </c>
      <c r="I1286" t="s">
        <v>3331</v>
      </c>
      <c r="L1286" t="s">
        <v>156</v>
      </c>
      <c r="M1286" t="s">
        <v>13542</v>
      </c>
      <c r="U1286">
        <v>1</v>
      </c>
      <c r="V1286" t="s">
        <v>7521</v>
      </c>
      <c r="W1286" t="s">
        <v>3298</v>
      </c>
      <c r="X1286">
        <v>0</v>
      </c>
      <c r="Z1286" t="s">
        <v>5940</v>
      </c>
      <c r="AB1286" t="s">
        <v>365</v>
      </c>
      <c r="AD1286" t="s">
        <v>365</v>
      </c>
      <c r="AG1286" s="8" t="s">
        <v>3332</v>
      </c>
      <c r="AH1286" s="8"/>
      <c r="AI1286" s="17">
        <v>44268</v>
      </c>
      <c r="AJ1286" s="17">
        <v>44268</v>
      </c>
      <c r="AK1286" s="17"/>
      <c r="AL1286" s="17"/>
      <c r="AM1286" s="8" t="s">
        <v>6385</v>
      </c>
    </row>
    <row r="1287" spans="1:40" x14ac:dyDescent="0.25">
      <c r="A1287" t="s">
        <v>3282</v>
      </c>
      <c r="C1287">
        <v>2019</v>
      </c>
      <c r="D1287" s="17" t="s">
        <v>3266</v>
      </c>
      <c r="E1287" s="17">
        <v>43739</v>
      </c>
      <c r="F1287">
        <v>16</v>
      </c>
      <c r="G1287" t="s">
        <v>633</v>
      </c>
      <c r="H1287" t="s">
        <v>352</v>
      </c>
      <c r="I1287" t="s">
        <v>3333</v>
      </c>
      <c r="L1287" t="s">
        <v>156</v>
      </c>
      <c r="M1287" t="s">
        <v>13542</v>
      </c>
      <c r="U1287">
        <v>1</v>
      </c>
      <c r="V1287" t="s">
        <v>7521</v>
      </c>
      <c r="W1287" t="s">
        <v>3298</v>
      </c>
      <c r="X1287">
        <v>0</v>
      </c>
      <c r="Z1287" t="s">
        <v>5940</v>
      </c>
      <c r="AB1287" t="s">
        <v>365</v>
      </c>
      <c r="AD1287" t="s">
        <v>365</v>
      </c>
      <c r="AG1287" s="8" t="s">
        <v>3334</v>
      </c>
      <c r="AH1287" s="8"/>
      <c r="AI1287" s="17">
        <v>44268</v>
      </c>
      <c r="AJ1287" s="17">
        <v>44268</v>
      </c>
      <c r="AK1287" s="17"/>
      <c r="AL1287" s="17"/>
      <c r="AM1287" s="8" t="s">
        <v>6386</v>
      </c>
    </row>
    <row r="1288" spans="1:40" x14ac:dyDescent="0.25">
      <c r="A1288" t="s">
        <v>3283</v>
      </c>
      <c r="C1288">
        <v>2019</v>
      </c>
      <c r="D1288" t="s">
        <v>3578</v>
      </c>
      <c r="E1288" s="17">
        <v>43739</v>
      </c>
      <c r="F1288">
        <v>17</v>
      </c>
      <c r="G1288" t="s">
        <v>633</v>
      </c>
      <c r="H1288" t="s">
        <v>352</v>
      </c>
      <c r="I1288" t="s">
        <v>3335</v>
      </c>
      <c r="L1288" t="s">
        <v>156</v>
      </c>
      <c r="M1288" t="s">
        <v>13542</v>
      </c>
      <c r="U1288">
        <v>1</v>
      </c>
      <c r="V1288" t="s">
        <v>7521</v>
      </c>
      <c r="W1288" t="s">
        <v>3298</v>
      </c>
      <c r="X1288">
        <v>0</v>
      </c>
      <c r="Z1288" t="s">
        <v>5940</v>
      </c>
      <c r="AB1288" t="s">
        <v>365</v>
      </c>
      <c r="AD1288" t="s">
        <v>365</v>
      </c>
      <c r="AG1288" s="8" t="s">
        <v>3336</v>
      </c>
      <c r="AH1288" s="8"/>
      <c r="AI1288" s="17">
        <v>44268</v>
      </c>
      <c r="AJ1288" s="17">
        <v>44268</v>
      </c>
      <c r="AK1288" s="17"/>
      <c r="AL1288" s="17"/>
      <c r="AM1288" s="8" t="s">
        <v>6387</v>
      </c>
    </row>
    <row r="1289" spans="1:40" x14ac:dyDescent="0.25">
      <c r="A1289" t="s">
        <v>3284</v>
      </c>
      <c r="C1289">
        <v>2019</v>
      </c>
      <c r="D1289" t="s">
        <v>3578</v>
      </c>
      <c r="E1289" s="17">
        <v>43739</v>
      </c>
      <c r="F1289">
        <v>17</v>
      </c>
      <c r="G1289" t="s">
        <v>633</v>
      </c>
      <c r="H1289" t="s">
        <v>352</v>
      </c>
      <c r="I1289" t="s">
        <v>3338</v>
      </c>
      <c r="L1289" t="s">
        <v>156</v>
      </c>
      <c r="M1289" t="s">
        <v>13542</v>
      </c>
      <c r="U1289">
        <v>2</v>
      </c>
      <c r="V1289" t="s">
        <v>7521</v>
      </c>
      <c r="W1289" t="s">
        <v>6424</v>
      </c>
      <c r="X1289">
        <v>2</v>
      </c>
      <c r="Z1289" t="s">
        <v>6423</v>
      </c>
      <c r="AB1289" t="s">
        <v>222</v>
      </c>
      <c r="AD1289" t="s">
        <v>222</v>
      </c>
      <c r="AE1289">
        <v>14</v>
      </c>
      <c r="AG1289" s="8" t="s">
        <v>3337</v>
      </c>
      <c r="AH1289" s="8"/>
      <c r="AI1289" s="17">
        <v>44268</v>
      </c>
      <c r="AJ1289" s="17">
        <v>44268</v>
      </c>
      <c r="AK1289" s="17"/>
      <c r="AL1289" s="17"/>
      <c r="AM1289" s="8" t="s">
        <v>6388</v>
      </c>
      <c r="AN1289" t="s">
        <v>6425</v>
      </c>
    </row>
    <row r="1290" spans="1:40" x14ac:dyDescent="0.25">
      <c r="A1290" t="s">
        <v>3285</v>
      </c>
      <c r="C1290">
        <v>2019</v>
      </c>
      <c r="D1290" s="17" t="s">
        <v>3249</v>
      </c>
      <c r="E1290" s="17">
        <v>43800</v>
      </c>
      <c r="F1290">
        <v>15</v>
      </c>
      <c r="G1290" t="s">
        <v>633</v>
      </c>
      <c r="H1290" t="s">
        <v>352</v>
      </c>
      <c r="I1290" t="s">
        <v>3339</v>
      </c>
      <c r="L1290" t="s">
        <v>156</v>
      </c>
      <c r="M1290" t="s">
        <v>13542</v>
      </c>
      <c r="U1290">
        <v>1</v>
      </c>
      <c r="V1290" t="s">
        <v>7521</v>
      </c>
      <c r="W1290" t="s">
        <v>3299</v>
      </c>
      <c r="X1290">
        <v>0</v>
      </c>
      <c r="Z1290" t="s">
        <v>5940</v>
      </c>
      <c r="AB1290" t="s">
        <v>365</v>
      </c>
      <c r="AD1290" t="s">
        <v>365</v>
      </c>
      <c r="AG1290" s="8" t="s">
        <v>3340</v>
      </c>
      <c r="AH1290" s="8"/>
      <c r="AI1290" s="17">
        <v>44268</v>
      </c>
      <c r="AJ1290" s="17">
        <v>44268</v>
      </c>
      <c r="AK1290" s="17"/>
      <c r="AL1290" s="17"/>
      <c r="AM1290" s="8" t="s">
        <v>6389</v>
      </c>
    </row>
    <row r="1291" spans="1:40" x14ac:dyDescent="0.25">
      <c r="A1291" t="s">
        <v>3286</v>
      </c>
      <c r="C1291">
        <v>2019</v>
      </c>
      <c r="D1291" s="17" t="s">
        <v>3249</v>
      </c>
      <c r="E1291" s="17">
        <v>43800</v>
      </c>
      <c r="F1291">
        <v>15</v>
      </c>
      <c r="G1291" t="s">
        <v>633</v>
      </c>
      <c r="H1291" t="s">
        <v>352</v>
      </c>
      <c r="I1291" t="s">
        <v>3342</v>
      </c>
      <c r="L1291" t="s">
        <v>156</v>
      </c>
      <c r="M1291" t="s">
        <v>13542</v>
      </c>
      <c r="U1291">
        <v>1</v>
      </c>
      <c r="V1291" t="s">
        <v>7521</v>
      </c>
      <c r="W1291" t="s">
        <v>3299</v>
      </c>
      <c r="X1291">
        <v>0</v>
      </c>
      <c r="Z1291" t="s">
        <v>5940</v>
      </c>
      <c r="AB1291" t="s">
        <v>365</v>
      </c>
      <c r="AD1291" t="s">
        <v>365</v>
      </c>
      <c r="AG1291" s="8" t="s">
        <v>3341</v>
      </c>
      <c r="AH1291" s="8"/>
      <c r="AI1291" s="17">
        <v>44268</v>
      </c>
      <c r="AJ1291" s="17">
        <v>44268</v>
      </c>
      <c r="AK1291" s="17"/>
      <c r="AL1291" s="17"/>
      <c r="AM1291" s="8" t="s">
        <v>6390</v>
      </c>
    </row>
    <row r="1292" spans="1:40" x14ac:dyDescent="0.25">
      <c r="A1292" t="s">
        <v>3287</v>
      </c>
      <c r="C1292">
        <v>2019</v>
      </c>
      <c r="D1292" s="17" t="s">
        <v>3266</v>
      </c>
      <c r="E1292" s="17">
        <v>43739</v>
      </c>
      <c r="F1292">
        <v>16</v>
      </c>
      <c r="G1292" t="s">
        <v>633</v>
      </c>
      <c r="H1292" t="s">
        <v>352</v>
      </c>
      <c r="I1292" t="s">
        <v>3287</v>
      </c>
      <c r="L1292" t="s">
        <v>156</v>
      </c>
      <c r="M1292" t="s">
        <v>13542</v>
      </c>
      <c r="U1292">
        <v>1</v>
      </c>
      <c r="V1292" t="s">
        <v>7521</v>
      </c>
      <c r="W1292" t="s">
        <v>3298</v>
      </c>
      <c r="X1292">
        <v>0</v>
      </c>
      <c r="Z1292" t="s">
        <v>5940</v>
      </c>
      <c r="AB1292" t="s">
        <v>365</v>
      </c>
      <c r="AD1292" t="s">
        <v>365</v>
      </c>
      <c r="AG1292" s="8" t="s">
        <v>3343</v>
      </c>
      <c r="AH1292" s="8"/>
      <c r="AI1292" s="17">
        <v>44268</v>
      </c>
      <c r="AJ1292" s="17">
        <v>44268</v>
      </c>
      <c r="AK1292" s="17"/>
      <c r="AL1292" s="17"/>
      <c r="AM1292" s="8" t="s">
        <v>6391</v>
      </c>
    </row>
    <row r="1293" spans="1:40" x14ac:dyDescent="0.25">
      <c r="A1293" t="s">
        <v>3288</v>
      </c>
      <c r="C1293">
        <v>2019</v>
      </c>
      <c r="D1293" s="17" t="s">
        <v>3249</v>
      </c>
      <c r="E1293" s="17">
        <v>43800</v>
      </c>
      <c r="F1293">
        <v>15</v>
      </c>
      <c r="G1293" t="s">
        <v>633</v>
      </c>
      <c r="H1293" t="s">
        <v>352</v>
      </c>
      <c r="I1293" t="s">
        <v>3344</v>
      </c>
      <c r="L1293" t="s">
        <v>156</v>
      </c>
      <c r="M1293" t="s">
        <v>13542</v>
      </c>
      <c r="U1293">
        <v>1</v>
      </c>
      <c r="V1293" t="s">
        <v>7521</v>
      </c>
      <c r="W1293" t="s">
        <v>3298</v>
      </c>
      <c r="X1293">
        <v>0</v>
      </c>
      <c r="Z1293" t="s">
        <v>5940</v>
      </c>
      <c r="AB1293" t="s">
        <v>365</v>
      </c>
      <c r="AD1293" t="s">
        <v>365</v>
      </c>
      <c r="AG1293" s="8" t="s">
        <v>3345</v>
      </c>
      <c r="AH1293" s="8"/>
      <c r="AI1293" s="17">
        <v>44268</v>
      </c>
      <c r="AJ1293" s="17">
        <v>44268</v>
      </c>
      <c r="AK1293" s="17"/>
      <c r="AL1293" s="17"/>
      <c r="AM1293" s="8" t="s">
        <v>6392</v>
      </c>
    </row>
    <row r="1294" spans="1:40" x14ac:dyDescent="0.25">
      <c r="A1294" t="s">
        <v>3289</v>
      </c>
      <c r="C1294">
        <v>2019</v>
      </c>
      <c r="D1294" t="s">
        <v>3578</v>
      </c>
      <c r="E1294" s="17">
        <v>43739</v>
      </c>
      <c r="F1294">
        <v>17</v>
      </c>
      <c r="G1294" t="s">
        <v>633</v>
      </c>
      <c r="H1294" t="s">
        <v>352</v>
      </c>
      <c r="I1294" t="s">
        <v>3346</v>
      </c>
      <c r="J1294" s="75" t="s">
        <v>18239</v>
      </c>
      <c r="K1294" t="s">
        <v>19426</v>
      </c>
      <c r="L1294" t="s">
        <v>156</v>
      </c>
      <c r="M1294" t="s">
        <v>13542</v>
      </c>
      <c r="N1294" t="s">
        <v>7593</v>
      </c>
      <c r="O1294" t="s">
        <v>7678</v>
      </c>
      <c r="P1294" t="s">
        <v>7685</v>
      </c>
      <c r="Q1294" t="s">
        <v>7688</v>
      </c>
      <c r="R1294" t="s">
        <v>7582</v>
      </c>
      <c r="S1294" t="s">
        <v>8014</v>
      </c>
      <c r="U1294">
        <v>3</v>
      </c>
      <c r="V1294" t="s">
        <v>7521</v>
      </c>
      <c r="W1294" t="s">
        <v>6426</v>
      </c>
      <c r="X1294">
        <v>10</v>
      </c>
      <c r="Y1294" t="s">
        <v>18287</v>
      </c>
      <c r="Z1294" t="s">
        <v>6427</v>
      </c>
      <c r="AA1294" t="s">
        <v>18288</v>
      </c>
      <c r="AB1294" t="s">
        <v>7384</v>
      </c>
      <c r="AC1294" t="s">
        <v>272</v>
      </c>
      <c r="AD1294" t="s">
        <v>7387</v>
      </c>
      <c r="AE1294" t="s">
        <v>7188</v>
      </c>
      <c r="AF1294">
        <f>F1294</f>
        <v>17</v>
      </c>
      <c r="AG1294" s="8" t="s">
        <v>3347</v>
      </c>
      <c r="AH1294" s="8"/>
      <c r="AI1294" s="17">
        <v>44789</v>
      </c>
      <c r="AJ1294" s="17">
        <v>44268</v>
      </c>
      <c r="AK1294" s="17"/>
      <c r="AL1294" s="17"/>
      <c r="AM1294" s="8" t="s">
        <v>6393</v>
      </c>
      <c r="AN1294" t="s">
        <v>6428</v>
      </c>
    </row>
    <row r="1295" spans="1:40" x14ac:dyDescent="0.25">
      <c r="A1295" t="s">
        <v>3290</v>
      </c>
      <c r="C1295">
        <v>2019</v>
      </c>
      <c r="D1295" t="s">
        <v>3578</v>
      </c>
      <c r="E1295" s="17">
        <v>43739</v>
      </c>
      <c r="F1295">
        <v>17</v>
      </c>
      <c r="G1295" t="s">
        <v>633</v>
      </c>
      <c r="H1295" t="s">
        <v>352</v>
      </c>
      <c r="I1295" t="s">
        <v>3348</v>
      </c>
      <c r="L1295" t="s">
        <v>156</v>
      </c>
      <c r="M1295" t="s">
        <v>13542</v>
      </c>
      <c r="U1295">
        <v>1</v>
      </c>
      <c r="V1295" t="s">
        <v>7521</v>
      </c>
      <c r="W1295" t="s">
        <v>3298</v>
      </c>
      <c r="X1295">
        <v>0</v>
      </c>
      <c r="Z1295" t="s">
        <v>5940</v>
      </c>
      <c r="AB1295" t="s">
        <v>365</v>
      </c>
      <c r="AD1295" t="s">
        <v>365</v>
      </c>
      <c r="AG1295" s="8" t="s">
        <v>3349</v>
      </c>
      <c r="AH1295" s="8"/>
      <c r="AI1295" s="17">
        <v>44268</v>
      </c>
      <c r="AJ1295" s="17">
        <v>44268</v>
      </c>
      <c r="AK1295" s="17"/>
      <c r="AL1295" s="17"/>
      <c r="AM1295" s="8" t="s">
        <v>6394</v>
      </c>
    </row>
    <row r="1296" spans="1:40" x14ac:dyDescent="0.25">
      <c r="A1296" t="s">
        <v>3291</v>
      </c>
      <c r="C1296">
        <v>2019</v>
      </c>
      <c r="D1296" s="17" t="s">
        <v>3249</v>
      </c>
      <c r="E1296" s="17">
        <v>43800</v>
      </c>
      <c r="F1296">
        <v>15</v>
      </c>
      <c r="G1296" t="s">
        <v>633</v>
      </c>
      <c r="H1296" t="s">
        <v>352</v>
      </c>
      <c r="I1296" t="s">
        <v>3048</v>
      </c>
      <c r="L1296" t="s">
        <v>156</v>
      </c>
      <c r="M1296" t="s">
        <v>13542</v>
      </c>
      <c r="U1296">
        <v>1</v>
      </c>
      <c r="V1296" t="s">
        <v>7521</v>
      </c>
      <c r="W1296" t="s">
        <v>3298</v>
      </c>
      <c r="X1296">
        <v>0</v>
      </c>
      <c r="Z1296" t="s">
        <v>5940</v>
      </c>
      <c r="AB1296" t="s">
        <v>365</v>
      </c>
      <c r="AD1296" t="s">
        <v>365</v>
      </c>
      <c r="AG1296" s="8" t="s">
        <v>3350</v>
      </c>
      <c r="AH1296" s="8"/>
      <c r="AI1296" s="17">
        <v>44268</v>
      </c>
      <c r="AJ1296" s="17">
        <v>44268</v>
      </c>
      <c r="AK1296" s="17"/>
      <c r="AL1296" s="17"/>
      <c r="AM1296" s="8" t="s">
        <v>6395</v>
      </c>
    </row>
    <row r="1297" spans="1:39" x14ac:dyDescent="0.25">
      <c r="A1297" t="s">
        <v>3292</v>
      </c>
      <c r="C1297">
        <v>2020</v>
      </c>
      <c r="D1297" t="s">
        <v>3623</v>
      </c>
      <c r="E1297" s="17">
        <v>43831</v>
      </c>
      <c r="F1297" s="59">
        <v>14</v>
      </c>
      <c r="G1297" t="s">
        <v>633</v>
      </c>
      <c r="H1297" t="s">
        <v>352</v>
      </c>
      <c r="L1297" t="s">
        <v>156</v>
      </c>
      <c r="M1297" t="s">
        <v>13542</v>
      </c>
      <c r="U1297">
        <v>1</v>
      </c>
      <c r="V1297" t="s">
        <v>7521</v>
      </c>
      <c r="W1297" t="s">
        <v>3299</v>
      </c>
      <c r="X1297">
        <v>0</v>
      </c>
      <c r="Z1297" t="s">
        <v>5940</v>
      </c>
      <c r="AB1297" t="s">
        <v>365</v>
      </c>
      <c r="AD1297" t="s">
        <v>365</v>
      </c>
      <c r="AG1297" s="8" t="s">
        <v>3351</v>
      </c>
      <c r="AH1297" s="8"/>
      <c r="AI1297" s="17">
        <v>44268</v>
      </c>
      <c r="AJ1297" s="17">
        <v>44268</v>
      </c>
      <c r="AK1297" s="17"/>
      <c r="AL1297" s="17"/>
      <c r="AM1297" s="8" t="s">
        <v>6396</v>
      </c>
    </row>
    <row r="1298" spans="1:39" x14ac:dyDescent="0.25">
      <c r="A1298" t="s">
        <v>3293</v>
      </c>
      <c r="C1298">
        <v>2019</v>
      </c>
      <c r="D1298" s="17" t="s">
        <v>3249</v>
      </c>
      <c r="E1298" s="17">
        <v>43800</v>
      </c>
      <c r="F1298">
        <v>15</v>
      </c>
      <c r="G1298" t="s">
        <v>633</v>
      </c>
      <c r="H1298" t="s">
        <v>352</v>
      </c>
      <c r="L1298" t="s">
        <v>156</v>
      </c>
      <c r="M1298" t="s">
        <v>13542</v>
      </c>
      <c r="U1298">
        <v>1</v>
      </c>
      <c r="V1298" t="s">
        <v>7521</v>
      </c>
      <c r="W1298" t="s">
        <v>3298</v>
      </c>
      <c r="X1298">
        <v>0</v>
      </c>
      <c r="Z1298" t="s">
        <v>5940</v>
      </c>
      <c r="AB1298" t="s">
        <v>365</v>
      </c>
      <c r="AD1298" t="s">
        <v>365</v>
      </c>
      <c r="AG1298" s="8" t="s">
        <v>3352</v>
      </c>
      <c r="AH1298" s="8"/>
      <c r="AI1298" s="17">
        <v>44268</v>
      </c>
      <c r="AJ1298" s="17">
        <v>44268</v>
      </c>
      <c r="AK1298" s="17"/>
      <c r="AL1298" s="17"/>
      <c r="AM1298" s="8" t="s">
        <v>6397</v>
      </c>
    </row>
    <row r="1299" spans="1:39" x14ac:dyDescent="0.25">
      <c r="A1299" t="s">
        <v>3294</v>
      </c>
      <c r="C1299">
        <v>2019</v>
      </c>
      <c r="D1299" t="s">
        <v>3578</v>
      </c>
      <c r="E1299" s="17">
        <v>43739</v>
      </c>
      <c r="F1299">
        <v>17</v>
      </c>
      <c r="G1299" t="s">
        <v>633</v>
      </c>
      <c r="H1299" t="s">
        <v>352</v>
      </c>
      <c r="I1299" t="s">
        <v>3353</v>
      </c>
      <c r="L1299" t="s">
        <v>156</v>
      </c>
      <c r="M1299" t="s">
        <v>13542</v>
      </c>
      <c r="U1299">
        <v>1</v>
      </c>
      <c r="V1299" t="s">
        <v>7521</v>
      </c>
      <c r="W1299" t="s">
        <v>3298</v>
      </c>
      <c r="X1299">
        <v>0</v>
      </c>
      <c r="Z1299" t="s">
        <v>5940</v>
      </c>
      <c r="AB1299" t="s">
        <v>365</v>
      </c>
      <c r="AD1299" t="s">
        <v>365</v>
      </c>
      <c r="AG1299" s="8" t="s">
        <v>3354</v>
      </c>
      <c r="AH1299" s="8"/>
      <c r="AI1299" s="17">
        <v>44268</v>
      </c>
      <c r="AJ1299" s="17">
        <v>44268</v>
      </c>
      <c r="AK1299" s="17"/>
      <c r="AL1299" s="17"/>
      <c r="AM1299" s="8" t="s">
        <v>6398</v>
      </c>
    </row>
    <row r="1300" spans="1:39" x14ac:dyDescent="0.25">
      <c r="A1300" t="s">
        <v>3295</v>
      </c>
      <c r="C1300">
        <v>2019</v>
      </c>
      <c r="D1300" s="17" t="s">
        <v>3266</v>
      </c>
      <c r="E1300" s="17">
        <v>43739</v>
      </c>
      <c r="F1300">
        <v>16</v>
      </c>
      <c r="G1300" t="s">
        <v>633</v>
      </c>
      <c r="H1300" t="s">
        <v>352</v>
      </c>
      <c r="I1300" t="s">
        <v>3355</v>
      </c>
      <c r="L1300" t="s">
        <v>156</v>
      </c>
      <c r="M1300" t="s">
        <v>13542</v>
      </c>
      <c r="U1300">
        <v>1</v>
      </c>
      <c r="V1300" t="s">
        <v>7521</v>
      </c>
      <c r="W1300" t="s">
        <v>3298</v>
      </c>
      <c r="X1300">
        <v>0</v>
      </c>
      <c r="Z1300" t="s">
        <v>5940</v>
      </c>
      <c r="AB1300" t="s">
        <v>365</v>
      </c>
      <c r="AD1300" t="s">
        <v>365</v>
      </c>
      <c r="AG1300" s="8" t="s">
        <v>3356</v>
      </c>
      <c r="AH1300" s="8"/>
      <c r="AI1300" s="17">
        <v>44268</v>
      </c>
      <c r="AJ1300" s="17">
        <v>44268</v>
      </c>
      <c r="AK1300" s="17"/>
      <c r="AL1300" s="17"/>
      <c r="AM1300" s="8" t="s">
        <v>6399</v>
      </c>
    </row>
    <row r="1301" spans="1:39" x14ac:dyDescent="0.25">
      <c r="A1301" t="s">
        <v>3296</v>
      </c>
      <c r="C1301">
        <v>2019</v>
      </c>
      <c r="D1301" s="17" t="s">
        <v>3249</v>
      </c>
      <c r="E1301" s="17">
        <v>43800</v>
      </c>
      <c r="F1301">
        <v>15</v>
      </c>
      <c r="G1301" t="s">
        <v>633</v>
      </c>
      <c r="H1301" t="s">
        <v>352</v>
      </c>
      <c r="I1301" t="s">
        <v>3357</v>
      </c>
      <c r="L1301" t="s">
        <v>156</v>
      </c>
      <c r="M1301" t="s">
        <v>13542</v>
      </c>
      <c r="U1301">
        <v>1</v>
      </c>
      <c r="V1301" t="s">
        <v>7521</v>
      </c>
      <c r="W1301" t="s">
        <v>3298</v>
      </c>
      <c r="X1301">
        <v>0</v>
      </c>
      <c r="Z1301" t="s">
        <v>5940</v>
      </c>
      <c r="AB1301" t="s">
        <v>365</v>
      </c>
      <c r="AD1301" t="s">
        <v>365</v>
      </c>
      <c r="AG1301" s="8" t="s">
        <v>3358</v>
      </c>
      <c r="AH1301" s="8"/>
      <c r="AI1301" s="17">
        <v>44268</v>
      </c>
      <c r="AJ1301" s="17">
        <v>44268</v>
      </c>
      <c r="AK1301" s="17"/>
      <c r="AL1301" s="17"/>
      <c r="AM1301" s="8" t="s">
        <v>6400</v>
      </c>
    </row>
    <row r="1302" spans="1:39" x14ac:dyDescent="0.25">
      <c r="A1302" t="s">
        <v>3297</v>
      </c>
      <c r="C1302">
        <v>2019</v>
      </c>
      <c r="D1302" s="17" t="s">
        <v>3256</v>
      </c>
      <c r="E1302" s="17">
        <v>43709</v>
      </c>
      <c r="F1302">
        <v>18</v>
      </c>
      <c r="G1302" t="s">
        <v>633</v>
      </c>
      <c r="H1302" t="s">
        <v>352</v>
      </c>
      <c r="I1302" t="s">
        <v>3359</v>
      </c>
      <c r="L1302" t="s">
        <v>156</v>
      </c>
      <c r="M1302" t="s">
        <v>7253</v>
      </c>
      <c r="U1302">
        <v>1</v>
      </c>
      <c r="V1302" t="s">
        <v>7521</v>
      </c>
      <c r="W1302" t="s">
        <v>3298</v>
      </c>
      <c r="X1302">
        <v>0</v>
      </c>
      <c r="Y1302" t="s">
        <v>6364</v>
      </c>
      <c r="Z1302" t="s">
        <v>5940</v>
      </c>
      <c r="AB1302" t="s">
        <v>365</v>
      </c>
      <c r="AD1302" t="s">
        <v>365</v>
      </c>
      <c r="AG1302" s="8" t="s">
        <v>3360</v>
      </c>
      <c r="AH1302" s="8"/>
      <c r="AI1302" s="17">
        <v>44268</v>
      </c>
      <c r="AJ1302" s="17">
        <v>44268</v>
      </c>
      <c r="AK1302" s="17"/>
      <c r="AL1302" s="17"/>
      <c r="AM1302" s="8" t="s">
        <v>6401</v>
      </c>
    </row>
    <row r="1303" spans="1:39" x14ac:dyDescent="0.25">
      <c r="A1303" t="s">
        <v>3301</v>
      </c>
      <c r="C1303">
        <v>2019</v>
      </c>
      <c r="D1303" s="17" t="s">
        <v>3266</v>
      </c>
      <c r="E1303" s="17">
        <v>43739</v>
      </c>
      <c r="F1303">
        <v>16</v>
      </c>
      <c r="G1303" t="s">
        <v>633</v>
      </c>
      <c r="H1303" t="s">
        <v>352</v>
      </c>
      <c r="L1303" t="s">
        <v>156</v>
      </c>
      <c r="M1303" t="s">
        <v>13542</v>
      </c>
      <c r="U1303">
        <v>1</v>
      </c>
      <c r="V1303" t="s">
        <v>7521</v>
      </c>
      <c r="W1303" t="s">
        <v>3298</v>
      </c>
      <c r="X1303">
        <v>0</v>
      </c>
      <c r="Z1303" t="s">
        <v>5940</v>
      </c>
      <c r="AB1303" t="s">
        <v>365</v>
      </c>
      <c r="AD1303" t="s">
        <v>365</v>
      </c>
      <c r="AG1303" s="8" t="s">
        <v>3361</v>
      </c>
      <c r="AH1303" s="8"/>
      <c r="AI1303" s="17">
        <v>44268</v>
      </c>
      <c r="AJ1303" s="17">
        <v>44268</v>
      </c>
      <c r="AK1303" s="17"/>
      <c r="AL1303" s="17"/>
      <c r="AM1303" s="8" t="s">
        <v>6402</v>
      </c>
    </row>
    <row r="1304" spans="1:39" x14ac:dyDescent="0.25">
      <c r="A1304" t="s">
        <v>3302</v>
      </c>
      <c r="C1304">
        <v>2019</v>
      </c>
      <c r="D1304" t="s">
        <v>3578</v>
      </c>
      <c r="E1304" s="17">
        <v>43739</v>
      </c>
      <c r="F1304">
        <v>17</v>
      </c>
      <c r="G1304" t="s">
        <v>633</v>
      </c>
      <c r="H1304" t="s">
        <v>352</v>
      </c>
      <c r="I1304" t="s">
        <v>3362</v>
      </c>
      <c r="L1304" t="s">
        <v>156</v>
      </c>
      <c r="M1304" t="s">
        <v>13542</v>
      </c>
      <c r="U1304">
        <v>1</v>
      </c>
      <c r="V1304" t="s">
        <v>7521</v>
      </c>
      <c r="W1304" t="s">
        <v>3298</v>
      </c>
      <c r="X1304">
        <v>0</v>
      </c>
      <c r="Z1304" t="s">
        <v>5940</v>
      </c>
      <c r="AB1304" t="s">
        <v>365</v>
      </c>
      <c r="AD1304" t="s">
        <v>365</v>
      </c>
      <c r="AG1304" s="8" t="s">
        <v>3363</v>
      </c>
      <c r="AH1304" s="8"/>
      <c r="AI1304" s="17">
        <v>44268</v>
      </c>
      <c r="AJ1304" s="17">
        <v>44268</v>
      </c>
      <c r="AK1304" s="17"/>
      <c r="AL1304" s="17"/>
      <c r="AM1304" s="8" t="s">
        <v>6403</v>
      </c>
    </row>
    <row r="1305" spans="1:39" x14ac:dyDescent="0.25">
      <c r="A1305" t="s">
        <v>3364</v>
      </c>
      <c r="C1305">
        <v>2019</v>
      </c>
      <c r="D1305" s="17" t="s">
        <v>3249</v>
      </c>
      <c r="E1305" s="17">
        <v>43800</v>
      </c>
      <c r="F1305">
        <v>15</v>
      </c>
      <c r="G1305" t="s">
        <v>633</v>
      </c>
      <c r="H1305" t="s">
        <v>352</v>
      </c>
      <c r="L1305" t="s">
        <v>156</v>
      </c>
      <c r="M1305" t="s">
        <v>13542</v>
      </c>
      <c r="U1305">
        <v>1</v>
      </c>
      <c r="V1305" t="s">
        <v>7521</v>
      </c>
      <c r="W1305" t="s">
        <v>3300</v>
      </c>
      <c r="X1305">
        <v>0</v>
      </c>
      <c r="Z1305" t="s">
        <v>5940</v>
      </c>
      <c r="AB1305" t="s">
        <v>365</v>
      </c>
      <c r="AD1305" t="s">
        <v>365</v>
      </c>
      <c r="AG1305" s="8" t="s">
        <v>3365</v>
      </c>
      <c r="AH1305" s="8"/>
      <c r="AI1305" s="17">
        <v>44268</v>
      </c>
      <c r="AJ1305" s="17">
        <v>44268</v>
      </c>
      <c r="AK1305" s="17"/>
      <c r="AL1305" s="17"/>
      <c r="AM1305" s="8" t="s">
        <v>6404</v>
      </c>
    </row>
    <row r="1306" spans="1:39" x14ac:dyDescent="0.25">
      <c r="A1306" t="s">
        <v>3304</v>
      </c>
      <c r="C1306">
        <v>2019</v>
      </c>
      <c r="D1306" s="17" t="s">
        <v>3249</v>
      </c>
      <c r="E1306" s="17">
        <v>43800</v>
      </c>
      <c r="F1306">
        <v>15</v>
      </c>
      <c r="G1306" t="s">
        <v>633</v>
      </c>
      <c r="H1306" t="s">
        <v>352</v>
      </c>
      <c r="I1306" t="s">
        <v>3304</v>
      </c>
      <c r="L1306" t="s">
        <v>156</v>
      </c>
      <c r="M1306" t="s">
        <v>13542</v>
      </c>
      <c r="U1306">
        <v>1</v>
      </c>
      <c r="V1306" t="s">
        <v>7521</v>
      </c>
      <c r="W1306" t="s">
        <v>3299</v>
      </c>
      <c r="X1306">
        <v>0</v>
      </c>
      <c r="Z1306" t="s">
        <v>5940</v>
      </c>
      <c r="AB1306" t="s">
        <v>365</v>
      </c>
      <c r="AD1306" t="s">
        <v>365</v>
      </c>
      <c r="AG1306" s="8" t="s">
        <v>3366</v>
      </c>
      <c r="AH1306" s="8"/>
      <c r="AI1306" s="17">
        <v>44268</v>
      </c>
      <c r="AJ1306" s="17">
        <v>44268</v>
      </c>
      <c r="AK1306" s="17"/>
      <c r="AL1306" s="17"/>
      <c r="AM1306" s="8" t="s">
        <v>6405</v>
      </c>
    </row>
    <row r="1307" spans="1:39" x14ac:dyDescent="0.25">
      <c r="A1307" t="s">
        <v>3305</v>
      </c>
      <c r="C1307">
        <v>2019</v>
      </c>
      <c r="D1307" s="17" t="s">
        <v>3249</v>
      </c>
      <c r="E1307" s="17">
        <v>43800</v>
      </c>
      <c r="F1307">
        <v>15</v>
      </c>
      <c r="G1307" t="s">
        <v>633</v>
      </c>
      <c r="H1307" t="s">
        <v>352</v>
      </c>
      <c r="I1307" t="s">
        <v>3367</v>
      </c>
      <c r="L1307" t="s">
        <v>156</v>
      </c>
      <c r="M1307" t="s">
        <v>13542</v>
      </c>
      <c r="U1307">
        <v>1</v>
      </c>
      <c r="V1307" t="s">
        <v>7521</v>
      </c>
      <c r="W1307" t="s">
        <v>3298</v>
      </c>
      <c r="X1307">
        <v>0</v>
      </c>
      <c r="Z1307" t="s">
        <v>5940</v>
      </c>
      <c r="AB1307" t="s">
        <v>365</v>
      </c>
      <c r="AD1307" t="s">
        <v>365</v>
      </c>
      <c r="AG1307" s="8" t="s">
        <v>3368</v>
      </c>
      <c r="AH1307" s="8"/>
      <c r="AI1307" s="17">
        <v>44268</v>
      </c>
      <c r="AJ1307" s="17">
        <v>44268</v>
      </c>
      <c r="AK1307" s="17"/>
      <c r="AL1307" s="17"/>
      <c r="AM1307" s="8" t="s">
        <v>6406</v>
      </c>
    </row>
    <row r="1308" spans="1:39" x14ac:dyDescent="0.25">
      <c r="A1308" t="s">
        <v>3306</v>
      </c>
      <c r="C1308">
        <v>2019</v>
      </c>
      <c r="D1308" t="s">
        <v>3578</v>
      </c>
      <c r="E1308" s="17">
        <v>43739</v>
      </c>
      <c r="F1308">
        <v>17</v>
      </c>
      <c r="G1308" t="s">
        <v>633</v>
      </c>
      <c r="H1308" t="s">
        <v>352</v>
      </c>
      <c r="I1308" t="s">
        <v>3369</v>
      </c>
      <c r="L1308" t="s">
        <v>156</v>
      </c>
      <c r="M1308" t="s">
        <v>13542</v>
      </c>
      <c r="U1308">
        <v>1</v>
      </c>
      <c r="V1308" t="s">
        <v>7521</v>
      </c>
      <c r="W1308" t="s">
        <v>3299</v>
      </c>
      <c r="X1308">
        <v>0</v>
      </c>
      <c r="Z1308" t="s">
        <v>5940</v>
      </c>
      <c r="AB1308" t="s">
        <v>365</v>
      </c>
      <c r="AD1308" t="s">
        <v>365</v>
      </c>
      <c r="AG1308" s="8" t="s">
        <v>3370</v>
      </c>
      <c r="AH1308" s="8"/>
      <c r="AI1308" s="17">
        <v>44268</v>
      </c>
      <c r="AJ1308" s="17">
        <v>44268</v>
      </c>
      <c r="AK1308" s="17"/>
      <c r="AL1308" s="17"/>
      <c r="AM1308" s="8" t="s">
        <v>6407</v>
      </c>
    </row>
    <row r="1309" spans="1:39" x14ac:dyDescent="0.25">
      <c r="A1309" t="s">
        <v>3307</v>
      </c>
      <c r="C1309">
        <v>2019</v>
      </c>
      <c r="D1309" s="17" t="s">
        <v>3266</v>
      </c>
      <c r="E1309" s="17">
        <v>43739</v>
      </c>
      <c r="F1309">
        <v>16</v>
      </c>
      <c r="G1309" t="s">
        <v>633</v>
      </c>
      <c r="H1309" t="s">
        <v>352</v>
      </c>
      <c r="L1309" t="s">
        <v>156</v>
      </c>
      <c r="M1309" t="s">
        <v>13542</v>
      </c>
      <c r="U1309">
        <v>1</v>
      </c>
      <c r="V1309" t="s">
        <v>7521</v>
      </c>
      <c r="W1309" t="s">
        <v>3298</v>
      </c>
      <c r="X1309">
        <v>0</v>
      </c>
      <c r="Z1309" t="s">
        <v>5940</v>
      </c>
      <c r="AB1309" t="s">
        <v>365</v>
      </c>
      <c r="AD1309" t="s">
        <v>365</v>
      </c>
      <c r="AG1309" s="8" t="s">
        <v>3371</v>
      </c>
      <c r="AH1309" s="8"/>
      <c r="AI1309" s="17">
        <v>44268</v>
      </c>
      <c r="AJ1309" s="17">
        <v>44268</v>
      </c>
      <c r="AK1309" s="17"/>
      <c r="AL1309" s="17"/>
      <c r="AM1309" s="8" t="s">
        <v>6408</v>
      </c>
    </row>
    <row r="1310" spans="1:39" x14ac:dyDescent="0.25">
      <c r="A1310" t="s">
        <v>3308</v>
      </c>
      <c r="C1310">
        <v>2019</v>
      </c>
      <c r="D1310" s="17" t="s">
        <v>3266</v>
      </c>
      <c r="E1310" s="17">
        <v>43739</v>
      </c>
      <c r="F1310">
        <v>16</v>
      </c>
      <c r="G1310" t="s">
        <v>633</v>
      </c>
      <c r="H1310" t="s">
        <v>352</v>
      </c>
      <c r="L1310" t="s">
        <v>156</v>
      </c>
      <c r="M1310" t="s">
        <v>13542</v>
      </c>
      <c r="U1310">
        <v>1</v>
      </c>
      <c r="V1310" t="s">
        <v>7521</v>
      </c>
      <c r="W1310" t="s">
        <v>3298</v>
      </c>
      <c r="X1310">
        <v>0</v>
      </c>
      <c r="Z1310" t="s">
        <v>5940</v>
      </c>
      <c r="AB1310" t="s">
        <v>365</v>
      </c>
      <c r="AD1310" t="s">
        <v>365</v>
      </c>
      <c r="AG1310" s="8" t="s">
        <v>3372</v>
      </c>
      <c r="AH1310" s="8"/>
      <c r="AI1310" s="17">
        <v>44268</v>
      </c>
      <c r="AJ1310" s="17">
        <v>44268</v>
      </c>
      <c r="AK1310" s="17"/>
      <c r="AL1310" s="17"/>
      <c r="AM1310" s="8" t="s">
        <v>6409</v>
      </c>
    </row>
    <row r="1311" spans="1:39" x14ac:dyDescent="0.25">
      <c r="A1311" t="s">
        <v>3374</v>
      </c>
      <c r="C1311">
        <v>2020</v>
      </c>
      <c r="D1311" t="s">
        <v>3623</v>
      </c>
      <c r="E1311" s="17">
        <v>43831</v>
      </c>
      <c r="F1311" s="59">
        <v>14</v>
      </c>
      <c r="G1311" t="s">
        <v>633</v>
      </c>
      <c r="H1311" t="s">
        <v>130</v>
      </c>
      <c r="L1311" t="s">
        <v>156</v>
      </c>
      <c r="M1311" t="s">
        <v>13542</v>
      </c>
      <c r="U1311">
        <v>1</v>
      </c>
      <c r="V1311" t="s">
        <v>7521</v>
      </c>
      <c r="W1311" t="s">
        <v>655</v>
      </c>
      <c r="X1311">
        <v>1</v>
      </c>
      <c r="Y1311" t="s">
        <v>3161</v>
      </c>
      <c r="Z1311" t="s">
        <v>5940</v>
      </c>
      <c r="AB1311" t="s">
        <v>272</v>
      </c>
      <c r="AD1311" t="s">
        <v>365</v>
      </c>
      <c r="AG1311" s="8" t="s">
        <v>3373</v>
      </c>
      <c r="AH1311" s="8"/>
      <c r="AI1311" s="17">
        <v>44268</v>
      </c>
      <c r="AJ1311" s="17">
        <v>44268</v>
      </c>
      <c r="AK1311" s="17"/>
      <c r="AL1311" s="17"/>
      <c r="AM1311" s="8" t="s">
        <v>6429</v>
      </c>
    </row>
    <row r="1312" spans="1:39" x14ac:dyDescent="0.25">
      <c r="A1312" t="s">
        <v>3376</v>
      </c>
      <c r="C1312">
        <v>2020</v>
      </c>
      <c r="D1312" t="s">
        <v>3623</v>
      </c>
      <c r="E1312" s="17">
        <v>43831</v>
      </c>
      <c r="F1312" s="59">
        <v>14</v>
      </c>
      <c r="G1312" t="s">
        <v>633</v>
      </c>
      <c r="H1312" t="s">
        <v>130</v>
      </c>
      <c r="L1312" t="s">
        <v>156</v>
      </c>
      <c r="M1312" t="s">
        <v>13542</v>
      </c>
      <c r="U1312">
        <v>1</v>
      </c>
      <c r="V1312" t="s">
        <v>7521</v>
      </c>
      <c r="W1312" t="s">
        <v>5456</v>
      </c>
      <c r="X1312">
        <v>0</v>
      </c>
      <c r="Z1312" t="s">
        <v>5940</v>
      </c>
      <c r="AB1312" t="s">
        <v>365</v>
      </c>
      <c r="AD1312" t="s">
        <v>365</v>
      </c>
      <c r="AG1312" s="8" t="s">
        <v>3375</v>
      </c>
      <c r="AH1312" s="8"/>
      <c r="AI1312" s="17">
        <v>44268</v>
      </c>
      <c r="AJ1312" s="17">
        <v>44268</v>
      </c>
      <c r="AK1312" s="17"/>
      <c r="AL1312" s="17"/>
      <c r="AM1312" s="8" t="s">
        <v>6430</v>
      </c>
    </row>
    <row r="1313" spans="1:39" x14ac:dyDescent="0.25">
      <c r="A1313" t="s">
        <v>3378</v>
      </c>
      <c r="C1313">
        <v>2020</v>
      </c>
      <c r="D1313" t="s">
        <v>3623</v>
      </c>
      <c r="E1313" s="17">
        <v>43831</v>
      </c>
      <c r="F1313" s="59">
        <v>14</v>
      </c>
      <c r="G1313" t="s">
        <v>633</v>
      </c>
      <c r="H1313" t="s">
        <v>130</v>
      </c>
      <c r="L1313" t="s">
        <v>156</v>
      </c>
      <c r="M1313" t="s">
        <v>13542</v>
      </c>
      <c r="U1313">
        <v>2</v>
      </c>
      <c r="V1313" t="s">
        <v>7521</v>
      </c>
      <c r="W1313" t="s">
        <v>655</v>
      </c>
      <c r="X1313">
        <v>2</v>
      </c>
      <c r="Z1313" t="s">
        <v>5940</v>
      </c>
      <c r="AA1313" t="s">
        <v>18137</v>
      </c>
      <c r="AB1313" t="s">
        <v>222</v>
      </c>
      <c r="AC1313" t="s">
        <v>365</v>
      </c>
      <c r="AD1313" t="s">
        <v>365</v>
      </c>
      <c r="AG1313" s="8" t="s">
        <v>3377</v>
      </c>
      <c r="AH1313" s="8"/>
      <c r="AI1313" s="17">
        <v>44792</v>
      </c>
      <c r="AJ1313" s="17">
        <v>44268</v>
      </c>
      <c r="AK1313" s="17"/>
      <c r="AL1313" s="17"/>
      <c r="AM1313" s="8" t="s">
        <v>6431</v>
      </c>
    </row>
    <row r="1314" spans="1:39" x14ac:dyDescent="0.25">
      <c r="A1314" t="s">
        <v>3380</v>
      </c>
      <c r="C1314">
        <v>2020</v>
      </c>
      <c r="D1314" t="s">
        <v>3623</v>
      </c>
      <c r="E1314" s="17">
        <v>43831</v>
      </c>
      <c r="F1314" s="59">
        <v>14</v>
      </c>
      <c r="G1314" t="s">
        <v>633</v>
      </c>
      <c r="H1314" t="s">
        <v>130</v>
      </c>
      <c r="I1314" t="s">
        <v>3381</v>
      </c>
      <c r="L1314" t="s">
        <v>156</v>
      </c>
      <c r="M1314" t="s">
        <v>13542</v>
      </c>
      <c r="U1314">
        <v>1</v>
      </c>
      <c r="V1314" t="s">
        <v>7521</v>
      </c>
      <c r="W1314">
        <v>0</v>
      </c>
      <c r="X1314">
        <v>4</v>
      </c>
      <c r="Y1314" t="s">
        <v>6434</v>
      </c>
      <c r="Z1314" t="s">
        <v>6433</v>
      </c>
      <c r="AA1314" t="s">
        <v>18137</v>
      </c>
      <c r="AB1314" t="s">
        <v>222</v>
      </c>
      <c r="AC1314" t="s">
        <v>365</v>
      </c>
      <c r="AD1314" t="s">
        <v>222</v>
      </c>
      <c r="AE1314">
        <v>5</v>
      </c>
      <c r="AG1314" s="8" t="s">
        <v>3379</v>
      </c>
      <c r="AH1314" s="8"/>
      <c r="AI1314" s="17">
        <v>44792</v>
      </c>
      <c r="AJ1314" s="17">
        <v>44268</v>
      </c>
      <c r="AK1314" s="17"/>
      <c r="AL1314" s="17"/>
      <c r="AM1314" s="8" t="s">
        <v>6432</v>
      </c>
    </row>
    <row r="1315" spans="1:39" x14ac:dyDescent="0.25">
      <c r="A1315" t="s">
        <v>3383</v>
      </c>
      <c r="C1315">
        <v>2020</v>
      </c>
      <c r="D1315" t="s">
        <v>3623</v>
      </c>
      <c r="E1315" s="17">
        <v>43831</v>
      </c>
      <c r="F1315" s="59">
        <v>14</v>
      </c>
      <c r="G1315" t="s">
        <v>633</v>
      </c>
      <c r="H1315" t="s">
        <v>130</v>
      </c>
      <c r="I1315" t="s">
        <v>3389</v>
      </c>
      <c r="L1315" t="s">
        <v>156</v>
      </c>
      <c r="M1315" t="s">
        <v>13542</v>
      </c>
      <c r="U1315" t="s">
        <v>3385</v>
      </c>
      <c r="V1315" t="s">
        <v>7521</v>
      </c>
      <c r="W1315" t="s">
        <v>3387</v>
      </c>
      <c r="X1315" t="s">
        <v>3386</v>
      </c>
      <c r="Y1315" t="s">
        <v>3388</v>
      </c>
      <c r="Z1315" t="s">
        <v>5940</v>
      </c>
      <c r="AB1315" t="s">
        <v>272</v>
      </c>
      <c r="AD1315" t="s">
        <v>365</v>
      </c>
      <c r="AG1315" s="8" t="s">
        <v>3382</v>
      </c>
      <c r="AH1315" s="8"/>
      <c r="AI1315" s="17">
        <v>44268</v>
      </c>
      <c r="AJ1315" s="17">
        <v>44268</v>
      </c>
      <c r="AK1315" s="17"/>
      <c r="AL1315" s="17"/>
      <c r="AM1315" s="8" t="s">
        <v>6435</v>
      </c>
    </row>
    <row r="1316" spans="1:39" x14ac:dyDescent="0.25">
      <c r="A1316" t="s">
        <v>3391</v>
      </c>
      <c r="C1316">
        <v>2020</v>
      </c>
      <c r="D1316" t="s">
        <v>3623</v>
      </c>
      <c r="E1316" s="17">
        <v>43831</v>
      </c>
      <c r="F1316" s="59">
        <v>14</v>
      </c>
      <c r="G1316" t="s">
        <v>633</v>
      </c>
      <c r="H1316" t="s">
        <v>130</v>
      </c>
      <c r="L1316" t="s">
        <v>156</v>
      </c>
      <c r="M1316" t="s">
        <v>13542</v>
      </c>
      <c r="U1316">
        <v>1</v>
      </c>
      <c r="V1316" t="s">
        <v>7521</v>
      </c>
      <c r="W1316" t="s">
        <v>655</v>
      </c>
      <c r="X1316">
        <v>1</v>
      </c>
      <c r="Z1316" t="s">
        <v>5940</v>
      </c>
      <c r="AB1316" t="s">
        <v>272</v>
      </c>
      <c r="AD1316" t="s">
        <v>365</v>
      </c>
      <c r="AG1316" s="8" t="s">
        <v>3390</v>
      </c>
      <c r="AH1316" s="8"/>
      <c r="AI1316" s="17">
        <v>44268</v>
      </c>
      <c r="AJ1316" s="17">
        <v>44268</v>
      </c>
      <c r="AK1316" s="17"/>
      <c r="AL1316" s="17"/>
      <c r="AM1316" s="8" t="s">
        <v>6436</v>
      </c>
    </row>
    <row r="1317" spans="1:39" x14ac:dyDescent="0.25">
      <c r="A1317" t="s">
        <v>3393</v>
      </c>
      <c r="C1317">
        <v>2020</v>
      </c>
      <c r="D1317" t="s">
        <v>3623</v>
      </c>
      <c r="E1317" s="17">
        <v>43831</v>
      </c>
      <c r="F1317" s="59">
        <v>14</v>
      </c>
      <c r="G1317" t="s">
        <v>633</v>
      </c>
      <c r="H1317" t="s">
        <v>130</v>
      </c>
      <c r="L1317" t="s">
        <v>156</v>
      </c>
      <c r="M1317" t="s">
        <v>13542</v>
      </c>
      <c r="U1317">
        <v>1</v>
      </c>
      <c r="V1317" t="s">
        <v>7521</v>
      </c>
      <c r="W1317" t="s">
        <v>1327</v>
      </c>
      <c r="X1317">
        <v>0</v>
      </c>
      <c r="Y1317" t="s">
        <v>3178</v>
      </c>
      <c r="Z1317" t="s">
        <v>5940</v>
      </c>
      <c r="AB1317" t="s">
        <v>365</v>
      </c>
      <c r="AD1317" t="s">
        <v>365</v>
      </c>
      <c r="AG1317" s="8" t="s">
        <v>3392</v>
      </c>
      <c r="AH1317" s="8"/>
      <c r="AI1317" s="17">
        <v>44268</v>
      </c>
      <c r="AJ1317" s="17">
        <v>44268</v>
      </c>
      <c r="AK1317" s="17"/>
      <c r="AL1317" s="17"/>
      <c r="AM1317" s="8" t="s">
        <v>6437</v>
      </c>
    </row>
    <row r="1318" spans="1:39" x14ac:dyDescent="0.25">
      <c r="A1318" t="s">
        <v>3395</v>
      </c>
      <c r="C1318">
        <v>2020</v>
      </c>
      <c r="D1318" t="s">
        <v>3623</v>
      </c>
      <c r="E1318" s="17">
        <v>43831</v>
      </c>
      <c r="F1318" s="59">
        <v>14</v>
      </c>
      <c r="G1318" t="s">
        <v>633</v>
      </c>
      <c r="H1318" t="s">
        <v>130</v>
      </c>
      <c r="L1318" t="s">
        <v>156</v>
      </c>
      <c r="M1318" t="s">
        <v>13542</v>
      </c>
      <c r="U1318">
        <v>1</v>
      </c>
      <c r="V1318" t="s">
        <v>7521</v>
      </c>
      <c r="W1318" t="s">
        <v>655</v>
      </c>
      <c r="X1318">
        <v>0</v>
      </c>
      <c r="Y1318" t="s">
        <v>3161</v>
      </c>
      <c r="Z1318" t="s">
        <v>5940</v>
      </c>
      <c r="AB1318" t="s">
        <v>365</v>
      </c>
      <c r="AD1318" t="s">
        <v>365</v>
      </c>
      <c r="AG1318" s="8" t="s">
        <v>3394</v>
      </c>
      <c r="AH1318" s="8"/>
      <c r="AI1318" s="17">
        <v>44268</v>
      </c>
      <c r="AJ1318" s="17">
        <v>44268</v>
      </c>
      <c r="AK1318" s="17"/>
      <c r="AL1318" s="17"/>
      <c r="AM1318" s="8" t="s">
        <v>6438</v>
      </c>
    </row>
    <row r="1319" spans="1:39" x14ac:dyDescent="0.25">
      <c r="A1319" t="s">
        <v>3397</v>
      </c>
      <c r="C1319">
        <v>2020</v>
      </c>
      <c r="D1319" t="s">
        <v>3623</v>
      </c>
      <c r="E1319" s="17">
        <v>43831</v>
      </c>
      <c r="F1319" s="59">
        <v>14</v>
      </c>
      <c r="G1319" t="s">
        <v>633</v>
      </c>
      <c r="H1319" t="s">
        <v>130</v>
      </c>
      <c r="L1319" t="s">
        <v>156</v>
      </c>
      <c r="M1319" t="s">
        <v>13542</v>
      </c>
      <c r="U1319" t="s">
        <v>1687</v>
      </c>
      <c r="V1319" t="s">
        <v>829</v>
      </c>
      <c r="W1319" t="s">
        <v>655</v>
      </c>
      <c r="X1319">
        <v>0</v>
      </c>
      <c r="Z1319" t="s">
        <v>5940</v>
      </c>
      <c r="AB1319" t="s">
        <v>365</v>
      </c>
      <c r="AD1319" t="s">
        <v>365</v>
      </c>
      <c r="AG1319" s="8" t="s">
        <v>3396</v>
      </c>
      <c r="AH1319" s="8"/>
      <c r="AI1319" s="17">
        <v>44268</v>
      </c>
      <c r="AJ1319" s="17">
        <v>44268</v>
      </c>
      <c r="AK1319" s="17"/>
      <c r="AL1319" s="17"/>
      <c r="AM1319" s="8" t="s">
        <v>6439</v>
      </c>
    </row>
    <row r="1320" spans="1:39" x14ac:dyDescent="0.25">
      <c r="A1320" t="s">
        <v>3399</v>
      </c>
      <c r="C1320">
        <v>2020</v>
      </c>
      <c r="D1320" t="s">
        <v>3623</v>
      </c>
      <c r="E1320" s="17">
        <v>43831</v>
      </c>
      <c r="F1320" s="59">
        <v>14</v>
      </c>
      <c r="G1320" t="s">
        <v>633</v>
      </c>
      <c r="H1320" t="s">
        <v>130</v>
      </c>
      <c r="L1320" t="s">
        <v>156</v>
      </c>
      <c r="M1320" t="s">
        <v>13542</v>
      </c>
      <c r="U1320" t="s">
        <v>1687</v>
      </c>
      <c r="V1320" t="s">
        <v>829</v>
      </c>
      <c r="W1320" t="s">
        <v>655</v>
      </c>
      <c r="X1320">
        <v>0</v>
      </c>
      <c r="Z1320" t="s">
        <v>5940</v>
      </c>
      <c r="AB1320" t="s">
        <v>365</v>
      </c>
      <c r="AD1320" t="s">
        <v>365</v>
      </c>
      <c r="AG1320" s="8" t="s">
        <v>3398</v>
      </c>
      <c r="AH1320" s="8"/>
      <c r="AI1320" s="17">
        <v>44268</v>
      </c>
      <c r="AJ1320" s="17">
        <v>44268</v>
      </c>
      <c r="AK1320" s="17"/>
      <c r="AL1320" s="17"/>
      <c r="AM1320" s="8" t="s">
        <v>6440</v>
      </c>
    </row>
    <row r="1321" spans="1:39" x14ac:dyDescent="0.25">
      <c r="A1321" t="s">
        <v>3401</v>
      </c>
      <c r="C1321">
        <v>2020</v>
      </c>
      <c r="D1321" t="s">
        <v>3623</v>
      </c>
      <c r="E1321" s="17">
        <v>43831</v>
      </c>
      <c r="F1321" s="59">
        <v>14</v>
      </c>
      <c r="G1321" t="s">
        <v>633</v>
      </c>
      <c r="H1321" t="s">
        <v>130</v>
      </c>
      <c r="L1321" t="s">
        <v>156</v>
      </c>
      <c r="M1321" t="s">
        <v>13542</v>
      </c>
      <c r="U1321" t="s">
        <v>1687</v>
      </c>
      <c r="V1321" t="s">
        <v>829</v>
      </c>
      <c r="W1321" t="s">
        <v>655</v>
      </c>
      <c r="X1321">
        <v>0</v>
      </c>
      <c r="Z1321" t="s">
        <v>5940</v>
      </c>
      <c r="AB1321" t="s">
        <v>365</v>
      </c>
      <c r="AD1321" t="s">
        <v>365</v>
      </c>
      <c r="AG1321" s="8" t="s">
        <v>3400</v>
      </c>
      <c r="AH1321" s="8"/>
      <c r="AI1321" s="17">
        <v>44268</v>
      </c>
      <c r="AJ1321" s="17">
        <v>44268</v>
      </c>
      <c r="AK1321" s="17"/>
      <c r="AL1321" s="17"/>
      <c r="AM1321" s="8" t="s">
        <v>6441</v>
      </c>
    </row>
    <row r="1322" spans="1:39" x14ac:dyDescent="0.25">
      <c r="A1322" t="s">
        <v>3403</v>
      </c>
      <c r="C1322">
        <v>2020</v>
      </c>
      <c r="D1322" t="s">
        <v>3623</v>
      </c>
      <c r="E1322" s="17">
        <v>43831</v>
      </c>
      <c r="F1322" s="59">
        <v>14</v>
      </c>
      <c r="G1322" t="s">
        <v>633</v>
      </c>
      <c r="H1322" t="s">
        <v>130</v>
      </c>
      <c r="L1322" t="s">
        <v>156</v>
      </c>
      <c r="M1322" t="s">
        <v>13542</v>
      </c>
      <c r="U1322">
        <v>1</v>
      </c>
      <c r="V1322" t="s">
        <v>7521</v>
      </c>
      <c r="W1322" t="s">
        <v>655</v>
      </c>
      <c r="X1322">
        <v>0</v>
      </c>
      <c r="Y1322" t="s">
        <v>3161</v>
      </c>
      <c r="Z1322" t="s">
        <v>5940</v>
      </c>
      <c r="AB1322" t="s">
        <v>365</v>
      </c>
      <c r="AD1322" t="s">
        <v>365</v>
      </c>
      <c r="AG1322" s="8" t="s">
        <v>3402</v>
      </c>
      <c r="AH1322" s="8"/>
      <c r="AI1322" s="17">
        <v>44268</v>
      </c>
      <c r="AJ1322" s="17">
        <v>44268</v>
      </c>
      <c r="AK1322" s="17"/>
      <c r="AL1322" s="17"/>
      <c r="AM1322" s="8" t="s">
        <v>6442</v>
      </c>
    </row>
    <row r="1323" spans="1:39" x14ac:dyDescent="0.25">
      <c r="A1323" t="s">
        <v>3405</v>
      </c>
      <c r="C1323">
        <v>2020</v>
      </c>
      <c r="D1323" t="s">
        <v>3623</v>
      </c>
      <c r="E1323" s="17">
        <v>43831</v>
      </c>
      <c r="F1323" s="59">
        <v>14</v>
      </c>
      <c r="G1323" t="s">
        <v>633</v>
      </c>
      <c r="H1323" t="s">
        <v>130</v>
      </c>
      <c r="L1323" t="s">
        <v>156</v>
      </c>
      <c r="M1323" t="s">
        <v>13542</v>
      </c>
      <c r="U1323">
        <v>2</v>
      </c>
      <c r="V1323" t="s">
        <v>7521</v>
      </c>
      <c r="W1323" t="s">
        <v>655</v>
      </c>
      <c r="X1323">
        <v>3</v>
      </c>
      <c r="Z1323" t="s">
        <v>5940</v>
      </c>
      <c r="AA1323" t="s">
        <v>18137</v>
      </c>
      <c r="AB1323" t="s">
        <v>222</v>
      </c>
      <c r="AC1323" t="s">
        <v>365</v>
      </c>
      <c r="AD1323" t="s">
        <v>365</v>
      </c>
      <c r="AG1323" s="8" t="s">
        <v>3404</v>
      </c>
      <c r="AH1323" s="8"/>
      <c r="AI1323" s="17">
        <v>44792</v>
      </c>
      <c r="AJ1323" s="17">
        <v>44268</v>
      </c>
      <c r="AK1323" s="17"/>
      <c r="AL1323" s="17"/>
      <c r="AM1323" s="8" t="s">
        <v>6443</v>
      </c>
    </row>
    <row r="1324" spans="1:39" x14ac:dyDescent="0.25">
      <c r="A1324" t="s">
        <v>3407</v>
      </c>
      <c r="C1324">
        <v>2020</v>
      </c>
      <c r="D1324" t="s">
        <v>3623</v>
      </c>
      <c r="E1324" s="17">
        <v>43831</v>
      </c>
      <c r="F1324" s="59">
        <v>14</v>
      </c>
      <c r="G1324" t="s">
        <v>633</v>
      </c>
      <c r="H1324" t="s">
        <v>130</v>
      </c>
      <c r="I1324" t="s">
        <v>18313</v>
      </c>
      <c r="J1324" t="s">
        <v>17863</v>
      </c>
      <c r="K1324" t="s">
        <v>19422</v>
      </c>
      <c r="L1324" t="s">
        <v>156</v>
      </c>
      <c r="M1324" t="s">
        <v>13542</v>
      </c>
      <c r="N1324" t="s">
        <v>7535</v>
      </c>
      <c r="O1324" t="s">
        <v>7678</v>
      </c>
      <c r="P1324" t="s">
        <v>7685</v>
      </c>
      <c r="Q1324" t="s">
        <v>7688</v>
      </c>
      <c r="R1324" t="s">
        <v>7555</v>
      </c>
      <c r="S1324" t="s">
        <v>8014</v>
      </c>
      <c r="T1324" t="s">
        <v>7694</v>
      </c>
      <c r="U1324">
        <v>6</v>
      </c>
      <c r="V1324" s="28" t="s">
        <v>7516</v>
      </c>
      <c r="W1324" t="s">
        <v>6445</v>
      </c>
      <c r="X1324">
        <v>18</v>
      </c>
      <c r="Y1324" t="s">
        <v>3178</v>
      </c>
      <c r="Z1324" t="s">
        <v>6446</v>
      </c>
      <c r="AA1324" t="s">
        <v>18137</v>
      </c>
      <c r="AB1324" t="s">
        <v>7384</v>
      </c>
      <c r="AC1324" t="s">
        <v>365</v>
      </c>
      <c r="AD1324" t="s">
        <v>222</v>
      </c>
      <c r="AE1324">
        <v>5</v>
      </c>
      <c r="AF1324">
        <f>F1324-AE1324</f>
        <v>9</v>
      </c>
      <c r="AG1324" s="8" t="s">
        <v>3406</v>
      </c>
      <c r="AH1324" s="8"/>
      <c r="AI1324" s="17">
        <v>44755</v>
      </c>
      <c r="AJ1324" s="17">
        <v>44268</v>
      </c>
      <c r="AK1324" s="17">
        <v>44268</v>
      </c>
      <c r="AL1324" s="17"/>
      <c r="AM1324" s="8" t="s">
        <v>6444</v>
      </c>
    </row>
    <row r="1325" spans="1:39" x14ac:dyDescent="0.25">
      <c r="A1325" t="s">
        <v>3409</v>
      </c>
      <c r="C1325">
        <v>2020</v>
      </c>
      <c r="D1325" t="s">
        <v>3623</v>
      </c>
      <c r="E1325" s="17">
        <v>43831</v>
      </c>
      <c r="F1325" s="59">
        <v>14</v>
      </c>
      <c r="G1325" t="s">
        <v>633</v>
      </c>
      <c r="H1325" t="s">
        <v>130</v>
      </c>
      <c r="L1325" t="s">
        <v>156</v>
      </c>
      <c r="M1325" t="s">
        <v>13542</v>
      </c>
      <c r="U1325">
        <v>1</v>
      </c>
      <c r="V1325" t="s">
        <v>7521</v>
      </c>
      <c r="W1325" t="s">
        <v>655</v>
      </c>
      <c r="X1325">
        <v>0</v>
      </c>
      <c r="Z1325" t="s">
        <v>5940</v>
      </c>
      <c r="AB1325" t="s">
        <v>365</v>
      </c>
      <c r="AD1325" t="s">
        <v>365</v>
      </c>
      <c r="AG1325" s="8" t="s">
        <v>3408</v>
      </c>
      <c r="AH1325" s="8"/>
      <c r="AI1325" s="17">
        <v>44268</v>
      </c>
      <c r="AJ1325" s="17">
        <v>44268</v>
      </c>
      <c r="AK1325" s="17"/>
      <c r="AL1325" s="17"/>
      <c r="AM1325" s="8" t="s">
        <v>6447</v>
      </c>
    </row>
    <row r="1326" spans="1:39" x14ac:dyDescent="0.25">
      <c r="A1326" t="s">
        <v>3411</v>
      </c>
      <c r="C1326">
        <v>2020</v>
      </c>
      <c r="D1326" t="s">
        <v>3623</v>
      </c>
      <c r="E1326" s="17">
        <v>43831</v>
      </c>
      <c r="F1326" s="59">
        <v>14</v>
      </c>
      <c r="G1326" t="s">
        <v>633</v>
      </c>
      <c r="H1326" t="s">
        <v>130</v>
      </c>
      <c r="L1326" t="s">
        <v>156</v>
      </c>
      <c r="M1326" t="s">
        <v>13542</v>
      </c>
      <c r="U1326">
        <v>1</v>
      </c>
      <c r="V1326" t="s">
        <v>7521</v>
      </c>
      <c r="W1326" t="s">
        <v>655</v>
      </c>
      <c r="X1326">
        <v>0</v>
      </c>
      <c r="Y1326" t="s">
        <v>3178</v>
      </c>
      <c r="Z1326" t="s">
        <v>5940</v>
      </c>
      <c r="AB1326" t="s">
        <v>365</v>
      </c>
      <c r="AD1326" t="s">
        <v>365</v>
      </c>
      <c r="AG1326" s="8" t="s">
        <v>3410</v>
      </c>
      <c r="AH1326" s="8"/>
      <c r="AI1326" s="17">
        <v>44268</v>
      </c>
      <c r="AJ1326" s="17">
        <v>44268</v>
      </c>
      <c r="AK1326" s="17"/>
      <c r="AL1326" s="17"/>
      <c r="AM1326" s="8" t="s">
        <v>6448</v>
      </c>
    </row>
    <row r="1327" spans="1:39" x14ac:dyDescent="0.25">
      <c r="A1327" t="s">
        <v>3413</v>
      </c>
      <c r="C1327">
        <v>2020</v>
      </c>
      <c r="D1327" t="s">
        <v>3623</v>
      </c>
      <c r="E1327" s="17">
        <v>43831</v>
      </c>
      <c r="F1327" s="59">
        <v>14</v>
      </c>
      <c r="G1327" t="s">
        <v>633</v>
      </c>
      <c r="H1327" t="s">
        <v>130</v>
      </c>
      <c r="L1327" t="s">
        <v>156</v>
      </c>
      <c r="M1327" t="s">
        <v>13542</v>
      </c>
      <c r="U1327">
        <v>5</v>
      </c>
      <c r="V1327" t="s">
        <v>7521</v>
      </c>
      <c r="W1327" t="s">
        <v>6450</v>
      </c>
      <c r="X1327">
        <v>0</v>
      </c>
      <c r="Y1327" t="s">
        <v>3178</v>
      </c>
      <c r="Z1327" t="s">
        <v>5940</v>
      </c>
      <c r="AB1327" t="s">
        <v>365</v>
      </c>
      <c r="AD1327" t="s">
        <v>365</v>
      </c>
      <c r="AG1327" s="8" t="s">
        <v>3412</v>
      </c>
      <c r="AH1327" s="8"/>
      <c r="AI1327" s="17">
        <v>44268</v>
      </c>
      <c r="AJ1327" s="17">
        <v>44268</v>
      </c>
      <c r="AK1327" s="17"/>
      <c r="AL1327" s="17"/>
      <c r="AM1327" s="8" t="s">
        <v>6449</v>
      </c>
    </row>
    <row r="1328" spans="1:39" s="65" customFormat="1" x14ac:dyDescent="0.25">
      <c r="A1328" s="65" t="s">
        <v>3415</v>
      </c>
      <c r="C1328">
        <v>2020</v>
      </c>
      <c r="D1328" t="s">
        <v>3623</v>
      </c>
      <c r="E1328" s="17">
        <v>43831</v>
      </c>
      <c r="F1328" s="59">
        <v>14</v>
      </c>
      <c r="G1328" t="s">
        <v>633</v>
      </c>
      <c r="H1328" s="65" t="s">
        <v>130</v>
      </c>
      <c r="I1328" s="65" t="s">
        <v>18317</v>
      </c>
      <c r="J1328" s="65" t="s">
        <v>17863</v>
      </c>
      <c r="K1328" t="s">
        <v>19422</v>
      </c>
      <c r="L1328" s="65" t="s">
        <v>156</v>
      </c>
      <c r="M1328" t="s">
        <v>13542</v>
      </c>
      <c r="N1328" s="65" t="s">
        <v>7535</v>
      </c>
      <c r="O1328" t="s">
        <v>7678</v>
      </c>
      <c r="P1328" t="s">
        <v>7685</v>
      </c>
      <c r="Q1328" t="s">
        <v>7688</v>
      </c>
      <c r="R1328" s="65" t="s">
        <v>7561</v>
      </c>
      <c r="S1328" t="s">
        <v>8014</v>
      </c>
      <c r="T1328" t="s">
        <v>7694</v>
      </c>
      <c r="U1328" t="s">
        <v>18314</v>
      </c>
      <c r="V1328" t="s">
        <v>7517</v>
      </c>
      <c r="W1328" t="s">
        <v>1327</v>
      </c>
      <c r="X1328" t="s">
        <v>18316</v>
      </c>
      <c r="Y1328" t="s">
        <v>6452</v>
      </c>
      <c r="Z1328" t="s">
        <v>6453</v>
      </c>
      <c r="AA1328" t="s">
        <v>18315</v>
      </c>
      <c r="AB1328" t="s">
        <v>7384</v>
      </c>
      <c r="AC1328" t="s">
        <v>7387</v>
      </c>
      <c r="AD1328" s="65" t="s">
        <v>7387</v>
      </c>
      <c r="AE1328" s="65">
        <v>6</v>
      </c>
      <c r="AF1328">
        <f>F1328-AE1328</f>
        <v>8</v>
      </c>
      <c r="AG1328" s="106" t="s">
        <v>3414</v>
      </c>
      <c r="AH1328" s="106"/>
      <c r="AI1328" s="17">
        <v>44755</v>
      </c>
      <c r="AJ1328" s="107">
        <v>44268</v>
      </c>
      <c r="AK1328" s="107"/>
      <c r="AL1328" s="107"/>
      <c r="AM1328" s="106" t="s">
        <v>6451</v>
      </c>
    </row>
    <row r="1329" spans="1:39" x14ac:dyDescent="0.25">
      <c r="A1329" t="s">
        <v>3417</v>
      </c>
      <c r="C1329">
        <v>2020</v>
      </c>
      <c r="D1329" t="s">
        <v>3623</v>
      </c>
      <c r="E1329" s="17">
        <v>43831</v>
      </c>
      <c r="F1329" s="59">
        <v>14</v>
      </c>
      <c r="G1329" t="s">
        <v>633</v>
      </c>
      <c r="H1329" t="s">
        <v>130</v>
      </c>
      <c r="L1329" t="s">
        <v>156</v>
      </c>
      <c r="M1329" t="s">
        <v>13542</v>
      </c>
      <c r="U1329">
        <v>1</v>
      </c>
      <c r="V1329" t="s">
        <v>7521</v>
      </c>
      <c r="W1329" t="s">
        <v>655</v>
      </c>
      <c r="X1329">
        <v>0</v>
      </c>
      <c r="Z1329" t="s">
        <v>5940</v>
      </c>
      <c r="AB1329" t="s">
        <v>365</v>
      </c>
      <c r="AD1329" t="s">
        <v>365</v>
      </c>
      <c r="AG1329" s="8" t="s">
        <v>3416</v>
      </c>
      <c r="AH1329" s="8"/>
      <c r="AI1329" s="17">
        <v>44268</v>
      </c>
      <c r="AJ1329" s="17">
        <v>44268</v>
      </c>
      <c r="AK1329" s="17"/>
      <c r="AL1329" s="17"/>
      <c r="AM1329" s="8" t="s">
        <v>6454</v>
      </c>
    </row>
    <row r="1330" spans="1:39" x14ac:dyDescent="0.25">
      <c r="A1330" t="s">
        <v>3419</v>
      </c>
      <c r="C1330">
        <v>2020</v>
      </c>
      <c r="D1330" t="s">
        <v>3623</v>
      </c>
      <c r="E1330" s="17">
        <v>43831</v>
      </c>
      <c r="F1330" s="59">
        <v>14</v>
      </c>
      <c r="G1330" t="s">
        <v>633</v>
      </c>
      <c r="H1330" t="s">
        <v>130</v>
      </c>
      <c r="L1330" t="s">
        <v>156</v>
      </c>
      <c r="M1330" t="s">
        <v>13542</v>
      </c>
      <c r="U1330">
        <v>1</v>
      </c>
      <c r="V1330" t="s">
        <v>7521</v>
      </c>
      <c r="W1330" t="s">
        <v>655</v>
      </c>
      <c r="X1330">
        <v>0</v>
      </c>
      <c r="Y1330" t="s">
        <v>3161</v>
      </c>
      <c r="Z1330" t="s">
        <v>5940</v>
      </c>
      <c r="AB1330" t="s">
        <v>365</v>
      </c>
      <c r="AD1330" t="s">
        <v>365</v>
      </c>
      <c r="AG1330" s="8" t="s">
        <v>3418</v>
      </c>
      <c r="AH1330" s="8"/>
      <c r="AI1330" s="17">
        <v>44268</v>
      </c>
      <c r="AJ1330" s="17">
        <v>44268</v>
      </c>
      <c r="AK1330" s="17"/>
      <c r="AL1330" s="17"/>
      <c r="AM1330" s="8" t="s">
        <v>6455</v>
      </c>
    </row>
    <row r="1331" spans="1:39" s="65" customFormat="1" x14ac:dyDescent="0.25">
      <c r="A1331" s="65" t="s">
        <v>3421</v>
      </c>
      <c r="C1331">
        <v>2020</v>
      </c>
      <c r="D1331" t="s">
        <v>3623</v>
      </c>
      <c r="E1331" s="17">
        <v>43831</v>
      </c>
      <c r="F1331" s="59">
        <v>14</v>
      </c>
      <c r="G1331" t="s">
        <v>633</v>
      </c>
      <c r="H1331" s="65" t="s">
        <v>130</v>
      </c>
      <c r="I1331" s="65" t="s">
        <v>18318</v>
      </c>
      <c r="J1331" s="65" t="s">
        <v>7253</v>
      </c>
      <c r="K1331" t="s">
        <v>7283</v>
      </c>
      <c r="L1331" s="65" t="s">
        <v>156</v>
      </c>
      <c r="M1331" t="s">
        <v>13542</v>
      </c>
      <c r="N1331" s="65" t="s">
        <v>7599</v>
      </c>
      <c r="O1331" t="s">
        <v>7678</v>
      </c>
      <c r="P1331" t="s">
        <v>7685</v>
      </c>
      <c r="Q1331" t="s">
        <v>7688</v>
      </c>
      <c r="R1331" s="65" t="s">
        <v>7561</v>
      </c>
      <c r="S1331" t="s">
        <v>7703</v>
      </c>
      <c r="T1331" t="s">
        <v>7694</v>
      </c>
      <c r="U1331">
        <v>2</v>
      </c>
      <c r="V1331" t="s">
        <v>7521</v>
      </c>
      <c r="W1331" t="s">
        <v>6457</v>
      </c>
      <c r="X1331">
        <v>16</v>
      </c>
      <c r="Y1331" t="s">
        <v>6217</v>
      </c>
      <c r="Z1331" t="s">
        <v>6458</v>
      </c>
      <c r="AA1331" t="s">
        <v>18137</v>
      </c>
      <c r="AB1331" t="s">
        <v>7384</v>
      </c>
      <c r="AC1331" t="s">
        <v>365</v>
      </c>
      <c r="AD1331" s="65" t="s">
        <v>222</v>
      </c>
      <c r="AE1331" s="65">
        <v>13</v>
      </c>
      <c r="AF1331">
        <f>F1331-AE1331</f>
        <v>1</v>
      </c>
      <c r="AG1331" s="106" t="s">
        <v>3420</v>
      </c>
      <c r="AH1331" s="106"/>
      <c r="AI1331" s="107">
        <v>44756</v>
      </c>
      <c r="AJ1331" s="107">
        <v>44268</v>
      </c>
      <c r="AK1331" s="107"/>
      <c r="AL1331" s="107"/>
      <c r="AM1331" s="106" t="s">
        <v>6456</v>
      </c>
    </row>
    <row r="1332" spans="1:39" x14ac:dyDescent="0.25">
      <c r="A1332" t="s">
        <v>3423</v>
      </c>
      <c r="C1332">
        <v>2020</v>
      </c>
      <c r="D1332" t="s">
        <v>3623</v>
      </c>
      <c r="E1332" s="17">
        <v>43831</v>
      </c>
      <c r="F1332" s="59">
        <v>14</v>
      </c>
      <c r="G1332" t="s">
        <v>633</v>
      </c>
      <c r="H1332" t="s">
        <v>130</v>
      </c>
      <c r="L1332" t="s">
        <v>156</v>
      </c>
      <c r="M1332" t="s">
        <v>13542</v>
      </c>
      <c r="U1332">
        <v>1</v>
      </c>
      <c r="V1332" t="s">
        <v>7521</v>
      </c>
      <c r="W1332" t="s">
        <v>655</v>
      </c>
      <c r="X1332">
        <v>0</v>
      </c>
      <c r="Z1332" t="s">
        <v>5940</v>
      </c>
      <c r="AB1332" t="s">
        <v>365</v>
      </c>
      <c r="AD1332" t="s">
        <v>365</v>
      </c>
      <c r="AG1332" s="8" t="s">
        <v>3422</v>
      </c>
      <c r="AH1332" s="8"/>
      <c r="AI1332" s="17">
        <v>44268</v>
      </c>
      <c r="AJ1332" s="17">
        <v>44268</v>
      </c>
      <c r="AK1332" s="17"/>
      <c r="AL1332" s="17"/>
      <c r="AM1332" s="8" t="s">
        <v>6460</v>
      </c>
    </row>
    <row r="1333" spans="1:39" x14ac:dyDescent="0.25">
      <c r="A1333" t="s">
        <v>3425</v>
      </c>
      <c r="C1333">
        <v>2020</v>
      </c>
      <c r="D1333" t="s">
        <v>3623</v>
      </c>
      <c r="E1333" s="17">
        <v>43831</v>
      </c>
      <c r="F1333" s="59">
        <v>14</v>
      </c>
      <c r="G1333" t="s">
        <v>633</v>
      </c>
      <c r="H1333" t="s">
        <v>130</v>
      </c>
      <c r="L1333" t="s">
        <v>156</v>
      </c>
      <c r="M1333" t="s">
        <v>13542</v>
      </c>
      <c r="U1333">
        <v>3</v>
      </c>
      <c r="V1333" t="s">
        <v>7521</v>
      </c>
      <c r="W1333" t="s">
        <v>655</v>
      </c>
      <c r="X1333">
        <v>4</v>
      </c>
      <c r="Y1333" t="s">
        <v>3178</v>
      </c>
      <c r="Z1333" t="s">
        <v>5940</v>
      </c>
      <c r="AA1333" t="s">
        <v>18137</v>
      </c>
      <c r="AB1333" t="s">
        <v>222</v>
      </c>
      <c r="AC1333" t="s">
        <v>365</v>
      </c>
      <c r="AD1333" t="s">
        <v>365</v>
      </c>
      <c r="AG1333" s="8" t="s">
        <v>3424</v>
      </c>
      <c r="AH1333" s="8"/>
      <c r="AI1333" s="17">
        <v>44792</v>
      </c>
      <c r="AJ1333" s="17">
        <v>44268</v>
      </c>
      <c r="AK1333" s="17"/>
      <c r="AL1333" s="17"/>
      <c r="AM1333" s="8" t="s">
        <v>6461</v>
      </c>
    </row>
    <row r="1334" spans="1:39" x14ac:dyDescent="0.25">
      <c r="A1334" t="s">
        <v>3427</v>
      </c>
      <c r="C1334">
        <v>2020</v>
      </c>
      <c r="D1334" t="s">
        <v>3623</v>
      </c>
      <c r="E1334" s="17">
        <v>43831</v>
      </c>
      <c r="F1334" s="59">
        <v>14</v>
      </c>
      <c r="G1334" t="s">
        <v>633</v>
      </c>
      <c r="H1334" t="s">
        <v>130</v>
      </c>
      <c r="L1334" t="s">
        <v>156</v>
      </c>
      <c r="M1334" t="s">
        <v>13542</v>
      </c>
      <c r="U1334">
        <v>3</v>
      </c>
      <c r="V1334" t="s">
        <v>7521</v>
      </c>
      <c r="W1334" t="s">
        <v>655</v>
      </c>
      <c r="X1334">
        <v>2</v>
      </c>
      <c r="Z1334" t="s">
        <v>5940</v>
      </c>
      <c r="AA1334" t="s">
        <v>18137</v>
      </c>
      <c r="AB1334" t="s">
        <v>222</v>
      </c>
      <c r="AC1334" t="s">
        <v>365</v>
      </c>
      <c r="AD1334" t="s">
        <v>365</v>
      </c>
      <c r="AG1334" s="8" t="s">
        <v>3426</v>
      </c>
      <c r="AH1334" s="8"/>
      <c r="AI1334" s="17">
        <v>44792</v>
      </c>
      <c r="AJ1334" s="17">
        <v>44268</v>
      </c>
      <c r="AK1334" s="17"/>
      <c r="AL1334" s="17"/>
      <c r="AM1334" s="8" t="s">
        <v>6462</v>
      </c>
    </row>
    <row r="1335" spans="1:39" x14ac:dyDescent="0.25">
      <c r="A1335" t="s">
        <v>3429</v>
      </c>
      <c r="C1335">
        <v>2020</v>
      </c>
      <c r="D1335" t="s">
        <v>3623</v>
      </c>
      <c r="E1335" s="17">
        <v>43831</v>
      </c>
      <c r="F1335" s="59">
        <v>14</v>
      </c>
      <c r="G1335" t="s">
        <v>633</v>
      </c>
      <c r="H1335" t="s">
        <v>130</v>
      </c>
      <c r="L1335" t="s">
        <v>156</v>
      </c>
      <c r="M1335" t="s">
        <v>13542</v>
      </c>
      <c r="U1335">
        <v>2</v>
      </c>
      <c r="V1335" t="s">
        <v>7521</v>
      </c>
      <c r="W1335" t="s">
        <v>655</v>
      </c>
      <c r="X1335">
        <v>2</v>
      </c>
      <c r="Z1335" t="s">
        <v>5940</v>
      </c>
      <c r="AA1335" t="s">
        <v>18137</v>
      </c>
      <c r="AB1335" t="s">
        <v>222</v>
      </c>
      <c r="AC1335" t="s">
        <v>365</v>
      </c>
      <c r="AD1335" t="s">
        <v>365</v>
      </c>
      <c r="AG1335" s="8" t="s">
        <v>3428</v>
      </c>
      <c r="AH1335" s="8"/>
      <c r="AI1335" s="17">
        <v>44792</v>
      </c>
      <c r="AJ1335" s="17">
        <v>44268</v>
      </c>
      <c r="AK1335" s="17"/>
      <c r="AL1335" s="17"/>
      <c r="AM1335" s="8" t="s">
        <v>6463</v>
      </c>
    </row>
    <row r="1336" spans="1:39" x14ac:dyDescent="0.25">
      <c r="A1336" t="s">
        <v>3431</v>
      </c>
      <c r="C1336">
        <v>2020</v>
      </c>
      <c r="D1336" t="s">
        <v>3623</v>
      </c>
      <c r="E1336" s="17">
        <v>43831</v>
      </c>
      <c r="F1336" s="59">
        <v>14</v>
      </c>
      <c r="G1336" t="s">
        <v>633</v>
      </c>
      <c r="H1336" t="s">
        <v>130</v>
      </c>
      <c r="L1336" t="s">
        <v>156</v>
      </c>
      <c r="M1336" t="s">
        <v>13542</v>
      </c>
      <c r="U1336">
        <v>2</v>
      </c>
      <c r="V1336" t="s">
        <v>7521</v>
      </c>
      <c r="W1336" t="s">
        <v>655</v>
      </c>
      <c r="X1336">
        <v>2</v>
      </c>
      <c r="Z1336" t="s">
        <v>5940</v>
      </c>
      <c r="AA1336" t="s">
        <v>18137</v>
      </c>
      <c r="AB1336" t="s">
        <v>222</v>
      </c>
      <c r="AC1336" t="s">
        <v>365</v>
      </c>
      <c r="AD1336" t="s">
        <v>365</v>
      </c>
      <c r="AG1336" s="8" t="s">
        <v>3430</v>
      </c>
      <c r="AH1336" s="8"/>
      <c r="AI1336" s="17">
        <v>44792</v>
      </c>
      <c r="AJ1336" s="17">
        <v>44269</v>
      </c>
      <c r="AK1336" s="17"/>
      <c r="AL1336" s="17"/>
      <c r="AM1336" s="8" t="s">
        <v>6464</v>
      </c>
    </row>
    <row r="1337" spans="1:39" x14ac:dyDescent="0.25">
      <c r="A1337" t="s">
        <v>3433</v>
      </c>
      <c r="C1337">
        <v>2020</v>
      </c>
      <c r="D1337" t="s">
        <v>3623</v>
      </c>
      <c r="E1337" s="17">
        <v>43831</v>
      </c>
      <c r="F1337" s="59">
        <v>14</v>
      </c>
      <c r="G1337" t="s">
        <v>633</v>
      </c>
      <c r="H1337" t="s">
        <v>130</v>
      </c>
      <c r="I1337" t="s">
        <v>3384</v>
      </c>
      <c r="L1337" t="s">
        <v>156</v>
      </c>
      <c r="M1337" t="s">
        <v>13542</v>
      </c>
      <c r="U1337" t="s">
        <v>6467</v>
      </c>
      <c r="V1337" t="s">
        <v>7516</v>
      </c>
      <c r="W1337" t="s">
        <v>1560</v>
      </c>
      <c r="X1337" t="s">
        <v>6466</v>
      </c>
      <c r="Y1337" t="s">
        <v>3434</v>
      </c>
      <c r="Z1337" t="s">
        <v>6468</v>
      </c>
      <c r="AA1337" t="s">
        <v>18137</v>
      </c>
      <c r="AB1337" t="s">
        <v>222</v>
      </c>
      <c r="AC1337" t="s">
        <v>365</v>
      </c>
      <c r="AD1337" t="s">
        <v>222</v>
      </c>
      <c r="AE1337">
        <v>10</v>
      </c>
      <c r="AG1337" s="8" t="s">
        <v>3432</v>
      </c>
      <c r="AH1337" s="8"/>
      <c r="AI1337" s="17">
        <v>44792</v>
      </c>
      <c r="AJ1337" s="17">
        <v>44269</v>
      </c>
      <c r="AK1337" s="17"/>
      <c r="AL1337" s="17"/>
      <c r="AM1337" s="8" t="s">
        <v>6465</v>
      </c>
    </row>
    <row r="1338" spans="1:39" x14ac:dyDescent="0.25">
      <c r="A1338" t="s">
        <v>3436</v>
      </c>
      <c r="C1338">
        <v>2020</v>
      </c>
      <c r="D1338" t="s">
        <v>3623</v>
      </c>
      <c r="E1338" s="17">
        <v>43831</v>
      </c>
      <c r="F1338" s="59">
        <v>14</v>
      </c>
      <c r="G1338" t="s">
        <v>633</v>
      </c>
      <c r="H1338" t="s">
        <v>130</v>
      </c>
      <c r="L1338" t="s">
        <v>156</v>
      </c>
      <c r="M1338" t="s">
        <v>13542</v>
      </c>
      <c r="U1338">
        <v>1</v>
      </c>
      <c r="V1338" t="s">
        <v>7521</v>
      </c>
      <c r="W1338" t="s">
        <v>655</v>
      </c>
      <c r="X1338">
        <v>0</v>
      </c>
      <c r="Z1338" t="s">
        <v>5940</v>
      </c>
      <c r="AB1338" t="s">
        <v>365</v>
      </c>
      <c r="AD1338" t="s">
        <v>365</v>
      </c>
      <c r="AG1338" s="8" t="s">
        <v>3435</v>
      </c>
      <c r="AH1338" s="8"/>
      <c r="AI1338" s="17">
        <v>44269</v>
      </c>
      <c r="AJ1338" s="17">
        <v>44269</v>
      </c>
      <c r="AK1338" s="17"/>
      <c r="AL1338" s="17"/>
      <c r="AM1338" s="8" t="s">
        <v>6469</v>
      </c>
    </row>
    <row r="1339" spans="1:39" x14ac:dyDescent="0.25">
      <c r="A1339" t="s">
        <v>3438</v>
      </c>
      <c r="C1339">
        <v>2020</v>
      </c>
      <c r="D1339" t="s">
        <v>3623</v>
      </c>
      <c r="E1339" s="17">
        <v>43831</v>
      </c>
      <c r="F1339" s="59">
        <v>14</v>
      </c>
      <c r="G1339" t="s">
        <v>633</v>
      </c>
      <c r="H1339" t="s">
        <v>130</v>
      </c>
      <c r="L1339" t="s">
        <v>156</v>
      </c>
      <c r="M1339" t="s">
        <v>13542</v>
      </c>
      <c r="U1339">
        <v>1</v>
      </c>
      <c r="V1339" t="s">
        <v>7521</v>
      </c>
      <c r="W1339" t="s">
        <v>655</v>
      </c>
      <c r="X1339">
        <v>3</v>
      </c>
      <c r="Y1339" t="s">
        <v>6471</v>
      </c>
      <c r="Z1339" t="s">
        <v>5940</v>
      </c>
      <c r="AA1339" t="s">
        <v>18137</v>
      </c>
      <c r="AB1339" t="s">
        <v>222</v>
      </c>
      <c r="AC1339" t="s">
        <v>365</v>
      </c>
      <c r="AD1339" t="s">
        <v>365</v>
      </c>
      <c r="AG1339" s="8" t="s">
        <v>3437</v>
      </c>
      <c r="AH1339" s="8"/>
      <c r="AI1339" s="17">
        <v>44792</v>
      </c>
      <c r="AJ1339" s="17">
        <v>44269</v>
      </c>
      <c r="AK1339" s="17"/>
      <c r="AL1339" s="17"/>
      <c r="AM1339" s="8" t="s">
        <v>6470</v>
      </c>
    </row>
    <row r="1340" spans="1:39" x14ac:dyDescent="0.25">
      <c r="A1340" t="s">
        <v>3440</v>
      </c>
      <c r="C1340">
        <v>2020</v>
      </c>
      <c r="D1340" t="s">
        <v>3623</v>
      </c>
      <c r="E1340" s="17">
        <v>43831</v>
      </c>
      <c r="F1340" s="59">
        <v>14</v>
      </c>
      <c r="G1340" t="s">
        <v>633</v>
      </c>
      <c r="H1340" t="s">
        <v>130</v>
      </c>
      <c r="L1340" t="s">
        <v>156</v>
      </c>
      <c r="M1340" t="s">
        <v>13542</v>
      </c>
      <c r="U1340">
        <v>4</v>
      </c>
      <c r="V1340" t="s">
        <v>7521</v>
      </c>
      <c r="W1340" t="s">
        <v>655</v>
      </c>
      <c r="X1340">
        <v>0</v>
      </c>
      <c r="Z1340" t="s">
        <v>5940</v>
      </c>
      <c r="AB1340" t="s">
        <v>365</v>
      </c>
      <c r="AD1340" t="s">
        <v>365</v>
      </c>
      <c r="AG1340" s="8" t="s">
        <v>3439</v>
      </c>
      <c r="AH1340" s="8"/>
      <c r="AI1340" s="17">
        <v>44269</v>
      </c>
      <c r="AJ1340" s="17">
        <v>44269</v>
      </c>
      <c r="AK1340" s="17"/>
      <c r="AL1340" s="17"/>
      <c r="AM1340" s="8" t="s">
        <v>6472</v>
      </c>
    </row>
    <row r="1341" spans="1:39" x14ac:dyDescent="0.25">
      <c r="A1341" t="s">
        <v>3442</v>
      </c>
      <c r="C1341">
        <v>2020</v>
      </c>
      <c r="D1341" t="s">
        <v>3623</v>
      </c>
      <c r="E1341" s="17">
        <v>43831</v>
      </c>
      <c r="F1341" s="59">
        <v>14</v>
      </c>
      <c r="G1341" t="s">
        <v>633</v>
      </c>
      <c r="H1341" t="s">
        <v>130</v>
      </c>
      <c r="L1341" t="s">
        <v>156</v>
      </c>
      <c r="M1341" t="s">
        <v>13542</v>
      </c>
      <c r="U1341">
        <v>1</v>
      </c>
      <c r="V1341" t="s">
        <v>7521</v>
      </c>
      <c r="W1341" t="s">
        <v>655</v>
      </c>
      <c r="X1341">
        <v>4</v>
      </c>
      <c r="Y1341" t="s">
        <v>3161</v>
      </c>
      <c r="Z1341" t="s">
        <v>6474</v>
      </c>
      <c r="AA1341" t="s">
        <v>18137</v>
      </c>
      <c r="AB1341" t="s">
        <v>222</v>
      </c>
      <c r="AC1341" t="s">
        <v>365</v>
      </c>
      <c r="AD1341" t="s">
        <v>222</v>
      </c>
      <c r="AE1341">
        <v>12</v>
      </c>
      <c r="AG1341" s="8" t="s">
        <v>3441</v>
      </c>
      <c r="AH1341" s="8"/>
      <c r="AI1341" s="17">
        <v>44792</v>
      </c>
      <c r="AJ1341" s="17">
        <v>44269</v>
      </c>
      <c r="AK1341" s="17"/>
      <c r="AL1341" s="17"/>
      <c r="AM1341" s="8" t="s">
        <v>6473</v>
      </c>
    </row>
    <row r="1342" spans="1:39" x14ac:dyDescent="0.25">
      <c r="A1342" t="s">
        <v>3444</v>
      </c>
      <c r="C1342">
        <v>2020</v>
      </c>
      <c r="D1342" t="s">
        <v>3623</v>
      </c>
      <c r="E1342" s="17">
        <v>43831</v>
      </c>
      <c r="F1342" s="59">
        <v>14</v>
      </c>
      <c r="G1342" t="s">
        <v>633</v>
      </c>
      <c r="H1342" t="s">
        <v>130</v>
      </c>
      <c r="L1342" t="s">
        <v>156</v>
      </c>
      <c r="M1342" t="s">
        <v>13542</v>
      </c>
      <c r="U1342">
        <v>1</v>
      </c>
      <c r="V1342" t="s">
        <v>7521</v>
      </c>
      <c r="W1342" t="s">
        <v>655</v>
      </c>
      <c r="X1342">
        <v>0</v>
      </c>
      <c r="Z1342" t="s">
        <v>5940</v>
      </c>
      <c r="AB1342" t="s">
        <v>365</v>
      </c>
      <c r="AD1342" t="s">
        <v>365</v>
      </c>
      <c r="AG1342" s="8" t="s">
        <v>3443</v>
      </c>
      <c r="AH1342" s="8"/>
      <c r="AI1342" s="17">
        <v>44269</v>
      </c>
      <c r="AJ1342" s="17">
        <v>44269</v>
      </c>
      <c r="AK1342" s="17"/>
      <c r="AL1342" s="17"/>
      <c r="AM1342" s="8" t="s">
        <v>6475</v>
      </c>
    </row>
    <row r="1343" spans="1:39" x14ac:dyDescent="0.25">
      <c r="A1343" t="s">
        <v>3446</v>
      </c>
      <c r="C1343">
        <v>2020</v>
      </c>
      <c r="D1343" t="s">
        <v>3623</v>
      </c>
      <c r="E1343" s="17">
        <v>43831</v>
      </c>
      <c r="F1343" s="59">
        <v>14</v>
      </c>
      <c r="G1343" t="s">
        <v>633</v>
      </c>
      <c r="H1343" t="s">
        <v>130</v>
      </c>
      <c r="L1343" t="s">
        <v>156</v>
      </c>
      <c r="M1343" t="s">
        <v>13542</v>
      </c>
      <c r="U1343">
        <v>1</v>
      </c>
      <c r="V1343" t="s">
        <v>7521</v>
      </c>
      <c r="W1343" t="s">
        <v>655</v>
      </c>
      <c r="X1343">
        <v>0</v>
      </c>
      <c r="Y1343" t="s">
        <v>3178</v>
      </c>
      <c r="Z1343" t="s">
        <v>5940</v>
      </c>
      <c r="AB1343" t="s">
        <v>365</v>
      </c>
      <c r="AD1343" t="s">
        <v>365</v>
      </c>
      <c r="AG1343" s="8" t="s">
        <v>3445</v>
      </c>
      <c r="AH1343" s="8"/>
      <c r="AI1343" s="17">
        <v>44269</v>
      </c>
      <c r="AJ1343" s="17">
        <v>44269</v>
      </c>
      <c r="AK1343" s="17"/>
      <c r="AL1343" s="17"/>
      <c r="AM1343" s="8" t="s">
        <v>6476</v>
      </c>
    </row>
    <row r="1344" spans="1:39" x14ac:dyDescent="0.25">
      <c r="A1344" t="s">
        <v>3448</v>
      </c>
      <c r="C1344">
        <v>2020</v>
      </c>
      <c r="D1344" t="s">
        <v>3623</v>
      </c>
      <c r="E1344" s="17">
        <v>43831</v>
      </c>
      <c r="F1344" s="59">
        <v>14</v>
      </c>
      <c r="G1344" t="s">
        <v>633</v>
      </c>
      <c r="H1344" t="s">
        <v>130</v>
      </c>
      <c r="I1344" s="65" t="s">
        <v>18331</v>
      </c>
      <c r="J1344" s="65" t="s">
        <v>17863</v>
      </c>
      <c r="K1344" t="s">
        <v>19422</v>
      </c>
      <c r="L1344" t="s">
        <v>156</v>
      </c>
      <c r="M1344" t="s">
        <v>13542</v>
      </c>
      <c r="N1344" t="s">
        <v>7547</v>
      </c>
      <c r="O1344" t="s">
        <v>7679</v>
      </c>
      <c r="P1344" t="s">
        <v>292</v>
      </c>
      <c r="Q1344" t="s">
        <v>357</v>
      </c>
      <c r="R1344" t="s">
        <v>7561</v>
      </c>
      <c r="S1344" t="s">
        <v>8014</v>
      </c>
      <c r="T1344" t="s">
        <v>7694</v>
      </c>
      <c r="U1344">
        <v>3</v>
      </c>
      <c r="V1344" t="s">
        <v>7521</v>
      </c>
      <c r="W1344" t="s">
        <v>6478</v>
      </c>
      <c r="X1344">
        <v>42</v>
      </c>
      <c r="Y1344" t="s">
        <v>3178</v>
      </c>
      <c r="Z1344" t="s">
        <v>6479</v>
      </c>
      <c r="AA1344" t="s">
        <v>18137</v>
      </c>
      <c r="AB1344" t="s">
        <v>7384</v>
      </c>
      <c r="AC1344" t="s">
        <v>365</v>
      </c>
      <c r="AD1344" t="s">
        <v>7387</v>
      </c>
      <c r="AE1344">
        <v>9</v>
      </c>
      <c r="AF1344">
        <f>F1344-AE1344</f>
        <v>5</v>
      </c>
      <c r="AG1344" s="8" t="s">
        <v>3447</v>
      </c>
      <c r="AH1344" s="8"/>
      <c r="AI1344" s="17">
        <v>44762</v>
      </c>
      <c r="AJ1344" s="17">
        <v>44269</v>
      </c>
      <c r="AK1344" s="17"/>
      <c r="AL1344" s="17"/>
      <c r="AM1344" s="8" t="s">
        <v>6477</v>
      </c>
    </row>
    <row r="1345" spans="1:39" x14ac:dyDescent="0.25">
      <c r="A1345" t="s">
        <v>3450</v>
      </c>
      <c r="C1345">
        <v>2020</v>
      </c>
      <c r="D1345" t="s">
        <v>3623</v>
      </c>
      <c r="E1345" s="17">
        <v>43831</v>
      </c>
      <c r="F1345" s="59">
        <v>14</v>
      </c>
      <c r="G1345" t="s">
        <v>633</v>
      </c>
      <c r="H1345" t="s">
        <v>130</v>
      </c>
      <c r="L1345" t="s">
        <v>156</v>
      </c>
      <c r="M1345" t="s">
        <v>13542</v>
      </c>
      <c r="U1345">
        <v>1</v>
      </c>
      <c r="V1345" t="s">
        <v>7521</v>
      </c>
      <c r="W1345" t="s">
        <v>655</v>
      </c>
      <c r="X1345">
        <v>1</v>
      </c>
      <c r="Z1345" t="s">
        <v>5940</v>
      </c>
      <c r="AB1345" t="s">
        <v>272</v>
      </c>
      <c r="AD1345" t="s">
        <v>365</v>
      </c>
      <c r="AG1345" s="8" t="s">
        <v>3449</v>
      </c>
      <c r="AH1345" s="8"/>
      <c r="AI1345" s="17">
        <v>44269</v>
      </c>
      <c r="AJ1345" s="17">
        <v>44269</v>
      </c>
      <c r="AK1345" s="17"/>
      <c r="AL1345" s="17"/>
      <c r="AM1345" s="8" t="s">
        <v>6480</v>
      </c>
    </row>
    <row r="1346" spans="1:39" x14ac:dyDescent="0.25">
      <c r="A1346" t="s">
        <v>3452</v>
      </c>
      <c r="C1346">
        <v>2020</v>
      </c>
      <c r="D1346" t="s">
        <v>3623</v>
      </c>
      <c r="E1346" s="17">
        <v>43831</v>
      </c>
      <c r="F1346" s="59">
        <v>14</v>
      </c>
      <c r="G1346" t="s">
        <v>633</v>
      </c>
      <c r="H1346" t="s">
        <v>130</v>
      </c>
      <c r="L1346" t="s">
        <v>156</v>
      </c>
      <c r="M1346" t="s">
        <v>13542</v>
      </c>
      <c r="U1346">
        <v>1</v>
      </c>
      <c r="V1346" t="s">
        <v>7521</v>
      </c>
      <c r="W1346" t="s">
        <v>655</v>
      </c>
      <c r="X1346">
        <v>0</v>
      </c>
      <c r="Y1346" t="s">
        <v>3161</v>
      </c>
      <c r="Z1346" t="s">
        <v>5940</v>
      </c>
      <c r="AB1346" t="s">
        <v>365</v>
      </c>
      <c r="AD1346" t="s">
        <v>365</v>
      </c>
      <c r="AG1346" s="8" t="s">
        <v>3451</v>
      </c>
      <c r="AH1346" s="8"/>
      <c r="AI1346" s="17">
        <v>44269</v>
      </c>
      <c r="AJ1346" s="17">
        <v>44269</v>
      </c>
      <c r="AK1346" s="17"/>
      <c r="AL1346" s="17"/>
      <c r="AM1346" s="8" t="s">
        <v>6481</v>
      </c>
    </row>
    <row r="1347" spans="1:39" x14ac:dyDescent="0.25">
      <c r="A1347" t="s">
        <v>3454</v>
      </c>
      <c r="C1347">
        <v>2020</v>
      </c>
      <c r="D1347" t="s">
        <v>3623</v>
      </c>
      <c r="E1347" s="17">
        <v>43831</v>
      </c>
      <c r="F1347" s="59">
        <v>14</v>
      </c>
      <c r="G1347" t="s">
        <v>633</v>
      </c>
      <c r="H1347" t="s">
        <v>130</v>
      </c>
      <c r="L1347" t="s">
        <v>156</v>
      </c>
      <c r="M1347" t="s">
        <v>13542</v>
      </c>
      <c r="U1347">
        <v>2</v>
      </c>
      <c r="V1347" t="s">
        <v>7521</v>
      </c>
      <c r="W1347" t="s">
        <v>655</v>
      </c>
      <c r="X1347">
        <v>0</v>
      </c>
      <c r="Y1347" t="s">
        <v>3178</v>
      </c>
      <c r="Z1347" t="s">
        <v>5940</v>
      </c>
      <c r="AB1347" t="s">
        <v>365</v>
      </c>
      <c r="AD1347" t="s">
        <v>365</v>
      </c>
      <c r="AG1347" s="8" t="s">
        <v>3453</v>
      </c>
      <c r="AH1347" s="8"/>
      <c r="AI1347" s="17">
        <v>44269</v>
      </c>
      <c r="AJ1347" s="17">
        <v>44269</v>
      </c>
      <c r="AK1347" s="17"/>
      <c r="AL1347" s="17"/>
      <c r="AM1347" s="8" t="s">
        <v>6482</v>
      </c>
    </row>
    <row r="1348" spans="1:39" x14ac:dyDescent="0.25">
      <c r="A1348" t="s">
        <v>3456</v>
      </c>
      <c r="C1348">
        <v>2020</v>
      </c>
      <c r="D1348" t="s">
        <v>3623</v>
      </c>
      <c r="E1348" s="17">
        <v>43831</v>
      </c>
      <c r="F1348" s="59">
        <v>14</v>
      </c>
      <c r="G1348" t="s">
        <v>633</v>
      </c>
      <c r="H1348" t="s">
        <v>130</v>
      </c>
      <c r="L1348" t="s">
        <v>156</v>
      </c>
      <c r="M1348" t="s">
        <v>13542</v>
      </c>
      <c r="U1348">
        <v>2</v>
      </c>
      <c r="V1348" t="s">
        <v>7521</v>
      </c>
      <c r="W1348" t="s">
        <v>2244</v>
      </c>
      <c r="X1348">
        <v>5</v>
      </c>
      <c r="Z1348" t="s">
        <v>5940</v>
      </c>
      <c r="AA1348" t="s">
        <v>18137</v>
      </c>
      <c r="AB1348" t="s">
        <v>222</v>
      </c>
      <c r="AC1348" t="s">
        <v>365</v>
      </c>
      <c r="AD1348" t="s">
        <v>365</v>
      </c>
      <c r="AG1348" s="8" t="s">
        <v>3455</v>
      </c>
      <c r="AH1348" s="8"/>
      <c r="AI1348" s="17">
        <v>44792</v>
      </c>
      <c r="AJ1348" s="17">
        <v>44269</v>
      </c>
      <c r="AK1348" s="17"/>
      <c r="AL1348" s="17"/>
      <c r="AM1348" s="8" t="s">
        <v>6483</v>
      </c>
    </row>
    <row r="1349" spans="1:39" x14ac:dyDescent="0.25">
      <c r="A1349" t="s">
        <v>3458</v>
      </c>
      <c r="C1349">
        <v>2020</v>
      </c>
      <c r="D1349" t="s">
        <v>3623</v>
      </c>
      <c r="E1349" s="17">
        <v>43831</v>
      </c>
      <c r="F1349" s="59">
        <v>14</v>
      </c>
      <c r="G1349" t="s">
        <v>633</v>
      </c>
      <c r="H1349" t="s">
        <v>130</v>
      </c>
      <c r="L1349" t="s">
        <v>156</v>
      </c>
      <c r="M1349" t="s">
        <v>13542</v>
      </c>
      <c r="U1349">
        <v>1</v>
      </c>
      <c r="V1349" t="s">
        <v>7521</v>
      </c>
      <c r="W1349" t="s">
        <v>655</v>
      </c>
      <c r="X1349">
        <v>1</v>
      </c>
      <c r="Y1349" t="s">
        <v>3161</v>
      </c>
      <c r="Z1349" t="s">
        <v>5940</v>
      </c>
      <c r="AB1349" t="s">
        <v>272</v>
      </c>
      <c r="AD1349" t="s">
        <v>365</v>
      </c>
      <c r="AG1349" s="8" t="s">
        <v>3457</v>
      </c>
      <c r="AH1349" s="8"/>
      <c r="AI1349" s="17">
        <v>44269</v>
      </c>
      <c r="AJ1349" s="17">
        <v>44269</v>
      </c>
      <c r="AK1349" s="17"/>
      <c r="AL1349" s="17"/>
      <c r="AM1349" s="8" t="s">
        <v>6484</v>
      </c>
    </row>
    <row r="1350" spans="1:39" x14ac:dyDescent="0.25">
      <c r="A1350" t="s">
        <v>3460</v>
      </c>
      <c r="C1350">
        <v>2020</v>
      </c>
      <c r="D1350" t="s">
        <v>3623</v>
      </c>
      <c r="E1350" s="17">
        <v>43831</v>
      </c>
      <c r="F1350" s="59">
        <v>14</v>
      </c>
      <c r="G1350" t="s">
        <v>633</v>
      </c>
      <c r="H1350" t="s">
        <v>130</v>
      </c>
      <c r="L1350" t="s">
        <v>156</v>
      </c>
      <c r="M1350" t="s">
        <v>13542</v>
      </c>
      <c r="U1350">
        <v>1</v>
      </c>
      <c r="V1350" t="s">
        <v>7521</v>
      </c>
      <c r="W1350" t="s">
        <v>655</v>
      </c>
      <c r="X1350">
        <v>8</v>
      </c>
      <c r="Y1350" t="s">
        <v>3161</v>
      </c>
      <c r="Z1350" t="s">
        <v>5940</v>
      </c>
      <c r="AA1350" t="s">
        <v>18137</v>
      </c>
      <c r="AB1350" t="s">
        <v>222</v>
      </c>
      <c r="AC1350" t="s">
        <v>365</v>
      </c>
      <c r="AD1350" t="s">
        <v>365</v>
      </c>
      <c r="AG1350" s="8" t="s">
        <v>3459</v>
      </c>
      <c r="AH1350" s="8"/>
      <c r="AI1350" s="17">
        <v>44792</v>
      </c>
      <c r="AJ1350" s="17">
        <v>44269</v>
      </c>
      <c r="AK1350" s="17"/>
      <c r="AL1350" s="17"/>
      <c r="AM1350" s="8" t="s">
        <v>6485</v>
      </c>
    </row>
    <row r="1351" spans="1:39" x14ac:dyDescent="0.25">
      <c r="A1351" t="s">
        <v>3462</v>
      </c>
      <c r="C1351">
        <v>2020</v>
      </c>
      <c r="D1351" t="s">
        <v>3623</v>
      </c>
      <c r="E1351" s="17">
        <v>43831</v>
      </c>
      <c r="F1351" s="59">
        <v>14</v>
      </c>
      <c r="G1351" t="s">
        <v>633</v>
      </c>
      <c r="H1351" t="s">
        <v>130</v>
      </c>
      <c r="L1351" t="s">
        <v>156</v>
      </c>
      <c r="M1351" t="s">
        <v>13542</v>
      </c>
      <c r="U1351">
        <v>2</v>
      </c>
      <c r="V1351" t="s">
        <v>7521</v>
      </c>
      <c r="W1351" t="s">
        <v>6487</v>
      </c>
      <c r="X1351">
        <v>3</v>
      </c>
      <c r="Y1351" t="s">
        <v>3178</v>
      </c>
      <c r="Z1351" t="s">
        <v>5940</v>
      </c>
      <c r="AA1351" t="s">
        <v>18137</v>
      </c>
      <c r="AB1351" t="s">
        <v>222</v>
      </c>
      <c r="AC1351" t="s">
        <v>365</v>
      </c>
      <c r="AD1351" t="s">
        <v>365</v>
      </c>
      <c r="AG1351" s="8" t="s">
        <v>3461</v>
      </c>
      <c r="AH1351" s="8"/>
      <c r="AI1351" s="17">
        <v>44792</v>
      </c>
      <c r="AJ1351" s="17">
        <v>44269</v>
      </c>
      <c r="AK1351" s="17"/>
      <c r="AL1351" s="17"/>
      <c r="AM1351" s="8" t="s">
        <v>6486</v>
      </c>
    </row>
    <row r="1352" spans="1:39" x14ac:dyDescent="0.25">
      <c r="A1352" t="s">
        <v>3464</v>
      </c>
      <c r="C1352">
        <v>2020</v>
      </c>
      <c r="D1352" t="s">
        <v>3623</v>
      </c>
      <c r="E1352" s="17">
        <v>43831</v>
      </c>
      <c r="F1352" s="59">
        <v>14</v>
      </c>
      <c r="G1352" t="s">
        <v>633</v>
      </c>
      <c r="H1352" t="s">
        <v>130</v>
      </c>
      <c r="L1352" t="s">
        <v>156</v>
      </c>
      <c r="M1352" t="s">
        <v>13542</v>
      </c>
      <c r="U1352">
        <v>3</v>
      </c>
      <c r="V1352" t="s">
        <v>7521</v>
      </c>
      <c r="W1352" t="s">
        <v>655</v>
      </c>
      <c r="X1352">
        <v>0</v>
      </c>
      <c r="Z1352" t="s">
        <v>5940</v>
      </c>
      <c r="AB1352" t="s">
        <v>365</v>
      </c>
      <c r="AD1352" t="s">
        <v>365</v>
      </c>
      <c r="AG1352" s="8" t="s">
        <v>3463</v>
      </c>
      <c r="AH1352" s="8"/>
      <c r="AI1352" s="17">
        <v>44269</v>
      </c>
      <c r="AJ1352" s="17">
        <v>44269</v>
      </c>
      <c r="AK1352" s="17"/>
      <c r="AL1352" s="17"/>
      <c r="AM1352" s="8" t="s">
        <v>6488</v>
      </c>
    </row>
    <row r="1353" spans="1:39" x14ac:dyDescent="0.25">
      <c r="A1353" t="s">
        <v>3466</v>
      </c>
      <c r="C1353">
        <v>2020</v>
      </c>
      <c r="D1353" t="s">
        <v>3623</v>
      </c>
      <c r="E1353" s="17">
        <v>43831</v>
      </c>
      <c r="F1353" s="59">
        <v>14</v>
      </c>
      <c r="G1353" t="s">
        <v>633</v>
      </c>
      <c r="H1353" t="s">
        <v>130</v>
      </c>
      <c r="L1353" t="s">
        <v>156</v>
      </c>
      <c r="M1353" t="s">
        <v>13542</v>
      </c>
      <c r="U1353">
        <v>4</v>
      </c>
      <c r="V1353" t="s">
        <v>7521</v>
      </c>
      <c r="W1353" t="s">
        <v>655</v>
      </c>
      <c r="X1353">
        <v>0</v>
      </c>
      <c r="Z1353" t="s">
        <v>6490</v>
      </c>
      <c r="AB1353" t="s">
        <v>272</v>
      </c>
      <c r="AD1353" t="s">
        <v>272</v>
      </c>
      <c r="AE1353">
        <v>2</v>
      </c>
      <c r="AG1353" s="8" t="s">
        <v>3465</v>
      </c>
      <c r="AH1353" s="8"/>
      <c r="AI1353" s="17">
        <v>44269</v>
      </c>
      <c r="AJ1353" s="17">
        <v>44269</v>
      </c>
      <c r="AK1353" s="17"/>
      <c r="AL1353" s="17"/>
      <c r="AM1353" s="8" t="s">
        <v>6489</v>
      </c>
    </row>
    <row r="1354" spans="1:39" x14ac:dyDescent="0.25">
      <c r="A1354" t="s">
        <v>3468</v>
      </c>
      <c r="C1354">
        <v>2020</v>
      </c>
      <c r="D1354" t="s">
        <v>3623</v>
      </c>
      <c r="E1354" s="17">
        <v>43831</v>
      </c>
      <c r="F1354" s="59">
        <v>14</v>
      </c>
      <c r="G1354" t="s">
        <v>633</v>
      </c>
      <c r="H1354" t="s">
        <v>130</v>
      </c>
      <c r="L1354" t="s">
        <v>156</v>
      </c>
      <c r="M1354" t="s">
        <v>13542</v>
      </c>
      <c r="U1354">
        <v>1</v>
      </c>
      <c r="V1354" t="s">
        <v>7521</v>
      </c>
      <c r="W1354" t="s">
        <v>655</v>
      </c>
      <c r="X1354">
        <v>0</v>
      </c>
      <c r="Z1354" t="s">
        <v>5940</v>
      </c>
      <c r="AB1354" t="s">
        <v>365</v>
      </c>
      <c r="AD1354" t="s">
        <v>365</v>
      </c>
      <c r="AG1354" s="8" t="s">
        <v>3467</v>
      </c>
      <c r="AH1354" s="8"/>
      <c r="AI1354" s="17">
        <v>44269</v>
      </c>
      <c r="AJ1354" s="17">
        <v>44269</v>
      </c>
      <c r="AK1354" s="17"/>
      <c r="AL1354" s="17"/>
      <c r="AM1354" s="8" t="s">
        <v>6491</v>
      </c>
    </row>
    <row r="1355" spans="1:39" x14ac:dyDescent="0.25">
      <c r="A1355" t="s">
        <v>3470</v>
      </c>
      <c r="C1355">
        <v>2020</v>
      </c>
      <c r="D1355" t="s">
        <v>3623</v>
      </c>
      <c r="E1355" s="17">
        <v>43831</v>
      </c>
      <c r="F1355" s="59">
        <v>14</v>
      </c>
      <c r="G1355" t="s">
        <v>633</v>
      </c>
      <c r="H1355" t="s">
        <v>130</v>
      </c>
      <c r="L1355" t="s">
        <v>156</v>
      </c>
      <c r="M1355" t="s">
        <v>13542</v>
      </c>
      <c r="U1355">
        <v>1</v>
      </c>
      <c r="V1355" t="s">
        <v>7521</v>
      </c>
      <c r="W1355" t="s">
        <v>655</v>
      </c>
      <c r="X1355">
        <v>0</v>
      </c>
      <c r="Z1355" t="s">
        <v>5940</v>
      </c>
      <c r="AB1355" t="s">
        <v>365</v>
      </c>
      <c r="AD1355" t="s">
        <v>365</v>
      </c>
      <c r="AG1355" s="8" t="s">
        <v>3469</v>
      </c>
      <c r="AH1355" s="8"/>
      <c r="AI1355" s="17">
        <v>44269</v>
      </c>
      <c r="AJ1355" s="17">
        <v>44269</v>
      </c>
      <c r="AK1355" s="17"/>
      <c r="AL1355" s="17"/>
      <c r="AM1355" s="8" t="s">
        <v>6492</v>
      </c>
    </row>
    <row r="1356" spans="1:39" x14ac:dyDescent="0.25">
      <c r="A1356" t="s">
        <v>3472</v>
      </c>
      <c r="C1356">
        <v>2020</v>
      </c>
      <c r="D1356" t="s">
        <v>3623</v>
      </c>
      <c r="E1356" s="17">
        <v>43831</v>
      </c>
      <c r="F1356" s="59">
        <v>14</v>
      </c>
      <c r="G1356" t="s">
        <v>633</v>
      </c>
      <c r="H1356" t="s">
        <v>130</v>
      </c>
      <c r="L1356" t="s">
        <v>156</v>
      </c>
      <c r="M1356" t="s">
        <v>13542</v>
      </c>
      <c r="U1356">
        <v>1</v>
      </c>
      <c r="V1356" t="s">
        <v>7521</v>
      </c>
      <c r="W1356" t="s">
        <v>655</v>
      </c>
      <c r="X1356">
        <v>0</v>
      </c>
      <c r="Z1356" t="s">
        <v>5940</v>
      </c>
      <c r="AB1356" t="s">
        <v>365</v>
      </c>
      <c r="AD1356" t="s">
        <v>365</v>
      </c>
      <c r="AG1356" s="8" t="s">
        <v>3471</v>
      </c>
      <c r="AH1356" s="8"/>
      <c r="AI1356" s="17">
        <v>44269</v>
      </c>
      <c r="AJ1356" s="17">
        <v>44269</v>
      </c>
      <c r="AK1356" s="17"/>
      <c r="AL1356" s="17"/>
      <c r="AM1356" s="8" t="s">
        <v>6493</v>
      </c>
    </row>
    <row r="1357" spans="1:39" x14ac:dyDescent="0.25">
      <c r="A1357" t="s">
        <v>3474</v>
      </c>
      <c r="C1357">
        <v>2020</v>
      </c>
      <c r="D1357" t="s">
        <v>3623</v>
      </c>
      <c r="E1357" s="17">
        <v>43831</v>
      </c>
      <c r="F1357" s="59">
        <v>14</v>
      </c>
      <c r="G1357" t="s">
        <v>633</v>
      </c>
      <c r="H1357" t="s">
        <v>130</v>
      </c>
      <c r="L1357" t="s">
        <v>156</v>
      </c>
      <c r="M1357" t="s">
        <v>13542</v>
      </c>
      <c r="U1357">
        <v>1</v>
      </c>
      <c r="V1357" t="s">
        <v>7521</v>
      </c>
      <c r="W1357" t="s">
        <v>655</v>
      </c>
      <c r="X1357">
        <v>0</v>
      </c>
      <c r="Z1357" t="s">
        <v>5940</v>
      </c>
      <c r="AB1357" t="s">
        <v>365</v>
      </c>
      <c r="AD1357" t="s">
        <v>365</v>
      </c>
      <c r="AG1357" s="8" t="s">
        <v>3473</v>
      </c>
      <c r="AH1357" s="8"/>
      <c r="AI1357" s="17">
        <v>44269</v>
      </c>
      <c r="AJ1357" s="17">
        <v>44269</v>
      </c>
      <c r="AK1357" s="17"/>
      <c r="AL1357" s="17"/>
      <c r="AM1357" s="8" t="s">
        <v>6494</v>
      </c>
    </row>
    <row r="1358" spans="1:39" x14ac:dyDescent="0.25">
      <c r="A1358" t="s">
        <v>3476</v>
      </c>
      <c r="C1358">
        <v>2020</v>
      </c>
      <c r="D1358" t="s">
        <v>3623</v>
      </c>
      <c r="E1358" s="17">
        <v>43831</v>
      </c>
      <c r="F1358" s="59">
        <v>14</v>
      </c>
      <c r="G1358" t="s">
        <v>633</v>
      </c>
      <c r="H1358" t="s">
        <v>130</v>
      </c>
      <c r="L1358" t="s">
        <v>156</v>
      </c>
      <c r="M1358" t="s">
        <v>13542</v>
      </c>
      <c r="U1358">
        <v>1</v>
      </c>
      <c r="V1358" t="s">
        <v>7521</v>
      </c>
      <c r="W1358" t="s">
        <v>655</v>
      </c>
      <c r="X1358">
        <v>0</v>
      </c>
      <c r="Y1358" t="s">
        <v>3161</v>
      </c>
      <c r="Z1358" t="s">
        <v>5940</v>
      </c>
      <c r="AB1358" t="s">
        <v>365</v>
      </c>
      <c r="AD1358" t="s">
        <v>365</v>
      </c>
      <c r="AG1358" s="8" t="s">
        <v>3475</v>
      </c>
      <c r="AH1358" s="8"/>
      <c r="AI1358" s="17">
        <v>44269</v>
      </c>
      <c r="AJ1358" s="17">
        <v>44269</v>
      </c>
      <c r="AK1358" s="17"/>
      <c r="AL1358" s="17"/>
      <c r="AM1358" s="8" t="s">
        <v>6495</v>
      </c>
    </row>
    <row r="1359" spans="1:39" x14ac:dyDescent="0.25">
      <c r="A1359" t="s">
        <v>3478</v>
      </c>
      <c r="C1359">
        <v>2020</v>
      </c>
      <c r="D1359" t="s">
        <v>3623</v>
      </c>
      <c r="E1359" s="17">
        <v>43831</v>
      </c>
      <c r="F1359" s="59">
        <v>14</v>
      </c>
      <c r="G1359" t="s">
        <v>633</v>
      </c>
      <c r="H1359" t="s">
        <v>130</v>
      </c>
      <c r="I1359" s="65" t="s">
        <v>18332</v>
      </c>
      <c r="J1359" s="65" t="s">
        <v>17863</v>
      </c>
      <c r="K1359" t="s">
        <v>19422</v>
      </c>
      <c r="L1359" t="s">
        <v>156</v>
      </c>
      <c r="M1359" t="s">
        <v>13542</v>
      </c>
      <c r="N1359" t="s">
        <v>7547</v>
      </c>
      <c r="O1359" t="s">
        <v>7679</v>
      </c>
      <c r="P1359" t="s">
        <v>292</v>
      </c>
      <c r="Q1359" t="s">
        <v>357</v>
      </c>
      <c r="R1359" t="s">
        <v>7561</v>
      </c>
      <c r="S1359" t="s">
        <v>8014</v>
      </c>
      <c r="T1359" t="s">
        <v>7694</v>
      </c>
      <c r="U1359">
        <v>12</v>
      </c>
      <c r="V1359" t="s">
        <v>7517</v>
      </c>
      <c r="W1359" t="s">
        <v>6498</v>
      </c>
      <c r="X1359">
        <v>8</v>
      </c>
      <c r="Y1359" t="s">
        <v>3178</v>
      </c>
      <c r="Z1359" t="s">
        <v>6497</v>
      </c>
      <c r="AA1359" t="s">
        <v>18137</v>
      </c>
      <c r="AB1359" t="s">
        <v>7384</v>
      </c>
      <c r="AC1359" t="s">
        <v>365</v>
      </c>
      <c r="AD1359" t="s">
        <v>7387</v>
      </c>
      <c r="AE1359">
        <v>9</v>
      </c>
      <c r="AF1359">
        <f>F1359-AE1359</f>
        <v>5</v>
      </c>
      <c r="AG1359" s="8" t="s">
        <v>3477</v>
      </c>
      <c r="AH1359" s="8"/>
      <c r="AI1359" s="17">
        <v>44762</v>
      </c>
      <c r="AJ1359" s="17">
        <v>44269</v>
      </c>
      <c r="AK1359" s="17"/>
      <c r="AL1359" s="17"/>
      <c r="AM1359" s="8" t="s">
        <v>6496</v>
      </c>
    </row>
    <row r="1360" spans="1:39" x14ac:dyDescent="0.25">
      <c r="A1360" t="s">
        <v>3480</v>
      </c>
      <c r="C1360">
        <v>2020</v>
      </c>
      <c r="D1360" t="s">
        <v>3623</v>
      </c>
      <c r="E1360" s="17">
        <v>43831</v>
      </c>
      <c r="F1360" s="59">
        <v>14</v>
      </c>
      <c r="G1360" t="s">
        <v>633</v>
      </c>
      <c r="H1360" t="s">
        <v>130</v>
      </c>
      <c r="L1360" t="s">
        <v>156</v>
      </c>
      <c r="M1360" t="s">
        <v>13542</v>
      </c>
      <c r="U1360">
        <v>1</v>
      </c>
      <c r="V1360" t="s">
        <v>7521</v>
      </c>
      <c r="W1360" t="s">
        <v>655</v>
      </c>
      <c r="X1360">
        <v>0</v>
      </c>
      <c r="Y1360" t="s">
        <v>3161</v>
      </c>
      <c r="Z1360" t="s">
        <v>5940</v>
      </c>
      <c r="AB1360" t="s">
        <v>365</v>
      </c>
      <c r="AD1360" t="s">
        <v>365</v>
      </c>
      <c r="AG1360" s="8" t="s">
        <v>3479</v>
      </c>
      <c r="AH1360" s="8"/>
      <c r="AI1360" s="17">
        <v>44269</v>
      </c>
      <c r="AJ1360" s="17">
        <v>44269</v>
      </c>
      <c r="AK1360" s="17"/>
      <c r="AL1360" s="17"/>
      <c r="AM1360" s="8" t="s">
        <v>6499</v>
      </c>
    </row>
    <row r="1361" spans="1:40" x14ac:dyDescent="0.25">
      <c r="A1361" t="s">
        <v>3482</v>
      </c>
      <c r="C1361">
        <v>2020</v>
      </c>
      <c r="D1361" t="s">
        <v>3623</v>
      </c>
      <c r="E1361" s="17">
        <v>43831</v>
      </c>
      <c r="F1361" s="59">
        <v>14</v>
      </c>
      <c r="G1361" t="s">
        <v>633</v>
      </c>
      <c r="H1361" t="s">
        <v>130</v>
      </c>
      <c r="L1361" t="s">
        <v>156</v>
      </c>
      <c r="M1361" t="s">
        <v>13542</v>
      </c>
      <c r="U1361" t="s">
        <v>1687</v>
      </c>
      <c r="V1361" t="s">
        <v>829</v>
      </c>
      <c r="W1361" t="s">
        <v>6501</v>
      </c>
      <c r="X1361">
        <v>10</v>
      </c>
      <c r="Y1361" t="s">
        <v>3178</v>
      </c>
      <c r="Z1361" t="s">
        <v>6505</v>
      </c>
      <c r="AA1361" t="s">
        <v>18137</v>
      </c>
      <c r="AB1361" t="s">
        <v>222</v>
      </c>
      <c r="AC1361" t="s">
        <v>365</v>
      </c>
      <c r="AD1361" t="s">
        <v>222</v>
      </c>
      <c r="AE1361">
        <v>6</v>
      </c>
      <c r="AG1361" s="8" t="s">
        <v>3481</v>
      </c>
      <c r="AH1361" s="8"/>
      <c r="AI1361" s="17">
        <v>44792</v>
      </c>
      <c r="AJ1361" s="17">
        <v>44269</v>
      </c>
      <c r="AK1361" s="17"/>
      <c r="AL1361" s="17"/>
      <c r="AM1361" s="8" t="s">
        <v>6500</v>
      </c>
    </row>
    <row r="1362" spans="1:40" x14ac:dyDescent="0.25">
      <c r="A1362" t="s">
        <v>3485</v>
      </c>
      <c r="C1362">
        <v>2020</v>
      </c>
      <c r="D1362" t="s">
        <v>3623</v>
      </c>
      <c r="E1362" s="17">
        <v>43831</v>
      </c>
      <c r="F1362" s="59">
        <v>14</v>
      </c>
      <c r="G1362" t="s">
        <v>633</v>
      </c>
      <c r="H1362" t="s">
        <v>130</v>
      </c>
      <c r="L1362" t="s">
        <v>156</v>
      </c>
      <c r="M1362" t="s">
        <v>13542</v>
      </c>
      <c r="U1362">
        <v>1</v>
      </c>
      <c r="V1362" t="s">
        <v>7521</v>
      </c>
      <c r="W1362" t="s">
        <v>655</v>
      </c>
      <c r="X1362">
        <v>4</v>
      </c>
      <c r="Z1362" t="s">
        <v>5940</v>
      </c>
      <c r="AA1362" t="s">
        <v>18137</v>
      </c>
      <c r="AB1362" t="s">
        <v>222</v>
      </c>
      <c r="AC1362" t="s">
        <v>365</v>
      </c>
      <c r="AD1362" t="s">
        <v>365</v>
      </c>
      <c r="AG1362" s="8" t="s">
        <v>3484</v>
      </c>
      <c r="AH1362" s="8"/>
      <c r="AI1362" s="17">
        <v>44792</v>
      </c>
      <c r="AJ1362" s="17">
        <v>44269</v>
      </c>
      <c r="AK1362" s="17"/>
      <c r="AL1362" s="17"/>
      <c r="AM1362" s="8" t="s">
        <v>6502</v>
      </c>
    </row>
    <row r="1363" spans="1:40" x14ac:dyDescent="0.25">
      <c r="A1363" t="s">
        <v>3487</v>
      </c>
      <c r="C1363">
        <v>2020</v>
      </c>
      <c r="D1363" t="s">
        <v>3623</v>
      </c>
      <c r="E1363" s="17">
        <v>43831</v>
      </c>
      <c r="F1363" s="59">
        <v>14</v>
      </c>
      <c r="G1363" t="s">
        <v>633</v>
      </c>
      <c r="H1363" t="s">
        <v>130</v>
      </c>
      <c r="I1363" s="65" t="s">
        <v>18333</v>
      </c>
      <c r="J1363" s="65" t="s">
        <v>7773</v>
      </c>
      <c r="K1363" t="s">
        <v>7773</v>
      </c>
      <c r="L1363" t="s">
        <v>156</v>
      </c>
      <c r="M1363" t="s">
        <v>13542</v>
      </c>
      <c r="N1363" t="s">
        <v>7600</v>
      </c>
      <c r="O1363" t="s">
        <v>7678</v>
      </c>
      <c r="P1363" t="s">
        <v>7685</v>
      </c>
      <c r="Q1363" t="s">
        <v>7688</v>
      </c>
      <c r="R1363" t="s">
        <v>7561</v>
      </c>
      <c r="S1363" t="s">
        <v>7703</v>
      </c>
      <c r="T1363" t="s">
        <v>7694</v>
      </c>
      <c r="U1363">
        <v>2</v>
      </c>
      <c r="V1363" t="s">
        <v>7521</v>
      </c>
      <c r="W1363" t="s">
        <v>6504</v>
      </c>
      <c r="X1363">
        <v>11</v>
      </c>
      <c r="Z1363" t="s">
        <v>6506</v>
      </c>
      <c r="AA1363" t="s">
        <v>18137</v>
      </c>
      <c r="AB1363" t="s">
        <v>7384</v>
      </c>
      <c r="AC1363" t="s">
        <v>365</v>
      </c>
      <c r="AD1363" t="s">
        <v>7387</v>
      </c>
      <c r="AE1363">
        <v>11</v>
      </c>
      <c r="AF1363">
        <f>F1363-AE1363</f>
        <v>3</v>
      </c>
      <c r="AG1363" s="8" t="s">
        <v>3486</v>
      </c>
      <c r="AH1363" s="8"/>
      <c r="AI1363" s="17">
        <v>44762</v>
      </c>
      <c r="AJ1363" s="17">
        <v>44269</v>
      </c>
      <c r="AK1363" s="17"/>
      <c r="AL1363" s="17"/>
      <c r="AM1363" s="8" t="s">
        <v>6503</v>
      </c>
    </row>
    <row r="1364" spans="1:40" x14ac:dyDescent="0.25">
      <c r="A1364" t="s">
        <v>3489</v>
      </c>
      <c r="C1364">
        <v>2020</v>
      </c>
      <c r="D1364" t="s">
        <v>3623</v>
      </c>
      <c r="E1364" s="17">
        <v>43831</v>
      </c>
      <c r="F1364" s="59">
        <v>14</v>
      </c>
      <c r="G1364" t="s">
        <v>633</v>
      </c>
      <c r="H1364" t="s">
        <v>130</v>
      </c>
      <c r="L1364" t="s">
        <v>156</v>
      </c>
      <c r="M1364" t="s">
        <v>13542</v>
      </c>
      <c r="U1364">
        <v>2</v>
      </c>
      <c r="V1364" t="s">
        <v>7521</v>
      </c>
      <c r="W1364" t="s">
        <v>655</v>
      </c>
      <c r="X1364">
        <v>1</v>
      </c>
      <c r="Y1364" t="s">
        <v>3161</v>
      </c>
      <c r="Z1364" t="s">
        <v>5940</v>
      </c>
      <c r="AB1364" t="s">
        <v>272</v>
      </c>
      <c r="AD1364" t="s">
        <v>365</v>
      </c>
      <c r="AG1364" s="8" t="s">
        <v>3488</v>
      </c>
      <c r="AH1364" s="8"/>
      <c r="AI1364" s="17">
        <v>44269</v>
      </c>
      <c r="AJ1364" s="17">
        <v>44269</v>
      </c>
      <c r="AK1364" s="17"/>
      <c r="AL1364" s="17"/>
      <c r="AM1364" s="8" t="s">
        <v>6507</v>
      </c>
    </row>
    <row r="1365" spans="1:40" x14ac:dyDescent="0.25">
      <c r="A1365" t="s">
        <v>3491</v>
      </c>
      <c r="C1365">
        <v>2020</v>
      </c>
      <c r="D1365" t="s">
        <v>3623</v>
      </c>
      <c r="E1365" s="17">
        <v>43831</v>
      </c>
      <c r="F1365" s="59">
        <v>14</v>
      </c>
      <c r="G1365" t="s">
        <v>633</v>
      </c>
      <c r="H1365" t="s">
        <v>130</v>
      </c>
      <c r="L1365" t="s">
        <v>156</v>
      </c>
      <c r="M1365" t="s">
        <v>13542</v>
      </c>
      <c r="U1365">
        <v>1</v>
      </c>
      <c r="V1365" t="s">
        <v>7521</v>
      </c>
      <c r="W1365" t="s">
        <v>655</v>
      </c>
      <c r="X1365">
        <v>0</v>
      </c>
      <c r="Z1365" t="s">
        <v>5940</v>
      </c>
      <c r="AB1365" t="s">
        <v>365</v>
      </c>
      <c r="AD1365" t="s">
        <v>365</v>
      </c>
      <c r="AG1365" s="8" t="s">
        <v>3490</v>
      </c>
      <c r="AH1365" s="8"/>
      <c r="AI1365" s="17">
        <v>44269</v>
      </c>
      <c r="AJ1365" s="17">
        <v>44269</v>
      </c>
      <c r="AK1365" s="17"/>
      <c r="AL1365" s="17"/>
      <c r="AM1365" s="8" t="s">
        <v>6508</v>
      </c>
    </row>
    <row r="1366" spans="1:40" x14ac:dyDescent="0.25">
      <c r="A1366" t="s">
        <v>3493</v>
      </c>
      <c r="C1366">
        <v>2020</v>
      </c>
      <c r="D1366" t="s">
        <v>3623</v>
      </c>
      <c r="E1366" s="17">
        <v>43831</v>
      </c>
      <c r="F1366" s="59">
        <v>14</v>
      </c>
      <c r="G1366" t="s">
        <v>633</v>
      </c>
      <c r="H1366" t="s">
        <v>130</v>
      </c>
      <c r="L1366" t="s">
        <v>156</v>
      </c>
      <c r="M1366" t="s">
        <v>13542</v>
      </c>
      <c r="U1366">
        <v>1</v>
      </c>
      <c r="V1366" t="s">
        <v>7521</v>
      </c>
      <c r="W1366" t="s">
        <v>655</v>
      </c>
      <c r="X1366">
        <v>0</v>
      </c>
      <c r="Y1366" t="s">
        <v>3178</v>
      </c>
      <c r="Z1366" t="s">
        <v>5940</v>
      </c>
      <c r="AB1366" t="s">
        <v>365</v>
      </c>
      <c r="AD1366" t="s">
        <v>365</v>
      </c>
      <c r="AG1366" s="8" t="s">
        <v>3492</v>
      </c>
      <c r="AH1366" s="8"/>
      <c r="AI1366" s="17">
        <v>44269</v>
      </c>
      <c r="AJ1366" s="17">
        <v>44269</v>
      </c>
      <c r="AK1366" s="17"/>
      <c r="AL1366" s="17"/>
      <c r="AM1366" s="8" t="s">
        <v>6509</v>
      </c>
    </row>
    <row r="1367" spans="1:40" x14ac:dyDescent="0.25">
      <c r="A1367" t="s">
        <v>3495</v>
      </c>
      <c r="C1367">
        <v>2020</v>
      </c>
      <c r="D1367" t="s">
        <v>3623</v>
      </c>
      <c r="E1367" s="17">
        <v>43831</v>
      </c>
      <c r="F1367" s="59">
        <v>14</v>
      </c>
      <c r="G1367" t="s">
        <v>633</v>
      </c>
      <c r="H1367" t="s">
        <v>130</v>
      </c>
      <c r="L1367" t="s">
        <v>156</v>
      </c>
      <c r="M1367" t="s">
        <v>13542</v>
      </c>
      <c r="U1367">
        <v>1</v>
      </c>
      <c r="V1367" t="s">
        <v>7521</v>
      </c>
      <c r="W1367" t="s">
        <v>655</v>
      </c>
      <c r="X1367">
        <v>0</v>
      </c>
      <c r="Y1367" t="s">
        <v>3178</v>
      </c>
      <c r="Z1367" t="s">
        <v>5940</v>
      </c>
      <c r="AB1367" t="s">
        <v>365</v>
      </c>
      <c r="AD1367" t="s">
        <v>365</v>
      </c>
      <c r="AG1367" s="8" t="s">
        <v>3494</v>
      </c>
      <c r="AH1367" s="8"/>
      <c r="AI1367" s="17">
        <v>44269</v>
      </c>
      <c r="AJ1367" s="17">
        <v>44269</v>
      </c>
      <c r="AK1367" s="17"/>
      <c r="AL1367" s="17"/>
      <c r="AM1367" s="8" t="s">
        <v>6510</v>
      </c>
    </row>
    <row r="1368" spans="1:40" x14ac:dyDescent="0.25">
      <c r="A1368" t="s">
        <v>3497</v>
      </c>
      <c r="C1368">
        <v>2020</v>
      </c>
      <c r="D1368" t="s">
        <v>3623</v>
      </c>
      <c r="E1368" s="17">
        <v>43831</v>
      </c>
      <c r="F1368" s="59">
        <v>14</v>
      </c>
      <c r="G1368" t="s">
        <v>633</v>
      </c>
      <c r="H1368" t="s">
        <v>130</v>
      </c>
      <c r="I1368" t="s">
        <v>3498</v>
      </c>
      <c r="J1368" s="65" t="s">
        <v>17863</v>
      </c>
      <c r="K1368" t="s">
        <v>19422</v>
      </c>
      <c r="L1368" t="s">
        <v>156</v>
      </c>
      <c r="M1368" t="s">
        <v>13542</v>
      </c>
      <c r="N1368" t="s">
        <v>7547</v>
      </c>
      <c r="O1368" t="s">
        <v>7679</v>
      </c>
      <c r="P1368" t="s">
        <v>292</v>
      </c>
      <c r="Q1368" t="s">
        <v>357</v>
      </c>
      <c r="R1368" t="s">
        <v>7567</v>
      </c>
      <c r="S1368" t="s">
        <v>8014</v>
      </c>
      <c r="T1368" t="s">
        <v>7694</v>
      </c>
      <c r="U1368">
        <v>9</v>
      </c>
      <c r="V1368" s="28" t="s">
        <v>7516</v>
      </c>
      <c r="W1368" t="s">
        <v>6512</v>
      </c>
      <c r="X1368">
        <v>59</v>
      </c>
      <c r="Y1368" t="s">
        <v>3178</v>
      </c>
      <c r="Z1368" t="s">
        <v>6513</v>
      </c>
      <c r="AA1368" t="s">
        <v>18334</v>
      </c>
      <c r="AB1368" t="s">
        <v>7384</v>
      </c>
      <c r="AC1368" t="s">
        <v>222</v>
      </c>
      <c r="AD1368" t="s">
        <v>7387</v>
      </c>
      <c r="AE1368">
        <v>3</v>
      </c>
      <c r="AF1368">
        <f>F1368-AE1368</f>
        <v>11</v>
      </c>
      <c r="AG1368" s="8" t="s">
        <v>3496</v>
      </c>
      <c r="AH1368" s="8"/>
      <c r="AI1368" s="17">
        <v>44762</v>
      </c>
      <c r="AJ1368" s="17">
        <v>44269</v>
      </c>
      <c r="AK1368" s="17"/>
      <c r="AL1368" s="17"/>
      <c r="AM1368" s="8" t="s">
        <v>6511</v>
      </c>
    </row>
    <row r="1369" spans="1:40" x14ac:dyDescent="0.25">
      <c r="A1369" t="s">
        <v>3500</v>
      </c>
      <c r="C1369">
        <v>2020</v>
      </c>
      <c r="D1369" t="s">
        <v>3623</v>
      </c>
      <c r="E1369" s="17">
        <v>43831</v>
      </c>
      <c r="F1369" s="59">
        <v>14</v>
      </c>
      <c r="G1369" t="s">
        <v>633</v>
      </c>
      <c r="H1369" t="s">
        <v>130</v>
      </c>
      <c r="L1369" t="s">
        <v>156</v>
      </c>
      <c r="M1369" t="s">
        <v>13542</v>
      </c>
      <c r="U1369">
        <v>3</v>
      </c>
      <c r="V1369" t="s">
        <v>7521</v>
      </c>
      <c r="W1369" t="s">
        <v>668</v>
      </c>
      <c r="X1369">
        <v>5</v>
      </c>
      <c r="Z1369" t="s">
        <v>5940</v>
      </c>
      <c r="AA1369" t="s">
        <v>18137</v>
      </c>
      <c r="AB1369" t="s">
        <v>222</v>
      </c>
      <c r="AC1369" t="s">
        <v>365</v>
      </c>
      <c r="AD1369" t="s">
        <v>365</v>
      </c>
      <c r="AG1369" s="8" t="s">
        <v>3499</v>
      </c>
      <c r="AH1369" s="8"/>
      <c r="AI1369" s="17">
        <v>44792</v>
      </c>
      <c r="AJ1369" s="17">
        <v>44269</v>
      </c>
      <c r="AK1369" s="17"/>
      <c r="AL1369" s="17"/>
      <c r="AM1369" s="8" t="s">
        <v>6514</v>
      </c>
    </row>
    <row r="1370" spans="1:40" x14ac:dyDescent="0.25">
      <c r="A1370" t="s">
        <v>3502</v>
      </c>
      <c r="C1370">
        <v>2020</v>
      </c>
      <c r="D1370" t="s">
        <v>3623</v>
      </c>
      <c r="E1370" s="17">
        <v>43831</v>
      </c>
      <c r="F1370" s="59">
        <v>14</v>
      </c>
      <c r="G1370" t="s">
        <v>633</v>
      </c>
      <c r="H1370" t="s">
        <v>130</v>
      </c>
      <c r="L1370" t="s">
        <v>156</v>
      </c>
      <c r="M1370" t="s">
        <v>13542</v>
      </c>
      <c r="U1370">
        <v>1</v>
      </c>
      <c r="V1370" t="s">
        <v>7521</v>
      </c>
      <c r="W1370" t="s">
        <v>655</v>
      </c>
      <c r="X1370">
        <v>0</v>
      </c>
      <c r="Y1370" t="s">
        <v>3161</v>
      </c>
      <c r="Z1370" t="s">
        <v>5940</v>
      </c>
      <c r="AB1370" t="s">
        <v>365</v>
      </c>
      <c r="AD1370" t="s">
        <v>365</v>
      </c>
      <c r="AG1370" s="8" t="s">
        <v>3501</v>
      </c>
      <c r="AH1370" s="8"/>
      <c r="AI1370" s="17">
        <v>44269</v>
      </c>
      <c r="AJ1370" s="17">
        <v>44269</v>
      </c>
      <c r="AK1370" s="17"/>
      <c r="AL1370" s="17"/>
      <c r="AM1370" s="8" t="s">
        <v>6515</v>
      </c>
    </row>
    <row r="1371" spans="1:40" x14ac:dyDescent="0.25">
      <c r="A1371" t="s">
        <v>3504</v>
      </c>
      <c r="C1371">
        <v>2020</v>
      </c>
      <c r="D1371" t="s">
        <v>3623</v>
      </c>
      <c r="E1371" s="17">
        <v>43831</v>
      </c>
      <c r="F1371" s="59">
        <v>14</v>
      </c>
      <c r="G1371" t="s">
        <v>633</v>
      </c>
      <c r="H1371" t="s">
        <v>130</v>
      </c>
      <c r="L1371" t="s">
        <v>156</v>
      </c>
      <c r="M1371" t="s">
        <v>13542</v>
      </c>
      <c r="U1371">
        <v>1</v>
      </c>
      <c r="V1371" t="s">
        <v>7521</v>
      </c>
      <c r="W1371" t="s">
        <v>655</v>
      </c>
      <c r="X1371">
        <v>2</v>
      </c>
      <c r="Y1371" t="s">
        <v>3161</v>
      </c>
      <c r="Z1371" t="s">
        <v>5940</v>
      </c>
      <c r="AA1371" t="s">
        <v>18137</v>
      </c>
      <c r="AB1371" t="s">
        <v>222</v>
      </c>
      <c r="AC1371" t="s">
        <v>365</v>
      </c>
      <c r="AD1371" t="s">
        <v>365</v>
      </c>
      <c r="AG1371" s="8" t="s">
        <v>3503</v>
      </c>
      <c r="AH1371" s="8"/>
      <c r="AI1371" s="17">
        <v>44792</v>
      </c>
      <c r="AJ1371" s="17">
        <v>44269</v>
      </c>
      <c r="AK1371" s="17"/>
      <c r="AL1371" s="17"/>
      <c r="AM1371" s="8" t="s">
        <v>6516</v>
      </c>
    </row>
    <row r="1372" spans="1:40" x14ac:dyDescent="0.25">
      <c r="A1372" t="s">
        <v>3506</v>
      </c>
      <c r="C1372">
        <v>2020</v>
      </c>
      <c r="D1372" t="s">
        <v>3623</v>
      </c>
      <c r="E1372" s="17">
        <v>43831</v>
      </c>
      <c r="F1372" s="59">
        <v>14</v>
      </c>
      <c r="G1372" t="s">
        <v>633</v>
      </c>
      <c r="H1372" t="s">
        <v>130</v>
      </c>
      <c r="L1372" t="s">
        <v>156</v>
      </c>
      <c r="M1372" t="s">
        <v>13542</v>
      </c>
      <c r="U1372">
        <v>5</v>
      </c>
      <c r="V1372" t="s">
        <v>7521</v>
      </c>
      <c r="W1372" t="s">
        <v>655</v>
      </c>
      <c r="X1372">
        <v>9</v>
      </c>
      <c r="Y1372" t="s">
        <v>3161</v>
      </c>
      <c r="Z1372" t="s">
        <v>5940</v>
      </c>
      <c r="AA1372" t="s">
        <v>18137</v>
      </c>
      <c r="AB1372" t="s">
        <v>222</v>
      </c>
      <c r="AC1372" t="s">
        <v>365</v>
      </c>
      <c r="AD1372" t="s">
        <v>365</v>
      </c>
      <c r="AG1372" s="8" t="s">
        <v>3505</v>
      </c>
      <c r="AH1372" s="8"/>
      <c r="AI1372" s="17">
        <v>44792</v>
      </c>
      <c r="AJ1372" s="17">
        <v>44269</v>
      </c>
      <c r="AK1372" s="17"/>
      <c r="AL1372" s="17"/>
      <c r="AM1372" s="8" t="s">
        <v>6517</v>
      </c>
    </row>
    <row r="1373" spans="1:40" x14ac:dyDescent="0.25">
      <c r="A1373" t="s">
        <v>3508</v>
      </c>
      <c r="C1373">
        <v>2020</v>
      </c>
      <c r="D1373" t="s">
        <v>3623</v>
      </c>
      <c r="E1373" s="17">
        <v>43831</v>
      </c>
      <c r="F1373" s="59">
        <v>14</v>
      </c>
      <c r="G1373" t="s">
        <v>633</v>
      </c>
      <c r="H1373" t="s">
        <v>130</v>
      </c>
      <c r="L1373" t="s">
        <v>156</v>
      </c>
      <c r="M1373" t="s">
        <v>13542</v>
      </c>
      <c r="U1373">
        <v>1</v>
      </c>
      <c r="V1373" t="s">
        <v>7521</v>
      </c>
      <c r="W1373" t="s">
        <v>655</v>
      </c>
      <c r="X1373">
        <v>0</v>
      </c>
      <c r="Z1373" t="s">
        <v>5940</v>
      </c>
      <c r="AB1373" t="s">
        <v>365</v>
      </c>
      <c r="AD1373" t="s">
        <v>365</v>
      </c>
      <c r="AG1373" s="8" t="s">
        <v>3507</v>
      </c>
      <c r="AH1373" s="8"/>
      <c r="AI1373" s="17">
        <v>44269</v>
      </c>
      <c r="AJ1373" s="17">
        <v>44269</v>
      </c>
      <c r="AK1373" s="17"/>
      <c r="AL1373" s="17"/>
      <c r="AM1373" s="8" t="s">
        <v>6518</v>
      </c>
    </row>
    <row r="1374" spans="1:40" x14ac:dyDescent="0.25">
      <c r="A1374" t="s">
        <v>3510</v>
      </c>
      <c r="C1374">
        <v>2020</v>
      </c>
      <c r="D1374" t="s">
        <v>3623</v>
      </c>
      <c r="E1374" s="17">
        <v>43831</v>
      </c>
      <c r="F1374" s="59">
        <v>14</v>
      </c>
      <c r="G1374" t="s">
        <v>633</v>
      </c>
      <c r="H1374" t="s">
        <v>130</v>
      </c>
      <c r="I1374" t="s">
        <v>3511</v>
      </c>
      <c r="J1374" s="65" t="s">
        <v>7947</v>
      </c>
      <c r="K1374" t="s">
        <v>19422</v>
      </c>
      <c r="L1374" t="s">
        <v>156</v>
      </c>
      <c r="M1374" t="s">
        <v>13542</v>
      </c>
      <c r="N1374" t="s">
        <v>7601</v>
      </c>
      <c r="O1374" t="s">
        <v>7678</v>
      </c>
      <c r="P1374" t="s">
        <v>7685</v>
      </c>
      <c r="Q1374" t="s">
        <v>7688</v>
      </c>
      <c r="R1374" t="s">
        <v>7602</v>
      </c>
      <c r="S1374" t="s">
        <v>7703</v>
      </c>
      <c r="T1374" t="s">
        <v>7698</v>
      </c>
      <c r="U1374" t="s">
        <v>3385</v>
      </c>
      <c r="V1374" t="s">
        <v>7521</v>
      </c>
      <c r="W1374" t="s">
        <v>6521</v>
      </c>
      <c r="X1374" t="s">
        <v>6520</v>
      </c>
      <c r="Y1374" t="s">
        <v>3178</v>
      </c>
      <c r="Z1374" t="s">
        <v>6523</v>
      </c>
      <c r="AA1374" t="s">
        <v>18137</v>
      </c>
      <c r="AB1374" t="s">
        <v>7384</v>
      </c>
      <c r="AC1374" t="s">
        <v>365</v>
      </c>
      <c r="AD1374" t="s">
        <v>7387</v>
      </c>
      <c r="AE1374">
        <v>11</v>
      </c>
      <c r="AF1374">
        <f>F1374-AE1374</f>
        <v>3</v>
      </c>
      <c r="AG1374" s="8" t="s">
        <v>3509</v>
      </c>
      <c r="AH1374" s="8"/>
      <c r="AI1374" s="17">
        <v>44762</v>
      </c>
      <c r="AJ1374" s="17">
        <v>44269</v>
      </c>
      <c r="AK1374" s="17"/>
      <c r="AL1374" s="17"/>
      <c r="AM1374" s="8" t="s">
        <v>6519</v>
      </c>
      <c r="AN1374" t="s">
        <v>6522</v>
      </c>
    </row>
    <row r="1375" spans="1:40" x14ac:dyDescent="0.25">
      <c r="A1375" t="s">
        <v>3513</v>
      </c>
      <c r="C1375">
        <v>2020</v>
      </c>
      <c r="D1375" t="s">
        <v>3623</v>
      </c>
      <c r="E1375" s="17">
        <v>43831</v>
      </c>
      <c r="F1375" s="59">
        <v>14</v>
      </c>
      <c r="G1375" t="s">
        <v>633</v>
      </c>
      <c r="H1375" t="s">
        <v>130</v>
      </c>
      <c r="L1375" t="s">
        <v>156</v>
      </c>
      <c r="M1375" t="s">
        <v>13542</v>
      </c>
      <c r="U1375">
        <v>1</v>
      </c>
      <c r="V1375" t="s">
        <v>7521</v>
      </c>
      <c r="W1375" t="s">
        <v>655</v>
      </c>
      <c r="X1375">
        <v>0</v>
      </c>
      <c r="Z1375" t="s">
        <v>5940</v>
      </c>
      <c r="AB1375" t="s">
        <v>365</v>
      </c>
      <c r="AD1375" t="s">
        <v>365</v>
      </c>
      <c r="AG1375" s="8" t="s">
        <v>3512</v>
      </c>
      <c r="AH1375" s="8"/>
      <c r="AI1375" s="17">
        <v>44269</v>
      </c>
      <c r="AJ1375" s="17">
        <v>44269</v>
      </c>
      <c r="AK1375" s="17"/>
      <c r="AL1375" s="17"/>
      <c r="AM1375" s="8" t="s">
        <v>6524</v>
      </c>
    </row>
    <row r="1376" spans="1:40" x14ac:dyDescent="0.25">
      <c r="A1376" t="s">
        <v>3515</v>
      </c>
      <c r="C1376">
        <v>2020</v>
      </c>
      <c r="D1376" t="s">
        <v>3623</v>
      </c>
      <c r="E1376" s="17">
        <v>43831</v>
      </c>
      <c r="F1376" s="59">
        <v>14</v>
      </c>
      <c r="G1376" t="s">
        <v>633</v>
      </c>
      <c r="H1376" t="s">
        <v>130</v>
      </c>
      <c r="L1376" t="s">
        <v>156</v>
      </c>
      <c r="M1376" t="s">
        <v>13542</v>
      </c>
      <c r="U1376">
        <v>1</v>
      </c>
      <c r="V1376" t="s">
        <v>7521</v>
      </c>
      <c r="W1376" t="s">
        <v>655</v>
      </c>
      <c r="X1376">
        <v>2</v>
      </c>
      <c r="Y1376" t="s">
        <v>3161</v>
      </c>
      <c r="Z1376" t="s">
        <v>5940</v>
      </c>
      <c r="AA1376" t="s">
        <v>18137</v>
      </c>
      <c r="AB1376" t="s">
        <v>222</v>
      </c>
      <c r="AC1376" t="s">
        <v>365</v>
      </c>
      <c r="AD1376" t="s">
        <v>365</v>
      </c>
      <c r="AG1376" s="8" t="s">
        <v>3514</v>
      </c>
      <c r="AH1376" s="8"/>
      <c r="AI1376" s="17">
        <v>44792</v>
      </c>
      <c r="AJ1376" s="17">
        <v>44269</v>
      </c>
      <c r="AK1376" s="17"/>
      <c r="AL1376" s="17"/>
      <c r="AM1376" s="8" t="s">
        <v>6525</v>
      </c>
    </row>
    <row r="1377" spans="1:40" x14ac:dyDescent="0.25">
      <c r="A1377" t="s">
        <v>6528</v>
      </c>
      <c r="C1377">
        <v>2020</v>
      </c>
      <c r="D1377" t="s">
        <v>3623</v>
      </c>
      <c r="E1377" s="17">
        <v>43831</v>
      </c>
      <c r="F1377" s="59">
        <v>14</v>
      </c>
      <c r="G1377" t="s">
        <v>633</v>
      </c>
      <c r="H1377" t="s">
        <v>130</v>
      </c>
      <c r="I1377" t="s">
        <v>18337</v>
      </c>
      <c r="J1377" s="65" t="s">
        <v>18299</v>
      </c>
      <c r="K1377" t="s">
        <v>19425</v>
      </c>
      <c r="L1377" t="s">
        <v>156</v>
      </c>
      <c r="M1377" t="s">
        <v>13542</v>
      </c>
      <c r="N1377" t="s">
        <v>7547</v>
      </c>
      <c r="O1377" t="s">
        <v>7679</v>
      </c>
      <c r="P1377" t="s">
        <v>292</v>
      </c>
      <c r="Q1377" t="s">
        <v>357</v>
      </c>
      <c r="R1377" t="s">
        <v>7603</v>
      </c>
      <c r="S1377" t="s">
        <v>8014</v>
      </c>
      <c r="T1377" t="s">
        <v>7698</v>
      </c>
      <c r="U1377" t="s">
        <v>18335</v>
      </c>
      <c r="V1377" t="s">
        <v>7521</v>
      </c>
      <c r="W1377" t="s">
        <v>6529</v>
      </c>
      <c r="X1377" t="s">
        <v>18336</v>
      </c>
      <c r="Y1377" t="s">
        <v>6527</v>
      </c>
      <c r="Z1377" t="s">
        <v>6533</v>
      </c>
      <c r="AA1377" t="s">
        <v>18338</v>
      </c>
      <c r="AB1377" t="s">
        <v>7384</v>
      </c>
      <c r="AC1377" t="s">
        <v>7384</v>
      </c>
      <c r="AD1377" t="s">
        <v>7387</v>
      </c>
      <c r="AE1377" t="s">
        <v>7188</v>
      </c>
      <c r="AF1377">
        <f>F1377</f>
        <v>14</v>
      </c>
      <c r="AG1377" s="8" t="s">
        <v>3516</v>
      </c>
      <c r="AH1377" s="8"/>
      <c r="AI1377" s="17">
        <v>44762</v>
      </c>
      <c r="AJ1377" s="17">
        <v>44269</v>
      </c>
      <c r="AK1377" s="17"/>
      <c r="AL1377" s="17"/>
      <c r="AM1377" s="8" t="s">
        <v>6526</v>
      </c>
    </row>
    <row r="1378" spans="1:40" x14ac:dyDescent="0.25">
      <c r="A1378" t="s">
        <v>3518</v>
      </c>
      <c r="C1378">
        <v>2020</v>
      </c>
      <c r="D1378" t="s">
        <v>3623</v>
      </c>
      <c r="E1378" s="17">
        <v>43831</v>
      </c>
      <c r="F1378" s="59">
        <v>14</v>
      </c>
      <c r="G1378" t="s">
        <v>633</v>
      </c>
      <c r="H1378" t="s">
        <v>130</v>
      </c>
      <c r="L1378" t="s">
        <v>156</v>
      </c>
      <c r="M1378" t="s">
        <v>13542</v>
      </c>
      <c r="U1378">
        <v>2</v>
      </c>
      <c r="V1378" t="s">
        <v>7521</v>
      </c>
      <c r="W1378" t="s">
        <v>6531</v>
      </c>
      <c r="X1378">
        <v>3</v>
      </c>
      <c r="Y1378" t="s">
        <v>3434</v>
      </c>
      <c r="Z1378" t="s">
        <v>6532</v>
      </c>
      <c r="AA1378" t="s">
        <v>18137</v>
      </c>
      <c r="AB1378" t="s">
        <v>222</v>
      </c>
      <c r="AC1378" t="s">
        <v>365</v>
      </c>
      <c r="AD1378" t="s">
        <v>272</v>
      </c>
      <c r="AE1378">
        <v>13</v>
      </c>
      <c r="AG1378" s="8" t="s">
        <v>3517</v>
      </c>
      <c r="AH1378" s="8"/>
      <c r="AI1378" s="17">
        <v>44792</v>
      </c>
      <c r="AJ1378" s="17">
        <v>44269</v>
      </c>
      <c r="AK1378" s="17"/>
      <c r="AL1378" s="17"/>
      <c r="AM1378" s="8" t="s">
        <v>6530</v>
      </c>
    </row>
    <row r="1379" spans="1:40" x14ac:dyDescent="0.25">
      <c r="A1379" t="s">
        <v>3520</v>
      </c>
      <c r="C1379">
        <v>2020</v>
      </c>
      <c r="D1379" t="s">
        <v>3623</v>
      </c>
      <c r="E1379" s="17">
        <v>43831</v>
      </c>
      <c r="F1379" s="59">
        <v>14</v>
      </c>
      <c r="G1379" t="s">
        <v>633</v>
      </c>
      <c r="H1379" t="s">
        <v>130</v>
      </c>
      <c r="L1379" t="s">
        <v>156</v>
      </c>
      <c r="M1379" t="s">
        <v>13542</v>
      </c>
      <c r="U1379">
        <v>1</v>
      </c>
      <c r="V1379" t="s">
        <v>7521</v>
      </c>
      <c r="W1379" t="s">
        <v>1283</v>
      </c>
      <c r="X1379">
        <v>1</v>
      </c>
      <c r="Y1379" t="s">
        <v>3161</v>
      </c>
      <c r="Z1379" t="s">
        <v>5940</v>
      </c>
      <c r="AB1379" t="s">
        <v>272</v>
      </c>
      <c r="AD1379" t="s">
        <v>365</v>
      </c>
      <c r="AG1379" s="8" t="s">
        <v>3519</v>
      </c>
      <c r="AH1379" s="8"/>
      <c r="AI1379" s="17">
        <v>44269</v>
      </c>
      <c r="AJ1379" s="17">
        <v>44269</v>
      </c>
      <c r="AK1379" s="17"/>
      <c r="AL1379" s="17"/>
      <c r="AM1379" s="8" t="s">
        <v>6534</v>
      </c>
    </row>
    <row r="1380" spans="1:40" x14ac:dyDescent="0.25">
      <c r="A1380" t="s">
        <v>3521</v>
      </c>
      <c r="C1380">
        <v>2020</v>
      </c>
      <c r="D1380" t="s">
        <v>3623</v>
      </c>
      <c r="E1380" s="17">
        <v>43831</v>
      </c>
      <c r="F1380" s="59">
        <v>14</v>
      </c>
      <c r="G1380" t="s">
        <v>633</v>
      </c>
      <c r="H1380" t="s">
        <v>352</v>
      </c>
      <c r="I1380" t="s">
        <v>3522</v>
      </c>
      <c r="L1380" t="s">
        <v>156</v>
      </c>
      <c r="M1380" t="s">
        <v>13542</v>
      </c>
      <c r="U1380">
        <v>1</v>
      </c>
      <c r="V1380" t="s">
        <v>7521</v>
      </c>
      <c r="W1380" t="s">
        <v>3299</v>
      </c>
      <c r="X1380">
        <v>0</v>
      </c>
      <c r="Z1380" t="s">
        <v>6359</v>
      </c>
      <c r="AB1380" t="s">
        <v>272</v>
      </c>
      <c r="AD1380" t="s">
        <v>272</v>
      </c>
      <c r="AE1380" t="s">
        <v>7283</v>
      </c>
      <c r="AG1380" s="8" t="s">
        <v>3523</v>
      </c>
      <c r="AH1380" s="8"/>
      <c r="AI1380" s="17">
        <v>44268</v>
      </c>
      <c r="AJ1380" s="17">
        <v>44268</v>
      </c>
      <c r="AK1380" s="17"/>
      <c r="AL1380" s="17"/>
      <c r="AM1380" s="8" t="s">
        <v>6358</v>
      </c>
    </row>
    <row r="1381" spans="1:40" x14ac:dyDescent="0.25">
      <c r="A1381" t="s">
        <v>3524</v>
      </c>
      <c r="C1381">
        <v>2020</v>
      </c>
      <c r="D1381" t="s">
        <v>3623</v>
      </c>
      <c r="E1381" s="17">
        <v>43831</v>
      </c>
      <c r="F1381" s="59">
        <v>14</v>
      </c>
      <c r="G1381" t="s">
        <v>633</v>
      </c>
      <c r="H1381" t="s">
        <v>352</v>
      </c>
      <c r="I1381" t="s">
        <v>3525</v>
      </c>
      <c r="J1381" s="65" t="s">
        <v>18239</v>
      </c>
      <c r="K1381" t="s">
        <v>19426</v>
      </c>
      <c r="L1381" t="s">
        <v>156</v>
      </c>
      <c r="M1381" t="s">
        <v>13542</v>
      </c>
      <c r="N1381" t="s">
        <v>7593</v>
      </c>
      <c r="O1381" t="s">
        <v>7678</v>
      </c>
      <c r="P1381" t="s">
        <v>7685</v>
      </c>
      <c r="Q1381" t="s">
        <v>7688</v>
      </c>
      <c r="R1381" t="s">
        <v>7582</v>
      </c>
      <c r="S1381" t="s">
        <v>8014</v>
      </c>
      <c r="U1381">
        <v>6</v>
      </c>
      <c r="V1381" s="28" t="s">
        <v>7516</v>
      </c>
      <c r="W1381" t="s">
        <v>6535</v>
      </c>
      <c r="X1381">
        <v>11</v>
      </c>
      <c r="Y1381" t="s">
        <v>6536</v>
      </c>
      <c r="Z1381" t="s">
        <v>6537</v>
      </c>
      <c r="AA1381" t="s">
        <v>18137</v>
      </c>
      <c r="AB1381" t="s">
        <v>7384</v>
      </c>
      <c r="AC1381" t="s">
        <v>365</v>
      </c>
      <c r="AD1381" t="s">
        <v>7387</v>
      </c>
      <c r="AE1381">
        <v>6</v>
      </c>
      <c r="AF1381">
        <f>F1381-AE1381</f>
        <v>8</v>
      </c>
      <c r="AG1381" s="8" t="s">
        <v>3526</v>
      </c>
      <c r="AH1381" s="8"/>
      <c r="AI1381" s="17">
        <v>44762</v>
      </c>
      <c r="AJ1381" s="17">
        <v>44269</v>
      </c>
      <c r="AK1381" s="17"/>
      <c r="AL1381" s="17"/>
      <c r="AM1381" s="8" t="s">
        <v>6410</v>
      </c>
    </row>
    <row r="1382" spans="1:40" x14ac:dyDescent="0.25">
      <c r="A1382" t="s">
        <v>3527</v>
      </c>
      <c r="C1382">
        <v>2020</v>
      </c>
      <c r="D1382" t="s">
        <v>3623</v>
      </c>
      <c r="E1382" s="17">
        <v>43831</v>
      </c>
      <c r="F1382" s="59">
        <v>14</v>
      </c>
      <c r="G1382" t="s">
        <v>633</v>
      </c>
      <c r="H1382" t="s">
        <v>352</v>
      </c>
      <c r="I1382" t="s">
        <v>3528</v>
      </c>
      <c r="J1382" s="65" t="s">
        <v>7947</v>
      </c>
      <c r="K1382" t="s">
        <v>19422</v>
      </c>
      <c r="L1382" t="s">
        <v>156</v>
      </c>
      <c r="M1382" t="s">
        <v>13542</v>
      </c>
      <c r="N1382" t="s">
        <v>7593</v>
      </c>
      <c r="O1382" t="s">
        <v>7678</v>
      </c>
      <c r="P1382" t="s">
        <v>7685</v>
      </c>
      <c r="Q1382" t="s">
        <v>7688</v>
      </c>
      <c r="R1382" t="s">
        <v>7582</v>
      </c>
      <c r="S1382" t="s">
        <v>8014</v>
      </c>
      <c r="U1382">
        <v>2</v>
      </c>
      <c r="V1382" t="s">
        <v>7521</v>
      </c>
      <c r="W1382" t="s">
        <v>3529</v>
      </c>
      <c r="X1382">
        <v>29</v>
      </c>
      <c r="Y1382" t="s">
        <v>18340</v>
      </c>
      <c r="Z1382" t="s">
        <v>6539</v>
      </c>
      <c r="AA1382" t="s">
        <v>18341</v>
      </c>
      <c r="AB1382" t="s">
        <v>7384</v>
      </c>
      <c r="AC1382" t="s">
        <v>272</v>
      </c>
      <c r="AD1382" t="s">
        <v>7387</v>
      </c>
      <c r="AE1382">
        <v>4</v>
      </c>
      <c r="AF1382">
        <f>F1382-AE1382</f>
        <v>10</v>
      </c>
      <c r="AG1382" s="8" t="s">
        <v>3530</v>
      </c>
      <c r="AH1382" s="8"/>
      <c r="AI1382" s="17">
        <v>44762</v>
      </c>
      <c r="AJ1382" s="17">
        <v>44270</v>
      </c>
      <c r="AK1382" s="17"/>
      <c r="AL1382" s="17"/>
      <c r="AM1382" s="8" t="s">
        <v>6411</v>
      </c>
    </row>
    <row r="1383" spans="1:40" x14ac:dyDescent="0.25">
      <c r="A1383" t="s">
        <v>3531</v>
      </c>
      <c r="C1383">
        <v>2020</v>
      </c>
      <c r="D1383" t="s">
        <v>3623</v>
      </c>
      <c r="E1383" s="17">
        <v>43831</v>
      </c>
      <c r="F1383" s="59">
        <v>14</v>
      </c>
      <c r="G1383" t="s">
        <v>633</v>
      </c>
      <c r="H1383" t="s">
        <v>352</v>
      </c>
      <c r="I1383" t="s">
        <v>18342</v>
      </c>
      <c r="J1383" s="65" t="s">
        <v>18239</v>
      </c>
      <c r="K1383" t="s">
        <v>19426</v>
      </c>
      <c r="L1383" t="s">
        <v>156</v>
      </c>
      <c r="M1383" t="s">
        <v>13542</v>
      </c>
      <c r="N1383" t="s">
        <v>7593</v>
      </c>
      <c r="O1383" t="s">
        <v>7678</v>
      </c>
      <c r="P1383" t="s">
        <v>7685</v>
      </c>
      <c r="Q1383" t="s">
        <v>7688</v>
      </c>
      <c r="R1383" t="s">
        <v>7582</v>
      </c>
      <c r="S1383" t="s">
        <v>8014</v>
      </c>
      <c r="U1383">
        <v>7</v>
      </c>
      <c r="V1383" s="28" t="s">
        <v>7516</v>
      </c>
      <c r="W1383" t="s">
        <v>6540</v>
      </c>
      <c r="X1383">
        <v>14</v>
      </c>
      <c r="Z1383" t="s">
        <v>5940</v>
      </c>
      <c r="AA1383" t="s">
        <v>18137</v>
      </c>
      <c r="AB1383" t="s">
        <v>7384</v>
      </c>
      <c r="AC1383" t="s">
        <v>365</v>
      </c>
      <c r="AD1383" t="s">
        <v>365</v>
      </c>
      <c r="AE1383">
        <v>14</v>
      </c>
      <c r="AF1383">
        <f>F1383-AE1383</f>
        <v>0</v>
      </c>
      <c r="AG1383" s="8" t="s">
        <v>3532</v>
      </c>
      <c r="AH1383" s="8"/>
      <c r="AI1383" s="17">
        <v>44762</v>
      </c>
      <c r="AJ1383" s="17">
        <v>44379</v>
      </c>
      <c r="AK1383" s="17">
        <v>44270</v>
      </c>
      <c r="AL1383" s="17"/>
      <c r="AM1383" s="8" t="s">
        <v>6412</v>
      </c>
      <c r="AN1383" s="8" t="s">
        <v>7973</v>
      </c>
    </row>
    <row r="1384" spans="1:40" x14ac:dyDescent="0.25">
      <c r="A1384" t="s">
        <v>3533</v>
      </c>
      <c r="C1384">
        <v>2020</v>
      </c>
      <c r="D1384" t="s">
        <v>3623</v>
      </c>
      <c r="E1384" s="17">
        <v>43831</v>
      </c>
      <c r="F1384" s="59">
        <v>14</v>
      </c>
      <c r="G1384" t="s">
        <v>633</v>
      </c>
      <c r="H1384" t="s">
        <v>352</v>
      </c>
      <c r="I1384" t="s">
        <v>3534</v>
      </c>
      <c r="L1384" t="s">
        <v>156</v>
      </c>
      <c r="M1384" t="s">
        <v>13542</v>
      </c>
      <c r="U1384">
        <v>2</v>
      </c>
      <c r="V1384" t="s">
        <v>7521</v>
      </c>
      <c r="W1384" t="s">
        <v>3257</v>
      </c>
      <c r="X1384">
        <v>2</v>
      </c>
      <c r="Z1384" t="s">
        <v>6538</v>
      </c>
      <c r="AB1384" t="s">
        <v>222</v>
      </c>
      <c r="AD1384" t="s">
        <v>222</v>
      </c>
      <c r="AE1384">
        <v>6</v>
      </c>
      <c r="AG1384" s="8" t="s">
        <v>3536</v>
      </c>
      <c r="AH1384" s="8"/>
      <c r="AI1384" s="17">
        <v>44270</v>
      </c>
      <c r="AJ1384" s="17">
        <v>44270</v>
      </c>
      <c r="AK1384" s="17"/>
      <c r="AL1384" s="17"/>
      <c r="AM1384" s="8" t="s">
        <v>6413</v>
      </c>
    </row>
    <row r="1385" spans="1:40" x14ac:dyDescent="0.25">
      <c r="A1385" t="s">
        <v>3537</v>
      </c>
      <c r="C1385">
        <v>2020</v>
      </c>
      <c r="D1385" t="s">
        <v>3623</v>
      </c>
      <c r="E1385" s="17">
        <v>43831</v>
      </c>
      <c r="F1385" s="59">
        <v>14</v>
      </c>
      <c r="G1385" t="s">
        <v>633</v>
      </c>
      <c r="H1385" t="s">
        <v>352</v>
      </c>
      <c r="I1385" t="s">
        <v>3538</v>
      </c>
      <c r="L1385" t="s">
        <v>156</v>
      </c>
      <c r="M1385" t="s">
        <v>13542</v>
      </c>
      <c r="U1385">
        <v>1</v>
      </c>
      <c r="V1385" t="s">
        <v>7521</v>
      </c>
      <c r="W1385" t="s">
        <v>3539</v>
      </c>
      <c r="X1385">
        <v>0</v>
      </c>
      <c r="Z1385" t="s">
        <v>5940</v>
      </c>
      <c r="AB1385" t="s">
        <v>365</v>
      </c>
      <c r="AD1385" t="s">
        <v>365</v>
      </c>
      <c r="AG1385" s="8" t="s">
        <v>3540</v>
      </c>
      <c r="AH1385" s="8"/>
      <c r="AI1385" s="17">
        <v>44270</v>
      </c>
      <c r="AJ1385" s="17">
        <v>44270</v>
      </c>
      <c r="AK1385" s="17"/>
      <c r="AL1385" s="17"/>
      <c r="AM1385" s="8" t="s">
        <v>6414</v>
      </c>
    </row>
    <row r="1386" spans="1:40" x14ac:dyDescent="0.25">
      <c r="A1386" t="s">
        <v>3136</v>
      </c>
      <c r="C1386">
        <v>2020</v>
      </c>
      <c r="D1386" t="s">
        <v>3623</v>
      </c>
      <c r="E1386" s="17">
        <v>43831</v>
      </c>
      <c r="F1386" s="59">
        <v>14</v>
      </c>
      <c r="G1386" t="s">
        <v>633</v>
      </c>
      <c r="H1386" t="s">
        <v>352</v>
      </c>
      <c r="I1386" t="s">
        <v>3549</v>
      </c>
      <c r="L1386" t="s">
        <v>156</v>
      </c>
      <c r="M1386" t="s">
        <v>13542</v>
      </c>
      <c r="U1386">
        <v>1</v>
      </c>
      <c r="V1386" t="s">
        <v>7521</v>
      </c>
      <c r="W1386" t="s">
        <v>3547</v>
      </c>
      <c r="X1386">
        <v>0</v>
      </c>
      <c r="Z1386" t="s">
        <v>5940</v>
      </c>
      <c r="AB1386" t="s">
        <v>365</v>
      </c>
      <c r="AD1386" t="s">
        <v>365</v>
      </c>
      <c r="AG1386" s="8" t="s">
        <v>3548</v>
      </c>
      <c r="AH1386" s="8"/>
      <c r="AI1386" s="17">
        <v>44270</v>
      </c>
      <c r="AJ1386" s="17">
        <v>44270</v>
      </c>
      <c r="AK1386" s="17"/>
      <c r="AL1386" s="17"/>
      <c r="AM1386" s="8" t="s">
        <v>6415</v>
      </c>
    </row>
    <row r="1387" spans="1:40" x14ac:dyDescent="0.25">
      <c r="A1387" t="s">
        <v>3541</v>
      </c>
      <c r="C1387">
        <v>2020</v>
      </c>
      <c r="D1387" t="s">
        <v>3623</v>
      </c>
      <c r="E1387" s="17">
        <v>43831</v>
      </c>
      <c r="F1387" s="59">
        <v>14</v>
      </c>
      <c r="G1387" t="s">
        <v>633</v>
      </c>
      <c r="H1387" t="s">
        <v>352</v>
      </c>
      <c r="I1387" t="s">
        <v>3550</v>
      </c>
      <c r="L1387" t="s">
        <v>156</v>
      </c>
      <c r="M1387" t="s">
        <v>13542</v>
      </c>
      <c r="N1387" t="s">
        <v>7593</v>
      </c>
      <c r="O1387" t="s">
        <v>7678</v>
      </c>
      <c r="P1387" t="s">
        <v>7685</v>
      </c>
      <c r="Q1387" t="s">
        <v>7688</v>
      </c>
      <c r="R1387" t="s">
        <v>7582</v>
      </c>
      <c r="S1387" t="s">
        <v>8014</v>
      </c>
      <c r="U1387">
        <v>2</v>
      </c>
      <c r="V1387" t="s">
        <v>7521</v>
      </c>
      <c r="W1387" t="s">
        <v>6541</v>
      </c>
      <c r="X1387">
        <v>1</v>
      </c>
      <c r="Y1387" t="s">
        <v>6542</v>
      </c>
      <c r="Z1387" t="s">
        <v>6543</v>
      </c>
      <c r="AB1387" t="s">
        <v>272</v>
      </c>
      <c r="AD1387" t="s">
        <v>272</v>
      </c>
      <c r="AE1387">
        <v>8</v>
      </c>
      <c r="AG1387" s="8" t="s">
        <v>3551</v>
      </c>
      <c r="AH1387" s="8"/>
      <c r="AI1387" s="17">
        <v>44270</v>
      </c>
      <c r="AJ1387" s="17">
        <v>44270</v>
      </c>
      <c r="AK1387" s="17"/>
      <c r="AL1387" s="17"/>
      <c r="AM1387" s="8" t="s">
        <v>6416</v>
      </c>
    </row>
    <row r="1388" spans="1:40" x14ac:dyDescent="0.25">
      <c r="A1388" t="s">
        <v>3542</v>
      </c>
      <c r="C1388">
        <v>2020</v>
      </c>
      <c r="D1388" t="s">
        <v>3623</v>
      </c>
      <c r="E1388" s="17">
        <v>43831</v>
      </c>
      <c r="F1388" s="59">
        <v>14</v>
      </c>
      <c r="G1388" t="s">
        <v>633</v>
      </c>
      <c r="H1388" t="s">
        <v>352</v>
      </c>
      <c r="I1388" t="s">
        <v>3553</v>
      </c>
      <c r="L1388" t="s">
        <v>156</v>
      </c>
      <c r="M1388" t="s">
        <v>13542</v>
      </c>
      <c r="U1388">
        <v>1</v>
      </c>
      <c r="V1388" t="s">
        <v>7521</v>
      </c>
      <c r="W1388" t="s">
        <v>3539</v>
      </c>
      <c r="X1388">
        <v>0</v>
      </c>
      <c r="Z1388" t="s">
        <v>5940</v>
      </c>
      <c r="AB1388" t="s">
        <v>365</v>
      </c>
      <c r="AD1388" t="s">
        <v>365</v>
      </c>
      <c r="AG1388" s="8" t="s">
        <v>3552</v>
      </c>
      <c r="AH1388" s="8"/>
      <c r="AI1388" s="17">
        <v>44270</v>
      </c>
      <c r="AJ1388" s="17">
        <v>44270</v>
      </c>
      <c r="AK1388" s="17"/>
      <c r="AL1388" s="17"/>
      <c r="AM1388" s="8" t="s">
        <v>6417</v>
      </c>
    </row>
    <row r="1389" spans="1:40" x14ac:dyDescent="0.25">
      <c r="A1389" t="s">
        <v>3543</v>
      </c>
      <c r="C1389">
        <v>2020</v>
      </c>
      <c r="D1389" t="s">
        <v>3623</v>
      </c>
      <c r="E1389" s="17">
        <v>43831</v>
      </c>
      <c r="F1389" s="59">
        <v>14</v>
      </c>
      <c r="G1389" t="s">
        <v>633</v>
      </c>
      <c r="H1389" t="s">
        <v>352</v>
      </c>
      <c r="I1389" t="s">
        <v>3554</v>
      </c>
      <c r="L1389" t="s">
        <v>156</v>
      </c>
      <c r="M1389" t="s">
        <v>13542</v>
      </c>
      <c r="U1389">
        <v>3</v>
      </c>
      <c r="V1389" t="s">
        <v>7521</v>
      </c>
      <c r="W1389" t="s">
        <v>6545</v>
      </c>
      <c r="X1389">
        <v>2</v>
      </c>
      <c r="Z1389" t="s">
        <v>6544</v>
      </c>
      <c r="AB1389" t="s">
        <v>222</v>
      </c>
      <c r="AD1389" t="s">
        <v>222</v>
      </c>
      <c r="AE1389">
        <v>6</v>
      </c>
      <c r="AG1389" s="8" t="s">
        <v>3555</v>
      </c>
      <c r="AH1389" s="8"/>
      <c r="AI1389" s="17">
        <v>44270</v>
      </c>
      <c r="AJ1389" s="17">
        <v>44270</v>
      </c>
      <c r="AK1389" s="17"/>
      <c r="AL1389" s="17"/>
      <c r="AM1389" s="8" t="s">
        <v>6418</v>
      </c>
    </row>
    <row r="1390" spans="1:40" x14ac:dyDescent="0.25">
      <c r="A1390" t="s">
        <v>3544</v>
      </c>
      <c r="C1390">
        <v>2020</v>
      </c>
      <c r="D1390" t="s">
        <v>3623</v>
      </c>
      <c r="E1390" s="17">
        <v>43831</v>
      </c>
      <c r="F1390" s="59">
        <v>14</v>
      </c>
      <c r="G1390" t="s">
        <v>633</v>
      </c>
      <c r="H1390" t="s">
        <v>352</v>
      </c>
      <c r="I1390" t="s">
        <v>3556</v>
      </c>
      <c r="L1390" t="s">
        <v>156</v>
      </c>
      <c r="M1390" t="s">
        <v>13542</v>
      </c>
      <c r="U1390">
        <v>1</v>
      </c>
      <c r="V1390" t="s">
        <v>7521</v>
      </c>
      <c r="W1390" t="s">
        <v>3547</v>
      </c>
      <c r="X1390">
        <v>0</v>
      </c>
      <c r="Z1390" t="s">
        <v>5940</v>
      </c>
      <c r="AB1390" t="s">
        <v>365</v>
      </c>
      <c r="AD1390" t="s">
        <v>365</v>
      </c>
      <c r="AG1390" s="8" t="s">
        <v>3557</v>
      </c>
      <c r="AH1390" s="8"/>
      <c r="AI1390" s="17">
        <v>44270</v>
      </c>
      <c r="AJ1390" s="17">
        <v>44270</v>
      </c>
      <c r="AK1390" s="17"/>
      <c r="AL1390" s="17"/>
      <c r="AM1390" s="8" t="s">
        <v>6419</v>
      </c>
    </row>
    <row r="1391" spans="1:40" x14ac:dyDescent="0.25">
      <c r="A1391" t="s">
        <v>3545</v>
      </c>
      <c r="C1391">
        <v>2020</v>
      </c>
      <c r="D1391" t="s">
        <v>3623</v>
      </c>
      <c r="E1391" s="17">
        <v>43831</v>
      </c>
      <c r="F1391" s="59">
        <v>14</v>
      </c>
      <c r="G1391" t="s">
        <v>633</v>
      </c>
      <c r="H1391" t="s">
        <v>352</v>
      </c>
      <c r="I1391" t="s">
        <v>3559</v>
      </c>
      <c r="L1391" t="s">
        <v>156</v>
      </c>
      <c r="M1391" t="s">
        <v>13542</v>
      </c>
      <c r="U1391">
        <v>1</v>
      </c>
      <c r="V1391" t="s">
        <v>7521</v>
      </c>
      <c r="W1391" t="s">
        <v>3539</v>
      </c>
      <c r="X1391">
        <v>0</v>
      </c>
      <c r="Z1391" t="s">
        <v>5940</v>
      </c>
      <c r="AB1391" t="s">
        <v>365</v>
      </c>
      <c r="AD1391" t="s">
        <v>365</v>
      </c>
      <c r="AG1391" s="8" t="s">
        <v>3558</v>
      </c>
      <c r="AH1391" s="8"/>
      <c r="AI1391" s="17">
        <v>44270</v>
      </c>
      <c r="AJ1391" s="17">
        <v>44270</v>
      </c>
      <c r="AK1391" s="17"/>
      <c r="AL1391" s="17"/>
      <c r="AM1391" s="8" t="s">
        <v>6420</v>
      </c>
    </row>
    <row r="1392" spans="1:40" x14ac:dyDescent="0.25">
      <c r="A1392" t="s">
        <v>3546</v>
      </c>
      <c r="C1392">
        <v>2020</v>
      </c>
      <c r="D1392" t="s">
        <v>3623</v>
      </c>
      <c r="E1392" s="17">
        <v>43831</v>
      </c>
      <c r="F1392" s="59">
        <v>14</v>
      </c>
      <c r="G1392" t="s">
        <v>633</v>
      </c>
      <c r="H1392" t="s">
        <v>352</v>
      </c>
      <c r="I1392" t="s">
        <v>3560</v>
      </c>
      <c r="L1392" t="s">
        <v>156</v>
      </c>
      <c r="M1392" t="s">
        <v>13542</v>
      </c>
      <c r="U1392">
        <v>1</v>
      </c>
      <c r="V1392" t="s">
        <v>7521</v>
      </c>
      <c r="W1392" t="s">
        <v>3539</v>
      </c>
      <c r="X1392">
        <v>0</v>
      </c>
      <c r="Z1392" t="s">
        <v>5940</v>
      </c>
      <c r="AB1392" t="s">
        <v>365</v>
      </c>
      <c r="AD1392" t="s">
        <v>365</v>
      </c>
      <c r="AG1392" s="8" t="s">
        <v>3561</v>
      </c>
      <c r="AH1392" s="8"/>
      <c r="AI1392" s="17">
        <v>44270</v>
      </c>
      <c r="AJ1392" s="17">
        <v>44270</v>
      </c>
      <c r="AK1392" s="17"/>
      <c r="AL1392" s="17"/>
      <c r="AM1392" s="8" t="s">
        <v>6421</v>
      </c>
    </row>
    <row r="1393" spans="1:39" x14ac:dyDescent="0.25">
      <c r="A1393" t="s">
        <v>3562</v>
      </c>
      <c r="C1393">
        <v>2019</v>
      </c>
      <c r="D1393" t="s">
        <v>3600</v>
      </c>
      <c r="E1393" s="17">
        <v>43556</v>
      </c>
      <c r="F1393">
        <v>23</v>
      </c>
      <c r="G1393" t="s">
        <v>633</v>
      </c>
      <c r="H1393" t="s">
        <v>133</v>
      </c>
      <c r="I1393" t="s">
        <v>18343</v>
      </c>
      <c r="J1393" s="65" t="s">
        <v>17863</v>
      </c>
      <c r="K1393" t="s">
        <v>19422</v>
      </c>
      <c r="L1393" t="s">
        <v>156</v>
      </c>
      <c r="M1393" t="s">
        <v>13542</v>
      </c>
      <c r="N1393" t="s">
        <v>7533</v>
      </c>
      <c r="O1393" t="s">
        <v>7678</v>
      </c>
      <c r="P1393" t="s">
        <v>7684</v>
      </c>
      <c r="Q1393" t="s">
        <v>7692</v>
      </c>
      <c r="R1393" t="s">
        <v>7542</v>
      </c>
      <c r="S1393" t="s">
        <v>8014</v>
      </c>
      <c r="U1393">
        <v>266</v>
      </c>
      <c r="V1393" t="s">
        <v>7520</v>
      </c>
      <c r="W1393" t="s">
        <v>6546</v>
      </c>
      <c r="X1393">
        <v>387</v>
      </c>
      <c r="Y1393" t="s">
        <v>3566</v>
      </c>
      <c r="Z1393" t="s">
        <v>18345</v>
      </c>
      <c r="AA1393" t="s">
        <v>18137</v>
      </c>
      <c r="AB1393" t="s">
        <v>7384</v>
      </c>
      <c r="AC1393" t="s">
        <v>365</v>
      </c>
      <c r="AD1393" t="s">
        <v>7387</v>
      </c>
      <c r="AE1393">
        <v>1</v>
      </c>
      <c r="AF1393">
        <f>F1393-AE1393</f>
        <v>22</v>
      </c>
      <c r="AG1393" s="8" t="s">
        <v>3563</v>
      </c>
      <c r="AH1393" s="8"/>
      <c r="AI1393" s="17">
        <v>44762</v>
      </c>
      <c r="AJ1393" s="17">
        <v>44270</v>
      </c>
      <c r="AK1393" s="17"/>
      <c r="AL1393" s="17"/>
    </row>
    <row r="1394" spans="1:39" x14ac:dyDescent="0.25">
      <c r="A1394" t="s">
        <v>3598</v>
      </c>
      <c r="C1394">
        <v>2019</v>
      </c>
      <c r="D1394" t="s">
        <v>3249</v>
      </c>
      <c r="E1394" s="17">
        <v>43800</v>
      </c>
      <c r="F1394">
        <v>15</v>
      </c>
      <c r="G1394" t="s">
        <v>633</v>
      </c>
      <c r="H1394" t="s">
        <v>133</v>
      </c>
      <c r="L1394" t="s">
        <v>156</v>
      </c>
      <c r="M1394" t="s">
        <v>13542</v>
      </c>
      <c r="U1394">
        <v>11</v>
      </c>
      <c r="V1394" t="s">
        <v>7517</v>
      </c>
      <c r="W1394">
        <v>0</v>
      </c>
      <c r="X1394">
        <v>0</v>
      </c>
      <c r="Y1394" t="s">
        <v>1687</v>
      </c>
      <c r="Z1394" t="s">
        <v>5940</v>
      </c>
      <c r="AB1394" t="s">
        <v>365</v>
      </c>
      <c r="AD1394" t="s">
        <v>365</v>
      </c>
      <c r="AG1394" s="8" t="s">
        <v>3599</v>
      </c>
      <c r="AH1394" s="8"/>
      <c r="AI1394" s="17">
        <v>44270</v>
      </c>
      <c r="AJ1394" s="17">
        <v>44270</v>
      </c>
      <c r="AK1394" s="17"/>
      <c r="AL1394" s="17"/>
    </row>
    <row r="1395" spans="1:39" x14ac:dyDescent="0.25">
      <c r="A1395" t="s">
        <v>3601</v>
      </c>
      <c r="C1395">
        <v>2020</v>
      </c>
      <c r="D1395" t="s">
        <v>3623</v>
      </c>
      <c r="E1395" s="17">
        <v>43831</v>
      </c>
      <c r="F1395" s="59">
        <v>14</v>
      </c>
      <c r="G1395" t="s">
        <v>633</v>
      </c>
      <c r="H1395" t="s">
        <v>133</v>
      </c>
      <c r="L1395" t="s">
        <v>156</v>
      </c>
      <c r="M1395" t="s">
        <v>13542</v>
      </c>
      <c r="U1395">
        <v>2</v>
      </c>
      <c r="V1395" t="s">
        <v>7521</v>
      </c>
      <c r="W1395" t="s">
        <v>6547</v>
      </c>
      <c r="X1395">
        <v>1</v>
      </c>
      <c r="Y1395" t="s">
        <v>3602</v>
      </c>
      <c r="Z1395" t="s">
        <v>5940</v>
      </c>
      <c r="AB1395" t="s">
        <v>272</v>
      </c>
      <c r="AD1395" t="s">
        <v>365</v>
      </c>
      <c r="AG1395" s="8" t="s">
        <v>3603</v>
      </c>
      <c r="AH1395" s="8"/>
      <c r="AI1395" s="17">
        <v>44270</v>
      </c>
      <c r="AJ1395" s="17">
        <v>44270</v>
      </c>
      <c r="AK1395" s="17"/>
      <c r="AL1395" s="17"/>
    </row>
    <row r="1396" spans="1:39" x14ac:dyDescent="0.25">
      <c r="A1396" t="s">
        <v>3612</v>
      </c>
      <c r="C1396">
        <v>2019</v>
      </c>
      <c r="D1396" t="s">
        <v>3249</v>
      </c>
      <c r="E1396" s="17">
        <v>43800</v>
      </c>
      <c r="F1396">
        <v>15</v>
      </c>
      <c r="G1396" t="s">
        <v>633</v>
      </c>
      <c r="H1396" t="s">
        <v>133</v>
      </c>
      <c r="I1396" t="s">
        <v>18281</v>
      </c>
      <c r="J1396" s="65" t="s">
        <v>7947</v>
      </c>
      <c r="K1396" t="s">
        <v>19422</v>
      </c>
      <c r="L1396" t="s">
        <v>156</v>
      </c>
      <c r="M1396" t="s">
        <v>13542</v>
      </c>
      <c r="N1396" t="s">
        <v>7533</v>
      </c>
      <c r="O1396" t="s">
        <v>7678</v>
      </c>
      <c r="P1396" t="s">
        <v>7684</v>
      </c>
      <c r="Q1396" t="s">
        <v>7692</v>
      </c>
      <c r="R1396" t="s">
        <v>7542</v>
      </c>
      <c r="S1396" t="s">
        <v>8014</v>
      </c>
      <c r="U1396">
        <v>140</v>
      </c>
      <c r="V1396" t="s">
        <v>7519</v>
      </c>
      <c r="W1396" t="s">
        <v>6548</v>
      </c>
      <c r="X1396">
        <v>40</v>
      </c>
      <c r="Y1396" t="s">
        <v>3583</v>
      </c>
      <c r="Z1396" t="s">
        <v>6549</v>
      </c>
      <c r="AA1396" t="s">
        <v>18344</v>
      </c>
      <c r="AB1396" t="s">
        <v>7384</v>
      </c>
      <c r="AC1396" t="s">
        <v>222</v>
      </c>
      <c r="AD1396" t="s">
        <v>7387</v>
      </c>
      <c r="AE1396">
        <v>2</v>
      </c>
      <c r="AF1396">
        <f>F1396-AE1396</f>
        <v>13</v>
      </c>
      <c r="AG1396" s="8" t="s">
        <v>3613</v>
      </c>
      <c r="AH1396" s="8"/>
      <c r="AI1396" s="17">
        <v>44762</v>
      </c>
      <c r="AJ1396" s="17">
        <v>44270</v>
      </c>
      <c r="AK1396" s="17"/>
      <c r="AL1396" s="17"/>
      <c r="AM1396" t="s">
        <v>35543</v>
      </c>
    </row>
    <row r="1397" spans="1:39" s="6" customFormat="1" hidden="1" x14ac:dyDescent="0.25">
      <c r="A1397" s="6" t="s">
        <v>3630</v>
      </c>
      <c r="C1397" s="6">
        <v>2014</v>
      </c>
      <c r="E1397" s="210">
        <v>41791</v>
      </c>
    </row>
    <row r="1398" spans="1:39" x14ac:dyDescent="0.25">
      <c r="A1398" t="s">
        <v>3632</v>
      </c>
      <c r="C1398">
        <v>2020</v>
      </c>
      <c r="D1398" t="s">
        <v>3623</v>
      </c>
      <c r="E1398" s="17">
        <v>43831</v>
      </c>
      <c r="F1398" s="59">
        <v>14</v>
      </c>
      <c r="G1398" t="s">
        <v>633</v>
      </c>
      <c r="H1398" t="s">
        <v>130</v>
      </c>
      <c r="L1398" t="s">
        <v>156</v>
      </c>
      <c r="M1398" t="s">
        <v>13542</v>
      </c>
      <c r="U1398">
        <v>1</v>
      </c>
      <c r="V1398" t="s">
        <v>7521</v>
      </c>
      <c r="W1398" t="s">
        <v>6551</v>
      </c>
      <c r="X1398">
        <v>10</v>
      </c>
      <c r="Z1398" t="s">
        <v>6553</v>
      </c>
      <c r="AA1398" t="s">
        <v>18137</v>
      </c>
      <c r="AB1398" t="s">
        <v>222</v>
      </c>
      <c r="AC1398" t="s">
        <v>365</v>
      </c>
      <c r="AD1398" t="s">
        <v>222</v>
      </c>
      <c r="AE1398">
        <v>12</v>
      </c>
      <c r="AG1398" s="8" t="s">
        <v>3631</v>
      </c>
      <c r="AH1398" s="8"/>
      <c r="AI1398" s="17">
        <v>44792</v>
      </c>
      <c r="AJ1398" s="17">
        <v>44270</v>
      </c>
      <c r="AK1398" s="17"/>
      <c r="AL1398" s="17"/>
      <c r="AM1398" t="s">
        <v>6550</v>
      </c>
    </row>
    <row r="1399" spans="1:39" x14ac:dyDescent="0.25">
      <c r="A1399" t="s">
        <v>3634</v>
      </c>
      <c r="C1399">
        <v>2020</v>
      </c>
      <c r="D1399" t="s">
        <v>3623</v>
      </c>
      <c r="E1399" s="17">
        <v>43831</v>
      </c>
      <c r="F1399" s="59">
        <v>14</v>
      </c>
      <c r="G1399" t="s">
        <v>633</v>
      </c>
      <c r="H1399" t="s">
        <v>130</v>
      </c>
      <c r="L1399" t="s">
        <v>156</v>
      </c>
      <c r="M1399" t="s">
        <v>13542</v>
      </c>
      <c r="U1399">
        <v>3</v>
      </c>
      <c r="V1399" t="s">
        <v>7521</v>
      </c>
      <c r="W1399" t="s">
        <v>3635</v>
      </c>
      <c r="X1399">
        <v>9</v>
      </c>
      <c r="Z1399" t="s">
        <v>6555</v>
      </c>
      <c r="AA1399" t="s">
        <v>18137</v>
      </c>
      <c r="AB1399" t="s">
        <v>222</v>
      </c>
      <c r="AC1399" t="s">
        <v>365</v>
      </c>
      <c r="AD1399" t="s">
        <v>222</v>
      </c>
      <c r="AE1399">
        <v>12</v>
      </c>
      <c r="AG1399" s="8" t="s">
        <v>3633</v>
      </c>
      <c r="AH1399" s="8"/>
      <c r="AI1399" s="17">
        <v>44792</v>
      </c>
      <c r="AJ1399" s="17">
        <v>44270</v>
      </c>
      <c r="AK1399" s="17"/>
      <c r="AL1399" s="17"/>
      <c r="AM1399" t="s">
        <v>6552</v>
      </c>
    </row>
    <row r="1400" spans="1:39" x14ac:dyDescent="0.25">
      <c r="A1400" t="s">
        <v>3637</v>
      </c>
      <c r="C1400">
        <v>2020</v>
      </c>
      <c r="D1400" t="s">
        <v>3623</v>
      </c>
      <c r="E1400" s="17">
        <v>43831</v>
      </c>
      <c r="F1400" s="59">
        <v>14</v>
      </c>
      <c r="G1400" t="s">
        <v>633</v>
      </c>
      <c r="H1400" t="s">
        <v>130</v>
      </c>
      <c r="L1400" t="s">
        <v>156</v>
      </c>
      <c r="M1400" t="s">
        <v>13542</v>
      </c>
      <c r="U1400">
        <v>4</v>
      </c>
      <c r="V1400" t="s">
        <v>7521</v>
      </c>
      <c r="W1400" t="s">
        <v>655</v>
      </c>
      <c r="X1400">
        <v>3</v>
      </c>
      <c r="Z1400" t="s">
        <v>6557</v>
      </c>
      <c r="AA1400" t="s">
        <v>18137</v>
      </c>
      <c r="AB1400" t="s">
        <v>222</v>
      </c>
      <c r="AC1400" t="s">
        <v>365</v>
      </c>
      <c r="AD1400" t="s">
        <v>222</v>
      </c>
      <c r="AE1400">
        <v>12</v>
      </c>
      <c r="AG1400" s="8" t="s">
        <v>3636</v>
      </c>
      <c r="AH1400" s="8"/>
      <c r="AI1400" s="17">
        <v>44792</v>
      </c>
      <c r="AJ1400" s="17">
        <v>44270</v>
      </c>
      <c r="AK1400" s="17"/>
      <c r="AL1400" s="17"/>
      <c r="AM1400" t="s">
        <v>6556</v>
      </c>
    </row>
    <row r="1401" spans="1:39" x14ac:dyDescent="0.25">
      <c r="A1401" t="s">
        <v>3639</v>
      </c>
      <c r="C1401">
        <v>2020</v>
      </c>
      <c r="D1401" t="s">
        <v>3623</v>
      </c>
      <c r="E1401" s="17">
        <v>43831</v>
      </c>
      <c r="F1401" s="59">
        <v>14</v>
      </c>
      <c r="G1401" t="s">
        <v>633</v>
      </c>
      <c r="H1401" t="s">
        <v>130</v>
      </c>
      <c r="I1401" t="s">
        <v>3640</v>
      </c>
      <c r="L1401" t="s">
        <v>156</v>
      </c>
      <c r="M1401" t="s">
        <v>13542</v>
      </c>
      <c r="U1401" t="s">
        <v>3641</v>
      </c>
      <c r="V1401" t="s">
        <v>7521</v>
      </c>
      <c r="W1401" t="s">
        <v>655</v>
      </c>
      <c r="X1401" t="s">
        <v>3641</v>
      </c>
      <c r="Y1401" t="s">
        <v>3642</v>
      </c>
      <c r="Z1401" t="s">
        <v>5881</v>
      </c>
      <c r="AB1401" t="s">
        <v>272</v>
      </c>
      <c r="AD1401" t="s">
        <v>365</v>
      </c>
      <c r="AG1401" s="8" t="s">
        <v>3638</v>
      </c>
      <c r="AH1401" s="8"/>
      <c r="AI1401" s="17">
        <v>44270</v>
      </c>
      <c r="AJ1401" s="17">
        <v>44270</v>
      </c>
      <c r="AK1401" s="17"/>
      <c r="AL1401" s="17"/>
      <c r="AM1401" t="s">
        <v>6558</v>
      </c>
    </row>
    <row r="1402" spans="1:39" x14ac:dyDescent="0.25">
      <c r="A1402" t="s">
        <v>3644</v>
      </c>
      <c r="C1402">
        <v>2020</v>
      </c>
      <c r="D1402" t="s">
        <v>3623</v>
      </c>
      <c r="E1402" s="17">
        <v>43831</v>
      </c>
      <c r="F1402" s="59">
        <v>14</v>
      </c>
      <c r="G1402" t="s">
        <v>633</v>
      </c>
      <c r="H1402" t="s">
        <v>130</v>
      </c>
      <c r="L1402" t="s">
        <v>156</v>
      </c>
      <c r="M1402" t="s">
        <v>13542</v>
      </c>
      <c r="U1402">
        <v>1</v>
      </c>
      <c r="V1402" t="s">
        <v>7521</v>
      </c>
      <c r="W1402" t="s">
        <v>655</v>
      </c>
      <c r="X1402">
        <v>0</v>
      </c>
      <c r="Z1402" t="s">
        <v>5881</v>
      </c>
      <c r="AB1402" t="s">
        <v>365</v>
      </c>
      <c r="AD1402" t="s">
        <v>365</v>
      </c>
      <c r="AG1402" s="8" t="s">
        <v>3643</v>
      </c>
      <c r="AH1402" s="8"/>
      <c r="AI1402" s="17">
        <v>44270</v>
      </c>
      <c r="AJ1402" s="17">
        <v>44270</v>
      </c>
      <c r="AK1402" s="17"/>
      <c r="AL1402" s="17"/>
      <c r="AM1402" t="s">
        <v>6559</v>
      </c>
    </row>
    <row r="1403" spans="1:39" x14ac:dyDescent="0.25">
      <c r="A1403" t="s">
        <v>3646</v>
      </c>
      <c r="C1403">
        <v>2020</v>
      </c>
      <c r="D1403" t="s">
        <v>3623</v>
      </c>
      <c r="E1403" s="17">
        <v>43831</v>
      </c>
      <c r="F1403" s="59">
        <v>14</v>
      </c>
      <c r="G1403" t="s">
        <v>633</v>
      </c>
      <c r="H1403" t="s">
        <v>130</v>
      </c>
      <c r="L1403" t="s">
        <v>156</v>
      </c>
      <c r="M1403" t="s">
        <v>13542</v>
      </c>
      <c r="U1403">
        <v>1</v>
      </c>
      <c r="V1403" t="s">
        <v>7521</v>
      </c>
      <c r="W1403" t="s">
        <v>655</v>
      </c>
      <c r="X1403">
        <v>0</v>
      </c>
      <c r="Z1403" t="s">
        <v>5881</v>
      </c>
      <c r="AB1403" t="s">
        <v>365</v>
      </c>
      <c r="AD1403" t="s">
        <v>365</v>
      </c>
      <c r="AG1403" s="8" t="s">
        <v>3645</v>
      </c>
      <c r="AH1403" s="8"/>
      <c r="AI1403" s="17">
        <v>44270</v>
      </c>
      <c r="AJ1403" s="17">
        <v>44270</v>
      </c>
      <c r="AK1403" s="17"/>
      <c r="AL1403" s="17"/>
      <c r="AM1403" t="s">
        <v>6560</v>
      </c>
    </row>
    <row r="1404" spans="1:39" x14ac:dyDescent="0.25">
      <c r="A1404" t="s">
        <v>3648</v>
      </c>
      <c r="B1404" t="s">
        <v>18346</v>
      </c>
      <c r="C1404">
        <v>2020</v>
      </c>
      <c r="D1404" t="s">
        <v>3623</v>
      </c>
      <c r="E1404" s="17">
        <v>43831</v>
      </c>
      <c r="F1404" s="59">
        <v>14</v>
      </c>
      <c r="G1404" t="s">
        <v>633</v>
      </c>
      <c r="H1404" t="s">
        <v>130</v>
      </c>
      <c r="I1404" t="s">
        <v>18347</v>
      </c>
      <c r="J1404" s="65" t="s">
        <v>17863</v>
      </c>
      <c r="K1404" t="s">
        <v>19422</v>
      </c>
      <c r="L1404" t="s">
        <v>156</v>
      </c>
      <c r="M1404" t="s">
        <v>13542</v>
      </c>
      <c r="N1404" t="s">
        <v>7547</v>
      </c>
      <c r="O1404" t="s">
        <v>7679</v>
      </c>
      <c r="P1404" t="s">
        <v>292</v>
      </c>
      <c r="Q1404" t="s">
        <v>357</v>
      </c>
      <c r="R1404" t="s">
        <v>7583</v>
      </c>
      <c r="S1404" t="s">
        <v>8014</v>
      </c>
      <c r="T1404" t="s">
        <v>7697</v>
      </c>
      <c r="U1404">
        <v>3</v>
      </c>
      <c r="V1404" t="s">
        <v>7521</v>
      </c>
      <c r="W1404" t="s">
        <v>6562</v>
      </c>
      <c r="X1404">
        <v>71</v>
      </c>
      <c r="Z1404" t="s">
        <v>6563</v>
      </c>
      <c r="AA1404" t="s">
        <v>18137</v>
      </c>
      <c r="AB1404" t="s">
        <v>7384</v>
      </c>
      <c r="AC1404" t="s">
        <v>365</v>
      </c>
      <c r="AD1404" t="s">
        <v>7387</v>
      </c>
      <c r="AE1404">
        <v>8</v>
      </c>
      <c r="AF1404">
        <f>F1404-AE1404</f>
        <v>6</v>
      </c>
      <c r="AG1404" s="8" t="s">
        <v>3647</v>
      </c>
      <c r="AH1404" s="8"/>
      <c r="AI1404" s="17">
        <v>44762</v>
      </c>
      <c r="AJ1404" s="17">
        <v>44270</v>
      </c>
      <c r="AK1404" s="17"/>
      <c r="AL1404" s="17"/>
      <c r="AM1404" t="s">
        <v>6561</v>
      </c>
    </row>
    <row r="1405" spans="1:39" x14ac:dyDescent="0.25">
      <c r="A1405" t="s">
        <v>3650</v>
      </c>
      <c r="C1405">
        <v>2020</v>
      </c>
      <c r="D1405" t="s">
        <v>3623</v>
      </c>
      <c r="E1405" s="17">
        <v>43831</v>
      </c>
      <c r="F1405" s="59">
        <v>14</v>
      </c>
      <c r="G1405" t="s">
        <v>633</v>
      </c>
      <c r="H1405" t="s">
        <v>130</v>
      </c>
      <c r="L1405" t="s">
        <v>156</v>
      </c>
      <c r="M1405" t="s">
        <v>13542</v>
      </c>
      <c r="U1405">
        <v>1</v>
      </c>
      <c r="V1405" t="s">
        <v>7521</v>
      </c>
      <c r="W1405" t="s">
        <v>655</v>
      </c>
      <c r="X1405">
        <v>0</v>
      </c>
      <c r="Z1405" t="s">
        <v>5881</v>
      </c>
      <c r="AB1405" t="s">
        <v>365</v>
      </c>
      <c r="AD1405" t="s">
        <v>365</v>
      </c>
      <c r="AG1405" s="8" t="s">
        <v>3649</v>
      </c>
      <c r="AH1405" s="8"/>
      <c r="AI1405" s="17">
        <v>44270</v>
      </c>
      <c r="AJ1405" s="17">
        <v>44270</v>
      </c>
      <c r="AK1405" s="17"/>
      <c r="AL1405" s="17"/>
      <c r="AM1405" t="s">
        <v>6564</v>
      </c>
    </row>
    <row r="1406" spans="1:39" x14ac:dyDescent="0.25">
      <c r="A1406" t="s">
        <v>3652</v>
      </c>
      <c r="C1406">
        <v>2020</v>
      </c>
      <c r="D1406" t="s">
        <v>3623</v>
      </c>
      <c r="E1406" s="17">
        <v>43831</v>
      </c>
      <c r="F1406" s="59">
        <v>14</v>
      </c>
      <c r="G1406" t="s">
        <v>633</v>
      </c>
      <c r="H1406" t="s">
        <v>130</v>
      </c>
      <c r="L1406" t="s">
        <v>156</v>
      </c>
      <c r="M1406" t="s">
        <v>13542</v>
      </c>
      <c r="U1406">
        <v>1</v>
      </c>
      <c r="V1406" t="s">
        <v>7521</v>
      </c>
      <c r="W1406" t="s">
        <v>655</v>
      </c>
      <c r="X1406">
        <v>0</v>
      </c>
      <c r="Z1406" t="s">
        <v>5881</v>
      </c>
      <c r="AB1406" t="s">
        <v>365</v>
      </c>
      <c r="AD1406" t="s">
        <v>365</v>
      </c>
      <c r="AG1406" s="8" t="s">
        <v>3651</v>
      </c>
      <c r="AH1406" s="8"/>
      <c r="AI1406" s="17">
        <v>44270</v>
      </c>
      <c r="AJ1406" s="17">
        <v>44270</v>
      </c>
      <c r="AK1406" s="17"/>
      <c r="AL1406" s="17"/>
      <c r="AM1406" t="s">
        <v>6565</v>
      </c>
    </row>
    <row r="1407" spans="1:39" x14ac:dyDescent="0.25">
      <c r="A1407" t="s">
        <v>3654</v>
      </c>
      <c r="C1407">
        <v>2020</v>
      </c>
      <c r="D1407" t="s">
        <v>3623</v>
      </c>
      <c r="E1407" s="17">
        <v>43831</v>
      </c>
      <c r="F1407" s="59">
        <v>14</v>
      </c>
      <c r="G1407" t="s">
        <v>633</v>
      </c>
      <c r="H1407" t="s">
        <v>130</v>
      </c>
      <c r="L1407" t="s">
        <v>156</v>
      </c>
      <c r="M1407" t="s">
        <v>13542</v>
      </c>
      <c r="U1407">
        <v>1</v>
      </c>
      <c r="V1407" t="s">
        <v>7521</v>
      </c>
      <c r="W1407" t="s">
        <v>655</v>
      </c>
      <c r="X1407">
        <v>0</v>
      </c>
      <c r="Z1407" t="s">
        <v>5881</v>
      </c>
      <c r="AB1407" t="s">
        <v>365</v>
      </c>
      <c r="AD1407" t="s">
        <v>365</v>
      </c>
      <c r="AG1407" s="8" t="s">
        <v>3653</v>
      </c>
      <c r="AH1407" s="8"/>
      <c r="AI1407" s="17">
        <v>44270</v>
      </c>
      <c r="AJ1407" s="17">
        <v>44270</v>
      </c>
      <c r="AK1407" s="17"/>
      <c r="AL1407" s="17"/>
      <c r="AM1407" t="s">
        <v>6566</v>
      </c>
    </row>
    <row r="1408" spans="1:39" x14ac:dyDescent="0.25">
      <c r="A1408" t="s">
        <v>3656</v>
      </c>
      <c r="C1408">
        <v>2020</v>
      </c>
      <c r="D1408" t="s">
        <v>3623</v>
      </c>
      <c r="E1408" s="17">
        <v>43831</v>
      </c>
      <c r="F1408" s="59">
        <v>14</v>
      </c>
      <c r="G1408" t="s">
        <v>633</v>
      </c>
      <c r="H1408" t="s">
        <v>130</v>
      </c>
      <c r="L1408" t="s">
        <v>156</v>
      </c>
      <c r="M1408" t="s">
        <v>13542</v>
      </c>
      <c r="U1408">
        <v>1</v>
      </c>
      <c r="V1408" t="s">
        <v>7521</v>
      </c>
      <c r="W1408" t="s">
        <v>655</v>
      </c>
      <c r="X1408">
        <v>1</v>
      </c>
      <c r="Z1408" t="s">
        <v>5881</v>
      </c>
      <c r="AB1408" t="s">
        <v>272</v>
      </c>
      <c r="AD1408" t="s">
        <v>365</v>
      </c>
      <c r="AG1408" s="8" t="s">
        <v>3655</v>
      </c>
      <c r="AH1408" s="8"/>
      <c r="AI1408" s="17">
        <v>44270</v>
      </c>
      <c r="AJ1408" s="17">
        <v>44270</v>
      </c>
      <c r="AK1408" s="17"/>
      <c r="AL1408" s="17"/>
      <c r="AM1408" t="s">
        <v>6567</v>
      </c>
    </row>
    <row r="1409" spans="1:39" x14ac:dyDescent="0.25">
      <c r="A1409" t="s">
        <v>3658</v>
      </c>
      <c r="C1409">
        <v>2020</v>
      </c>
      <c r="D1409" t="s">
        <v>3623</v>
      </c>
      <c r="E1409" s="17">
        <v>43831</v>
      </c>
      <c r="F1409" s="59">
        <v>14</v>
      </c>
      <c r="G1409" t="s">
        <v>633</v>
      </c>
      <c r="H1409" t="s">
        <v>130</v>
      </c>
      <c r="L1409" t="s">
        <v>156</v>
      </c>
      <c r="M1409" t="s">
        <v>13542</v>
      </c>
      <c r="U1409">
        <v>1</v>
      </c>
      <c r="V1409" t="s">
        <v>7521</v>
      </c>
      <c r="W1409" t="s">
        <v>655</v>
      </c>
      <c r="X1409">
        <v>1</v>
      </c>
      <c r="Z1409" t="s">
        <v>5881</v>
      </c>
      <c r="AB1409" t="s">
        <v>272</v>
      </c>
      <c r="AD1409" t="s">
        <v>365</v>
      </c>
      <c r="AG1409" s="8" t="s">
        <v>3657</v>
      </c>
      <c r="AH1409" s="8"/>
      <c r="AI1409" s="17">
        <v>44270</v>
      </c>
      <c r="AJ1409" s="17">
        <v>44270</v>
      </c>
      <c r="AK1409" s="17"/>
      <c r="AL1409" s="17"/>
      <c r="AM1409" t="s">
        <v>6568</v>
      </c>
    </row>
    <row r="1410" spans="1:39" x14ac:dyDescent="0.25">
      <c r="A1410" t="s">
        <v>3660</v>
      </c>
      <c r="C1410">
        <v>2020</v>
      </c>
      <c r="D1410" t="s">
        <v>3623</v>
      </c>
      <c r="E1410" s="17">
        <v>43831</v>
      </c>
      <c r="F1410" s="59">
        <v>14</v>
      </c>
      <c r="G1410" t="s">
        <v>633</v>
      </c>
      <c r="H1410" t="s">
        <v>130</v>
      </c>
      <c r="L1410" t="s">
        <v>156</v>
      </c>
      <c r="M1410" t="s">
        <v>13542</v>
      </c>
      <c r="U1410">
        <v>1</v>
      </c>
      <c r="V1410" t="s">
        <v>7521</v>
      </c>
      <c r="W1410" t="s">
        <v>655</v>
      </c>
      <c r="X1410">
        <v>1</v>
      </c>
      <c r="Z1410" t="s">
        <v>5881</v>
      </c>
      <c r="AB1410" t="s">
        <v>272</v>
      </c>
      <c r="AD1410" t="s">
        <v>365</v>
      </c>
      <c r="AG1410" s="8" t="s">
        <v>3659</v>
      </c>
      <c r="AH1410" s="8"/>
      <c r="AI1410" s="17">
        <v>44270</v>
      </c>
      <c r="AJ1410" s="17">
        <v>44270</v>
      </c>
      <c r="AK1410" s="17"/>
      <c r="AL1410" s="17"/>
      <c r="AM1410" t="s">
        <v>6569</v>
      </c>
    </row>
    <row r="1411" spans="1:39" x14ac:dyDescent="0.25">
      <c r="A1411" t="s">
        <v>3662</v>
      </c>
      <c r="C1411">
        <v>2020</v>
      </c>
      <c r="D1411" t="s">
        <v>3623</v>
      </c>
      <c r="E1411" s="17">
        <v>43831</v>
      </c>
      <c r="F1411" s="59">
        <v>14</v>
      </c>
      <c r="G1411" t="s">
        <v>633</v>
      </c>
      <c r="H1411" t="s">
        <v>130</v>
      </c>
      <c r="I1411" t="s">
        <v>3663</v>
      </c>
      <c r="L1411" t="s">
        <v>156</v>
      </c>
      <c r="M1411" t="s">
        <v>481</v>
      </c>
      <c r="U1411" t="s">
        <v>829</v>
      </c>
      <c r="V1411" t="s">
        <v>829</v>
      </c>
      <c r="W1411" t="s">
        <v>829</v>
      </c>
      <c r="X1411" t="s">
        <v>829</v>
      </c>
      <c r="Y1411" t="s">
        <v>6571</v>
      </c>
      <c r="Z1411" t="s">
        <v>5881</v>
      </c>
      <c r="AB1411" t="s">
        <v>365</v>
      </c>
      <c r="AD1411" t="s">
        <v>365</v>
      </c>
      <c r="AG1411" s="8" t="s">
        <v>3661</v>
      </c>
      <c r="AH1411" s="8"/>
      <c r="AI1411" s="17">
        <v>44270</v>
      </c>
      <c r="AJ1411" s="17">
        <v>44270</v>
      </c>
      <c r="AK1411" s="17"/>
      <c r="AL1411" s="17"/>
      <c r="AM1411" t="s">
        <v>6570</v>
      </c>
    </row>
    <row r="1412" spans="1:39" x14ac:dyDescent="0.25">
      <c r="A1412" t="s">
        <v>3665</v>
      </c>
      <c r="C1412">
        <v>2020</v>
      </c>
      <c r="D1412" t="s">
        <v>3623</v>
      </c>
      <c r="E1412" s="17">
        <v>43831</v>
      </c>
      <c r="F1412" s="59">
        <v>14</v>
      </c>
      <c r="G1412" t="s">
        <v>633</v>
      </c>
      <c r="H1412" t="s">
        <v>130</v>
      </c>
      <c r="L1412" t="s">
        <v>156</v>
      </c>
      <c r="M1412" t="s">
        <v>13542</v>
      </c>
      <c r="U1412">
        <v>1</v>
      </c>
      <c r="V1412" t="s">
        <v>7521</v>
      </c>
      <c r="W1412" t="s">
        <v>655</v>
      </c>
      <c r="X1412">
        <v>0</v>
      </c>
      <c r="Z1412" t="s">
        <v>5881</v>
      </c>
      <c r="AB1412" t="s">
        <v>365</v>
      </c>
      <c r="AD1412" t="s">
        <v>365</v>
      </c>
      <c r="AG1412" s="8" t="s">
        <v>3664</v>
      </c>
      <c r="AH1412" s="8"/>
      <c r="AI1412" s="17">
        <v>44270</v>
      </c>
      <c r="AJ1412" s="17">
        <v>44270</v>
      </c>
      <c r="AK1412" s="17"/>
      <c r="AL1412" s="17"/>
      <c r="AM1412" t="s">
        <v>6572</v>
      </c>
    </row>
    <row r="1413" spans="1:39" x14ac:dyDescent="0.25">
      <c r="A1413" t="s">
        <v>3667</v>
      </c>
      <c r="C1413">
        <v>2020</v>
      </c>
      <c r="D1413" t="s">
        <v>3623</v>
      </c>
      <c r="E1413" s="17">
        <v>43831</v>
      </c>
      <c r="F1413" s="59">
        <v>14</v>
      </c>
      <c r="G1413" t="s">
        <v>633</v>
      </c>
      <c r="H1413" t="s">
        <v>130</v>
      </c>
      <c r="L1413" t="s">
        <v>156</v>
      </c>
      <c r="M1413" t="s">
        <v>13542</v>
      </c>
      <c r="U1413">
        <v>1</v>
      </c>
      <c r="V1413" t="s">
        <v>7521</v>
      </c>
      <c r="W1413" t="s">
        <v>655</v>
      </c>
      <c r="X1413">
        <v>4</v>
      </c>
      <c r="Y1413" t="s">
        <v>3668</v>
      </c>
      <c r="Z1413" t="s">
        <v>5881</v>
      </c>
      <c r="AA1413" t="s">
        <v>18137</v>
      </c>
      <c r="AB1413" t="s">
        <v>222</v>
      </c>
      <c r="AC1413" t="s">
        <v>365</v>
      </c>
      <c r="AD1413" t="s">
        <v>365</v>
      </c>
      <c r="AG1413" s="8" t="s">
        <v>3666</v>
      </c>
      <c r="AH1413" s="8"/>
      <c r="AI1413" s="17">
        <v>44792</v>
      </c>
      <c r="AJ1413" s="17">
        <v>44270</v>
      </c>
      <c r="AK1413" s="17"/>
      <c r="AL1413" s="17"/>
      <c r="AM1413" t="s">
        <v>6573</v>
      </c>
    </row>
    <row r="1414" spans="1:39" x14ac:dyDescent="0.25">
      <c r="A1414" t="s">
        <v>3670</v>
      </c>
      <c r="C1414">
        <v>2020</v>
      </c>
      <c r="D1414" t="s">
        <v>3623</v>
      </c>
      <c r="E1414" s="17">
        <v>43831</v>
      </c>
      <c r="F1414" s="59">
        <v>14</v>
      </c>
      <c r="G1414" t="s">
        <v>633</v>
      </c>
      <c r="H1414" t="s">
        <v>130</v>
      </c>
      <c r="L1414" t="s">
        <v>156</v>
      </c>
      <c r="M1414" t="s">
        <v>13542</v>
      </c>
      <c r="U1414">
        <v>1</v>
      </c>
      <c r="V1414" t="s">
        <v>7521</v>
      </c>
      <c r="W1414" t="s">
        <v>1327</v>
      </c>
      <c r="X1414">
        <v>2</v>
      </c>
      <c r="Y1414" t="s">
        <v>3668</v>
      </c>
      <c r="Z1414" t="s">
        <v>6575</v>
      </c>
      <c r="AA1414" t="s">
        <v>18137</v>
      </c>
      <c r="AB1414" t="s">
        <v>222</v>
      </c>
      <c r="AC1414" t="s">
        <v>365</v>
      </c>
      <c r="AD1414" t="s">
        <v>222</v>
      </c>
      <c r="AE1414">
        <v>12</v>
      </c>
      <c r="AG1414" s="8" t="s">
        <v>3669</v>
      </c>
      <c r="AH1414" s="8"/>
      <c r="AI1414" s="17">
        <v>44792</v>
      </c>
      <c r="AJ1414" s="17">
        <v>44270</v>
      </c>
      <c r="AK1414" s="17"/>
      <c r="AL1414" s="17"/>
      <c r="AM1414" t="s">
        <v>6574</v>
      </c>
    </row>
    <row r="1415" spans="1:39" x14ac:dyDescent="0.25">
      <c r="A1415" t="s">
        <v>3672</v>
      </c>
      <c r="C1415">
        <v>2020</v>
      </c>
      <c r="D1415" t="s">
        <v>3623</v>
      </c>
      <c r="E1415" s="17">
        <v>43831</v>
      </c>
      <c r="F1415" s="59">
        <v>14</v>
      </c>
      <c r="G1415" t="s">
        <v>633</v>
      </c>
      <c r="H1415" t="s">
        <v>130</v>
      </c>
      <c r="L1415" t="s">
        <v>156</v>
      </c>
      <c r="M1415" t="s">
        <v>13542</v>
      </c>
      <c r="U1415">
        <v>5</v>
      </c>
      <c r="V1415" t="s">
        <v>7521</v>
      </c>
      <c r="W1415" t="s">
        <v>655</v>
      </c>
      <c r="X1415">
        <v>0</v>
      </c>
      <c r="Z1415" t="s">
        <v>5881</v>
      </c>
      <c r="AB1415" t="s">
        <v>365</v>
      </c>
      <c r="AD1415" t="s">
        <v>365</v>
      </c>
      <c r="AG1415" s="8" t="s">
        <v>3671</v>
      </c>
      <c r="AH1415" s="8"/>
      <c r="AI1415" s="17">
        <v>44270</v>
      </c>
      <c r="AJ1415" s="17">
        <v>44270</v>
      </c>
      <c r="AK1415" s="17"/>
      <c r="AL1415" s="17"/>
      <c r="AM1415" t="s">
        <v>6576</v>
      </c>
    </row>
    <row r="1416" spans="1:39" x14ac:dyDescent="0.25">
      <c r="A1416" t="s">
        <v>3674</v>
      </c>
      <c r="C1416">
        <v>2020</v>
      </c>
      <c r="D1416" t="s">
        <v>3623</v>
      </c>
      <c r="E1416" s="17">
        <v>43831</v>
      </c>
      <c r="F1416" s="59">
        <v>14</v>
      </c>
      <c r="G1416" t="s">
        <v>633</v>
      </c>
      <c r="H1416" t="s">
        <v>130</v>
      </c>
      <c r="L1416" t="s">
        <v>156</v>
      </c>
      <c r="M1416" t="s">
        <v>13542</v>
      </c>
      <c r="U1416">
        <v>5</v>
      </c>
      <c r="V1416" t="s">
        <v>7521</v>
      </c>
      <c r="W1416" t="s">
        <v>668</v>
      </c>
      <c r="X1416">
        <v>1</v>
      </c>
      <c r="Z1416" t="s">
        <v>5881</v>
      </c>
      <c r="AB1416" t="s">
        <v>272</v>
      </c>
      <c r="AD1416" t="s">
        <v>365</v>
      </c>
      <c r="AG1416" s="8" t="s">
        <v>3673</v>
      </c>
      <c r="AH1416" s="8"/>
      <c r="AI1416" s="17">
        <v>44270</v>
      </c>
      <c r="AJ1416" s="17">
        <v>44270</v>
      </c>
      <c r="AK1416" s="17"/>
      <c r="AL1416" s="17"/>
      <c r="AM1416" t="s">
        <v>6577</v>
      </c>
    </row>
    <row r="1417" spans="1:39" x14ac:dyDescent="0.25">
      <c r="A1417" t="s">
        <v>3676</v>
      </c>
      <c r="C1417">
        <v>2020</v>
      </c>
      <c r="D1417" t="s">
        <v>3623</v>
      </c>
      <c r="E1417" s="17">
        <v>43831</v>
      </c>
      <c r="F1417" s="59">
        <v>14</v>
      </c>
      <c r="G1417" t="s">
        <v>633</v>
      </c>
      <c r="H1417" t="s">
        <v>130</v>
      </c>
      <c r="L1417" t="s">
        <v>156</v>
      </c>
      <c r="M1417" t="s">
        <v>13542</v>
      </c>
      <c r="U1417">
        <v>2</v>
      </c>
      <c r="V1417" t="s">
        <v>7521</v>
      </c>
      <c r="W1417" t="s">
        <v>655</v>
      </c>
      <c r="X1417">
        <v>0</v>
      </c>
      <c r="Z1417" t="s">
        <v>5881</v>
      </c>
      <c r="AB1417" t="s">
        <v>365</v>
      </c>
      <c r="AD1417" t="s">
        <v>365</v>
      </c>
      <c r="AG1417" s="8" t="s">
        <v>3675</v>
      </c>
      <c r="AH1417" s="8"/>
      <c r="AI1417" s="17">
        <v>44270</v>
      </c>
      <c r="AJ1417" s="17">
        <v>44270</v>
      </c>
      <c r="AK1417" s="17"/>
      <c r="AL1417" s="17"/>
      <c r="AM1417" t="s">
        <v>6578</v>
      </c>
    </row>
    <row r="1418" spans="1:39" x14ac:dyDescent="0.25">
      <c r="A1418" t="s">
        <v>3678</v>
      </c>
      <c r="C1418">
        <v>2020</v>
      </c>
      <c r="D1418" t="s">
        <v>3623</v>
      </c>
      <c r="E1418" s="17">
        <v>43831</v>
      </c>
      <c r="F1418" s="59">
        <v>14</v>
      </c>
      <c r="G1418" t="s">
        <v>633</v>
      </c>
      <c r="H1418" t="s">
        <v>130</v>
      </c>
      <c r="L1418" t="s">
        <v>156</v>
      </c>
      <c r="M1418" t="s">
        <v>13542</v>
      </c>
      <c r="U1418">
        <v>4</v>
      </c>
      <c r="V1418" t="s">
        <v>7521</v>
      </c>
      <c r="W1418" t="s">
        <v>655</v>
      </c>
      <c r="X1418">
        <v>4</v>
      </c>
      <c r="Z1418" t="s">
        <v>5881</v>
      </c>
      <c r="AA1418" t="s">
        <v>18137</v>
      </c>
      <c r="AB1418" t="s">
        <v>222</v>
      </c>
      <c r="AC1418" t="s">
        <v>365</v>
      </c>
      <c r="AD1418" t="s">
        <v>365</v>
      </c>
      <c r="AG1418" s="8" t="s">
        <v>3677</v>
      </c>
      <c r="AH1418" s="8"/>
      <c r="AI1418" s="17">
        <v>44792</v>
      </c>
      <c r="AJ1418" s="17">
        <v>44270</v>
      </c>
      <c r="AK1418" s="17"/>
      <c r="AL1418" s="17"/>
      <c r="AM1418" t="s">
        <v>6579</v>
      </c>
    </row>
    <row r="1419" spans="1:39" x14ac:dyDescent="0.25">
      <c r="A1419" t="s">
        <v>3680</v>
      </c>
      <c r="C1419">
        <v>2020</v>
      </c>
      <c r="D1419" t="s">
        <v>3623</v>
      </c>
      <c r="E1419" s="17">
        <v>43831</v>
      </c>
      <c r="F1419" s="59">
        <v>14</v>
      </c>
      <c r="G1419" t="s">
        <v>633</v>
      </c>
      <c r="H1419" t="s">
        <v>130</v>
      </c>
      <c r="I1419" t="s">
        <v>18348</v>
      </c>
      <c r="J1419" s="65" t="s">
        <v>7253</v>
      </c>
      <c r="K1419" t="s">
        <v>7283</v>
      </c>
      <c r="L1419" t="s">
        <v>156</v>
      </c>
      <c r="M1419" t="s">
        <v>13542</v>
      </c>
      <c r="N1419" t="s">
        <v>7534</v>
      </c>
      <c r="O1419" t="s">
        <v>7678</v>
      </c>
      <c r="P1419" t="s">
        <v>7685</v>
      </c>
      <c r="Q1419" t="s">
        <v>7688</v>
      </c>
      <c r="R1419" t="s">
        <v>7561</v>
      </c>
      <c r="S1419" t="s">
        <v>7703</v>
      </c>
      <c r="T1419" t="s">
        <v>7694</v>
      </c>
      <c r="U1419">
        <v>1</v>
      </c>
      <c r="V1419" t="s">
        <v>7521</v>
      </c>
      <c r="W1419" t="s">
        <v>3681</v>
      </c>
      <c r="X1419">
        <v>15</v>
      </c>
      <c r="Z1419" t="s">
        <v>6581</v>
      </c>
      <c r="AA1419" t="s">
        <v>18137</v>
      </c>
      <c r="AB1419" t="s">
        <v>7384</v>
      </c>
      <c r="AC1419" t="s">
        <v>365</v>
      </c>
      <c r="AD1419" t="s">
        <v>222</v>
      </c>
      <c r="AE1419">
        <v>11</v>
      </c>
      <c r="AF1419">
        <f>F1419-AE1419</f>
        <v>3</v>
      </c>
      <c r="AG1419" s="8" t="s">
        <v>3679</v>
      </c>
      <c r="AH1419" s="8"/>
      <c r="AI1419" s="17">
        <v>44762</v>
      </c>
      <c r="AJ1419" s="17">
        <v>44270</v>
      </c>
      <c r="AK1419" s="17"/>
      <c r="AL1419" s="17"/>
      <c r="AM1419" t="s">
        <v>6580</v>
      </c>
    </row>
    <row r="1420" spans="1:39" x14ac:dyDescent="0.25">
      <c r="A1420" t="s">
        <v>3683</v>
      </c>
      <c r="C1420">
        <v>2020</v>
      </c>
      <c r="D1420" t="s">
        <v>3626</v>
      </c>
      <c r="E1420" s="17">
        <v>43862</v>
      </c>
      <c r="F1420" s="59">
        <v>13</v>
      </c>
      <c r="G1420" t="s">
        <v>633</v>
      </c>
      <c r="H1420" t="s">
        <v>130</v>
      </c>
      <c r="L1420" t="s">
        <v>156</v>
      </c>
      <c r="M1420" t="s">
        <v>13542</v>
      </c>
      <c r="U1420">
        <v>4</v>
      </c>
      <c r="V1420" t="s">
        <v>7521</v>
      </c>
      <c r="W1420" t="s">
        <v>6583</v>
      </c>
      <c r="X1420">
        <v>6</v>
      </c>
      <c r="Z1420" t="s">
        <v>6584</v>
      </c>
      <c r="AA1420" t="s">
        <v>18137</v>
      </c>
      <c r="AB1420" t="s">
        <v>222</v>
      </c>
      <c r="AC1420" t="s">
        <v>365</v>
      </c>
      <c r="AD1420" t="s">
        <v>272</v>
      </c>
      <c r="AE1420">
        <v>11</v>
      </c>
      <c r="AG1420" s="8" t="s">
        <v>3682</v>
      </c>
      <c r="AH1420" s="8"/>
      <c r="AI1420" s="17">
        <v>44792</v>
      </c>
      <c r="AJ1420" s="17">
        <v>44270</v>
      </c>
      <c r="AK1420" s="17"/>
      <c r="AL1420" s="17"/>
      <c r="AM1420" t="s">
        <v>6582</v>
      </c>
    </row>
    <row r="1421" spans="1:39" x14ac:dyDescent="0.25">
      <c r="A1421" t="s">
        <v>3686</v>
      </c>
      <c r="C1421">
        <v>2020</v>
      </c>
      <c r="D1421" t="s">
        <v>3626</v>
      </c>
      <c r="E1421" s="17">
        <v>43862</v>
      </c>
      <c r="F1421" s="59">
        <v>13</v>
      </c>
      <c r="G1421" t="s">
        <v>633</v>
      </c>
      <c r="H1421" t="s">
        <v>130</v>
      </c>
      <c r="L1421" t="s">
        <v>156</v>
      </c>
      <c r="M1421" t="s">
        <v>13542</v>
      </c>
      <c r="U1421">
        <v>1</v>
      </c>
      <c r="V1421" t="s">
        <v>7521</v>
      </c>
      <c r="W1421" t="s">
        <v>655</v>
      </c>
      <c r="X1421">
        <v>0</v>
      </c>
      <c r="Y1421" t="s">
        <v>3668</v>
      </c>
      <c r="Z1421" t="s">
        <v>5881</v>
      </c>
      <c r="AB1421" t="s">
        <v>365</v>
      </c>
      <c r="AD1421" t="s">
        <v>365</v>
      </c>
      <c r="AG1421" s="8" t="s">
        <v>3685</v>
      </c>
      <c r="AH1421" s="8"/>
      <c r="AI1421" s="17">
        <v>44270</v>
      </c>
      <c r="AJ1421" s="17">
        <v>44270</v>
      </c>
      <c r="AK1421" s="17"/>
      <c r="AL1421" s="17"/>
      <c r="AM1421" t="s">
        <v>6585</v>
      </c>
    </row>
    <row r="1422" spans="1:39" x14ac:dyDescent="0.25">
      <c r="A1422" t="s">
        <v>3688</v>
      </c>
      <c r="C1422">
        <v>2020</v>
      </c>
      <c r="D1422" t="s">
        <v>3626</v>
      </c>
      <c r="E1422" s="17">
        <v>43862</v>
      </c>
      <c r="F1422" s="59">
        <v>13</v>
      </c>
      <c r="G1422" t="s">
        <v>633</v>
      </c>
      <c r="H1422" t="s">
        <v>130</v>
      </c>
      <c r="L1422" t="s">
        <v>156</v>
      </c>
      <c r="M1422" t="s">
        <v>13542</v>
      </c>
      <c r="U1422">
        <v>1</v>
      </c>
      <c r="V1422" t="s">
        <v>7521</v>
      </c>
      <c r="W1422" t="s">
        <v>655</v>
      </c>
      <c r="X1422">
        <v>2</v>
      </c>
      <c r="Y1422" t="s">
        <v>3668</v>
      </c>
      <c r="Z1422" t="s">
        <v>5881</v>
      </c>
      <c r="AA1422" t="s">
        <v>18137</v>
      </c>
      <c r="AB1422" t="s">
        <v>222</v>
      </c>
      <c r="AC1422" t="s">
        <v>365</v>
      </c>
      <c r="AD1422" t="s">
        <v>365</v>
      </c>
      <c r="AG1422" s="8" t="s">
        <v>3687</v>
      </c>
      <c r="AH1422" s="8"/>
      <c r="AI1422" s="17">
        <v>44792</v>
      </c>
      <c r="AJ1422" s="17">
        <v>44270</v>
      </c>
      <c r="AK1422" s="17"/>
      <c r="AL1422" s="17"/>
      <c r="AM1422" t="s">
        <v>6586</v>
      </c>
    </row>
    <row r="1423" spans="1:39" x14ac:dyDescent="0.25">
      <c r="A1423" t="s">
        <v>3690</v>
      </c>
      <c r="C1423">
        <v>2020</v>
      </c>
      <c r="D1423" t="s">
        <v>3626</v>
      </c>
      <c r="E1423" s="17">
        <v>43862</v>
      </c>
      <c r="F1423" s="59">
        <v>13</v>
      </c>
      <c r="G1423" t="s">
        <v>633</v>
      </c>
      <c r="H1423" t="s">
        <v>130</v>
      </c>
      <c r="L1423" t="s">
        <v>156</v>
      </c>
      <c r="M1423" t="s">
        <v>13542</v>
      </c>
      <c r="U1423">
        <v>2</v>
      </c>
      <c r="V1423" t="s">
        <v>7521</v>
      </c>
      <c r="W1423" t="s">
        <v>655</v>
      </c>
      <c r="X1423">
        <v>2</v>
      </c>
      <c r="Z1423" t="s">
        <v>5881</v>
      </c>
      <c r="AA1423" t="s">
        <v>18137</v>
      </c>
      <c r="AB1423" t="s">
        <v>222</v>
      </c>
      <c r="AC1423" t="s">
        <v>365</v>
      </c>
      <c r="AD1423" t="s">
        <v>365</v>
      </c>
      <c r="AG1423" s="8" t="s">
        <v>3689</v>
      </c>
      <c r="AH1423" s="8"/>
      <c r="AI1423" s="17">
        <v>44792</v>
      </c>
      <c r="AJ1423" s="17">
        <v>44270</v>
      </c>
      <c r="AK1423" s="17"/>
      <c r="AL1423" s="17"/>
      <c r="AM1423" t="s">
        <v>6587</v>
      </c>
    </row>
    <row r="1424" spans="1:39" x14ac:dyDescent="0.25">
      <c r="A1424" t="s">
        <v>3692</v>
      </c>
      <c r="C1424">
        <v>2020</v>
      </c>
      <c r="D1424" t="s">
        <v>3626</v>
      </c>
      <c r="E1424" s="17">
        <v>43862</v>
      </c>
      <c r="F1424" s="59">
        <v>13</v>
      </c>
      <c r="G1424" t="s">
        <v>633</v>
      </c>
      <c r="H1424" t="s">
        <v>130</v>
      </c>
      <c r="L1424" t="s">
        <v>156</v>
      </c>
      <c r="M1424" t="s">
        <v>13542</v>
      </c>
      <c r="U1424">
        <v>7</v>
      </c>
      <c r="V1424" s="28" t="s">
        <v>7516</v>
      </c>
      <c r="W1424" t="s">
        <v>655</v>
      </c>
      <c r="X1424">
        <v>0</v>
      </c>
      <c r="Z1424" t="s">
        <v>5881</v>
      </c>
      <c r="AB1424" t="s">
        <v>365</v>
      </c>
      <c r="AD1424" t="s">
        <v>365</v>
      </c>
      <c r="AG1424" s="8" t="s">
        <v>3691</v>
      </c>
      <c r="AH1424" s="8"/>
      <c r="AI1424" s="17">
        <v>44270</v>
      </c>
      <c r="AJ1424" s="17">
        <v>44270</v>
      </c>
      <c r="AK1424" s="17"/>
      <c r="AL1424" s="17"/>
      <c r="AM1424" t="s">
        <v>6588</v>
      </c>
    </row>
    <row r="1425" spans="1:39" x14ac:dyDescent="0.25">
      <c r="A1425" t="s">
        <v>3694</v>
      </c>
      <c r="C1425">
        <v>2020</v>
      </c>
      <c r="D1425" t="s">
        <v>3626</v>
      </c>
      <c r="E1425" s="17">
        <v>43862</v>
      </c>
      <c r="F1425" s="59">
        <v>13</v>
      </c>
      <c r="G1425" t="s">
        <v>633</v>
      </c>
      <c r="H1425" t="s">
        <v>130</v>
      </c>
      <c r="L1425" t="s">
        <v>156</v>
      </c>
      <c r="M1425" t="s">
        <v>13542</v>
      </c>
      <c r="U1425">
        <v>1</v>
      </c>
      <c r="V1425" t="s">
        <v>7521</v>
      </c>
      <c r="W1425" t="s">
        <v>655</v>
      </c>
      <c r="X1425">
        <v>0</v>
      </c>
      <c r="Y1425" t="s">
        <v>3668</v>
      </c>
      <c r="Z1425" t="s">
        <v>5881</v>
      </c>
      <c r="AB1425" t="s">
        <v>365</v>
      </c>
      <c r="AD1425" t="s">
        <v>365</v>
      </c>
      <c r="AG1425" s="8" t="s">
        <v>3693</v>
      </c>
      <c r="AH1425" s="8"/>
      <c r="AI1425" s="17">
        <v>44270</v>
      </c>
      <c r="AJ1425" s="17">
        <v>44270</v>
      </c>
      <c r="AK1425" s="17"/>
      <c r="AL1425" s="17"/>
      <c r="AM1425" t="s">
        <v>6589</v>
      </c>
    </row>
    <row r="1426" spans="1:39" x14ac:dyDescent="0.25">
      <c r="A1426" t="s">
        <v>3696</v>
      </c>
      <c r="C1426">
        <v>2020</v>
      </c>
      <c r="D1426" t="s">
        <v>3626</v>
      </c>
      <c r="E1426" s="17">
        <v>43862</v>
      </c>
      <c r="F1426" s="59">
        <v>13</v>
      </c>
      <c r="G1426" t="s">
        <v>633</v>
      </c>
      <c r="H1426" t="s">
        <v>130</v>
      </c>
      <c r="L1426" t="s">
        <v>156</v>
      </c>
      <c r="M1426" t="s">
        <v>13542</v>
      </c>
      <c r="U1426">
        <v>3</v>
      </c>
      <c r="V1426" t="s">
        <v>7521</v>
      </c>
      <c r="W1426" t="s">
        <v>3697</v>
      </c>
      <c r="X1426">
        <v>1</v>
      </c>
      <c r="Z1426" t="s">
        <v>6554</v>
      </c>
      <c r="AB1426" t="s">
        <v>272</v>
      </c>
      <c r="AD1426" t="s">
        <v>272</v>
      </c>
      <c r="AE1426">
        <v>12</v>
      </c>
      <c r="AG1426" s="8" t="s">
        <v>3695</v>
      </c>
      <c r="AH1426" s="8"/>
      <c r="AI1426" s="17">
        <v>44270</v>
      </c>
      <c r="AJ1426" s="17">
        <v>44270</v>
      </c>
      <c r="AK1426" s="17"/>
      <c r="AL1426" s="17"/>
      <c r="AM1426" t="s">
        <v>6590</v>
      </c>
    </row>
    <row r="1427" spans="1:39" x14ac:dyDescent="0.25">
      <c r="A1427" t="s">
        <v>3699</v>
      </c>
      <c r="C1427">
        <v>2020</v>
      </c>
      <c r="D1427" t="s">
        <v>3626</v>
      </c>
      <c r="E1427" s="17">
        <v>43862</v>
      </c>
      <c r="F1427" s="59">
        <v>13</v>
      </c>
      <c r="G1427" t="s">
        <v>633</v>
      </c>
      <c r="H1427" t="s">
        <v>130</v>
      </c>
      <c r="L1427" t="s">
        <v>156</v>
      </c>
      <c r="M1427" t="s">
        <v>13542</v>
      </c>
      <c r="U1427">
        <v>1</v>
      </c>
      <c r="V1427" t="s">
        <v>7521</v>
      </c>
      <c r="W1427" t="s">
        <v>655</v>
      </c>
      <c r="X1427">
        <v>0</v>
      </c>
      <c r="Y1427" t="s">
        <v>3668</v>
      </c>
      <c r="Z1427" t="s">
        <v>5881</v>
      </c>
      <c r="AB1427" t="s">
        <v>365</v>
      </c>
      <c r="AD1427" t="s">
        <v>365</v>
      </c>
      <c r="AG1427" s="8" t="s">
        <v>3698</v>
      </c>
      <c r="AH1427" s="8"/>
      <c r="AI1427" s="17">
        <v>44270</v>
      </c>
      <c r="AJ1427" s="17">
        <v>44270</v>
      </c>
      <c r="AK1427" s="17"/>
      <c r="AL1427" s="17"/>
      <c r="AM1427" t="s">
        <v>6591</v>
      </c>
    </row>
    <row r="1428" spans="1:39" x14ac:dyDescent="0.25">
      <c r="A1428" t="s">
        <v>3701</v>
      </c>
      <c r="C1428">
        <v>2020</v>
      </c>
      <c r="D1428" t="s">
        <v>3626</v>
      </c>
      <c r="E1428" s="17">
        <v>43862</v>
      </c>
      <c r="F1428" s="59">
        <v>13</v>
      </c>
      <c r="G1428" t="s">
        <v>633</v>
      </c>
      <c r="H1428" t="s">
        <v>130</v>
      </c>
      <c r="L1428" t="s">
        <v>156</v>
      </c>
      <c r="M1428" t="s">
        <v>13542</v>
      </c>
      <c r="U1428" t="s">
        <v>829</v>
      </c>
      <c r="V1428" t="s">
        <v>829</v>
      </c>
      <c r="W1428" t="s">
        <v>655</v>
      </c>
      <c r="X1428">
        <v>5</v>
      </c>
      <c r="Y1428" t="s">
        <v>14538</v>
      </c>
      <c r="Z1428" t="s">
        <v>6593</v>
      </c>
      <c r="AA1428" t="s">
        <v>18137</v>
      </c>
      <c r="AB1428" t="s">
        <v>222</v>
      </c>
      <c r="AC1428" t="s">
        <v>365</v>
      </c>
      <c r="AD1428" t="s">
        <v>222</v>
      </c>
      <c r="AE1428">
        <v>10</v>
      </c>
      <c r="AG1428" s="8" t="s">
        <v>3700</v>
      </c>
      <c r="AH1428" s="8"/>
      <c r="AI1428" s="17">
        <v>44792</v>
      </c>
      <c r="AJ1428" s="17">
        <v>44270</v>
      </c>
      <c r="AK1428" s="17"/>
      <c r="AL1428" s="17"/>
      <c r="AM1428" t="s">
        <v>6592</v>
      </c>
    </row>
    <row r="1429" spans="1:39" x14ac:dyDescent="0.25">
      <c r="A1429" t="s">
        <v>3703</v>
      </c>
      <c r="C1429">
        <v>2020</v>
      </c>
      <c r="D1429" t="s">
        <v>3626</v>
      </c>
      <c r="E1429" s="17">
        <v>43862</v>
      </c>
      <c r="F1429" s="59">
        <v>13</v>
      </c>
      <c r="G1429" t="s">
        <v>633</v>
      </c>
      <c r="H1429" t="s">
        <v>130</v>
      </c>
      <c r="L1429" t="s">
        <v>156</v>
      </c>
      <c r="M1429" t="s">
        <v>13542</v>
      </c>
      <c r="U1429" t="s">
        <v>829</v>
      </c>
      <c r="V1429" t="s">
        <v>829</v>
      </c>
      <c r="W1429" t="s">
        <v>655</v>
      </c>
      <c r="X1429">
        <v>5</v>
      </c>
      <c r="Z1429" t="s">
        <v>6593</v>
      </c>
      <c r="AA1429" t="s">
        <v>18137</v>
      </c>
      <c r="AB1429" t="s">
        <v>222</v>
      </c>
      <c r="AC1429" t="s">
        <v>365</v>
      </c>
      <c r="AD1429" t="s">
        <v>222</v>
      </c>
      <c r="AE1429">
        <v>10</v>
      </c>
      <c r="AG1429" s="8" t="s">
        <v>3702</v>
      </c>
      <c r="AH1429" s="8"/>
      <c r="AI1429" s="17">
        <v>44792</v>
      </c>
      <c r="AJ1429" s="17">
        <v>44270</v>
      </c>
      <c r="AK1429" s="17"/>
      <c r="AL1429" s="17"/>
      <c r="AM1429" t="s">
        <v>6594</v>
      </c>
    </row>
    <row r="1430" spans="1:39" x14ac:dyDescent="0.25">
      <c r="A1430" t="s">
        <v>3705</v>
      </c>
      <c r="C1430">
        <v>2020</v>
      </c>
      <c r="D1430" t="s">
        <v>3626</v>
      </c>
      <c r="E1430" s="17">
        <v>43862</v>
      </c>
      <c r="F1430" s="59">
        <v>13</v>
      </c>
      <c r="G1430" t="s">
        <v>633</v>
      </c>
      <c r="H1430" t="s">
        <v>130</v>
      </c>
      <c r="I1430" t="s">
        <v>18349</v>
      </c>
      <c r="J1430" s="65" t="s">
        <v>7773</v>
      </c>
      <c r="K1430" t="s">
        <v>7773</v>
      </c>
      <c r="L1430" t="s">
        <v>156</v>
      </c>
      <c r="M1430" t="s">
        <v>13542</v>
      </c>
      <c r="N1430" t="s">
        <v>7576</v>
      </c>
      <c r="O1430" t="s">
        <v>7283</v>
      </c>
      <c r="P1430" t="s">
        <v>7283</v>
      </c>
      <c r="Q1430" t="s">
        <v>7283</v>
      </c>
      <c r="R1430" t="s">
        <v>7582</v>
      </c>
      <c r="S1430" t="s">
        <v>8014</v>
      </c>
      <c r="U1430" t="s">
        <v>829</v>
      </c>
      <c r="V1430" t="s">
        <v>829</v>
      </c>
      <c r="W1430" t="s">
        <v>655</v>
      </c>
      <c r="X1430">
        <v>15</v>
      </c>
      <c r="Z1430" t="s">
        <v>6596</v>
      </c>
      <c r="AA1430" t="s">
        <v>18137</v>
      </c>
      <c r="AB1430" t="s">
        <v>7384</v>
      </c>
      <c r="AC1430" t="s">
        <v>365</v>
      </c>
      <c r="AD1430" t="s">
        <v>7387</v>
      </c>
      <c r="AE1430">
        <v>10</v>
      </c>
      <c r="AF1430">
        <f>F1430-AE1430</f>
        <v>3</v>
      </c>
      <c r="AG1430" s="8" t="s">
        <v>3704</v>
      </c>
      <c r="AH1430" s="8"/>
      <c r="AI1430" s="17">
        <v>44762</v>
      </c>
      <c r="AJ1430" s="17">
        <v>44270</v>
      </c>
      <c r="AK1430" s="17"/>
      <c r="AL1430" s="17"/>
      <c r="AM1430" t="s">
        <v>6595</v>
      </c>
    </row>
    <row r="1431" spans="1:39" x14ac:dyDescent="0.25">
      <c r="A1431" t="s">
        <v>3707</v>
      </c>
      <c r="C1431">
        <v>2020</v>
      </c>
      <c r="D1431" t="s">
        <v>3626</v>
      </c>
      <c r="E1431" s="17">
        <v>43862</v>
      </c>
      <c r="F1431" s="59">
        <v>13</v>
      </c>
      <c r="G1431" t="s">
        <v>633</v>
      </c>
      <c r="H1431" t="s">
        <v>130</v>
      </c>
      <c r="I1431" t="s">
        <v>18349</v>
      </c>
      <c r="J1431" s="65" t="s">
        <v>7773</v>
      </c>
      <c r="K1431" t="s">
        <v>7773</v>
      </c>
      <c r="L1431" t="s">
        <v>156</v>
      </c>
      <c r="M1431" t="s">
        <v>13542</v>
      </c>
      <c r="N1431" t="s">
        <v>7605</v>
      </c>
      <c r="O1431" t="s">
        <v>7678</v>
      </c>
      <c r="P1431" t="s">
        <v>7685</v>
      </c>
      <c r="Q1431" t="s">
        <v>7688</v>
      </c>
      <c r="R1431" t="s">
        <v>7604</v>
      </c>
      <c r="S1431" t="s">
        <v>8013</v>
      </c>
      <c r="T1431" t="s">
        <v>7694</v>
      </c>
      <c r="U1431">
        <v>5</v>
      </c>
      <c r="V1431" t="s">
        <v>7521</v>
      </c>
      <c r="W1431" t="s">
        <v>6599</v>
      </c>
      <c r="X1431">
        <v>19</v>
      </c>
      <c r="Y1431" t="s">
        <v>3668</v>
      </c>
      <c r="Z1431" t="s">
        <v>6598</v>
      </c>
      <c r="AA1431" t="s">
        <v>18137</v>
      </c>
      <c r="AB1431" t="s">
        <v>7384</v>
      </c>
      <c r="AC1431" t="s">
        <v>365</v>
      </c>
      <c r="AD1431" t="s">
        <v>7387</v>
      </c>
      <c r="AE1431">
        <v>10</v>
      </c>
      <c r="AF1431">
        <f>F1431-AE1431</f>
        <v>3</v>
      </c>
      <c r="AG1431" s="8" t="s">
        <v>3706</v>
      </c>
      <c r="AH1431" s="8"/>
      <c r="AI1431" s="17">
        <v>44762</v>
      </c>
      <c r="AJ1431" s="17">
        <v>44270</v>
      </c>
      <c r="AK1431" s="17"/>
      <c r="AL1431" s="17"/>
      <c r="AM1431" t="s">
        <v>6597</v>
      </c>
    </row>
    <row r="1432" spans="1:39" x14ac:dyDescent="0.25">
      <c r="A1432" t="s">
        <v>3709</v>
      </c>
      <c r="C1432">
        <v>2020</v>
      </c>
      <c r="D1432" t="s">
        <v>3626</v>
      </c>
      <c r="E1432" s="17">
        <v>43862</v>
      </c>
      <c r="F1432" s="59">
        <v>13</v>
      </c>
      <c r="G1432" t="s">
        <v>633</v>
      </c>
      <c r="H1432" t="s">
        <v>130</v>
      </c>
      <c r="L1432" t="s">
        <v>156</v>
      </c>
      <c r="M1432" t="s">
        <v>13542</v>
      </c>
      <c r="U1432">
        <v>1</v>
      </c>
      <c r="V1432" t="s">
        <v>7521</v>
      </c>
      <c r="W1432" t="s">
        <v>655</v>
      </c>
      <c r="X1432">
        <v>0</v>
      </c>
      <c r="Z1432" t="s">
        <v>5881</v>
      </c>
      <c r="AB1432" t="s">
        <v>365</v>
      </c>
      <c r="AD1432" t="s">
        <v>365</v>
      </c>
      <c r="AG1432" s="8" t="s">
        <v>3708</v>
      </c>
      <c r="AH1432" s="8"/>
      <c r="AI1432" s="17">
        <v>44270</v>
      </c>
      <c r="AJ1432" s="17">
        <v>44270</v>
      </c>
      <c r="AK1432" s="17"/>
      <c r="AL1432" s="17"/>
      <c r="AM1432" t="s">
        <v>6600</v>
      </c>
    </row>
    <row r="1433" spans="1:39" x14ac:dyDescent="0.25">
      <c r="A1433" t="s">
        <v>3711</v>
      </c>
      <c r="C1433">
        <v>2020</v>
      </c>
      <c r="D1433" t="s">
        <v>3626</v>
      </c>
      <c r="E1433" s="17">
        <v>43862</v>
      </c>
      <c r="F1433" s="59">
        <v>13</v>
      </c>
      <c r="G1433" t="s">
        <v>633</v>
      </c>
      <c r="H1433" t="s">
        <v>130</v>
      </c>
      <c r="L1433" t="s">
        <v>156</v>
      </c>
      <c r="M1433" t="s">
        <v>13542</v>
      </c>
      <c r="U1433">
        <v>1</v>
      </c>
      <c r="V1433" t="s">
        <v>7521</v>
      </c>
      <c r="W1433" t="s">
        <v>655</v>
      </c>
      <c r="X1433">
        <v>0</v>
      </c>
      <c r="Z1433" t="s">
        <v>5881</v>
      </c>
      <c r="AB1433" t="s">
        <v>365</v>
      </c>
      <c r="AD1433" t="s">
        <v>365</v>
      </c>
      <c r="AG1433" s="8" t="s">
        <v>3710</v>
      </c>
      <c r="AH1433" s="8"/>
      <c r="AI1433" s="17">
        <v>44270</v>
      </c>
      <c r="AJ1433" s="17">
        <v>44270</v>
      </c>
      <c r="AK1433" s="17"/>
      <c r="AL1433" s="17"/>
      <c r="AM1433" t="s">
        <v>6601</v>
      </c>
    </row>
    <row r="1434" spans="1:39" x14ac:dyDescent="0.25">
      <c r="A1434" t="s">
        <v>3713</v>
      </c>
      <c r="C1434">
        <v>2020</v>
      </c>
      <c r="D1434" t="s">
        <v>3626</v>
      </c>
      <c r="E1434" s="17">
        <v>43862</v>
      </c>
      <c r="F1434" s="59">
        <v>13</v>
      </c>
      <c r="G1434" t="s">
        <v>633</v>
      </c>
      <c r="H1434" t="s">
        <v>130</v>
      </c>
      <c r="L1434" t="s">
        <v>156</v>
      </c>
      <c r="M1434" t="s">
        <v>13542</v>
      </c>
      <c r="U1434">
        <v>1</v>
      </c>
      <c r="V1434" t="s">
        <v>7521</v>
      </c>
      <c r="W1434" t="s">
        <v>2740</v>
      </c>
      <c r="X1434">
        <v>5</v>
      </c>
      <c r="Z1434" t="s">
        <v>6575</v>
      </c>
      <c r="AA1434" t="s">
        <v>18137</v>
      </c>
      <c r="AB1434" t="s">
        <v>222</v>
      </c>
      <c r="AC1434" t="s">
        <v>365</v>
      </c>
      <c r="AD1434" t="s">
        <v>222</v>
      </c>
      <c r="AE1434">
        <v>12</v>
      </c>
      <c r="AG1434" s="8" t="s">
        <v>3712</v>
      </c>
      <c r="AH1434" s="8"/>
      <c r="AI1434" s="17">
        <v>44792</v>
      </c>
      <c r="AJ1434" s="17">
        <v>44270</v>
      </c>
      <c r="AK1434" s="17"/>
      <c r="AL1434" s="17"/>
      <c r="AM1434" t="s">
        <v>6616</v>
      </c>
    </row>
    <row r="1435" spans="1:39" x14ac:dyDescent="0.25">
      <c r="A1435" t="s">
        <v>3715</v>
      </c>
      <c r="C1435">
        <v>2020</v>
      </c>
      <c r="D1435" t="s">
        <v>3626</v>
      </c>
      <c r="E1435" s="17">
        <v>43862</v>
      </c>
      <c r="F1435" s="59">
        <v>13</v>
      </c>
      <c r="G1435" t="s">
        <v>633</v>
      </c>
      <c r="H1435" t="s">
        <v>130</v>
      </c>
      <c r="L1435" t="s">
        <v>156</v>
      </c>
      <c r="M1435" t="s">
        <v>13542</v>
      </c>
      <c r="U1435">
        <v>1</v>
      </c>
      <c r="V1435" t="s">
        <v>7521</v>
      </c>
      <c r="W1435" t="s">
        <v>2808</v>
      </c>
      <c r="X1435">
        <v>0</v>
      </c>
      <c r="Z1435" t="s">
        <v>5881</v>
      </c>
      <c r="AB1435" t="s">
        <v>365</v>
      </c>
      <c r="AD1435" t="s">
        <v>365</v>
      </c>
      <c r="AG1435" s="8" t="s">
        <v>3714</v>
      </c>
      <c r="AH1435" s="8"/>
      <c r="AI1435" s="17">
        <v>44270</v>
      </c>
      <c r="AJ1435" s="17">
        <v>44270</v>
      </c>
      <c r="AK1435" s="17"/>
      <c r="AL1435" s="17"/>
      <c r="AM1435" t="s">
        <v>6617</v>
      </c>
    </row>
    <row r="1436" spans="1:39" x14ac:dyDescent="0.25">
      <c r="A1436" t="s">
        <v>3717</v>
      </c>
      <c r="C1436">
        <v>2020</v>
      </c>
      <c r="D1436" t="s">
        <v>3626</v>
      </c>
      <c r="E1436" s="17">
        <v>43862</v>
      </c>
      <c r="F1436" s="59">
        <v>13</v>
      </c>
      <c r="G1436" t="s">
        <v>633</v>
      </c>
      <c r="H1436" t="s">
        <v>130</v>
      </c>
      <c r="L1436" t="s">
        <v>156</v>
      </c>
      <c r="M1436" t="s">
        <v>13542</v>
      </c>
      <c r="U1436">
        <v>3</v>
      </c>
      <c r="V1436" t="s">
        <v>7521</v>
      </c>
      <c r="W1436" t="s">
        <v>1161</v>
      </c>
      <c r="X1436">
        <v>7</v>
      </c>
      <c r="Z1436" t="s">
        <v>5881</v>
      </c>
      <c r="AA1436" t="s">
        <v>18137</v>
      </c>
      <c r="AB1436" t="s">
        <v>222</v>
      </c>
      <c r="AC1436" t="s">
        <v>365</v>
      </c>
      <c r="AD1436" t="s">
        <v>365</v>
      </c>
      <c r="AG1436" s="8" t="s">
        <v>3716</v>
      </c>
      <c r="AH1436" s="8"/>
      <c r="AI1436" s="17">
        <v>44792</v>
      </c>
      <c r="AJ1436" s="17">
        <v>44270</v>
      </c>
      <c r="AK1436" s="17"/>
      <c r="AL1436" s="17"/>
      <c r="AM1436" t="s">
        <v>6618</v>
      </c>
    </row>
    <row r="1437" spans="1:39" x14ac:dyDescent="0.25">
      <c r="A1437" t="s">
        <v>3719</v>
      </c>
      <c r="C1437">
        <v>2020</v>
      </c>
      <c r="D1437" t="s">
        <v>3626</v>
      </c>
      <c r="E1437" s="17">
        <v>43862</v>
      </c>
      <c r="F1437" s="59">
        <v>13</v>
      </c>
      <c r="G1437" t="s">
        <v>633</v>
      </c>
      <c r="H1437" t="s">
        <v>130</v>
      </c>
      <c r="L1437" t="s">
        <v>156</v>
      </c>
      <c r="M1437" t="s">
        <v>13542</v>
      </c>
      <c r="U1437">
        <v>1</v>
      </c>
      <c r="V1437" t="s">
        <v>7521</v>
      </c>
      <c r="W1437" t="s">
        <v>655</v>
      </c>
      <c r="X1437">
        <v>0</v>
      </c>
      <c r="Z1437" t="s">
        <v>5881</v>
      </c>
      <c r="AB1437" t="s">
        <v>365</v>
      </c>
      <c r="AD1437" t="s">
        <v>365</v>
      </c>
      <c r="AG1437" s="8" t="s">
        <v>3718</v>
      </c>
      <c r="AH1437" s="8"/>
      <c r="AI1437" s="17">
        <v>44270</v>
      </c>
      <c r="AJ1437" s="17">
        <v>44270</v>
      </c>
      <c r="AK1437" s="17"/>
      <c r="AL1437" s="17"/>
      <c r="AM1437" t="s">
        <v>6619</v>
      </c>
    </row>
    <row r="1438" spans="1:39" x14ac:dyDescent="0.25">
      <c r="A1438" t="s">
        <v>3721</v>
      </c>
      <c r="C1438">
        <v>2020</v>
      </c>
      <c r="D1438" t="s">
        <v>3626</v>
      </c>
      <c r="E1438" s="17">
        <v>43862</v>
      </c>
      <c r="F1438" s="59">
        <v>13</v>
      </c>
      <c r="G1438" t="s">
        <v>633</v>
      </c>
      <c r="H1438" t="s">
        <v>130</v>
      </c>
      <c r="L1438" t="s">
        <v>156</v>
      </c>
      <c r="M1438" t="s">
        <v>13542</v>
      </c>
      <c r="U1438">
        <v>1</v>
      </c>
      <c r="V1438" t="s">
        <v>7521</v>
      </c>
      <c r="W1438" t="s">
        <v>655</v>
      </c>
      <c r="X1438">
        <v>0</v>
      </c>
      <c r="Z1438" t="s">
        <v>5881</v>
      </c>
      <c r="AB1438" t="s">
        <v>365</v>
      </c>
      <c r="AD1438" t="s">
        <v>365</v>
      </c>
      <c r="AG1438" s="8" t="s">
        <v>3720</v>
      </c>
      <c r="AH1438" s="8"/>
      <c r="AI1438" s="17">
        <v>44270</v>
      </c>
      <c r="AJ1438" s="17">
        <v>44270</v>
      </c>
      <c r="AK1438" s="17"/>
      <c r="AL1438" s="17"/>
      <c r="AM1438" t="s">
        <v>6620</v>
      </c>
    </row>
    <row r="1439" spans="1:39" x14ac:dyDescent="0.25">
      <c r="A1439" t="s">
        <v>3723</v>
      </c>
      <c r="C1439">
        <v>2020</v>
      </c>
      <c r="D1439" t="s">
        <v>3626</v>
      </c>
      <c r="E1439" s="17">
        <v>43862</v>
      </c>
      <c r="F1439" s="59">
        <v>13</v>
      </c>
      <c r="G1439" t="s">
        <v>633</v>
      </c>
      <c r="H1439" t="s">
        <v>130</v>
      </c>
      <c r="L1439" t="s">
        <v>156</v>
      </c>
      <c r="M1439" t="s">
        <v>13542</v>
      </c>
      <c r="U1439">
        <v>1</v>
      </c>
      <c r="V1439" t="s">
        <v>7521</v>
      </c>
      <c r="W1439" t="s">
        <v>655</v>
      </c>
      <c r="X1439">
        <v>0</v>
      </c>
      <c r="Z1439" t="s">
        <v>5881</v>
      </c>
      <c r="AB1439" t="s">
        <v>365</v>
      </c>
      <c r="AD1439" t="s">
        <v>365</v>
      </c>
      <c r="AG1439" s="8" t="s">
        <v>3722</v>
      </c>
      <c r="AH1439" s="8"/>
      <c r="AI1439" s="17">
        <v>44270</v>
      </c>
      <c r="AJ1439" s="17">
        <v>44270</v>
      </c>
      <c r="AK1439" s="17"/>
      <c r="AL1439" s="17"/>
      <c r="AM1439" t="s">
        <v>6621</v>
      </c>
    </row>
    <row r="1440" spans="1:39" x14ac:dyDescent="0.25">
      <c r="A1440" t="s">
        <v>3725</v>
      </c>
      <c r="C1440">
        <v>2020</v>
      </c>
      <c r="D1440" t="s">
        <v>3626</v>
      </c>
      <c r="E1440" s="17">
        <v>43862</v>
      </c>
      <c r="F1440" s="59">
        <v>13</v>
      </c>
      <c r="G1440" t="s">
        <v>633</v>
      </c>
      <c r="H1440" t="s">
        <v>130</v>
      </c>
      <c r="L1440" t="s">
        <v>156</v>
      </c>
      <c r="M1440" t="s">
        <v>13542</v>
      </c>
      <c r="U1440">
        <v>1</v>
      </c>
      <c r="V1440" t="s">
        <v>7521</v>
      </c>
      <c r="W1440" t="s">
        <v>655</v>
      </c>
      <c r="X1440">
        <v>0</v>
      </c>
      <c r="Z1440" t="s">
        <v>5881</v>
      </c>
      <c r="AB1440" t="s">
        <v>365</v>
      </c>
      <c r="AD1440" t="s">
        <v>365</v>
      </c>
      <c r="AG1440" s="8" t="s">
        <v>3724</v>
      </c>
      <c r="AH1440" s="8"/>
      <c r="AI1440" s="17">
        <v>44270</v>
      </c>
      <c r="AJ1440" s="17">
        <v>44270</v>
      </c>
      <c r="AK1440" s="17"/>
      <c r="AL1440" s="17"/>
      <c r="AM1440" t="s">
        <v>6622</v>
      </c>
    </row>
    <row r="1441" spans="1:42" x14ac:dyDescent="0.25">
      <c r="A1441" t="s">
        <v>3727</v>
      </c>
      <c r="C1441">
        <v>2020</v>
      </c>
      <c r="D1441" t="s">
        <v>3626</v>
      </c>
      <c r="E1441" s="17">
        <v>43862</v>
      </c>
      <c r="F1441" s="59">
        <v>13</v>
      </c>
      <c r="G1441" t="s">
        <v>633</v>
      </c>
      <c r="H1441" t="s">
        <v>130</v>
      </c>
      <c r="I1441" t="s">
        <v>19033</v>
      </c>
      <c r="J1441" t="s">
        <v>7253</v>
      </c>
      <c r="K1441" t="s">
        <v>7283</v>
      </c>
      <c r="L1441" t="s">
        <v>156</v>
      </c>
      <c r="M1441" t="s">
        <v>13542</v>
      </c>
      <c r="N1441" t="s">
        <v>7558</v>
      </c>
      <c r="O1441" t="s">
        <v>7678</v>
      </c>
      <c r="P1441" t="s">
        <v>7684</v>
      </c>
      <c r="Q1441" t="s">
        <v>357</v>
      </c>
      <c r="R1441" t="s">
        <v>37</v>
      </c>
      <c r="S1441" t="s">
        <v>8014</v>
      </c>
      <c r="T1441" s="76">
        <v>0.01</v>
      </c>
      <c r="U1441">
        <v>7</v>
      </c>
      <c r="V1441" s="28" t="s">
        <v>7516</v>
      </c>
      <c r="W1441" t="s">
        <v>668</v>
      </c>
      <c r="X1441">
        <v>11</v>
      </c>
      <c r="Y1441" t="s">
        <v>3728</v>
      </c>
      <c r="Z1441" t="s">
        <v>6624</v>
      </c>
      <c r="AA1441" t="s">
        <v>18137</v>
      </c>
      <c r="AB1441" t="s">
        <v>7384</v>
      </c>
      <c r="AC1441" t="s">
        <v>365</v>
      </c>
      <c r="AD1441" t="s">
        <v>222</v>
      </c>
      <c r="AE1441">
        <v>11</v>
      </c>
      <c r="AG1441" s="8" t="s">
        <v>3726</v>
      </c>
      <c r="AH1441" s="8"/>
      <c r="AI1441" s="17">
        <v>44792</v>
      </c>
      <c r="AJ1441" s="17">
        <v>44270</v>
      </c>
      <c r="AK1441" s="17"/>
      <c r="AL1441" s="17"/>
      <c r="AM1441" t="s">
        <v>6623</v>
      </c>
    </row>
    <row r="1442" spans="1:42" x14ac:dyDescent="0.25">
      <c r="A1442" t="s">
        <v>3730</v>
      </c>
      <c r="C1442">
        <v>2020</v>
      </c>
      <c r="D1442" t="s">
        <v>3626</v>
      </c>
      <c r="E1442" s="17">
        <v>43862</v>
      </c>
      <c r="F1442" s="59">
        <v>13</v>
      </c>
      <c r="G1442" t="s">
        <v>633</v>
      </c>
      <c r="H1442" t="s">
        <v>130</v>
      </c>
      <c r="L1442" t="s">
        <v>156</v>
      </c>
      <c r="M1442" t="s">
        <v>13542</v>
      </c>
      <c r="U1442">
        <v>1</v>
      </c>
      <c r="V1442" t="s">
        <v>7521</v>
      </c>
      <c r="W1442" t="s">
        <v>655</v>
      </c>
      <c r="X1442">
        <v>0</v>
      </c>
      <c r="Z1442" t="s">
        <v>5881</v>
      </c>
      <c r="AB1442" t="s">
        <v>365</v>
      </c>
      <c r="AD1442" t="s">
        <v>365</v>
      </c>
      <c r="AG1442" s="8" t="s">
        <v>3729</v>
      </c>
      <c r="AH1442" s="8"/>
      <c r="AI1442" s="17">
        <v>44270</v>
      </c>
      <c r="AJ1442" s="17">
        <v>44270</v>
      </c>
      <c r="AK1442" s="17"/>
      <c r="AL1442" s="17"/>
      <c r="AM1442" t="s">
        <v>6625</v>
      </c>
    </row>
    <row r="1443" spans="1:42" x14ac:dyDescent="0.25">
      <c r="A1443" t="s">
        <v>3732</v>
      </c>
      <c r="C1443">
        <v>2020</v>
      </c>
      <c r="D1443" t="s">
        <v>3626</v>
      </c>
      <c r="E1443" s="17">
        <v>43862</v>
      </c>
      <c r="F1443" s="59">
        <v>13</v>
      </c>
      <c r="G1443" t="s">
        <v>633</v>
      </c>
      <c r="H1443" t="s">
        <v>130</v>
      </c>
      <c r="L1443" t="s">
        <v>156</v>
      </c>
      <c r="M1443" t="s">
        <v>13542</v>
      </c>
      <c r="U1443">
        <v>2</v>
      </c>
      <c r="V1443" t="s">
        <v>7521</v>
      </c>
      <c r="W1443" t="s">
        <v>655</v>
      </c>
      <c r="X1443">
        <v>0</v>
      </c>
      <c r="Z1443" t="s">
        <v>5881</v>
      </c>
      <c r="AB1443" t="s">
        <v>365</v>
      </c>
      <c r="AD1443" t="s">
        <v>365</v>
      </c>
      <c r="AG1443" s="8" t="s">
        <v>3731</v>
      </c>
      <c r="AH1443" s="8"/>
      <c r="AI1443" s="17">
        <v>44270</v>
      </c>
      <c r="AJ1443" s="17">
        <v>44270</v>
      </c>
      <c r="AK1443" s="17"/>
      <c r="AL1443" s="17"/>
      <c r="AM1443" t="s">
        <v>6626</v>
      </c>
    </row>
    <row r="1444" spans="1:42" x14ac:dyDescent="0.25">
      <c r="A1444" t="s">
        <v>3734</v>
      </c>
      <c r="C1444">
        <v>2020</v>
      </c>
      <c r="D1444" t="s">
        <v>3626</v>
      </c>
      <c r="E1444" s="17">
        <v>43862</v>
      </c>
      <c r="F1444" s="59">
        <v>13</v>
      </c>
      <c r="G1444" t="s">
        <v>633</v>
      </c>
      <c r="H1444" t="s">
        <v>130</v>
      </c>
      <c r="L1444" t="s">
        <v>156</v>
      </c>
      <c r="M1444" t="s">
        <v>13542</v>
      </c>
      <c r="U1444">
        <v>1</v>
      </c>
      <c r="V1444" t="s">
        <v>7521</v>
      </c>
      <c r="W1444" t="s">
        <v>6628</v>
      </c>
      <c r="X1444">
        <v>0</v>
      </c>
      <c r="Y1444" t="s">
        <v>6629</v>
      </c>
      <c r="Z1444" t="s">
        <v>6631</v>
      </c>
      <c r="AB1444" t="s">
        <v>272</v>
      </c>
      <c r="AD1444" t="s">
        <v>272</v>
      </c>
      <c r="AE1444">
        <v>10</v>
      </c>
      <c r="AG1444" s="8" t="s">
        <v>3733</v>
      </c>
      <c r="AH1444" s="8"/>
      <c r="AI1444" s="17">
        <v>44270</v>
      </c>
      <c r="AJ1444" s="17">
        <v>44270</v>
      </c>
      <c r="AK1444" s="17"/>
      <c r="AL1444" s="17"/>
      <c r="AM1444" t="s">
        <v>6627</v>
      </c>
      <c r="AN1444" t="s">
        <v>6630</v>
      </c>
    </row>
    <row r="1445" spans="1:42" x14ac:dyDescent="0.25">
      <c r="A1445" t="s">
        <v>3736</v>
      </c>
      <c r="C1445">
        <v>2020</v>
      </c>
      <c r="D1445" t="s">
        <v>3626</v>
      </c>
      <c r="E1445" s="17">
        <v>43862</v>
      </c>
      <c r="F1445" s="59">
        <v>13</v>
      </c>
      <c r="G1445" t="s">
        <v>633</v>
      </c>
      <c r="H1445" t="s">
        <v>130</v>
      </c>
      <c r="L1445" t="s">
        <v>156</v>
      </c>
      <c r="M1445" t="s">
        <v>13542</v>
      </c>
      <c r="U1445">
        <v>1</v>
      </c>
      <c r="V1445" t="s">
        <v>7521</v>
      </c>
      <c r="W1445" t="s">
        <v>655</v>
      </c>
      <c r="X1445">
        <v>1</v>
      </c>
      <c r="Z1445" t="s">
        <v>5881</v>
      </c>
      <c r="AB1445" t="s">
        <v>272</v>
      </c>
      <c r="AD1445" t="s">
        <v>365</v>
      </c>
      <c r="AG1445" s="8" t="s">
        <v>3735</v>
      </c>
      <c r="AH1445" s="8"/>
      <c r="AI1445" s="17">
        <v>44270</v>
      </c>
      <c r="AJ1445" s="17">
        <v>44270</v>
      </c>
      <c r="AK1445" s="17"/>
      <c r="AL1445" s="17"/>
      <c r="AM1445" t="s">
        <v>6632</v>
      </c>
    </row>
    <row r="1446" spans="1:42" x14ac:dyDescent="0.25">
      <c r="A1446" t="s">
        <v>3738</v>
      </c>
      <c r="C1446">
        <v>2020</v>
      </c>
      <c r="D1446" t="s">
        <v>3626</v>
      </c>
      <c r="E1446" s="17">
        <v>43862</v>
      </c>
      <c r="F1446" s="59">
        <v>13</v>
      </c>
      <c r="G1446" t="s">
        <v>633</v>
      </c>
      <c r="H1446" t="s">
        <v>130</v>
      </c>
      <c r="L1446" t="s">
        <v>156</v>
      </c>
      <c r="M1446" t="s">
        <v>13542</v>
      </c>
      <c r="U1446">
        <v>1</v>
      </c>
      <c r="V1446" t="s">
        <v>7521</v>
      </c>
      <c r="W1446" t="s">
        <v>655</v>
      </c>
      <c r="X1446">
        <v>0</v>
      </c>
      <c r="Z1446" t="s">
        <v>5881</v>
      </c>
      <c r="AB1446" t="s">
        <v>365</v>
      </c>
      <c r="AD1446" t="s">
        <v>365</v>
      </c>
      <c r="AG1446" s="8" t="s">
        <v>3737</v>
      </c>
      <c r="AH1446" s="8"/>
      <c r="AI1446" s="17">
        <v>44270</v>
      </c>
      <c r="AJ1446" s="17">
        <v>44270</v>
      </c>
      <c r="AK1446" s="17"/>
      <c r="AL1446" s="17"/>
      <c r="AM1446" t="s">
        <v>6633</v>
      </c>
    </row>
    <row r="1447" spans="1:42" x14ac:dyDescent="0.25">
      <c r="A1447" t="s">
        <v>3740</v>
      </c>
      <c r="C1447">
        <v>2020</v>
      </c>
      <c r="D1447" t="s">
        <v>3626</v>
      </c>
      <c r="E1447" s="17">
        <v>43862</v>
      </c>
      <c r="F1447" s="59">
        <v>13</v>
      </c>
      <c r="G1447" t="s">
        <v>633</v>
      </c>
      <c r="H1447" t="s">
        <v>130</v>
      </c>
      <c r="L1447" t="s">
        <v>156</v>
      </c>
      <c r="M1447" t="s">
        <v>13542</v>
      </c>
      <c r="U1447">
        <v>1</v>
      </c>
      <c r="V1447" t="s">
        <v>7521</v>
      </c>
      <c r="W1447" t="s">
        <v>655</v>
      </c>
      <c r="X1447">
        <v>0</v>
      </c>
      <c r="Z1447" t="s">
        <v>5881</v>
      </c>
      <c r="AB1447" t="s">
        <v>365</v>
      </c>
      <c r="AD1447" t="s">
        <v>365</v>
      </c>
      <c r="AG1447" s="8" t="s">
        <v>3739</v>
      </c>
      <c r="AH1447" s="8"/>
      <c r="AI1447" s="17">
        <v>44270</v>
      </c>
      <c r="AJ1447" s="17">
        <v>44270</v>
      </c>
      <c r="AK1447" s="17"/>
      <c r="AL1447" s="17"/>
      <c r="AM1447" t="s">
        <v>6634</v>
      </c>
    </row>
    <row r="1448" spans="1:42" x14ac:dyDescent="0.25">
      <c r="A1448" t="s">
        <v>3742</v>
      </c>
      <c r="C1448">
        <v>2020</v>
      </c>
      <c r="D1448" t="s">
        <v>3626</v>
      </c>
      <c r="E1448" s="17">
        <v>43862</v>
      </c>
      <c r="F1448" s="59">
        <v>13</v>
      </c>
      <c r="G1448" t="s">
        <v>633</v>
      </c>
      <c r="H1448" t="s">
        <v>130</v>
      </c>
      <c r="L1448" t="s">
        <v>156</v>
      </c>
      <c r="M1448" t="s">
        <v>13542</v>
      </c>
      <c r="U1448">
        <v>1</v>
      </c>
      <c r="V1448" t="s">
        <v>7521</v>
      </c>
      <c r="W1448" t="s">
        <v>741</v>
      </c>
      <c r="X1448">
        <v>3</v>
      </c>
      <c r="Y1448" t="s">
        <v>3668</v>
      </c>
      <c r="Z1448" t="s">
        <v>5881</v>
      </c>
      <c r="AA1448" t="s">
        <v>18137</v>
      </c>
      <c r="AB1448" t="s">
        <v>222</v>
      </c>
      <c r="AC1448" t="s">
        <v>365</v>
      </c>
      <c r="AD1448" t="s">
        <v>365</v>
      </c>
      <c r="AG1448" s="8" t="s">
        <v>3741</v>
      </c>
      <c r="AH1448" s="8"/>
      <c r="AI1448" s="17">
        <v>44792</v>
      </c>
      <c r="AJ1448" s="17">
        <v>44270</v>
      </c>
      <c r="AK1448" s="17"/>
      <c r="AL1448" s="17"/>
      <c r="AM1448" t="s">
        <v>6635</v>
      </c>
    </row>
    <row r="1449" spans="1:42" x14ac:dyDescent="0.25">
      <c r="A1449" t="s">
        <v>3744</v>
      </c>
      <c r="C1449">
        <v>2020</v>
      </c>
      <c r="D1449" t="s">
        <v>3626</v>
      </c>
      <c r="E1449" s="17">
        <v>43862</v>
      </c>
      <c r="F1449" s="59">
        <v>13</v>
      </c>
      <c r="G1449" t="s">
        <v>633</v>
      </c>
      <c r="H1449" t="s">
        <v>130</v>
      </c>
      <c r="L1449" t="s">
        <v>156</v>
      </c>
      <c r="M1449" t="s">
        <v>13542</v>
      </c>
      <c r="U1449">
        <v>1</v>
      </c>
      <c r="V1449" t="s">
        <v>7521</v>
      </c>
      <c r="W1449" t="s">
        <v>655</v>
      </c>
      <c r="X1449">
        <v>0</v>
      </c>
      <c r="Y1449" t="s">
        <v>3668</v>
      </c>
      <c r="Z1449" t="s">
        <v>5881</v>
      </c>
      <c r="AB1449" t="s">
        <v>365</v>
      </c>
      <c r="AD1449" t="s">
        <v>365</v>
      </c>
      <c r="AG1449" s="8" t="s">
        <v>3743</v>
      </c>
      <c r="AH1449" s="8"/>
      <c r="AI1449" s="17">
        <v>44270</v>
      </c>
      <c r="AJ1449" s="17">
        <v>44270</v>
      </c>
      <c r="AK1449" s="17"/>
      <c r="AL1449" s="17"/>
      <c r="AM1449" t="s">
        <v>6636</v>
      </c>
    </row>
    <row r="1450" spans="1:42" x14ac:dyDescent="0.25">
      <c r="A1450" t="s">
        <v>3746</v>
      </c>
      <c r="C1450">
        <v>2020</v>
      </c>
      <c r="D1450" t="s">
        <v>3626</v>
      </c>
      <c r="E1450" s="17">
        <v>43862</v>
      </c>
      <c r="F1450" s="59">
        <v>13</v>
      </c>
      <c r="G1450" t="s">
        <v>633</v>
      </c>
      <c r="H1450" t="s">
        <v>130</v>
      </c>
      <c r="L1450" t="s">
        <v>156</v>
      </c>
      <c r="M1450" t="s">
        <v>13542</v>
      </c>
      <c r="U1450">
        <v>4</v>
      </c>
      <c r="V1450" t="s">
        <v>7521</v>
      </c>
      <c r="W1450" t="s">
        <v>6638</v>
      </c>
      <c r="X1450">
        <v>5</v>
      </c>
      <c r="Y1450" t="s">
        <v>3747</v>
      </c>
      <c r="Z1450" t="s">
        <v>6639</v>
      </c>
      <c r="AA1450" t="s">
        <v>18137</v>
      </c>
      <c r="AB1450" t="s">
        <v>222</v>
      </c>
      <c r="AC1450" t="s">
        <v>365</v>
      </c>
      <c r="AD1450" t="s">
        <v>222</v>
      </c>
      <c r="AE1450">
        <v>12</v>
      </c>
      <c r="AG1450" s="8" t="s">
        <v>3745</v>
      </c>
      <c r="AH1450" s="8"/>
      <c r="AI1450" s="17">
        <v>44792</v>
      </c>
      <c r="AJ1450" s="17">
        <v>44270</v>
      </c>
      <c r="AK1450" s="17"/>
      <c r="AL1450" s="17"/>
      <c r="AM1450" t="s">
        <v>6637</v>
      </c>
    </row>
    <row r="1451" spans="1:42" x14ac:dyDescent="0.25">
      <c r="A1451" t="s">
        <v>3749</v>
      </c>
      <c r="C1451">
        <v>2020</v>
      </c>
      <c r="D1451" t="s">
        <v>3626</v>
      </c>
      <c r="E1451" s="17">
        <v>43862</v>
      </c>
      <c r="F1451" s="59">
        <v>13</v>
      </c>
      <c r="G1451" t="s">
        <v>633</v>
      </c>
      <c r="H1451" t="s">
        <v>130</v>
      </c>
      <c r="L1451" t="s">
        <v>156</v>
      </c>
      <c r="M1451" t="s">
        <v>13542</v>
      </c>
      <c r="U1451">
        <v>1</v>
      </c>
      <c r="V1451" t="s">
        <v>7521</v>
      </c>
      <c r="W1451" t="s">
        <v>741</v>
      </c>
      <c r="X1451">
        <v>2</v>
      </c>
      <c r="Z1451" t="s">
        <v>5881</v>
      </c>
      <c r="AA1451" t="s">
        <v>18137</v>
      </c>
      <c r="AB1451" t="s">
        <v>222</v>
      </c>
      <c r="AC1451" t="s">
        <v>365</v>
      </c>
      <c r="AD1451" t="s">
        <v>365</v>
      </c>
      <c r="AG1451" s="8" t="s">
        <v>3748</v>
      </c>
      <c r="AH1451" s="8"/>
      <c r="AI1451" s="17">
        <v>44792</v>
      </c>
      <c r="AJ1451" s="17">
        <v>44270</v>
      </c>
      <c r="AK1451" s="17"/>
      <c r="AL1451" s="17"/>
      <c r="AM1451" t="s">
        <v>6640</v>
      </c>
    </row>
    <row r="1452" spans="1:42" x14ac:dyDescent="0.25">
      <c r="A1452" t="s">
        <v>3751</v>
      </c>
      <c r="C1452">
        <v>2020</v>
      </c>
      <c r="D1452" t="s">
        <v>3626</v>
      </c>
      <c r="E1452" s="17">
        <v>43862</v>
      </c>
      <c r="F1452" s="59">
        <v>13</v>
      </c>
      <c r="G1452" t="s">
        <v>633</v>
      </c>
      <c r="H1452" t="s">
        <v>130</v>
      </c>
      <c r="L1452" t="s">
        <v>156</v>
      </c>
      <c r="M1452" t="s">
        <v>13542</v>
      </c>
      <c r="U1452">
        <v>1</v>
      </c>
      <c r="V1452" t="s">
        <v>7521</v>
      </c>
      <c r="W1452" t="s">
        <v>1190</v>
      </c>
      <c r="X1452">
        <v>6</v>
      </c>
      <c r="Z1452" t="s">
        <v>5881</v>
      </c>
      <c r="AA1452" t="s">
        <v>18137</v>
      </c>
      <c r="AB1452" t="s">
        <v>222</v>
      </c>
      <c r="AC1452" t="s">
        <v>365</v>
      </c>
      <c r="AD1452" t="s">
        <v>365</v>
      </c>
      <c r="AG1452" s="8" t="s">
        <v>3750</v>
      </c>
      <c r="AH1452" s="8"/>
      <c r="AI1452" s="17">
        <v>44792</v>
      </c>
      <c r="AJ1452" s="17">
        <v>44270</v>
      </c>
      <c r="AK1452" s="17"/>
      <c r="AL1452" s="17"/>
      <c r="AM1452" t="s">
        <v>6641</v>
      </c>
    </row>
    <row r="1453" spans="1:42" x14ac:dyDescent="0.25">
      <c r="A1453" t="s">
        <v>3753</v>
      </c>
      <c r="C1453">
        <v>2020</v>
      </c>
      <c r="D1453" t="s">
        <v>3626</v>
      </c>
      <c r="E1453" s="17">
        <v>43862</v>
      </c>
      <c r="F1453" s="59">
        <v>13</v>
      </c>
      <c r="G1453" t="s">
        <v>633</v>
      </c>
      <c r="H1453" t="s">
        <v>130</v>
      </c>
      <c r="L1453" t="s">
        <v>156</v>
      </c>
      <c r="M1453" t="s">
        <v>13542</v>
      </c>
      <c r="U1453">
        <v>1</v>
      </c>
      <c r="V1453" t="s">
        <v>7521</v>
      </c>
      <c r="W1453" t="s">
        <v>655</v>
      </c>
      <c r="X1453">
        <v>0</v>
      </c>
      <c r="Z1453" t="s">
        <v>5881</v>
      </c>
      <c r="AB1453" t="s">
        <v>365</v>
      </c>
      <c r="AD1453" t="s">
        <v>365</v>
      </c>
      <c r="AG1453" s="8" t="s">
        <v>3752</v>
      </c>
      <c r="AH1453" s="8"/>
      <c r="AI1453" s="17">
        <v>44270</v>
      </c>
      <c r="AJ1453" s="17">
        <v>44270</v>
      </c>
      <c r="AK1453" s="17"/>
      <c r="AL1453" s="17"/>
      <c r="AM1453" t="s">
        <v>6642</v>
      </c>
    </row>
    <row r="1454" spans="1:42" x14ac:dyDescent="0.25">
      <c r="A1454" t="s">
        <v>3755</v>
      </c>
      <c r="C1454">
        <v>2020</v>
      </c>
      <c r="D1454" t="s">
        <v>3626</v>
      </c>
      <c r="E1454" s="17">
        <v>43862</v>
      </c>
      <c r="F1454" s="59">
        <v>13</v>
      </c>
      <c r="G1454" t="s">
        <v>633</v>
      </c>
      <c r="H1454" t="s">
        <v>130</v>
      </c>
      <c r="L1454" t="s">
        <v>156</v>
      </c>
      <c r="M1454" t="s">
        <v>13542</v>
      </c>
      <c r="U1454">
        <v>1</v>
      </c>
      <c r="V1454" t="s">
        <v>7521</v>
      </c>
      <c r="W1454" t="s">
        <v>655</v>
      </c>
      <c r="X1454">
        <v>0</v>
      </c>
      <c r="Z1454" t="s">
        <v>5881</v>
      </c>
      <c r="AB1454" t="s">
        <v>365</v>
      </c>
      <c r="AD1454" t="s">
        <v>365</v>
      </c>
      <c r="AG1454" s="8" t="s">
        <v>3754</v>
      </c>
      <c r="AH1454" s="8"/>
      <c r="AI1454" s="17">
        <v>44270</v>
      </c>
      <c r="AJ1454" s="17">
        <v>44270</v>
      </c>
      <c r="AK1454" s="17"/>
      <c r="AL1454" s="17"/>
      <c r="AM1454" t="s">
        <v>6643</v>
      </c>
    </row>
    <row r="1455" spans="1:42" x14ac:dyDescent="0.25">
      <c r="A1455" t="s">
        <v>3757</v>
      </c>
      <c r="C1455">
        <v>2020</v>
      </c>
      <c r="D1455" t="s">
        <v>3626</v>
      </c>
      <c r="E1455" s="17">
        <v>43862</v>
      </c>
      <c r="F1455" s="59">
        <v>13</v>
      </c>
      <c r="G1455" t="s">
        <v>633</v>
      </c>
      <c r="H1455" t="s">
        <v>130</v>
      </c>
      <c r="I1455" t="s">
        <v>18350</v>
      </c>
      <c r="J1455" s="65" t="s">
        <v>7773</v>
      </c>
      <c r="K1455" t="s">
        <v>7773</v>
      </c>
      <c r="L1455" t="s">
        <v>156</v>
      </c>
      <c r="M1455" t="s">
        <v>13542</v>
      </c>
      <c r="N1455" t="s">
        <v>7607</v>
      </c>
      <c r="O1455" t="s">
        <v>7678</v>
      </c>
      <c r="P1455" t="s">
        <v>7685</v>
      </c>
      <c r="Q1455" t="s">
        <v>7688</v>
      </c>
      <c r="R1455" t="s">
        <v>7606</v>
      </c>
      <c r="S1455" t="s">
        <v>8013</v>
      </c>
      <c r="T1455" t="s">
        <v>7694</v>
      </c>
      <c r="U1455" t="s">
        <v>6645</v>
      </c>
      <c r="V1455" t="s">
        <v>7520</v>
      </c>
      <c r="W1455" t="s">
        <v>6646</v>
      </c>
      <c r="X1455" t="s">
        <v>6647</v>
      </c>
      <c r="Y1455" t="s">
        <v>3668</v>
      </c>
      <c r="Z1455" t="s">
        <v>6649</v>
      </c>
      <c r="AA1455" t="s">
        <v>18137</v>
      </c>
      <c r="AB1455" t="s">
        <v>7384</v>
      </c>
      <c r="AC1455" t="s">
        <v>365</v>
      </c>
      <c r="AD1455" t="s">
        <v>7387</v>
      </c>
      <c r="AE1455">
        <v>4</v>
      </c>
      <c r="AF1455">
        <f>F1455-AE1455</f>
        <v>9</v>
      </c>
      <c r="AG1455" s="8" t="s">
        <v>3756</v>
      </c>
      <c r="AH1455" s="8"/>
      <c r="AI1455" s="17">
        <v>44762</v>
      </c>
      <c r="AJ1455" s="17">
        <v>44270</v>
      </c>
      <c r="AK1455" s="17"/>
      <c r="AL1455" s="17"/>
      <c r="AM1455" t="s">
        <v>6644</v>
      </c>
    </row>
    <row r="1456" spans="1:42" x14ac:dyDescent="0.25">
      <c r="A1456" t="s">
        <v>3759</v>
      </c>
      <c r="C1456">
        <v>2020</v>
      </c>
      <c r="D1456" t="s">
        <v>3626</v>
      </c>
      <c r="E1456" s="17">
        <v>43862</v>
      </c>
      <c r="F1456" s="59">
        <v>13</v>
      </c>
      <c r="G1456" t="s">
        <v>633</v>
      </c>
      <c r="H1456" t="s">
        <v>130</v>
      </c>
      <c r="I1456" t="s">
        <v>19037</v>
      </c>
      <c r="J1456" t="s">
        <v>16125</v>
      </c>
      <c r="K1456" t="s">
        <v>16125</v>
      </c>
      <c r="L1456" t="s">
        <v>156</v>
      </c>
      <c r="M1456" t="s">
        <v>13542</v>
      </c>
      <c r="N1456" t="s">
        <v>19034</v>
      </c>
      <c r="O1456" t="s">
        <v>7679</v>
      </c>
      <c r="P1456" t="s">
        <v>292</v>
      </c>
      <c r="Q1456" t="s">
        <v>357</v>
      </c>
      <c r="R1456" t="s">
        <v>37</v>
      </c>
      <c r="S1456" t="s">
        <v>8014</v>
      </c>
      <c r="T1456" s="76">
        <v>0.15</v>
      </c>
      <c r="U1456">
        <v>4</v>
      </c>
      <c r="V1456" t="s">
        <v>7521</v>
      </c>
      <c r="W1456" t="s">
        <v>6651</v>
      </c>
      <c r="X1456">
        <v>14</v>
      </c>
      <c r="Z1456" t="s">
        <v>6650</v>
      </c>
      <c r="AA1456" t="s">
        <v>19035</v>
      </c>
      <c r="AB1456" t="s">
        <v>7384</v>
      </c>
      <c r="AC1456" t="s">
        <v>222</v>
      </c>
      <c r="AD1456" t="s">
        <v>222</v>
      </c>
      <c r="AE1456">
        <v>12</v>
      </c>
      <c r="AG1456" s="8" t="s">
        <v>3758</v>
      </c>
      <c r="AH1456" s="8"/>
      <c r="AI1456" s="17">
        <v>44792</v>
      </c>
      <c r="AJ1456" s="17">
        <v>44270</v>
      </c>
      <c r="AK1456" s="17"/>
      <c r="AL1456" s="17"/>
      <c r="AM1456" t="s">
        <v>6648</v>
      </c>
      <c r="AP1456" t="s">
        <v>19036</v>
      </c>
    </row>
    <row r="1457" spans="1:39" x14ac:dyDescent="0.25">
      <c r="A1457" t="s">
        <v>3761</v>
      </c>
      <c r="C1457">
        <v>2020</v>
      </c>
      <c r="D1457" t="s">
        <v>3626</v>
      </c>
      <c r="E1457" s="17">
        <v>43862</v>
      </c>
      <c r="F1457" s="59">
        <v>13</v>
      </c>
      <c r="G1457" t="s">
        <v>633</v>
      </c>
      <c r="H1457" t="s">
        <v>130</v>
      </c>
      <c r="L1457" t="s">
        <v>156</v>
      </c>
      <c r="M1457" t="s">
        <v>13542</v>
      </c>
      <c r="U1457">
        <v>2</v>
      </c>
      <c r="V1457" t="s">
        <v>7521</v>
      </c>
      <c r="W1457" t="s">
        <v>6653</v>
      </c>
      <c r="X1457">
        <v>1</v>
      </c>
      <c r="Z1457" t="s">
        <v>6654</v>
      </c>
      <c r="AB1457" t="s">
        <v>272</v>
      </c>
      <c r="AD1457" t="s">
        <v>272</v>
      </c>
      <c r="AE1457">
        <v>11</v>
      </c>
      <c r="AG1457" s="8" t="s">
        <v>3760</v>
      </c>
      <c r="AH1457" s="8"/>
      <c r="AI1457" s="17">
        <v>44270</v>
      </c>
      <c r="AJ1457" s="17">
        <v>44270</v>
      </c>
      <c r="AK1457" s="17"/>
      <c r="AL1457" s="17"/>
      <c r="AM1457" t="s">
        <v>6652</v>
      </c>
    </row>
    <row r="1458" spans="1:39" x14ac:dyDescent="0.25">
      <c r="A1458" t="s">
        <v>3763</v>
      </c>
      <c r="C1458">
        <v>2020</v>
      </c>
      <c r="D1458" t="s">
        <v>3626</v>
      </c>
      <c r="E1458" s="17">
        <v>43862</v>
      </c>
      <c r="F1458" s="59">
        <v>13</v>
      </c>
      <c r="G1458" t="s">
        <v>633</v>
      </c>
      <c r="H1458" t="s">
        <v>130</v>
      </c>
      <c r="L1458" t="s">
        <v>156</v>
      </c>
      <c r="M1458" t="s">
        <v>13542</v>
      </c>
      <c r="U1458">
        <v>1</v>
      </c>
      <c r="V1458" t="s">
        <v>7521</v>
      </c>
      <c r="W1458" t="s">
        <v>655</v>
      </c>
      <c r="X1458">
        <v>1</v>
      </c>
      <c r="Z1458" t="s">
        <v>5881</v>
      </c>
      <c r="AB1458" t="s">
        <v>272</v>
      </c>
      <c r="AD1458" t="s">
        <v>365</v>
      </c>
      <c r="AG1458" s="8" t="s">
        <v>3762</v>
      </c>
      <c r="AH1458" s="8"/>
      <c r="AI1458" s="17">
        <v>44270</v>
      </c>
      <c r="AJ1458" s="17">
        <v>44270</v>
      </c>
      <c r="AK1458" s="17"/>
      <c r="AL1458" s="17"/>
      <c r="AM1458" t="s">
        <v>6655</v>
      </c>
    </row>
    <row r="1459" spans="1:39" x14ac:dyDescent="0.25">
      <c r="A1459" t="s">
        <v>3765</v>
      </c>
      <c r="C1459">
        <v>2020</v>
      </c>
      <c r="D1459" t="s">
        <v>3626</v>
      </c>
      <c r="E1459" s="17">
        <v>43862</v>
      </c>
      <c r="F1459" s="59">
        <v>13</v>
      </c>
      <c r="G1459" t="s">
        <v>633</v>
      </c>
      <c r="H1459" t="s">
        <v>130</v>
      </c>
      <c r="L1459" t="s">
        <v>156</v>
      </c>
      <c r="M1459" t="s">
        <v>13542</v>
      </c>
      <c r="U1459">
        <v>1</v>
      </c>
      <c r="V1459" t="s">
        <v>7521</v>
      </c>
      <c r="W1459" t="s">
        <v>655</v>
      </c>
      <c r="X1459">
        <v>1</v>
      </c>
      <c r="Y1459" t="s">
        <v>3668</v>
      </c>
      <c r="Z1459" t="s">
        <v>5881</v>
      </c>
      <c r="AB1459" t="s">
        <v>272</v>
      </c>
      <c r="AD1459" t="s">
        <v>365</v>
      </c>
      <c r="AG1459" s="8" t="s">
        <v>3764</v>
      </c>
      <c r="AH1459" s="8"/>
      <c r="AI1459" s="17">
        <v>44270</v>
      </c>
      <c r="AJ1459" s="17">
        <v>44270</v>
      </c>
      <c r="AK1459" s="17"/>
      <c r="AL1459" s="17"/>
      <c r="AM1459" t="s">
        <v>6656</v>
      </c>
    </row>
    <row r="1460" spans="1:39" x14ac:dyDescent="0.25">
      <c r="A1460" t="s">
        <v>3767</v>
      </c>
      <c r="C1460">
        <v>2020</v>
      </c>
      <c r="D1460" t="s">
        <v>3626</v>
      </c>
      <c r="E1460" s="17">
        <v>43862</v>
      </c>
      <c r="F1460" s="59">
        <v>13</v>
      </c>
      <c r="G1460" t="s">
        <v>633</v>
      </c>
      <c r="H1460" t="s">
        <v>130</v>
      </c>
      <c r="L1460" t="s">
        <v>156</v>
      </c>
      <c r="M1460" t="s">
        <v>13542</v>
      </c>
      <c r="U1460">
        <v>2</v>
      </c>
      <c r="V1460" t="s">
        <v>7521</v>
      </c>
      <c r="W1460" t="s">
        <v>655</v>
      </c>
      <c r="X1460">
        <v>2</v>
      </c>
      <c r="Z1460" t="s">
        <v>5881</v>
      </c>
      <c r="AA1460" t="s">
        <v>18137</v>
      </c>
      <c r="AB1460" t="s">
        <v>222</v>
      </c>
      <c r="AC1460" t="s">
        <v>365</v>
      </c>
      <c r="AD1460" t="s">
        <v>365</v>
      </c>
      <c r="AG1460" s="8" t="s">
        <v>3766</v>
      </c>
      <c r="AH1460" s="8"/>
      <c r="AI1460" s="17">
        <v>44792</v>
      </c>
      <c r="AJ1460" s="17">
        <v>44270</v>
      </c>
      <c r="AK1460" s="17"/>
      <c r="AL1460" s="17"/>
      <c r="AM1460" t="s">
        <v>6657</v>
      </c>
    </row>
    <row r="1461" spans="1:39" x14ac:dyDescent="0.25">
      <c r="A1461" t="s">
        <v>3769</v>
      </c>
      <c r="C1461">
        <v>2020</v>
      </c>
      <c r="D1461" t="s">
        <v>3626</v>
      </c>
      <c r="E1461" s="17">
        <v>43862</v>
      </c>
      <c r="F1461" s="59">
        <v>13</v>
      </c>
      <c r="G1461" t="s">
        <v>633</v>
      </c>
      <c r="H1461" t="s">
        <v>130</v>
      </c>
      <c r="L1461" t="s">
        <v>156</v>
      </c>
      <c r="M1461" t="s">
        <v>13542</v>
      </c>
      <c r="U1461">
        <v>1</v>
      </c>
      <c r="V1461" t="s">
        <v>7521</v>
      </c>
      <c r="W1461" t="s">
        <v>655</v>
      </c>
      <c r="X1461">
        <v>0</v>
      </c>
      <c r="Z1461" t="s">
        <v>5881</v>
      </c>
      <c r="AB1461" t="s">
        <v>365</v>
      </c>
      <c r="AD1461" t="s">
        <v>365</v>
      </c>
      <c r="AG1461" s="8" t="s">
        <v>3768</v>
      </c>
      <c r="AH1461" s="8"/>
      <c r="AI1461" s="17">
        <v>44270</v>
      </c>
      <c r="AJ1461" s="17">
        <v>44270</v>
      </c>
      <c r="AK1461" s="17"/>
      <c r="AL1461" s="17"/>
      <c r="AM1461" t="s">
        <v>6658</v>
      </c>
    </row>
    <row r="1462" spans="1:39" x14ac:dyDescent="0.25">
      <c r="A1462" t="s">
        <v>3771</v>
      </c>
      <c r="C1462">
        <v>2020</v>
      </c>
      <c r="D1462" t="s">
        <v>3626</v>
      </c>
      <c r="E1462" s="17">
        <v>43862</v>
      </c>
      <c r="F1462" s="59">
        <v>13</v>
      </c>
      <c r="G1462" t="s">
        <v>633</v>
      </c>
      <c r="H1462" t="s">
        <v>130</v>
      </c>
      <c r="L1462" t="s">
        <v>156</v>
      </c>
      <c r="M1462" t="s">
        <v>13542</v>
      </c>
      <c r="U1462">
        <v>5</v>
      </c>
      <c r="V1462" t="s">
        <v>7521</v>
      </c>
      <c r="W1462" t="s">
        <v>3181</v>
      </c>
      <c r="X1462">
        <v>5</v>
      </c>
      <c r="Y1462" t="s">
        <v>3668</v>
      </c>
      <c r="Z1462" t="s">
        <v>6660</v>
      </c>
      <c r="AA1462" t="s">
        <v>18137</v>
      </c>
      <c r="AB1462" t="s">
        <v>222</v>
      </c>
      <c r="AC1462" t="s">
        <v>365</v>
      </c>
      <c r="AD1462" t="s">
        <v>222</v>
      </c>
      <c r="AE1462">
        <v>10</v>
      </c>
      <c r="AG1462" s="8" t="s">
        <v>3770</v>
      </c>
      <c r="AH1462" s="8"/>
      <c r="AI1462" s="17">
        <v>44792</v>
      </c>
      <c r="AJ1462" s="17">
        <v>44270</v>
      </c>
      <c r="AK1462" s="17"/>
      <c r="AL1462" s="17"/>
      <c r="AM1462" t="s">
        <v>6659</v>
      </c>
    </row>
    <row r="1463" spans="1:39" x14ac:dyDescent="0.25">
      <c r="A1463" t="s">
        <v>3773</v>
      </c>
      <c r="C1463">
        <v>2020</v>
      </c>
      <c r="D1463" t="s">
        <v>3626</v>
      </c>
      <c r="E1463" s="17">
        <v>43862</v>
      </c>
      <c r="F1463" s="59">
        <v>13</v>
      </c>
      <c r="G1463" t="s">
        <v>633</v>
      </c>
      <c r="H1463" t="s">
        <v>130</v>
      </c>
      <c r="L1463" t="s">
        <v>156</v>
      </c>
      <c r="M1463" t="s">
        <v>13542</v>
      </c>
      <c r="U1463">
        <v>2</v>
      </c>
      <c r="V1463" t="s">
        <v>7521</v>
      </c>
      <c r="W1463" t="s">
        <v>3033</v>
      </c>
      <c r="X1463">
        <v>5</v>
      </c>
      <c r="Y1463" t="s">
        <v>3668</v>
      </c>
      <c r="Z1463" t="s">
        <v>6662</v>
      </c>
      <c r="AA1463" t="s">
        <v>18137</v>
      </c>
      <c r="AB1463" t="s">
        <v>222</v>
      </c>
      <c r="AC1463" t="s">
        <v>365</v>
      </c>
      <c r="AD1463" t="s">
        <v>222</v>
      </c>
      <c r="AE1463">
        <v>11</v>
      </c>
      <c r="AG1463" s="8" t="s">
        <v>3772</v>
      </c>
      <c r="AH1463" s="8"/>
      <c r="AI1463" s="17">
        <v>44792</v>
      </c>
      <c r="AJ1463" s="17">
        <v>44270</v>
      </c>
      <c r="AK1463" s="17"/>
      <c r="AL1463" s="17"/>
      <c r="AM1463" t="s">
        <v>6661</v>
      </c>
    </row>
    <row r="1464" spans="1:39" x14ac:dyDescent="0.25">
      <c r="A1464" t="s">
        <v>3775</v>
      </c>
      <c r="C1464">
        <v>2020</v>
      </c>
      <c r="D1464" t="s">
        <v>3626</v>
      </c>
      <c r="E1464" s="17">
        <v>43862</v>
      </c>
      <c r="F1464" s="59">
        <v>13</v>
      </c>
      <c r="G1464" t="s">
        <v>633</v>
      </c>
      <c r="H1464" t="s">
        <v>130</v>
      </c>
      <c r="L1464" t="s">
        <v>156</v>
      </c>
      <c r="M1464" t="s">
        <v>13542</v>
      </c>
      <c r="U1464">
        <v>3</v>
      </c>
      <c r="V1464" t="s">
        <v>7521</v>
      </c>
      <c r="W1464" t="s">
        <v>655</v>
      </c>
      <c r="X1464">
        <v>2</v>
      </c>
      <c r="Z1464" t="s">
        <v>5881</v>
      </c>
      <c r="AA1464" t="s">
        <v>18137</v>
      </c>
      <c r="AB1464" t="s">
        <v>222</v>
      </c>
      <c r="AC1464" t="s">
        <v>365</v>
      </c>
      <c r="AD1464" t="s">
        <v>365</v>
      </c>
      <c r="AG1464" s="8" t="s">
        <v>3774</v>
      </c>
      <c r="AH1464" s="8"/>
      <c r="AI1464" s="17">
        <v>44792</v>
      </c>
      <c r="AJ1464" s="17">
        <v>44270</v>
      </c>
      <c r="AK1464" s="17"/>
      <c r="AL1464" s="17"/>
      <c r="AM1464" t="s">
        <v>6663</v>
      </c>
    </row>
    <row r="1465" spans="1:39" x14ac:dyDescent="0.25">
      <c r="A1465" t="s">
        <v>3777</v>
      </c>
      <c r="C1465">
        <v>2020</v>
      </c>
      <c r="D1465" t="s">
        <v>3626</v>
      </c>
      <c r="E1465" s="17">
        <v>43862</v>
      </c>
      <c r="F1465" s="59">
        <v>13</v>
      </c>
      <c r="G1465" t="s">
        <v>633</v>
      </c>
      <c r="H1465" t="s">
        <v>130</v>
      </c>
      <c r="L1465" t="s">
        <v>156</v>
      </c>
      <c r="M1465" t="s">
        <v>13542</v>
      </c>
      <c r="U1465">
        <v>1</v>
      </c>
      <c r="V1465" t="s">
        <v>7521</v>
      </c>
      <c r="W1465" t="s">
        <v>3778</v>
      </c>
      <c r="X1465">
        <v>0</v>
      </c>
      <c r="Z1465" t="s">
        <v>5881</v>
      </c>
      <c r="AB1465" t="s">
        <v>365</v>
      </c>
      <c r="AD1465" t="s">
        <v>365</v>
      </c>
      <c r="AG1465" s="8" t="s">
        <v>3776</v>
      </c>
      <c r="AH1465" s="8"/>
      <c r="AI1465" s="17">
        <v>44270</v>
      </c>
      <c r="AJ1465" s="17">
        <v>44270</v>
      </c>
      <c r="AK1465" s="17"/>
      <c r="AL1465" s="17"/>
      <c r="AM1465" t="s">
        <v>6664</v>
      </c>
    </row>
    <row r="1466" spans="1:39" x14ac:dyDescent="0.25">
      <c r="A1466" t="s">
        <v>3780</v>
      </c>
      <c r="C1466">
        <v>2020</v>
      </c>
      <c r="D1466" t="s">
        <v>3626</v>
      </c>
      <c r="E1466" s="17">
        <v>43862</v>
      </c>
      <c r="F1466" s="59">
        <v>13</v>
      </c>
      <c r="G1466" t="s">
        <v>633</v>
      </c>
      <c r="H1466" t="s">
        <v>130</v>
      </c>
      <c r="L1466" t="s">
        <v>156</v>
      </c>
      <c r="M1466" t="s">
        <v>13542</v>
      </c>
      <c r="U1466">
        <v>2</v>
      </c>
      <c r="V1466" t="s">
        <v>7521</v>
      </c>
      <c r="W1466" t="s">
        <v>655</v>
      </c>
      <c r="X1466">
        <v>0</v>
      </c>
      <c r="Z1466" t="s">
        <v>5881</v>
      </c>
      <c r="AB1466" t="s">
        <v>365</v>
      </c>
      <c r="AD1466" t="s">
        <v>365</v>
      </c>
      <c r="AG1466" s="8" t="s">
        <v>3779</v>
      </c>
      <c r="AH1466" s="8"/>
      <c r="AI1466" s="17">
        <v>44270</v>
      </c>
      <c r="AJ1466" s="17">
        <v>44270</v>
      </c>
      <c r="AK1466" s="17"/>
      <c r="AL1466" s="17"/>
      <c r="AM1466" t="s">
        <v>6665</v>
      </c>
    </row>
    <row r="1467" spans="1:39" x14ac:dyDescent="0.25">
      <c r="A1467" t="s">
        <v>3782</v>
      </c>
      <c r="C1467">
        <v>2020</v>
      </c>
      <c r="D1467" t="s">
        <v>3626</v>
      </c>
      <c r="E1467" s="17">
        <v>43862</v>
      </c>
      <c r="F1467" s="59">
        <v>13</v>
      </c>
      <c r="G1467" t="s">
        <v>633</v>
      </c>
      <c r="H1467" t="s">
        <v>130</v>
      </c>
      <c r="L1467" t="s">
        <v>156</v>
      </c>
      <c r="M1467" t="s">
        <v>13542</v>
      </c>
      <c r="U1467">
        <v>3</v>
      </c>
      <c r="V1467" t="s">
        <v>7521</v>
      </c>
      <c r="W1467" t="s">
        <v>655</v>
      </c>
      <c r="X1467">
        <v>0</v>
      </c>
      <c r="Z1467" t="s">
        <v>6667</v>
      </c>
      <c r="AA1467" t="s">
        <v>18137</v>
      </c>
      <c r="AB1467" t="s">
        <v>222</v>
      </c>
      <c r="AC1467" t="s">
        <v>365</v>
      </c>
      <c r="AD1467" t="s">
        <v>222</v>
      </c>
      <c r="AE1467">
        <v>7</v>
      </c>
      <c r="AG1467" s="8" t="s">
        <v>3781</v>
      </c>
      <c r="AH1467" s="8"/>
      <c r="AI1467" s="17">
        <v>44792</v>
      </c>
      <c r="AJ1467" s="17">
        <v>44270</v>
      </c>
      <c r="AK1467" s="17"/>
      <c r="AL1467" s="17"/>
      <c r="AM1467" t="s">
        <v>6666</v>
      </c>
    </row>
    <row r="1468" spans="1:39" x14ac:dyDescent="0.25">
      <c r="A1468" t="s">
        <v>3784</v>
      </c>
      <c r="C1468">
        <v>2020</v>
      </c>
      <c r="D1468" t="s">
        <v>3626</v>
      </c>
      <c r="E1468" s="17">
        <v>43862</v>
      </c>
      <c r="F1468" s="59">
        <v>13</v>
      </c>
      <c r="G1468" t="s">
        <v>633</v>
      </c>
      <c r="H1468" t="s">
        <v>130</v>
      </c>
      <c r="L1468" t="s">
        <v>156</v>
      </c>
      <c r="M1468" t="s">
        <v>13542</v>
      </c>
      <c r="U1468">
        <v>1</v>
      </c>
      <c r="V1468" t="s">
        <v>7521</v>
      </c>
      <c r="W1468" t="s">
        <v>655</v>
      </c>
      <c r="X1468">
        <v>0</v>
      </c>
      <c r="Y1468" t="s">
        <v>3668</v>
      </c>
      <c r="Z1468" t="s">
        <v>5881</v>
      </c>
      <c r="AB1468" t="s">
        <v>365</v>
      </c>
      <c r="AD1468" t="s">
        <v>365</v>
      </c>
      <c r="AG1468" s="8" t="s">
        <v>3783</v>
      </c>
      <c r="AH1468" s="8"/>
      <c r="AI1468" s="17">
        <v>44270</v>
      </c>
      <c r="AJ1468" s="17">
        <v>44270</v>
      </c>
      <c r="AK1468" s="17"/>
      <c r="AL1468" s="17"/>
      <c r="AM1468" t="s">
        <v>6668</v>
      </c>
    </row>
    <row r="1469" spans="1:39" x14ac:dyDescent="0.25">
      <c r="A1469" t="s">
        <v>3786</v>
      </c>
      <c r="C1469">
        <v>2020</v>
      </c>
      <c r="D1469" t="s">
        <v>3626</v>
      </c>
      <c r="E1469" s="17">
        <v>43862</v>
      </c>
      <c r="F1469" s="59">
        <v>13</v>
      </c>
      <c r="G1469" t="s">
        <v>633</v>
      </c>
      <c r="H1469" t="s">
        <v>130</v>
      </c>
      <c r="I1469" t="s">
        <v>3640</v>
      </c>
      <c r="L1469" t="s">
        <v>156</v>
      </c>
      <c r="M1469" t="s">
        <v>13542</v>
      </c>
      <c r="U1469" t="s">
        <v>3787</v>
      </c>
      <c r="V1469" t="s">
        <v>7521</v>
      </c>
      <c r="W1469" t="s">
        <v>1191</v>
      </c>
      <c r="X1469" t="s">
        <v>3788</v>
      </c>
      <c r="Y1469" t="s">
        <v>3642</v>
      </c>
      <c r="Z1469" t="s">
        <v>5881</v>
      </c>
      <c r="AA1469" t="s">
        <v>18137</v>
      </c>
      <c r="AB1469" t="s">
        <v>222</v>
      </c>
      <c r="AC1469" t="s">
        <v>365</v>
      </c>
      <c r="AD1469" t="s">
        <v>365</v>
      </c>
      <c r="AG1469" s="8" t="s">
        <v>3785</v>
      </c>
      <c r="AH1469" s="8"/>
      <c r="AI1469" s="17">
        <v>44792</v>
      </c>
      <c r="AJ1469" s="17">
        <v>44270</v>
      </c>
      <c r="AK1469" s="17"/>
      <c r="AL1469" s="17"/>
      <c r="AM1469" t="s">
        <v>6669</v>
      </c>
    </row>
    <row r="1470" spans="1:39" x14ac:dyDescent="0.25">
      <c r="A1470" t="s">
        <v>3790</v>
      </c>
      <c r="C1470">
        <v>2020</v>
      </c>
      <c r="D1470" t="s">
        <v>3626</v>
      </c>
      <c r="E1470" s="17">
        <v>43862</v>
      </c>
      <c r="F1470" s="59">
        <v>13</v>
      </c>
      <c r="G1470" t="s">
        <v>633</v>
      </c>
      <c r="H1470" t="s">
        <v>130</v>
      </c>
      <c r="L1470" t="s">
        <v>156</v>
      </c>
      <c r="M1470" t="s">
        <v>13542</v>
      </c>
      <c r="U1470">
        <v>4</v>
      </c>
      <c r="V1470" t="s">
        <v>7521</v>
      </c>
      <c r="W1470" t="s">
        <v>6672</v>
      </c>
      <c r="X1470">
        <v>3</v>
      </c>
      <c r="Z1470" t="s">
        <v>6671</v>
      </c>
      <c r="AA1470" t="s">
        <v>18137</v>
      </c>
      <c r="AB1470" t="s">
        <v>222</v>
      </c>
      <c r="AC1470" t="s">
        <v>365</v>
      </c>
      <c r="AD1470" t="s">
        <v>222</v>
      </c>
      <c r="AE1470">
        <v>9</v>
      </c>
      <c r="AG1470" s="8" t="s">
        <v>3789</v>
      </c>
      <c r="AH1470" s="8"/>
      <c r="AI1470" s="17">
        <v>44792</v>
      </c>
      <c r="AJ1470" s="17">
        <v>44270</v>
      </c>
      <c r="AK1470" s="17"/>
      <c r="AL1470" s="17"/>
      <c r="AM1470" t="s">
        <v>6670</v>
      </c>
    </row>
    <row r="1471" spans="1:39" x14ac:dyDescent="0.25">
      <c r="A1471" t="s">
        <v>3792</v>
      </c>
      <c r="C1471">
        <v>2020</v>
      </c>
      <c r="D1471" t="s">
        <v>3626</v>
      </c>
      <c r="E1471" s="17">
        <v>43862</v>
      </c>
      <c r="F1471" s="59">
        <v>13</v>
      </c>
      <c r="G1471" t="s">
        <v>633</v>
      </c>
      <c r="H1471" t="s">
        <v>130</v>
      </c>
      <c r="L1471" t="s">
        <v>156</v>
      </c>
      <c r="M1471" t="s">
        <v>13542</v>
      </c>
      <c r="U1471">
        <v>1</v>
      </c>
      <c r="V1471" t="s">
        <v>7521</v>
      </c>
      <c r="W1471" t="s">
        <v>655</v>
      </c>
      <c r="X1471">
        <v>0</v>
      </c>
      <c r="Z1471" t="s">
        <v>5881</v>
      </c>
      <c r="AB1471" t="s">
        <v>365</v>
      </c>
      <c r="AD1471" t="s">
        <v>365</v>
      </c>
      <c r="AG1471" s="8" t="s">
        <v>3791</v>
      </c>
      <c r="AH1471" s="8"/>
      <c r="AI1471" s="17">
        <v>44270</v>
      </c>
      <c r="AJ1471" s="17">
        <v>44270</v>
      </c>
      <c r="AK1471" s="17"/>
      <c r="AL1471" s="17"/>
      <c r="AM1471" t="s">
        <v>6673</v>
      </c>
    </row>
    <row r="1472" spans="1:39" x14ac:dyDescent="0.25">
      <c r="A1472" t="s">
        <v>3794</v>
      </c>
      <c r="C1472">
        <v>2020</v>
      </c>
      <c r="D1472" t="s">
        <v>3626</v>
      </c>
      <c r="E1472" s="17">
        <v>43862</v>
      </c>
      <c r="F1472" s="59">
        <v>13</v>
      </c>
      <c r="G1472" t="s">
        <v>633</v>
      </c>
      <c r="H1472" t="s">
        <v>130</v>
      </c>
      <c r="L1472" t="s">
        <v>156</v>
      </c>
      <c r="M1472" t="s">
        <v>13542</v>
      </c>
      <c r="U1472">
        <v>4</v>
      </c>
      <c r="V1472" t="s">
        <v>7521</v>
      </c>
      <c r="W1472" t="s">
        <v>655</v>
      </c>
      <c r="X1472">
        <v>4</v>
      </c>
      <c r="Z1472" t="s">
        <v>5881</v>
      </c>
      <c r="AA1472" t="s">
        <v>18137</v>
      </c>
      <c r="AB1472" t="s">
        <v>222</v>
      </c>
      <c r="AC1472" t="s">
        <v>365</v>
      </c>
      <c r="AD1472" t="s">
        <v>365</v>
      </c>
      <c r="AG1472" s="8" t="s">
        <v>3793</v>
      </c>
      <c r="AH1472" s="8"/>
      <c r="AI1472" s="17">
        <v>44792</v>
      </c>
      <c r="AJ1472" s="17">
        <v>44270</v>
      </c>
      <c r="AK1472" s="17"/>
      <c r="AL1472" s="17"/>
      <c r="AM1472" t="s">
        <v>6674</v>
      </c>
    </row>
    <row r="1473" spans="1:39" x14ac:dyDescent="0.25">
      <c r="A1473" t="s">
        <v>3796</v>
      </c>
      <c r="C1473">
        <v>2020</v>
      </c>
      <c r="D1473" t="s">
        <v>3626</v>
      </c>
      <c r="E1473" s="17">
        <v>43862</v>
      </c>
      <c r="F1473" s="59">
        <v>13</v>
      </c>
      <c r="G1473" t="s">
        <v>633</v>
      </c>
      <c r="H1473" t="s">
        <v>130</v>
      </c>
      <c r="L1473" t="s">
        <v>156</v>
      </c>
      <c r="M1473" t="s">
        <v>13542</v>
      </c>
      <c r="U1473">
        <v>1</v>
      </c>
      <c r="V1473" t="s">
        <v>7521</v>
      </c>
      <c r="W1473" t="s">
        <v>655</v>
      </c>
      <c r="X1473">
        <v>0</v>
      </c>
      <c r="Z1473" t="s">
        <v>5881</v>
      </c>
      <c r="AB1473" t="s">
        <v>365</v>
      </c>
      <c r="AD1473" t="s">
        <v>365</v>
      </c>
      <c r="AG1473" s="8" t="s">
        <v>3795</v>
      </c>
      <c r="AH1473" s="8"/>
      <c r="AI1473" s="17">
        <v>44270</v>
      </c>
      <c r="AJ1473" s="17">
        <v>44270</v>
      </c>
      <c r="AK1473" s="17"/>
      <c r="AL1473" s="17"/>
      <c r="AM1473" t="s">
        <v>6675</v>
      </c>
    </row>
    <row r="1474" spans="1:39" x14ac:dyDescent="0.25">
      <c r="A1474" t="s">
        <v>3798</v>
      </c>
      <c r="C1474">
        <v>2020</v>
      </c>
      <c r="D1474" t="s">
        <v>3626</v>
      </c>
      <c r="E1474" s="17">
        <v>43862</v>
      </c>
      <c r="F1474" s="59">
        <v>13</v>
      </c>
      <c r="G1474" t="s">
        <v>633</v>
      </c>
      <c r="H1474" t="s">
        <v>130</v>
      </c>
      <c r="L1474" t="s">
        <v>156</v>
      </c>
      <c r="M1474" t="s">
        <v>13542</v>
      </c>
      <c r="U1474">
        <v>1</v>
      </c>
      <c r="V1474" t="s">
        <v>7521</v>
      </c>
      <c r="W1474" t="s">
        <v>655</v>
      </c>
      <c r="X1474">
        <v>2</v>
      </c>
      <c r="Y1474" t="s">
        <v>3799</v>
      </c>
      <c r="Z1474" t="s">
        <v>5881</v>
      </c>
      <c r="AA1474" t="s">
        <v>18137</v>
      </c>
      <c r="AB1474" t="s">
        <v>222</v>
      </c>
      <c r="AC1474" t="s">
        <v>365</v>
      </c>
      <c r="AD1474" t="s">
        <v>365</v>
      </c>
      <c r="AG1474" s="8" t="s">
        <v>3797</v>
      </c>
      <c r="AH1474" s="8"/>
      <c r="AI1474" s="17">
        <v>44792</v>
      </c>
      <c r="AJ1474" s="17">
        <v>44270</v>
      </c>
      <c r="AK1474" s="17"/>
      <c r="AL1474" s="17"/>
      <c r="AM1474" t="s">
        <v>6676</v>
      </c>
    </row>
    <row r="1475" spans="1:39" x14ac:dyDescent="0.25">
      <c r="A1475" t="s">
        <v>3801</v>
      </c>
      <c r="C1475">
        <v>2020</v>
      </c>
      <c r="D1475" t="s">
        <v>3626</v>
      </c>
      <c r="E1475" s="17">
        <v>43862</v>
      </c>
      <c r="F1475" s="59">
        <v>13</v>
      </c>
      <c r="G1475" t="s">
        <v>633</v>
      </c>
      <c r="H1475" t="s">
        <v>130</v>
      </c>
      <c r="L1475" t="s">
        <v>156</v>
      </c>
      <c r="M1475" t="s">
        <v>13542</v>
      </c>
      <c r="U1475">
        <v>1</v>
      </c>
      <c r="V1475" t="s">
        <v>7521</v>
      </c>
      <c r="W1475" t="s">
        <v>655</v>
      </c>
      <c r="X1475">
        <v>0</v>
      </c>
      <c r="Y1475" t="s">
        <v>3668</v>
      </c>
      <c r="Z1475" t="s">
        <v>5881</v>
      </c>
      <c r="AB1475" t="s">
        <v>365</v>
      </c>
      <c r="AD1475" t="s">
        <v>365</v>
      </c>
      <c r="AG1475" s="8" t="s">
        <v>3800</v>
      </c>
      <c r="AH1475" s="8"/>
      <c r="AI1475" s="17">
        <v>44270</v>
      </c>
      <c r="AJ1475" s="17">
        <v>44270</v>
      </c>
      <c r="AK1475" s="17"/>
      <c r="AL1475" s="17"/>
      <c r="AM1475" t="s">
        <v>6677</v>
      </c>
    </row>
    <row r="1476" spans="1:39" x14ac:dyDescent="0.25">
      <c r="A1476" t="s">
        <v>3803</v>
      </c>
      <c r="C1476">
        <v>2020</v>
      </c>
      <c r="D1476" t="s">
        <v>3626</v>
      </c>
      <c r="E1476" s="17">
        <v>43862</v>
      </c>
      <c r="F1476" s="59">
        <v>13</v>
      </c>
      <c r="G1476" t="s">
        <v>633</v>
      </c>
      <c r="H1476" t="s">
        <v>130</v>
      </c>
      <c r="L1476" t="s">
        <v>156</v>
      </c>
      <c r="M1476" t="s">
        <v>13542</v>
      </c>
      <c r="U1476">
        <v>1</v>
      </c>
      <c r="V1476" t="s">
        <v>7521</v>
      </c>
      <c r="W1476" t="s">
        <v>655</v>
      </c>
      <c r="X1476">
        <v>0</v>
      </c>
      <c r="Z1476" t="s">
        <v>5881</v>
      </c>
      <c r="AB1476" t="s">
        <v>365</v>
      </c>
      <c r="AD1476" t="s">
        <v>365</v>
      </c>
      <c r="AG1476" s="8" t="s">
        <v>3802</v>
      </c>
      <c r="AH1476" s="8"/>
      <c r="AI1476" s="17">
        <v>44270</v>
      </c>
      <c r="AJ1476" s="17">
        <v>44270</v>
      </c>
      <c r="AK1476" s="17"/>
      <c r="AL1476" s="17"/>
      <c r="AM1476" t="s">
        <v>6678</v>
      </c>
    </row>
    <row r="1477" spans="1:39" x14ac:dyDescent="0.25">
      <c r="A1477" t="s">
        <v>3805</v>
      </c>
      <c r="C1477">
        <v>2020</v>
      </c>
      <c r="D1477" t="s">
        <v>3626</v>
      </c>
      <c r="E1477" s="17">
        <v>43862</v>
      </c>
      <c r="F1477" s="59">
        <v>13</v>
      </c>
      <c r="G1477" t="s">
        <v>633</v>
      </c>
      <c r="H1477" t="s">
        <v>130</v>
      </c>
      <c r="I1477" t="s">
        <v>18351</v>
      </c>
      <c r="J1477" s="65" t="s">
        <v>7773</v>
      </c>
      <c r="K1477" t="s">
        <v>7773</v>
      </c>
      <c r="L1477" t="s">
        <v>156</v>
      </c>
      <c r="M1477" t="s">
        <v>13542</v>
      </c>
      <c r="N1477" t="s">
        <v>7608</v>
      </c>
      <c r="O1477" t="s">
        <v>7678</v>
      </c>
      <c r="P1477" t="s">
        <v>7685</v>
      </c>
      <c r="Q1477" t="s">
        <v>7688</v>
      </c>
      <c r="R1477" t="s">
        <v>7609</v>
      </c>
      <c r="S1477" t="s">
        <v>8013</v>
      </c>
      <c r="T1477" t="s">
        <v>7694</v>
      </c>
      <c r="U1477" t="s">
        <v>6680</v>
      </c>
      <c r="V1477" t="s">
        <v>7518</v>
      </c>
      <c r="W1477" t="s">
        <v>655</v>
      </c>
      <c r="X1477" t="s">
        <v>6681</v>
      </c>
      <c r="Y1477" t="s">
        <v>3668</v>
      </c>
      <c r="Z1477" t="s">
        <v>6682</v>
      </c>
      <c r="AA1477" t="s">
        <v>18137</v>
      </c>
      <c r="AB1477" t="s">
        <v>7384</v>
      </c>
      <c r="AC1477" t="s">
        <v>365</v>
      </c>
      <c r="AD1477" t="s">
        <v>7387</v>
      </c>
      <c r="AE1477">
        <v>12</v>
      </c>
      <c r="AF1477">
        <f>F1477-AE1477</f>
        <v>1</v>
      </c>
      <c r="AG1477" s="8" t="s">
        <v>3804</v>
      </c>
      <c r="AH1477" s="8"/>
      <c r="AI1477" s="17">
        <v>44762</v>
      </c>
      <c r="AJ1477" s="17">
        <v>44270</v>
      </c>
      <c r="AK1477" s="17"/>
      <c r="AL1477" s="17"/>
      <c r="AM1477" t="s">
        <v>6679</v>
      </c>
    </row>
    <row r="1478" spans="1:39" x14ac:dyDescent="0.25">
      <c r="A1478" t="s">
        <v>3808</v>
      </c>
      <c r="C1478">
        <v>2020</v>
      </c>
      <c r="D1478" t="s">
        <v>3626</v>
      </c>
      <c r="E1478" s="17">
        <v>43862</v>
      </c>
      <c r="F1478" s="59">
        <v>13</v>
      </c>
      <c r="G1478" t="s">
        <v>633</v>
      </c>
      <c r="H1478" t="s">
        <v>130</v>
      </c>
      <c r="L1478" t="s">
        <v>156</v>
      </c>
      <c r="M1478" t="s">
        <v>13542</v>
      </c>
      <c r="U1478">
        <v>2</v>
      </c>
      <c r="V1478" t="s">
        <v>7521</v>
      </c>
      <c r="W1478" t="s">
        <v>668</v>
      </c>
      <c r="X1478">
        <v>1</v>
      </c>
      <c r="Z1478" t="s">
        <v>5881</v>
      </c>
      <c r="AB1478" t="s">
        <v>272</v>
      </c>
      <c r="AD1478" t="s">
        <v>365</v>
      </c>
      <c r="AG1478" s="8" t="s">
        <v>3807</v>
      </c>
      <c r="AH1478" s="8"/>
      <c r="AI1478" s="17">
        <v>44270</v>
      </c>
      <c r="AJ1478" s="17">
        <v>44270</v>
      </c>
      <c r="AK1478" s="17"/>
      <c r="AL1478" s="17"/>
      <c r="AM1478" t="s">
        <v>6683</v>
      </c>
    </row>
    <row r="1479" spans="1:39" x14ac:dyDescent="0.25">
      <c r="A1479" t="s">
        <v>3810</v>
      </c>
      <c r="C1479">
        <v>2020</v>
      </c>
      <c r="D1479" t="s">
        <v>3626</v>
      </c>
      <c r="E1479" s="17">
        <v>43862</v>
      </c>
      <c r="F1479" s="59">
        <v>13</v>
      </c>
      <c r="G1479" t="s">
        <v>633</v>
      </c>
      <c r="H1479" t="s">
        <v>130</v>
      </c>
      <c r="L1479" t="s">
        <v>156</v>
      </c>
      <c r="M1479" t="s">
        <v>13542</v>
      </c>
      <c r="U1479">
        <v>1</v>
      </c>
      <c r="V1479" t="s">
        <v>7521</v>
      </c>
      <c r="W1479" t="s">
        <v>655</v>
      </c>
      <c r="X1479">
        <v>0</v>
      </c>
      <c r="Y1479" t="s">
        <v>3668</v>
      </c>
      <c r="Z1479" t="s">
        <v>5881</v>
      </c>
      <c r="AB1479" t="s">
        <v>365</v>
      </c>
      <c r="AD1479" t="s">
        <v>365</v>
      </c>
      <c r="AG1479" s="8" t="s">
        <v>3809</v>
      </c>
      <c r="AH1479" s="8"/>
      <c r="AI1479" s="17">
        <v>44270</v>
      </c>
      <c r="AJ1479" s="17">
        <v>44270</v>
      </c>
      <c r="AK1479" s="17"/>
      <c r="AL1479" s="17"/>
      <c r="AM1479" t="s">
        <v>6684</v>
      </c>
    </row>
    <row r="1480" spans="1:39" x14ac:dyDescent="0.25">
      <c r="A1480" t="s">
        <v>3812</v>
      </c>
      <c r="C1480">
        <v>2020</v>
      </c>
      <c r="D1480" t="s">
        <v>3626</v>
      </c>
      <c r="E1480" s="17">
        <v>43862</v>
      </c>
      <c r="F1480" s="59">
        <v>13</v>
      </c>
      <c r="G1480" t="s">
        <v>633</v>
      </c>
      <c r="H1480" t="s">
        <v>130</v>
      </c>
      <c r="I1480" t="s">
        <v>3640</v>
      </c>
      <c r="L1480" t="s">
        <v>156</v>
      </c>
      <c r="M1480" t="s">
        <v>13542</v>
      </c>
      <c r="U1480" t="s">
        <v>19038</v>
      </c>
      <c r="V1480" t="s">
        <v>7521</v>
      </c>
      <c r="W1480" t="s">
        <v>655</v>
      </c>
      <c r="X1480" t="s">
        <v>3787</v>
      </c>
      <c r="Y1480" t="s">
        <v>3642</v>
      </c>
      <c r="Z1480" t="s">
        <v>6686</v>
      </c>
      <c r="AA1480" t="s">
        <v>18137</v>
      </c>
      <c r="AB1480" t="s">
        <v>222</v>
      </c>
      <c r="AC1480" t="s">
        <v>365</v>
      </c>
      <c r="AD1480" t="s">
        <v>272</v>
      </c>
      <c r="AE1480">
        <v>13</v>
      </c>
      <c r="AG1480" s="8" t="s">
        <v>3811</v>
      </c>
      <c r="AH1480" s="8"/>
      <c r="AI1480" s="17">
        <v>44792</v>
      </c>
      <c r="AJ1480" s="17">
        <v>44270</v>
      </c>
      <c r="AK1480" s="17"/>
      <c r="AL1480" s="17"/>
      <c r="AM1480" t="s">
        <v>6685</v>
      </c>
    </row>
    <row r="1481" spans="1:39" x14ac:dyDescent="0.25">
      <c r="A1481" t="s">
        <v>3814</v>
      </c>
      <c r="C1481">
        <v>2020</v>
      </c>
      <c r="D1481" t="s">
        <v>3626</v>
      </c>
      <c r="E1481" s="17">
        <v>43862</v>
      </c>
      <c r="F1481" s="59">
        <v>13</v>
      </c>
      <c r="G1481" t="s">
        <v>633</v>
      </c>
      <c r="H1481" t="s">
        <v>130</v>
      </c>
      <c r="L1481" t="s">
        <v>156</v>
      </c>
      <c r="M1481" t="s">
        <v>13542</v>
      </c>
      <c r="U1481">
        <v>2</v>
      </c>
      <c r="V1481" t="s">
        <v>7521</v>
      </c>
      <c r="W1481" t="s">
        <v>655</v>
      </c>
      <c r="X1481">
        <v>3</v>
      </c>
      <c r="Z1481" t="s">
        <v>6688</v>
      </c>
      <c r="AA1481" t="s">
        <v>18137</v>
      </c>
      <c r="AB1481" t="s">
        <v>222</v>
      </c>
      <c r="AC1481" t="s">
        <v>365</v>
      </c>
      <c r="AD1481" t="s">
        <v>222</v>
      </c>
      <c r="AE1481">
        <v>12</v>
      </c>
      <c r="AG1481" s="8" t="s">
        <v>3813</v>
      </c>
      <c r="AH1481" s="8"/>
      <c r="AI1481" s="17">
        <v>44792</v>
      </c>
      <c r="AJ1481" s="17">
        <v>44270</v>
      </c>
      <c r="AK1481" s="17"/>
      <c r="AL1481" s="17"/>
      <c r="AM1481" t="s">
        <v>6687</v>
      </c>
    </row>
    <row r="1482" spans="1:39" x14ac:dyDescent="0.25">
      <c r="A1482" t="s">
        <v>3816</v>
      </c>
      <c r="C1482">
        <v>2020</v>
      </c>
      <c r="D1482" t="s">
        <v>3626</v>
      </c>
      <c r="E1482" s="17">
        <v>43862</v>
      </c>
      <c r="F1482" s="59">
        <v>13</v>
      </c>
      <c r="G1482" t="s">
        <v>633</v>
      </c>
      <c r="H1482" t="s">
        <v>130</v>
      </c>
      <c r="L1482" t="s">
        <v>156</v>
      </c>
      <c r="M1482" t="s">
        <v>14539</v>
      </c>
      <c r="U1482">
        <v>3</v>
      </c>
      <c r="V1482" t="s">
        <v>7521</v>
      </c>
      <c r="W1482" t="s">
        <v>1687</v>
      </c>
      <c r="X1482" t="s">
        <v>1687</v>
      </c>
      <c r="Z1482" t="s">
        <v>5881</v>
      </c>
      <c r="AB1482" t="s">
        <v>365</v>
      </c>
      <c r="AD1482" t="s">
        <v>365</v>
      </c>
      <c r="AG1482" s="8" t="s">
        <v>3815</v>
      </c>
      <c r="AH1482" s="8"/>
      <c r="AI1482" s="17">
        <v>44270</v>
      </c>
      <c r="AJ1482" s="17">
        <v>44270</v>
      </c>
      <c r="AK1482" s="17"/>
      <c r="AL1482" s="17"/>
      <c r="AM1482" t="s">
        <v>6689</v>
      </c>
    </row>
    <row r="1483" spans="1:39" x14ac:dyDescent="0.25">
      <c r="A1483" t="s">
        <v>3818</v>
      </c>
      <c r="C1483">
        <v>2020</v>
      </c>
      <c r="D1483" t="s">
        <v>3626</v>
      </c>
      <c r="E1483" s="17">
        <v>43862</v>
      </c>
      <c r="F1483" s="59">
        <v>13</v>
      </c>
      <c r="G1483" t="s">
        <v>633</v>
      </c>
      <c r="H1483" t="s">
        <v>130</v>
      </c>
      <c r="L1483" t="s">
        <v>156</v>
      </c>
      <c r="M1483" t="s">
        <v>13542</v>
      </c>
      <c r="U1483">
        <v>2</v>
      </c>
      <c r="V1483" t="s">
        <v>7521</v>
      </c>
      <c r="W1483" t="s">
        <v>6691</v>
      </c>
      <c r="X1483">
        <v>6</v>
      </c>
      <c r="Y1483" t="s">
        <v>3668</v>
      </c>
      <c r="Z1483" t="s">
        <v>6692</v>
      </c>
      <c r="AA1483" t="s">
        <v>18137</v>
      </c>
      <c r="AB1483" t="s">
        <v>222</v>
      </c>
      <c r="AC1483" t="s">
        <v>365</v>
      </c>
      <c r="AD1483" t="s">
        <v>272</v>
      </c>
      <c r="AE1483">
        <v>12</v>
      </c>
      <c r="AG1483" s="8" t="s">
        <v>3817</v>
      </c>
      <c r="AH1483" s="8"/>
      <c r="AI1483" s="17">
        <v>44792</v>
      </c>
      <c r="AJ1483" s="17">
        <v>44270</v>
      </c>
      <c r="AK1483" s="17"/>
      <c r="AL1483" s="17"/>
      <c r="AM1483" t="s">
        <v>6690</v>
      </c>
    </row>
    <row r="1484" spans="1:39" x14ac:dyDescent="0.25">
      <c r="A1484" t="s">
        <v>3820</v>
      </c>
      <c r="C1484">
        <v>2020</v>
      </c>
      <c r="D1484" t="s">
        <v>3626</v>
      </c>
      <c r="E1484" s="17">
        <v>43862</v>
      </c>
      <c r="F1484" s="59">
        <v>13</v>
      </c>
      <c r="G1484" t="s">
        <v>633</v>
      </c>
      <c r="H1484" t="s">
        <v>130</v>
      </c>
      <c r="L1484" t="s">
        <v>156</v>
      </c>
      <c r="M1484" t="s">
        <v>13542</v>
      </c>
      <c r="U1484">
        <v>1</v>
      </c>
      <c r="V1484" t="s">
        <v>7521</v>
      </c>
      <c r="W1484" t="s">
        <v>655</v>
      </c>
      <c r="X1484">
        <v>0</v>
      </c>
      <c r="Z1484" t="s">
        <v>5881</v>
      </c>
      <c r="AB1484" t="s">
        <v>365</v>
      </c>
      <c r="AD1484" t="s">
        <v>365</v>
      </c>
      <c r="AG1484" s="8" t="s">
        <v>3819</v>
      </c>
      <c r="AH1484" s="8"/>
      <c r="AI1484" s="17">
        <v>44270</v>
      </c>
      <c r="AJ1484" s="17">
        <v>44270</v>
      </c>
      <c r="AK1484" s="17"/>
      <c r="AL1484" s="17"/>
      <c r="AM1484" t="s">
        <v>6693</v>
      </c>
    </row>
    <row r="1485" spans="1:39" x14ac:dyDescent="0.25">
      <c r="A1485" t="s">
        <v>3873</v>
      </c>
      <c r="C1485">
        <v>2020</v>
      </c>
      <c r="D1485" t="s">
        <v>3626</v>
      </c>
      <c r="E1485" s="17">
        <v>43862</v>
      </c>
      <c r="F1485" s="59">
        <v>13</v>
      </c>
      <c r="G1485" t="s">
        <v>633</v>
      </c>
      <c r="H1485" t="s">
        <v>130</v>
      </c>
      <c r="I1485" t="s">
        <v>18352</v>
      </c>
      <c r="J1485" s="65" t="s">
        <v>7253</v>
      </c>
      <c r="K1485" t="s">
        <v>7283</v>
      </c>
      <c r="L1485" t="s">
        <v>156</v>
      </c>
      <c r="M1485" t="s">
        <v>13542</v>
      </c>
      <c r="N1485" t="s">
        <v>7612</v>
      </c>
      <c r="O1485" t="s">
        <v>7678</v>
      </c>
      <c r="P1485" t="s">
        <v>7684</v>
      </c>
      <c r="Q1485" t="s">
        <v>357</v>
      </c>
      <c r="R1485" t="s">
        <v>7561</v>
      </c>
      <c r="S1485" t="s">
        <v>8013</v>
      </c>
      <c r="T1485" t="s">
        <v>7694</v>
      </c>
      <c r="U1485">
        <v>3</v>
      </c>
      <c r="V1485" t="s">
        <v>7521</v>
      </c>
      <c r="W1485" t="s">
        <v>1327</v>
      </c>
      <c r="X1485">
        <v>22</v>
      </c>
      <c r="Z1485" t="s">
        <v>6695</v>
      </c>
      <c r="AA1485" t="s">
        <v>18137</v>
      </c>
      <c r="AB1485" t="s">
        <v>7384</v>
      </c>
      <c r="AC1485" t="s">
        <v>365</v>
      </c>
      <c r="AD1485" t="s">
        <v>365</v>
      </c>
      <c r="AE1485">
        <v>9</v>
      </c>
      <c r="AF1485">
        <f>F1485-AE1485</f>
        <v>4</v>
      </c>
      <c r="AG1485" s="8" t="s">
        <v>3872</v>
      </c>
      <c r="AH1485" s="8"/>
      <c r="AI1485" s="17">
        <v>44762</v>
      </c>
      <c r="AJ1485" s="17">
        <v>44379</v>
      </c>
      <c r="AK1485" s="17">
        <v>44270</v>
      </c>
      <c r="AL1485" s="17"/>
      <c r="AM1485" t="s">
        <v>6694</v>
      </c>
    </row>
    <row r="1486" spans="1:39" x14ac:dyDescent="0.25">
      <c r="A1486" t="s">
        <v>3876</v>
      </c>
      <c r="C1486">
        <v>2020</v>
      </c>
      <c r="D1486" t="s">
        <v>3626</v>
      </c>
      <c r="E1486" s="17">
        <v>43862</v>
      </c>
      <c r="F1486" s="59">
        <v>13</v>
      </c>
      <c r="G1486" t="s">
        <v>633</v>
      </c>
      <c r="H1486" t="s">
        <v>130</v>
      </c>
      <c r="L1486" t="s">
        <v>156</v>
      </c>
      <c r="M1486" t="s">
        <v>13542</v>
      </c>
      <c r="U1486">
        <v>1</v>
      </c>
      <c r="V1486" t="s">
        <v>7521</v>
      </c>
      <c r="W1486" t="s">
        <v>655</v>
      </c>
      <c r="X1486">
        <v>0</v>
      </c>
      <c r="Z1486" t="s">
        <v>6695</v>
      </c>
      <c r="AB1486" t="s">
        <v>365</v>
      </c>
      <c r="AD1486" t="s">
        <v>365</v>
      </c>
      <c r="AG1486" s="8" t="s">
        <v>3875</v>
      </c>
      <c r="AH1486" s="8"/>
      <c r="AI1486" s="17">
        <v>44271</v>
      </c>
      <c r="AJ1486" s="17">
        <v>44271</v>
      </c>
      <c r="AK1486" s="17"/>
      <c r="AL1486" s="17"/>
      <c r="AM1486" t="s">
        <v>6696</v>
      </c>
    </row>
    <row r="1487" spans="1:39" x14ac:dyDescent="0.25">
      <c r="A1487" t="s">
        <v>3878</v>
      </c>
      <c r="C1487">
        <v>2020</v>
      </c>
      <c r="D1487" t="s">
        <v>3626</v>
      </c>
      <c r="E1487" s="17">
        <v>43862</v>
      </c>
      <c r="F1487" s="59">
        <v>13</v>
      </c>
      <c r="G1487" t="s">
        <v>633</v>
      </c>
      <c r="H1487" t="s">
        <v>130</v>
      </c>
      <c r="L1487" t="s">
        <v>156</v>
      </c>
      <c r="M1487" t="s">
        <v>13542</v>
      </c>
      <c r="U1487">
        <v>2</v>
      </c>
      <c r="V1487" t="s">
        <v>7521</v>
      </c>
      <c r="W1487" t="s">
        <v>655</v>
      </c>
      <c r="X1487">
        <v>0</v>
      </c>
      <c r="Z1487" t="s">
        <v>6695</v>
      </c>
      <c r="AB1487" t="s">
        <v>365</v>
      </c>
      <c r="AD1487" t="s">
        <v>365</v>
      </c>
      <c r="AG1487" s="8" t="s">
        <v>3877</v>
      </c>
      <c r="AH1487" s="8"/>
      <c r="AI1487" s="17">
        <v>44271</v>
      </c>
      <c r="AJ1487" s="17">
        <v>44271</v>
      </c>
      <c r="AK1487" s="17"/>
      <c r="AL1487" s="17"/>
      <c r="AM1487" t="s">
        <v>6697</v>
      </c>
    </row>
    <row r="1488" spans="1:39" x14ac:dyDescent="0.25">
      <c r="A1488" t="s">
        <v>3880</v>
      </c>
      <c r="C1488">
        <v>2020</v>
      </c>
      <c r="D1488" t="s">
        <v>3626</v>
      </c>
      <c r="E1488" s="17">
        <v>43862</v>
      </c>
      <c r="F1488" s="59">
        <v>13</v>
      </c>
      <c r="G1488" t="s">
        <v>633</v>
      </c>
      <c r="H1488" t="s">
        <v>130</v>
      </c>
      <c r="L1488" t="s">
        <v>156</v>
      </c>
      <c r="M1488" t="s">
        <v>13542</v>
      </c>
      <c r="U1488">
        <v>1</v>
      </c>
      <c r="V1488" t="s">
        <v>7521</v>
      </c>
      <c r="W1488" t="s">
        <v>655</v>
      </c>
      <c r="X1488">
        <v>0</v>
      </c>
      <c r="Z1488" t="s">
        <v>6695</v>
      </c>
      <c r="AB1488" t="s">
        <v>365</v>
      </c>
      <c r="AD1488" t="s">
        <v>365</v>
      </c>
      <c r="AG1488" s="8" t="s">
        <v>3879</v>
      </c>
      <c r="AH1488" s="8"/>
      <c r="AI1488" s="17">
        <v>44271</v>
      </c>
      <c r="AJ1488" s="17">
        <v>44271</v>
      </c>
      <c r="AK1488" s="17"/>
      <c r="AL1488" s="17"/>
      <c r="AM1488" t="s">
        <v>6698</v>
      </c>
    </row>
    <row r="1489" spans="1:40" x14ac:dyDescent="0.25">
      <c r="A1489" t="s">
        <v>3882</v>
      </c>
      <c r="C1489">
        <v>2020</v>
      </c>
      <c r="D1489" t="s">
        <v>3627</v>
      </c>
      <c r="E1489" s="17">
        <v>43891</v>
      </c>
      <c r="F1489" s="59">
        <v>12</v>
      </c>
      <c r="G1489" t="s">
        <v>633</v>
      </c>
      <c r="H1489" t="s">
        <v>130</v>
      </c>
      <c r="L1489" t="s">
        <v>156</v>
      </c>
      <c r="M1489" t="s">
        <v>13542</v>
      </c>
      <c r="U1489">
        <v>4</v>
      </c>
      <c r="V1489" t="s">
        <v>7521</v>
      </c>
      <c r="W1489" t="s">
        <v>3883</v>
      </c>
      <c r="X1489">
        <v>4</v>
      </c>
      <c r="Z1489" t="s">
        <v>6700</v>
      </c>
      <c r="AA1489" t="s">
        <v>18137</v>
      </c>
      <c r="AB1489" t="s">
        <v>222</v>
      </c>
      <c r="AC1489" t="s">
        <v>365</v>
      </c>
      <c r="AD1489" t="s">
        <v>272</v>
      </c>
      <c r="AE1489">
        <v>8</v>
      </c>
      <c r="AG1489" s="8" t="s">
        <v>3881</v>
      </c>
      <c r="AH1489" s="8"/>
      <c r="AI1489" s="17">
        <v>44792</v>
      </c>
      <c r="AJ1489" s="17">
        <v>44271</v>
      </c>
      <c r="AK1489" s="17"/>
      <c r="AL1489" s="17"/>
      <c r="AM1489" t="s">
        <v>6699</v>
      </c>
    </row>
    <row r="1490" spans="1:40" x14ac:dyDescent="0.25">
      <c r="A1490" t="s">
        <v>3886</v>
      </c>
      <c r="C1490">
        <v>2020</v>
      </c>
      <c r="D1490" t="s">
        <v>3627</v>
      </c>
      <c r="E1490" s="17">
        <v>43891</v>
      </c>
      <c r="F1490" s="59">
        <v>12</v>
      </c>
      <c r="G1490" t="s">
        <v>633</v>
      </c>
      <c r="H1490" t="s">
        <v>130</v>
      </c>
      <c r="L1490" t="s">
        <v>156</v>
      </c>
      <c r="M1490" t="s">
        <v>13542</v>
      </c>
      <c r="U1490">
        <v>1</v>
      </c>
      <c r="V1490" t="s">
        <v>7521</v>
      </c>
      <c r="W1490" t="s">
        <v>655</v>
      </c>
      <c r="X1490">
        <v>1</v>
      </c>
      <c r="Y1490" t="s">
        <v>3668</v>
      </c>
      <c r="Z1490" t="s">
        <v>6695</v>
      </c>
      <c r="AB1490" t="s">
        <v>272</v>
      </c>
      <c r="AD1490" t="s">
        <v>365</v>
      </c>
      <c r="AG1490" s="8" t="s">
        <v>3885</v>
      </c>
      <c r="AH1490" s="8"/>
      <c r="AI1490" s="17">
        <v>44271</v>
      </c>
      <c r="AJ1490" s="17">
        <v>44271</v>
      </c>
      <c r="AK1490" s="17"/>
      <c r="AL1490" s="17"/>
      <c r="AM1490" t="s">
        <v>6701</v>
      </c>
    </row>
    <row r="1491" spans="1:40" x14ac:dyDescent="0.25">
      <c r="A1491" t="s">
        <v>3888</v>
      </c>
      <c r="C1491">
        <v>2020</v>
      </c>
      <c r="D1491" t="s">
        <v>3627</v>
      </c>
      <c r="E1491" s="17">
        <v>43891</v>
      </c>
      <c r="F1491" s="59">
        <v>12</v>
      </c>
      <c r="G1491" t="s">
        <v>633</v>
      </c>
      <c r="H1491" t="s">
        <v>130</v>
      </c>
      <c r="L1491" t="s">
        <v>156</v>
      </c>
      <c r="M1491" t="s">
        <v>13542</v>
      </c>
      <c r="U1491">
        <v>1</v>
      </c>
      <c r="V1491" t="s">
        <v>7521</v>
      </c>
      <c r="W1491" t="s">
        <v>655</v>
      </c>
      <c r="X1491">
        <v>0</v>
      </c>
      <c r="Y1491" t="s">
        <v>3889</v>
      </c>
      <c r="Z1491" t="s">
        <v>6695</v>
      </c>
      <c r="AB1491" t="s">
        <v>365</v>
      </c>
      <c r="AD1491" t="s">
        <v>365</v>
      </c>
      <c r="AG1491" s="8" t="s">
        <v>3887</v>
      </c>
      <c r="AH1491" s="8"/>
      <c r="AI1491" s="17">
        <v>44271</v>
      </c>
      <c r="AJ1491" s="17">
        <v>44271</v>
      </c>
      <c r="AK1491" s="17"/>
      <c r="AL1491" s="17"/>
      <c r="AM1491" t="s">
        <v>6702</v>
      </c>
    </row>
    <row r="1492" spans="1:40" x14ac:dyDescent="0.25">
      <c r="A1492" t="s">
        <v>3891</v>
      </c>
      <c r="C1492">
        <v>2020</v>
      </c>
      <c r="D1492" t="s">
        <v>3627</v>
      </c>
      <c r="E1492" s="17">
        <v>43891</v>
      </c>
      <c r="F1492" s="59">
        <v>12</v>
      </c>
      <c r="G1492" t="s">
        <v>633</v>
      </c>
      <c r="H1492" t="s">
        <v>130</v>
      </c>
      <c r="L1492" t="s">
        <v>156</v>
      </c>
      <c r="M1492" t="s">
        <v>14539</v>
      </c>
      <c r="U1492">
        <v>7</v>
      </c>
      <c r="V1492" s="28" t="s">
        <v>7516</v>
      </c>
      <c r="W1492" t="s">
        <v>829</v>
      </c>
      <c r="X1492" t="s">
        <v>829</v>
      </c>
      <c r="Z1492" t="s">
        <v>6695</v>
      </c>
      <c r="AB1492" t="s">
        <v>365</v>
      </c>
      <c r="AD1492" t="s">
        <v>365</v>
      </c>
      <c r="AG1492" s="8" t="s">
        <v>3890</v>
      </c>
      <c r="AH1492" s="8"/>
      <c r="AI1492" s="17">
        <v>44271</v>
      </c>
      <c r="AJ1492" s="17">
        <v>44271</v>
      </c>
      <c r="AK1492" s="17"/>
      <c r="AL1492" s="17"/>
      <c r="AM1492" t="s">
        <v>6703</v>
      </c>
    </row>
    <row r="1493" spans="1:40" x14ac:dyDescent="0.25">
      <c r="A1493" t="s">
        <v>3893</v>
      </c>
      <c r="C1493">
        <v>2020</v>
      </c>
      <c r="D1493" t="s">
        <v>3627</v>
      </c>
      <c r="E1493" s="17">
        <v>43891</v>
      </c>
      <c r="F1493" s="59">
        <v>12</v>
      </c>
      <c r="G1493" t="s">
        <v>633</v>
      </c>
      <c r="H1493" t="s">
        <v>130</v>
      </c>
      <c r="I1493" s="8" t="s">
        <v>18353</v>
      </c>
      <c r="J1493" s="146" t="s">
        <v>7947</v>
      </c>
      <c r="K1493" t="s">
        <v>19422</v>
      </c>
      <c r="L1493" t="s">
        <v>156</v>
      </c>
      <c r="M1493" t="s">
        <v>13542</v>
      </c>
      <c r="N1493" t="s">
        <v>7613</v>
      </c>
      <c r="O1493" t="s">
        <v>7678</v>
      </c>
      <c r="P1493" t="s">
        <v>7684</v>
      </c>
      <c r="Q1493" t="s">
        <v>357</v>
      </c>
      <c r="R1493" t="s">
        <v>7553</v>
      </c>
      <c r="S1493" t="s">
        <v>8013</v>
      </c>
      <c r="T1493" t="s">
        <v>7694</v>
      </c>
      <c r="U1493" t="s">
        <v>18368</v>
      </c>
      <c r="V1493" t="s">
        <v>7519</v>
      </c>
      <c r="W1493" t="s">
        <v>6716</v>
      </c>
      <c r="X1493" t="s">
        <v>18366</v>
      </c>
      <c r="Z1493" t="s">
        <v>6706</v>
      </c>
      <c r="AA1493" t="s">
        <v>18367</v>
      </c>
      <c r="AB1493" t="s">
        <v>7384</v>
      </c>
      <c r="AC1493" t="s">
        <v>7384</v>
      </c>
      <c r="AD1493" t="s">
        <v>7387</v>
      </c>
      <c r="AE1493" t="s">
        <v>7188</v>
      </c>
      <c r="AF1493">
        <f>F1493</f>
        <v>12</v>
      </c>
      <c r="AG1493" s="8" t="s">
        <v>3892</v>
      </c>
      <c r="AH1493" s="8"/>
      <c r="AI1493" s="17">
        <v>44763</v>
      </c>
      <c r="AJ1493" s="17">
        <v>44271</v>
      </c>
      <c r="AK1493" s="17"/>
      <c r="AL1493" s="17"/>
      <c r="AM1493" t="s">
        <v>6704</v>
      </c>
      <c r="AN1493" t="s">
        <v>6705</v>
      </c>
    </row>
    <row r="1494" spans="1:40" x14ac:dyDescent="0.25">
      <c r="A1494" t="s">
        <v>3895</v>
      </c>
      <c r="C1494">
        <v>2020</v>
      </c>
      <c r="D1494" t="s">
        <v>3627</v>
      </c>
      <c r="E1494" s="17">
        <v>43891</v>
      </c>
      <c r="F1494" s="59">
        <v>12</v>
      </c>
      <c r="G1494" t="s">
        <v>633</v>
      </c>
      <c r="H1494" t="s">
        <v>130</v>
      </c>
      <c r="I1494" s="47" t="s">
        <v>3896</v>
      </c>
      <c r="J1494" s="47"/>
      <c r="K1494" s="47"/>
      <c r="L1494" t="s">
        <v>156</v>
      </c>
      <c r="M1494" t="s">
        <v>13542</v>
      </c>
      <c r="U1494">
        <v>6</v>
      </c>
      <c r="V1494" s="28" t="s">
        <v>7516</v>
      </c>
      <c r="W1494">
        <v>0</v>
      </c>
      <c r="X1494">
        <v>1</v>
      </c>
      <c r="Y1494" t="s">
        <v>3889</v>
      </c>
      <c r="Z1494" t="s">
        <v>6718</v>
      </c>
      <c r="AB1494" t="s">
        <v>272</v>
      </c>
      <c r="AD1494" t="s">
        <v>272</v>
      </c>
      <c r="AE1494">
        <v>7</v>
      </c>
      <c r="AG1494" s="8" t="s">
        <v>3894</v>
      </c>
      <c r="AH1494" s="8"/>
      <c r="AI1494" s="17">
        <v>44271</v>
      </c>
      <c r="AJ1494" s="17">
        <v>44271</v>
      </c>
      <c r="AK1494" s="17"/>
      <c r="AL1494" s="17"/>
      <c r="AM1494" t="s">
        <v>6717</v>
      </c>
    </row>
    <row r="1495" spans="1:40" x14ac:dyDescent="0.25">
      <c r="A1495" t="s">
        <v>3897</v>
      </c>
      <c r="C1495">
        <v>2020</v>
      </c>
      <c r="D1495" t="s">
        <v>3569</v>
      </c>
      <c r="E1495" s="17">
        <v>43983</v>
      </c>
      <c r="F1495" s="59">
        <v>9</v>
      </c>
      <c r="G1495" t="s">
        <v>1046</v>
      </c>
      <c r="H1495" t="s">
        <v>632</v>
      </c>
      <c r="I1495" t="s">
        <v>3898</v>
      </c>
      <c r="L1495" t="s">
        <v>619</v>
      </c>
      <c r="U1495" t="s">
        <v>3899</v>
      </c>
      <c r="W1495" t="s">
        <v>3899</v>
      </c>
      <c r="X1495" t="s">
        <v>3899</v>
      </c>
      <c r="Z1495" t="s">
        <v>7385</v>
      </c>
      <c r="AD1495" t="s">
        <v>365</v>
      </c>
      <c r="AG1495" t="s">
        <v>3902</v>
      </c>
      <c r="AI1495" t="s">
        <v>3874</v>
      </c>
      <c r="AJ1495" t="s">
        <v>3874</v>
      </c>
    </row>
    <row r="1496" spans="1:40" x14ac:dyDescent="0.25">
      <c r="A1496" t="s">
        <v>3901</v>
      </c>
      <c r="C1496">
        <v>2020</v>
      </c>
      <c r="D1496" t="s">
        <v>3627</v>
      </c>
      <c r="E1496" s="17">
        <v>43891</v>
      </c>
      <c r="F1496" s="59">
        <v>12</v>
      </c>
      <c r="G1496" t="s">
        <v>633</v>
      </c>
      <c r="H1496" t="s">
        <v>130</v>
      </c>
      <c r="L1496" t="s">
        <v>156</v>
      </c>
      <c r="M1496" t="s">
        <v>481</v>
      </c>
      <c r="U1496" t="s">
        <v>829</v>
      </c>
      <c r="V1496" t="s">
        <v>829</v>
      </c>
      <c r="W1496" t="s">
        <v>829</v>
      </c>
      <c r="Y1496" t="s">
        <v>6720</v>
      </c>
      <c r="Z1496" t="s">
        <v>6695</v>
      </c>
      <c r="AB1496" t="s">
        <v>365</v>
      </c>
      <c r="AD1496" t="s">
        <v>365</v>
      </c>
      <c r="AG1496" s="8" t="s">
        <v>3900</v>
      </c>
      <c r="AH1496" s="8"/>
      <c r="AI1496" s="17">
        <v>44271</v>
      </c>
      <c r="AJ1496" s="17">
        <v>44271</v>
      </c>
      <c r="AK1496" s="17"/>
      <c r="AL1496" s="17"/>
      <c r="AM1496" t="s">
        <v>6719</v>
      </c>
    </row>
    <row r="1497" spans="1:40" x14ac:dyDescent="0.25">
      <c r="A1497" t="s">
        <v>3904</v>
      </c>
      <c r="C1497">
        <v>2020</v>
      </c>
      <c r="D1497" t="s">
        <v>3627</v>
      </c>
      <c r="E1497" s="17">
        <v>43891</v>
      </c>
      <c r="F1497" s="59">
        <v>12</v>
      </c>
      <c r="G1497" t="s">
        <v>633</v>
      </c>
      <c r="H1497" t="s">
        <v>130</v>
      </c>
      <c r="I1497" t="s">
        <v>3905</v>
      </c>
      <c r="L1497" t="s">
        <v>156</v>
      </c>
      <c r="M1497" t="s">
        <v>14642</v>
      </c>
      <c r="U1497" t="s">
        <v>829</v>
      </c>
      <c r="V1497" t="s">
        <v>829</v>
      </c>
      <c r="W1497" t="s">
        <v>829</v>
      </c>
      <c r="X1497" t="s">
        <v>829</v>
      </c>
      <c r="Z1497" t="s">
        <v>6695</v>
      </c>
      <c r="AB1497" t="s">
        <v>365</v>
      </c>
      <c r="AD1497" t="s">
        <v>365</v>
      </c>
      <c r="AG1497" s="8" t="s">
        <v>3903</v>
      </c>
      <c r="AH1497" s="8"/>
      <c r="AI1497" s="17">
        <v>44271</v>
      </c>
      <c r="AJ1497" s="17">
        <v>44271</v>
      </c>
      <c r="AK1497" s="17"/>
      <c r="AL1497" s="17"/>
      <c r="AM1497" t="s">
        <v>6721</v>
      </c>
    </row>
    <row r="1498" spans="1:40" x14ac:dyDescent="0.25">
      <c r="A1498" t="s">
        <v>3907</v>
      </c>
      <c r="C1498">
        <v>2020</v>
      </c>
      <c r="D1498" t="s">
        <v>3627</v>
      </c>
      <c r="E1498" s="17">
        <v>43891</v>
      </c>
      <c r="F1498" s="59">
        <v>12</v>
      </c>
      <c r="G1498" t="s">
        <v>633</v>
      </c>
      <c r="H1498" t="s">
        <v>130</v>
      </c>
      <c r="L1498" t="s">
        <v>156</v>
      </c>
      <c r="M1498" t="s">
        <v>13542</v>
      </c>
      <c r="U1498">
        <v>1</v>
      </c>
      <c r="V1498" t="s">
        <v>7521</v>
      </c>
      <c r="W1498" t="s">
        <v>655</v>
      </c>
      <c r="X1498">
        <v>4</v>
      </c>
      <c r="Y1498" t="s">
        <v>3668</v>
      </c>
      <c r="Z1498" t="s">
        <v>6695</v>
      </c>
      <c r="AA1498" t="s">
        <v>18137</v>
      </c>
      <c r="AB1498" t="s">
        <v>222</v>
      </c>
      <c r="AC1498" t="s">
        <v>365</v>
      </c>
      <c r="AD1498" t="s">
        <v>365</v>
      </c>
      <c r="AG1498" s="8" t="s">
        <v>3906</v>
      </c>
      <c r="AH1498" s="8"/>
      <c r="AI1498" s="17">
        <v>44792</v>
      </c>
      <c r="AJ1498" s="17">
        <v>44271</v>
      </c>
      <c r="AK1498" s="17"/>
      <c r="AL1498" s="17"/>
      <c r="AM1498" t="s">
        <v>6722</v>
      </c>
    </row>
    <row r="1499" spans="1:40" x14ac:dyDescent="0.25">
      <c r="A1499" t="s">
        <v>3909</v>
      </c>
      <c r="C1499">
        <v>2020</v>
      </c>
      <c r="D1499" t="s">
        <v>3627</v>
      </c>
      <c r="E1499" s="17">
        <v>43891</v>
      </c>
      <c r="F1499" s="59">
        <v>12</v>
      </c>
      <c r="G1499" t="s">
        <v>633</v>
      </c>
      <c r="H1499" t="s">
        <v>130</v>
      </c>
      <c r="L1499" t="s">
        <v>156</v>
      </c>
      <c r="M1499" t="s">
        <v>13542</v>
      </c>
      <c r="U1499">
        <v>1</v>
      </c>
      <c r="V1499" t="s">
        <v>7521</v>
      </c>
      <c r="W1499" t="s">
        <v>655</v>
      </c>
      <c r="X1499">
        <v>0</v>
      </c>
      <c r="Y1499" t="s">
        <v>3910</v>
      </c>
      <c r="Z1499" t="s">
        <v>6695</v>
      </c>
      <c r="AB1499" t="s">
        <v>365</v>
      </c>
      <c r="AD1499" t="s">
        <v>365</v>
      </c>
      <c r="AG1499" s="8" t="s">
        <v>3908</v>
      </c>
      <c r="AH1499" s="8"/>
      <c r="AI1499" s="17">
        <v>44271</v>
      </c>
      <c r="AJ1499" s="17">
        <v>44271</v>
      </c>
      <c r="AK1499" s="17"/>
      <c r="AL1499" s="17"/>
      <c r="AM1499" t="s">
        <v>6723</v>
      </c>
    </row>
    <row r="1500" spans="1:40" x14ac:dyDescent="0.25">
      <c r="A1500" t="s">
        <v>3912</v>
      </c>
      <c r="C1500">
        <v>2020</v>
      </c>
      <c r="D1500" t="s">
        <v>3627</v>
      </c>
      <c r="E1500" s="17">
        <v>43891</v>
      </c>
      <c r="F1500" s="59">
        <v>12</v>
      </c>
      <c r="G1500" t="s">
        <v>633</v>
      </c>
      <c r="H1500" t="s">
        <v>130</v>
      </c>
      <c r="L1500" t="s">
        <v>156</v>
      </c>
      <c r="M1500" t="s">
        <v>13542</v>
      </c>
      <c r="U1500">
        <v>1</v>
      </c>
      <c r="V1500" t="s">
        <v>7521</v>
      </c>
      <c r="W1500" t="s">
        <v>655</v>
      </c>
      <c r="X1500">
        <v>1</v>
      </c>
      <c r="Z1500" t="s">
        <v>6725</v>
      </c>
      <c r="AB1500" t="s">
        <v>272</v>
      </c>
      <c r="AD1500" t="s">
        <v>272</v>
      </c>
      <c r="AE1500">
        <v>9</v>
      </c>
      <c r="AG1500" s="8" t="s">
        <v>3911</v>
      </c>
      <c r="AH1500" s="8"/>
      <c r="AI1500" s="17">
        <v>44271</v>
      </c>
      <c r="AJ1500" s="17">
        <v>44271</v>
      </c>
      <c r="AK1500" s="17"/>
      <c r="AL1500" s="17"/>
      <c r="AM1500" t="s">
        <v>6724</v>
      </c>
    </row>
    <row r="1501" spans="1:40" x14ac:dyDescent="0.25">
      <c r="A1501" t="s">
        <v>3914</v>
      </c>
      <c r="C1501">
        <v>2020</v>
      </c>
      <c r="D1501" t="s">
        <v>3627</v>
      </c>
      <c r="E1501" s="17">
        <v>43891</v>
      </c>
      <c r="F1501" s="59">
        <v>12</v>
      </c>
      <c r="G1501" t="s">
        <v>633</v>
      </c>
      <c r="H1501" t="s">
        <v>130</v>
      </c>
      <c r="L1501" t="s">
        <v>156</v>
      </c>
      <c r="M1501" t="s">
        <v>13542</v>
      </c>
      <c r="U1501">
        <v>2</v>
      </c>
      <c r="V1501" t="s">
        <v>7521</v>
      </c>
      <c r="W1501" t="s">
        <v>655</v>
      </c>
      <c r="X1501">
        <v>2</v>
      </c>
      <c r="Z1501" t="s">
        <v>6695</v>
      </c>
      <c r="AA1501" t="s">
        <v>18137</v>
      </c>
      <c r="AB1501" t="s">
        <v>222</v>
      </c>
      <c r="AC1501" t="s">
        <v>365</v>
      </c>
      <c r="AD1501" t="s">
        <v>365</v>
      </c>
      <c r="AG1501" s="8" t="s">
        <v>3913</v>
      </c>
      <c r="AH1501" s="8"/>
      <c r="AI1501" s="17">
        <v>44792</v>
      </c>
      <c r="AJ1501" s="17">
        <v>44271</v>
      </c>
      <c r="AK1501" s="17"/>
      <c r="AL1501" s="17"/>
      <c r="AM1501" t="s">
        <v>6727</v>
      </c>
    </row>
    <row r="1502" spans="1:40" x14ac:dyDescent="0.25">
      <c r="A1502" t="s">
        <v>3916</v>
      </c>
      <c r="C1502">
        <v>2020</v>
      </c>
      <c r="D1502" t="s">
        <v>3627</v>
      </c>
      <c r="E1502" s="17">
        <v>43891</v>
      </c>
      <c r="F1502" s="59">
        <v>12</v>
      </c>
      <c r="G1502" t="s">
        <v>633</v>
      </c>
      <c r="H1502" t="s">
        <v>130</v>
      </c>
      <c r="L1502" t="s">
        <v>156</v>
      </c>
      <c r="M1502" t="s">
        <v>13542</v>
      </c>
      <c r="U1502">
        <v>1</v>
      </c>
      <c r="V1502" t="s">
        <v>7521</v>
      </c>
      <c r="W1502" t="s">
        <v>655</v>
      </c>
      <c r="X1502">
        <v>0</v>
      </c>
      <c r="Z1502" t="s">
        <v>6695</v>
      </c>
      <c r="AB1502" t="s">
        <v>365</v>
      </c>
      <c r="AD1502" t="s">
        <v>365</v>
      </c>
      <c r="AG1502" s="8" t="s">
        <v>3915</v>
      </c>
      <c r="AH1502" s="8"/>
      <c r="AI1502" s="17">
        <v>44271</v>
      </c>
      <c r="AJ1502" s="17">
        <v>44271</v>
      </c>
      <c r="AK1502" s="17"/>
      <c r="AL1502" s="17"/>
      <c r="AM1502" t="s">
        <v>6728</v>
      </c>
    </row>
    <row r="1503" spans="1:40" x14ac:dyDescent="0.25">
      <c r="A1503" t="s">
        <v>3918</v>
      </c>
      <c r="C1503">
        <v>2020</v>
      </c>
      <c r="D1503" t="s">
        <v>3627</v>
      </c>
      <c r="E1503" s="17">
        <v>43891</v>
      </c>
      <c r="F1503" s="59">
        <v>12</v>
      </c>
      <c r="G1503" t="s">
        <v>633</v>
      </c>
      <c r="H1503" t="s">
        <v>130</v>
      </c>
      <c r="L1503" t="s">
        <v>156</v>
      </c>
      <c r="M1503" t="s">
        <v>13542</v>
      </c>
      <c r="U1503">
        <v>3</v>
      </c>
      <c r="V1503" t="s">
        <v>7521</v>
      </c>
      <c r="W1503" t="s">
        <v>655</v>
      </c>
      <c r="X1503">
        <v>0</v>
      </c>
      <c r="Y1503" t="s">
        <v>3889</v>
      </c>
      <c r="Z1503" t="s">
        <v>6695</v>
      </c>
      <c r="AB1503" t="s">
        <v>365</v>
      </c>
      <c r="AD1503" t="s">
        <v>365</v>
      </c>
      <c r="AG1503" s="8" t="s">
        <v>3917</v>
      </c>
      <c r="AH1503" s="8"/>
      <c r="AI1503" s="17">
        <v>44271</v>
      </c>
      <c r="AJ1503" s="17">
        <v>44271</v>
      </c>
      <c r="AK1503" s="17"/>
      <c r="AL1503" s="17"/>
      <c r="AM1503" t="s">
        <v>6729</v>
      </c>
    </row>
    <row r="1504" spans="1:40" x14ac:dyDescent="0.25">
      <c r="A1504" t="s">
        <v>3920</v>
      </c>
      <c r="C1504">
        <v>2020</v>
      </c>
      <c r="D1504" t="s">
        <v>3627</v>
      </c>
      <c r="E1504" s="17">
        <v>43891</v>
      </c>
      <c r="F1504" s="59">
        <v>12</v>
      </c>
      <c r="G1504" t="s">
        <v>633</v>
      </c>
      <c r="H1504" t="s">
        <v>130</v>
      </c>
      <c r="L1504" t="s">
        <v>156</v>
      </c>
      <c r="M1504" t="s">
        <v>13542</v>
      </c>
      <c r="U1504">
        <v>2</v>
      </c>
      <c r="V1504" t="s">
        <v>7521</v>
      </c>
      <c r="W1504" t="s">
        <v>1660</v>
      </c>
      <c r="X1504">
        <v>5</v>
      </c>
      <c r="Y1504" t="s">
        <v>3178</v>
      </c>
      <c r="Z1504" t="s">
        <v>6695</v>
      </c>
      <c r="AA1504" t="s">
        <v>18137</v>
      </c>
      <c r="AB1504" t="s">
        <v>222</v>
      </c>
      <c r="AC1504" t="s">
        <v>365</v>
      </c>
      <c r="AD1504" t="s">
        <v>365</v>
      </c>
      <c r="AG1504" s="8" t="s">
        <v>3919</v>
      </c>
      <c r="AH1504" s="8"/>
      <c r="AI1504" s="17">
        <v>44792</v>
      </c>
      <c r="AJ1504" s="17">
        <v>44271</v>
      </c>
      <c r="AK1504" s="17"/>
      <c r="AL1504" s="17"/>
      <c r="AM1504" t="s">
        <v>6730</v>
      </c>
    </row>
    <row r="1505" spans="1:40" x14ac:dyDescent="0.25">
      <c r="A1505" t="s">
        <v>3922</v>
      </c>
      <c r="C1505">
        <v>2020</v>
      </c>
      <c r="D1505" t="s">
        <v>3627</v>
      </c>
      <c r="E1505" s="17">
        <v>43891</v>
      </c>
      <c r="F1505" s="59">
        <v>12</v>
      </c>
      <c r="G1505" t="s">
        <v>633</v>
      </c>
      <c r="H1505" t="s">
        <v>130</v>
      </c>
      <c r="L1505" t="s">
        <v>156</v>
      </c>
      <c r="M1505" t="s">
        <v>13542</v>
      </c>
      <c r="U1505">
        <v>1</v>
      </c>
      <c r="V1505" t="s">
        <v>7521</v>
      </c>
      <c r="W1505" t="s">
        <v>655</v>
      </c>
      <c r="X1505">
        <v>0</v>
      </c>
      <c r="Y1505" t="s">
        <v>3910</v>
      </c>
      <c r="Z1505" t="s">
        <v>6695</v>
      </c>
      <c r="AB1505" t="s">
        <v>365</v>
      </c>
      <c r="AD1505" t="s">
        <v>365</v>
      </c>
      <c r="AG1505" s="8" t="s">
        <v>3921</v>
      </c>
      <c r="AH1505" s="8"/>
      <c r="AI1505" s="17">
        <v>44271</v>
      </c>
      <c r="AJ1505" s="17">
        <v>44271</v>
      </c>
      <c r="AK1505" s="17"/>
      <c r="AL1505" s="17"/>
      <c r="AM1505" t="s">
        <v>6731</v>
      </c>
    </row>
    <row r="1506" spans="1:40" x14ac:dyDescent="0.25">
      <c r="A1506" t="s">
        <v>3924</v>
      </c>
      <c r="C1506">
        <v>2020</v>
      </c>
      <c r="D1506" t="s">
        <v>3627</v>
      </c>
      <c r="E1506" s="17">
        <v>43891</v>
      </c>
      <c r="F1506" s="59">
        <v>12</v>
      </c>
      <c r="G1506" t="s">
        <v>633</v>
      </c>
      <c r="H1506" t="s">
        <v>130</v>
      </c>
      <c r="L1506" t="s">
        <v>156</v>
      </c>
      <c r="M1506" t="s">
        <v>13542</v>
      </c>
      <c r="U1506">
        <v>1</v>
      </c>
      <c r="V1506" t="s">
        <v>7521</v>
      </c>
      <c r="W1506" t="s">
        <v>655</v>
      </c>
      <c r="X1506">
        <v>0</v>
      </c>
      <c r="Y1506" t="s">
        <v>3668</v>
      </c>
      <c r="Z1506" t="s">
        <v>6695</v>
      </c>
      <c r="AB1506" t="s">
        <v>365</v>
      </c>
      <c r="AD1506" t="s">
        <v>365</v>
      </c>
      <c r="AG1506" s="8" t="s">
        <v>3923</v>
      </c>
      <c r="AH1506" s="8"/>
      <c r="AI1506" s="17">
        <v>44271</v>
      </c>
      <c r="AJ1506" s="17">
        <v>44271</v>
      </c>
      <c r="AK1506" s="17"/>
      <c r="AL1506" s="17"/>
      <c r="AM1506" t="s">
        <v>6732</v>
      </c>
    </row>
    <row r="1507" spans="1:40" x14ac:dyDescent="0.25">
      <c r="A1507" t="s">
        <v>3926</v>
      </c>
      <c r="C1507">
        <v>2020</v>
      </c>
      <c r="D1507" t="s">
        <v>3627</v>
      </c>
      <c r="E1507" s="17">
        <v>43891</v>
      </c>
      <c r="F1507" s="59">
        <v>12</v>
      </c>
      <c r="G1507" t="s">
        <v>633</v>
      </c>
      <c r="H1507" t="s">
        <v>130</v>
      </c>
      <c r="L1507" t="s">
        <v>156</v>
      </c>
      <c r="M1507" t="s">
        <v>13542</v>
      </c>
      <c r="U1507">
        <v>1</v>
      </c>
      <c r="V1507" t="s">
        <v>7521</v>
      </c>
      <c r="W1507" t="s">
        <v>655</v>
      </c>
      <c r="X1507">
        <v>0</v>
      </c>
      <c r="Y1507" t="s">
        <v>3668</v>
      </c>
      <c r="Z1507" t="s">
        <v>6695</v>
      </c>
      <c r="AB1507" t="s">
        <v>365</v>
      </c>
      <c r="AD1507" t="s">
        <v>365</v>
      </c>
      <c r="AG1507" s="8" t="s">
        <v>3925</v>
      </c>
      <c r="AH1507" s="8"/>
      <c r="AI1507" s="17">
        <v>44271</v>
      </c>
      <c r="AJ1507" s="17">
        <v>44271</v>
      </c>
      <c r="AK1507" s="17"/>
      <c r="AL1507" s="17"/>
      <c r="AM1507" t="s">
        <v>6733</v>
      </c>
    </row>
    <row r="1508" spans="1:40" x14ac:dyDescent="0.25">
      <c r="A1508" t="s">
        <v>3928</v>
      </c>
      <c r="C1508">
        <v>2020</v>
      </c>
      <c r="D1508" t="s">
        <v>3627</v>
      </c>
      <c r="E1508" s="17">
        <v>43891</v>
      </c>
      <c r="F1508" s="59">
        <v>12</v>
      </c>
      <c r="G1508" t="s">
        <v>633</v>
      </c>
      <c r="H1508" t="s">
        <v>130</v>
      </c>
      <c r="L1508" t="s">
        <v>156</v>
      </c>
      <c r="M1508" t="s">
        <v>13542</v>
      </c>
      <c r="U1508">
        <v>1</v>
      </c>
      <c r="V1508" t="s">
        <v>7521</v>
      </c>
      <c r="W1508" t="s">
        <v>655</v>
      </c>
      <c r="X1508">
        <v>1</v>
      </c>
      <c r="Y1508" t="s">
        <v>3668</v>
      </c>
      <c r="Z1508" t="s">
        <v>6695</v>
      </c>
      <c r="AB1508" t="s">
        <v>272</v>
      </c>
      <c r="AD1508" t="s">
        <v>365</v>
      </c>
      <c r="AG1508" s="8" t="s">
        <v>3927</v>
      </c>
      <c r="AH1508" s="8"/>
      <c r="AI1508" s="17">
        <v>44271</v>
      </c>
      <c r="AJ1508" s="17">
        <v>44271</v>
      </c>
      <c r="AK1508" s="17"/>
      <c r="AL1508" s="17"/>
      <c r="AM1508" t="s">
        <v>6734</v>
      </c>
    </row>
    <row r="1509" spans="1:40" x14ac:dyDescent="0.25">
      <c r="A1509" t="s">
        <v>3930</v>
      </c>
      <c r="C1509">
        <v>2020</v>
      </c>
      <c r="D1509" t="s">
        <v>3627</v>
      </c>
      <c r="E1509" s="17">
        <v>43891</v>
      </c>
      <c r="F1509" s="59">
        <v>12</v>
      </c>
      <c r="G1509" t="s">
        <v>633</v>
      </c>
      <c r="H1509" t="s">
        <v>130</v>
      </c>
      <c r="L1509" t="s">
        <v>156</v>
      </c>
      <c r="M1509" t="s">
        <v>13542</v>
      </c>
      <c r="U1509">
        <v>0</v>
      </c>
      <c r="V1509" t="s">
        <v>7521</v>
      </c>
      <c r="W1509" t="s">
        <v>655</v>
      </c>
      <c r="X1509">
        <v>0</v>
      </c>
      <c r="Y1509" t="s">
        <v>6736</v>
      </c>
      <c r="Z1509" t="s">
        <v>6695</v>
      </c>
      <c r="AB1509" t="s">
        <v>365</v>
      </c>
      <c r="AD1509" t="s">
        <v>365</v>
      </c>
      <c r="AG1509" s="8" t="s">
        <v>3929</v>
      </c>
      <c r="AH1509" s="8"/>
      <c r="AI1509" s="17">
        <v>44271</v>
      </c>
      <c r="AJ1509" s="17">
        <v>44271</v>
      </c>
      <c r="AK1509" s="17"/>
      <c r="AL1509" s="17"/>
      <c r="AM1509" t="s">
        <v>6735</v>
      </c>
    </row>
    <row r="1510" spans="1:40" x14ac:dyDescent="0.25">
      <c r="A1510" t="s">
        <v>3932</v>
      </c>
      <c r="C1510">
        <v>2020</v>
      </c>
      <c r="D1510" t="s">
        <v>3627</v>
      </c>
      <c r="E1510" s="17">
        <v>43891</v>
      </c>
      <c r="F1510" s="59">
        <v>12</v>
      </c>
      <c r="G1510" t="s">
        <v>633</v>
      </c>
      <c r="H1510" t="s">
        <v>130</v>
      </c>
      <c r="L1510" t="s">
        <v>156</v>
      </c>
      <c r="M1510" t="s">
        <v>13542</v>
      </c>
      <c r="U1510">
        <v>1</v>
      </c>
      <c r="V1510" t="s">
        <v>7521</v>
      </c>
      <c r="W1510" t="s">
        <v>655</v>
      </c>
      <c r="X1510">
        <v>0</v>
      </c>
      <c r="Y1510" t="s">
        <v>3178</v>
      </c>
      <c r="Z1510" t="s">
        <v>6695</v>
      </c>
      <c r="AB1510" t="s">
        <v>365</v>
      </c>
      <c r="AD1510" t="s">
        <v>365</v>
      </c>
      <c r="AG1510" s="8" t="s">
        <v>3931</v>
      </c>
      <c r="AH1510" s="8"/>
      <c r="AI1510" s="17">
        <v>44271</v>
      </c>
      <c r="AJ1510" s="17">
        <v>44271</v>
      </c>
      <c r="AK1510" s="17"/>
      <c r="AL1510" s="17"/>
      <c r="AM1510" t="s">
        <v>6737</v>
      </c>
    </row>
    <row r="1511" spans="1:40" x14ac:dyDescent="0.25">
      <c r="A1511" t="s">
        <v>3934</v>
      </c>
      <c r="C1511">
        <v>2020</v>
      </c>
      <c r="D1511" t="s">
        <v>3627</v>
      </c>
      <c r="E1511" s="17">
        <v>43891</v>
      </c>
      <c r="F1511" s="59">
        <v>12</v>
      </c>
      <c r="G1511" t="s">
        <v>633</v>
      </c>
      <c r="H1511" t="s">
        <v>130</v>
      </c>
      <c r="L1511" t="s">
        <v>156</v>
      </c>
      <c r="M1511" t="s">
        <v>13542</v>
      </c>
      <c r="U1511">
        <v>3</v>
      </c>
      <c r="V1511" t="s">
        <v>7521</v>
      </c>
      <c r="W1511" t="s">
        <v>655</v>
      </c>
      <c r="X1511">
        <v>4</v>
      </c>
      <c r="Y1511" t="s">
        <v>3910</v>
      </c>
      <c r="Z1511" t="s">
        <v>6695</v>
      </c>
      <c r="AA1511" t="s">
        <v>18137</v>
      </c>
      <c r="AB1511" t="s">
        <v>222</v>
      </c>
      <c r="AC1511" t="s">
        <v>365</v>
      </c>
      <c r="AD1511" t="s">
        <v>365</v>
      </c>
      <c r="AG1511" s="8" t="s">
        <v>3933</v>
      </c>
      <c r="AH1511" s="8"/>
      <c r="AI1511" s="17">
        <v>44792</v>
      </c>
      <c r="AJ1511" s="17">
        <v>44271</v>
      </c>
      <c r="AK1511" s="17"/>
      <c r="AL1511" s="17"/>
      <c r="AM1511" t="s">
        <v>6738</v>
      </c>
    </row>
    <row r="1512" spans="1:40" x14ac:dyDescent="0.25">
      <c r="A1512" t="s">
        <v>3936</v>
      </c>
      <c r="C1512">
        <v>2020</v>
      </c>
      <c r="D1512" t="s">
        <v>3627</v>
      </c>
      <c r="E1512" s="17">
        <v>43891</v>
      </c>
      <c r="F1512" s="59">
        <v>12</v>
      </c>
      <c r="G1512" t="s">
        <v>633</v>
      </c>
      <c r="H1512" t="s">
        <v>130</v>
      </c>
      <c r="L1512" t="s">
        <v>156</v>
      </c>
      <c r="M1512" t="s">
        <v>13542</v>
      </c>
      <c r="U1512">
        <v>1</v>
      </c>
      <c r="V1512" t="s">
        <v>7521</v>
      </c>
      <c r="W1512" t="s">
        <v>655</v>
      </c>
      <c r="X1512">
        <v>0</v>
      </c>
      <c r="Y1512" t="s">
        <v>3889</v>
      </c>
      <c r="Z1512" t="s">
        <v>6695</v>
      </c>
      <c r="AB1512" t="s">
        <v>365</v>
      </c>
      <c r="AD1512" t="s">
        <v>365</v>
      </c>
      <c r="AG1512" s="8" t="s">
        <v>3935</v>
      </c>
      <c r="AH1512" s="8"/>
      <c r="AI1512" s="17">
        <v>44271</v>
      </c>
      <c r="AJ1512" s="17">
        <v>44271</v>
      </c>
      <c r="AK1512" s="17"/>
      <c r="AL1512" s="17"/>
      <c r="AM1512" t="s">
        <v>6739</v>
      </c>
    </row>
    <row r="1513" spans="1:40" x14ac:dyDescent="0.25">
      <c r="A1513" t="s">
        <v>3938</v>
      </c>
      <c r="C1513">
        <v>2020</v>
      </c>
      <c r="D1513" t="s">
        <v>3627</v>
      </c>
      <c r="E1513" s="17">
        <v>43891</v>
      </c>
      <c r="F1513" s="59">
        <v>12</v>
      </c>
      <c r="G1513" t="s">
        <v>633</v>
      </c>
      <c r="H1513" t="s">
        <v>130</v>
      </c>
      <c r="L1513" t="s">
        <v>156</v>
      </c>
      <c r="M1513" t="s">
        <v>13542</v>
      </c>
      <c r="U1513">
        <v>2</v>
      </c>
      <c r="V1513" t="s">
        <v>7521</v>
      </c>
      <c r="W1513" t="s">
        <v>655</v>
      </c>
      <c r="X1513">
        <v>0</v>
      </c>
      <c r="Y1513" t="s">
        <v>3668</v>
      </c>
      <c r="Z1513" t="s">
        <v>6695</v>
      </c>
      <c r="AB1513" t="s">
        <v>365</v>
      </c>
      <c r="AD1513" t="s">
        <v>365</v>
      </c>
      <c r="AG1513" s="8" t="s">
        <v>3937</v>
      </c>
      <c r="AH1513" s="8"/>
      <c r="AI1513" s="17">
        <v>44271</v>
      </c>
      <c r="AJ1513" s="17">
        <v>44271</v>
      </c>
      <c r="AK1513" s="17"/>
      <c r="AL1513" s="17"/>
      <c r="AM1513" t="s">
        <v>6740</v>
      </c>
    </row>
    <row r="1514" spans="1:40" x14ac:dyDescent="0.25">
      <c r="A1514" t="s">
        <v>3940</v>
      </c>
      <c r="C1514">
        <v>2020</v>
      </c>
      <c r="D1514" t="s">
        <v>3627</v>
      </c>
      <c r="E1514" s="17">
        <v>43891</v>
      </c>
      <c r="F1514" s="59">
        <v>12</v>
      </c>
      <c r="G1514" t="s">
        <v>633</v>
      </c>
      <c r="H1514" t="s">
        <v>130</v>
      </c>
      <c r="L1514" t="s">
        <v>156</v>
      </c>
      <c r="M1514" t="s">
        <v>13542</v>
      </c>
      <c r="U1514">
        <v>17</v>
      </c>
      <c r="V1514" t="s">
        <v>7517</v>
      </c>
      <c r="W1514" t="s">
        <v>3941</v>
      </c>
      <c r="X1514">
        <v>0</v>
      </c>
      <c r="Y1514" t="s">
        <v>6742</v>
      </c>
      <c r="Z1514" t="s">
        <v>6695</v>
      </c>
      <c r="AB1514" t="s">
        <v>365</v>
      </c>
      <c r="AD1514" t="s">
        <v>365</v>
      </c>
      <c r="AG1514" s="8" t="s">
        <v>3939</v>
      </c>
      <c r="AH1514" s="8"/>
      <c r="AI1514" s="17">
        <v>44271</v>
      </c>
      <c r="AJ1514" s="17">
        <v>44271</v>
      </c>
      <c r="AK1514" s="17"/>
      <c r="AL1514" s="17"/>
      <c r="AM1514" t="s">
        <v>6741</v>
      </c>
      <c r="AN1514" t="s">
        <v>6743</v>
      </c>
    </row>
    <row r="1515" spans="1:40" x14ac:dyDescent="0.25">
      <c r="A1515" t="s">
        <v>3943</v>
      </c>
      <c r="C1515">
        <v>2020</v>
      </c>
      <c r="D1515" t="s">
        <v>3627</v>
      </c>
      <c r="E1515" s="17">
        <v>43891</v>
      </c>
      <c r="F1515" s="59">
        <v>12</v>
      </c>
      <c r="G1515" t="s">
        <v>633</v>
      </c>
      <c r="H1515" t="s">
        <v>130</v>
      </c>
      <c r="L1515" t="s">
        <v>156</v>
      </c>
      <c r="M1515" t="s">
        <v>13542</v>
      </c>
      <c r="U1515">
        <v>7</v>
      </c>
      <c r="V1515" s="28" t="s">
        <v>7516</v>
      </c>
      <c r="W1515" t="s">
        <v>668</v>
      </c>
      <c r="X1515">
        <v>1</v>
      </c>
      <c r="Z1515" t="s">
        <v>6695</v>
      </c>
      <c r="AB1515" t="s">
        <v>272</v>
      </c>
      <c r="AD1515" t="s">
        <v>365</v>
      </c>
      <c r="AG1515" s="8" t="s">
        <v>3942</v>
      </c>
      <c r="AH1515" s="8"/>
      <c r="AI1515" s="17">
        <v>44271</v>
      </c>
      <c r="AJ1515" s="17">
        <v>44271</v>
      </c>
      <c r="AK1515" s="17"/>
      <c r="AL1515" s="17"/>
      <c r="AM1515" t="s">
        <v>6744</v>
      </c>
    </row>
    <row r="1516" spans="1:40" x14ac:dyDescent="0.25">
      <c r="A1516" t="s">
        <v>3944</v>
      </c>
      <c r="C1516">
        <v>2020</v>
      </c>
      <c r="D1516" t="s">
        <v>3569</v>
      </c>
      <c r="E1516" s="17">
        <v>43983</v>
      </c>
      <c r="F1516" s="59">
        <v>9</v>
      </c>
      <c r="G1516" t="s">
        <v>7339</v>
      </c>
      <c r="H1516" t="s">
        <v>632</v>
      </c>
      <c r="L1516" t="s">
        <v>3945</v>
      </c>
      <c r="U1516" t="s">
        <v>3899</v>
      </c>
      <c r="W1516" t="s">
        <v>3899</v>
      </c>
      <c r="X1516" t="s">
        <v>3899</v>
      </c>
      <c r="Z1516" t="s">
        <v>7385</v>
      </c>
      <c r="AD1516" t="s">
        <v>365</v>
      </c>
      <c r="AG1516" s="8"/>
      <c r="AH1516" s="8"/>
      <c r="AI1516" s="17">
        <v>44368</v>
      </c>
      <c r="AJ1516" s="17">
        <v>44368</v>
      </c>
      <c r="AK1516" s="17"/>
      <c r="AL1516" s="17"/>
      <c r="AM1516" s="8" t="s">
        <v>7911</v>
      </c>
    </row>
    <row r="1517" spans="1:40" x14ac:dyDescent="0.25">
      <c r="A1517" t="s">
        <v>3947</v>
      </c>
      <c r="C1517">
        <v>2020</v>
      </c>
      <c r="D1517" t="s">
        <v>3627</v>
      </c>
      <c r="E1517" s="17">
        <v>43891</v>
      </c>
      <c r="F1517" s="59">
        <v>12</v>
      </c>
      <c r="G1517" t="s">
        <v>633</v>
      </c>
      <c r="H1517" t="s">
        <v>130</v>
      </c>
      <c r="L1517" t="s">
        <v>156</v>
      </c>
      <c r="M1517" t="s">
        <v>13542</v>
      </c>
      <c r="U1517">
        <v>1</v>
      </c>
      <c r="V1517" t="s">
        <v>7521</v>
      </c>
      <c r="W1517" t="s">
        <v>655</v>
      </c>
      <c r="X1517">
        <v>0</v>
      </c>
      <c r="Z1517" t="s">
        <v>6695</v>
      </c>
      <c r="AB1517" t="s">
        <v>365</v>
      </c>
      <c r="AD1517" t="s">
        <v>365</v>
      </c>
      <c r="AG1517" s="8" t="s">
        <v>3946</v>
      </c>
      <c r="AH1517" s="8"/>
      <c r="AI1517" s="17">
        <v>44271</v>
      </c>
      <c r="AJ1517" s="17">
        <v>44271</v>
      </c>
      <c r="AK1517" s="17"/>
      <c r="AL1517" s="17"/>
      <c r="AM1517" t="s">
        <v>6745</v>
      </c>
    </row>
    <row r="1518" spans="1:40" x14ac:dyDescent="0.25">
      <c r="A1518" t="s">
        <v>3949</v>
      </c>
      <c r="C1518">
        <v>2020</v>
      </c>
      <c r="D1518" t="s">
        <v>3627</v>
      </c>
      <c r="E1518" s="17">
        <v>43891</v>
      </c>
      <c r="F1518" s="59">
        <v>12</v>
      </c>
      <c r="G1518" t="s">
        <v>633</v>
      </c>
      <c r="H1518" t="s">
        <v>130</v>
      </c>
      <c r="L1518" t="s">
        <v>156</v>
      </c>
      <c r="M1518" t="s">
        <v>13542</v>
      </c>
      <c r="U1518">
        <v>2</v>
      </c>
      <c r="V1518" t="s">
        <v>7521</v>
      </c>
      <c r="W1518" t="s">
        <v>655</v>
      </c>
      <c r="X1518">
        <v>5</v>
      </c>
      <c r="Z1518" t="s">
        <v>6695</v>
      </c>
      <c r="AA1518" t="s">
        <v>18137</v>
      </c>
      <c r="AB1518" t="s">
        <v>222</v>
      </c>
      <c r="AC1518" t="s">
        <v>365</v>
      </c>
      <c r="AD1518" t="s">
        <v>365</v>
      </c>
      <c r="AG1518" s="8" t="s">
        <v>3948</v>
      </c>
      <c r="AH1518" s="8"/>
      <c r="AI1518" s="17">
        <v>44792</v>
      </c>
      <c r="AJ1518" s="17">
        <v>44271</v>
      </c>
      <c r="AK1518" s="17"/>
      <c r="AL1518" s="17"/>
      <c r="AM1518" t="s">
        <v>6746</v>
      </c>
    </row>
    <row r="1519" spans="1:40" x14ac:dyDescent="0.25">
      <c r="A1519" t="s">
        <v>3951</v>
      </c>
      <c r="C1519">
        <v>2020</v>
      </c>
      <c r="D1519" t="s">
        <v>3627</v>
      </c>
      <c r="E1519" s="17">
        <v>43891</v>
      </c>
      <c r="F1519" s="59">
        <v>12</v>
      </c>
      <c r="G1519" t="s">
        <v>633</v>
      </c>
      <c r="H1519" t="s">
        <v>130</v>
      </c>
      <c r="L1519" t="s">
        <v>156</v>
      </c>
      <c r="M1519" t="s">
        <v>13542</v>
      </c>
      <c r="U1519">
        <v>2</v>
      </c>
      <c r="V1519" t="s">
        <v>7521</v>
      </c>
      <c r="W1519" t="s">
        <v>655</v>
      </c>
      <c r="X1519">
        <v>0</v>
      </c>
      <c r="Y1519" t="s">
        <v>3910</v>
      </c>
      <c r="Z1519" t="s">
        <v>6695</v>
      </c>
      <c r="AB1519" t="s">
        <v>365</v>
      </c>
      <c r="AD1519" t="s">
        <v>365</v>
      </c>
      <c r="AG1519" s="8" t="s">
        <v>3950</v>
      </c>
      <c r="AH1519" s="8"/>
      <c r="AI1519" s="17">
        <v>44271</v>
      </c>
      <c r="AJ1519" s="17">
        <v>44271</v>
      </c>
      <c r="AK1519" s="17"/>
      <c r="AL1519" s="17"/>
      <c r="AM1519" t="s">
        <v>6747</v>
      </c>
    </row>
    <row r="1520" spans="1:40" x14ac:dyDescent="0.25">
      <c r="A1520" t="s">
        <v>3953</v>
      </c>
      <c r="C1520">
        <v>2020</v>
      </c>
      <c r="D1520" t="s">
        <v>3627</v>
      </c>
      <c r="E1520" s="17">
        <v>43891</v>
      </c>
      <c r="F1520" s="59">
        <v>12</v>
      </c>
      <c r="G1520" t="s">
        <v>633</v>
      </c>
      <c r="H1520" t="s">
        <v>130</v>
      </c>
      <c r="I1520" t="s">
        <v>18281</v>
      </c>
      <c r="J1520" s="65" t="s">
        <v>17863</v>
      </c>
      <c r="K1520" t="s">
        <v>19422</v>
      </c>
      <c r="L1520" t="s">
        <v>156</v>
      </c>
      <c r="M1520" t="s">
        <v>13542</v>
      </c>
      <c r="N1520" t="s">
        <v>7611</v>
      </c>
      <c r="O1520" t="s">
        <v>7678</v>
      </c>
      <c r="P1520" t="s">
        <v>7685</v>
      </c>
      <c r="Q1520" t="s">
        <v>7688</v>
      </c>
      <c r="R1520" t="s">
        <v>7561</v>
      </c>
      <c r="S1520" t="s">
        <v>8013</v>
      </c>
      <c r="T1520" t="s">
        <v>7694</v>
      </c>
      <c r="U1520">
        <v>121</v>
      </c>
      <c r="V1520" t="s">
        <v>7519</v>
      </c>
      <c r="W1520" t="s">
        <v>6749</v>
      </c>
      <c r="X1520">
        <v>16</v>
      </c>
      <c r="Y1520" t="s">
        <v>18369</v>
      </c>
      <c r="Z1520" t="s">
        <v>18370</v>
      </c>
      <c r="AA1520" t="s">
        <v>18137</v>
      </c>
      <c r="AB1520" t="s">
        <v>7384</v>
      </c>
      <c r="AC1520" t="s">
        <v>365</v>
      </c>
      <c r="AD1520" t="s">
        <v>365</v>
      </c>
      <c r="AE1520">
        <v>11</v>
      </c>
      <c r="AF1520">
        <f>F1520-AE1520</f>
        <v>1</v>
      </c>
      <c r="AG1520" s="8" t="s">
        <v>3952</v>
      </c>
      <c r="AH1520" s="8"/>
      <c r="AI1520" s="17">
        <v>44763</v>
      </c>
      <c r="AJ1520" s="17">
        <v>44379</v>
      </c>
      <c r="AK1520" s="17">
        <v>44271</v>
      </c>
      <c r="AL1520" s="17"/>
      <c r="AM1520" t="s">
        <v>6748</v>
      </c>
    </row>
    <row r="1521" spans="1:39" x14ac:dyDescent="0.25">
      <c r="A1521" t="s">
        <v>3956</v>
      </c>
      <c r="C1521">
        <v>2020</v>
      </c>
      <c r="D1521" t="s">
        <v>3627</v>
      </c>
      <c r="E1521" s="17">
        <v>43891</v>
      </c>
      <c r="F1521" s="59">
        <v>12</v>
      </c>
      <c r="G1521" t="s">
        <v>633</v>
      </c>
      <c r="H1521" t="s">
        <v>130</v>
      </c>
      <c r="L1521" t="s">
        <v>156</v>
      </c>
      <c r="M1521" t="s">
        <v>13542</v>
      </c>
      <c r="U1521">
        <v>1</v>
      </c>
      <c r="V1521" t="s">
        <v>7521</v>
      </c>
      <c r="W1521" t="s">
        <v>1191</v>
      </c>
      <c r="X1521">
        <v>0</v>
      </c>
      <c r="Z1521" t="s">
        <v>6695</v>
      </c>
      <c r="AB1521" t="s">
        <v>365</v>
      </c>
      <c r="AD1521" t="s">
        <v>365</v>
      </c>
      <c r="AG1521" s="8" t="s">
        <v>3955</v>
      </c>
      <c r="AH1521" s="8"/>
      <c r="AI1521" s="17">
        <v>44271</v>
      </c>
      <c r="AJ1521" s="17">
        <v>44271</v>
      </c>
      <c r="AK1521" s="17"/>
      <c r="AL1521" s="17"/>
      <c r="AM1521" t="s">
        <v>6750</v>
      </c>
    </row>
    <row r="1522" spans="1:39" x14ac:dyDescent="0.25">
      <c r="A1522" t="s">
        <v>3958</v>
      </c>
      <c r="C1522">
        <v>2020</v>
      </c>
      <c r="D1522" t="s">
        <v>3627</v>
      </c>
      <c r="E1522" s="17">
        <v>43891</v>
      </c>
      <c r="F1522" s="59">
        <v>12</v>
      </c>
      <c r="G1522" t="s">
        <v>633</v>
      </c>
      <c r="H1522" t="s">
        <v>130</v>
      </c>
      <c r="L1522" t="s">
        <v>156</v>
      </c>
      <c r="M1522" t="s">
        <v>13542</v>
      </c>
      <c r="U1522">
        <v>3</v>
      </c>
      <c r="V1522" t="s">
        <v>7521</v>
      </c>
      <c r="W1522" t="s">
        <v>655</v>
      </c>
      <c r="X1522">
        <v>1</v>
      </c>
      <c r="Y1522" t="s">
        <v>3178</v>
      </c>
      <c r="Z1522" t="s">
        <v>6695</v>
      </c>
      <c r="AB1522" t="s">
        <v>272</v>
      </c>
      <c r="AD1522" t="s">
        <v>365</v>
      </c>
      <c r="AG1522" s="8" t="s">
        <v>3957</v>
      </c>
      <c r="AH1522" s="8"/>
      <c r="AI1522" s="17">
        <v>44271</v>
      </c>
      <c r="AJ1522" s="17">
        <v>44271</v>
      </c>
      <c r="AK1522" s="17"/>
      <c r="AL1522" s="17"/>
      <c r="AM1522" t="s">
        <v>6752</v>
      </c>
    </row>
    <row r="1523" spans="1:39" x14ac:dyDescent="0.25">
      <c r="A1523" t="s">
        <v>3960</v>
      </c>
      <c r="C1523">
        <v>2020</v>
      </c>
      <c r="D1523" t="s">
        <v>3627</v>
      </c>
      <c r="E1523" s="17">
        <v>43891</v>
      </c>
      <c r="F1523" s="59">
        <v>12</v>
      </c>
      <c r="G1523" t="s">
        <v>633</v>
      </c>
      <c r="H1523" t="s">
        <v>130</v>
      </c>
      <c r="L1523" t="s">
        <v>156</v>
      </c>
      <c r="M1523" t="s">
        <v>13542</v>
      </c>
      <c r="U1523">
        <v>1</v>
      </c>
      <c r="V1523" t="s">
        <v>7521</v>
      </c>
      <c r="W1523" t="s">
        <v>655</v>
      </c>
      <c r="X1523">
        <v>0</v>
      </c>
      <c r="Z1523" t="s">
        <v>6695</v>
      </c>
      <c r="AB1523" t="s">
        <v>365</v>
      </c>
      <c r="AD1523" t="s">
        <v>365</v>
      </c>
      <c r="AG1523" s="8" t="s">
        <v>3959</v>
      </c>
      <c r="AH1523" s="8"/>
      <c r="AI1523" s="17">
        <v>44271</v>
      </c>
      <c r="AJ1523" s="17">
        <v>44271</v>
      </c>
      <c r="AK1523" s="17"/>
      <c r="AL1523" s="17"/>
      <c r="AM1523" t="s">
        <v>6751</v>
      </c>
    </row>
    <row r="1524" spans="1:39" x14ac:dyDescent="0.25">
      <c r="A1524" t="s">
        <v>3962</v>
      </c>
      <c r="C1524">
        <v>2020</v>
      </c>
      <c r="D1524" t="s">
        <v>3627</v>
      </c>
      <c r="E1524" s="17">
        <v>43891</v>
      </c>
      <c r="F1524" s="59">
        <v>12</v>
      </c>
      <c r="G1524" t="s">
        <v>633</v>
      </c>
      <c r="H1524" t="s">
        <v>130</v>
      </c>
      <c r="L1524" t="s">
        <v>156</v>
      </c>
      <c r="M1524" t="s">
        <v>13542</v>
      </c>
      <c r="U1524">
        <v>1</v>
      </c>
      <c r="V1524" t="s">
        <v>7521</v>
      </c>
      <c r="W1524" t="s">
        <v>655</v>
      </c>
      <c r="X1524">
        <v>0</v>
      </c>
      <c r="Z1524" t="s">
        <v>6695</v>
      </c>
      <c r="AB1524" t="s">
        <v>365</v>
      </c>
      <c r="AD1524" t="s">
        <v>365</v>
      </c>
      <c r="AG1524" s="8" t="s">
        <v>3961</v>
      </c>
      <c r="AH1524" s="8"/>
      <c r="AI1524" s="17">
        <v>44271</v>
      </c>
      <c r="AJ1524" s="17">
        <v>44271</v>
      </c>
      <c r="AK1524" s="17"/>
      <c r="AL1524" s="17"/>
      <c r="AM1524" t="s">
        <v>6753</v>
      </c>
    </row>
    <row r="1525" spans="1:39" x14ac:dyDescent="0.25">
      <c r="A1525" t="s">
        <v>3964</v>
      </c>
      <c r="C1525">
        <v>2020</v>
      </c>
      <c r="D1525" t="s">
        <v>3627</v>
      </c>
      <c r="E1525" s="17">
        <v>43891</v>
      </c>
      <c r="F1525" s="59">
        <v>12</v>
      </c>
      <c r="G1525" t="s">
        <v>633</v>
      </c>
      <c r="H1525" t="s">
        <v>130</v>
      </c>
      <c r="L1525" t="s">
        <v>156</v>
      </c>
      <c r="M1525" t="s">
        <v>13542</v>
      </c>
      <c r="U1525">
        <v>1</v>
      </c>
      <c r="V1525" t="s">
        <v>7521</v>
      </c>
      <c r="W1525" t="s">
        <v>655</v>
      </c>
      <c r="X1525">
        <v>0</v>
      </c>
      <c r="Z1525" t="s">
        <v>6695</v>
      </c>
      <c r="AB1525" t="s">
        <v>365</v>
      </c>
      <c r="AD1525" t="s">
        <v>365</v>
      </c>
      <c r="AG1525" s="8" t="s">
        <v>3963</v>
      </c>
      <c r="AH1525" s="8"/>
      <c r="AI1525" s="17">
        <v>44271</v>
      </c>
      <c r="AJ1525" s="17">
        <v>44271</v>
      </c>
      <c r="AK1525" s="17"/>
      <c r="AL1525" s="17"/>
      <c r="AM1525" t="s">
        <v>6754</v>
      </c>
    </row>
    <row r="1526" spans="1:39" x14ac:dyDescent="0.25">
      <c r="A1526" t="s">
        <v>3966</v>
      </c>
      <c r="C1526">
        <v>2020</v>
      </c>
      <c r="D1526" t="s">
        <v>3627</v>
      </c>
      <c r="E1526" s="17">
        <v>43891</v>
      </c>
      <c r="F1526" s="59">
        <v>12</v>
      </c>
      <c r="G1526" t="s">
        <v>633</v>
      </c>
      <c r="H1526" t="s">
        <v>130</v>
      </c>
      <c r="L1526" t="s">
        <v>156</v>
      </c>
      <c r="M1526" t="s">
        <v>13542</v>
      </c>
      <c r="U1526">
        <v>9</v>
      </c>
      <c r="V1526" s="28" t="s">
        <v>7516</v>
      </c>
      <c r="W1526" t="s">
        <v>655</v>
      </c>
      <c r="X1526">
        <v>3</v>
      </c>
      <c r="Y1526" t="s">
        <v>3178</v>
      </c>
      <c r="Z1526" t="s">
        <v>6695</v>
      </c>
      <c r="AA1526" t="s">
        <v>18137</v>
      </c>
      <c r="AB1526" t="s">
        <v>222</v>
      </c>
      <c r="AC1526" t="s">
        <v>365</v>
      </c>
      <c r="AD1526" t="s">
        <v>365</v>
      </c>
      <c r="AG1526" s="8" t="s">
        <v>3965</v>
      </c>
      <c r="AH1526" s="8"/>
      <c r="AI1526" s="17">
        <v>44792</v>
      </c>
      <c r="AJ1526" s="17">
        <v>44271</v>
      </c>
      <c r="AK1526" s="17"/>
      <c r="AL1526" s="17"/>
      <c r="AM1526" t="s">
        <v>6755</v>
      </c>
    </row>
    <row r="1527" spans="1:39" x14ac:dyDescent="0.25">
      <c r="A1527" t="s">
        <v>3968</v>
      </c>
      <c r="C1527">
        <v>2020</v>
      </c>
      <c r="D1527" t="s">
        <v>3627</v>
      </c>
      <c r="E1527" s="17">
        <v>43891</v>
      </c>
      <c r="F1527" s="59">
        <v>12</v>
      </c>
      <c r="G1527" t="s">
        <v>633</v>
      </c>
      <c r="H1527" t="s">
        <v>130</v>
      </c>
      <c r="L1527" t="s">
        <v>156</v>
      </c>
      <c r="M1527" t="s">
        <v>13542</v>
      </c>
      <c r="U1527">
        <v>1</v>
      </c>
      <c r="V1527" t="s">
        <v>7521</v>
      </c>
      <c r="W1527" t="s">
        <v>655</v>
      </c>
      <c r="X1527">
        <v>0</v>
      </c>
      <c r="Z1527" t="s">
        <v>6695</v>
      </c>
      <c r="AB1527" t="s">
        <v>365</v>
      </c>
      <c r="AD1527" t="s">
        <v>365</v>
      </c>
      <c r="AG1527" s="8" t="s">
        <v>3967</v>
      </c>
      <c r="AH1527" s="8"/>
      <c r="AI1527" s="17">
        <v>44271</v>
      </c>
      <c r="AJ1527" s="17">
        <v>44271</v>
      </c>
      <c r="AK1527" s="17"/>
      <c r="AL1527" s="17"/>
      <c r="AM1527" t="s">
        <v>6756</v>
      </c>
    </row>
    <row r="1528" spans="1:39" x14ac:dyDescent="0.25">
      <c r="A1528" t="s">
        <v>3970</v>
      </c>
      <c r="C1528">
        <v>2020</v>
      </c>
      <c r="D1528" t="s">
        <v>3627</v>
      </c>
      <c r="E1528" s="17">
        <v>43891</v>
      </c>
      <c r="F1528" s="59">
        <v>12</v>
      </c>
      <c r="G1528" t="s">
        <v>633</v>
      </c>
      <c r="H1528" t="s">
        <v>130</v>
      </c>
      <c r="L1528" t="s">
        <v>156</v>
      </c>
      <c r="M1528" t="s">
        <v>13542</v>
      </c>
      <c r="U1528">
        <v>1</v>
      </c>
      <c r="V1528" t="s">
        <v>7521</v>
      </c>
      <c r="W1528" t="s">
        <v>655</v>
      </c>
      <c r="X1528">
        <v>0</v>
      </c>
      <c r="Y1528" t="s">
        <v>3178</v>
      </c>
      <c r="Z1528" t="s">
        <v>6695</v>
      </c>
      <c r="AB1528" t="s">
        <v>365</v>
      </c>
      <c r="AD1528" t="s">
        <v>365</v>
      </c>
      <c r="AG1528" s="8" t="s">
        <v>3969</v>
      </c>
      <c r="AH1528" s="8"/>
      <c r="AI1528" s="17">
        <v>44271</v>
      </c>
      <c r="AJ1528" s="17">
        <v>44271</v>
      </c>
      <c r="AK1528" s="17"/>
      <c r="AL1528" s="17"/>
      <c r="AM1528" t="s">
        <v>6757</v>
      </c>
    </row>
    <row r="1529" spans="1:39" x14ac:dyDescent="0.25">
      <c r="A1529" t="s">
        <v>3972</v>
      </c>
      <c r="C1529">
        <v>2020</v>
      </c>
      <c r="D1529" t="s">
        <v>3627</v>
      </c>
      <c r="E1529" s="17">
        <v>43891</v>
      </c>
      <c r="F1529" s="59">
        <v>12</v>
      </c>
      <c r="G1529" t="s">
        <v>633</v>
      </c>
      <c r="H1529" t="s">
        <v>130</v>
      </c>
      <c r="L1529" t="s">
        <v>156</v>
      </c>
      <c r="M1529" t="s">
        <v>13542</v>
      </c>
      <c r="U1529">
        <v>1</v>
      </c>
      <c r="V1529" t="s">
        <v>7521</v>
      </c>
      <c r="W1529" t="s">
        <v>655</v>
      </c>
      <c r="X1529">
        <v>0</v>
      </c>
      <c r="Z1529" t="s">
        <v>6695</v>
      </c>
      <c r="AB1529" t="s">
        <v>365</v>
      </c>
      <c r="AD1529" t="s">
        <v>365</v>
      </c>
      <c r="AG1529" s="8" t="s">
        <v>3971</v>
      </c>
      <c r="AH1529" s="8"/>
      <c r="AI1529" s="17">
        <v>44271</v>
      </c>
      <c r="AJ1529" s="17">
        <v>44271</v>
      </c>
      <c r="AK1529" s="17"/>
      <c r="AL1529" s="17"/>
      <c r="AM1529" t="s">
        <v>6758</v>
      </c>
    </row>
    <row r="1530" spans="1:39" x14ac:dyDescent="0.25">
      <c r="A1530" t="s">
        <v>3973</v>
      </c>
      <c r="C1530">
        <v>2020</v>
      </c>
      <c r="D1530" t="s">
        <v>3627</v>
      </c>
      <c r="E1530" s="17">
        <v>43891</v>
      </c>
      <c r="F1530" s="59">
        <v>12</v>
      </c>
      <c r="G1530" t="s">
        <v>633</v>
      </c>
      <c r="H1530" t="s">
        <v>130</v>
      </c>
      <c r="I1530" t="s">
        <v>18376</v>
      </c>
      <c r="J1530" s="65" t="s">
        <v>7253</v>
      </c>
      <c r="K1530" t="s">
        <v>7283</v>
      </c>
      <c r="L1530" t="s">
        <v>156</v>
      </c>
      <c r="M1530" t="s">
        <v>13542</v>
      </c>
      <c r="N1530" t="s">
        <v>7547</v>
      </c>
      <c r="O1530" t="s">
        <v>7679</v>
      </c>
      <c r="P1530" t="s">
        <v>292</v>
      </c>
      <c r="Q1530" t="s">
        <v>357</v>
      </c>
      <c r="R1530" t="s">
        <v>7549</v>
      </c>
      <c r="S1530" t="s">
        <v>8014</v>
      </c>
      <c r="T1530" t="s">
        <v>7697</v>
      </c>
      <c r="U1530">
        <v>5</v>
      </c>
      <c r="V1530" t="s">
        <v>7521</v>
      </c>
      <c r="W1530" t="s">
        <v>6760</v>
      </c>
      <c r="X1530">
        <v>166</v>
      </c>
      <c r="Y1530" t="s">
        <v>3178</v>
      </c>
      <c r="Z1530" t="s">
        <v>6761</v>
      </c>
      <c r="AA1530" t="s">
        <v>18137</v>
      </c>
      <c r="AB1530" t="s">
        <v>7384</v>
      </c>
      <c r="AC1530" t="s">
        <v>365</v>
      </c>
      <c r="AD1530" t="s">
        <v>7387</v>
      </c>
      <c r="AE1530">
        <v>5</v>
      </c>
      <c r="AF1530">
        <f>F1530-AE1530</f>
        <v>7</v>
      </c>
      <c r="AG1530" s="8" t="s">
        <v>3974</v>
      </c>
      <c r="AH1530" s="8"/>
      <c r="AI1530" s="17">
        <v>44763</v>
      </c>
      <c r="AJ1530" s="17">
        <v>44271</v>
      </c>
      <c r="AK1530" s="17"/>
      <c r="AL1530" s="17"/>
      <c r="AM1530" t="s">
        <v>6759</v>
      </c>
    </row>
    <row r="1531" spans="1:39" x14ac:dyDescent="0.25">
      <c r="A1531" t="s">
        <v>3976</v>
      </c>
      <c r="C1531">
        <v>2020</v>
      </c>
      <c r="D1531" t="s">
        <v>3627</v>
      </c>
      <c r="E1531" s="17">
        <v>43891</v>
      </c>
      <c r="F1531" s="59">
        <v>12</v>
      </c>
      <c r="G1531" t="s">
        <v>633</v>
      </c>
      <c r="H1531" t="s">
        <v>130</v>
      </c>
      <c r="L1531" t="s">
        <v>156</v>
      </c>
      <c r="M1531" t="s">
        <v>13542</v>
      </c>
      <c r="U1531">
        <v>1</v>
      </c>
      <c r="V1531" t="s">
        <v>7521</v>
      </c>
      <c r="W1531" t="s">
        <v>655</v>
      </c>
      <c r="X1531">
        <v>0</v>
      </c>
      <c r="Z1531" t="s">
        <v>6695</v>
      </c>
      <c r="AB1531" t="s">
        <v>365</v>
      </c>
      <c r="AD1531" t="s">
        <v>365</v>
      </c>
      <c r="AG1531" s="8" t="s">
        <v>3975</v>
      </c>
      <c r="AH1531" s="8"/>
      <c r="AI1531" s="17">
        <v>44271</v>
      </c>
      <c r="AJ1531" s="17">
        <v>44271</v>
      </c>
      <c r="AK1531" s="17"/>
      <c r="AL1531" s="17"/>
      <c r="AM1531" t="s">
        <v>6762</v>
      </c>
    </row>
    <row r="1532" spans="1:39" x14ac:dyDescent="0.25">
      <c r="A1532" t="s">
        <v>3978</v>
      </c>
      <c r="C1532">
        <v>2020</v>
      </c>
      <c r="D1532" t="s">
        <v>3627</v>
      </c>
      <c r="E1532" s="17">
        <v>43891</v>
      </c>
      <c r="F1532" s="59">
        <v>12</v>
      </c>
      <c r="G1532" t="s">
        <v>633</v>
      </c>
      <c r="H1532" t="s">
        <v>130</v>
      </c>
      <c r="L1532" t="s">
        <v>156</v>
      </c>
      <c r="M1532" t="s">
        <v>13542</v>
      </c>
      <c r="U1532">
        <v>1</v>
      </c>
      <c r="V1532" t="s">
        <v>7521</v>
      </c>
      <c r="W1532" t="s">
        <v>655</v>
      </c>
      <c r="X1532">
        <v>1</v>
      </c>
      <c r="Z1532" t="s">
        <v>6695</v>
      </c>
      <c r="AB1532" t="s">
        <v>272</v>
      </c>
      <c r="AD1532" t="s">
        <v>365</v>
      </c>
      <c r="AG1532" s="8" t="s">
        <v>3977</v>
      </c>
      <c r="AH1532" s="8"/>
      <c r="AI1532" s="17">
        <v>44271</v>
      </c>
      <c r="AJ1532" s="17">
        <v>44271</v>
      </c>
      <c r="AK1532" s="17"/>
      <c r="AL1532" s="17"/>
      <c r="AM1532" t="s">
        <v>6763</v>
      </c>
    </row>
    <row r="1533" spans="1:39" x14ac:dyDescent="0.25">
      <c r="A1533" t="s">
        <v>3980</v>
      </c>
      <c r="C1533">
        <v>2020</v>
      </c>
      <c r="D1533" t="s">
        <v>3627</v>
      </c>
      <c r="E1533" s="17">
        <v>43891</v>
      </c>
      <c r="F1533" s="59">
        <v>12</v>
      </c>
      <c r="G1533" t="s">
        <v>633</v>
      </c>
      <c r="H1533" t="s">
        <v>130</v>
      </c>
      <c r="L1533" t="s">
        <v>156</v>
      </c>
      <c r="M1533" t="s">
        <v>13542</v>
      </c>
      <c r="U1533">
        <v>1</v>
      </c>
      <c r="V1533" t="s">
        <v>7521</v>
      </c>
      <c r="W1533" t="s">
        <v>655</v>
      </c>
      <c r="X1533">
        <v>4</v>
      </c>
      <c r="Y1533" t="s">
        <v>3668</v>
      </c>
      <c r="Z1533" t="s">
        <v>6695</v>
      </c>
      <c r="AA1533" t="s">
        <v>18137</v>
      </c>
      <c r="AB1533" t="s">
        <v>222</v>
      </c>
      <c r="AC1533" t="s">
        <v>365</v>
      </c>
      <c r="AD1533" t="s">
        <v>365</v>
      </c>
      <c r="AG1533" s="8" t="s">
        <v>3979</v>
      </c>
      <c r="AH1533" s="8"/>
      <c r="AI1533" s="17">
        <v>44792</v>
      </c>
      <c r="AJ1533" s="17">
        <v>44271</v>
      </c>
      <c r="AK1533" s="17"/>
      <c r="AL1533" s="17"/>
      <c r="AM1533" t="s">
        <v>6764</v>
      </c>
    </row>
    <row r="1534" spans="1:39" x14ac:dyDescent="0.25">
      <c r="A1534" t="s">
        <v>3982</v>
      </c>
      <c r="C1534">
        <v>2020</v>
      </c>
      <c r="D1534" t="s">
        <v>3627</v>
      </c>
      <c r="E1534" s="17">
        <v>43891</v>
      </c>
      <c r="F1534" s="59">
        <v>12</v>
      </c>
      <c r="G1534" t="s">
        <v>633</v>
      </c>
      <c r="H1534" t="s">
        <v>130</v>
      </c>
      <c r="L1534" t="s">
        <v>156</v>
      </c>
      <c r="M1534" t="s">
        <v>13542</v>
      </c>
      <c r="U1534">
        <v>1</v>
      </c>
      <c r="V1534" t="s">
        <v>7521</v>
      </c>
      <c r="W1534" t="s">
        <v>655</v>
      </c>
      <c r="X1534">
        <v>0</v>
      </c>
      <c r="Z1534" t="s">
        <v>6695</v>
      </c>
      <c r="AB1534" t="s">
        <v>365</v>
      </c>
      <c r="AD1534" t="s">
        <v>365</v>
      </c>
      <c r="AG1534" s="8" t="s">
        <v>3981</v>
      </c>
      <c r="AH1534" s="8"/>
      <c r="AI1534" s="17">
        <v>44271</v>
      </c>
      <c r="AJ1534" s="17">
        <v>44271</v>
      </c>
      <c r="AK1534" s="17"/>
      <c r="AL1534" s="17"/>
      <c r="AM1534" t="s">
        <v>6765</v>
      </c>
    </row>
    <row r="1535" spans="1:39" x14ac:dyDescent="0.25">
      <c r="A1535" t="s">
        <v>3984</v>
      </c>
      <c r="C1535">
        <v>2020</v>
      </c>
      <c r="D1535" t="s">
        <v>3627</v>
      </c>
      <c r="E1535" s="17">
        <v>43891</v>
      </c>
      <c r="F1535" s="59">
        <v>12</v>
      </c>
      <c r="G1535" t="s">
        <v>633</v>
      </c>
      <c r="H1535" t="s">
        <v>130</v>
      </c>
      <c r="I1535" t="s">
        <v>19040</v>
      </c>
      <c r="J1535" t="s">
        <v>18086</v>
      </c>
      <c r="L1535" t="s">
        <v>156</v>
      </c>
      <c r="M1535" t="s">
        <v>13542</v>
      </c>
      <c r="N1535" t="s">
        <v>7558</v>
      </c>
      <c r="O1535" t="s">
        <v>7678</v>
      </c>
      <c r="P1535" t="s">
        <v>7684</v>
      </c>
      <c r="Q1535" t="s">
        <v>357</v>
      </c>
      <c r="R1535" t="s">
        <v>37</v>
      </c>
      <c r="S1535" t="s">
        <v>8014</v>
      </c>
      <c r="T1535" s="76">
        <v>0.01</v>
      </c>
      <c r="U1535">
        <v>5</v>
      </c>
      <c r="V1535" t="s">
        <v>7521</v>
      </c>
      <c r="W1535" t="s">
        <v>19039</v>
      </c>
      <c r="X1535">
        <v>9</v>
      </c>
      <c r="Y1535" t="s">
        <v>3889</v>
      </c>
      <c r="Z1535" t="s">
        <v>6767</v>
      </c>
      <c r="AA1535" t="s">
        <v>18137</v>
      </c>
      <c r="AB1535" t="s">
        <v>222</v>
      </c>
      <c r="AC1535" t="s">
        <v>365</v>
      </c>
      <c r="AD1535" t="s">
        <v>222</v>
      </c>
      <c r="AE1535">
        <v>6</v>
      </c>
      <c r="AG1535" s="8" t="s">
        <v>3983</v>
      </c>
      <c r="AH1535" s="8"/>
      <c r="AI1535" s="17">
        <v>44792</v>
      </c>
      <c r="AJ1535" s="17">
        <v>44271</v>
      </c>
      <c r="AK1535" s="17"/>
      <c r="AL1535" s="17"/>
      <c r="AM1535" t="s">
        <v>6766</v>
      </c>
    </row>
    <row r="1536" spans="1:39" x14ac:dyDescent="0.25">
      <c r="A1536" t="s">
        <v>3986</v>
      </c>
      <c r="C1536">
        <v>2020</v>
      </c>
      <c r="D1536" t="s">
        <v>3627</v>
      </c>
      <c r="E1536" s="17">
        <v>43891</v>
      </c>
      <c r="F1536" s="59">
        <v>12</v>
      </c>
      <c r="G1536" t="s">
        <v>633</v>
      </c>
      <c r="H1536" t="s">
        <v>130</v>
      </c>
      <c r="I1536" t="s">
        <v>3640</v>
      </c>
      <c r="L1536" t="s">
        <v>156</v>
      </c>
      <c r="M1536" t="s">
        <v>13542</v>
      </c>
      <c r="U1536" t="s">
        <v>3987</v>
      </c>
      <c r="V1536" t="s">
        <v>7521</v>
      </c>
      <c r="W1536" t="s">
        <v>655</v>
      </c>
      <c r="X1536" t="s">
        <v>1560</v>
      </c>
      <c r="Z1536" t="s">
        <v>6695</v>
      </c>
      <c r="AB1536" t="s">
        <v>365</v>
      </c>
      <c r="AD1536" t="s">
        <v>365</v>
      </c>
      <c r="AG1536" s="8" t="s">
        <v>3985</v>
      </c>
      <c r="AH1536" s="8"/>
      <c r="AI1536" s="17">
        <v>44271</v>
      </c>
      <c r="AJ1536" s="17">
        <v>44271</v>
      </c>
      <c r="AK1536" s="17"/>
      <c r="AL1536" s="17"/>
      <c r="AM1536" t="s">
        <v>6768</v>
      </c>
    </row>
    <row r="1537" spans="1:39" x14ac:dyDescent="0.25">
      <c r="A1537" t="s">
        <v>3989</v>
      </c>
      <c r="C1537">
        <v>2020</v>
      </c>
      <c r="D1537" t="s">
        <v>3627</v>
      </c>
      <c r="E1537" s="17">
        <v>43891</v>
      </c>
      <c r="F1537" s="59">
        <v>12</v>
      </c>
      <c r="G1537" t="s">
        <v>633</v>
      </c>
      <c r="H1537" t="s">
        <v>130</v>
      </c>
      <c r="L1537" t="s">
        <v>156</v>
      </c>
      <c r="M1537" t="s">
        <v>13542</v>
      </c>
      <c r="U1537">
        <v>1</v>
      </c>
      <c r="V1537" t="s">
        <v>7521</v>
      </c>
      <c r="W1537" t="s">
        <v>655</v>
      </c>
      <c r="X1537">
        <v>2</v>
      </c>
      <c r="Y1537" t="s">
        <v>3178</v>
      </c>
      <c r="Z1537" t="s">
        <v>6695</v>
      </c>
      <c r="AA1537" t="s">
        <v>18137</v>
      </c>
      <c r="AB1537" t="s">
        <v>222</v>
      </c>
      <c r="AC1537" t="s">
        <v>365</v>
      </c>
      <c r="AD1537" t="s">
        <v>365</v>
      </c>
      <c r="AG1537" s="8" t="s">
        <v>3988</v>
      </c>
      <c r="AH1537" s="8"/>
      <c r="AI1537" s="17">
        <v>44792</v>
      </c>
      <c r="AJ1537" s="17">
        <v>44271</v>
      </c>
      <c r="AK1537" s="17"/>
      <c r="AL1537" s="17"/>
      <c r="AM1537" t="s">
        <v>6769</v>
      </c>
    </row>
    <row r="1538" spans="1:39" x14ac:dyDescent="0.25">
      <c r="A1538" t="s">
        <v>3991</v>
      </c>
      <c r="C1538">
        <v>2020</v>
      </c>
      <c r="D1538" t="s">
        <v>3627</v>
      </c>
      <c r="E1538" s="17">
        <v>43891</v>
      </c>
      <c r="F1538" s="59">
        <v>12</v>
      </c>
      <c r="G1538" t="s">
        <v>633</v>
      </c>
      <c r="H1538" t="s">
        <v>130</v>
      </c>
      <c r="I1538" t="s">
        <v>18282</v>
      </c>
      <c r="J1538" s="65" t="s">
        <v>17863</v>
      </c>
      <c r="K1538" t="s">
        <v>19422</v>
      </c>
      <c r="L1538" t="s">
        <v>156</v>
      </c>
      <c r="M1538" t="s">
        <v>13542</v>
      </c>
      <c r="N1538" t="s">
        <v>7615</v>
      </c>
      <c r="O1538" t="s">
        <v>7678</v>
      </c>
      <c r="P1538" t="s">
        <v>7685</v>
      </c>
      <c r="Q1538" t="s">
        <v>7688</v>
      </c>
      <c r="R1538" t="s">
        <v>7614</v>
      </c>
      <c r="S1538" t="s">
        <v>8013</v>
      </c>
      <c r="T1538" t="s">
        <v>7694</v>
      </c>
      <c r="U1538">
        <v>30</v>
      </c>
      <c r="V1538" t="s">
        <v>7518</v>
      </c>
      <c r="W1538" t="s">
        <v>6775</v>
      </c>
      <c r="X1538">
        <v>41</v>
      </c>
      <c r="Y1538" t="s">
        <v>6773</v>
      </c>
      <c r="Z1538" t="s">
        <v>6774</v>
      </c>
      <c r="AB1538" t="s">
        <v>7384</v>
      </c>
      <c r="AC1538" t="s">
        <v>365</v>
      </c>
      <c r="AD1538" t="s">
        <v>272</v>
      </c>
      <c r="AE1538">
        <v>8</v>
      </c>
      <c r="AF1538">
        <f>F1538-AE1538</f>
        <v>4</v>
      </c>
      <c r="AG1538" s="8" t="s">
        <v>3990</v>
      </c>
      <c r="AH1538" s="8"/>
      <c r="AI1538" s="17">
        <v>44764</v>
      </c>
      <c r="AJ1538" s="17">
        <v>44271</v>
      </c>
      <c r="AK1538" s="17"/>
      <c r="AL1538" s="17"/>
      <c r="AM1538" t="s">
        <v>6770</v>
      </c>
    </row>
    <row r="1539" spans="1:39" x14ac:dyDescent="0.25">
      <c r="A1539" t="s">
        <v>3993</v>
      </c>
      <c r="C1539">
        <v>2020</v>
      </c>
      <c r="D1539" t="s">
        <v>3627</v>
      </c>
      <c r="E1539" s="17">
        <v>43891</v>
      </c>
      <c r="F1539" s="59">
        <v>12</v>
      </c>
      <c r="G1539" t="s">
        <v>633</v>
      </c>
      <c r="H1539" t="s">
        <v>130</v>
      </c>
      <c r="L1539" t="s">
        <v>156</v>
      </c>
      <c r="M1539" t="s">
        <v>13542</v>
      </c>
      <c r="U1539">
        <v>2</v>
      </c>
      <c r="V1539" t="s">
        <v>7521</v>
      </c>
      <c r="W1539" t="s">
        <v>655</v>
      </c>
      <c r="X1539">
        <v>1</v>
      </c>
      <c r="Z1539" t="s">
        <v>6695</v>
      </c>
      <c r="AB1539" t="s">
        <v>272</v>
      </c>
      <c r="AD1539" t="s">
        <v>365</v>
      </c>
      <c r="AG1539" s="8" t="s">
        <v>3992</v>
      </c>
      <c r="AH1539" s="8"/>
      <c r="AI1539" s="17">
        <v>44271</v>
      </c>
      <c r="AJ1539" s="17">
        <v>44271</v>
      </c>
      <c r="AK1539" s="17"/>
      <c r="AL1539" s="17"/>
      <c r="AM1539" t="s">
        <v>6776</v>
      </c>
    </row>
    <row r="1540" spans="1:39" x14ac:dyDescent="0.25">
      <c r="A1540" t="s">
        <v>3995</v>
      </c>
      <c r="C1540">
        <v>2020</v>
      </c>
      <c r="D1540" t="s">
        <v>3627</v>
      </c>
      <c r="E1540" s="17">
        <v>43891</v>
      </c>
      <c r="F1540" s="59">
        <v>12</v>
      </c>
      <c r="G1540" t="s">
        <v>633</v>
      </c>
      <c r="H1540" t="s">
        <v>130</v>
      </c>
      <c r="L1540" t="s">
        <v>156</v>
      </c>
      <c r="M1540" t="s">
        <v>13542</v>
      </c>
      <c r="U1540">
        <v>1</v>
      </c>
      <c r="V1540" t="s">
        <v>7521</v>
      </c>
      <c r="W1540" t="s">
        <v>655</v>
      </c>
      <c r="X1540">
        <v>3</v>
      </c>
      <c r="Z1540" t="s">
        <v>6695</v>
      </c>
      <c r="AA1540" t="s">
        <v>18137</v>
      </c>
      <c r="AB1540" t="s">
        <v>222</v>
      </c>
      <c r="AC1540" t="s">
        <v>365</v>
      </c>
      <c r="AD1540" t="s">
        <v>365</v>
      </c>
      <c r="AG1540" s="8" t="s">
        <v>3994</v>
      </c>
      <c r="AH1540" s="8"/>
      <c r="AI1540" s="17">
        <v>44792</v>
      </c>
      <c r="AJ1540" s="17">
        <v>44271</v>
      </c>
      <c r="AK1540" s="17"/>
      <c r="AL1540" s="17"/>
      <c r="AM1540" t="s">
        <v>6777</v>
      </c>
    </row>
    <row r="1541" spans="1:39" x14ac:dyDescent="0.25">
      <c r="A1541" t="s">
        <v>3997</v>
      </c>
      <c r="C1541">
        <v>2020</v>
      </c>
      <c r="D1541" t="s">
        <v>3627</v>
      </c>
      <c r="E1541" s="17">
        <v>43891</v>
      </c>
      <c r="F1541" s="59">
        <v>12</v>
      </c>
      <c r="G1541" t="s">
        <v>633</v>
      </c>
      <c r="H1541" t="s">
        <v>130</v>
      </c>
      <c r="L1541" t="s">
        <v>156</v>
      </c>
      <c r="M1541" t="s">
        <v>14539</v>
      </c>
      <c r="U1541">
        <v>1</v>
      </c>
      <c r="V1541" t="s">
        <v>7521</v>
      </c>
      <c r="W1541" t="s">
        <v>829</v>
      </c>
      <c r="X1541" t="s">
        <v>829</v>
      </c>
      <c r="Z1541" t="s">
        <v>6695</v>
      </c>
      <c r="AB1541" t="s">
        <v>365</v>
      </c>
      <c r="AD1541" t="s">
        <v>365</v>
      </c>
      <c r="AG1541" s="8" t="s">
        <v>3996</v>
      </c>
      <c r="AH1541" s="8"/>
      <c r="AI1541" s="17">
        <v>44271</v>
      </c>
      <c r="AJ1541" s="17">
        <v>44271</v>
      </c>
      <c r="AK1541" s="17"/>
      <c r="AL1541" s="17"/>
      <c r="AM1541" t="s">
        <v>6778</v>
      </c>
    </row>
    <row r="1542" spans="1:39" x14ac:dyDescent="0.25">
      <c r="A1542" t="s">
        <v>3999</v>
      </c>
      <c r="C1542">
        <v>2020</v>
      </c>
      <c r="D1542" t="s">
        <v>3627</v>
      </c>
      <c r="E1542" s="17">
        <v>43891</v>
      </c>
      <c r="F1542" s="59">
        <v>12</v>
      </c>
      <c r="G1542" t="s">
        <v>633</v>
      </c>
      <c r="H1542" t="s">
        <v>130</v>
      </c>
      <c r="L1542" t="s">
        <v>156</v>
      </c>
      <c r="M1542" t="s">
        <v>14539</v>
      </c>
      <c r="U1542">
        <v>1</v>
      </c>
      <c r="V1542" t="s">
        <v>7521</v>
      </c>
      <c r="W1542" t="s">
        <v>829</v>
      </c>
      <c r="X1542" t="s">
        <v>829</v>
      </c>
      <c r="Z1542" t="s">
        <v>6695</v>
      </c>
      <c r="AB1542" t="s">
        <v>365</v>
      </c>
      <c r="AD1542" t="s">
        <v>365</v>
      </c>
      <c r="AG1542" s="8" t="s">
        <v>3998</v>
      </c>
      <c r="AH1542" s="8"/>
      <c r="AI1542" s="17">
        <v>44271</v>
      </c>
      <c r="AJ1542" s="17">
        <v>44271</v>
      </c>
      <c r="AK1542" s="17"/>
      <c r="AL1542" s="17"/>
      <c r="AM1542" t="s">
        <v>6779</v>
      </c>
    </row>
    <row r="1543" spans="1:39" x14ac:dyDescent="0.25">
      <c r="A1543" t="s">
        <v>4001</v>
      </c>
      <c r="C1543">
        <v>2020</v>
      </c>
      <c r="D1543" t="s">
        <v>3627</v>
      </c>
      <c r="E1543" s="17">
        <v>43891</v>
      </c>
      <c r="F1543" s="59">
        <v>12</v>
      </c>
      <c r="G1543" t="s">
        <v>633</v>
      </c>
      <c r="H1543" t="s">
        <v>130</v>
      </c>
      <c r="L1543" t="s">
        <v>156</v>
      </c>
      <c r="M1543" t="s">
        <v>13542</v>
      </c>
      <c r="U1543">
        <v>1</v>
      </c>
      <c r="V1543" t="s">
        <v>7521</v>
      </c>
      <c r="W1543" t="s">
        <v>655</v>
      </c>
      <c r="X1543">
        <v>1</v>
      </c>
      <c r="Z1543" t="s">
        <v>6695</v>
      </c>
      <c r="AB1543" t="s">
        <v>272</v>
      </c>
      <c r="AD1543" t="s">
        <v>365</v>
      </c>
      <c r="AG1543" s="8" t="s">
        <v>4000</v>
      </c>
      <c r="AH1543" s="8"/>
      <c r="AI1543" s="17">
        <v>44271</v>
      </c>
      <c r="AJ1543" s="17">
        <v>44271</v>
      </c>
      <c r="AK1543" s="17"/>
      <c r="AL1543" s="17"/>
      <c r="AM1543" t="s">
        <v>6780</v>
      </c>
    </row>
    <row r="1544" spans="1:39" x14ac:dyDescent="0.25">
      <c r="A1544" t="s">
        <v>4003</v>
      </c>
      <c r="C1544">
        <v>2020</v>
      </c>
      <c r="D1544" t="s">
        <v>3627</v>
      </c>
      <c r="E1544" s="17">
        <v>43891</v>
      </c>
      <c r="F1544" s="59">
        <v>12</v>
      </c>
      <c r="G1544" t="s">
        <v>633</v>
      </c>
      <c r="H1544" t="s">
        <v>130</v>
      </c>
      <c r="L1544" t="s">
        <v>156</v>
      </c>
      <c r="M1544" t="s">
        <v>13542</v>
      </c>
      <c r="U1544">
        <v>1</v>
      </c>
      <c r="V1544" t="s">
        <v>7521</v>
      </c>
      <c r="W1544" t="s">
        <v>655</v>
      </c>
      <c r="X1544">
        <v>0</v>
      </c>
      <c r="Y1544" t="s">
        <v>3668</v>
      </c>
      <c r="Z1544" t="s">
        <v>6695</v>
      </c>
      <c r="AB1544" t="s">
        <v>365</v>
      </c>
      <c r="AD1544" t="s">
        <v>365</v>
      </c>
      <c r="AG1544" s="8" t="s">
        <v>4002</v>
      </c>
      <c r="AH1544" s="8"/>
      <c r="AI1544" s="17">
        <v>44271</v>
      </c>
      <c r="AJ1544" s="17">
        <v>44271</v>
      </c>
      <c r="AK1544" s="17"/>
      <c r="AL1544" s="17"/>
      <c r="AM1544" t="s">
        <v>6784</v>
      </c>
    </row>
    <row r="1545" spans="1:39" x14ac:dyDescent="0.25">
      <c r="A1545" t="s">
        <v>4005</v>
      </c>
      <c r="C1545">
        <v>2020</v>
      </c>
      <c r="D1545" t="s">
        <v>3627</v>
      </c>
      <c r="E1545" s="17">
        <v>43891</v>
      </c>
      <c r="F1545" s="59">
        <v>12</v>
      </c>
      <c r="G1545" t="s">
        <v>633</v>
      </c>
      <c r="H1545" t="s">
        <v>130</v>
      </c>
      <c r="I1545" t="s">
        <v>3640</v>
      </c>
      <c r="L1545" t="s">
        <v>156</v>
      </c>
      <c r="M1545" t="s">
        <v>13542</v>
      </c>
      <c r="U1545" t="s">
        <v>1559</v>
      </c>
      <c r="V1545" t="s">
        <v>7521</v>
      </c>
      <c r="W1545" t="s">
        <v>655</v>
      </c>
      <c r="X1545" t="s">
        <v>4006</v>
      </c>
      <c r="Z1545" t="s">
        <v>6695</v>
      </c>
      <c r="AA1545" t="s">
        <v>18137</v>
      </c>
      <c r="AB1545" t="s">
        <v>222</v>
      </c>
      <c r="AC1545" t="s">
        <v>365</v>
      </c>
      <c r="AD1545" t="s">
        <v>365</v>
      </c>
      <c r="AG1545" s="8" t="s">
        <v>4004</v>
      </c>
      <c r="AH1545" s="8"/>
      <c r="AI1545" s="17">
        <v>44792</v>
      </c>
      <c r="AJ1545" s="17">
        <v>44271</v>
      </c>
      <c r="AK1545" s="17"/>
      <c r="AL1545" s="17"/>
      <c r="AM1545" t="s">
        <v>6785</v>
      </c>
    </row>
    <row r="1546" spans="1:39" x14ac:dyDescent="0.25">
      <c r="A1546" t="s">
        <v>4008</v>
      </c>
      <c r="C1546">
        <v>2020</v>
      </c>
      <c r="D1546" t="s">
        <v>3627</v>
      </c>
      <c r="E1546" s="17">
        <v>43891</v>
      </c>
      <c r="F1546" s="59">
        <v>12</v>
      </c>
      <c r="G1546" t="s">
        <v>633</v>
      </c>
      <c r="H1546" t="s">
        <v>130</v>
      </c>
      <c r="L1546" t="s">
        <v>156</v>
      </c>
      <c r="M1546" t="s">
        <v>13542</v>
      </c>
      <c r="U1546">
        <v>3</v>
      </c>
      <c r="V1546" t="s">
        <v>7521</v>
      </c>
      <c r="W1546" t="s">
        <v>655</v>
      </c>
      <c r="X1546">
        <v>0</v>
      </c>
      <c r="Y1546" t="s">
        <v>3668</v>
      </c>
      <c r="Z1546" t="s">
        <v>6695</v>
      </c>
      <c r="AB1546" t="s">
        <v>365</v>
      </c>
      <c r="AD1546" t="s">
        <v>365</v>
      </c>
      <c r="AG1546" s="8" t="s">
        <v>4007</v>
      </c>
      <c r="AH1546" s="8"/>
      <c r="AI1546" s="17">
        <v>44271</v>
      </c>
      <c r="AJ1546" s="17">
        <v>44271</v>
      </c>
      <c r="AK1546" s="17"/>
      <c r="AL1546" s="17"/>
      <c r="AM1546" t="s">
        <v>6786</v>
      </c>
    </row>
    <row r="1547" spans="1:39" x14ac:dyDescent="0.25">
      <c r="A1547" t="s">
        <v>4010</v>
      </c>
      <c r="C1547">
        <v>2020</v>
      </c>
      <c r="D1547" t="s">
        <v>3627</v>
      </c>
      <c r="E1547" s="17">
        <v>43891</v>
      </c>
      <c r="F1547" s="59">
        <v>12</v>
      </c>
      <c r="G1547" t="s">
        <v>633</v>
      </c>
      <c r="H1547" t="s">
        <v>130</v>
      </c>
      <c r="L1547" t="s">
        <v>156</v>
      </c>
      <c r="M1547" t="s">
        <v>13542</v>
      </c>
      <c r="U1547">
        <v>1</v>
      </c>
      <c r="V1547" t="s">
        <v>7521</v>
      </c>
      <c r="W1547" t="s">
        <v>655</v>
      </c>
      <c r="X1547">
        <v>2</v>
      </c>
      <c r="Y1547" t="s">
        <v>3668</v>
      </c>
      <c r="Z1547" t="s">
        <v>6695</v>
      </c>
      <c r="AA1547" t="s">
        <v>18137</v>
      </c>
      <c r="AB1547" t="s">
        <v>222</v>
      </c>
      <c r="AC1547" t="s">
        <v>365</v>
      </c>
      <c r="AD1547" t="s">
        <v>365</v>
      </c>
      <c r="AG1547" s="8" t="s">
        <v>4009</v>
      </c>
      <c r="AH1547" s="8"/>
      <c r="AI1547" s="17">
        <v>44792</v>
      </c>
      <c r="AJ1547" s="17">
        <v>44271</v>
      </c>
      <c r="AK1547" s="17"/>
      <c r="AL1547" s="17"/>
      <c r="AM1547" t="s">
        <v>6787</v>
      </c>
    </row>
    <row r="1548" spans="1:39" x14ac:dyDescent="0.25">
      <c r="A1548" t="s">
        <v>4012</v>
      </c>
      <c r="C1548">
        <v>2020</v>
      </c>
      <c r="D1548" t="s">
        <v>3627</v>
      </c>
      <c r="E1548" s="17">
        <v>43891</v>
      </c>
      <c r="F1548" s="59">
        <v>12</v>
      </c>
      <c r="G1548" t="s">
        <v>633</v>
      </c>
      <c r="H1548" t="s">
        <v>130</v>
      </c>
      <c r="L1548" t="s">
        <v>156</v>
      </c>
      <c r="M1548" t="s">
        <v>13542</v>
      </c>
      <c r="U1548">
        <v>3</v>
      </c>
      <c r="V1548" t="s">
        <v>7521</v>
      </c>
      <c r="W1548" t="s">
        <v>6788</v>
      </c>
      <c r="X1548">
        <v>4</v>
      </c>
      <c r="Y1548" t="s">
        <v>3668</v>
      </c>
      <c r="Z1548" t="s">
        <v>6695</v>
      </c>
      <c r="AA1548" t="s">
        <v>18137</v>
      </c>
      <c r="AB1548" t="s">
        <v>222</v>
      </c>
      <c r="AC1548" t="s">
        <v>365</v>
      </c>
      <c r="AD1548" t="s">
        <v>365</v>
      </c>
      <c r="AG1548" s="8" t="s">
        <v>4011</v>
      </c>
      <c r="AH1548" s="8"/>
      <c r="AI1548" s="17">
        <v>44792</v>
      </c>
      <c r="AJ1548" s="17">
        <v>44271</v>
      </c>
      <c r="AK1548" s="17"/>
      <c r="AL1548" s="17"/>
      <c r="AM1548" t="s">
        <v>6789</v>
      </c>
    </row>
    <row r="1549" spans="1:39" x14ac:dyDescent="0.25">
      <c r="A1549" t="s">
        <v>4014</v>
      </c>
      <c r="C1549">
        <v>2020</v>
      </c>
      <c r="D1549" t="s">
        <v>3627</v>
      </c>
      <c r="E1549" s="17">
        <v>43891</v>
      </c>
      <c r="F1549" s="59">
        <v>12</v>
      </c>
      <c r="G1549" t="s">
        <v>633</v>
      </c>
      <c r="H1549" t="s">
        <v>130</v>
      </c>
      <c r="L1549" t="s">
        <v>156</v>
      </c>
      <c r="M1549" t="s">
        <v>14539</v>
      </c>
      <c r="U1549">
        <v>6</v>
      </c>
      <c r="V1549" s="28" t="s">
        <v>7516</v>
      </c>
      <c r="W1549" t="s">
        <v>829</v>
      </c>
      <c r="X1549" t="s">
        <v>829</v>
      </c>
      <c r="Z1549" t="s">
        <v>6695</v>
      </c>
      <c r="AB1549" t="s">
        <v>365</v>
      </c>
      <c r="AD1549" t="s">
        <v>365</v>
      </c>
      <c r="AG1549" s="8" t="s">
        <v>4013</v>
      </c>
      <c r="AH1549" s="8"/>
      <c r="AI1549" s="17">
        <v>44271</v>
      </c>
      <c r="AJ1549" s="17">
        <v>44271</v>
      </c>
      <c r="AK1549" s="17"/>
      <c r="AL1549" s="17"/>
      <c r="AM1549" t="s">
        <v>6790</v>
      </c>
    </row>
    <row r="1550" spans="1:39" x14ac:dyDescent="0.25">
      <c r="A1550" t="s">
        <v>4016</v>
      </c>
      <c r="C1550">
        <v>2020</v>
      </c>
      <c r="D1550" t="s">
        <v>3627</v>
      </c>
      <c r="E1550" s="17">
        <v>43891</v>
      </c>
      <c r="F1550" s="59">
        <v>12</v>
      </c>
      <c r="G1550" t="s">
        <v>633</v>
      </c>
      <c r="H1550" t="s">
        <v>130</v>
      </c>
      <c r="L1550" t="s">
        <v>156</v>
      </c>
      <c r="M1550" t="s">
        <v>13542</v>
      </c>
      <c r="U1550">
        <v>7</v>
      </c>
      <c r="V1550" s="28" t="s">
        <v>7516</v>
      </c>
      <c r="W1550" t="s">
        <v>4017</v>
      </c>
      <c r="X1550">
        <v>3</v>
      </c>
      <c r="Y1550" t="s">
        <v>3910</v>
      </c>
      <c r="Z1550" t="s">
        <v>6695</v>
      </c>
      <c r="AA1550" t="s">
        <v>18137</v>
      </c>
      <c r="AB1550" t="s">
        <v>222</v>
      </c>
      <c r="AC1550" t="s">
        <v>365</v>
      </c>
      <c r="AD1550" t="s">
        <v>365</v>
      </c>
      <c r="AG1550" s="8" t="s">
        <v>4015</v>
      </c>
      <c r="AH1550" s="8"/>
      <c r="AI1550" s="17">
        <v>44792</v>
      </c>
      <c r="AJ1550" s="17">
        <v>44271</v>
      </c>
      <c r="AK1550" s="17"/>
      <c r="AL1550" s="17"/>
      <c r="AM1550" t="s">
        <v>6791</v>
      </c>
    </row>
    <row r="1551" spans="1:39" x14ac:dyDescent="0.25">
      <c r="A1551" t="s">
        <v>4019</v>
      </c>
      <c r="C1551">
        <v>2020</v>
      </c>
      <c r="D1551" t="s">
        <v>3627</v>
      </c>
      <c r="E1551" s="17">
        <v>43891</v>
      </c>
      <c r="F1551" s="59">
        <v>12</v>
      </c>
      <c r="G1551" t="s">
        <v>633</v>
      </c>
      <c r="H1551" t="s">
        <v>130</v>
      </c>
      <c r="L1551" t="s">
        <v>156</v>
      </c>
      <c r="M1551" t="s">
        <v>14539</v>
      </c>
      <c r="U1551">
        <v>6</v>
      </c>
      <c r="V1551" s="28" t="s">
        <v>7516</v>
      </c>
      <c r="W1551" t="s">
        <v>829</v>
      </c>
      <c r="X1551" t="s">
        <v>829</v>
      </c>
      <c r="Z1551" t="s">
        <v>6695</v>
      </c>
      <c r="AB1551" t="s">
        <v>365</v>
      </c>
      <c r="AD1551" t="s">
        <v>365</v>
      </c>
      <c r="AG1551" s="8" t="s">
        <v>4018</v>
      </c>
      <c r="AH1551" s="8"/>
      <c r="AI1551" s="17">
        <v>44271</v>
      </c>
      <c r="AJ1551" s="17">
        <v>44271</v>
      </c>
      <c r="AK1551" s="17"/>
      <c r="AL1551" s="17"/>
      <c r="AM1551" t="s">
        <v>6792</v>
      </c>
    </row>
    <row r="1552" spans="1:39" x14ac:dyDescent="0.25">
      <c r="A1552" t="s">
        <v>4021</v>
      </c>
      <c r="C1552">
        <v>2020</v>
      </c>
      <c r="D1552" t="s">
        <v>3627</v>
      </c>
      <c r="E1552" s="17">
        <v>43891</v>
      </c>
      <c r="F1552" s="59">
        <v>12</v>
      </c>
      <c r="G1552" t="s">
        <v>633</v>
      </c>
      <c r="H1552" t="s">
        <v>130</v>
      </c>
      <c r="L1552" t="s">
        <v>156</v>
      </c>
      <c r="M1552" t="s">
        <v>13542</v>
      </c>
      <c r="U1552">
        <v>3</v>
      </c>
      <c r="V1552" t="s">
        <v>7521</v>
      </c>
      <c r="W1552" t="s">
        <v>668</v>
      </c>
      <c r="X1552">
        <v>0</v>
      </c>
      <c r="Y1552" t="s">
        <v>3910</v>
      </c>
      <c r="Z1552" t="s">
        <v>6695</v>
      </c>
      <c r="AB1552" t="s">
        <v>365</v>
      </c>
      <c r="AD1552" t="s">
        <v>365</v>
      </c>
      <c r="AG1552" s="8" t="s">
        <v>4020</v>
      </c>
      <c r="AH1552" s="8"/>
      <c r="AI1552" s="17">
        <v>44271</v>
      </c>
      <c r="AJ1552" s="17">
        <v>44271</v>
      </c>
      <c r="AK1552" s="17"/>
      <c r="AL1552" s="17"/>
      <c r="AM1552" t="s">
        <v>6793</v>
      </c>
    </row>
    <row r="1553" spans="1:39" x14ac:dyDescent="0.25">
      <c r="A1553" t="s">
        <v>4023</v>
      </c>
      <c r="C1553">
        <v>2020</v>
      </c>
      <c r="D1553" t="s">
        <v>3627</v>
      </c>
      <c r="E1553" s="17">
        <v>43891</v>
      </c>
      <c r="F1553" s="59">
        <v>12</v>
      </c>
      <c r="G1553" t="s">
        <v>633</v>
      </c>
      <c r="H1553" t="s">
        <v>130</v>
      </c>
      <c r="L1553" t="s">
        <v>156</v>
      </c>
      <c r="M1553" t="s">
        <v>13542</v>
      </c>
      <c r="U1553">
        <v>1</v>
      </c>
      <c r="V1553" t="s">
        <v>7521</v>
      </c>
      <c r="W1553" t="s">
        <v>655</v>
      </c>
      <c r="X1553">
        <v>0</v>
      </c>
      <c r="Z1553" t="s">
        <v>6695</v>
      </c>
      <c r="AB1553" t="s">
        <v>365</v>
      </c>
      <c r="AD1553" t="s">
        <v>365</v>
      </c>
      <c r="AG1553" s="8" t="s">
        <v>4022</v>
      </c>
      <c r="AH1553" s="8"/>
      <c r="AI1553" s="17">
        <v>44271</v>
      </c>
      <c r="AJ1553" s="17">
        <v>44271</v>
      </c>
      <c r="AK1553" s="17"/>
      <c r="AL1553" s="17"/>
      <c r="AM1553" t="s">
        <v>6794</v>
      </c>
    </row>
    <row r="1554" spans="1:39" x14ac:dyDescent="0.25">
      <c r="A1554" t="s">
        <v>4025</v>
      </c>
      <c r="C1554">
        <v>2020</v>
      </c>
      <c r="D1554" t="s">
        <v>3627</v>
      </c>
      <c r="E1554" s="17">
        <v>43891</v>
      </c>
      <c r="F1554" s="59">
        <v>12</v>
      </c>
      <c r="G1554" t="s">
        <v>633</v>
      </c>
      <c r="H1554" t="s">
        <v>130</v>
      </c>
      <c r="L1554" t="s">
        <v>156</v>
      </c>
      <c r="M1554" t="s">
        <v>13542</v>
      </c>
      <c r="U1554">
        <v>1</v>
      </c>
      <c r="V1554" t="s">
        <v>7521</v>
      </c>
      <c r="W1554" t="s">
        <v>655</v>
      </c>
      <c r="X1554">
        <v>2</v>
      </c>
      <c r="Z1554" t="s">
        <v>6695</v>
      </c>
      <c r="AA1554" t="s">
        <v>18137</v>
      </c>
      <c r="AB1554" t="s">
        <v>222</v>
      </c>
      <c r="AC1554" t="s">
        <v>365</v>
      </c>
      <c r="AD1554" t="s">
        <v>365</v>
      </c>
      <c r="AG1554" s="8" t="s">
        <v>4024</v>
      </c>
      <c r="AH1554" s="8"/>
      <c r="AI1554" s="17">
        <v>44792</v>
      </c>
      <c r="AJ1554" s="17">
        <v>44271</v>
      </c>
      <c r="AK1554" s="17"/>
      <c r="AL1554" s="17"/>
      <c r="AM1554" t="s">
        <v>6795</v>
      </c>
    </row>
    <row r="1555" spans="1:39" x14ac:dyDescent="0.25">
      <c r="A1555" t="s">
        <v>4027</v>
      </c>
      <c r="C1555">
        <v>2020</v>
      </c>
      <c r="D1555" t="s">
        <v>3627</v>
      </c>
      <c r="E1555" s="17">
        <v>43891</v>
      </c>
      <c r="F1555" s="59">
        <v>12</v>
      </c>
      <c r="G1555" t="s">
        <v>633</v>
      </c>
      <c r="H1555" t="s">
        <v>130</v>
      </c>
      <c r="L1555" t="s">
        <v>156</v>
      </c>
      <c r="M1555" t="s">
        <v>13542</v>
      </c>
      <c r="U1555" t="s">
        <v>3386</v>
      </c>
      <c r="V1555" t="s">
        <v>7521</v>
      </c>
      <c r="W1555" t="s">
        <v>655</v>
      </c>
      <c r="X1555" t="s">
        <v>1560</v>
      </c>
      <c r="Z1555" t="s">
        <v>6695</v>
      </c>
      <c r="AB1555" t="s">
        <v>365</v>
      </c>
      <c r="AD1555" t="s">
        <v>365</v>
      </c>
      <c r="AG1555" s="8" t="s">
        <v>4026</v>
      </c>
      <c r="AH1555" s="8"/>
      <c r="AI1555" s="17">
        <v>44271</v>
      </c>
      <c r="AJ1555" s="17">
        <v>44271</v>
      </c>
      <c r="AK1555" s="17"/>
      <c r="AL1555" s="17"/>
      <c r="AM1555" t="s">
        <v>6796</v>
      </c>
    </row>
    <row r="1556" spans="1:39" x14ac:dyDescent="0.25">
      <c r="A1556" t="s">
        <v>4029</v>
      </c>
      <c r="C1556">
        <v>2020</v>
      </c>
      <c r="D1556" t="s">
        <v>3627</v>
      </c>
      <c r="E1556" s="17">
        <v>43891</v>
      </c>
      <c r="F1556" s="59">
        <v>12</v>
      </c>
      <c r="G1556" t="s">
        <v>633</v>
      </c>
      <c r="H1556" t="s">
        <v>130</v>
      </c>
      <c r="L1556" t="s">
        <v>156</v>
      </c>
      <c r="M1556" t="s">
        <v>14539</v>
      </c>
      <c r="U1556">
        <v>3</v>
      </c>
      <c r="V1556" t="s">
        <v>7521</v>
      </c>
      <c r="W1556" t="s">
        <v>829</v>
      </c>
      <c r="X1556" t="s">
        <v>829</v>
      </c>
      <c r="Z1556" t="s">
        <v>6695</v>
      </c>
      <c r="AB1556" t="s">
        <v>365</v>
      </c>
      <c r="AD1556" t="s">
        <v>365</v>
      </c>
      <c r="AG1556" s="8" t="s">
        <v>4028</v>
      </c>
      <c r="AH1556" s="8"/>
      <c r="AI1556" s="17">
        <v>44271</v>
      </c>
      <c r="AJ1556" s="17">
        <v>44271</v>
      </c>
      <c r="AK1556" s="17"/>
      <c r="AL1556" s="17"/>
      <c r="AM1556" t="s">
        <v>6797</v>
      </c>
    </row>
    <row r="1557" spans="1:39" x14ac:dyDescent="0.25">
      <c r="A1557" t="s">
        <v>4031</v>
      </c>
      <c r="C1557">
        <v>2020</v>
      </c>
      <c r="D1557" t="s">
        <v>3627</v>
      </c>
      <c r="E1557" s="17">
        <v>43891</v>
      </c>
      <c r="F1557" s="59">
        <v>12</v>
      </c>
      <c r="G1557" t="s">
        <v>633</v>
      </c>
      <c r="H1557" t="s">
        <v>130</v>
      </c>
      <c r="L1557" t="s">
        <v>156</v>
      </c>
      <c r="M1557" t="s">
        <v>14539</v>
      </c>
      <c r="U1557">
        <v>3</v>
      </c>
      <c r="V1557" t="s">
        <v>7521</v>
      </c>
      <c r="W1557" t="s">
        <v>829</v>
      </c>
      <c r="X1557" t="s">
        <v>829</v>
      </c>
      <c r="Z1557" t="s">
        <v>6695</v>
      </c>
      <c r="AB1557" t="s">
        <v>365</v>
      </c>
      <c r="AD1557" t="s">
        <v>365</v>
      </c>
      <c r="AG1557" s="8" t="s">
        <v>4030</v>
      </c>
      <c r="AH1557" s="8"/>
      <c r="AI1557" s="17">
        <v>44271</v>
      </c>
      <c r="AJ1557" s="17">
        <v>44271</v>
      </c>
      <c r="AK1557" s="17"/>
      <c r="AL1557" s="17"/>
      <c r="AM1557" t="s">
        <v>6798</v>
      </c>
    </row>
    <row r="1558" spans="1:39" x14ac:dyDescent="0.25">
      <c r="A1558" t="s">
        <v>4033</v>
      </c>
      <c r="C1558">
        <v>2020</v>
      </c>
      <c r="D1558" t="s">
        <v>3627</v>
      </c>
      <c r="E1558" s="17">
        <v>43891</v>
      </c>
      <c r="F1558" s="59">
        <v>12</v>
      </c>
      <c r="G1558" t="s">
        <v>633</v>
      </c>
      <c r="H1558" t="s">
        <v>130</v>
      </c>
      <c r="I1558" t="s">
        <v>18399</v>
      </c>
      <c r="J1558" s="65" t="s">
        <v>16122</v>
      </c>
      <c r="K1558" t="s">
        <v>19422</v>
      </c>
      <c r="L1558" t="s">
        <v>156</v>
      </c>
      <c r="M1558" t="s">
        <v>13544</v>
      </c>
      <c r="N1558" t="s">
        <v>7616</v>
      </c>
      <c r="O1558" t="s">
        <v>7683</v>
      </c>
      <c r="P1558" t="s">
        <v>7683</v>
      </c>
      <c r="Q1558" t="s">
        <v>357</v>
      </c>
      <c r="R1558" t="s">
        <v>7617</v>
      </c>
      <c r="S1558" t="s">
        <v>8014</v>
      </c>
      <c r="T1558" t="s">
        <v>7698</v>
      </c>
      <c r="U1558" t="s">
        <v>18395</v>
      </c>
      <c r="V1558" t="s">
        <v>7519</v>
      </c>
      <c r="W1558">
        <v>0</v>
      </c>
      <c r="X1558" t="s">
        <v>18398</v>
      </c>
      <c r="Y1558" t="s">
        <v>18396</v>
      </c>
      <c r="Z1558" t="s">
        <v>6800</v>
      </c>
      <c r="AA1558" t="s">
        <v>18397</v>
      </c>
      <c r="AB1558" t="s">
        <v>7384</v>
      </c>
      <c r="AC1558" t="s">
        <v>7384</v>
      </c>
      <c r="AD1558" t="s">
        <v>7387</v>
      </c>
      <c r="AE1558" t="s">
        <v>7188</v>
      </c>
      <c r="AF1558">
        <f>F1558</f>
        <v>12</v>
      </c>
      <c r="AG1558" s="8" t="s">
        <v>4032</v>
      </c>
      <c r="AH1558" s="8"/>
      <c r="AI1558" s="17">
        <v>44764</v>
      </c>
      <c r="AJ1558" s="17">
        <v>44271</v>
      </c>
      <c r="AK1558" s="17"/>
      <c r="AL1558" s="17"/>
      <c r="AM1558" t="s">
        <v>6799</v>
      </c>
    </row>
    <row r="1559" spans="1:39" x14ac:dyDescent="0.25">
      <c r="A1559" t="s">
        <v>4035</v>
      </c>
      <c r="C1559">
        <v>2020</v>
      </c>
      <c r="D1559" t="s">
        <v>3627</v>
      </c>
      <c r="E1559" s="17">
        <v>43891</v>
      </c>
      <c r="F1559" s="59">
        <v>12</v>
      </c>
      <c r="G1559" t="s">
        <v>633</v>
      </c>
      <c r="H1559" t="s">
        <v>130</v>
      </c>
      <c r="L1559" t="s">
        <v>156</v>
      </c>
      <c r="M1559" t="s">
        <v>13542</v>
      </c>
      <c r="U1559">
        <v>1</v>
      </c>
      <c r="V1559" t="s">
        <v>7521</v>
      </c>
      <c r="W1559" t="s">
        <v>655</v>
      </c>
      <c r="X1559">
        <v>1</v>
      </c>
      <c r="Z1559" t="s">
        <v>6695</v>
      </c>
      <c r="AB1559" t="s">
        <v>272</v>
      </c>
      <c r="AD1559" t="s">
        <v>365</v>
      </c>
      <c r="AG1559" s="8" t="s">
        <v>4034</v>
      </c>
      <c r="AH1559" s="8"/>
      <c r="AI1559" s="17">
        <v>44271</v>
      </c>
      <c r="AJ1559" s="17">
        <v>44271</v>
      </c>
      <c r="AK1559" s="17"/>
      <c r="AL1559" s="17"/>
      <c r="AM1559" t="s">
        <v>6801</v>
      </c>
    </row>
    <row r="1560" spans="1:39" x14ac:dyDescent="0.25">
      <c r="A1560" t="s">
        <v>4037</v>
      </c>
      <c r="C1560">
        <v>2020</v>
      </c>
      <c r="D1560" t="s">
        <v>3627</v>
      </c>
      <c r="E1560" s="17">
        <v>43891</v>
      </c>
      <c r="F1560" s="59">
        <v>12</v>
      </c>
      <c r="G1560" t="s">
        <v>633</v>
      </c>
      <c r="H1560" t="s">
        <v>130</v>
      </c>
      <c r="L1560" t="s">
        <v>156</v>
      </c>
      <c r="M1560" t="s">
        <v>13542</v>
      </c>
      <c r="U1560">
        <v>2</v>
      </c>
      <c r="V1560" t="s">
        <v>7521</v>
      </c>
      <c r="W1560" t="s">
        <v>655</v>
      </c>
      <c r="X1560">
        <v>1</v>
      </c>
      <c r="Y1560" t="s">
        <v>3910</v>
      </c>
      <c r="Z1560" t="s">
        <v>6695</v>
      </c>
      <c r="AB1560" t="s">
        <v>272</v>
      </c>
      <c r="AD1560" t="s">
        <v>365</v>
      </c>
      <c r="AG1560" s="8" t="s">
        <v>4036</v>
      </c>
      <c r="AH1560" s="8"/>
      <c r="AI1560" s="17">
        <v>44271</v>
      </c>
      <c r="AJ1560" s="17">
        <v>44271</v>
      </c>
      <c r="AK1560" s="17"/>
      <c r="AL1560" s="17"/>
      <c r="AM1560" t="s">
        <v>6802</v>
      </c>
    </row>
    <row r="1561" spans="1:39" x14ac:dyDescent="0.25">
      <c r="A1561" t="s">
        <v>4039</v>
      </c>
      <c r="C1561">
        <v>2020</v>
      </c>
      <c r="D1561" t="s">
        <v>3627</v>
      </c>
      <c r="E1561" s="17">
        <v>43891</v>
      </c>
      <c r="F1561" s="59">
        <v>12</v>
      </c>
      <c r="G1561" t="s">
        <v>633</v>
      </c>
      <c r="H1561" t="s">
        <v>130</v>
      </c>
      <c r="L1561" t="s">
        <v>156</v>
      </c>
      <c r="M1561" t="s">
        <v>13542</v>
      </c>
      <c r="U1561">
        <v>2</v>
      </c>
      <c r="V1561" t="s">
        <v>7521</v>
      </c>
      <c r="W1561" t="s">
        <v>6804</v>
      </c>
      <c r="X1561">
        <v>2</v>
      </c>
      <c r="Z1561" t="s">
        <v>6695</v>
      </c>
      <c r="AA1561" t="s">
        <v>18137</v>
      </c>
      <c r="AB1561" t="s">
        <v>222</v>
      </c>
      <c r="AC1561" t="s">
        <v>365</v>
      </c>
      <c r="AD1561" t="s">
        <v>365</v>
      </c>
      <c r="AG1561" s="8" t="s">
        <v>4038</v>
      </c>
      <c r="AH1561" s="8"/>
      <c r="AI1561" s="17">
        <v>44792</v>
      </c>
      <c r="AJ1561" s="17">
        <v>44271</v>
      </c>
      <c r="AK1561" s="17"/>
      <c r="AL1561" s="17"/>
      <c r="AM1561" t="s">
        <v>6803</v>
      </c>
    </row>
    <row r="1562" spans="1:39" x14ac:dyDescent="0.25">
      <c r="A1562" t="s">
        <v>4041</v>
      </c>
      <c r="C1562">
        <v>2020</v>
      </c>
      <c r="D1562" t="s">
        <v>3627</v>
      </c>
      <c r="E1562" s="17">
        <v>43891</v>
      </c>
      <c r="F1562" s="59">
        <v>12</v>
      </c>
      <c r="G1562" t="s">
        <v>633</v>
      </c>
      <c r="H1562" t="s">
        <v>130</v>
      </c>
      <c r="L1562" t="s">
        <v>156</v>
      </c>
      <c r="M1562" t="s">
        <v>13542</v>
      </c>
      <c r="U1562">
        <v>2</v>
      </c>
      <c r="V1562" t="s">
        <v>7521</v>
      </c>
      <c r="W1562" t="s">
        <v>2840</v>
      </c>
      <c r="X1562">
        <v>0</v>
      </c>
      <c r="Z1562" t="s">
        <v>6695</v>
      </c>
      <c r="AB1562" t="s">
        <v>365</v>
      </c>
      <c r="AD1562" t="s">
        <v>365</v>
      </c>
      <c r="AG1562" s="8" t="s">
        <v>4040</v>
      </c>
      <c r="AH1562" s="8"/>
      <c r="AI1562" s="17">
        <v>44271</v>
      </c>
      <c r="AJ1562" s="17">
        <v>44271</v>
      </c>
      <c r="AK1562" s="17"/>
      <c r="AL1562" s="17"/>
      <c r="AM1562" t="s">
        <v>6806</v>
      </c>
    </row>
    <row r="1563" spans="1:39" x14ac:dyDescent="0.25">
      <c r="A1563" t="s">
        <v>4043</v>
      </c>
      <c r="C1563">
        <v>2020</v>
      </c>
      <c r="D1563" t="s">
        <v>3627</v>
      </c>
      <c r="E1563" s="17">
        <v>43891</v>
      </c>
      <c r="F1563" s="59">
        <v>12</v>
      </c>
      <c r="G1563" t="s">
        <v>633</v>
      </c>
      <c r="H1563" t="s">
        <v>130</v>
      </c>
      <c r="L1563" t="s">
        <v>156</v>
      </c>
      <c r="M1563" t="s">
        <v>13542</v>
      </c>
      <c r="U1563">
        <v>3</v>
      </c>
      <c r="V1563" t="s">
        <v>7521</v>
      </c>
      <c r="W1563" t="s">
        <v>6807</v>
      </c>
      <c r="X1563">
        <v>9</v>
      </c>
      <c r="Y1563" t="s">
        <v>3668</v>
      </c>
      <c r="Z1563" t="s">
        <v>6726</v>
      </c>
      <c r="AA1563" t="s">
        <v>18137</v>
      </c>
      <c r="AB1563" t="s">
        <v>222</v>
      </c>
      <c r="AC1563" t="s">
        <v>365</v>
      </c>
      <c r="AD1563" t="s">
        <v>222</v>
      </c>
      <c r="AE1563">
        <v>9</v>
      </c>
      <c r="AG1563" s="8" t="s">
        <v>4042</v>
      </c>
      <c r="AH1563" s="8"/>
      <c r="AI1563" s="17">
        <v>44792</v>
      </c>
      <c r="AJ1563" s="17">
        <v>44271</v>
      </c>
      <c r="AK1563" s="17"/>
      <c r="AL1563" s="17"/>
      <c r="AM1563" t="s">
        <v>6805</v>
      </c>
    </row>
    <row r="1564" spans="1:39" x14ac:dyDescent="0.25">
      <c r="A1564" t="s">
        <v>4045</v>
      </c>
      <c r="C1564">
        <v>2020</v>
      </c>
      <c r="D1564" t="s">
        <v>3627</v>
      </c>
      <c r="E1564" s="17">
        <v>43891</v>
      </c>
      <c r="F1564" s="59">
        <v>12</v>
      </c>
      <c r="G1564" t="s">
        <v>633</v>
      </c>
      <c r="H1564" t="s">
        <v>130</v>
      </c>
      <c r="I1564" t="s">
        <v>18400</v>
      </c>
      <c r="J1564" s="65" t="s">
        <v>18086</v>
      </c>
      <c r="K1564" t="s">
        <v>19426</v>
      </c>
      <c r="L1564" t="s">
        <v>156</v>
      </c>
      <c r="M1564" t="s">
        <v>13542</v>
      </c>
      <c r="N1564" t="s">
        <v>7547</v>
      </c>
      <c r="O1564" t="s">
        <v>7679</v>
      </c>
      <c r="P1564" t="s">
        <v>292</v>
      </c>
      <c r="Q1564" t="s">
        <v>357</v>
      </c>
      <c r="R1564" t="s">
        <v>7580</v>
      </c>
      <c r="S1564" t="s">
        <v>8014</v>
      </c>
      <c r="T1564" t="s">
        <v>7694</v>
      </c>
      <c r="U1564">
        <v>15</v>
      </c>
      <c r="V1564" t="s">
        <v>7517</v>
      </c>
      <c r="W1564" t="s">
        <v>6810</v>
      </c>
      <c r="X1564">
        <v>26</v>
      </c>
      <c r="Y1564" t="s">
        <v>3178</v>
      </c>
      <c r="Z1564" t="s">
        <v>6809</v>
      </c>
      <c r="AA1564" t="s">
        <v>18137</v>
      </c>
      <c r="AB1564" t="s">
        <v>7384</v>
      </c>
      <c r="AC1564" t="s">
        <v>365</v>
      </c>
      <c r="AD1564" t="s">
        <v>222</v>
      </c>
      <c r="AE1564">
        <v>7</v>
      </c>
      <c r="AF1564">
        <f>F1564-AE1564</f>
        <v>5</v>
      </c>
      <c r="AG1564" s="8" t="s">
        <v>4044</v>
      </c>
      <c r="AH1564" s="8"/>
      <c r="AI1564" s="17">
        <v>44764</v>
      </c>
      <c r="AJ1564" s="17">
        <v>44271</v>
      </c>
      <c r="AK1564" s="17"/>
      <c r="AL1564" s="17"/>
      <c r="AM1564" t="s">
        <v>6808</v>
      </c>
    </row>
    <row r="1565" spans="1:39" x14ac:dyDescent="0.25">
      <c r="A1565" t="s">
        <v>4047</v>
      </c>
      <c r="C1565">
        <v>2020</v>
      </c>
      <c r="D1565" t="s">
        <v>3627</v>
      </c>
      <c r="E1565" s="17">
        <v>43891</v>
      </c>
      <c r="F1565" s="59">
        <v>12</v>
      </c>
      <c r="G1565" t="s">
        <v>633</v>
      </c>
      <c r="H1565" t="s">
        <v>130</v>
      </c>
      <c r="L1565" t="s">
        <v>156</v>
      </c>
      <c r="M1565" t="s">
        <v>13542</v>
      </c>
      <c r="U1565">
        <v>1</v>
      </c>
      <c r="V1565" t="s">
        <v>7521</v>
      </c>
      <c r="W1565" t="s">
        <v>655</v>
      </c>
      <c r="X1565">
        <v>1</v>
      </c>
      <c r="Z1565" t="s">
        <v>6695</v>
      </c>
      <c r="AB1565" t="s">
        <v>272</v>
      </c>
      <c r="AD1565" t="s">
        <v>365</v>
      </c>
      <c r="AG1565" s="8" t="s">
        <v>4046</v>
      </c>
      <c r="AH1565" s="8"/>
      <c r="AI1565" s="17">
        <v>44271</v>
      </c>
      <c r="AJ1565" s="17">
        <v>44271</v>
      </c>
      <c r="AK1565" s="17"/>
      <c r="AL1565" s="17"/>
      <c r="AM1565" t="s">
        <v>6811</v>
      </c>
    </row>
    <row r="1566" spans="1:39" x14ac:dyDescent="0.25">
      <c r="A1566" t="s">
        <v>4049</v>
      </c>
      <c r="C1566">
        <v>2020</v>
      </c>
      <c r="D1566" t="s">
        <v>3627</v>
      </c>
      <c r="E1566" s="17">
        <v>43891</v>
      </c>
      <c r="F1566" s="59">
        <v>12</v>
      </c>
      <c r="G1566" t="s">
        <v>633</v>
      </c>
      <c r="H1566" t="s">
        <v>130</v>
      </c>
      <c r="L1566" t="s">
        <v>156</v>
      </c>
      <c r="M1566" t="s">
        <v>13542</v>
      </c>
      <c r="U1566">
        <v>1</v>
      </c>
      <c r="V1566" t="s">
        <v>7521</v>
      </c>
      <c r="W1566" t="s">
        <v>741</v>
      </c>
      <c r="X1566">
        <v>0</v>
      </c>
      <c r="Z1566" t="s">
        <v>6695</v>
      </c>
      <c r="AB1566" t="s">
        <v>365</v>
      </c>
      <c r="AD1566" t="s">
        <v>365</v>
      </c>
      <c r="AG1566" s="8" t="s">
        <v>4048</v>
      </c>
      <c r="AH1566" s="8"/>
      <c r="AI1566" s="17">
        <v>44271</v>
      </c>
      <c r="AJ1566" s="17">
        <v>44271</v>
      </c>
      <c r="AK1566" s="17"/>
      <c r="AL1566" s="17"/>
      <c r="AM1566" t="s">
        <v>6812</v>
      </c>
    </row>
    <row r="1567" spans="1:39" x14ac:dyDescent="0.25">
      <c r="A1567" t="s">
        <v>4051</v>
      </c>
      <c r="C1567">
        <v>2020</v>
      </c>
      <c r="D1567" t="s">
        <v>3627</v>
      </c>
      <c r="E1567" s="17">
        <v>43891</v>
      </c>
      <c r="F1567" s="59">
        <v>12</v>
      </c>
      <c r="G1567" t="s">
        <v>633</v>
      </c>
      <c r="H1567" t="s">
        <v>130</v>
      </c>
      <c r="L1567" t="s">
        <v>156</v>
      </c>
      <c r="M1567" t="s">
        <v>13542</v>
      </c>
      <c r="U1567">
        <v>2</v>
      </c>
      <c r="V1567" t="s">
        <v>7521</v>
      </c>
      <c r="W1567" t="s">
        <v>6814</v>
      </c>
      <c r="X1567">
        <v>3</v>
      </c>
      <c r="Y1567" t="s">
        <v>3889</v>
      </c>
      <c r="Z1567" t="s">
        <v>6695</v>
      </c>
      <c r="AA1567" t="s">
        <v>18137</v>
      </c>
      <c r="AB1567" t="s">
        <v>222</v>
      </c>
      <c r="AC1567" t="s">
        <v>365</v>
      </c>
      <c r="AD1567" t="s">
        <v>365</v>
      </c>
      <c r="AG1567" s="8" t="s">
        <v>4050</v>
      </c>
      <c r="AH1567" s="8"/>
      <c r="AI1567" s="17">
        <v>44792</v>
      </c>
      <c r="AJ1567" s="17">
        <v>44271</v>
      </c>
      <c r="AK1567" s="17"/>
      <c r="AL1567" s="17"/>
      <c r="AM1567" t="s">
        <v>6813</v>
      </c>
    </row>
    <row r="1568" spans="1:39" x14ac:dyDescent="0.25">
      <c r="A1568" t="s">
        <v>4053</v>
      </c>
      <c r="C1568">
        <v>2020</v>
      </c>
      <c r="D1568" t="s">
        <v>3627</v>
      </c>
      <c r="E1568" s="17">
        <v>43891</v>
      </c>
      <c r="F1568" s="59">
        <v>12</v>
      </c>
      <c r="G1568" t="s">
        <v>633</v>
      </c>
      <c r="H1568" t="s">
        <v>130</v>
      </c>
      <c r="L1568" t="s">
        <v>156</v>
      </c>
      <c r="M1568" t="s">
        <v>13542</v>
      </c>
      <c r="U1568">
        <v>2</v>
      </c>
      <c r="V1568" t="s">
        <v>7521</v>
      </c>
      <c r="W1568" t="s">
        <v>655</v>
      </c>
      <c r="X1568">
        <v>3</v>
      </c>
      <c r="Y1568" t="s">
        <v>3889</v>
      </c>
      <c r="Z1568" t="s">
        <v>6695</v>
      </c>
      <c r="AA1568" t="s">
        <v>18137</v>
      </c>
      <c r="AB1568" t="s">
        <v>222</v>
      </c>
      <c r="AC1568" t="s">
        <v>365</v>
      </c>
      <c r="AD1568" t="s">
        <v>365</v>
      </c>
      <c r="AG1568" s="8" t="s">
        <v>4052</v>
      </c>
      <c r="AH1568" s="8"/>
      <c r="AI1568" s="17">
        <v>44792</v>
      </c>
      <c r="AJ1568" s="17">
        <v>44271</v>
      </c>
      <c r="AK1568" s="17"/>
      <c r="AL1568" s="17"/>
      <c r="AM1568" t="s">
        <v>6815</v>
      </c>
    </row>
    <row r="1569" spans="1:39" x14ac:dyDescent="0.25">
      <c r="A1569" t="s">
        <v>4055</v>
      </c>
      <c r="C1569">
        <v>2020</v>
      </c>
      <c r="D1569" t="s">
        <v>3627</v>
      </c>
      <c r="E1569" s="17">
        <v>43891</v>
      </c>
      <c r="F1569" s="59">
        <v>12</v>
      </c>
      <c r="G1569" t="s">
        <v>633</v>
      </c>
      <c r="H1569" t="s">
        <v>130</v>
      </c>
      <c r="L1569" t="s">
        <v>156</v>
      </c>
      <c r="M1569" t="s">
        <v>13542</v>
      </c>
      <c r="U1569">
        <v>6</v>
      </c>
      <c r="V1569" s="28" t="s">
        <v>7516</v>
      </c>
      <c r="W1569" t="s">
        <v>655</v>
      </c>
      <c r="X1569">
        <v>3</v>
      </c>
      <c r="Y1569" t="s">
        <v>3178</v>
      </c>
      <c r="Z1569" t="s">
        <v>6695</v>
      </c>
      <c r="AA1569" t="s">
        <v>18137</v>
      </c>
      <c r="AB1569" t="s">
        <v>222</v>
      </c>
      <c r="AC1569" t="s">
        <v>365</v>
      </c>
      <c r="AD1569" t="s">
        <v>365</v>
      </c>
      <c r="AG1569" s="8" t="s">
        <v>4054</v>
      </c>
      <c r="AH1569" s="8"/>
      <c r="AI1569" s="17">
        <v>44792</v>
      </c>
      <c r="AJ1569" s="17">
        <v>44271</v>
      </c>
      <c r="AK1569" s="17"/>
      <c r="AL1569" s="17"/>
      <c r="AM1569" t="s">
        <v>6816</v>
      </c>
    </row>
    <row r="1570" spans="1:39" x14ac:dyDescent="0.25">
      <c r="A1570" t="s">
        <v>4057</v>
      </c>
      <c r="C1570">
        <v>2020</v>
      </c>
      <c r="D1570" t="s">
        <v>3627</v>
      </c>
      <c r="E1570" s="17">
        <v>43891</v>
      </c>
      <c r="F1570" s="59">
        <v>12</v>
      </c>
      <c r="G1570" t="s">
        <v>633</v>
      </c>
      <c r="H1570" t="s">
        <v>130</v>
      </c>
      <c r="L1570" t="s">
        <v>156</v>
      </c>
      <c r="M1570" t="s">
        <v>13542</v>
      </c>
      <c r="U1570">
        <v>1</v>
      </c>
      <c r="V1570" t="s">
        <v>7521</v>
      </c>
      <c r="W1570" t="s">
        <v>655</v>
      </c>
      <c r="X1570">
        <v>0</v>
      </c>
      <c r="Z1570" t="s">
        <v>6695</v>
      </c>
      <c r="AB1570" t="s">
        <v>365</v>
      </c>
      <c r="AD1570" t="s">
        <v>365</v>
      </c>
      <c r="AG1570" s="8" t="s">
        <v>4056</v>
      </c>
      <c r="AH1570" s="8"/>
      <c r="AI1570" s="17">
        <v>44271</v>
      </c>
      <c r="AJ1570" s="17">
        <v>44271</v>
      </c>
      <c r="AK1570" s="17"/>
      <c r="AL1570" s="17"/>
      <c r="AM1570" t="s">
        <v>6817</v>
      </c>
    </row>
    <row r="1571" spans="1:39" x14ac:dyDescent="0.25">
      <c r="A1571" t="s">
        <v>4059</v>
      </c>
      <c r="C1571">
        <v>2020</v>
      </c>
      <c r="D1571" t="s">
        <v>3627</v>
      </c>
      <c r="E1571" s="17">
        <v>43891</v>
      </c>
      <c r="F1571" s="59">
        <v>12</v>
      </c>
      <c r="G1571" t="s">
        <v>633</v>
      </c>
      <c r="H1571" t="s">
        <v>130</v>
      </c>
      <c r="L1571" t="s">
        <v>156</v>
      </c>
      <c r="M1571" t="s">
        <v>13542</v>
      </c>
      <c r="U1571">
        <v>1</v>
      </c>
      <c r="V1571" t="s">
        <v>7521</v>
      </c>
      <c r="W1571" t="s">
        <v>655</v>
      </c>
      <c r="X1571">
        <v>1</v>
      </c>
      <c r="Y1571" t="s">
        <v>3178</v>
      </c>
      <c r="Z1571" t="s">
        <v>6695</v>
      </c>
      <c r="AB1571" t="s">
        <v>272</v>
      </c>
      <c r="AD1571" t="s">
        <v>365</v>
      </c>
      <c r="AG1571" s="8" t="s">
        <v>4058</v>
      </c>
      <c r="AH1571" s="8"/>
      <c r="AI1571" s="17">
        <v>44271</v>
      </c>
      <c r="AJ1571" s="17">
        <v>44271</v>
      </c>
      <c r="AK1571" s="17"/>
      <c r="AL1571" s="17"/>
      <c r="AM1571" t="s">
        <v>6818</v>
      </c>
    </row>
    <row r="1572" spans="1:39" x14ac:dyDescent="0.25">
      <c r="A1572" t="s">
        <v>4061</v>
      </c>
      <c r="C1572">
        <v>2020</v>
      </c>
      <c r="D1572" t="s">
        <v>3627</v>
      </c>
      <c r="E1572" s="17">
        <v>43891</v>
      </c>
      <c r="F1572" s="59">
        <v>12</v>
      </c>
      <c r="G1572" t="s">
        <v>633</v>
      </c>
      <c r="H1572" t="s">
        <v>130</v>
      </c>
      <c r="L1572" t="s">
        <v>156</v>
      </c>
      <c r="M1572" t="s">
        <v>13542</v>
      </c>
      <c r="U1572">
        <v>1</v>
      </c>
      <c r="V1572" t="s">
        <v>7521</v>
      </c>
      <c r="W1572" t="s">
        <v>655</v>
      </c>
      <c r="X1572">
        <v>0</v>
      </c>
      <c r="Z1572" t="s">
        <v>6695</v>
      </c>
      <c r="AB1572" t="s">
        <v>365</v>
      </c>
      <c r="AD1572" t="s">
        <v>365</v>
      </c>
      <c r="AG1572" s="8" t="s">
        <v>4060</v>
      </c>
      <c r="AH1572" s="8"/>
      <c r="AI1572" s="17">
        <v>44271</v>
      </c>
      <c r="AJ1572" s="17">
        <v>44271</v>
      </c>
      <c r="AK1572" s="17"/>
      <c r="AL1572" s="17"/>
      <c r="AM1572" t="s">
        <v>6819</v>
      </c>
    </row>
    <row r="1573" spans="1:39" x14ac:dyDescent="0.25">
      <c r="A1573" t="s">
        <v>4063</v>
      </c>
      <c r="C1573">
        <v>2020</v>
      </c>
      <c r="D1573" t="s">
        <v>3627</v>
      </c>
      <c r="E1573" s="17">
        <v>43891</v>
      </c>
      <c r="F1573" s="59">
        <v>12</v>
      </c>
      <c r="G1573" t="s">
        <v>633</v>
      </c>
      <c r="H1573" t="s">
        <v>130</v>
      </c>
      <c r="I1573" t="s">
        <v>3640</v>
      </c>
      <c r="L1573" t="s">
        <v>156</v>
      </c>
      <c r="M1573" t="s">
        <v>13542</v>
      </c>
      <c r="U1573" t="s">
        <v>4064</v>
      </c>
      <c r="V1573" t="s">
        <v>7516</v>
      </c>
      <c r="W1573" t="s">
        <v>668</v>
      </c>
      <c r="X1573" t="s">
        <v>4065</v>
      </c>
      <c r="Y1573" t="s">
        <v>3388</v>
      </c>
      <c r="Z1573" t="s">
        <v>6695</v>
      </c>
      <c r="AB1573" t="s">
        <v>272</v>
      </c>
      <c r="AD1573" t="s">
        <v>365</v>
      </c>
      <c r="AG1573" s="8" t="s">
        <v>4062</v>
      </c>
      <c r="AH1573" s="8"/>
      <c r="AI1573" s="17">
        <v>44271</v>
      </c>
      <c r="AJ1573" s="17">
        <v>44271</v>
      </c>
      <c r="AK1573" s="17"/>
      <c r="AL1573" s="17"/>
      <c r="AM1573" t="s">
        <v>6820</v>
      </c>
    </row>
    <row r="1574" spans="1:39" x14ac:dyDescent="0.25">
      <c r="A1574" t="s">
        <v>4067</v>
      </c>
      <c r="C1574">
        <v>2020</v>
      </c>
      <c r="D1574" t="s">
        <v>3627</v>
      </c>
      <c r="E1574" s="17">
        <v>43891</v>
      </c>
      <c r="F1574" s="59">
        <v>12</v>
      </c>
      <c r="G1574" t="s">
        <v>633</v>
      </c>
      <c r="H1574" t="s">
        <v>130</v>
      </c>
      <c r="L1574" t="s">
        <v>156</v>
      </c>
      <c r="M1574" t="s">
        <v>13542</v>
      </c>
      <c r="U1574">
        <v>1</v>
      </c>
      <c r="V1574" t="s">
        <v>7521</v>
      </c>
      <c r="W1574" t="s">
        <v>655</v>
      </c>
      <c r="X1574">
        <v>1</v>
      </c>
      <c r="Y1574" t="s">
        <v>3910</v>
      </c>
      <c r="Z1574" t="s">
        <v>6695</v>
      </c>
      <c r="AB1574" t="s">
        <v>272</v>
      </c>
      <c r="AD1574" t="s">
        <v>365</v>
      </c>
      <c r="AG1574" s="8" t="s">
        <v>4066</v>
      </c>
      <c r="AH1574" s="8"/>
      <c r="AI1574" s="17">
        <v>44271</v>
      </c>
      <c r="AJ1574" s="17">
        <v>44271</v>
      </c>
      <c r="AK1574" s="17"/>
      <c r="AL1574" s="17"/>
      <c r="AM1574" t="s">
        <v>6821</v>
      </c>
    </row>
    <row r="1575" spans="1:39" x14ac:dyDescent="0.25">
      <c r="A1575" t="s">
        <v>4069</v>
      </c>
      <c r="C1575">
        <v>2020</v>
      </c>
      <c r="D1575" t="s">
        <v>3627</v>
      </c>
      <c r="E1575" s="17">
        <v>43891</v>
      </c>
      <c r="F1575" s="59">
        <v>12</v>
      </c>
      <c r="G1575" t="s">
        <v>633</v>
      </c>
      <c r="H1575" t="s">
        <v>130</v>
      </c>
      <c r="L1575" t="s">
        <v>156</v>
      </c>
      <c r="M1575" t="s">
        <v>14539</v>
      </c>
      <c r="U1575">
        <v>4</v>
      </c>
      <c r="V1575" t="s">
        <v>7521</v>
      </c>
      <c r="W1575" t="s">
        <v>829</v>
      </c>
      <c r="X1575" t="s">
        <v>829</v>
      </c>
      <c r="Z1575" t="s">
        <v>6695</v>
      </c>
      <c r="AB1575" t="s">
        <v>365</v>
      </c>
      <c r="AD1575" t="s">
        <v>365</v>
      </c>
      <c r="AG1575" s="8" t="s">
        <v>4068</v>
      </c>
      <c r="AH1575" s="8"/>
      <c r="AI1575" s="17">
        <v>44271</v>
      </c>
      <c r="AJ1575" s="17">
        <v>44271</v>
      </c>
      <c r="AK1575" s="17"/>
      <c r="AL1575" s="17"/>
      <c r="AM1575" t="s">
        <v>6822</v>
      </c>
    </row>
    <row r="1576" spans="1:39" x14ac:dyDescent="0.25">
      <c r="A1576" t="s">
        <v>4071</v>
      </c>
      <c r="C1576">
        <v>2020</v>
      </c>
      <c r="D1576" t="s">
        <v>3627</v>
      </c>
      <c r="E1576" s="17">
        <v>43891</v>
      </c>
      <c r="F1576" s="59">
        <v>12</v>
      </c>
      <c r="G1576" t="s">
        <v>633</v>
      </c>
      <c r="H1576" t="s">
        <v>130</v>
      </c>
      <c r="L1576" t="s">
        <v>156</v>
      </c>
      <c r="M1576" t="s">
        <v>13542</v>
      </c>
      <c r="U1576">
        <v>5</v>
      </c>
      <c r="V1576" t="s">
        <v>7521</v>
      </c>
      <c r="W1576" t="s">
        <v>4072</v>
      </c>
      <c r="X1576">
        <v>1</v>
      </c>
      <c r="Y1576" t="s">
        <v>3889</v>
      </c>
      <c r="Z1576" t="s">
        <v>6695</v>
      </c>
      <c r="AB1576" t="s">
        <v>272</v>
      </c>
      <c r="AD1576" t="s">
        <v>365</v>
      </c>
      <c r="AG1576" s="8" t="s">
        <v>4070</v>
      </c>
      <c r="AH1576" s="8"/>
      <c r="AI1576" s="17">
        <v>44271</v>
      </c>
      <c r="AJ1576" s="17">
        <v>44271</v>
      </c>
      <c r="AK1576" s="17"/>
      <c r="AL1576" s="17"/>
      <c r="AM1576" t="s">
        <v>6823</v>
      </c>
    </row>
    <row r="1577" spans="1:39" x14ac:dyDescent="0.25">
      <c r="A1577" t="s">
        <v>4074</v>
      </c>
      <c r="C1577">
        <v>2020</v>
      </c>
      <c r="D1577" t="s">
        <v>3627</v>
      </c>
      <c r="E1577" s="17">
        <v>43891</v>
      </c>
      <c r="F1577" s="59">
        <v>12</v>
      </c>
      <c r="G1577" t="s">
        <v>633</v>
      </c>
      <c r="H1577" t="s">
        <v>130</v>
      </c>
      <c r="L1577" t="s">
        <v>156</v>
      </c>
      <c r="M1577" t="s">
        <v>13542</v>
      </c>
      <c r="U1577" t="s">
        <v>4075</v>
      </c>
      <c r="V1577" t="s">
        <v>7516</v>
      </c>
      <c r="W1577" s="47" t="s">
        <v>6825</v>
      </c>
      <c r="X1577" t="s">
        <v>6827</v>
      </c>
      <c r="Y1577" t="s">
        <v>4071</v>
      </c>
      <c r="Z1577" t="s">
        <v>6826</v>
      </c>
      <c r="AA1577" t="s">
        <v>18137</v>
      </c>
      <c r="AB1577" t="s">
        <v>222</v>
      </c>
      <c r="AC1577" t="s">
        <v>365</v>
      </c>
      <c r="AD1577" t="s">
        <v>272</v>
      </c>
      <c r="AE1577">
        <v>4</v>
      </c>
      <c r="AG1577" s="8" t="s">
        <v>4073</v>
      </c>
      <c r="AH1577" s="8"/>
      <c r="AI1577" s="17">
        <v>44792</v>
      </c>
      <c r="AJ1577" s="17">
        <v>44271</v>
      </c>
      <c r="AK1577" s="17"/>
      <c r="AL1577" s="17"/>
      <c r="AM1577" t="s">
        <v>6824</v>
      </c>
    </row>
    <row r="1578" spans="1:39" x14ac:dyDescent="0.25">
      <c r="A1578" t="s">
        <v>4077</v>
      </c>
      <c r="C1578">
        <v>2020</v>
      </c>
      <c r="D1578" t="s">
        <v>3627</v>
      </c>
      <c r="E1578" s="17">
        <v>43891</v>
      </c>
      <c r="F1578" s="59">
        <v>12</v>
      </c>
      <c r="G1578" t="s">
        <v>633</v>
      </c>
      <c r="H1578" t="s">
        <v>130</v>
      </c>
      <c r="L1578" t="s">
        <v>156</v>
      </c>
      <c r="M1578" t="s">
        <v>13542</v>
      </c>
      <c r="U1578">
        <v>1</v>
      </c>
      <c r="V1578" t="s">
        <v>7521</v>
      </c>
      <c r="W1578" t="s">
        <v>655</v>
      </c>
      <c r="X1578">
        <v>0</v>
      </c>
      <c r="Y1578" t="s">
        <v>3889</v>
      </c>
      <c r="Z1578" t="s">
        <v>6695</v>
      </c>
      <c r="AB1578" t="s">
        <v>365</v>
      </c>
      <c r="AD1578" t="s">
        <v>365</v>
      </c>
      <c r="AG1578" s="8" t="s">
        <v>4076</v>
      </c>
      <c r="AH1578" s="8"/>
      <c r="AI1578" s="17">
        <v>44271</v>
      </c>
      <c r="AJ1578" s="17">
        <v>44271</v>
      </c>
      <c r="AK1578" s="17"/>
      <c r="AL1578" s="17"/>
      <c r="AM1578" t="s">
        <v>6828</v>
      </c>
    </row>
    <row r="1579" spans="1:39" x14ac:dyDescent="0.25">
      <c r="A1579" t="s">
        <v>4079</v>
      </c>
      <c r="C1579">
        <v>2020</v>
      </c>
      <c r="D1579" t="s">
        <v>3627</v>
      </c>
      <c r="E1579" s="17">
        <v>43891</v>
      </c>
      <c r="F1579" s="59">
        <v>12</v>
      </c>
      <c r="G1579" t="s">
        <v>633</v>
      </c>
      <c r="H1579" t="s">
        <v>130</v>
      </c>
      <c r="L1579" t="s">
        <v>156</v>
      </c>
      <c r="M1579" t="s">
        <v>13542</v>
      </c>
      <c r="U1579">
        <v>1</v>
      </c>
      <c r="V1579" t="s">
        <v>7521</v>
      </c>
      <c r="W1579" t="s">
        <v>655</v>
      </c>
      <c r="X1579">
        <v>5</v>
      </c>
      <c r="Z1579" t="s">
        <v>6695</v>
      </c>
      <c r="AA1579" t="s">
        <v>18137</v>
      </c>
      <c r="AB1579" t="s">
        <v>222</v>
      </c>
      <c r="AC1579" t="s">
        <v>365</v>
      </c>
      <c r="AD1579" t="s">
        <v>365</v>
      </c>
      <c r="AG1579" s="8" t="s">
        <v>4078</v>
      </c>
      <c r="AH1579" s="8"/>
      <c r="AI1579" s="17">
        <v>44792</v>
      </c>
      <c r="AJ1579" s="17">
        <v>44271</v>
      </c>
      <c r="AK1579" s="17"/>
      <c r="AL1579" s="17"/>
      <c r="AM1579" t="s">
        <v>6829</v>
      </c>
    </row>
    <row r="1580" spans="1:39" x14ac:dyDescent="0.25">
      <c r="A1580" t="s">
        <v>4081</v>
      </c>
      <c r="C1580">
        <v>2020</v>
      </c>
      <c r="D1580" t="s">
        <v>3627</v>
      </c>
      <c r="E1580" s="17">
        <v>43891</v>
      </c>
      <c r="F1580" s="59">
        <v>12</v>
      </c>
      <c r="G1580" t="s">
        <v>633</v>
      </c>
      <c r="H1580" t="s">
        <v>130</v>
      </c>
      <c r="L1580" t="s">
        <v>156</v>
      </c>
      <c r="M1580" t="s">
        <v>13542</v>
      </c>
      <c r="U1580">
        <v>3</v>
      </c>
      <c r="V1580" t="s">
        <v>7521</v>
      </c>
      <c r="W1580" t="s">
        <v>655</v>
      </c>
      <c r="X1580">
        <v>0</v>
      </c>
      <c r="Z1580" t="s">
        <v>6695</v>
      </c>
      <c r="AB1580" t="s">
        <v>365</v>
      </c>
      <c r="AD1580" t="s">
        <v>365</v>
      </c>
      <c r="AG1580" s="8" t="s">
        <v>4080</v>
      </c>
      <c r="AH1580" s="8"/>
      <c r="AI1580" s="17">
        <v>44271</v>
      </c>
      <c r="AJ1580" s="17">
        <v>44271</v>
      </c>
      <c r="AK1580" s="17"/>
      <c r="AL1580" s="17"/>
      <c r="AM1580" t="s">
        <v>6830</v>
      </c>
    </row>
    <row r="1581" spans="1:39" x14ac:dyDescent="0.25">
      <c r="A1581" t="s">
        <v>4083</v>
      </c>
      <c r="C1581">
        <v>2020</v>
      </c>
      <c r="D1581" t="s">
        <v>3627</v>
      </c>
      <c r="E1581" s="17">
        <v>43891</v>
      </c>
      <c r="F1581" s="59">
        <v>12</v>
      </c>
      <c r="G1581" t="s">
        <v>633</v>
      </c>
      <c r="H1581" t="s">
        <v>130</v>
      </c>
      <c r="L1581" t="s">
        <v>156</v>
      </c>
      <c r="M1581" t="s">
        <v>13542</v>
      </c>
      <c r="U1581">
        <v>2</v>
      </c>
      <c r="V1581" t="s">
        <v>7521</v>
      </c>
      <c r="W1581" t="s">
        <v>655</v>
      </c>
      <c r="X1581">
        <v>1</v>
      </c>
      <c r="Y1581" t="s">
        <v>3889</v>
      </c>
      <c r="Z1581" t="s">
        <v>6695</v>
      </c>
      <c r="AB1581" t="s">
        <v>272</v>
      </c>
      <c r="AD1581" t="s">
        <v>365</v>
      </c>
      <c r="AG1581" s="8" t="s">
        <v>4082</v>
      </c>
      <c r="AH1581" s="8"/>
      <c r="AI1581" s="17">
        <v>44271</v>
      </c>
      <c r="AJ1581" s="17">
        <v>44271</v>
      </c>
      <c r="AK1581" s="17"/>
      <c r="AL1581" s="17"/>
      <c r="AM1581" t="s">
        <v>6831</v>
      </c>
    </row>
    <row r="1582" spans="1:39" x14ac:dyDescent="0.25">
      <c r="A1582" t="s">
        <v>4085</v>
      </c>
      <c r="C1582">
        <v>2020</v>
      </c>
      <c r="D1582" t="s">
        <v>3627</v>
      </c>
      <c r="E1582" s="17">
        <v>43891</v>
      </c>
      <c r="F1582" s="59">
        <v>12</v>
      </c>
      <c r="G1582" t="s">
        <v>633</v>
      </c>
      <c r="H1582" t="s">
        <v>130</v>
      </c>
      <c r="L1582" t="s">
        <v>156</v>
      </c>
      <c r="M1582" t="s">
        <v>13542</v>
      </c>
      <c r="U1582">
        <v>1</v>
      </c>
      <c r="V1582" t="s">
        <v>7521</v>
      </c>
      <c r="W1582" t="s">
        <v>655</v>
      </c>
      <c r="X1582">
        <v>3</v>
      </c>
      <c r="Y1582" t="s">
        <v>4086</v>
      </c>
      <c r="Z1582" t="s">
        <v>6695</v>
      </c>
      <c r="AA1582" t="s">
        <v>18137</v>
      </c>
      <c r="AB1582" t="s">
        <v>222</v>
      </c>
      <c r="AC1582" t="s">
        <v>365</v>
      </c>
      <c r="AD1582" t="s">
        <v>365</v>
      </c>
      <c r="AG1582" s="8" t="s">
        <v>4084</v>
      </c>
      <c r="AH1582" s="8"/>
      <c r="AI1582" s="17">
        <v>44792</v>
      </c>
      <c r="AJ1582" s="17">
        <v>44271</v>
      </c>
      <c r="AK1582" s="17"/>
      <c r="AL1582" s="17"/>
      <c r="AM1582" t="s">
        <v>6832</v>
      </c>
    </row>
    <row r="1583" spans="1:39" x14ac:dyDescent="0.25">
      <c r="A1583" s="48" t="s">
        <v>4088</v>
      </c>
      <c r="B1583" s="48"/>
      <c r="C1583">
        <v>2020</v>
      </c>
      <c r="D1583" t="s">
        <v>3627</v>
      </c>
      <c r="E1583" s="17">
        <v>43891</v>
      </c>
      <c r="F1583" s="59">
        <v>12</v>
      </c>
      <c r="G1583" t="s">
        <v>633</v>
      </c>
      <c r="H1583" t="s">
        <v>130</v>
      </c>
      <c r="L1583" t="s">
        <v>156</v>
      </c>
      <c r="M1583" t="s">
        <v>13542</v>
      </c>
      <c r="U1583">
        <v>8</v>
      </c>
      <c r="V1583" s="28" t="s">
        <v>7516</v>
      </c>
      <c r="W1583" t="s">
        <v>4089</v>
      </c>
      <c r="X1583">
        <v>8</v>
      </c>
      <c r="Y1583" t="s">
        <v>3889</v>
      </c>
      <c r="Z1583" t="s">
        <v>6695</v>
      </c>
      <c r="AA1583" t="s">
        <v>18137</v>
      </c>
      <c r="AB1583" t="s">
        <v>222</v>
      </c>
      <c r="AC1583" t="s">
        <v>365</v>
      </c>
      <c r="AD1583" t="s">
        <v>365</v>
      </c>
      <c r="AG1583" s="8" t="s">
        <v>4087</v>
      </c>
      <c r="AH1583" s="8"/>
      <c r="AI1583" s="17">
        <v>44792</v>
      </c>
      <c r="AJ1583" s="17">
        <v>44271</v>
      </c>
      <c r="AK1583" s="17"/>
      <c r="AL1583" s="17"/>
      <c r="AM1583" t="s">
        <v>6833</v>
      </c>
    </row>
    <row r="1584" spans="1:39" x14ac:dyDescent="0.25">
      <c r="A1584" t="s">
        <v>4091</v>
      </c>
      <c r="C1584">
        <v>2020</v>
      </c>
      <c r="D1584" t="s">
        <v>3627</v>
      </c>
      <c r="E1584" s="17">
        <v>43891</v>
      </c>
      <c r="F1584" s="59">
        <v>12</v>
      </c>
      <c r="G1584" t="s">
        <v>633</v>
      </c>
      <c r="H1584" t="s">
        <v>130</v>
      </c>
      <c r="L1584" t="s">
        <v>156</v>
      </c>
      <c r="M1584" t="s">
        <v>13542</v>
      </c>
      <c r="U1584">
        <v>1</v>
      </c>
      <c r="V1584" t="s">
        <v>7521</v>
      </c>
      <c r="W1584" t="s">
        <v>3104</v>
      </c>
      <c r="X1584">
        <v>1</v>
      </c>
      <c r="Z1584" t="s">
        <v>6695</v>
      </c>
      <c r="AB1584" t="s">
        <v>272</v>
      </c>
      <c r="AD1584" t="s">
        <v>365</v>
      </c>
      <c r="AG1584" s="8" t="s">
        <v>4090</v>
      </c>
      <c r="AH1584" s="8"/>
      <c r="AI1584" s="17">
        <v>44271</v>
      </c>
      <c r="AJ1584" s="17">
        <v>44271</v>
      </c>
      <c r="AK1584" s="17"/>
      <c r="AL1584" s="17"/>
      <c r="AM1584" t="s">
        <v>6834</v>
      </c>
    </row>
    <row r="1585" spans="1:39" x14ac:dyDescent="0.25">
      <c r="A1585" t="s">
        <v>4093</v>
      </c>
      <c r="C1585">
        <v>2020</v>
      </c>
      <c r="D1585" t="s">
        <v>3627</v>
      </c>
      <c r="E1585" s="17">
        <v>43891</v>
      </c>
      <c r="F1585" s="59">
        <v>12</v>
      </c>
      <c r="G1585" t="s">
        <v>633</v>
      </c>
      <c r="H1585" t="s">
        <v>130</v>
      </c>
      <c r="I1585" t="s">
        <v>18401</v>
      </c>
      <c r="J1585" s="65" t="s">
        <v>7253</v>
      </c>
      <c r="K1585" t="s">
        <v>7283</v>
      </c>
      <c r="L1585" t="s">
        <v>156</v>
      </c>
      <c r="M1585" t="s">
        <v>13542</v>
      </c>
      <c r="N1585" t="s">
        <v>7558</v>
      </c>
      <c r="O1585" t="s">
        <v>7678</v>
      </c>
      <c r="P1585" t="s">
        <v>7684</v>
      </c>
      <c r="Q1585" t="s">
        <v>357</v>
      </c>
      <c r="R1585" t="s">
        <v>7618</v>
      </c>
      <c r="S1585" t="s">
        <v>8014</v>
      </c>
      <c r="T1585" t="s">
        <v>7697</v>
      </c>
      <c r="U1585">
        <v>3</v>
      </c>
      <c r="V1585" t="s">
        <v>7521</v>
      </c>
      <c r="W1585" t="s">
        <v>6836</v>
      </c>
      <c r="X1585">
        <v>19</v>
      </c>
      <c r="Y1585" t="s">
        <v>3889</v>
      </c>
      <c r="Z1585" t="s">
        <v>6837</v>
      </c>
      <c r="AA1585" t="s">
        <v>18137</v>
      </c>
      <c r="AB1585" t="s">
        <v>7384</v>
      </c>
      <c r="AC1585" t="s">
        <v>365</v>
      </c>
      <c r="AD1585" t="s">
        <v>222</v>
      </c>
      <c r="AE1585">
        <v>7</v>
      </c>
      <c r="AF1585">
        <f>F1585-AE1585</f>
        <v>5</v>
      </c>
      <c r="AG1585" s="8" t="s">
        <v>4092</v>
      </c>
      <c r="AH1585" s="8"/>
      <c r="AI1585" s="17">
        <v>44764</v>
      </c>
      <c r="AJ1585" s="17">
        <v>44271</v>
      </c>
      <c r="AK1585" s="17"/>
      <c r="AL1585" s="17"/>
      <c r="AM1585" t="s">
        <v>6835</v>
      </c>
    </row>
    <row r="1586" spans="1:39" x14ac:dyDescent="0.25">
      <c r="A1586" t="s">
        <v>4095</v>
      </c>
      <c r="C1586">
        <v>2020</v>
      </c>
      <c r="D1586" t="s">
        <v>3627</v>
      </c>
      <c r="E1586" s="17">
        <v>43891</v>
      </c>
      <c r="F1586" s="59">
        <v>12</v>
      </c>
      <c r="G1586" t="s">
        <v>633</v>
      </c>
      <c r="H1586" t="s">
        <v>130</v>
      </c>
      <c r="L1586" t="s">
        <v>156</v>
      </c>
      <c r="M1586" t="s">
        <v>13542</v>
      </c>
      <c r="U1586">
        <v>3</v>
      </c>
      <c r="V1586" t="s">
        <v>7521</v>
      </c>
      <c r="W1586" t="s">
        <v>655</v>
      </c>
      <c r="X1586">
        <v>2</v>
      </c>
      <c r="Z1586" t="s">
        <v>6695</v>
      </c>
      <c r="AA1586" t="s">
        <v>18137</v>
      </c>
      <c r="AB1586" t="s">
        <v>222</v>
      </c>
      <c r="AC1586" t="s">
        <v>365</v>
      </c>
      <c r="AD1586" t="s">
        <v>365</v>
      </c>
      <c r="AG1586" s="8" t="s">
        <v>4094</v>
      </c>
      <c r="AH1586" s="8"/>
      <c r="AI1586" s="17">
        <v>44792</v>
      </c>
      <c r="AJ1586" s="17">
        <v>44271</v>
      </c>
      <c r="AK1586" s="17"/>
      <c r="AL1586" s="17"/>
      <c r="AM1586" t="s">
        <v>6838</v>
      </c>
    </row>
    <row r="1587" spans="1:39" x14ac:dyDescent="0.25">
      <c r="A1587" t="s">
        <v>4097</v>
      </c>
      <c r="C1587">
        <v>2020</v>
      </c>
      <c r="D1587" t="s">
        <v>3627</v>
      </c>
      <c r="E1587" s="17">
        <v>43891</v>
      </c>
      <c r="F1587" s="59">
        <v>12</v>
      </c>
      <c r="G1587" t="s">
        <v>633</v>
      </c>
      <c r="H1587" t="s">
        <v>130</v>
      </c>
      <c r="L1587" t="s">
        <v>156</v>
      </c>
      <c r="M1587" t="s">
        <v>13542</v>
      </c>
      <c r="U1587">
        <v>1</v>
      </c>
      <c r="V1587" t="s">
        <v>7521</v>
      </c>
      <c r="W1587" t="s">
        <v>655</v>
      </c>
      <c r="X1587">
        <v>2</v>
      </c>
      <c r="Y1587" t="s">
        <v>4086</v>
      </c>
      <c r="Z1587" t="s">
        <v>6695</v>
      </c>
      <c r="AA1587" t="s">
        <v>18137</v>
      </c>
      <c r="AB1587" t="s">
        <v>222</v>
      </c>
      <c r="AC1587" t="s">
        <v>365</v>
      </c>
      <c r="AD1587" t="s">
        <v>365</v>
      </c>
      <c r="AG1587" s="8" t="s">
        <v>4096</v>
      </c>
      <c r="AH1587" s="8"/>
      <c r="AI1587" s="17">
        <v>44792</v>
      </c>
      <c r="AJ1587" s="17">
        <v>44271</v>
      </c>
      <c r="AK1587" s="17"/>
      <c r="AL1587" s="17"/>
      <c r="AM1587" t="s">
        <v>6839</v>
      </c>
    </row>
    <row r="1588" spans="1:39" x14ac:dyDescent="0.25">
      <c r="A1588" t="s">
        <v>4099</v>
      </c>
      <c r="C1588">
        <v>2020</v>
      </c>
      <c r="D1588" t="s">
        <v>3627</v>
      </c>
      <c r="E1588" s="17">
        <v>43891</v>
      </c>
      <c r="F1588" s="59">
        <v>12</v>
      </c>
      <c r="G1588" t="s">
        <v>633</v>
      </c>
      <c r="H1588" t="s">
        <v>130</v>
      </c>
      <c r="L1588" t="s">
        <v>156</v>
      </c>
      <c r="M1588" t="s">
        <v>13542</v>
      </c>
      <c r="U1588">
        <v>1</v>
      </c>
      <c r="V1588" t="s">
        <v>7521</v>
      </c>
      <c r="W1588" t="s">
        <v>6841</v>
      </c>
      <c r="X1588">
        <v>2</v>
      </c>
      <c r="Y1588" t="s">
        <v>3889</v>
      </c>
      <c r="Z1588" t="s">
        <v>6842</v>
      </c>
      <c r="AA1588" t="s">
        <v>18137</v>
      </c>
      <c r="AB1588" t="s">
        <v>222</v>
      </c>
      <c r="AC1588" t="s">
        <v>365</v>
      </c>
      <c r="AD1588" t="s">
        <v>272</v>
      </c>
      <c r="AE1588">
        <v>9</v>
      </c>
      <c r="AG1588" s="8" t="s">
        <v>4098</v>
      </c>
      <c r="AH1588" s="8"/>
      <c r="AI1588" s="17">
        <v>44792</v>
      </c>
      <c r="AJ1588" s="17">
        <v>44271</v>
      </c>
      <c r="AK1588" s="17"/>
      <c r="AL1588" s="17"/>
      <c r="AM1588" t="s">
        <v>6840</v>
      </c>
    </row>
    <row r="1589" spans="1:39" x14ac:dyDescent="0.25">
      <c r="A1589" t="s">
        <v>4101</v>
      </c>
      <c r="C1589">
        <v>2020</v>
      </c>
      <c r="D1589" t="s">
        <v>3627</v>
      </c>
      <c r="E1589" s="17">
        <v>43891</v>
      </c>
      <c r="F1589" s="59">
        <v>12</v>
      </c>
      <c r="G1589" t="s">
        <v>633</v>
      </c>
      <c r="H1589" t="s">
        <v>130</v>
      </c>
      <c r="L1589" t="s">
        <v>156</v>
      </c>
      <c r="M1589" t="s">
        <v>13542</v>
      </c>
      <c r="U1589">
        <v>4</v>
      </c>
      <c r="V1589" t="s">
        <v>7521</v>
      </c>
      <c r="W1589" t="s">
        <v>655</v>
      </c>
      <c r="X1589">
        <v>0</v>
      </c>
      <c r="Y1589" t="s">
        <v>3668</v>
      </c>
      <c r="Z1589" t="s">
        <v>6695</v>
      </c>
      <c r="AB1589" t="s">
        <v>365</v>
      </c>
      <c r="AD1589" t="s">
        <v>365</v>
      </c>
      <c r="AG1589" s="8" t="s">
        <v>4100</v>
      </c>
      <c r="AH1589" s="8"/>
      <c r="AI1589" s="17">
        <v>44271</v>
      </c>
      <c r="AJ1589" s="17">
        <v>44271</v>
      </c>
      <c r="AK1589" s="17"/>
      <c r="AL1589" s="17"/>
      <c r="AM1589" t="s">
        <v>6843</v>
      </c>
    </row>
    <row r="1590" spans="1:39" x14ac:dyDescent="0.25">
      <c r="A1590" t="s">
        <v>4103</v>
      </c>
      <c r="C1590">
        <v>2020</v>
      </c>
      <c r="D1590" t="s">
        <v>3627</v>
      </c>
      <c r="E1590" s="17">
        <v>43891</v>
      </c>
      <c r="F1590" s="59">
        <v>12</v>
      </c>
      <c r="G1590" t="s">
        <v>633</v>
      </c>
      <c r="H1590" t="s">
        <v>130</v>
      </c>
      <c r="I1590" t="s">
        <v>18403</v>
      </c>
      <c r="J1590" s="65" t="s">
        <v>17856</v>
      </c>
      <c r="K1590" t="s">
        <v>481</v>
      </c>
      <c r="L1590" t="s">
        <v>156</v>
      </c>
      <c r="M1590" t="s">
        <v>13542</v>
      </c>
      <c r="N1590" t="s">
        <v>7547</v>
      </c>
      <c r="O1590" t="s">
        <v>7679</v>
      </c>
      <c r="P1590" t="s">
        <v>292</v>
      </c>
      <c r="Q1590" t="s">
        <v>357</v>
      </c>
      <c r="R1590" t="s">
        <v>7583</v>
      </c>
      <c r="S1590" t="s">
        <v>8014</v>
      </c>
      <c r="T1590" t="s">
        <v>7697</v>
      </c>
      <c r="U1590">
        <v>4</v>
      </c>
      <c r="V1590" t="s">
        <v>7521</v>
      </c>
      <c r="W1590" t="s">
        <v>6846</v>
      </c>
      <c r="X1590">
        <v>100</v>
      </c>
      <c r="Y1590" t="s">
        <v>3178</v>
      </c>
      <c r="Z1590" t="s">
        <v>6845</v>
      </c>
      <c r="AA1590" t="s">
        <v>18402</v>
      </c>
      <c r="AB1590" t="s">
        <v>7384</v>
      </c>
      <c r="AC1590" t="s">
        <v>7384</v>
      </c>
      <c r="AD1590" t="s">
        <v>7387</v>
      </c>
      <c r="AE1590" t="s">
        <v>7188</v>
      </c>
      <c r="AF1590">
        <f>F1590</f>
        <v>12</v>
      </c>
      <c r="AG1590" s="8" t="s">
        <v>4102</v>
      </c>
      <c r="AH1590" s="8"/>
      <c r="AI1590" s="17">
        <v>44764</v>
      </c>
      <c r="AJ1590" s="17">
        <v>44271</v>
      </c>
      <c r="AK1590" s="17"/>
      <c r="AL1590" s="17"/>
      <c r="AM1590" t="s">
        <v>6844</v>
      </c>
    </row>
    <row r="1591" spans="1:39" x14ac:dyDescent="0.25">
      <c r="A1591" t="s">
        <v>4105</v>
      </c>
      <c r="C1591">
        <v>2020</v>
      </c>
      <c r="D1591" t="s">
        <v>3627</v>
      </c>
      <c r="E1591" s="17">
        <v>43891</v>
      </c>
      <c r="F1591" s="59">
        <v>12</v>
      </c>
      <c r="G1591" t="s">
        <v>633</v>
      </c>
      <c r="H1591" t="s">
        <v>130</v>
      </c>
      <c r="L1591" t="s">
        <v>156</v>
      </c>
      <c r="M1591" t="s">
        <v>13542</v>
      </c>
      <c r="U1591">
        <v>1</v>
      </c>
      <c r="V1591" t="s">
        <v>7521</v>
      </c>
      <c r="W1591" t="s">
        <v>655</v>
      </c>
      <c r="X1591">
        <v>0</v>
      </c>
      <c r="Z1591" t="s">
        <v>6695</v>
      </c>
      <c r="AB1591" t="s">
        <v>365</v>
      </c>
      <c r="AD1591" t="s">
        <v>365</v>
      </c>
      <c r="AG1591" s="8" t="s">
        <v>4104</v>
      </c>
      <c r="AH1591" s="8"/>
      <c r="AI1591" s="17">
        <v>44271</v>
      </c>
      <c r="AJ1591" s="17">
        <v>44271</v>
      </c>
      <c r="AK1591" s="17"/>
      <c r="AL1591" s="17"/>
      <c r="AM1591" t="s">
        <v>6847</v>
      </c>
    </row>
    <row r="1592" spans="1:39" x14ac:dyDescent="0.25">
      <c r="A1592" t="s">
        <v>4107</v>
      </c>
      <c r="C1592">
        <v>2020</v>
      </c>
      <c r="D1592" t="s">
        <v>3627</v>
      </c>
      <c r="E1592" s="17">
        <v>43891</v>
      </c>
      <c r="F1592" s="59">
        <v>12</v>
      </c>
      <c r="G1592" t="s">
        <v>633</v>
      </c>
      <c r="H1592" t="s">
        <v>130</v>
      </c>
      <c r="L1592" t="s">
        <v>156</v>
      </c>
      <c r="M1592" t="s">
        <v>13542</v>
      </c>
      <c r="U1592">
        <v>1</v>
      </c>
      <c r="V1592" t="s">
        <v>7521</v>
      </c>
      <c r="W1592" t="s">
        <v>655</v>
      </c>
      <c r="X1592">
        <v>5</v>
      </c>
      <c r="Y1592" t="s">
        <v>4086</v>
      </c>
      <c r="Z1592" t="s">
        <v>6695</v>
      </c>
      <c r="AA1592" t="s">
        <v>18137</v>
      </c>
      <c r="AB1592" t="s">
        <v>222</v>
      </c>
      <c r="AC1592" t="s">
        <v>365</v>
      </c>
      <c r="AD1592" t="s">
        <v>365</v>
      </c>
      <c r="AG1592" s="8" t="s">
        <v>4106</v>
      </c>
      <c r="AH1592" s="8"/>
      <c r="AI1592" s="17">
        <v>44792</v>
      </c>
      <c r="AJ1592" s="17">
        <v>44271</v>
      </c>
      <c r="AK1592" s="17"/>
      <c r="AL1592" s="17"/>
      <c r="AM1592" t="s">
        <v>6848</v>
      </c>
    </row>
    <row r="1593" spans="1:39" x14ac:dyDescent="0.25">
      <c r="A1593" t="s">
        <v>4109</v>
      </c>
      <c r="C1593">
        <v>2020</v>
      </c>
      <c r="D1593" s="17" t="s">
        <v>3600</v>
      </c>
      <c r="E1593" s="17">
        <v>43922</v>
      </c>
      <c r="F1593" s="59">
        <v>11</v>
      </c>
      <c r="G1593" t="s">
        <v>633</v>
      </c>
      <c r="H1593" t="s">
        <v>130</v>
      </c>
      <c r="L1593" t="s">
        <v>156</v>
      </c>
      <c r="M1593" t="s">
        <v>13542</v>
      </c>
      <c r="U1593">
        <v>3</v>
      </c>
      <c r="V1593" t="s">
        <v>7521</v>
      </c>
      <c r="W1593" t="s">
        <v>655</v>
      </c>
      <c r="X1593">
        <v>1</v>
      </c>
      <c r="Z1593" t="s">
        <v>6695</v>
      </c>
      <c r="AB1593" t="s">
        <v>272</v>
      </c>
      <c r="AD1593" t="s">
        <v>365</v>
      </c>
      <c r="AG1593" s="8" t="s">
        <v>4108</v>
      </c>
      <c r="AH1593" s="8"/>
      <c r="AI1593" s="17">
        <v>44271</v>
      </c>
      <c r="AJ1593" s="17">
        <v>44271</v>
      </c>
      <c r="AK1593" s="17"/>
      <c r="AL1593" s="17"/>
      <c r="AM1593" t="s">
        <v>6849</v>
      </c>
    </row>
    <row r="1594" spans="1:39" x14ac:dyDescent="0.25">
      <c r="A1594" t="s">
        <v>4111</v>
      </c>
      <c r="C1594">
        <v>2020</v>
      </c>
      <c r="D1594" s="17" t="s">
        <v>3600</v>
      </c>
      <c r="E1594" s="17">
        <v>43922</v>
      </c>
      <c r="F1594" s="59">
        <v>11</v>
      </c>
      <c r="G1594" t="s">
        <v>633</v>
      </c>
      <c r="H1594" t="s">
        <v>130</v>
      </c>
      <c r="L1594" t="s">
        <v>156</v>
      </c>
      <c r="M1594" t="s">
        <v>13542</v>
      </c>
      <c r="U1594">
        <v>1</v>
      </c>
      <c r="V1594" t="s">
        <v>7521</v>
      </c>
      <c r="W1594" t="s">
        <v>655</v>
      </c>
      <c r="X1594">
        <v>0</v>
      </c>
      <c r="Z1594" t="s">
        <v>6695</v>
      </c>
      <c r="AB1594" t="s">
        <v>365</v>
      </c>
      <c r="AD1594" t="s">
        <v>365</v>
      </c>
      <c r="AG1594" s="8" t="s">
        <v>4110</v>
      </c>
      <c r="AH1594" s="8"/>
      <c r="AI1594" s="17">
        <v>44271</v>
      </c>
      <c r="AJ1594" s="17">
        <v>44271</v>
      </c>
      <c r="AK1594" s="17"/>
      <c r="AL1594" s="17"/>
      <c r="AM1594" t="s">
        <v>6850</v>
      </c>
    </row>
    <row r="1595" spans="1:39" x14ac:dyDescent="0.25">
      <c r="A1595" t="s">
        <v>4113</v>
      </c>
      <c r="C1595">
        <v>2020</v>
      </c>
      <c r="D1595" s="17" t="s">
        <v>3600</v>
      </c>
      <c r="E1595" s="17">
        <v>43922</v>
      </c>
      <c r="F1595" s="59">
        <v>11</v>
      </c>
      <c r="G1595" t="s">
        <v>633</v>
      </c>
      <c r="H1595" t="s">
        <v>130</v>
      </c>
      <c r="L1595" t="s">
        <v>156</v>
      </c>
      <c r="M1595" t="s">
        <v>13542</v>
      </c>
      <c r="U1595">
        <v>1</v>
      </c>
      <c r="V1595" t="s">
        <v>7521</v>
      </c>
      <c r="W1595" t="s">
        <v>655</v>
      </c>
      <c r="X1595">
        <v>3</v>
      </c>
      <c r="Z1595" t="s">
        <v>6695</v>
      </c>
      <c r="AA1595" t="s">
        <v>18137</v>
      </c>
      <c r="AB1595" t="s">
        <v>222</v>
      </c>
      <c r="AC1595" t="s">
        <v>365</v>
      </c>
      <c r="AD1595" t="s">
        <v>365</v>
      </c>
      <c r="AG1595" s="8" t="s">
        <v>4112</v>
      </c>
      <c r="AH1595" s="8"/>
      <c r="AI1595" s="17">
        <v>44792</v>
      </c>
      <c r="AJ1595" s="17">
        <v>44271</v>
      </c>
      <c r="AK1595" s="17"/>
      <c r="AL1595" s="17"/>
      <c r="AM1595" t="s">
        <v>6851</v>
      </c>
    </row>
    <row r="1596" spans="1:39" x14ac:dyDescent="0.25">
      <c r="A1596" t="s">
        <v>4115</v>
      </c>
      <c r="C1596">
        <v>2020</v>
      </c>
      <c r="D1596" s="17" t="s">
        <v>3600</v>
      </c>
      <c r="E1596" s="17">
        <v>43922</v>
      </c>
      <c r="F1596" s="59">
        <v>11</v>
      </c>
      <c r="G1596" t="s">
        <v>633</v>
      </c>
      <c r="H1596" t="s">
        <v>130</v>
      </c>
      <c r="L1596" t="s">
        <v>156</v>
      </c>
      <c r="M1596" t="s">
        <v>13542</v>
      </c>
      <c r="U1596" t="s">
        <v>3641</v>
      </c>
      <c r="V1596" t="s">
        <v>7521</v>
      </c>
      <c r="W1596" t="s">
        <v>655</v>
      </c>
      <c r="X1596" t="s">
        <v>4116</v>
      </c>
      <c r="Y1596" t="s">
        <v>3388</v>
      </c>
      <c r="Z1596" t="s">
        <v>6695</v>
      </c>
      <c r="AB1596" t="s">
        <v>365</v>
      </c>
      <c r="AD1596" t="s">
        <v>365</v>
      </c>
      <c r="AG1596" s="8" t="s">
        <v>4114</v>
      </c>
      <c r="AH1596" s="8"/>
      <c r="AI1596" s="17">
        <v>44271</v>
      </c>
      <c r="AJ1596" s="17">
        <v>44271</v>
      </c>
      <c r="AK1596" s="17"/>
      <c r="AL1596" s="17"/>
      <c r="AM1596" t="s">
        <v>6852</v>
      </c>
    </row>
    <row r="1597" spans="1:39" x14ac:dyDescent="0.25">
      <c r="A1597" t="s">
        <v>4118</v>
      </c>
      <c r="C1597">
        <v>2020</v>
      </c>
      <c r="D1597" s="17" t="s">
        <v>3600</v>
      </c>
      <c r="E1597" s="17">
        <v>43922</v>
      </c>
      <c r="F1597" s="59">
        <v>11</v>
      </c>
      <c r="G1597" t="s">
        <v>633</v>
      </c>
      <c r="H1597" t="s">
        <v>130</v>
      </c>
      <c r="L1597" t="s">
        <v>156</v>
      </c>
      <c r="M1597" t="s">
        <v>13542</v>
      </c>
      <c r="U1597">
        <v>1</v>
      </c>
      <c r="V1597" t="s">
        <v>7521</v>
      </c>
      <c r="W1597" t="s">
        <v>655</v>
      </c>
      <c r="X1597">
        <v>0</v>
      </c>
      <c r="Y1597" t="s">
        <v>3668</v>
      </c>
      <c r="Z1597" t="s">
        <v>6695</v>
      </c>
      <c r="AB1597" t="s">
        <v>365</v>
      </c>
      <c r="AD1597" t="s">
        <v>365</v>
      </c>
      <c r="AG1597" s="8" t="s">
        <v>4117</v>
      </c>
      <c r="AH1597" s="8"/>
      <c r="AI1597" s="17">
        <v>44271</v>
      </c>
      <c r="AJ1597" s="17">
        <v>44271</v>
      </c>
      <c r="AK1597" s="17"/>
      <c r="AL1597" s="17"/>
      <c r="AM1597" t="s">
        <v>6853</v>
      </c>
    </row>
    <row r="1598" spans="1:39" x14ac:dyDescent="0.25">
      <c r="A1598" t="s">
        <v>4120</v>
      </c>
      <c r="C1598">
        <v>2020</v>
      </c>
      <c r="D1598" s="17" t="s">
        <v>3600</v>
      </c>
      <c r="E1598" s="17">
        <v>43922</v>
      </c>
      <c r="F1598" s="59">
        <v>11</v>
      </c>
      <c r="G1598" t="s">
        <v>633</v>
      </c>
      <c r="H1598" t="s">
        <v>130</v>
      </c>
      <c r="I1598" t="s">
        <v>18404</v>
      </c>
      <c r="J1598" s="65" t="s">
        <v>7253</v>
      </c>
      <c r="K1598" t="s">
        <v>7283</v>
      </c>
      <c r="L1598" t="s">
        <v>156</v>
      </c>
      <c r="M1598" t="s">
        <v>13542</v>
      </c>
      <c r="N1598" t="s">
        <v>7547</v>
      </c>
      <c r="O1598" t="s">
        <v>7679</v>
      </c>
      <c r="P1598" t="s">
        <v>292</v>
      </c>
      <c r="Q1598" t="s">
        <v>357</v>
      </c>
      <c r="R1598" t="s">
        <v>7619</v>
      </c>
      <c r="S1598" t="s">
        <v>8014</v>
      </c>
      <c r="U1598">
        <v>3</v>
      </c>
      <c r="V1598" t="s">
        <v>7521</v>
      </c>
      <c r="W1598" t="s">
        <v>655</v>
      </c>
      <c r="X1598">
        <v>15</v>
      </c>
      <c r="Y1598" t="s">
        <v>3178</v>
      </c>
      <c r="Z1598" t="s">
        <v>6695</v>
      </c>
      <c r="AA1598" t="s">
        <v>18137</v>
      </c>
      <c r="AB1598" t="s">
        <v>7384</v>
      </c>
      <c r="AC1598" t="s">
        <v>365</v>
      </c>
      <c r="AD1598" t="s">
        <v>365</v>
      </c>
      <c r="AE1598">
        <v>11</v>
      </c>
      <c r="AF1598">
        <f>F1598-AE1598</f>
        <v>0</v>
      </c>
      <c r="AG1598" s="8" t="s">
        <v>4119</v>
      </c>
      <c r="AH1598" s="8"/>
      <c r="AI1598" s="17">
        <v>44764</v>
      </c>
      <c r="AJ1598" s="17">
        <v>44379</v>
      </c>
      <c r="AK1598" s="17">
        <v>44271</v>
      </c>
      <c r="AL1598" s="17"/>
      <c r="AM1598" t="s">
        <v>6854</v>
      </c>
    </row>
    <row r="1599" spans="1:39" x14ac:dyDescent="0.25">
      <c r="A1599" t="s">
        <v>4122</v>
      </c>
      <c r="C1599">
        <v>2020</v>
      </c>
      <c r="D1599" s="17" t="s">
        <v>3600</v>
      </c>
      <c r="E1599" s="17">
        <v>43922</v>
      </c>
      <c r="F1599" s="59">
        <v>11</v>
      </c>
      <c r="G1599" t="s">
        <v>633</v>
      </c>
      <c r="H1599" t="s">
        <v>130</v>
      </c>
      <c r="L1599" t="s">
        <v>156</v>
      </c>
      <c r="M1599" t="s">
        <v>14539</v>
      </c>
      <c r="U1599">
        <v>1</v>
      </c>
      <c r="V1599" t="s">
        <v>7521</v>
      </c>
      <c r="W1599" t="s">
        <v>829</v>
      </c>
      <c r="X1599" t="s">
        <v>829</v>
      </c>
      <c r="Z1599" t="s">
        <v>6695</v>
      </c>
      <c r="AB1599" t="s">
        <v>365</v>
      </c>
      <c r="AD1599" t="s">
        <v>365</v>
      </c>
      <c r="AG1599" s="8" t="s">
        <v>4121</v>
      </c>
      <c r="AH1599" s="8"/>
      <c r="AI1599" s="17">
        <v>44271</v>
      </c>
      <c r="AJ1599" s="17">
        <v>44271</v>
      </c>
      <c r="AK1599" s="17"/>
      <c r="AL1599" s="17"/>
      <c r="AM1599" t="s">
        <v>6855</v>
      </c>
    </row>
    <row r="1600" spans="1:39" x14ac:dyDescent="0.25">
      <c r="A1600" t="s">
        <v>4124</v>
      </c>
      <c r="C1600">
        <v>2020</v>
      </c>
      <c r="D1600" s="17" t="s">
        <v>3600</v>
      </c>
      <c r="E1600" s="17">
        <v>43922</v>
      </c>
      <c r="F1600" s="59">
        <v>11</v>
      </c>
      <c r="G1600" t="s">
        <v>633</v>
      </c>
      <c r="H1600" t="s">
        <v>130</v>
      </c>
      <c r="L1600" t="s">
        <v>156</v>
      </c>
      <c r="M1600" t="s">
        <v>14539</v>
      </c>
      <c r="U1600">
        <v>1</v>
      </c>
      <c r="V1600" t="s">
        <v>7521</v>
      </c>
      <c r="W1600" t="s">
        <v>829</v>
      </c>
      <c r="X1600" t="s">
        <v>829</v>
      </c>
      <c r="Z1600" t="s">
        <v>6695</v>
      </c>
      <c r="AB1600" t="s">
        <v>365</v>
      </c>
      <c r="AD1600" t="s">
        <v>365</v>
      </c>
      <c r="AG1600" s="8" t="s">
        <v>4123</v>
      </c>
      <c r="AH1600" s="8"/>
      <c r="AI1600" s="17">
        <v>44271</v>
      </c>
      <c r="AJ1600" s="17">
        <v>44271</v>
      </c>
      <c r="AK1600" s="17"/>
      <c r="AL1600" s="17"/>
      <c r="AM1600" t="s">
        <v>6856</v>
      </c>
    </row>
    <row r="1601" spans="1:39" x14ac:dyDescent="0.25">
      <c r="A1601" t="s">
        <v>4126</v>
      </c>
      <c r="C1601">
        <v>2020</v>
      </c>
      <c r="D1601" s="17" t="s">
        <v>3600</v>
      </c>
      <c r="E1601" s="17">
        <v>43922</v>
      </c>
      <c r="F1601" s="59">
        <v>11</v>
      </c>
      <c r="G1601" t="s">
        <v>633</v>
      </c>
      <c r="H1601" t="s">
        <v>130</v>
      </c>
      <c r="L1601" t="s">
        <v>156</v>
      </c>
      <c r="M1601" t="s">
        <v>13542</v>
      </c>
      <c r="U1601" t="s">
        <v>3641</v>
      </c>
      <c r="V1601" t="s">
        <v>7521</v>
      </c>
      <c r="W1601" t="s">
        <v>655</v>
      </c>
      <c r="X1601" t="s">
        <v>3641</v>
      </c>
      <c r="Y1601" t="s">
        <v>3388</v>
      </c>
      <c r="Z1601" t="s">
        <v>6695</v>
      </c>
      <c r="AB1601" t="s">
        <v>272</v>
      </c>
      <c r="AD1601" t="s">
        <v>365</v>
      </c>
      <c r="AG1601" s="8" t="s">
        <v>4125</v>
      </c>
      <c r="AH1601" s="8"/>
      <c r="AI1601" s="17">
        <v>44271</v>
      </c>
      <c r="AJ1601" s="17">
        <v>44271</v>
      </c>
      <c r="AK1601" s="17"/>
      <c r="AL1601" s="17"/>
      <c r="AM1601" t="s">
        <v>6857</v>
      </c>
    </row>
    <row r="1602" spans="1:39" x14ac:dyDescent="0.25">
      <c r="A1602" t="s">
        <v>4128</v>
      </c>
      <c r="C1602">
        <v>2020</v>
      </c>
      <c r="D1602" s="17" t="s">
        <v>3600</v>
      </c>
      <c r="E1602" s="17">
        <v>43922</v>
      </c>
      <c r="F1602" s="59">
        <v>11</v>
      </c>
      <c r="G1602" t="s">
        <v>633</v>
      </c>
      <c r="H1602" t="s">
        <v>130</v>
      </c>
      <c r="I1602" t="s">
        <v>18405</v>
      </c>
      <c r="J1602" s="65" t="s">
        <v>7253</v>
      </c>
      <c r="K1602" t="s">
        <v>7283</v>
      </c>
      <c r="L1602" t="s">
        <v>156</v>
      </c>
      <c r="M1602" t="s">
        <v>13542</v>
      </c>
      <c r="N1602" t="s">
        <v>7558</v>
      </c>
      <c r="O1602" t="s">
        <v>7678</v>
      </c>
      <c r="P1602" t="s">
        <v>7684</v>
      </c>
      <c r="Q1602" t="s">
        <v>357</v>
      </c>
      <c r="R1602" t="s">
        <v>7561</v>
      </c>
      <c r="S1602" t="s">
        <v>8014</v>
      </c>
      <c r="T1602" t="s">
        <v>7694</v>
      </c>
      <c r="U1602">
        <v>20</v>
      </c>
      <c r="V1602" t="s">
        <v>7517</v>
      </c>
      <c r="W1602" t="s">
        <v>655</v>
      </c>
      <c r="X1602">
        <v>25</v>
      </c>
      <c r="Y1602" t="s">
        <v>3178</v>
      </c>
      <c r="Z1602" t="s">
        <v>6695</v>
      </c>
      <c r="AA1602" t="s">
        <v>18137</v>
      </c>
      <c r="AB1602" t="s">
        <v>7384</v>
      </c>
      <c r="AC1602" t="s">
        <v>365</v>
      </c>
      <c r="AD1602" t="s">
        <v>365</v>
      </c>
      <c r="AE1602">
        <v>11</v>
      </c>
      <c r="AF1602">
        <f>F1602-AE1602</f>
        <v>0</v>
      </c>
      <c r="AG1602" s="8" t="s">
        <v>4127</v>
      </c>
      <c r="AH1602" s="8"/>
      <c r="AI1602" s="17">
        <v>44764</v>
      </c>
      <c r="AJ1602" s="17">
        <v>44379</v>
      </c>
      <c r="AK1602" s="17">
        <v>44271</v>
      </c>
      <c r="AL1602" s="17"/>
      <c r="AM1602" t="s">
        <v>6858</v>
      </c>
    </row>
    <row r="1603" spans="1:39" x14ac:dyDescent="0.25">
      <c r="A1603" t="s">
        <v>4130</v>
      </c>
      <c r="C1603">
        <v>2020</v>
      </c>
      <c r="D1603" s="17" t="s">
        <v>3600</v>
      </c>
      <c r="E1603" s="17">
        <v>43922</v>
      </c>
      <c r="F1603" s="59">
        <v>11</v>
      </c>
      <c r="G1603" t="s">
        <v>633</v>
      </c>
      <c r="H1603" t="s">
        <v>130</v>
      </c>
      <c r="L1603" t="s">
        <v>156</v>
      </c>
      <c r="M1603" t="s">
        <v>13542</v>
      </c>
      <c r="U1603">
        <v>12</v>
      </c>
      <c r="V1603" t="s">
        <v>7517</v>
      </c>
      <c r="W1603" t="s">
        <v>655</v>
      </c>
      <c r="X1603">
        <v>6</v>
      </c>
      <c r="Y1603" t="s">
        <v>3668</v>
      </c>
      <c r="Z1603" t="s">
        <v>6695</v>
      </c>
      <c r="AA1603" t="s">
        <v>18137</v>
      </c>
      <c r="AB1603" t="s">
        <v>222</v>
      </c>
      <c r="AC1603" t="s">
        <v>365</v>
      </c>
      <c r="AD1603" t="s">
        <v>365</v>
      </c>
      <c r="AG1603" s="8" t="s">
        <v>4129</v>
      </c>
      <c r="AH1603" s="8"/>
      <c r="AI1603" s="17">
        <v>44792</v>
      </c>
      <c r="AJ1603" s="17">
        <v>44271</v>
      </c>
      <c r="AK1603" s="17"/>
      <c r="AL1603" s="17"/>
      <c r="AM1603" t="s">
        <v>6859</v>
      </c>
    </row>
    <row r="1604" spans="1:39" x14ac:dyDescent="0.25">
      <c r="A1604" t="s">
        <v>4132</v>
      </c>
      <c r="C1604">
        <v>2020</v>
      </c>
      <c r="D1604" s="17" t="s">
        <v>3600</v>
      </c>
      <c r="E1604" s="17">
        <v>43922</v>
      </c>
      <c r="F1604" s="59">
        <v>11</v>
      </c>
      <c r="G1604" t="s">
        <v>633</v>
      </c>
      <c r="H1604" t="s">
        <v>130</v>
      </c>
      <c r="L1604" t="s">
        <v>156</v>
      </c>
      <c r="M1604" t="s">
        <v>13542</v>
      </c>
      <c r="U1604">
        <v>1</v>
      </c>
      <c r="V1604" t="s">
        <v>7521</v>
      </c>
      <c r="W1604" t="s">
        <v>655</v>
      </c>
      <c r="X1604">
        <v>0</v>
      </c>
      <c r="Z1604" t="s">
        <v>6695</v>
      </c>
      <c r="AB1604" t="s">
        <v>365</v>
      </c>
      <c r="AD1604" t="s">
        <v>365</v>
      </c>
      <c r="AG1604" s="8" t="s">
        <v>4131</v>
      </c>
      <c r="AH1604" s="8"/>
      <c r="AI1604" s="17">
        <v>44271</v>
      </c>
      <c r="AJ1604" s="17">
        <v>44271</v>
      </c>
      <c r="AK1604" s="17"/>
      <c r="AL1604" s="17"/>
      <c r="AM1604" t="s">
        <v>6860</v>
      </c>
    </row>
    <row r="1605" spans="1:39" x14ac:dyDescent="0.25">
      <c r="A1605" t="s">
        <v>4134</v>
      </c>
      <c r="C1605">
        <v>2020</v>
      </c>
      <c r="D1605" s="17" t="s">
        <v>3600</v>
      </c>
      <c r="E1605" s="17">
        <v>43922</v>
      </c>
      <c r="F1605" s="59">
        <v>11</v>
      </c>
      <c r="G1605" t="s">
        <v>633</v>
      </c>
      <c r="H1605" t="s">
        <v>130</v>
      </c>
      <c r="L1605" t="s">
        <v>156</v>
      </c>
      <c r="M1605" t="s">
        <v>13542</v>
      </c>
      <c r="U1605">
        <v>3</v>
      </c>
      <c r="V1605" t="s">
        <v>7521</v>
      </c>
      <c r="W1605" t="s">
        <v>655</v>
      </c>
      <c r="X1605">
        <v>0</v>
      </c>
      <c r="Y1605" t="s">
        <v>3668</v>
      </c>
      <c r="Z1605" t="s">
        <v>6695</v>
      </c>
      <c r="AB1605" t="s">
        <v>365</v>
      </c>
      <c r="AD1605" t="s">
        <v>365</v>
      </c>
      <c r="AG1605" s="8" t="s">
        <v>4133</v>
      </c>
      <c r="AH1605" s="8"/>
      <c r="AI1605" s="17">
        <v>44271</v>
      </c>
      <c r="AJ1605" s="17">
        <v>44271</v>
      </c>
      <c r="AK1605" s="17"/>
      <c r="AL1605" s="17"/>
      <c r="AM1605" t="s">
        <v>6861</v>
      </c>
    </row>
    <row r="1606" spans="1:39" x14ac:dyDescent="0.25">
      <c r="A1606" t="s">
        <v>4136</v>
      </c>
      <c r="C1606">
        <v>2020</v>
      </c>
      <c r="D1606" s="17" t="s">
        <v>3600</v>
      </c>
      <c r="E1606" s="17">
        <v>43922</v>
      </c>
      <c r="F1606" s="59">
        <v>11</v>
      </c>
      <c r="G1606" t="s">
        <v>633</v>
      </c>
      <c r="H1606" t="s">
        <v>130</v>
      </c>
      <c r="I1606" t="s">
        <v>18406</v>
      </c>
      <c r="J1606" s="65" t="s">
        <v>18078</v>
      </c>
      <c r="K1606" s="65" t="s">
        <v>19423</v>
      </c>
      <c r="L1606" t="s">
        <v>156</v>
      </c>
      <c r="M1606" t="s">
        <v>13542</v>
      </c>
      <c r="N1606" t="s">
        <v>7620</v>
      </c>
      <c r="O1606" t="s">
        <v>7683</v>
      </c>
      <c r="P1606" t="s">
        <v>7683</v>
      </c>
      <c r="Q1606" t="s">
        <v>357</v>
      </c>
      <c r="R1606" t="s">
        <v>7561</v>
      </c>
      <c r="S1606" t="s">
        <v>8014</v>
      </c>
      <c r="T1606" t="s">
        <v>7694</v>
      </c>
      <c r="U1606" t="s">
        <v>4137</v>
      </c>
      <c r="V1606" t="s">
        <v>7516</v>
      </c>
      <c r="W1606" t="s">
        <v>6863</v>
      </c>
      <c r="X1606">
        <v>23</v>
      </c>
      <c r="Y1606" t="s">
        <v>3668</v>
      </c>
      <c r="Z1606" t="s">
        <v>6871</v>
      </c>
      <c r="AA1606" t="s">
        <v>18137</v>
      </c>
      <c r="AB1606" t="s">
        <v>7384</v>
      </c>
      <c r="AC1606" t="s">
        <v>365</v>
      </c>
      <c r="AD1606" t="s">
        <v>222</v>
      </c>
      <c r="AE1606">
        <v>7</v>
      </c>
      <c r="AF1606">
        <f>F1606-AE1606</f>
        <v>4</v>
      </c>
      <c r="AG1606" s="8" t="s">
        <v>4135</v>
      </c>
      <c r="AH1606" s="8"/>
      <c r="AI1606" s="17">
        <v>44764</v>
      </c>
      <c r="AJ1606" s="17">
        <v>44271</v>
      </c>
      <c r="AK1606" s="17"/>
      <c r="AL1606" s="17"/>
      <c r="AM1606" t="s">
        <v>6862</v>
      </c>
    </row>
    <row r="1607" spans="1:39" x14ac:dyDescent="0.25">
      <c r="A1607" t="s">
        <v>4139</v>
      </c>
      <c r="C1607">
        <v>2020</v>
      </c>
      <c r="D1607" s="17" t="s">
        <v>3600</v>
      </c>
      <c r="E1607" s="17">
        <v>43922</v>
      </c>
      <c r="F1607" s="59">
        <v>11</v>
      </c>
      <c r="G1607" t="s">
        <v>633</v>
      </c>
      <c r="H1607" t="s">
        <v>130</v>
      </c>
      <c r="I1607" t="s">
        <v>18407</v>
      </c>
      <c r="J1607" s="65" t="s">
        <v>7253</v>
      </c>
      <c r="K1607" t="s">
        <v>7283</v>
      </c>
      <c r="L1607" t="s">
        <v>156</v>
      </c>
      <c r="M1607" t="s">
        <v>13542</v>
      </c>
      <c r="N1607" t="s">
        <v>7577</v>
      </c>
      <c r="O1607" t="s">
        <v>7678</v>
      </c>
      <c r="P1607" t="s">
        <v>7685</v>
      </c>
      <c r="Q1607" t="s">
        <v>7688</v>
      </c>
      <c r="R1607" t="s">
        <v>7570</v>
      </c>
      <c r="S1607" t="s">
        <v>7703</v>
      </c>
      <c r="T1607" t="s">
        <v>7694</v>
      </c>
      <c r="U1607">
        <v>2</v>
      </c>
      <c r="V1607" t="s">
        <v>7521</v>
      </c>
      <c r="W1607" t="s">
        <v>655</v>
      </c>
      <c r="X1607">
        <v>17</v>
      </c>
      <c r="Y1607" t="s">
        <v>4140</v>
      </c>
      <c r="Z1607" t="s">
        <v>6695</v>
      </c>
      <c r="AA1607" t="s">
        <v>18137</v>
      </c>
      <c r="AB1607" t="s">
        <v>7384</v>
      </c>
      <c r="AC1607" t="s">
        <v>365</v>
      </c>
      <c r="AD1607" t="s">
        <v>365</v>
      </c>
      <c r="AE1607">
        <v>11</v>
      </c>
      <c r="AF1607">
        <f>F1607-AE1607</f>
        <v>0</v>
      </c>
      <c r="AG1607" s="8" t="s">
        <v>4138</v>
      </c>
      <c r="AH1607" s="8"/>
      <c r="AI1607" s="17">
        <v>44764</v>
      </c>
      <c r="AJ1607" s="17">
        <v>44379</v>
      </c>
      <c r="AK1607" s="17">
        <v>44271</v>
      </c>
      <c r="AL1607" s="17"/>
      <c r="AM1607" t="s">
        <v>6864</v>
      </c>
    </row>
    <row r="1608" spans="1:39" x14ac:dyDescent="0.25">
      <c r="A1608" t="s">
        <v>4142</v>
      </c>
      <c r="C1608">
        <v>2020</v>
      </c>
      <c r="D1608" s="17" t="s">
        <v>3600</v>
      </c>
      <c r="E1608" s="17">
        <v>43922</v>
      </c>
      <c r="F1608" s="59">
        <v>11</v>
      </c>
      <c r="G1608" t="s">
        <v>633</v>
      </c>
      <c r="H1608" t="s">
        <v>130</v>
      </c>
      <c r="L1608" t="s">
        <v>156</v>
      </c>
      <c r="M1608" t="s">
        <v>13542</v>
      </c>
      <c r="U1608">
        <v>3</v>
      </c>
      <c r="V1608" t="s">
        <v>7521</v>
      </c>
      <c r="W1608" t="s">
        <v>655</v>
      </c>
      <c r="X1608">
        <v>2</v>
      </c>
      <c r="Y1608" t="s">
        <v>3668</v>
      </c>
      <c r="Z1608" t="s">
        <v>6695</v>
      </c>
      <c r="AA1608" t="s">
        <v>18137</v>
      </c>
      <c r="AB1608" t="s">
        <v>222</v>
      </c>
      <c r="AC1608" t="s">
        <v>365</v>
      </c>
      <c r="AD1608" t="s">
        <v>365</v>
      </c>
      <c r="AG1608" s="8" t="s">
        <v>4141</v>
      </c>
      <c r="AH1608" s="8"/>
      <c r="AI1608" s="17">
        <v>44792</v>
      </c>
      <c r="AJ1608" s="17">
        <v>44271</v>
      </c>
      <c r="AK1608" s="17"/>
      <c r="AL1608" s="17"/>
      <c r="AM1608" t="s">
        <v>6865</v>
      </c>
    </row>
    <row r="1609" spans="1:39" x14ac:dyDescent="0.25">
      <c r="A1609" t="s">
        <v>4144</v>
      </c>
      <c r="C1609">
        <v>2020</v>
      </c>
      <c r="D1609" s="17" t="s">
        <v>3600</v>
      </c>
      <c r="E1609" s="17">
        <v>43922</v>
      </c>
      <c r="F1609" s="59">
        <v>11</v>
      </c>
      <c r="G1609" t="s">
        <v>633</v>
      </c>
      <c r="H1609" t="s">
        <v>130</v>
      </c>
      <c r="L1609" t="s">
        <v>156</v>
      </c>
      <c r="M1609" t="s">
        <v>13542</v>
      </c>
      <c r="U1609" t="s">
        <v>3806</v>
      </c>
      <c r="V1609" t="s">
        <v>7521</v>
      </c>
      <c r="W1609" t="s">
        <v>655</v>
      </c>
      <c r="X1609" t="s">
        <v>3641</v>
      </c>
      <c r="Y1609" t="s">
        <v>3388</v>
      </c>
      <c r="Z1609" t="s">
        <v>6695</v>
      </c>
      <c r="AB1609" t="s">
        <v>272</v>
      </c>
      <c r="AD1609" t="s">
        <v>365</v>
      </c>
      <c r="AG1609" s="8" t="s">
        <v>4143</v>
      </c>
      <c r="AH1609" s="8"/>
      <c r="AI1609" s="17">
        <v>44271</v>
      </c>
      <c r="AJ1609" s="17">
        <v>44271</v>
      </c>
      <c r="AK1609" s="17"/>
      <c r="AL1609" s="17"/>
      <c r="AM1609" t="s">
        <v>6866</v>
      </c>
    </row>
    <row r="1610" spans="1:39" x14ac:dyDescent="0.25">
      <c r="A1610" t="s">
        <v>4146</v>
      </c>
      <c r="C1610">
        <v>2020</v>
      </c>
      <c r="D1610" s="17" t="s">
        <v>3600</v>
      </c>
      <c r="E1610" s="17">
        <v>43922</v>
      </c>
      <c r="F1610" s="59">
        <v>11</v>
      </c>
      <c r="G1610" t="s">
        <v>633</v>
      </c>
      <c r="H1610" t="s">
        <v>130</v>
      </c>
      <c r="L1610" t="s">
        <v>156</v>
      </c>
      <c r="M1610" t="s">
        <v>13542</v>
      </c>
      <c r="U1610">
        <v>1</v>
      </c>
      <c r="V1610" t="s">
        <v>7521</v>
      </c>
      <c r="W1610" t="s">
        <v>655</v>
      </c>
      <c r="X1610">
        <v>0</v>
      </c>
      <c r="Y1610" t="s">
        <v>3178</v>
      </c>
      <c r="Z1610" t="s">
        <v>6695</v>
      </c>
      <c r="AB1610" t="s">
        <v>365</v>
      </c>
      <c r="AD1610" t="s">
        <v>365</v>
      </c>
      <c r="AG1610" s="8" t="s">
        <v>4145</v>
      </c>
      <c r="AH1610" s="8"/>
      <c r="AI1610" s="17">
        <v>44271</v>
      </c>
      <c r="AJ1610" s="17">
        <v>44271</v>
      </c>
      <c r="AK1610" s="17"/>
      <c r="AL1610" s="17"/>
      <c r="AM1610" t="s">
        <v>6867</v>
      </c>
    </row>
    <row r="1611" spans="1:39" x14ac:dyDescent="0.25">
      <c r="A1611" t="s">
        <v>4148</v>
      </c>
      <c r="C1611">
        <v>2020</v>
      </c>
      <c r="D1611" s="17" t="s">
        <v>3600</v>
      </c>
      <c r="E1611" s="17">
        <v>43922</v>
      </c>
      <c r="F1611" s="59">
        <v>11</v>
      </c>
      <c r="G1611" t="s">
        <v>633</v>
      </c>
      <c r="H1611" t="s">
        <v>130</v>
      </c>
      <c r="L1611" t="s">
        <v>156</v>
      </c>
      <c r="M1611" t="s">
        <v>13542</v>
      </c>
      <c r="U1611">
        <v>1</v>
      </c>
      <c r="V1611" t="s">
        <v>7521</v>
      </c>
      <c r="W1611" t="s">
        <v>655</v>
      </c>
      <c r="X1611">
        <v>0</v>
      </c>
      <c r="Y1611" t="s">
        <v>3178</v>
      </c>
      <c r="Z1611" t="s">
        <v>6695</v>
      </c>
      <c r="AB1611" t="s">
        <v>365</v>
      </c>
      <c r="AD1611" t="s">
        <v>365</v>
      </c>
      <c r="AG1611" s="8" t="s">
        <v>4147</v>
      </c>
      <c r="AH1611" s="8"/>
      <c r="AI1611" s="17">
        <v>44271</v>
      </c>
      <c r="AJ1611" s="17">
        <v>44271</v>
      </c>
      <c r="AK1611" s="17"/>
      <c r="AL1611" s="17"/>
      <c r="AM1611" t="s">
        <v>6868</v>
      </c>
    </row>
    <row r="1612" spans="1:39" x14ac:dyDescent="0.25">
      <c r="A1612" t="s">
        <v>4150</v>
      </c>
      <c r="C1612">
        <v>2020</v>
      </c>
      <c r="D1612" s="17" t="s">
        <v>3600</v>
      </c>
      <c r="E1612" s="17">
        <v>43922</v>
      </c>
      <c r="F1612" s="59">
        <v>11</v>
      </c>
      <c r="G1612" t="s">
        <v>633</v>
      </c>
      <c r="H1612" t="s">
        <v>130</v>
      </c>
      <c r="I1612" t="s">
        <v>18408</v>
      </c>
      <c r="J1612" s="65" t="s">
        <v>7773</v>
      </c>
      <c r="K1612" t="s">
        <v>7773</v>
      </c>
      <c r="L1612" t="s">
        <v>156</v>
      </c>
      <c r="M1612" t="s">
        <v>13542</v>
      </c>
      <c r="N1612" t="s">
        <v>7621</v>
      </c>
      <c r="O1612" t="s">
        <v>7678</v>
      </c>
      <c r="P1612" t="s">
        <v>7685</v>
      </c>
      <c r="Q1612" t="s">
        <v>7688</v>
      </c>
      <c r="R1612" t="s">
        <v>7561</v>
      </c>
      <c r="S1612" t="s">
        <v>8013</v>
      </c>
      <c r="T1612" t="s">
        <v>7694</v>
      </c>
      <c r="U1612">
        <v>5</v>
      </c>
      <c r="V1612" t="s">
        <v>7521</v>
      </c>
      <c r="W1612" t="s">
        <v>6870</v>
      </c>
      <c r="X1612">
        <v>27</v>
      </c>
      <c r="Z1612" t="s">
        <v>6700</v>
      </c>
      <c r="AA1612" t="s">
        <v>18137</v>
      </c>
      <c r="AB1612" t="s">
        <v>7384</v>
      </c>
      <c r="AC1612" t="s">
        <v>365</v>
      </c>
      <c r="AD1612" t="s">
        <v>272</v>
      </c>
      <c r="AE1612">
        <v>8</v>
      </c>
      <c r="AF1612">
        <f>F1612-AE1612</f>
        <v>3</v>
      </c>
      <c r="AG1612" s="8" t="s">
        <v>4149</v>
      </c>
      <c r="AH1612" s="8"/>
      <c r="AI1612" s="17">
        <v>44764</v>
      </c>
      <c r="AJ1612" s="17">
        <v>44271</v>
      </c>
      <c r="AK1612" s="17"/>
      <c r="AL1612" s="17"/>
      <c r="AM1612" t="s">
        <v>6869</v>
      </c>
    </row>
    <row r="1613" spans="1:39" x14ac:dyDescent="0.25">
      <c r="A1613" t="s">
        <v>4152</v>
      </c>
      <c r="C1613">
        <v>2020</v>
      </c>
      <c r="D1613" s="17" t="s">
        <v>3600</v>
      </c>
      <c r="E1613" s="17">
        <v>43922</v>
      </c>
      <c r="F1613" s="59">
        <v>11</v>
      </c>
      <c r="G1613" t="s">
        <v>633</v>
      </c>
      <c r="H1613" t="s">
        <v>130</v>
      </c>
      <c r="L1613" t="s">
        <v>156</v>
      </c>
      <c r="M1613" t="s">
        <v>13542</v>
      </c>
      <c r="U1613">
        <v>3</v>
      </c>
      <c r="V1613" t="s">
        <v>7521</v>
      </c>
      <c r="W1613" t="s">
        <v>2590</v>
      </c>
      <c r="X1613">
        <v>5</v>
      </c>
      <c r="Y1613" t="s">
        <v>3910</v>
      </c>
      <c r="Z1613" t="s">
        <v>6695</v>
      </c>
      <c r="AA1613" t="s">
        <v>18137</v>
      </c>
      <c r="AB1613" t="s">
        <v>222</v>
      </c>
      <c r="AC1613" t="s">
        <v>365</v>
      </c>
      <c r="AD1613" t="s">
        <v>365</v>
      </c>
      <c r="AG1613" s="8" t="s">
        <v>4151</v>
      </c>
      <c r="AH1613" s="8"/>
      <c r="AI1613" s="17">
        <v>44792</v>
      </c>
      <c r="AJ1613" s="17">
        <v>44271</v>
      </c>
      <c r="AK1613" s="17"/>
      <c r="AL1613" s="17"/>
      <c r="AM1613" t="s">
        <v>6872</v>
      </c>
    </row>
    <row r="1614" spans="1:39" x14ac:dyDescent="0.25">
      <c r="A1614" t="s">
        <v>4154</v>
      </c>
      <c r="C1614">
        <v>2020</v>
      </c>
      <c r="D1614" s="17" t="s">
        <v>3600</v>
      </c>
      <c r="E1614" s="17">
        <v>43922</v>
      </c>
      <c r="F1614" s="59">
        <v>11</v>
      </c>
      <c r="G1614" t="s">
        <v>633</v>
      </c>
      <c r="H1614" t="s">
        <v>130</v>
      </c>
      <c r="L1614" t="s">
        <v>156</v>
      </c>
      <c r="M1614" t="s">
        <v>13542</v>
      </c>
      <c r="U1614">
        <v>1</v>
      </c>
      <c r="V1614" t="s">
        <v>7521</v>
      </c>
      <c r="W1614" t="s">
        <v>6874</v>
      </c>
      <c r="X1614">
        <v>1</v>
      </c>
      <c r="Y1614" t="s">
        <v>3889</v>
      </c>
      <c r="Z1614" t="s">
        <v>6695</v>
      </c>
      <c r="AB1614" t="s">
        <v>272</v>
      </c>
      <c r="AD1614" t="s">
        <v>365</v>
      </c>
      <c r="AG1614" s="8" t="s">
        <v>4153</v>
      </c>
      <c r="AH1614" s="8"/>
      <c r="AI1614" s="17">
        <v>44271</v>
      </c>
      <c r="AJ1614" s="17">
        <v>44271</v>
      </c>
      <c r="AK1614" s="17"/>
      <c r="AL1614" s="17"/>
      <c r="AM1614" t="s">
        <v>6873</v>
      </c>
    </row>
    <row r="1615" spans="1:39" x14ac:dyDescent="0.25">
      <c r="A1615" t="s">
        <v>4156</v>
      </c>
      <c r="C1615">
        <v>2020</v>
      </c>
      <c r="D1615" s="17" t="s">
        <v>3600</v>
      </c>
      <c r="E1615" s="17">
        <v>43922</v>
      </c>
      <c r="F1615" s="59">
        <v>11</v>
      </c>
      <c r="G1615" t="s">
        <v>633</v>
      </c>
      <c r="H1615" t="s">
        <v>130</v>
      </c>
      <c r="L1615" t="s">
        <v>156</v>
      </c>
      <c r="M1615" t="s">
        <v>13542</v>
      </c>
      <c r="U1615">
        <v>2</v>
      </c>
      <c r="V1615" t="s">
        <v>7521</v>
      </c>
      <c r="W1615" t="s">
        <v>655</v>
      </c>
      <c r="X1615">
        <v>1</v>
      </c>
      <c r="Z1615" t="s">
        <v>6695</v>
      </c>
      <c r="AB1615" t="s">
        <v>272</v>
      </c>
      <c r="AD1615" t="s">
        <v>365</v>
      </c>
      <c r="AG1615" s="8" t="s">
        <v>4155</v>
      </c>
      <c r="AH1615" s="8"/>
      <c r="AI1615" s="17">
        <v>44271</v>
      </c>
      <c r="AJ1615" s="17">
        <v>44271</v>
      </c>
      <c r="AK1615" s="17"/>
      <c r="AL1615" s="17"/>
      <c r="AM1615" t="s">
        <v>6875</v>
      </c>
    </row>
    <row r="1616" spans="1:39" x14ac:dyDescent="0.25">
      <c r="A1616" t="s">
        <v>4158</v>
      </c>
      <c r="C1616">
        <v>2020</v>
      </c>
      <c r="D1616" s="17" t="s">
        <v>3600</v>
      </c>
      <c r="E1616" s="17">
        <v>43922</v>
      </c>
      <c r="F1616" s="59">
        <v>11</v>
      </c>
      <c r="G1616" t="s">
        <v>633</v>
      </c>
      <c r="H1616" t="s">
        <v>130</v>
      </c>
      <c r="L1616" t="s">
        <v>156</v>
      </c>
      <c r="M1616" t="s">
        <v>13542</v>
      </c>
      <c r="U1616">
        <v>1</v>
      </c>
      <c r="V1616" t="s">
        <v>7521</v>
      </c>
      <c r="W1616" t="s">
        <v>655</v>
      </c>
      <c r="X1616">
        <v>0</v>
      </c>
      <c r="Z1616" t="s">
        <v>6695</v>
      </c>
      <c r="AB1616" t="s">
        <v>365</v>
      </c>
      <c r="AD1616" t="s">
        <v>365</v>
      </c>
      <c r="AG1616" s="8" t="s">
        <v>4157</v>
      </c>
      <c r="AH1616" s="8"/>
      <c r="AI1616" s="17">
        <v>44271</v>
      </c>
      <c r="AJ1616" s="17">
        <v>44271</v>
      </c>
      <c r="AK1616" s="17"/>
      <c r="AL1616" s="17"/>
      <c r="AM1616" t="s">
        <v>6876</v>
      </c>
    </row>
    <row r="1617" spans="1:40" x14ac:dyDescent="0.25">
      <c r="A1617" t="s">
        <v>4160</v>
      </c>
      <c r="C1617">
        <v>2020</v>
      </c>
      <c r="D1617" s="17" t="s">
        <v>3600</v>
      </c>
      <c r="E1617" s="17">
        <v>43922</v>
      </c>
      <c r="F1617" s="59">
        <v>11</v>
      </c>
      <c r="G1617" t="s">
        <v>633</v>
      </c>
      <c r="H1617" t="s">
        <v>130</v>
      </c>
      <c r="L1617" t="s">
        <v>156</v>
      </c>
      <c r="M1617" t="s">
        <v>13542</v>
      </c>
      <c r="U1617">
        <v>1</v>
      </c>
      <c r="V1617" t="s">
        <v>7521</v>
      </c>
      <c r="W1617" t="s">
        <v>655</v>
      </c>
      <c r="X1617">
        <v>0</v>
      </c>
      <c r="Z1617" t="s">
        <v>6695</v>
      </c>
      <c r="AB1617" t="s">
        <v>365</v>
      </c>
      <c r="AD1617" t="s">
        <v>365</v>
      </c>
      <c r="AG1617" s="8" t="s">
        <v>4159</v>
      </c>
      <c r="AH1617" s="8"/>
      <c r="AI1617" s="17">
        <v>44271</v>
      </c>
      <c r="AJ1617" s="17">
        <v>44271</v>
      </c>
      <c r="AK1617" s="17"/>
      <c r="AL1617" s="17"/>
      <c r="AM1617" t="s">
        <v>6877</v>
      </c>
    </row>
    <row r="1618" spans="1:40" x14ac:dyDescent="0.25">
      <c r="A1618" t="s">
        <v>4162</v>
      </c>
      <c r="C1618">
        <v>2020</v>
      </c>
      <c r="D1618" s="17" t="s">
        <v>3600</v>
      </c>
      <c r="E1618" s="17">
        <v>43922</v>
      </c>
      <c r="F1618" s="59">
        <v>11</v>
      </c>
      <c r="G1618" t="s">
        <v>633</v>
      </c>
      <c r="H1618" t="s">
        <v>130</v>
      </c>
      <c r="L1618" t="s">
        <v>156</v>
      </c>
      <c r="M1618" t="s">
        <v>13542</v>
      </c>
      <c r="U1618">
        <v>1</v>
      </c>
      <c r="V1618" t="s">
        <v>7521</v>
      </c>
      <c r="W1618" t="s">
        <v>655</v>
      </c>
      <c r="X1618">
        <v>0</v>
      </c>
      <c r="Y1618" t="s">
        <v>3889</v>
      </c>
      <c r="Z1618" t="s">
        <v>6695</v>
      </c>
      <c r="AB1618" t="s">
        <v>365</v>
      </c>
      <c r="AD1618" t="s">
        <v>365</v>
      </c>
      <c r="AG1618" s="8" t="s">
        <v>4161</v>
      </c>
      <c r="AH1618" s="8"/>
      <c r="AI1618" s="17">
        <v>44271</v>
      </c>
      <c r="AJ1618" s="17">
        <v>44271</v>
      </c>
      <c r="AK1618" s="17"/>
      <c r="AL1618" s="17"/>
      <c r="AM1618" t="s">
        <v>6878</v>
      </c>
    </row>
    <row r="1619" spans="1:40" x14ac:dyDescent="0.25">
      <c r="A1619" t="s">
        <v>4164</v>
      </c>
      <c r="C1619">
        <v>2020</v>
      </c>
      <c r="D1619" s="17" t="s">
        <v>3600</v>
      </c>
      <c r="E1619" s="17">
        <v>43922</v>
      </c>
      <c r="F1619" s="59">
        <v>11</v>
      </c>
      <c r="G1619" t="s">
        <v>633</v>
      </c>
      <c r="H1619" t="s">
        <v>130</v>
      </c>
      <c r="L1619" t="s">
        <v>156</v>
      </c>
      <c r="M1619" t="s">
        <v>13542</v>
      </c>
      <c r="U1619">
        <v>2</v>
      </c>
      <c r="V1619" t="s">
        <v>7521</v>
      </c>
      <c r="W1619" t="s">
        <v>741</v>
      </c>
      <c r="X1619">
        <v>2</v>
      </c>
      <c r="Y1619" t="s">
        <v>3178</v>
      </c>
      <c r="Z1619" t="s">
        <v>6695</v>
      </c>
      <c r="AA1619" t="s">
        <v>18137</v>
      </c>
      <c r="AB1619" t="s">
        <v>222</v>
      </c>
      <c r="AC1619" t="s">
        <v>365</v>
      </c>
      <c r="AD1619" t="s">
        <v>365</v>
      </c>
      <c r="AG1619" s="8" t="s">
        <v>4163</v>
      </c>
      <c r="AH1619" s="8"/>
      <c r="AI1619" s="17">
        <v>44792</v>
      </c>
      <c r="AJ1619" s="17">
        <v>44271</v>
      </c>
      <c r="AK1619" s="17"/>
      <c r="AL1619" s="17"/>
      <c r="AM1619" t="s">
        <v>6879</v>
      </c>
    </row>
    <row r="1620" spans="1:40" x14ac:dyDescent="0.25">
      <c r="A1620" t="s">
        <v>4166</v>
      </c>
      <c r="C1620">
        <v>2020</v>
      </c>
      <c r="D1620" s="17" t="s">
        <v>3600</v>
      </c>
      <c r="E1620" s="17">
        <v>43922</v>
      </c>
      <c r="F1620" s="59">
        <v>11</v>
      </c>
      <c r="G1620" t="s">
        <v>633</v>
      </c>
      <c r="H1620" t="s">
        <v>130</v>
      </c>
      <c r="I1620" t="s">
        <v>18409</v>
      </c>
      <c r="J1620" s="65" t="s">
        <v>7773</v>
      </c>
      <c r="K1620" t="s">
        <v>7773</v>
      </c>
      <c r="L1620" t="s">
        <v>156</v>
      </c>
      <c r="M1620" t="s">
        <v>13542</v>
      </c>
      <c r="N1620" t="s">
        <v>7599</v>
      </c>
      <c r="O1620" t="s">
        <v>7678</v>
      </c>
      <c r="P1620" t="s">
        <v>7685</v>
      </c>
      <c r="Q1620" t="s">
        <v>7688</v>
      </c>
      <c r="R1620" t="s">
        <v>7561</v>
      </c>
      <c r="S1620" t="s">
        <v>7703</v>
      </c>
      <c r="T1620" t="s">
        <v>7694</v>
      </c>
      <c r="U1620">
        <v>1</v>
      </c>
      <c r="V1620" t="s">
        <v>7521</v>
      </c>
      <c r="W1620" t="s">
        <v>4167</v>
      </c>
      <c r="X1620">
        <v>24</v>
      </c>
      <c r="Y1620" t="s">
        <v>4168</v>
      </c>
      <c r="Z1620" t="s">
        <v>6695</v>
      </c>
      <c r="AA1620" t="s">
        <v>18137</v>
      </c>
      <c r="AB1620" t="s">
        <v>7384</v>
      </c>
      <c r="AC1620" t="s">
        <v>365</v>
      </c>
      <c r="AD1620" t="s">
        <v>365</v>
      </c>
      <c r="AE1620">
        <v>11</v>
      </c>
      <c r="AF1620">
        <f>F1620-AE1620</f>
        <v>0</v>
      </c>
      <c r="AG1620" s="8" t="s">
        <v>4165</v>
      </c>
      <c r="AH1620" s="8"/>
      <c r="AI1620" s="17">
        <v>44764</v>
      </c>
      <c r="AJ1620" s="17">
        <v>44379</v>
      </c>
      <c r="AK1620" s="17">
        <v>44271</v>
      </c>
      <c r="AL1620" s="17"/>
      <c r="AM1620" t="s">
        <v>6880</v>
      </c>
    </row>
    <row r="1621" spans="1:40" x14ac:dyDescent="0.25">
      <c r="A1621" t="s">
        <v>4170</v>
      </c>
      <c r="C1621">
        <v>2020</v>
      </c>
      <c r="D1621" s="17" t="s">
        <v>3600</v>
      </c>
      <c r="E1621" s="17">
        <v>43922</v>
      </c>
      <c r="F1621" s="59">
        <v>11</v>
      </c>
      <c r="G1621" t="s">
        <v>633</v>
      </c>
      <c r="H1621" t="s">
        <v>130</v>
      </c>
      <c r="L1621" t="s">
        <v>156</v>
      </c>
      <c r="M1621" t="s">
        <v>13542</v>
      </c>
      <c r="U1621">
        <v>1</v>
      </c>
      <c r="V1621" t="s">
        <v>7521</v>
      </c>
      <c r="W1621" t="s">
        <v>655</v>
      </c>
      <c r="X1621">
        <v>1</v>
      </c>
      <c r="Y1621" t="s">
        <v>6882</v>
      </c>
      <c r="Z1621" t="s">
        <v>6718</v>
      </c>
      <c r="AB1621" t="s">
        <v>272</v>
      </c>
      <c r="AD1621" t="s">
        <v>272</v>
      </c>
      <c r="AE1621">
        <v>7</v>
      </c>
      <c r="AG1621" s="8" t="s">
        <v>4169</v>
      </c>
      <c r="AH1621" s="8"/>
      <c r="AI1621" s="17">
        <v>44271</v>
      </c>
      <c r="AJ1621" s="17">
        <v>44271</v>
      </c>
      <c r="AK1621" s="17"/>
      <c r="AL1621" s="17"/>
      <c r="AM1621" t="s">
        <v>6881</v>
      </c>
    </row>
    <row r="1622" spans="1:40" x14ac:dyDescent="0.25">
      <c r="A1622" t="s">
        <v>4172</v>
      </c>
      <c r="C1622">
        <v>2020</v>
      </c>
      <c r="D1622" s="17" t="s">
        <v>3600</v>
      </c>
      <c r="E1622" s="17">
        <v>43922</v>
      </c>
      <c r="F1622" s="59">
        <v>11</v>
      </c>
      <c r="G1622" t="s">
        <v>633</v>
      </c>
      <c r="H1622" t="s">
        <v>130</v>
      </c>
      <c r="L1622" t="s">
        <v>156</v>
      </c>
      <c r="M1622" t="s">
        <v>13542</v>
      </c>
      <c r="U1622">
        <v>1</v>
      </c>
      <c r="V1622" t="s">
        <v>7521</v>
      </c>
      <c r="W1622" t="s">
        <v>655</v>
      </c>
      <c r="X1622">
        <v>0</v>
      </c>
      <c r="Z1622" t="s">
        <v>6695</v>
      </c>
      <c r="AB1622" t="s">
        <v>365</v>
      </c>
      <c r="AD1622" t="s">
        <v>365</v>
      </c>
      <c r="AG1622" s="8" t="s">
        <v>4171</v>
      </c>
      <c r="AH1622" s="8"/>
      <c r="AI1622" s="17">
        <v>44271</v>
      </c>
      <c r="AJ1622" s="17">
        <v>44271</v>
      </c>
      <c r="AK1622" s="17"/>
      <c r="AL1622" s="17"/>
      <c r="AM1622" t="s">
        <v>6883</v>
      </c>
    </row>
    <row r="1623" spans="1:40" x14ac:dyDescent="0.25">
      <c r="A1623" t="s">
        <v>4174</v>
      </c>
      <c r="C1623">
        <v>2020</v>
      </c>
      <c r="D1623" s="17" t="s">
        <v>3600</v>
      </c>
      <c r="E1623" s="17">
        <v>43922</v>
      </c>
      <c r="F1623" s="59">
        <v>11</v>
      </c>
      <c r="G1623" t="s">
        <v>633</v>
      </c>
      <c r="H1623" t="s">
        <v>130</v>
      </c>
      <c r="L1623" t="s">
        <v>156</v>
      </c>
      <c r="M1623" t="s">
        <v>13542</v>
      </c>
      <c r="U1623">
        <v>1</v>
      </c>
      <c r="V1623" t="s">
        <v>7521</v>
      </c>
      <c r="W1623" t="s">
        <v>655</v>
      </c>
      <c r="X1623">
        <v>0</v>
      </c>
      <c r="Z1623" t="s">
        <v>6695</v>
      </c>
      <c r="AB1623" t="s">
        <v>365</v>
      </c>
      <c r="AD1623" t="s">
        <v>365</v>
      </c>
      <c r="AG1623" s="8" t="s">
        <v>4173</v>
      </c>
      <c r="AH1623" s="8"/>
      <c r="AI1623" s="17">
        <v>44271</v>
      </c>
      <c r="AJ1623" s="17">
        <v>44271</v>
      </c>
      <c r="AK1623" s="17"/>
      <c r="AL1623" s="17"/>
      <c r="AM1623" t="s">
        <v>6884</v>
      </c>
    </row>
    <row r="1624" spans="1:40" x14ac:dyDescent="0.25">
      <c r="A1624" t="s">
        <v>4176</v>
      </c>
      <c r="C1624">
        <v>2020</v>
      </c>
      <c r="D1624" s="17" t="s">
        <v>3600</v>
      </c>
      <c r="E1624" s="17">
        <v>43922</v>
      </c>
      <c r="F1624" s="59">
        <v>11</v>
      </c>
      <c r="G1624" t="s">
        <v>633</v>
      </c>
      <c r="H1624" t="s">
        <v>130</v>
      </c>
      <c r="L1624" t="s">
        <v>156</v>
      </c>
      <c r="M1624" t="s">
        <v>13542</v>
      </c>
      <c r="U1624">
        <v>1</v>
      </c>
      <c r="V1624" t="s">
        <v>7521</v>
      </c>
      <c r="W1624" t="s">
        <v>655</v>
      </c>
      <c r="X1624">
        <v>0</v>
      </c>
      <c r="Z1624" t="s">
        <v>6695</v>
      </c>
      <c r="AB1624" t="s">
        <v>365</v>
      </c>
      <c r="AD1624" t="s">
        <v>365</v>
      </c>
      <c r="AG1624" s="8" t="s">
        <v>4175</v>
      </c>
      <c r="AH1624" s="8"/>
      <c r="AI1624" s="17">
        <v>44271</v>
      </c>
      <c r="AJ1624" s="17">
        <v>44271</v>
      </c>
      <c r="AK1624" s="17"/>
      <c r="AL1624" s="17"/>
      <c r="AM1624" t="s">
        <v>6885</v>
      </c>
    </row>
    <row r="1625" spans="1:40" x14ac:dyDescent="0.25">
      <c r="A1625" t="s">
        <v>4178</v>
      </c>
      <c r="C1625">
        <v>2020</v>
      </c>
      <c r="D1625" s="17" t="s">
        <v>3600</v>
      </c>
      <c r="E1625" s="17">
        <v>43922</v>
      </c>
      <c r="F1625" s="59">
        <v>11</v>
      </c>
      <c r="G1625" t="s">
        <v>633</v>
      </c>
      <c r="H1625" t="s">
        <v>130</v>
      </c>
      <c r="I1625" t="s">
        <v>18415</v>
      </c>
      <c r="J1625" s="65" t="s">
        <v>16125</v>
      </c>
      <c r="K1625" t="s">
        <v>16125</v>
      </c>
      <c r="L1625" t="s">
        <v>156</v>
      </c>
      <c r="M1625" t="s">
        <v>13542</v>
      </c>
      <c r="N1625" t="s">
        <v>7535</v>
      </c>
      <c r="O1625" t="s">
        <v>7678</v>
      </c>
      <c r="P1625" t="s">
        <v>7685</v>
      </c>
      <c r="Q1625" t="s">
        <v>7688</v>
      </c>
      <c r="R1625" t="s">
        <v>7561</v>
      </c>
      <c r="S1625" t="s">
        <v>8014</v>
      </c>
      <c r="T1625" t="s">
        <v>7694</v>
      </c>
      <c r="U1625">
        <v>44</v>
      </c>
      <c r="V1625" t="s">
        <v>7518</v>
      </c>
      <c r="W1625" t="s">
        <v>4179</v>
      </c>
      <c r="X1625">
        <v>15</v>
      </c>
      <c r="Y1625" t="s">
        <v>4180</v>
      </c>
      <c r="Z1625" t="s">
        <v>6700</v>
      </c>
      <c r="AA1625" t="s">
        <v>18410</v>
      </c>
      <c r="AB1625" t="s">
        <v>7384</v>
      </c>
      <c r="AC1625" t="s">
        <v>222</v>
      </c>
      <c r="AD1625" t="s">
        <v>272</v>
      </c>
      <c r="AE1625">
        <v>8</v>
      </c>
      <c r="AF1625">
        <f>F1625-AE1625</f>
        <v>3</v>
      </c>
      <c r="AG1625" s="8" t="s">
        <v>4177</v>
      </c>
      <c r="AH1625" s="8"/>
      <c r="AI1625" s="17">
        <v>44764</v>
      </c>
      <c r="AJ1625" s="17">
        <v>44271</v>
      </c>
      <c r="AK1625" s="17"/>
      <c r="AL1625" s="17"/>
      <c r="AM1625" t="s">
        <v>6886</v>
      </c>
      <c r="AN1625" t="s">
        <v>6887</v>
      </c>
    </row>
    <row r="1626" spans="1:40" x14ac:dyDescent="0.25">
      <c r="A1626" t="s">
        <v>4182</v>
      </c>
      <c r="C1626">
        <v>2020</v>
      </c>
      <c r="D1626" s="17" t="s">
        <v>3600</v>
      </c>
      <c r="E1626" s="17">
        <v>43922</v>
      </c>
      <c r="F1626" s="59">
        <v>11</v>
      </c>
      <c r="G1626" t="s">
        <v>633</v>
      </c>
      <c r="H1626" t="s">
        <v>130</v>
      </c>
      <c r="L1626" t="s">
        <v>156</v>
      </c>
      <c r="M1626" t="s">
        <v>13542</v>
      </c>
      <c r="U1626">
        <v>1</v>
      </c>
      <c r="V1626" t="s">
        <v>7521</v>
      </c>
      <c r="W1626" t="s">
        <v>6890</v>
      </c>
      <c r="X1626">
        <v>2</v>
      </c>
      <c r="Y1626" t="s">
        <v>3910</v>
      </c>
      <c r="Z1626" t="s">
        <v>6889</v>
      </c>
      <c r="AA1626" t="s">
        <v>18137</v>
      </c>
      <c r="AB1626" t="s">
        <v>222</v>
      </c>
      <c r="AC1626" t="s">
        <v>365</v>
      </c>
      <c r="AD1626" t="s">
        <v>272</v>
      </c>
      <c r="AE1626">
        <v>7</v>
      </c>
      <c r="AG1626" s="8" t="s">
        <v>4181</v>
      </c>
      <c r="AH1626" s="8"/>
      <c r="AI1626" s="17">
        <v>44792</v>
      </c>
      <c r="AJ1626" s="17">
        <v>44271</v>
      </c>
      <c r="AK1626" s="17"/>
      <c r="AL1626" s="17"/>
      <c r="AM1626" t="s">
        <v>6888</v>
      </c>
    </row>
    <row r="1627" spans="1:40" x14ac:dyDescent="0.25">
      <c r="A1627" t="s">
        <v>4184</v>
      </c>
      <c r="C1627">
        <v>2020</v>
      </c>
      <c r="D1627" s="17" t="s">
        <v>3600</v>
      </c>
      <c r="E1627" s="17">
        <v>43922</v>
      </c>
      <c r="F1627" s="59">
        <v>11</v>
      </c>
      <c r="G1627" t="s">
        <v>633</v>
      </c>
      <c r="H1627" t="s">
        <v>130</v>
      </c>
      <c r="I1627" t="s">
        <v>18411</v>
      </c>
      <c r="J1627" s="65" t="s">
        <v>7253</v>
      </c>
      <c r="K1627" t="s">
        <v>7283</v>
      </c>
      <c r="L1627" t="s">
        <v>156</v>
      </c>
      <c r="M1627" t="s">
        <v>13542</v>
      </c>
      <c r="N1627" t="s">
        <v>7622</v>
      </c>
      <c r="O1627" t="s">
        <v>7679</v>
      </c>
      <c r="P1627" t="s">
        <v>292</v>
      </c>
      <c r="Q1627" t="s">
        <v>357</v>
      </c>
      <c r="R1627" t="s">
        <v>7623</v>
      </c>
      <c r="S1627" t="s">
        <v>7703</v>
      </c>
      <c r="T1627" t="s">
        <v>7698</v>
      </c>
      <c r="U1627" t="s">
        <v>3806</v>
      </c>
      <c r="V1627" t="s">
        <v>7521</v>
      </c>
      <c r="W1627" t="s">
        <v>655</v>
      </c>
      <c r="X1627" t="s">
        <v>4185</v>
      </c>
      <c r="Y1627" t="s">
        <v>3388</v>
      </c>
      <c r="Z1627" t="s">
        <v>6695</v>
      </c>
      <c r="AA1627" t="s">
        <v>18137</v>
      </c>
      <c r="AB1627" t="s">
        <v>7384</v>
      </c>
      <c r="AC1627" t="s">
        <v>365</v>
      </c>
      <c r="AD1627" t="s">
        <v>365</v>
      </c>
      <c r="AE1627">
        <v>11</v>
      </c>
      <c r="AF1627">
        <f>F1627-AE1627</f>
        <v>0</v>
      </c>
      <c r="AG1627" s="8" t="s">
        <v>4183</v>
      </c>
      <c r="AH1627" s="8"/>
      <c r="AI1627" s="17">
        <v>44764</v>
      </c>
      <c r="AJ1627" s="17">
        <v>44379</v>
      </c>
      <c r="AK1627" s="17">
        <v>44271</v>
      </c>
      <c r="AL1627" s="17"/>
      <c r="AM1627" t="s">
        <v>6891</v>
      </c>
    </row>
    <row r="1628" spans="1:40" x14ac:dyDescent="0.25">
      <c r="A1628" t="s">
        <v>4187</v>
      </c>
      <c r="C1628">
        <v>2020</v>
      </c>
      <c r="D1628" s="17" t="s">
        <v>3600</v>
      </c>
      <c r="E1628" s="17">
        <v>43922</v>
      </c>
      <c r="F1628" s="59">
        <v>11</v>
      </c>
      <c r="G1628" t="s">
        <v>633</v>
      </c>
      <c r="H1628" t="s">
        <v>130</v>
      </c>
      <c r="L1628" t="s">
        <v>156</v>
      </c>
      <c r="M1628" t="s">
        <v>13542</v>
      </c>
      <c r="U1628">
        <v>1</v>
      </c>
      <c r="V1628" t="s">
        <v>7521</v>
      </c>
      <c r="W1628" t="s">
        <v>655</v>
      </c>
      <c r="X1628">
        <v>1</v>
      </c>
      <c r="Y1628" t="s">
        <v>3178</v>
      </c>
      <c r="Z1628" t="s">
        <v>6695</v>
      </c>
      <c r="AB1628" t="s">
        <v>272</v>
      </c>
      <c r="AD1628" t="s">
        <v>365</v>
      </c>
      <c r="AG1628" s="8" t="s">
        <v>4186</v>
      </c>
      <c r="AH1628" s="8"/>
      <c r="AI1628" s="17">
        <v>44271</v>
      </c>
      <c r="AJ1628" s="17">
        <v>44271</v>
      </c>
      <c r="AK1628" s="17"/>
      <c r="AL1628" s="17"/>
      <c r="AM1628" t="s">
        <v>6892</v>
      </c>
    </row>
    <row r="1629" spans="1:40" x14ac:dyDescent="0.25">
      <c r="A1629" t="s">
        <v>4189</v>
      </c>
      <c r="C1629">
        <v>2020</v>
      </c>
      <c r="D1629" s="17" t="s">
        <v>3600</v>
      </c>
      <c r="E1629" s="17">
        <v>43922</v>
      </c>
      <c r="F1629" s="59">
        <v>11</v>
      </c>
      <c r="G1629" t="s">
        <v>633</v>
      </c>
      <c r="H1629" t="s">
        <v>130</v>
      </c>
      <c r="L1629" t="s">
        <v>156</v>
      </c>
      <c r="M1629" t="s">
        <v>13542</v>
      </c>
      <c r="U1629" t="s">
        <v>3641</v>
      </c>
      <c r="V1629" t="s">
        <v>7521</v>
      </c>
      <c r="W1629" t="s">
        <v>655</v>
      </c>
      <c r="X1629" t="s">
        <v>4116</v>
      </c>
      <c r="Y1629" t="s">
        <v>3388</v>
      </c>
      <c r="Z1629" t="s">
        <v>6695</v>
      </c>
      <c r="AB1629" t="s">
        <v>365</v>
      </c>
      <c r="AD1629" t="s">
        <v>365</v>
      </c>
      <c r="AG1629" s="8" t="s">
        <v>4188</v>
      </c>
      <c r="AH1629" s="8"/>
      <c r="AI1629" s="17">
        <v>44271</v>
      </c>
      <c r="AJ1629" s="17">
        <v>44271</v>
      </c>
      <c r="AK1629" s="17"/>
      <c r="AL1629" s="17"/>
      <c r="AM1629" t="s">
        <v>6893</v>
      </c>
    </row>
    <row r="1630" spans="1:40" x14ac:dyDescent="0.25">
      <c r="A1630" t="s">
        <v>4191</v>
      </c>
      <c r="C1630">
        <v>2020</v>
      </c>
      <c r="D1630" s="17" t="s">
        <v>3600</v>
      </c>
      <c r="E1630" s="17">
        <v>43922</v>
      </c>
      <c r="F1630" s="59">
        <v>11</v>
      </c>
      <c r="G1630" t="s">
        <v>633</v>
      </c>
      <c r="H1630" t="s">
        <v>130</v>
      </c>
      <c r="L1630" t="s">
        <v>156</v>
      </c>
      <c r="M1630" t="s">
        <v>13542</v>
      </c>
      <c r="U1630">
        <v>4</v>
      </c>
      <c r="V1630" t="s">
        <v>7521</v>
      </c>
      <c r="W1630" t="s">
        <v>6895</v>
      </c>
      <c r="X1630">
        <v>10</v>
      </c>
      <c r="Y1630" t="s">
        <v>3668</v>
      </c>
      <c r="Z1630" t="s">
        <v>6695</v>
      </c>
      <c r="AA1630" t="s">
        <v>18137</v>
      </c>
      <c r="AB1630" t="s">
        <v>222</v>
      </c>
      <c r="AC1630" t="s">
        <v>365</v>
      </c>
      <c r="AD1630" t="s">
        <v>365</v>
      </c>
      <c r="AG1630" s="8" t="s">
        <v>4190</v>
      </c>
      <c r="AH1630" s="8"/>
      <c r="AI1630" s="17">
        <v>44792</v>
      </c>
      <c r="AJ1630" s="17">
        <v>44271</v>
      </c>
      <c r="AK1630" s="17"/>
      <c r="AL1630" s="17"/>
      <c r="AM1630" t="s">
        <v>6894</v>
      </c>
    </row>
    <row r="1631" spans="1:40" x14ac:dyDescent="0.25">
      <c r="A1631" t="s">
        <v>4193</v>
      </c>
      <c r="C1631">
        <v>2020</v>
      </c>
      <c r="D1631" s="17" t="s">
        <v>3600</v>
      </c>
      <c r="E1631" s="17">
        <v>43922</v>
      </c>
      <c r="F1631" s="59">
        <v>11</v>
      </c>
      <c r="G1631" t="s">
        <v>633</v>
      </c>
      <c r="H1631" t="s">
        <v>130</v>
      </c>
      <c r="I1631" t="s">
        <v>18413</v>
      </c>
      <c r="J1631" s="65" t="s">
        <v>7253</v>
      </c>
      <c r="K1631" t="s">
        <v>7283</v>
      </c>
      <c r="L1631" t="s">
        <v>156</v>
      </c>
      <c r="M1631" t="s">
        <v>13542</v>
      </c>
      <c r="N1631" t="s">
        <v>7558</v>
      </c>
      <c r="O1631" t="s">
        <v>7678</v>
      </c>
      <c r="P1631" t="s">
        <v>7684</v>
      </c>
      <c r="Q1631" t="s">
        <v>357</v>
      </c>
      <c r="R1631" t="s">
        <v>7561</v>
      </c>
      <c r="S1631" t="s">
        <v>8014</v>
      </c>
      <c r="T1631" t="s">
        <v>7694</v>
      </c>
      <c r="U1631">
        <v>5</v>
      </c>
      <c r="V1631" t="s">
        <v>7521</v>
      </c>
      <c r="W1631" t="s">
        <v>741</v>
      </c>
      <c r="X1631">
        <v>10</v>
      </c>
      <c r="Y1631" t="s">
        <v>3178</v>
      </c>
      <c r="Z1631" t="s">
        <v>6897</v>
      </c>
      <c r="AA1631" t="s">
        <v>18412</v>
      </c>
      <c r="AB1631" t="s">
        <v>7384</v>
      </c>
      <c r="AC1631" t="s">
        <v>222</v>
      </c>
      <c r="AD1631" t="s">
        <v>7384</v>
      </c>
      <c r="AE1631" t="s">
        <v>7188</v>
      </c>
      <c r="AF1631">
        <f>F1631</f>
        <v>11</v>
      </c>
      <c r="AG1631" s="8" t="s">
        <v>4192</v>
      </c>
      <c r="AH1631" s="8"/>
      <c r="AI1631" s="17">
        <v>44764</v>
      </c>
      <c r="AJ1631" s="17">
        <v>44271</v>
      </c>
      <c r="AK1631" s="17"/>
      <c r="AL1631" s="17"/>
      <c r="AM1631" t="s">
        <v>6896</v>
      </c>
    </row>
    <row r="1632" spans="1:40" x14ac:dyDescent="0.25">
      <c r="A1632" t="s">
        <v>4195</v>
      </c>
      <c r="C1632">
        <v>2020</v>
      </c>
      <c r="D1632" s="17" t="s">
        <v>3600</v>
      </c>
      <c r="E1632" s="17">
        <v>43922</v>
      </c>
      <c r="F1632" s="59">
        <v>11</v>
      </c>
      <c r="G1632" t="s">
        <v>633</v>
      </c>
      <c r="H1632" t="s">
        <v>130</v>
      </c>
      <c r="L1632" t="s">
        <v>156</v>
      </c>
      <c r="M1632" t="s">
        <v>13542</v>
      </c>
      <c r="U1632">
        <v>1</v>
      </c>
      <c r="V1632" t="s">
        <v>7521</v>
      </c>
      <c r="W1632" t="s">
        <v>655</v>
      </c>
      <c r="X1632">
        <v>4</v>
      </c>
      <c r="Y1632" t="s">
        <v>3178</v>
      </c>
      <c r="Z1632" t="s">
        <v>6695</v>
      </c>
      <c r="AA1632" t="s">
        <v>18137</v>
      </c>
      <c r="AB1632" t="s">
        <v>222</v>
      </c>
      <c r="AC1632" t="s">
        <v>365</v>
      </c>
      <c r="AD1632" t="s">
        <v>365</v>
      </c>
      <c r="AG1632" s="8" t="s">
        <v>4194</v>
      </c>
      <c r="AH1632" s="8"/>
      <c r="AI1632" s="17">
        <v>44792</v>
      </c>
      <c r="AJ1632" s="17">
        <v>44271</v>
      </c>
      <c r="AK1632" s="17"/>
      <c r="AL1632" s="17"/>
      <c r="AM1632" t="s">
        <v>6898</v>
      </c>
    </row>
    <row r="1633" spans="1:39" x14ac:dyDescent="0.25">
      <c r="A1633" t="s">
        <v>4197</v>
      </c>
      <c r="C1633">
        <v>2020</v>
      </c>
      <c r="D1633" s="17" t="s">
        <v>3600</v>
      </c>
      <c r="E1633" s="17">
        <v>43922</v>
      </c>
      <c r="F1633" s="59">
        <v>11</v>
      </c>
      <c r="G1633" t="s">
        <v>633</v>
      </c>
      <c r="H1633" t="s">
        <v>130</v>
      </c>
      <c r="L1633" t="s">
        <v>156</v>
      </c>
      <c r="M1633" t="s">
        <v>13542</v>
      </c>
      <c r="U1633">
        <v>6</v>
      </c>
      <c r="V1633" s="28" t="s">
        <v>7516</v>
      </c>
      <c r="W1633" t="s">
        <v>655</v>
      </c>
      <c r="X1633">
        <v>1</v>
      </c>
      <c r="Y1633" t="s">
        <v>3178</v>
      </c>
      <c r="Z1633" t="s">
        <v>6695</v>
      </c>
      <c r="AB1633" t="s">
        <v>272</v>
      </c>
      <c r="AD1633" t="s">
        <v>365</v>
      </c>
      <c r="AG1633" s="8" t="s">
        <v>4196</v>
      </c>
      <c r="AH1633" s="8"/>
      <c r="AI1633" s="17">
        <v>44271</v>
      </c>
      <c r="AJ1633" s="17">
        <v>44271</v>
      </c>
      <c r="AK1633" s="17"/>
      <c r="AL1633" s="17"/>
      <c r="AM1633" t="s">
        <v>6899</v>
      </c>
    </row>
    <row r="1634" spans="1:39" x14ac:dyDescent="0.25">
      <c r="A1634" t="s">
        <v>4199</v>
      </c>
      <c r="C1634">
        <v>2020</v>
      </c>
      <c r="D1634" s="17" t="s">
        <v>3600</v>
      </c>
      <c r="E1634" s="17">
        <v>43922</v>
      </c>
      <c r="F1634" s="59">
        <v>11</v>
      </c>
      <c r="G1634" t="s">
        <v>633</v>
      </c>
      <c r="H1634" t="s">
        <v>130</v>
      </c>
      <c r="L1634" t="s">
        <v>156</v>
      </c>
      <c r="M1634" t="s">
        <v>13542</v>
      </c>
      <c r="U1634">
        <v>2</v>
      </c>
      <c r="V1634" t="s">
        <v>7521</v>
      </c>
      <c r="W1634" t="s">
        <v>655</v>
      </c>
      <c r="X1634">
        <v>10</v>
      </c>
      <c r="Y1634" t="s">
        <v>3178</v>
      </c>
      <c r="Z1634" t="s">
        <v>6695</v>
      </c>
      <c r="AA1634" t="s">
        <v>18137</v>
      </c>
      <c r="AB1634" t="s">
        <v>222</v>
      </c>
      <c r="AC1634" t="s">
        <v>365</v>
      </c>
      <c r="AD1634" t="s">
        <v>365</v>
      </c>
      <c r="AG1634" s="8" t="s">
        <v>4198</v>
      </c>
      <c r="AH1634" s="8"/>
      <c r="AI1634" s="17">
        <v>44792</v>
      </c>
      <c r="AJ1634" s="17">
        <v>44271</v>
      </c>
      <c r="AK1634" s="17"/>
      <c r="AL1634" s="17"/>
      <c r="AM1634" t="s">
        <v>6900</v>
      </c>
    </row>
    <row r="1635" spans="1:39" x14ac:dyDescent="0.25">
      <c r="A1635" t="s">
        <v>4201</v>
      </c>
      <c r="C1635">
        <v>2020</v>
      </c>
      <c r="D1635" s="17" t="s">
        <v>3600</v>
      </c>
      <c r="E1635" s="17">
        <v>43922</v>
      </c>
      <c r="F1635" s="59">
        <v>11</v>
      </c>
      <c r="G1635" t="s">
        <v>633</v>
      </c>
      <c r="H1635" t="s">
        <v>130</v>
      </c>
      <c r="L1635" t="s">
        <v>156</v>
      </c>
      <c r="M1635" t="s">
        <v>13542</v>
      </c>
      <c r="U1635">
        <v>2</v>
      </c>
      <c r="V1635" t="s">
        <v>7521</v>
      </c>
      <c r="W1635" t="s">
        <v>655</v>
      </c>
      <c r="X1635">
        <v>0</v>
      </c>
      <c r="Y1635" t="s">
        <v>578</v>
      </c>
      <c r="Z1635" t="s">
        <v>6695</v>
      </c>
      <c r="AB1635" t="s">
        <v>365</v>
      </c>
      <c r="AD1635" t="s">
        <v>365</v>
      </c>
      <c r="AG1635" s="8" t="s">
        <v>4200</v>
      </c>
      <c r="AH1635" s="8"/>
      <c r="AI1635" s="17">
        <v>44271</v>
      </c>
      <c r="AJ1635" s="17">
        <v>44271</v>
      </c>
      <c r="AK1635" s="17"/>
      <c r="AL1635" s="17"/>
      <c r="AM1635" t="s">
        <v>6901</v>
      </c>
    </row>
    <row r="1636" spans="1:39" x14ac:dyDescent="0.25">
      <c r="A1636" t="s">
        <v>4203</v>
      </c>
      <c r="C1636">
        <v>2020</v>
      </c>
      <c r="D1636" s="17" t="s">
        <v>3600</v>
      </c>
      <c r="E1636" s="17">
        <v>43922</v>
      </c>
      <c r="F1636" s="59">
        <v>11</v>
      </c>
      <c r="G1636" t="s">
        <v>633</v>
      </c>
      <c r="H1636" t="s">
        <v>130</v>
      </c>
      <c r="L1636" t="s">
        <v>156</v>
      </c>
      <c r="M1636" t="s">
        <v>13542</v>
      </c>
      <c r="U1636">
        <v>1</v>
      </c>
      <c r="V1636" t="s">
        <v>7521</v>
      </c>
      <c r="W1636" t="s">
        <v>655</v>
      </c>
      <c r="X1636">
        <v>0</v>
      </c>
      <c r="Z1636" t="s">
        <v>6695</v>
      </c>
      <c r="AB1636" t="s">
        <v>365</v>
      </c>
      <c r="AD1636" t="s">
        <v>365</v>
      </c>
      <c r="AG1636" s="8" t="s">
        <v>4202</v>
      </c>
      <c r="AH1636" s="8"/>
      <c r="AI1636" s="17">
        <v>44271</v>
      </c>
      <c r="AJ1636" s="17">
        <v>44271</v>
      </c>
      <c r="AK1636" s="17"/>
      <c r="AL1636" s="17"/>
      <c r="AM1636" t="s">
        <v>6902</v>
      </c>
    </row>
    <row r="1637" spans="1:39" x14ac:dyDescent="0.25">
      <c r="A1637" t="s">
        <v>4205</v>
      </c>
      <c r="C1637">
        <v>2020</v>
      </c>
      <c r="D1637" s="17" t="s">
        <v>3600</v>
      </c>
      <c r="E1637" s="17">
        <v>43922</v>
      </c>
      <c r="F1637" s="59">
        <v>11</v>
      </c>
      <c r="G1637" t="s">
        <v>633</v>
      </c>
      <c r="H1637" t="s">
        <v>130</v>
      </c>
      <c r="L1637" t="s">
        <v>156</v>
      </c>
      <c r="M1637" t="s">
        <v>13542</v>
      </c>
      <c r="U1637">
        <v>2</v>
      </c>
      <c r="V1637" t="s">
        <v>7521</v>
      </c>
      <c r="W1637" t="s">
        <v>655</v>
      </c>
      <c r="X1637">
        <v>0</v>
      </c>
      <c r="Y1637" t="s">
        <v>3178</v>
      </c>
      <c r="Z1637" t="s">
        <v>6695</v>
      </c>
      <c r="AB1637" t="s">
        <v>365</v>
      </c>
      <c r="AD1637" t="s">
        <v>365</v>
      </c>
      <c r="AG1637" s="8" t="s">
        <v>4204</v>
      </c>
      <c r="AH1637" s="8"/>
      <c r="AI1637" s="17">
        <v>44271</v>
      </c>
      <c r="AJ1637" s="17">
        <v>44271</v>
      </c>
      <c r="AK1637" s="17"/>
      <c r="AL1637" s="17"/>
      <c r="AM1637" t="s">
        <v>6903</v>
      </c>
    </row>
    <row r="1638" spans="1:39" x14ac:dyDescent="0.25">
      <c r="A1638" t="s">
        <v>4207</v>
      </c>
      <c r="C1638">
        <v>2020</v>
      </c>
      <c r="D1638" s="17" t="s">
        <v>3600</v>
      </c>
      <c r="E1638" s="17">
        <v>43922</v>
      </c>
      <c r="F1638" s="59">
        <v>11</v>
      </c>
      <c r="G1638" t="s">
        <v>633</v>
      </c>
      <c r="H1638" t="s">
        <v>130</v>
      </c>
      <c r="L1638" t="s">
        <v>156</v>
      </c>
      <c r="M1638" t="s">
        <v>13542</v>
      </c>
      <c r="U1638">
        <v>2</v>
      </c>
      <c r="V1638" t="s">
        <v>7521</v>
      </c>
      <c r="W1638" t="s">
        <v>655</v>
      </c>
      <c r="X1638">
        <v>0</v>
      </c>
      <c r="Y1638" t="s">
        <v>3910</v>
      </c>
      <c r="Z1638" t="s">
        <v>6695</v>
      </c>
      <c r="AB1638" t="s">
        <v>365</v>
      </c>
      <c r="AD1638" t="s">
        <v>365</v>
      </c>
      <c r="AG1638" s="8" t="s">
        <v>4206</v>
      </c>
      <c r="AH1638" s="8"/>
      <c r="AI1638" s="17">
        <v>44271</v>
      </c>
      <c r="AJ1638" s="17">
        <v>44271</v>
      </c>
      <c r="AK1638" s="17"/>
      <c r="AL1638" s="17"/>
      <c r="AM1638" t="s">
        <v>6904</v>
      </c>
    </row>
    <row r="1639" spans="1:39" x14ac:dyDescent="0.25">
      <c r="A1639" t="s">
        <v>4209</v>
      </c>
      <c r="C1639">
        <v>2020</v>
      </c>
      <c r="D1639" s="17" t="s">
        <v>3600</v>
      </c>
      <c r="E1639" s="17">
        <v>43922</v>
      </c>
      <c r="F1639" s="59">
        <v>11</v>
      </c>
      <c r="G1639" t="s">
        <v>633</v>
      </c>
      <c r="H1639" t="s">
        <v>130</v>
      </c>
      <c r="L1639" t="s">
        <v>156</v>
      </c>
      <c r="M1639" t="s">
        <v>13542</v>
      </c>
      <c r="U1639">
        <v>1</v>
      </c>
      <c r="V1639" t="s">
        <v>7521</v>
      </c>
      <c r="W1639" t="s">
        <v>655</v>
      </c>
      <c r="X1639">
        <v>0</v>
      </c>
      <c r="Y1639" t="s">
        <v>3178</v>
      </c>
      <c r="Z1639" t="s">
        <v>6695</v>
      </c>
      <c r="AB1639" t="s">
        <v>365</v>
      </c>
      <c r="AD1639" t="s">
        <v>365</v>
      </c>
      <c r="AG1639" s="8" t="s">
        <v>4208</v>
      </c>
      <c r="AH1639" s="8"/>
      <c r="AI1639" s="17">
        <v>44271</v>
      </c>
      <c r="AJ1639" s="17">
        <v>44271</v>
      </c>
      <c r="AK1639" s="17"/>
      <c r="AL1639" s="17"/>
      <c r="AM1639" t="s">
        <v>6905</v>
      </c>
    </row>
    <row r="1640" spans="1:39" x14ac:dyDescent="0.25">
      <c r="A1640" t="s">
        <v>4211</v>
      </c>
      <c r="C1640">
        <v>2020</v>
      </c>
      <c r="D1640" s="17" t="s">
        <v>3600</v>
      </c>
      <c r="E1640" s="17">
        <v>43922</v>
      </c>
      <c r="F1640" s="59">
        <v>11</v>
      </c>
      <c r="G1640" t="s">
        <v>633</v>
      </c>
      <c r="H1640" t="s">
        <v>130</v>
      </c>
      <c r="L1640" t="s">
        <v>156</v>
      </c>
      <c r="M1640" t="s">
        <v>13542</v>
      </c>
      <c r="U1640">
        <v>1</v>
      </c>
      <c r="V1640" t="s">
        <v>7521</v>
      </c>
      <c r="W1640" t="s">
        <v>655</v>
      </c>
      <c r="X1640">
        <v>0</v>
      </c>
      <c r="Y1640" t="s">
        <v>3178</v>
      </c>
      <c r="Z1640" t="s">
        <v>6695</v>
      </c>
      <c r="AB1640" t="s">
        <v>365</v>
      </c>
      <c r="AD1640" t="s">
        <v>365</v>
      </c>
      <c r="AG1640" s="8" t="s">
        <v>4210</v>
      </c>
      <c r="AH1640" s="8"/>
      <c r="AI1640" s="17">
        <v>44271</v>
      </c>
      <c r="AJ1640" s="17">
        <v>44271</v>
      </c>
      <c r="AK1640" s="17"/>
      <c r="AL1640" s="17"/>
      <c r="AM1640" t="s">
        <v>6906</v>
      </c>
    </row>
    <row r="1641" spans="1:39" x14ac:dyDescent="0.25">
      <c r="A1641" t="s">
        <v>4213</v>
      </c>
      <c r="C1641">
        <v>2020</v>
      </c>
      <c r="D1641" s="17" t="s">
        <v>3600</v>
      </c>
      <c r="E1641" s="17">
        <v>43922</v>
      </c>
      <c r="F1641" s="59">
        <v>11</v>
      </c>
      <c r="G1641" t="s">
        <v>633</v>
      </c>
      <c r="H1641" t="s">
        <v>130</v>
      </c>
      <c r="L1641" t="s">
        <v>156</v>
      </c>
      <c r="M1641" t="s">
        <v>13542</v>
      </c>
      <c r="U1641" t="s">
        <v>829</v>
      </c>
      <c r="V1641" t="s">
        <v>829</v>
      </c>
      <c r="W1641" t="s">
        <v>6908</v>
      </c>
      <c r="X1641">
        <v>1</v>
      </c>
      <c r="Z1641" t="s">
        <v>6911</v>
      </c>
      <c r="AB1641" t="s">
        <v>272</v>
      </c>
      <c r="AD1641" t="s">
        <v>272</v>
      </c>
      <c r="AE1641">
        <v>8</v>
      </c>
      <c r="AG1641" s="8" t="s">
        <v>4212</v>
      </c>
      <c r="AH1641" s="8"/>
      <c r="AI1641" s="17">
        <v>44271</v>
      </c>
      <c r="AJ1641" s="17">
        <v>44271</v>
      </c>
      <c r="AK1641" s="17"/>
      <c r="AL1641" s="17"/>
      <c r="AM1641" t="s">
        <v>6907</v>
      </c>
    </row>
    <row r="1642" spans="1:39" x14ac:dyDescent="0.25">
      <c r="A1642" t="s">
        <v>4215</v>
      </c>
      <c r="C1642">
        <v>2020</v>
      </c>
      <c r="D1642" s="17" t="s">
        <v>3600</v>
      </c>
      <c r="E1642" s="17">
        <v>43922</v>
      </c>
      <c r="F1642" s="59">
        <v>11</v>
      </c>
      <c r="G1642" t="s">
        <v>633</v>
      </c>
      <c r="H1642" t="s">
        <v>130</v>
      </c>
      <c r="I1642" t="s">
        <v>18414</v>
      </c>
      <c r="J1642" s="65" t="s">
        <v>18086</v>
      </c>
      <c r="K1642" t="s">
        <v>19426</v>
      </c>
      <c r="L1642" t="s">
        <v>156</v>
      </c>
      <c r="M1642" t="s">
        <v>13542</v>
      </c>
      <c r="N1642" t="s">
        <v>7625</v>
      </c>
      <c r="O1642" t="s">
        <v>7678</v>
      </c>
      <c r="P1642" t="s">
        <v>7685</v>
      </c>
      <c r="Q1642" t="s">
        <v>7688</v>
      </c>
      <c r="R1642" t="s">
        <v>7582</v>
      </c>
      <c r="S1642" t="s">
        <v>8013</v>
      </c>
      <c r="U1642">
        <v>76</v>
      </c>
      <c r="V1642" t="s">
        <v>7519</v>
      </c>
      <c r="W1642">
        <v>0</v>
      </c>
      <c r="X1642">
        <v>43</v>
      </c>
      <c r="Y1642" t="s">
        <v>3178</v>
      </c>
      <c r="Z1642" t="s">
        <v>6910</v>
      </c>
      <c r="AA1642" t="s">
        <v>18137</v>
      </c>
      <c r="AB1642" t="s">
        <v>7384</v>
      </c>
      <c r="AC1642" t="s">
        <v>365</v>
      </c>
      <c r="AD1642" t="s">
        <v>222</v>
      </c>
      <c r="AE1642">
        <v>8</v>
      </c>
      <c r="AF1642">
        <f>F1642-AE1642</f>
        <v>3</v>
      </c>
      <c r="AG1642" s="8" t="s">
        <v>4214</v>
      </c>
      <c r="AH1642" s="8"/>
      <c r="AI1642" s="17">
        <v>44764</v>
      </c>
      <c r="AJ1642" s="17">
        <v>44271</v>
      </c>
      <c r="AK1642" s="17"/>
      <c r="AL1642" s="17"/>
      <c r="AM1642" t="s">
        <v>6909</v>
      </c>
    </row>
    <row r="1643" spans="1:39" x14ac:dyDescent="0.25">
      <c r="A1643" t="s">
        <v>4217</v>
      </c>
      <c r="C1643">
        <v>2020</v>
      </c>
      <c r="D1643" s="17" t="s">
        <v>3600</v>
      </c>
      <c r="E1643" s="17">
        <v>43922</v>
      </c>
      <c r="F1643" s="59">
        <v>11</v>
      </c>
      <c r="G1643" t="s">
        <v>633</v>
      </c>
      <c r="H1643" t="s">
        <v>130</v>
      </c>
      <c r="L1643" t="s">
        <v>156</v>
      </c>
      <c r="M1643" t="s">
        <v>13542</v>
      </c>
      <c r="U1643">
        <v>30</v>
      </c>
      <c r="V1643" t="s">
        <v>7518</v>
      </c>
      <c r="W1643" t="s">
        <v>1660</v>
      </c>
      <c r="X1643">
        <v>9</v>
      </c>
      <c r="Y1643" t="s">
        <v>3668</v>
      </c>
      <c r="Z1643" t="s">
        <v>6695</v>
      </c>
      <c r="AA1643" t="s">
        <v>19041</v>
      </c>
      <c r="AB1643" t="s">
        <v>222</v>
      </c>
      <c r="AC1643" t="s">
        <v>18675</v>
      </c>
      <c r="AD1643" t="s">
        <v>365</v>
      </c>
      <c r="AG1643" s="8" t="s">
        <v>4216</v>
      </c>
      <c r="AH1643" s="8"/>
      <c r="AI1643" s="17">
        <v>44792</v>
      </c>
      <c r="AJ1643" s="17">
        <v>44271</v>
      </c>
      <c r="AK1643" s="17"/>
      <c r="AL1643" s="17"/>
      <c r="AM1643" t="s">
        <v>6912</v>
      </c>
    </row>
    <row r="1644" spans="1:39" x14ac:dyDescent="0.25">
      <c r="A1644" t="s">
        <v>4219</v>
      </c>
      <c r="C1644">
        <v>2020</v>
      </c>
      <c r="D1644" s="17" t="s">
        <v>3600</v>
      </c>
      <c r="E1644" s="17">
        <v>43922</v>
      </c>
      <c r="F1644" s="59">
        <v>11</v>
      </c>
      <c r="G1644" t="s">
        <v>633</v>
      </c>
      <c r="H1644" t="s">
        <v>130</v>
      </c>
      <c r="L1644" t="s">
        <v>156</v>
      </c>
      <c r="M1644" t="s">
        <v>13542</v>
      </c>
      <c r="U1644">
        <v>2</v>
      </c>
      <c r="V1644" t="s">
        <v>7521</v>
      </c>
      <c r="W1644" t="s">
        <v>655</v>
      </c>
      <c r="X1644">
        <v>1</v>
      </c>
      <c r="Y1644" t="s">
        <v>3178</v>
      </c>
      <c r="Z1644" t="s">
        <v>6695</v>
      </c>
      <c r="AB1644" t="s">
        <v>272</v>
      </c>
      <c r="AD1644" t="s">
        <v>365</v>
      </c>
      <c r="AG1644" s="8" t="s">
        <v>4218</v>
      </c>
      <c r="AH1644" s="8"/>
      <c r="AI1644" s="17">
        <v>44271</v>
      </c>
      <c r="AJ1644" s="17">
        <v>44271</v>
      </c>
      <c r="AK1644" s="17"/>
      <c r="AL1644" s="17"/>
      <c r="AM1644" t="s">
        <v>6913</v>
      </c>
    </row>
    <row r="1645" spans="1:39" x14ac:dyDescent="0.25">
      <c r="A1645" t="s">
        <v>4221</v>
      </c>
      <c r="C1645">
        <v>2020</v>
      </c>
      <c r="D1645" s="17" t="s">
        <v>3600</v>
      </c>
      <c r="E1645" s="17">
        <v>43922</v>
      </c>
      <c r="F1645" s="59">
        <v>11</v>
      </c>
      <c r="G1645" t="s">
        <v>633</v>
      </c>
      <c r="H1645" t="s">
        <v>130</v>
      </c>
      <c r="L1645" t="s">
        <v>156</v>
      </c>
      <c r="M1645" t="s">
        <v>13542</v>
      </c>
      <c r="U1645">
        <v>2</v>
      </c>
      <c r="V1645" t="s">
        <v>7521</v>
      </c>
      <c r="W1645" t="s">
        <v>655</v>
      </c>
      <c r="X1645">
        <v>0</v>
      </c>
      <c r="Z1645" t="s">
        <v>6695</v>
      </c>
      <c r="AB1645" t="s">
        <v>365</v>
      </c>
      <c r="AD1645" t="s">
        <v>365</v>
      </c>
      <c r="AG1645" s="8" t="s">
        <v>4220</v>
      </c>
      <c r="AH1645" s="8"/>
      <c r="AI1645" s="17">
        <v>44271</v>
      </c>
      <c r="AJ1645" s="17">
        <v>44271</v>
      </c>
      <c r="AK1645" s="17"/>
      <c r="AL1645" s="17"/>
      <c r="AM1645" t="s">
        <v>6914</v>
      </c>
    </row>
    <row r="1646" spans="1:39" x14ac:dyDescent="0.25">
      <c r="A1646" t="s">
        <v>4223</v>
      </c>
      <c r="C1646">
        <v>2020</v>
      </c>
      <c r="D1646" s="17" t="s">
        <v>3600</v>
      </c>
      <c r="E1646" s="17">
        <v>43922</v>
      </c>
      <c r="F1646" s="59">
        <v>11</v>
      </c>
      <c r="G1646" t="s">
        <v>633</v>
      </c>
      <c r="H1646" t="s">
        <v>130</v>
      </c>
      <c r="L1646" t="s">
        <v>156</v>
      </c>
      <c r="M1646" t="s">
        <v>13542</v>
      </c>
      <c r="U1646">
        <v>1</v>
      </c>
      <c r="V1646" t="s">
        <v>7521</v>
      </c>
      <c r="W1646" t="s">
        <v>655</v>
      </c>
      <c r="X1646">
        <v>0</v>
      </c>
      <c r="Z1646" t="s">
        <v>6695</v>
      </c>
      <c r="AB1646" t="s">
        <v>365</v>
      </c>
      <c r="AD1646" t="s">
        <v>365</v>
      </c>
      <c r="AG1646" s="8" t="s">
        <v>4222</v>
      </c>
      <c r="AH1646" s="8"/>
      <c r="AI1646" s="17">
        <v>44271</v>
      </c>
      <c r="AJ1646" s="17">
        <v>44271</v>
      </c>
      <c r="AK1646" s="17"/>
      <c r="AL1646" s="17"/>
      <c r="AM1646" t="s">
        <v>6915</v>
      </c>
    </row>
    <row r="1647" spans="1:39" x14ac:dyDescent="0.25">
      <c r="A1647" t="s">
        <v>4225</v>
      </c>
      <c r="C1647">
        <v>2020</v>
      </c>
      <c r="D1647" s="17" t="s">
        <v>3600</v>
      </c>
      <c r="E1647" s="17">
        <v>43922</v>
      </c>
      <c r="F1647" s="59">
        <v>11</v>
      </c>
      <c r="G1647" t="s">
        <v>633</v>
      </c>
      <c r="H1647" t="s">
        <v>130</v>
      </c>
      <c r="L1647" t="s">
        <v>156</v>
      </c>
      <c r="M1647" t="s">
        <v>13542</v>
      </c>
      <c r="U1647">
        <v>5</v>
      </c>
      <c r="V1647" t="s">
        <v>7521</v>
      </c>
      <c r="W1647" t="s">
        <v>655</v>
      </c>
      <c r="X1647">
        <v>2</v>
      </c>
      <c r="Z1647" t="s">
        <v>6917</v>
      </c>
      <c r="AA1647" t="s">
        <v>18137</v>
      </c>
      <c r="AB1647" t="s">
        <v>222</v>
      </c>
      <c r="AC1647" t="s">
        <v>365</v>
      </c>
      <c r="AD1647" t="s">
        <v>272</v>
      </c>
      <c r="AE1647">
        <v>8</v>
      </c>
      <c r="AG1647" s="8" t="s">
        <v>4224</v>
      </c>
      <c r="AH1647" s="8"/>
      <c r="AI1647" s="17">
        <v>44792</v>
      </c>
      <c r="AJ1647" s="17">
        <v>44271</v>
      </c>
      <c r="AK1647" s="17"/>
      <c r="AL1647" s="17"/>
      <c r="AM1647" t="s">
        <v>6916</v>
      </c>
    </row>
    <row r="1648" spans="1:39" x14ac:dyDescent="0.25">
      <c r="A1648" t="s">
        <v>4227</v>
      </c>
      <c r="C1648">
        <v>2020</v>
      </c>
      <c r="D1648" s="17" t="s">
        <v>3600</v>
      </c>
      <c r="E1648" s="17">
        <v>43922</v>
      </c>
      <c r="F1648" s="59">
        <v>11</v>
      </c>
      <c r="G1648" t="s">
        <v>633</v>
      </c>
      <c r="H1648" t="s">
        <v>130</v>
      </c>
      <c r="L1648" t="s">
        <v>156</v>
      </c>
      <c r="M1648" t="s">
        <v>13542</v>
      </c>
      <c r="U1648">
        <v>1</v>
      </c>
      <c r="V1648" t="s">
        <v>7521</v>
      </c>
      <c r="W1648" t="s">
        <v>4228</v>
      </c>
      <c r="X1648">
        <v>5</v>
      </c>
      <c r="Y1648" t="s">
        <v>3178</v>
      </c>
      <c r="Z1648" t="s">
        <v>6695</v>
      </c>
      <c r="AA1648" t="s">
        <v>18137</v>
      </c>
      <c r="AB1648" t="s">
        <v>222</v>
      </c>
      <c r="AC1648" t="s">
        <v>365</v>
      </c>
      <c r="AD1648" t="s">
        <v>365</v>
      </c>
      <c r="AG1648" s="8" t="s">
        <v>4226</v>
      </c>
      <c r="AH1648" s="8"/>
      <c r="AI1648" s="17">
        <v>44792</v>
      </c>
      <c r="AJ1648" s="17">
        <v>44271</v>
      </c>
      <c r="AK1648" s="17"/>
      <c r="AL1648" s="17"/>
      <c r="AM1648" t="s">
        <v>6918</v>
      </c>
    </row>
    <row r="1649" spans="1:39" x14ac:dyDescent="0.25">
      <c r="A1649" t="s">
        <v>4230</v>
      </c>
      <c r="C1649">
        <v>2020</v>
      </c>
      <c r="D1649" s="17" t="s">
        <v>3600</v>
      </c>
      <c r="E1649" s="17">
        <v>43922</v>
      </c>
      <c r="F1649" s="59">
        <v>11</v>
      </c>
      <c r="G1649" t="s">
        <v>633</v>
      </c>
      <c r="H1649" t="s">
        <v>130</v>
      </c>
      <c r="L1649" t="s">
        <v>156</v>
      </c>
      <c r="M1649" t="s">
        <v>13542</v>
      </c>
      <c r="U1649">
        <v>1</v>
      </c>
      <c r="V1649" t="s">
        <v>7521</v>
      </c>
      <c r="W1649" t="s">
        <v>655</v>
      </c>
      <c r="X1649">
        <v>0</v>
      </c>
      <c r="Y1649" t="s">
        <v>3178</v>
      </c>
      <c r="Z1649" t="s">
        <v>6695</v>
      </c>
      <c r="AB1649" t="s">
        <v>365</v>
      </c>
      <c r="AD1649" t="s">
        <v>365</v>
      </c>
      <c r="AG1649" s="8" t="s">
        <v>4229</v>
      </c>
      <c r="AH1649" s="8"/>
      <c r="AI1649" s="17">
        <v>44271</v>
      </c>
      <c r="AJ1649" s="17">
        <v>44271</v>
      </c>
      <c r="AK1649" s="17"/>
      <c r="AL1649" s="17"/>
      <c r="AM1649" t="s">
        <v>6919</v>
      </c>
    </row>
    <row r="1650" spans="1:39" x14ac:dyDescent="0.25">
      <c r="A1650" t="s">
        <v>4232</v>
      </c>
      <c r="C1650">
        <v>2020</v>
      </c>
      <c r="D1650" s="17" t="s">
        <v>3600</v>
      </c>
      <c r="E1650" s="17">
        <v>43922</v>
      </c>
      <c r="F1650" s="59">
        <v>11</v>
      </c>
      <c r="G1650" t="s">
        <v>633</v>
      </c>
      <c r="H1650" t="s">
        <v>130</v>
      </c>
      <c r="L1650" t="s">
        <v>156</v>
      </c>
      <c r="M1650" t="s">
        <v>13542</v>
      </c>
      <c r="U1650">
        <v>1</v>
      </c>
      <c r="V1650" t="s">
        <v>7521</v>
      </c>
      <c r="W1650" t="s">
        <v>655</v>
      </c>
      <c r="X1650">
        <v>0</v>
      </c>
      <c r="Z1650" t="s">
        <v>6695</v>
      </c>
      <c r="AB1650" t="s">
        <v>365</v>
      </c>
      <c r="AD1650" t="s">
        <v>365</v>
      </c>
      <c r="AG1650" s="8" t="s">
        <v>4231</v>
      </c>
      <c r="AH1650" s="8"/>
      <c r="AI1650" s="17">
        <v>44271</v>
      </c>
      <c r="AJ1650" s="17">
        <v>44271</v>
      </c>
      <c r="AK1650" s="17"/>
      <c r="AL1650" s="17"/>
      <c r="AM1650" t="s">
        <v>6920</v>
      </c>
    </row>
    <row r="1651" spans="1:39" x14ac:dyDescent="0.25">
      <c r="A1651" t="s">
        <v>4234</v>
      </c>
      <c r="C1651">
        <v>2020</v>
      </c>
      <c r="D1651" s="17" t="s">
        <v>3600</v>
      </c>
      <c r="E1651" s="17">
        <v>43922</v>
      </c>
      <c r="F1651" s="59">
        <v>11</v>
      </c>
      <c r="G1651" t="s">
        <v>633</v>
      </c>
      <c r="H1651" t="s">
        <v>130</v>
      </c>
      <c r="L1651" t="s">
        <v>156</v>
      </c>
      <c r="M1651" t="s">
        <v>13542</v>
      </c>
      <c r="U1651">
        <v>1</v>
      </c>
      <c r="V1651" t="s">
        <v>7521</v>
      </c>
      <c r="W1651" t="s">
        <v>4235</v>
      </c>
      <c r="X1651">
        <v>0</v>
      </c>
      <c r="Y1651" t="s">
        <v>3910</v>
      </c>
      <c r="Z1651" t="s">
        <v>6695</v>
      </c>
      <c r="AB1651" t="s">
        <v>365</v>
      </c>
      <c r="AD1651" t="s">
        <v>365</v>
      </c>
      <c r="AG1651" s="8" t="s">
        <v>4233</v>
      </c>
      <c r="AH1651" s="8"/>
      <c r="AI1651" s="17">
        <v>44271</v>
      </c>
      <c r="AJ1651" s="17">
        <v>44271</v>
      </c>
      <c r="AK1651" s="17"/>
      <c r="AL1651" s="17"/>
      <c r="AM1651" t="s">
        <v>6921</v>
      </c>
    </row>
    <row r="1652" spans="1:39" x14ac:dyDescent="0.25">
      <c r="A1652" t="s">
        <v>4262</v>
      </c>
      <c r="C1652">
        <v>2020</v>
      </c>
      <c r="D1652" s="17" t="s">
        <v>3600</v>
      </c>
      <c r="E1652" s="17">
        <v>43922</v>
      </c>
      <c r="F1652" s="59">
        <v>11</v>
      </c>
      <c r="G1652" t="s">
        <v>633</v>
      </c>
      <c r="H1652" t="s">
        <v>130</v>
      </c>
      <c r="L1652" t="s">
        <v>156</v>
      </c>
      <c r="M1652" t="s">
        <v>13542</v>
      </c>
      <c r="U1652">
        <v>1</v>
      </c>
      <c r="V1652" t="s">
        <v>7521</v>
      </c>
      <c r="W1652" t="s">
        <v>655</v>
      </c>
      <c r="X1652">
        <v>0</v>
      </c>
      <c r="Z1652" t="s">
        <v>6923</v>
      </c>
      <c r="AB1652" t="s">
        <v>365</v>
      </c>
      <c r="AD1652" t="s">
        <v>365</v>
      </c>
      <c r="AG1652" s="8" t="s">
        <v>4261</v>
      </c>
      <c r="AH1652" s="8"/>
      <c r="AI1652" s="17">
        <v>44271</v>
      </c>
      <c r="AJ1652" s="17">
        <v>44271</v>
      </c>
      <c r="AK1652" s="17"/>
      <c r="AL1652" s="17"/>
      <c r="AM1652" t="s">
        <v>6922</v>
      </c>
    </row>
    <row r="1653" spans="1:39" x14ac:dyDescent="0.25">
      <c r="A1653" t="s">
        <v>4264</v>
      </c>
      <c r="C1653">
        <v>2020</v>
      </c>
      <c r="D1653" s="17" t="s">
        <v>3600</v>
      </c>
      <c r="E1653" s="17">
        <v>43922</v>
      </c>
      <c r="F1653" s="59">
        <v>11</v>
      </c>
      <c r="G1653" t="s">
        <v>633</v>
      </c>
      <c r="H1653" t="s">
        <v>130</v>
      </c>
      <c r="L1653" t="s">
        <v>156</v>
      </c>
      <c r="M1653" t="s">
        <v>13542</v>
      </c>
      <c r="U1653">
        <v>4</v>
      </c>
      <c r="V1653" t="s">
        <v>7521</v>
      </c>
      <c r="W1653" t="s">
        <v>655</v>
      </c>
      <c r="X1653">
        <v>8</v>
      </c>
      <c r="Z1653" t="s">
        <v>6923</v>
      </c>
      <c r="AA1653" t="s">
        <v>18137</v>
      </c>
      <c r="AB1653" t="s">
        <v>222</v>
      </c>
      <c r="AC1653" t="s">
        <v>365</v>
      </c>
      <c r="AD1653" t="s">
        <v>365</v>
      </c>
      <c r="AG1653" s="8" t="s">
        <v>4263</v>
      </c>
      <c r="AH1653" s="8"/>
      <c r="AI1653" s="17">
        <v>44792</v>
      </c>
      <c r="AJ1653" s="17">
        <v>44271</v>
      </c>
      <c r="AK1653" s="17"/>
      <c r="AL1653" s="17"/>
      <c r="AM1653" t="s">
        <v>6924</v>
      </c>
    </row>
    <row r="1654" spans="1:39" x14ac:dyDescent="0.25">
      <c r="A1654" t="s">
        <v>4266</v>
      </c>
      <c r="C1654">
        <v>2020</v>
      </c>
      <c r="D1654" s="17" t="s">
        <v>3600</v>
      </c>
      <c r="E1654" s="17">
        <v>43922</v>
      </c>
      <c r="F1654" s="59">
        <v>11</v>
      </c>
      <c r="G1654" t="s">
        <v>633</v>
      </c>
      <c r="H1654" t="s">
        <v>130</v>
      </c>
      <c r="L1654" t="s">
        <v>156</v>
      </c>
      <c r="M1654" t="s">
        <v>13542</v>
      </c>
      <c r="U1654">
        <v>1</v>
      </c>
      <c r="V1654" t="s">
        <v>7521</v>
      </c>
      <c r="W1654" t="s">
        <v>4267</v>
      </c>
      <c r="X1654">
        <v>5</v>
      </c>
      <c r="Y1654" t="s">
        <v>3889</v>
      </c>
      <c r="Z1654" t="s">
        <v>6923</v>
      </c>
      <c r="AA1654" t="s">
        <v>18137</v>
      </c>
      <c r="AB1654" t="s">
        <v>222</v>
      </c>
      <c r="AC1654" t="s">
        <v>365</v>
      </c>
      <c r="AD1654" t="s">
        <v>365</v>
      </c>
      <c r="AG1654" s="8" t="s">
        <v>4265</v>
      </c>
      <c r="AH1654" s="8"/>
      <c r="AI1654" s="17">
        <v>44792</v>
      </c>
      <c r="AJ1654" s="17">
        <v>44271</v>
      </c>
      <c r="AK1654" s="17"/>
      <c r="AL1654" s="17"/>
      <c r="AM1654" t="s">
        <v>6925</v>
      </c>
    </row>
    <row r="1655" spans="1:39" x14ac:dyDescent="0.25">
      <c r="A1655" t="s">
        <v>4269</v>
      </c>
      <c r="C1655">
        <v>2020</v>
      </c>
      <c r="D1655" s="17" t="s">
        <v>3600</v>
      </c>
      <c r="E1655" s="17">
        <v>43922</v>
      </c>
      <c r="F1655" s="59">
        <v>11</v>
      </c>
      <c r="G1655" t="s">
        <v>633</v>
      </c>
      <c r="H1655" t="s">
        <v>130</v>
      </c>
      <c r="L1655" t="s">
        <v>156</v>
      </c>
      <c r="M1655" t="s">
        <v>13542</v>
      </c>
      <c r="U1655">
        <v>1</v>
      </c>
      <c r="V1655" t="s">
        <v>7521</v>
      </c>
      <c r="W1655" t="s">
        <v>655</v>
      </c>
      <c r="X1655">
        <v>0</v>
      </c>
      <c r="Y1655" t="s">
        <v>3668</v>
      </c>
      <c r="Z1655" t="s">
        <v>6923</v>
      </c>
      <c r="AB1655" t="s">
        <v>365</v>
      </c>
      <c r="AD1655" t="s">
        <v>365</v>
      </c>
      <c r="AG1655" s="8" t="s">
        <v>4268</v>
      </c>
      <c r="AH1655" s="8"/>
      <c r="AI1655" s="17">
        <v>44271</v>
      </c>
      <c r="AJ1655" s="17">
        <v>44271</v>
      </c>
      <c r="AK1655" s="17"/>
      <c r="AL1655" s="17"/>
      <c r="AM1655" t="s">
        <v>6926</v>
      </c>
    </row>
    <row r="1656" spans="1:39" x14ac:dyDescent="0.25">
      <c r="A1656" t="s">
        <v>4271</v>
      </c>
      <c r="C1656">
        <v>2020</v>
      </c>
      <c r="D1656" s="17" t="s">
        <v>3600</v>
      </c>
      <c r="E1656" s="17">
        <v>43922</v>
      </c>
      <c r="F1656" s="59">
        <v>11</v>
      </c>
      <c r="G1656" t="s">
        <v>633</v>
      </c>
      <c r="H1656" t="s">
        <v>130</v>
      </c>
      <c r="L1656" t="s">
        <v>156</v>
      </c>
      <c r="M1656" t="s">
        <v>13542</v>
      </c>
      <c r="U1656">
        <v>3</v>
      </c>
      <c r="V1656" t="s">
        <v>7521</v>
      </c>
      <c r="W1656" t="s">
        <v>655</v>
      </c>
      <c r="X1656">
        <v>1</v>
      </c>
      <c r="Z1656" t="s">
        <v>6923</v>
      </c>
      <c r="AB1656" t="s">
        <v>272</v>
      </c>
      <c r="AD1656" t="s">
        <v>365</v>
      </c>
      <c r="AG1656" s="8" t="s">
        <v>4270</v>
      </c>
      <c r="AH1656" s="8"/>
      <c r="AI1656" s="17">
        <v>44271</v>
      </c>
      <c r="AJ1656" s="17">
        <v>44271</v>
      </c>
      <c r="AK1656" s="17"/>
      <c r="AL1656" s="17"/>
      <c r="AM1656" t="s">
        <v>6927</v>
      </c>
    </row>
    <row r="1657" spans="1:39" x14ac:dyDescent="0.25">
      <c r="A1657" t="s">
        <v>4273</v>
      </c>
      <c r="C1657">
        <v>2020</v>
      </c>
      <c r="D1657" s="17" t="s">
        <v>3600</v>
      </c>
      <c r="E1657" s="17">
        <v>43922</v>
      </c>
      <c r="F1657" s="59">
        <v>11</v>
      </c>
      <c r="G1657" t="s">
        <v>633</v>
      </c>
      <c r="H1657" t="s">
        <v>130</v>
      </c>
      <c r="L1657" t="s">
        <v>156</v>
      </c>
      <c r="M1657" t="s">
        <v>13542</v>
      </c>
      <c r="U1657">
        <v>1</v>
      </c>
      <c r="V1657" t="s">
        <v>7521</v>
      </c>
      <c r="W1657" t="s">
        <v>668</v>
      </c>
      <c r="X1657">
        <v>0</v>
      </c>
      <c r="Z1657" t="s">
        <v>6923</v>
      </c>
      <c r="AB1657" t="s">
        <v>365</v>
      </c>
      <c r="AD1657" t="s">
        <v>365</v>
      </c>
      <c r="AG1657" s="8" t="s">
        <v>4272</v>
      </c>
      <c r="AH1657" s="8"/>
      <c r="AI1657" s="17">
        <v>44271</v>
      </c>
      <c r="AJ1657" s="17">
        <v>44271</v>
      </c>
      <c r="AK1657" s="17"/>
      <c r="AL1657" s="17"/>
      <c r="AM1657" t="s">
        <v>6928</v>
      </c>
    </row>
    <row r="1658" spans="1:39" x14ac:dyDescent="0.25">
      <c r="A1658" t="s">
        <v>4275</v>
      </c>
      <c r="C1658">
        <v>2020</v>
      </c>
      <c r="D1658" s="17" t="s">
        <v>3600</v>
      </c>
      <c r="E1658" s="17">
        <v>43922</v>
      </c>
      <c r="F1658" s="59">
        <v>11</v>
      </c>
      <c r="G1658" t="s">
        <v>633</v>
      </c>
      <c r="H1658" t="s">
        <v>130</v>
      </c>
      <c r="L1658" t="s">
        <v>156</v>
      </c>
      <c r="M1658" t="s">
        <v>14539</v>
      </c>
      <c r="U1658">
        <v>1</v>
      </c>
      <c r="V1658" t="s">
        <v>7521</v>
      </c>
      <c r="W1658" t="s">
        <v>829</v>
      </c>
      <c r="X1658" t="s">
        <v>829</v>
      </c>
      <c r="Z1658" t="s">
        <v>6923</v>
      </c>
      <c r="AB1658" t="s">
        <v>365</v>
      </c>
      <c r="AD1658" t="s">
        <v>365</v>
      </c>
      <c r="AG1658" s="8" t="s">
        <v>4274</v>
      </c>
      <c r="AH1658" s="8"/>
      <c r="AI1658" s="17">
        <v>44271</v>
      </c>
      <c r="AJ1658" s="17">
        <v>44271</v>
      </c>
      <c r="AK1658" s="17"/>
      <c r="AL1658" s="17"/>
      <c r="AM1658" t="s">
        <v>6929</v>
      </c>
    </row>
    <row r="1659" spans="1:39" x14ac:dyDescent="0.25">
      <c r="A1659" t="s">
        <v>4277</v>
      </c>
      <c r="C1659">
        <v>2020</v>
      </c>
      <c r="D1659" s="17" t="s">
        <v>3600</v>
      </c>
      <c r="E1659" s="17">
        <v>43922</v>
      </c>
      <c r="F1659" s="59">
        <v>11</v>
      </c>
      <c r="G1659" t="s">
        <v>633</v>
      </c>
      <c r="H1659" t="s">
        <v>130</v>
      </c>
      <c r="L1659" t="s">
        <v>156</v>
      </c>
      <c r="M1659" t="s">
        <v>13542</v>
      </c>
      <c r="U1659">
        <v>1</v>
      </c>
      <c r="V1659" t="s">
        <v>7521</v>
      </c>
      <c r="W1659" t="s">
        <v>655</v>
      </c>
      <c r="X1659">
        <v>1</v>
      </c>
      <c r="Y1659" t="s">
        <v>3889</v>
      </c>
      <c r="Z1659" t="s">
        <v>6923</v>
      </c>
      <c r="AB1659" t="s">
        <v>272</v>
      </c>
      <c r="AD1659" t="s">
        <v>365</v>
      </c>
      <c r="AG1659" s="8" t="s">
        <v>4276</v>
      </c>
      <c r="AH1659" s="8"/>
      <c r="AI1659" s="17">
        <v>44271</v>
      </c>
      <c r="AJ1659" s="17">
        <v>44271</v>
      </c>
      <c r="AK1659" s="17"/>
      <c r="AL1659" s="17"/>
      <c r="AM1659" t="s">
        <v>6930</v>
      </c>
    </row>
    <row r="1660" spans="1:39" x14ac:dyDescent="0.25">
      <c r="A1660" t="s">
        <v>4279</v>
      </c>
      <c r="C1660">
        <v>2020</v>
      </c>
      <c r="D1660" s="17" t="s">
        <v>3600</v>
      </c>
      <c r="E1660" s="17">
        <v>43922</v>
      </c>
      <c r="F1660" s="59">
        <v>11</v>
      </c>
      <c r="G1660" t="s">
        <v>633</v>
      </c>
      <c r="H1660" t="s">
        <v>130</v>
      </c>
      <c r="L1660" t="s">
        <v>156</v>
      </c>
      <c r="M1660" t="s">
        <v>13542</v>
      </c>
      <c r="U1660">
        <v>1</v>
      </c>
      <c r="V1660" t="s">
        <v>7521</v>
      </c>
      <c r="W1660" t="s">
        <v>4280</v>
      </c>
      <c r="X1660">
        <v>1</v>
      </c>
      <c r="Z1660" t="s">
        <v>6923</v>
      </c>
      <c r="AB1660" t="s">
        <v>272</v>
      </c>
      <c r="AD1660" t="s">
        <v>365</v>
      </c>
      <c r="AG1660" s="8" t="s">
        <v>4278</v>
      </c>
      <c r="AH1660" s="8"/>
      <c r="AI1660" s="17">
        <v>44271</v>
      </c>
      <c r="AJ1660" s="17">
        <v>44271</v>
      </c>
      <c r="AK1660" s="17"/>
      <c r="AL1660" s="17"/>
      <c r="AM1660" t="s">
        <v>6931</v>
      </c>
    </row>
    <row r="1661" spans="1:39" x14ac:dyDescent="0.25">
      <c r="A1661" t="s">
        <v>19518</v>
      </c>
      <c r="C1661">
        <v>2020</v>
      </c>
      <c r="D1661" s="17" t="s">
        <v>3600</v>
      </c>
      <c r="E1661" s="17">
        <v>43922</v>
      </c>
      <c r="F1661" s="59">
        <v>11</v>
      </c>
      <c r="G1661" t="s">
        <v>633</v>
      </c>
      <c r="H1661" t="s">
        <v>130</v>
      </c>
      <c r="I1661" t="s">
        <v>17323</v>
      </c>
      <c r="L1661" t="s">
        <v>156</v>
      </c>
      <c r="M1661" t="s">
        <v>13542</v>
      </c>
      <c r="U1661">
        <v>1</v>
      </c>
      <c r="V1661" t="s">
        <v>7521</v>
      </c>
      <c r="W1661" t="s">
        <v>655</v>
      </c>
      <c r="X1661" t="s">
        <v>4283</v>
      </c>
      <c r="Y1661" t="s">
        <v>4281</v>
      </c>
      <c r="Z1661" t="s">
        <v>6923</v>
      </c>
      <c r="AA1661" t="s">
        <v>18137</v>
      </c>
      <c r="AB1661" t="s">
        <v>222</v>
      </c>
      <c r="AC1661" t="s">
        <v>365</v>
      </c>
      <c r="AD1661" t="s">
        <v>365</v>
      </c>
      <c r="AG1661" s="8" t="s">
        <v>4282</v>
      </c>
      <c r="AH1661" s="8"/>
      <c r="AI1661" s="17">
        <v>44792</v>
      </c>
      <c r="AJ1661" s="17">
        <v>44271</v>
      </c>
      <c r="AK1661" s="17"/>
      <c r="AL1661" s="17"/>
      <c r="AM1661" t="s">
        <v>6932</v>
      </c>
    </row>
    <row r="1662" spans="1:39" x14ac:dyDescent="0.25">
      <c r="A1662" t="s">
        <v>4285</v>
      </c>
      <c r="C1662">
        <v>2020</v>
      </c>
      <c r="D1662" s="17" t="s">
        <v>3600</v>
      </c>
      <c r="E1662" s="17">
        <v>43922</v>
      </c>
      <c r="F1662" s="59">
        <v>11</v>
      </c>
      <c r="G1662" t="s">
        <v>633</v>
      </c>
      <c r="H1662" t="s">
        <v>130</v>
      </c>
      <c r="I1662" t="s">
        <v>18405</v>
      </c>
      <c r="J1662" s="65" t="s">
        <v>7253</v>
      </c>
      <c r="K1662" t="s">
        <v>7283</v>
      </c>
      <c r="L1662" t="s">
        <v>156</v>
      </c>
      <c r="M1662" t="s">
        <v>13542</v>
      </c>
      <c r="N1662" t="s">
        <v>7624</v>
      </c>
      <c r="O1662" t="s">
        <v>7678</v>
      </c>
      <c r="P1662" t="s">
        <v>7684</v>
      </c>
      <c r="Q1662" t="s">
        <v>357</v>
      </c>
      <c r="R1662" t="s">
        <v>7582</v>
      </c>
      <c r="S1662" t="s">
        <v>8013</v>
      </c>
      <c r="U1662">
        <v>2</v>
      </c>
      <c r="V1662" t="s">
        <v>7521</v>
      </c>
      <c r="W1662" t="s">
        <v>655</v>
      </c>
      <c r="X1662">
        <v>21</v>
      </c>
      <c r="Y1662" t="s">
        <v>3178</v>
      </c>
      <c r="Z1662" t="s">
        <v>6923</v>
      </c>
      <c r="AA1662" t="s">
        <v>18137</v>
      </c>
      <c r="AB1662" t="s">
        <v>7384</v>
      </c>
      <c r="AC1662" t="s">
        <v>365</v>
      </c>
      <c r="AD1662" t="s">
        <v>365</v>
      </c>
      <c r="AE1662">
        <v>11</v>
      </c>
      <c r="AF1662">
        <f>F1662-AE1662</f>
        <v>0</v>
      </c>
      <c r="AG1662" s="8" t="s">
        <v>4284</v>
      </c>
      <c r="AH1662" s="8"/>
      <c r="AI1662" s="17">
        <v>44764</v>
      </c>
      <c r="AJ1662" s="17">
        <v>44379</v>
      </c>
      <c r="AK1662" s="17">
        <v>44271</v>
      </c>
      <c r="AL1662" s="17"/>
      <c r="AM1662" t="s">
        <v>6933</v>
      </c>
    </row>
    <row r="1663" spans="1:39" x14ac:dyDescent="0.25">
      <c r="A1663" t="s">
        <v>4364</v>
      </c>
      <c r="C1663">
        <v>2020</v>
      </c>
      <c r="D1663" s="17" t="s">
        <v>3600</v>
      </c>
      <c r="E1663" s="17">
        <v>43922</v>
      </c>
      <c r="F1663" s="59">
        <v>11</v>
      </c>
      <c r="G1663" t="s">
        <v>633</v>
      </c>
      <c r="H1663" t="s">
        <v>130</v>
      </c>
      <c r="L1663" t="s">
        <v>156</v>
      </c>
      <c r="M1663" t="s">
        <v>13542</v>
      </c>
      <c r="U1663">
        <v>1</v>
      </c>
      <c r="V1663" t="s">
        <v>7521</v>
      </c>
      <c r="W1663">
        <v>0</v>
      </c>
      <c r="X1663">
        <v>1</v>
      </c>
      <c r="Z1663" t="s">
        <v>6936</v>
      </c>
      <c r="AB1663" t="s">
        <v>272</v>
      </c>
      <c r="AD1663" t="s">
        <v>365</v>
      </c>
      <c r="AG1663" t="s">
        <v>4365</v>
      </c>
      <c r="AI1663" s="17">
        <v>44271</v>
      </c>
      <c r="AJ1663" s="17">
        <v>44271</v>
      </c>
      <c r="AK1663" s="17"/>
      <c r="AL1663" s="17"/>
      <c r="AM1663" t="s">
        <v>6934</v>
      </c>
    </row>
    <row r="1664" spans="1:39" x14ac:dyDescent="0.25">
      <c r="A1664" t="s">
        <v>4367</v>
      </c>
      <c r="C1664">
        <v>2020</v>
      </c>
      <c r="D1664" s="17" t="s">
        <v>3600</v>
      </c>
      <c r="E1664" s="17">
        <v>43922</v>
      </c>
      <c r="F1664" s="59">
        <v>11</v>
      </c>
      <c r="G1664" t="s">
        <v>633</v>
      </c>
      <c r="H1664" t="s">
        <v>130</v>
      </c>
      <c r="L1664" t="s">
        <v>156</v>
      </c>
      <c r="M1664" t="s">
        <v>13542</v>
      </c>
      <c r="U1664">
        <v>3</v>
      </c>
      <c r="V1664" t="s">
        <v>7521</v>
      </c>
      <c r="W1664" t="s">
        <v>4368</v>
      </c>
      <c r="X1664">
        <v>6</v>
      </c>
      <c r="Y1664" t="s">
        <v>3889</v>
      </c>
      <c r="Z1664" t="s">
        <v>6937</v>
      </c>
      <c r="AA1664" t="s">
        <v>18137</v>
      </c>
      <c r="AB1664" t="s">
        <v>222</v>
      </c>
      <c r="AC1664" t="s">
        <v>365</v>
      </c>
      <c r="AD1664" t="s">
        <v>222</v>
      </c>
      <c r="AE1664">
        <v>5</v>
      </c>
      <c r="AG1664" t="s">
        <v>4366</v>
      </c>
      <c r="AI1664" s="17">
        <v>44792</v>
      </c>
      <c r="AJ1664" s="17">
        <v>44271</v>
      </c>
      <c r="AK1664" s="17"/>
      <c r="AL1664" s="17"/>
      <c r="AM1664" t="s">
        <v>6935</v>
      </c>
    </row>
    <row r="1665" spans="1:39" x14ac:dyDescent="0.25">
      <c r="A1665" t="s">
        <v>4370</v>
      </c>
      <c r="C1665">
        <v>2020</v>
      </c>
      <c r="D1665" s="17" t="s">
        <v>3600</v>
      </c>
      <c r="E1665" s="17">
        <v>43922</v>
      </c>
      <c r="F1665" s="59">
        <v>11</v>
      </c>
      <c r="G1665" t="s">
        <v>633</v>
      </c>
      <c r="H1665" t="s">
        <v>130</v>
      </c>
      <c r="L1665" t="s">
        <v>156</v>
      </c>
      <c r="M1665" t="s">
        <v>13542</v>
      </c>
      <c r="U1665">
        <v>1</v>
      </c>
      <c r="V1665" t="s">
        <v>7521</v>
      </c>
      <c r="W1665">
        <v>0</v>
      </c>
      <c r="X1665">
        <v>0</v>
      </c>
      <c r="Y1665" t="s">
        <v>3178</v>
      </c>
      <c r="Z1665" t="s">
        <v>6936</v>
      </c>
      <c r="AB1665" t="s">
        <v>365</v>
      </c>
      <c r="AD1665" t="s">
        <v>365</v>
      </c>
      <c r="AG1665" t="s">
        <v>4362</v>
      </c>
      <c r="AI1665" s="17">
        <v>44271</v>
      </c>
      <c r="AJ1665" s="17">
        <v>44271</v>
      </c>
      <c r="AK1665" s="17"/>
      <c r="AL1665" s="17"/>
      <c r="AM1665" t="s">
        <v>6938</v>
      </c>
    </row>
    <row r="1666" spans="1:39" x14ac:dyDescent="0.25">
      <c r="A1666" t="s">
        <v>4363</v>
      </c>
      <c r="C1666">
        <v>2020</v>
      </c>
      <c r="D1666" s="17" t="s">
        <v>3600</v>
      </c>
      <c r="E1666" s="17">
        <v>43922</v>
      </c>
      <c r="F1666" s="59">
        <v>11</v>
      </c>
      <c r="G1666" t="s">
        <v>633</v>
      </c>
      <c r="H1666" t="s">
        <v>130</v>
      </c>
      <c r="L1666" t="s">
        <v>156</v>
      </c>
      <c r="M1666" t="s">
        <v>13542</v>
      </c>
      <c r="U1666">
        <v>1</v>
      </c>
      <c r="V1666" t="s">
        <v>7521</v>
      </c>
      <c r="W1666">
        <v>0</v>
      </c>
      <c r="X1666">
        <v>0</v>
      </c>
      <c r="Y1666" t="s">
        <v>3178</v>
      </c>
      <c r="Z1666" t="s">
        <v>6936</v>
      </c>
      <c r="AB1666" t="s">
        <v>365</v>
      </c>
      <c r="AD1666" t="s">
        <v>365</v>
      </c>
      <c r="AG1666" t="s">
        <v>4369</v>
      </c>
      <c r="AI1666" s="17">
        <v>44271</v>
      </c>
      <c r="AJ1666" s="17">
        <v>44271</v>
      </c>
      <c r="AK1666" s="17"/>
      <c r="AL1666" s="17"/>
      <c r="AM1666" t="s">
        <v>6939</v>
      </c>
    </row>
    <row r="1667" spans="1:39" x14ac:dyDescent="0.25">
      <c r="A1667" t="s">
        <v>4372</v>
      </c>
      <c r="C1667">
        <v>2020</v>
      </c>
      <c r="D1667" s="17" t="s">
        <v>3600</v>
      </c>
      <c r="E1667" s="17">
        <v>43922</v>
      </c>
      <c r="F1667" s="59">
        <v>11</v>
      </c>
      <c r="G1667" t="s">
        <v>633</v>
      </c>
      <c r="H1667" t="s">
        <v>130</v>
      </c>
      <c r="L1667" t="s">
        <v>156</v>
      </c>
      <c r="M1667" t="s">
        <v>13542</v>
      </c>
      <c r="U1667">
        <v>2</v>
      </c>
      <c r="V1667" t="s">
        <v>7521</v>
      </c>
      <c r="W1667">
        <v>0</v>
      </c>
      <c r="X1667">
        <v>9</v>
      </c>
      <c r="Y1667" t="s">
        <v>3178</v>
      </c>
      <c r="Z1667" t="s">
        <v>6936</v>
      </c>
      <c r="AA1667" t="s">
        <v>18137</v>
      </c>
      <c r="AB1667" t="s">
        <v>222</v>
      </c>
      <c r="AC1667" t="s">
        <v>365</v>
      </c>
      <c r="AD1667" t="s">
        <v>365</v>
      </c>
      <c r="AG1667" s="8" t="s">
        <v>4371</v>
      </c>
      <c r="AH1667" s="8"/>
      <c r="AI1667" s="17">
        <v>44792</v>
      </c>
      <c r="AJ1667" s="17">
        <v>44271</v>
      </c>
      <c r="AK1667" s="17"/>
      <c r="AL1667" s="17"/>
      <c r="AM1667" t="s">
        <v>6940</v>
      </c>
    </row>
    <row r="1668" spans="1:39" x14ac:dyDescent="0.25">
      <c r="A1668" t="s">
        <v>4374</v>
      </c>
      <c r="C1668">
        <v>2020</v>
      </c>
      <c r="D1668" s="17" t="s">
        <v>3600</v>
      </c>
      <c r="E1668" s="17">
        <v>43922</v>
      </c>
      <c r="F1668" s="59">
        <v>11</v>
      </c>
      <c r="G1668" t="s">
        <v>633</v>
      </c>
      <c r="H1668" t="s">
        <v>130</v>
      </c>
      <c r="L1668" t="s">
        <v>156</v>
      </c>
      <c r="M1668" t="s">
        <v>13542</v>
      </c>
      <c r="U1668">
        <v>2</v>
      </c>
      <c r="V1668" t="s">
        <v>7521</v>
      </c>
      <c r="W1668">
        <v>0</v>
      </c>
      <c r="X1668">
        <v>3</v>
      </c>
      <c r="Y1668" t="s">
        <v>3178</v>
      </c>
      <c r="Z1668" t="s">
        <v>6936</v>
      </c>
      <c r="AA1668" t="s">
        <v>18137</v>
      </c>
      <c r="AB1668" t="s">
        <v>222</v>
      </c>
      <c r="AC1668" t="s">
        <v>365</v>
      </c>
      <c r="AD1668" t="s">
        <v>365</v>
      </c>
      <c r="AG1668" s="8" t="s">
        <v>4373</v>
      </c>
      <c r="AH1668" s="8"/>
      <c r="AI1668" s="17">
        <v>44792</v>
      </c>
      <c r="AJ1668" s="17">
        <v>44271</v>
      </c>
      <c r="AK1668" s="17"/>
      <c r="AL1668" s="17"/>
      <c r="AM1668" t="s">
        <v>6941</v>
      </c>
    </row>
    <row r="1669" spans="1:39" x14ac:dyDescent="0.25">
      <c r="A1669" t="s">
        <v>4376</v>
      </c>
      <c r="C1669">
        <v>2020</v>
      </c>
      <c r="D1669" s="17" t="s">
        <v>3600</v>
      </c>
      <c r="E1669" s="17">
        <v>43922</v>
      </c>
      <c r="F1669" s="59">
        <v>11</v>
      </c>
      <c r="G1669" t="s">
        <v>633</v>
      </c>
      <c r="H1669" t="s">
        <v>130</v>
      </c>
      <c r="L1669" t="s">
        <v>156</v>
      </c>
      <c r="M1669" t="s">
        <v>13542</v>
      </c>
      <c r="U1669">
        <v>2</v>
      </c>
      <c r="V1669" t="s">
        <v>7521</v>
      </c>
      <c r="W1669">
        <v>0</v>
      </c>
      <c r="X1669">
        <v>4</v>
      </c>
      <c r="Y1669" t="s">
        <v>3178</v>
      </c>
      <c r="Z1669" t="s">
        <v>6936</v>
      </c>
      <c r="AA1669" t="s">
        <v>18137</v>
      </c>
      <c r="AB1669" t="s">
        <v>222</v>
      </c>
      <c r="AC1669" t="s">
        <v>365</v>
      </c>
      <c r="AD1669" t="s">
        <v>365</v>
      </c>
      <c r="AG1669" s="8" t="s">
        <v>4375</v>
      </c>
      <c r="AH1669" s="8"/>
      <c r="AI1669" s="17">
        <v>44792</v>
      </c>
      <c r="AJ1669" s="17">
        <v>44271</v>
      </c>
      <c r="AK1669" s="17"/>
      <c r="AL1669" s="17"/>
      <c r="AM1669" t="s">
        <v>6942</v>
      </c>
    </row>
    <row r="1670" spans="1:39" x14ac:dyDescent="0.25">
      <c r="A1670" t="s">
        <v>4378</v>
      </c>
      <c r="C1670">
        <v>2020</v>
      </c>
      <c r="D1670" s="17" t="s">
        <v>3600</v>
      </c>
      <c r="E1670" s="17">
        <v>43922</v>
      </c>
      <c r="F1670" s="59">
        <v>11</v>
      </c>
      <c r="G1670" t="s">
        <v>633</v>
      </c>
      <c r="H1670" t="s">
        <v>130</v>
      </c>
      <c r="L1670" t="s">
        <v>156</v>
      </c>
      <c r="M1670" t="s">
        <v>13542</v>
      </c>
      <c r="U1670">
        <v>4</v>
      </c>
      <c r="V1670" t="s">
        <v>7521</v>
      </c>
      <c r="W1670">
        <v>0</v>
      </c>
      <c r="X1670">
        <v>7</v>
      </c>
      <c r="Y1670" t="s">
        <v>3889</v>
      </c>
      <c r="Z1670" t="s">
        <v>6936</v>
      </c>
      <c r="AA1670" t="s">
        <v>18137</v>
      </c>
      <c r="AB1670" t="s">
        <v>222</v>
      </c>
      <c r="AC1670" t="s">
        <v>365</v>
      </c>
      <c r="AD1670" t="s">
        <v>365</v>
      </c>
      <c r="AG1670" t="s">
        <v>4377</v>
      </c>
      <c r="AI1670" s="17">
        <v>44792</v>
      </c>
      <c r="AJ1670" s="17">
        <v>44271</v>
      </c>
      <c r="AK1670" s="17"/>
      <c r="AL1670" s="17"/>
      <c r="AM1670" t="s">
        <v>6943</v>
      </c>
    </row>
    <row r="1671" spans="1:39" x14ac:dyDescent="0.25">
      <c r="A1671" t="s">
        <v>4380</v>
      </c>
      <c r="C1671">
        <v>2020</v>
      </c>
      <c r="D1671" s="17" t="s">
        <v>3600</v>
      </c>
      <c r="E1671" s="17">
        <v>43922</v>
      </c>
      <c r="F1671" s="59">
        <v>11</v>
      </c>
      <c r="G1671" t="s">
        <v>633</v>
      </c>
      <c r="H1671" t="s">
        <v>130</v>
      </c>
      <c r="L1671" t="s">
        <v>156</v>
      </c>
      <c r="M1671" t="s">
        <v>13542</v>
      </c>
      <c r="U1671">
        <v>2</v>
      </c>
      <c r="V1671" t="s">
        <v>7521</v>
      </c>
      <c r="W1671" t="s">
        <v>6945</v>
      </c>
      <c r="X1671">
        <v>8</v>
      </c>
      <c r="Y1671" t="s">
        <v>3889</v>
      </c>
      <c r="Z1671" t="s">
        <v>6936</v>
      </c>
      <c r="AA1671" t="s">
        <v>18137</v>
      </c>
      <c r="AB1671" t="s">
        <v>222</v>
      </c>
      <c r="AC1671" t="s">
        <v>365</v>
      </c>
      <c r="AD1671" t="s">
        <v>365</v>
      </c>
      <c r="AG1671" t="s">
        <v>4379</v>
      </c>
      <c r="AI1671" s="17">
        <v>44792</v>
      </c>
      <c r="AJ1671" s="17">
        <v>44271</v>
      </c>
      <c r="AK1671" s="17"/>
      <c r="AL1671" s="17"/>
      <c r="AM1671" t="s">
        <v>6944</v>
      </c>
    </row>
    <row r="1672" spans="1:39" x14ac:dyDescent="0.25">
      <c r="A1672" t="s">
        <v>4382</v>
      </c>
      <c r="C1672">
        <v>2020</v>
      </c>
      <c r="D1672" s="17" t="s">
        <v>3600</v>
      </c>
      <c r="E1672" s="17">
        <v>43922</v>
      </c>
      <c r="F1672" s="59">
        <v>11</v>
      </c>
      <c r="G1672" t="s">
        <v>633</v>
      </c>
      <c r="H1672" t="s">
        <v>130</v>
      </c>
      <c r="L1672" t="s">
        <v>156</v>
      </c>
      <c r="M1672" t="s">
        <v>13542</v>
      </c>
      <c r="U1672">
        <v>5</v>
      </c>
      <c r="V1672" t="s">
        <v>7521</v>
      </c>
      <c r="W1672" t="s">
        <v>4383</v>
      </c>
      <c r="X1672">
        <v>7</v>
      </c>
      <c r="Z1672" t="s">
        <v>6936</v>
      </c>
      <c r="AA1672" t="s">
        <v>18137</v>
      </c>
      <c r="AB1672" t="s">
        <v>222</v>
      </c>
      <c r="AC1672" t="s">
        <v>365</v>
      </c>
      <c r="AD1672" t="s">
        <v>365</v>
      </c>
      <c r="AG1672" t="s">
        <v>4381</v>
      </c>
      <c r="AI1672" s="17">
        <v>44792</v>
      </c>
      <c r="AJ1672" s="17">
        <v>44271</v>
      </c>
      <c r="AK1672" s="17"/>
      <c r="AL1672" s="17"/>
      <c r="AM1672" t="s">
        <v>6946</v>
      </c>
    </row>
    <row r="1673" spans="1:39" x14ac:dyDescent="0.25">
      <c r="A1673" t="s">
        <v>4385</v>
      </c>
      <c r="C1673">
        <v>2020</v>
      </c>
      <c r="D1673" s="17" t="s">
        <v>3600</v>
      </c>
      <c r="E1673" s="17">
        <v>43922</v>
      </c>
      <c r="F1673" s="59">
        <v>11</v>
      </c>
      <c r="G1673" t="s">
        <v>633</v>
      </c>
      <c r="H1673" t="s">
        <v>130</v>
      </c>
      <c r="L1673" t="s">
        <v>156</v>
      </c>
      <c r="M1673" t="s">
        <v>13542</v>
      </c>
      <c r="U1673">
        <v>3</v>
      </c>
      <c r="V1673" t="s">
        <v>7521</v>
      </c>
      <c r="W1673" t="s">
        <v>4386</v>
      </c>
      <c r="X1673">
        <v>5</v>
      </c>
      <c r="Y1673" t="s">
        <v>3889</v>
      </c>
      <c r="Z1673" t="s">
        <v>6936</v>
      </c>
      <c r="AA1673" t="s">
        <v>18137</v>
      </c>
      <c r="AB1673" t="s">
        <v>222</v>
      </c>
      <c r="AC1673" t="s">
        <v>365</v>
      </c>
      <c r="AD1673" t="s">
        <v>365</v>
      </c>
      <c r="AG1673" t="s">
        <v>4384</v>
      </c>
      <c r="AI1673" s="17">
        <v>44792</v>
      </c>
      <c r="AJ1673" s="17">
        <v>44271</v>
      </c>
      <c r="AK1673" s="17"/>
      <c r="AL1673" s="17"/>
      <c r="AM1673" t="s">
        <v>6947</v>
      </c>
    </row>
    <row r="1674" spans="1:39" x14ac:dyDescent="0.25">
      <c r="A1674" t="s">
        <v>4388</v>
      </c>
      <c r="C1674">
        <v>2020</v>
      </c>
      <c r="D1674" s="17" t="s">
        <v>3600</v>
      </c>
      <c r="E1674" s="17">
        <v>43922</v>
      </c>
      <c r="F1674" s="59">
        <v>11</v>
      </c>
      <c r="G1674" t="s">
        <v>633</v>
      </c>
      <c r="H1674" t="s">
        <v>130</v>
      </c>
      <c r="L1674" t="s">
        <v>156</v>
      </c>
      <c r="M1674" t="s">
        <v>13542</v>
      </c>
      <c r="U1674">
        <v>1</v>
      </c>
      <c r="V1674" t="s">
        <v>7521</v>
      </c>
      <c r="W1674">
        <v>0</v>
      </c>
      <c r="X1674">
        <v>0</v>
      </c>
      <c r="Z1674" t="s">
        <v>6936</v>
      </c>
      <c r="AB1674" t="s">
        <v>365</v>
      </c>
      <c r="AD1674" t="s">
        <v>365</v>
      </c>
      <c r="AG1674" t="s">
        <v>4387</v>
      </c>
      <c r="AI1674" s="17">
        <v>44271</v>
      </c>
      <c r="AJ1674" s="17">
        <v>44271</v>
      </c>
      <c r="AK1674" s="17"/>
      <c r="AL1674" s="17"/>
      <c r="AM1674" t="s">
        <v>6948</v>
      </c>
    </row>
    <row r="1675" spans="1:39" x14ac:dyDescent="0.25">
      <c r="A1675" t="s">
        <v>4390</v>
      </c>
      <c r="C1675">
        <v>2020</v>
      </c>
      <c r="D1675" s="17" t="s">
        <v>3600</v>
      </c>
      <c r="E1675" s="17">
        <v>43922</v>
      </c>
      <c r="F1675" s="59">
        <v>11</v>
      </c>
      <c r="G1675" t="s">
        <v>633</v>
      </c>
      <c r="H1675" t="s">
        <v>130</v>
      </c>
      <c r="L1675" t="s">
        <v>156</v>
      </c>
      <c r="M1675" t="s">
        <v>13542</v>
      </c>
      <c r="U1675">
        <v>1</v>
      </c>
      <c r="V1675" t="s">
        <v>7521</v>
      </c>
      <c r="W1675">
        <v>0</v>
      </c>
      <c r="X1675">
        <v>0</v>
      </c>
      <c r="Y1675" t="s">
        <v>3178</v>
      </c>
      <c r="Z1675" t="s">
        <v>6936</v>
      </c>
      <c r="AB1675" t="s">
        <v>365</v>
      </c>
      <c r="AD1675" t="s">
        <v>365</v>
      </c>
      <c r="AG1675" t="s">
        <v>4389</v>
      </c>
      <c r="AI1675" s="17">
        <v>44271</v>
      </c>
      <c r="AJ1675" s="17">
        <v>44271</v>
      </c>
      <c r="AK1675" s="17"/>
      <c r="AL1675" s="17"/>
      <c r="AM1675" t="s">
        <v>6949</v>
      </c>
    </row>
    <row r="1676" spans="1:39" x14ac:dyDescent="0.25">
      <c r="A1676" t="s">
        <v>4392</v>
      </c>
      <c r="C1676">
        <v>2020</v>
      </c>
      <c r="D1676" s="17" t="s">
        <v>3600</v>
      </c>
      <c r="E1676" s="17">
        <v>43922</v>
      </c>
      <c r="F1676" s="59">
        <v>11</v>
      </c>
      <c r="G1676" t="s">
        <v>633</v>
      </c>
      <c r="H1676" t="s">
        <v>130</v>
      </c>
      <c r="L1676" t="s">
        <v>156</v>
      </c>
      <c r="M1676" t="s">
        <v>13542</v>
      </c>
      <c r="U1676">
        <v>2</v>
      </c>
      <c r="V1676" t="s">
        <v>7521</v>
      </c>
      <c r="W1676">
        <v>0</v>
      </c>
      <c r="X1676">
        <v>4</v>
      </c>
      <c r="Y1676" t="s">
        <v>3178</v>
      </c>
      <c r="Z1676" t="s">
        <v>6936</v>
      </c>
      <c r="AA1676" t="s">
        <v>18137</v>
      </c>
      <c r="AB1676" t="s">
        <v>222</v>
      </c>
      <c r="AC1676" t="s">
        <v>365</v>
      </c>
      <c r="AD1676" t="s">
        <v>365</v>
      </c>
      <c r="AG1676" t="s">
        <v>4391</v>
      </c>
      <c r="AI1676" s="17">
        <v>44792</v>
      </c>
      <c r="AJ1676" s="17">
        <v>44271</v>
      </c>
      <c r="AK1676" s="17"/>
      <c r="AL1676" s="17"/>
      <c r="AM1676" t="s">
        <v>6950</v>
      </c>
    </row>
    <row r="1677" spans="1:39" x14ac:dyDescent="0.25">
      <c r="A1677" t="s">
        <v>4394</v>
      </c>
      <c r="C1677">
        <v>2020</v>
      </c>
      <c r="D1677" s="17" t="s">
        <v>3600</v>
      </c>
      <c r="E1677" s="17">
        <v>43922</v>
      </c>
      <c r="F1677" s="59">
        <v>11</v>
      </c>
      <c r="G1677" t="s">
        <v>633</v>
      </c>
      <c r="H1677" t="s">
        <v>130</v>
      </c>
      <c r="L1677" t="s">
        <v>156</v>
      </c>
      <c r="M1677" t="s">
        <v>13542</v>
      </c>
      <c r="U1677">
        <v>1</v>
      </c>
      <c r="V1677" t="s">
        <v>7521</v>
      </c>
      <c r="W1677">
        <v>0</v>
      </c>
      <c r="X1677">
        <v>5</v>
      </c>
      <c r="Y1677" t="s">
        <v>6954</v>
      </c>
      <c r="Z1677" t="s">
        <v>6952</v>
      </c>
      <c r="AA1677" t="s">
        <v>18137</v>
      </c>
      <c r="AB1677" t="s">
        <v>222</v>
      </c>
      <c r="AC1677" t="s">
        <v>365</v>
      </c>
      <c r="AD1677" t="s">
        <v>272</v>
      </c>
      <c r="AE1677">
        <v>4</v>
      </c>
      <c r="AG1677" t="s">
        <v>4393</v>
      </c>
      <c r="AI1677" s="17">
        <v>44792</v>
      </c>
      <c r="AJ1677" s="17">
        <v>44271</v>
      </c>
      <c r="AK1677" s="17"/>
      <c r="AL1677" s="17"/>
      <c r="AM1677" t="s">
        <v>6951</v>
      </c>
    </row>
    <row r="1678" spans="1:39" x14ac:dyDescent="0.25">
      <c r="A1678" t="s">
        <v>4397</v>
      </c>
      <c r="C1678">
        <v>2020</v>
      </c>
      <c r="D1678" s="17" t="s">
        <v>3600</v>
      </c>
      <c r="E1678" s="17">
        <v>43922</v>
      </c>
      <c r="F1678" s="59">
        <v>11</v>
      </c>
      <c r="G1678" t="s">
        <v>633</v>
      </c>
      <c r="H1678" t="s">
        <v>130</v>
      </c>
      <c r="L1678" t="s">
        <v>156</v>
      </c>
      <c r="M1678" t="s">
        <v>13542</v>
      </c>
      <c r="U1678">
        <v>1</v>
      </c>
      <c r="V1678" t="s">
        <v>7521</v>
      </c>
      <c r="W1678">
        <v>0</v>
      </c>
      <c r="X1678">
        <v>0</v>
      </c>
      <c r="Y1678" t="s">
        <v>3910</v>
      </c>
      <c r="Z1678" t="s">
        <v>6936</v>
      </c>
      <c r="AB1678" t="s">
        <v>365</v>
      </c>
      <c r="AD1678" t="s">
        <v>365</v>
      </c>
      <c r="AG1678" t="s">
        <v>4396</v>
      </c>
      <c r="AI1678" s="17">
        <v>44272</v>
      </c>
      <c r="AJ1678" s="17">
        <v>44272</v>
      </c>
      <c r="AK1678" s="17"/>
      <c r="AL1678" s="17"/>
      <c r="AM1678" t="s">
        <v>6955</v>
      </c>
    </row>
    <row r="1679" spans="1:39" x14ac:dyDescent="0.25">
      <c r="A1679" t="s">
        <v>4399</v>
      </c>
      <c r="C1679">
        <v>2020</v>
      </c>
      <c r="D1679" s="17" t="s">
        <v>3600</v>
      </c>
      <c r="E1679" s="17">
        <v>43922</v>
      </c>
      <c r="F1679" s="59">
        <v>11</v>
      </c>
      <c r="G1679" t="s">
        <v>633</v>
      </c>
      <c r="H1679" t="s">
        <v>130</v>
      </c>
      <c r="L1679" t="s">
        <v>156</v>
      </c>
      <c r="M1679" t="s">
        <v>13542</v>
      </c>
      <c r="U1679">
        <v>3</v>
      </c>
      <c r="V1679" t="s">
        <v>7521</v>
      </c>
      <c r="W1679">
        <v>0</v>
      </c>
      <c r="X1679">
        <v>0</v>
      </c>
      <c r="Y1679" t="s">
        <v>3178</v>
      </c>
      <c r="Z1679" t="s">
        <v>6936</v>
      </c>
      <c r="AB1679" t="s">
        <v>365</v>
      </c>
      <c r="AD1679" t="s">
        <v>365</v>
      </c>
      <c r="AG1679" t="s">
        <v>4398</v>
      </c>
      <c r="AI1679" s="17">
        <v>44272</v>
      </c>
      <c r="AJ1679" s="17">
        <v>44272</v>
      </c>
      <c r="AK1679" s="17"/>
      <c r="AL1679" s="17"/>
      <c r="AM1679" t="s">
        <v>6956</v>
      </c>
    </row>
    <row r="1680" spans="1:39" x14ac:dyDescent="0.25">
      <c r="A1680" t="s">
        <v>4401</v>
      </c>
      <c r="C1680">
        <v>2020</v>
      </c>
      <c r="D1680" s="17" t="s">
        <v>3600</v>
      </c>
      <c r="E1680" s="17">
        <v>43922</v>
      </c>
      <c r="F1680" s="59">
        <v>11</v>
      </c>
      <c r="G1680" t="s">
        <v>633</v>
      </c>
      <c r="H1680" t="s">
        <v>130</v>
      </c>
      <c r="L1680" t="s">
        <v>156</v>
      </c>
      <c r="M1680" t="s">
        <v>13542</v>
      </c>
      <c r="U1680">
        <v>3</v>
      </c>
      <c r="V1680" t="s">
        <v>7521</v>
      </c>
      <c r="W1680">
        <v>0</v>
      </c>
      <c r="X1680">
        <v>4</v>
      </c>
      <c r="Y1680" t="s">
        <v>3889</v>
      </c>
      <c r="Z1680" t="s">
        <v>6958</v>
      </c>
      <c r="AA1680" t="s">
        <v>18137</v>
      </c>
      <c r="AB1680" t="s">
        <v>222</v>
      </c>
      <c r="AC1680" t="s">
        <v>365</v>
      </c>
      <c r="AD1680" t="s">
        <v>272</v>
      </c>
      <c r="AE1680">
        <v>1</v>
      </c>
      <c r="AG1680" t="s">
        <v>4400</v>
      </c>
      <c r="AI1680" s="17">
        <v>44792</v>
      </c>
      <c r="AJ1680" s="17">
        <v>44272</v>
      </c>
      <c r="AK1680" s="17"/>
      <c r="AL1680" s="17"/>
      <c r="AM1680" t="s">
        <v>6957</v>
      </c>
    </row>
    <row r="1681" spans="1:39" x14ac:dyDescent="0.25">
      <c r="A1681" t="s">
        <v>4403</v>
      </c>
      <c r="C1681">
        <v>2020</v>
      </c>
      <c r="D1681" s="17" t="s">
        <v>3600</v>
      </c>
      <c r="E1681" s="17">
        <v>43922</v>
      </c>
      <c r="F1681" s="59">
        <v>11</v>
      </c>
      <c r="G1681" t="s">
        <v>633</v>
      </c>
      <c r="H1681" t="s">
        <v>130</v>
      </c>
      <c r="L1681" t="s">
        <v>156</v>
      </c>
      <c r="M1681" t="s">
        <v>13542</v>
      </c>
      <c r="U1681">
        <v>2</v>
      </c>
      <c r="V1681" t="s">
        <v>7521</v>
      </c>
      <c r="W1681" t="s">
        <v>1442</v>
      </c>
      <c r="X1681">
        <v>3</v>
      </c>
      <c r="Y1681" t="s">
        <v>3668</v>
      </c>
      <c r="Z1681" t="s">
        <v>6936</v>
      </c>
      <c r="AA1681" t="s">
        <v>18137</v>
      </c>
      <c r="AB1681" t="s">
        <v>222</v>
      </c>
      <c r="AC1681" t="s">
        <v>365</v>
      </c>
      <c r="AD1681" t="s">
        <v>365</v>
      </c>
      <c r="AG1681" t="s">
        <v>4402</v>
      </c>
      <c r="AI1681" s="17">
        <v>44792</v>
      </c>
      <c r="AJ1681" s="17">
        <v>44272</v>
      </c>
      <c r="AK1681" s="17"/>
      <c r="AL1681" s="17"/>
      <c r="AM1681" t="s">
        <v>6959</v>
      </c>
    </row>
    <row r="1682" spans="1:39" x14ac:dyDescent="0.25">
      <c r="A1682" t="s">
        <v>4405</v>
      </c>
      <c r="C1682">
        <v>2020</v>
      </c>
      <c r="D1682" s="17" t="s">
        <v>3600</v>
      </c>
      <c r="E1682" s="17">
        <v>43922</v>
      </c>
      <c r="F1682" s="59">
        <v>11</v>
      </c>
      <c r="G1682" t="s">
        <v>633</v>
      </c>
      <c r="H1682" t="s">
        <v>130</v>
      </c>
      <c r="L1682" t="s">
        <v>156</v>
      </c>
      <c r="M1682" t="s">
        <v>14539</v>
      </c>
      <c r="U1682">
        <v>1</v>
      </c>
      <c r="V1682" t="s">
        <v>7521</v>
      </c>
      <c r="W1682" t="s">
        <v>829</v>
      </c>
      <c r="X1682" t="s">
        <v>829</v>
      </c>
      <c r="Z1682" t="s">
        <v>6936</v>
      </c>
      <c r="AB1682" t="s">
        <v>365</v>
      </c>
      <c r="AD1682" t="s">
        <v>365</v>
      </c>
      <c r="AG1682" s="8" t="s">
        <v>4404</v>
      </c>
      <c r="AH1682" s="8"/>
      <c r="AI1682" s="17">
        <v>44272</v>
      </c>
      <c r="AJ1682" s="17">
        <v>44272</v>
      </c>
      <c r="AK1682" s="17"/>
      <c r="AL1682" s="17"/>
      <c r="AM1682" t="s">
        <v>6960</v>
      </c>
    </row>
    <row r="1683" spans="1:39" x14ac:dyDescent="0.25">
      <c r="A1683" t="s">
        <v>4407</v>
      </c>
      <c r="C1683">
        <v>2020</v>
      </c>
      <c r="D1683" s="17" t="s">
        <v>3600</v>
      </c>
      <c r="E1683" s="17">
        <v>43922</v>
      </c>
      <c r="F1683" s="59">
        <v>11</v>
      </c>
      <c r="G1683" t="s">
        <v>633</v>
      </c>
      <c r="H1683" t="s">
        <v>130</v>
      </c>
      <c r="L1683" t="s">
        <v>156</v>
      </c>
      <c r="M1683" t="s">
        <v>13542</v>
      </c>
      <c r="U1683">
        <v>1</v>
      </c>
      <c r="V1683" t="s">
        <v>7521</v>
      </c>
      <c r="W1683">
        <v>0</v>
      </c>
      <c r="X1683">
        <v>3</v>
      </c>
      <c r="Z1683" t="s">
        <v>6936</v>
      </c>
      <c r="AA1683" t="s">
        <v>18137</v>
      </c>
      <c r="AB1683" t="s">
        <v>222</v>
      </c>
      <c r="AC1683" t="s">
        <v>365</v>
      </c>
      <c r="AD1683" t="s">
        <v>365</v>
      </c>
      <c r="AG1683" t="s">
        <v>4406</v>
      </c>
      <c r="AI1683" s="17">
        <v>44792</v>
      </c>
      <c r="AJ1683" s="17">
        <v>44272</v>
      </c>
      <c r="AK1683" s="17"/>
      <c r="AL1683" s="17"/>
      <c r="AM1683" t="s">
        <v>6961</v>
      </c>
    </row>
    <row r="1684" spans="1:39" x14ac:dyDescent="0.25">
      <c r="A1684" t="s">
        <v>4409</v>
      </c>
      <c r="C1684">
        <v>2020</v>
      </c>
      <c r="D1684" s="17" t="s">
        <v>3600</v>
      </c>
      <c r="E1684" s="17">
        <v>43922</v>
      </c>
      <c r="F1684" s="59">
        <v>11</v>
      </c>
      <c r="G1684" t="s">
        <v>633</v>
      </c>
      <c r="H1684" t="s">
        <v>130</v>
      </c>
      <c r="L1684" t="s">
        <v>156</v>
      </c>
      <c r="M1684" t="s">
        <v>13542</v>
      </c>
      <c r="U1684">
        <v>1</v>
      </c>
      <c r="V1684" t="s">
        <v>7521</v>
      </c>
      <c r="W1684">
        <v>0</v>
      </c>
      <c r="X1684">
        <v>0</v>
      </c>
      <c r="Y1684" t="s">
        <v>3910</v>
      </c>
      <c r="Z1684" t="s">
        <v>6936</v>
      </c>
      <c r="AB1684" t="s">
        <v>365</v>
      </c>
      <c r="AD1684" t="s">
        <v>365</v>
      </c>
      <c r="AG1684" t="s">
        <v>4408</v>
      </c>
      <c r="AI1684" s="17">
        <v>44272</v>
      </c>
      <c r="AJ1684" s="17">
        <v>44272</v>
      </c>
      <c r="AK1684" s="17"/>
      <c r="AL1684" s="17"/>
      <c r="AM1684" t="s">
        <v>6962</v>
      </c>
    </row>
    <row r="1685" spans="1:39" x14ac:dyDescent="0.25">
      <c r="A1685" t="s">
        <v>4411</v>
      </c>
      <c r="C1685">
        <v>2020</v>
      </c>
      <c r="D1685" s="17" t="s">
        <v>3600</v>
      </c>
      <c r="E1685" s="17">
        <v>43922</v>
      </c>
      <c r="F1685" s="59">
        <v>11</v>
      </c>
      <c r="G1685" t="s">
        <v>633</v>
      </c>
      <c r="H1685" t="s">
        <v>130</v>
      </c>
      <c r="L1685" t="s">
        <v>156</v>
      </c>
      <c r="M1685" t="s">
        <v>13542</v>
      </c>
      <c r="U1685">
        <v>2</v>
      </c>
      <c r="V1685" t="s">
        <v>7521</v>
      </c>
      <c r="W1685">
        <v>0</v>
      </c>
      <c r="X1685">
        <v>6</v>
      </c>
      <c r="Y1685" t="s">
        <v>4395</v>
      </c>
      <c r="Z1685" t="s">
        <v>6936</v>
      </c>
      <c r="AA1685" t="s">
        <v>18137</v>
      </c>
      <c r="AB1685" t="s">
        <v>222</v>
      </c>
      <c r="AC1685" t="s">
        <v>365</v>
      </c>
      <c r="AD1685" t="s">
        <v>365</v>
      </c>
      <c r="AG1685" t="s">
        <v>4410</v>
      </c>
      <c r="AI1685" s="17">
        <v>44792</v>
      </c>
      <c r="AJ1685" s="17">
        <v>44272</v>
      </c>
      <c r="AK1685" s="17"/>
      <c r="AL1685" s="17"/>
      <c r="AM1685" t="s">
        <v>6963</v>
      </c>
    </row>
    <row r="1686" spans="1:39" x14ac:dyDescent="0.25">
      <c r="A1686" t="s">
        <v>4413</v>
      </c>
      <c r="C1686">
        <v>2020</v>
      </c>
      <c r="D1686" s="17" t="s">
        <v>3600</v>
      </c>
      <c r="E1686" s="17">
        <v>43922</v>
      </c>
      <c r="F1686" s="59">
        <v>11</v>
      </c>
      <c r="G1686" t="s">
        <v>633</v>
      </c>
      <c r="H1686" t="s">
        <v>130</v>
      </c>
      <c r="I1686" t="s">
        <v>18416</v>
      </c>
      <c r="J1686" s="65" t="s">
        <v>17863</v>
      </c>
      <c r="K1686" t="s">
        <v>19422</v>
      </c>
      <c r="L1686" t="s">
        <v>156</v>
      </c>
      <c r="M1686" t="s">
        <v>13542</v>
      </c>
      <c r="N1686" t="s">
        <v>7626</v>
      </c>
      <c r="O1686" t="s">
        <v>7678</v>
      </c>
      <c r="P1686" t="s">
        <v>7685</v>
      </c>
      <c r="Q1686" t="s">
        <v>7688</v>
      </c>
      <c r="R1686" t="s">
        <v>7561</v>
      </c>
      <c r="S1686" t="s">
        <v>8013</v>
      </c>
      <c r="T1686" t="s">
        <v>7694</v>
      </c>
      <c r="U1686">
        <v>2</v>
      </c>
      <c r="V1686" t="s">
        <v>7521</v>
      </c>
      <c r="W1686" t="s">
        <v>6965</v>
      </c>
      <c r="X1686">
        <v>28</v>
      </c>
      <c r="Y1686" t="s">
        <v>3178</v>
      </c>
      <c r="Z1686" t="s">
        <v>6936</v>
      </c>
      <c r="AA1686" t="s">
        <v>18137</v>
      </c>
      <c r="AB1686" t="s">
        <v>7384</v>
      </c>
      <c r="AC1686" t="s">
        <v>365</v>
      </c>
      <c r="AD1686" t="s">
        <v>365</v>
      </c>
      <c r="AE1686">
        <v>8</v>
      </c>
      <c r="AF1686">
        <f>F1686-AE1686</f>
        <v>3</v>
      </c>
      <c r="AG1686" t="s">
        <v>4412</v>
      </c>
      <c r="AI1686" s="17">
        <v>44764</v>
      </c>
      <c r="AJ1686" s="17">
        <v>44379</v>
      </c>
      <c r="AK1686" s="17">
        <v>44272</v>
      </c>
      <c r="AL1686" s="17"/>
      <c r="AM1686" t="s">
        <v>6964</v>
      </c>
    </row>
    <row r="1687" spans="1:39" x14ac:dyDescent="0.25">
      <c r="A1687" t="s">
        <v>4414</v>
      </c>
      <c r="C1687">
        <v>2020</v>
      </c>
      <c r="D1687" s="17" t="s">
        <v>3600</v>
      </c>
      <c r="E1687" s="17">
        <v>43922</v>
      </c>
      <c r="F1687" s="59">
        <v>11</v>
      </c>
      <c r="G1687" t="s">
        <v>633</v>
      </c>
      <c r="H1687" t="s">
        <v>130</v>
      </c>
      <c r="L1687" t="s">
        <v>156</v>
      </c>
      <c r="M1687" t="s">
        <v>13542</v>
      </c>
      <c r="U1687">
        <v>3</v>
      </c>
      <c r="V1687" t="s">
        <v>7521</v>
      </c>
      <c r="W1687" t="s">
        <v>4415</v>
      </c>
      <c r="X1687">
        <v>3</v>
      </c>
      <c r="Z1687" t="s">
        <v>6936</v>
      </c>
      <c r="AA1687" t="s">
        <v>18137</v>
      </c>
      <c r="AB1687" t="s">
        <v>222</v>
      </c>
      <c r="AC1687" t="s">
        <v>365</v>
      </c>
      <c r="AD1687" t="s">
        <v>365</v>
      </c>
      <c r="AG1687" t="s">
        <v>4416</v>
      </c>
      <c r="AI1687" s="17">
        <v>44792</v>
      </c>
      <c r="AJ1687" s="17">
        <v>44272</v>
      </c>
      <c r="AK1687" s="17"/>
      <c r="AL1687" s="17"/>
      <c r="AM1687" t="s">
        <v>6966</v>
      </c>
    </row>
    <row r="1688" spans="1:39" x14ac:dyDescent="0.25">
      <c r="A1688" t="s">
        <v>4418</v>
      </c>
      <c r="C1688">
        <v>2020</v>
      </c>
      <c r="D1688" s="17" t="s">
        <v>3600</v>
      </c>
      <c r="E1688" s="17">
        <v>43922</v>
      </c>
      <c r="F1688" s="59">
        <v>11</v>
      </c>
      <c r="G1688" t="s">
        <v>633</v>
      </c>
      <c r="H1688" t="s">
        <v>130</v>
      </c>
      <c r="L1688" t="s">
        <v>156</v>
      </c>
      <c r="M1688" t="s">
        <v>13542</v>
      </c>
      <c r="U1688">
        <v>3</v>
      </c>
      <c r="V1688" t="s">
        <v>7521</v>
      </c>
      <c r="W1688">
        <v>0</v>
      </c>
      <c r="X1688">
        <v>1</v>
      </c>
      <c r="Z1688" t="s">
        <v>6936</v>
      </c>
      <c r="AB1688" t="s">
        <v>272</v>
      </c>
      <c r="AD1688" t="s">
        <v>365</v>
      </c>
      <c r="AG1688" t="s">
        <v>4417</v>
      </c>
      <c r="AI1688" s="17">
        <v>44272</v>
      </c>
      <c r="AJ1688" s="17">
        <v>44272</v>
      </c>
      <c r="AK1688" s="17"/>
      <c r="AL1688" s="17"/>
      <c r="AM1688" t="s">
        <v>6967</v>
      </c>
    </row>
    <row r="1689" spans="1:39" x14ac:dyDescent="0.25">
      <c r="A1689" t="s">
        <v>4420</v>
      </c>
      <c r="C1689">
        <v>2020</v>
      </c>
      <c r="D1689" s="17" t="s">
        <v>3600</v>
      </c>
      <c r="E1689" s="17">
        <v>43922</v>
      </c>
      <c r="F1689" s="59">
        <v>11</v>
      </c>
      <c r="G1689" t="s">
        <v>633</v>
      </c>
      <c r="H1689" t="s">
        <v>130</v>
      </c>
      <c r="L1689" t="s">
        <v>156</v>
      </c>
      <c r="M1689" t="s">
        <v>14642</v>
      </c>
      <c r="U1689" t="s">
        <v>829</v>
      </c>
      <c r="V1689" t="s">
        <v>829</v>
      </c>
      <c r="W1689" t="s">
        <v>829</v>
      </c>
      <c r="X1689" t="s">
        <v>829</v>
      </c>
      <c r="Z1689" t="s">
        <v>6936</v>
      </c>
      <c r="AB1689" t="s">
        <v>365</v>
      </c>
      <c r="AD1689" t="s">
        <v>365</v>
      </c>
      <c r="AG1689" t="s">
        <v>4419</v>
      </c>
      <c r="AI1689" s="17">
        <v>44272</v>
      </c>
      <c r="AJ1689" s="17">
        <v>44272</v>
      </c>
      <c r="AK1689" s="17"/>
      <c r="AL1689" s="17"/>
    </row>
    <row r="1690" spans="1:39" x14ac:dyDescent="0.25">
      <c r="A1690" t="s">
        <v>4422</v>
      </c>
      <c r="C1690">
        <v>2020</v>
      </c>
      <c r="D1690" s="17" t="s">
        <v>3600</v>
      </c>
      <c r="E1690" s="17">
        <v>43922</v>
      </c>
      <c r="F1690" s="59">
        <v>11</v>
      </c>
      <c r="G1690" t="s">
        <v>633</v>
      </c>
      <c r="H1690" t="s">
        <v>130</v>
      </c>
      <c r="L1690" t="s">
        <v>156</v>
      </c>
      <c r="M1690" t="s">
        <v>13542</v>
      </c>
      <c r="U1690">
        <v>4</v>
      </c>
      <c r="V1690" t="s">
        <v>7521</v>
      </c>
      <c r="W1690" t="s">
        <v>4423</v>
      </c>
      <c r="X1690">
        <v>2</v>
      </c>
      <c r="Z1690" t="s">
        <v>6936</v>
      </c>
      <c r="AA1690" t="s">
        <v>18137</v>
      </c>
      <c r="AB1690" t="s">
        <v>222</v>
      </c>
      <c r="AC1690" t="s">
        <v>365</v>
      </c>
      <c r="AD1690" t="s">
        <v>365</v>
      </c>
      <c r="AG1690" t="s">
        <v>4421</v>
      </c>
      <c r="AI1690" s="17">
        <v>44792</v>
      </c>
      <c r="AJ1690" s="17">
        <v>44272</v>
      </c>
      <c r="AK1690" s="17"/>
      <c r="AL1690" s="17"/>
      <c r="AM1690" t="s">
        <v>6968</v>
      </c>
    </row>
    <row r="1691" spans="1:39" x14ac:dyDescent="0.25">
      <c r="A1691" t="s">
        <v>4424</v>
      </c>
      <c r="C1691">
        <v>2020</v>
      </c>
      <c r="D1691" s="17" t="s">
        <v>3600</v>
      </c>
      <c r="E1691" s="17">
        <v>43922</v>
      </c>
      <c r="F1691" s="59">
        <v>11</v>
      </c>
      <c r="G1691" t="s">
        <v>633</v>
      </c>
      <c r="H1691" t="s">
        <v>130</v>
      </c>
      <c r="L1691" t="s">
        <v>156</v>
      </c>
      <c r="M1691" t="s">
        <v>13542</v>
      </c>
      <c r="U1691">
        <v>2</v>
      </c>
      <c r="V1691" t="s">
        <v>7521</v>
      </c>
      <c r="W1691">
        <v>0</v>
      </c>
      <c r="X1691">
        <v>0</v>
      </c>
      <c r="Y1691" t="s">
        <v>3889</v>
      </c>
      <c r="Z1691" t="s">
        <v>6936</v>
      </c>
      <c r="AB1691" t="s">
        <v>365</v>
      </c>
      <c r="AD1691" t="s">
        <v>365</v>
      </c>
      <c r="AG1691" t="s">
        <v>4425</v>
      </c>
      <c r="AI1691" s="17">
        <v>44272</v>
      </c>
      <c r="AJ1691" s="17">
        <v>44272</v>
      </c>
      <c r="AK1691" s="17"/>
      <c r="AL1691" s="17"/>
      <c r="AM1691" t="s">
        <v>6969</v>
      </c>
    </row>
    <row r="1692" spans="1:39" x14ac:dyDescent="0.25">
      <c r="A1692" t="s">
        <v>4427</v>
      </c>
      <c r="C1692">
        <v>2020</v>
      </c>
      <c r="D1692" s="17" t="s">
        <v>3600</v>
      </c>
      <c r="E1692" s="17">
        <v>43922</v>
      </c>
      <c r="F1692" s="59">
        <v>11</v>
      </c>
      <c r="G1692" t="s">
        <v>633</v>
      </c>
      <c r="H1692" t="s">
        <v>130</v>
      </c>
      <c r="L1692" t="s">
        <v>156</v>
      </c>
      <c r="M1692" t="s">
        <v>13542</v>
      </c>
      <c r="U1692">
        <v>3</v>
      </c>
      <c r="V1692" t="s">
        <v>7521</v>
      </c>
      <c r="W1692">
        <v>0</v>
      </c>
      <c r="X1692">
        <v>2</v>
      </c>
      <c r="Z1692" t="s">
        <v>6936</v>
      </c>
      <c r="AA1692" t="s">
        <v>18137</v>
      </c>
      <c r="AB1692" t="s">
        <v>222</v>
      </c>
      <c r="AC1692" t="s">
        <v>365</v>
      </c>
      <c r="AD1692" t="s">
        <v>365</v>
      </c>
      <c r="AG1692" t="s">
        <v>4426</v>
      </c>
      <c r="AI1692" s="17">
        <v>44792</v>
      </c>
      <c r="AJ1692" s="17">
        <v>44272</v>
      </c>
      <c r="AK1692" s="17"/>
      <c r="AL1692" s="17"/>
      <c r="AM1692" t="s">
        <v>6970</v>
      </c>
    </row>
    <row r="1693" spans="1:39" x14ac:dyDescent="0.25">
      <c r="A1693" t="s">
        <v>4429</v>
      </c>
      <c r="C1693">
        <v>2020</v>
      </c>
      <c r="D1693" s="17" t="s">
        <v>3600</v>
      </c>
      <c r="E1693" s="17">
        <v>43922</v>
      </c>
      <c r="F1693" s="59">
        <v>11</v>
      </c>
      <c r="G1693" t="s">
        <v>633</v>
      </c>
      <c r="H1693" t="s">
        <v>130</v>
      </c>
      <c r="L1693" t="s">
        <v>156</v>
      </c>
      <c r="M1693" t="s">
        <v>13542</v>
      </c>
      <c r="U1693">
        <v>10</v>
      </c>
      <c r="V1693" s="28" t="s">
        <v>7516</v>
      </c>
      <c r="W1693" t="s">
        <v>4430</v>
      </c>
      <c r="X1693">
        <v>4</v>
      </c>
      <c r="Y1693" t="s">
        <v>3668</v>
      </c>
      <c r="Z1693" t="s">
        <v>6936</v>
      </c>
      <c r="AA1693" t="s">
        <v>18137</v>
      </c>
      <c r="AB1693" t="s">
        <v>222</v>
      </c>
      <c r="AC1693" t="s">
        <v>365</v>
      </c>
      <c r="AD1693" t="s">
        <v>365</v>
      </c>
      <c r="AG1693" t="s">
        <v>4428</v>
      </c>
      <c r="AI1693" s="17">
        <v>44792</v>
      </c>
      <c r="AJ1693" s="17">
        <v>44272</v>
      </c>
      <c r="AK1693" s="17"/>
      <c r="AL1693" s="17"/>
      <c r="AM1693" t="s">
        <v>6971</v>
      </c>
    </row>
    <row r="1694" spans="1:39" x14ac:dyDescent="0.25">
      <c r="A1694" t="s">
        <v>4432</v>
      </c>
      <c r="C1694">
        <v>2020</v>
      </c>
      <c r="D1694" s="17" t="s">
        <v>3600</v>
      </c>
      <c r="E1694" s="17">
        <v>43922</v>
      </c>
      <c r="F1694" s="59">
        <v>11</v>
      </c>
      <c r="G1694" t="s">
        <v>633</v>
      </c>
      <c r="H1694" t="s">
        <v>130</v>
      </c>
      <c r="L1694" t="s">
        <v>156</v>
      </c>
      <c r="M1694" t="s">
        <v>13542</v>
      </c>
      <c r="U1694">
        <v>1</v>
      </c>
      <c r="V1694" t="s">
        <v>7521</v>
      </c>
      <c r="W1694" t="s">
        <v>4433</v>
      </c>
      <c r="X1694">
        <v>1</v>
      </c>
      <c r="Z1694" t="s">
        <v>6936</v>
      </c>
      <c r="AB1694" t="s">
        <v>272</v>
      </c>
      <c r="AD1694" t="s">
        <v>365</v>
      </c>
      <c r="AG1694" t="s">
        <v>4431</v>
      </c>
      <c r="AI1694" s="17">
        <v>44272</v>
      </c>
      <c r="AJ1694" s="17">
        <v>44272</v>
      </c>
      <c r="AK1694" s="17"/>
      <c r="AL1694" s="17"/>
      <c r="AM1694" t="s">
        <v>6972</v>
      </c>
    </row>
    <row r="1695" spans="1:39" x14ac:dyDescent="0.25">
      <c r="A1695" t="s">
        <v>4435</v>
      </c>
      <c r="C1695">
        <v>2020</v>
      </c>
      <c r="D1695" s="17" t="s">
        <v>3600</v>
      </c>
      <c r="E1695" s="17">
        <v>43922</v>
      </c>
      <c r="F1695" s="59">
        <v>11</v>
      </c>
      <c r="G1695" t="s">
        <v>633</v>
      </c>
      <c r="H1695" t="s">
        <v>130</v>
      </c>
      <c r="L1695" t="s">
        <v>156</v>
      </c>
      <c r="M1695" t="s">
        <v>13542</v>
      </c>
      <c r="U1695">
        <v>3</v>
      </c>
      <c r="V1695" t="s">
        <v>7521</v>
      </c>
      <c r="W1695">
        <v>0</v>
      </c>
      <c r="X1695">
        <v>1</v>
      </c>
      <c r="Z1695" t="s">
        <v>6936</v>
      </c>
      <c r="AB1695" t="s">
        <v>272</v>
      </c>
      <c r="AD1695" t="s">
        <v>365</v>
      </c>
      <c r="AG1695" t="s">
        <v>4434</v>
      </c>
      <c r="AI1695" s="17">
        <v>44272</v>
      </c>
      <c r="AJ1695" s="17">
        <v>44272</v>
      </c>
      <c r="AK1695" s="17"/>
      <c r="AL1695" s="17"/>
      <c r="AM1695" t="s">
        <v>6973</v>
      </c>
    </row>
    <row r="1696" spans="1:39" x14ac:dyDescent="0.25">
      <c r="A1696" t="s">
        <v>4437</v>
      </c>
      <c r="C1696">
        <v>2020</v>
      </c>
      <c r="D1696" s="17" t="s">
        <v>3600</v>
      </c>
      <c r="E1696" s="17">
        <v>43922</v>
      </c>
      <c r="F1696" s="59">
        <v>11</v>
      </c>
      <c r="G1696" t="s">
        <v>633</v>
      </c>
      <c r="H1696" t="s">
        <v>130</v>
      </c>
      <c r="L1696" t="s">
        <v>156</v>
      </c>
      <c r="M1696" t="s">
        <v>14539</v>
      </c>
      <c r="U1696">
        <v>1</v>
      </c>
      <c r="V1696" t="s">
        <v>7521</v>
      </c>
      <c r="W1696" t="s">
        <v>829</v>
      </c>
      <c r="X1696" t="s">
        <v>829</v>
      </c>
      <c r="Z1696" t="s">
        <v>6936</v>
      </c>
      <c r="AB1696" t="s">
        <v>365</v>
      </c>
      <c r="AD1696" t="s">
        <v>365</v>
      </c>
      <c r="AG1696" t="s">
        <v>4436</v>
      </c>
      <c r="AI1696" s="17">
        <v>44272</v>
      </c>
      <c r="AJ1696" s="17">
        <v>44272</v>
      </c>
      <c r="AK1696" s="17"/>
      <c r="AL1696" s="17"/>
      <c r="AM1696" t="s">
        <v>6974</v>
      </c>
    </row>
    <row r="1697" spans="1:39" x14ac:dyDescent="0.25">
      <c r="A1697" t="s">
        <v>4439</v>
      </c>
      <c r="C1697">
        <v>2020</v>
      </c>
      <c r="D1697" s="17" t="s">
        <v>3600</v>
      </c>
      <c r="E1697" s="17">
        <v>43922</v>
      </c>
      <c r="F1697" s="59">
        <v>11</v>
      </c>
      <c r="G1697" t="s">
        <v>633</v>
      </c>
      <c r="H1697" t="s">
        <v>130</v>
      </c>
      <c r="L1697" t="s">
        <v>156</v>
      </c>
      <c r="M1697" t="s">
        <v>13542</v>
      </c>
      <c r="U1697">
        <v>1</v>
      </c>
      <c r="V1697" t="s">
        <v>7521</v>
      </c>
      <c r="W1697">
        <v>0</v>
      </c>
      <c r="X1697">
        <v>0</v>
      </c>
      <c r="Z1697" t="s">
        <v>6936</v>
      </c>
      <c r="AB1697" t="s">
        <v>365</v>
      </c>
      <c r="AD1697" t="s">
        <v>365</v>
      </c>
      <c r="AG1697" t="s">
        <v>4438</v>
      </c>
      <c r="AI1697" s="17">
        <v>44272</v>
      </c>
      <c r="AJ1697" s="17">
        <v>44272</v>
      </c>
      <c r="AK1697" s="17"/>
      <c r="AL1697" s="17"/>
      <c r="AM1697" t="s">
        <v>6975</v>
      </c>
    </row>
    <row r="1698" spans="1:39" x14ac:dyDescent="0.25">
      <c r="A1698" t="s">
        <v>4441</v>
      </c>
      <c r="C1698">
        <v>2020</v>
      </c>
      <c r="D1698" s="17" t="s">
        <v>3600</v>
      </c>
      <c r="E1698" s="17">
        <v>43922</v>
      </c>
      <c r="F1698" s="59">
        <v>11</v>
      </c>
      <c r="G1698" t="s">
        <v>633</v>
      </c>
      <c r="H1698" t="s">
        <v>130</v>
      </c>
      <c r="L1698" t="s">
        <v>156</v>
      </c>
      <c r="M1698" t="s">
        <v>13542</v>
      </c>
      <c r="U1698">
        <v>2</v>
      </c>
      <c r="V1698" t="s">
        <v>7521</v>
      </c>
      <c r="W1698">
        <v>0</v>
      </c>
      <c r="X1698">
        <v>4</v>
      </c>
      <c r="Y1698" t="s">
        <v>3889</v>
      </c>
      <c r="Z1698" t="s">
        <v>6936</v>
      </c>
      <c r="AA1698" t="s">
        <v>18137</v>
      </c>
      <c r="AB1698" t="s">
        <v>222</v>
      </c>
      <c r="AC1698" t="s">
        <v>365</v>
      </c>
      <c r="AD1698" t="s">
        <v>365</v>
      </c>
      <c r="AG1698" t="s">
        <v>4440</v>
      </c>
      <c r="AI1698" s="17">
        <v>44792</v>
      </c>
      <c r="AJ1698" s="17">
        <v>44272</v>
      </c>
      <c r="AK1698" s="17"/>
      <c r="AL1698" s="17"/>
      <c r="AM1698" t="s">
        <v>6976</v>
      </c>
    </row>
    <row r="1699" spans="1:39" x14ac:dyDescent="0.25">
      <c r="A1699" t="s">
        <v>4443</v>
      </c>
      <c r="C1699">
        <v>2020</v>
      </c>
      <c r="D1699" s="17" t="s">
        <v>3600</v>
      </c>
      <c r="E1699" s="17">
        <v>43922</v>
      </c>
      <c r="F1699" s="59">
        <v>11</v>
      </c>
      <c r="G1699" t="s">
        <v>633</v>
      </c>
      <c r="H1699" t="s">
        <v>130</v>
      </c>
      <c r="L1699" t="s">
        <v>156</v>
      </c>
      <c r="M1699" t="s">
        <v>13542</v>
      </c>
      <c r="U1699">
        <v>1</v>
      </c>
      <c r="V1699" t="s">
        <v>7521</v>
      </c>
      <c r="W1699">
        <v>0</v>
      </c>
      <c r="X1699">
        <v>0</v>
      </c>
      <c r="Z1699" t="s">
        <v>6936</v>
      </c>
      <c r="AB1699" t="s">
        <v>365</v>
      </c>
      <c r="AD1699" t="s">
        <v>365</v>
      </c>
      <c r="AG1699" t="s">
        <v>4442</v>
      </c>
      <c r="AI1699" s="17">
        <v>44272</v>
      </c>
      <c r="AJ1699" s="17">
        <v>44272</v>
      </c>
      <c r="AK1699" s="17"/>
      <c r="AL1699" s="17"/>
      <c r="AM1699" t="s">
        <v>6977</v>
      </c>
    </row>
    <row r="1700" spans="1:39" x14ac:dyDescent="0.25">
      <c r="A1700" t="s">
        <v>4445</v>
      </c>
      <c r="C1700">
        <v>2020</v>
      </c>
      <c r="D1700" s="17" t="s">
        <v>3600</v>
      </c>
      <c r="E1700" s="17">
        <v>43922</v>
      </c>
      <c r="F1700" s="59">
        <v>11</v>
      </c>
      <c r="G1700" t="s">
        <v>633</v>
      </c>
      <c r="H1700" t="s">
        <v>130</v>
      </c>
      <c r="L1700" t="s">
        <v>156</v>
      </c>
      <c r="M1700" t="s">
        <v>13542</v>
      </c>
      <c r="U1700">
        <v>3</v>
      </c>
      <c r="V1700" t="s">
        <v>7521</v>
      </c>
      <c r="W1700">
        <v>0</v>
      </c>
      <c r="X1700">
        <v>1</v>
      </c>
      <c r="Z1700" t="s">
        <v>6936</v>
      </c>
      <c r="AB1700" t="s">
        <v>272</v>
      </c>
      <c r="AD1700" t="s">
        <v>365</v>
      </c>
      <c r="AG1700" t="s">
        <v>4444</v>
      </c>
      <c r="AI1700" s="17">
        <v>44272</v>
      </c>
      <c r="AJ1700" s="17">
        <v>44272</v>
      </c>
      <c r="AK1700" s="17"/>
      <c r="AL1700" s="17"/>
      <c r="AM1700" t="s">
        <v>6978</v>
      </c>
    </row>
    <row r="1701" spans="1:39" x14ac:dyDescent="0.25">
      <c r="A1701" t="s">
        <v>4447</v>
      </c>
      <c r="C1701">
        <v>2020</v>
      </c>
      <c r="D1701" s="17" t="s">
        <v>3600</v>
      </c>
      <c r="E1701" s="17">
        <v>43922</v>
      </c>
      <c r="F1701" s="59">
        <v>11</v>
      </c>
      <c r="G1701" t="s">
        <v>633</v>
      </c>
      <c r="H1701" t="s">
        <v>130</v>
      </c>
      <c r="L1701" t="s">
        <v>156</v>
      </c>
      <c r="M1701" t="s">
        <v>13542</v>
      </c>
      <c r="U1701">
        <v>1</v>
      </c>
      <c r="V1701" t="s">
        <v>7521</v>
      </c>
      <c r="W1701">
        <v>0</v>
      </c>
      <c r="X1701">
        <v>0</v>
      </c>
      <c r="Z1701" t="s">
        <v>6936</v>
      </c>
      <c r="AB1701" t="s">
        <v>365</v>
      </c>
      <c r="AD1701" t="s">
        <v>365</v>
      </c>
      <c r="AG1701" t="s">
        <v>4446</v>
      </c>
      <c r="AI1701" s="17">
        <v>44272</v>
      </c>
      <c r="AJ1701" s="17">
        <v>44272</v>
      </c>
      <c r="AK1701" s="17"/>
      <c r="AL1701" s="17"/>
      <c r="AM1701" t="s">
        <v>6979</v>
      </c>
    </row>
    <row r="1702" spans="1:39" x14ac:dyDescent="0.25">
      <c r="A1702" t="s">
        <v>4449</v>
      </c>
      <c r="C1702">
        <v>2020</v>
      </c>
      <c r="D1702" s="17" t="s">
        <v>3600</v>
      </c>
      <c r="E1702" s="17">
        <v>43922</v>
      </c>
      <c r="F1702" s="59">
        <v>11</v>
      </c>
      <c r="G1702" t="s">
        <v>633</v>
      </c>
      <c r="H1702" t="s">
        <v>130</v>
      </c>
      <c r="L1702" t="s">
        <v>156</v>
      </c>
      <c r="M1702" t="s">
        <v>13542</v>
      </c>
      <c r="U1702">
        <v>1</v>
      </c>
      <c r="V1702" t="s">
        <v>7521</v>
      </c>
      <c r="W1702">
        <v>0</v>
      </c>
      <c r="X1702">
        <v>0</v>
      </c>
      <c r="Z1702" t="s">
        <v>6936</v>
      </c>
      <c r="AB1702" t="s">
        <v>365</v>
      </c>
      <c r="AD1702" t="s">
        <v>365</v>
      </c>
      <c r="AG1702" t="s">
        <v>4448</v>
      </c>
      <c r="AI1702" s="17">
        <v>44272</v>
      </c>
      <c r="AJ1702" s="17">
        <v>44272</v>
      </c>
      <c r="AK1702" s="17"/>
      <c r="AL1702" s="17"/>
      <c r="AM1702" t="s">
        <v>6980</v>
      </c>
    </row>
    <row r="1703" spans="1:39" x14ac:dyDescent="0.25">
      <c r="A1703" t="s">
        <v>4451</v>
      </c>
      <c r="C1703">
        <v>2020</v>
      </c>
      <c r="D1703" s="17" t="s">
        <v>3600</v>
      </c>
      <c r="E1703" s="17">
        <v>43922</v>
      </c>
      <c r="F1703" s="59">
        <v>11</v>
      </c>
      <c r="G1703" t="s">
        <v>633</v>
      </c>
      <c r="H1703" t="s">
        <v>130</v>
      </c>
      <c r="L1703" t="s">
        <v>156</v>
      </c>
      <c r="M1703" t="s">
        <v>13542</v>
      </c>
      <c r="U1703">
        <v>1</v>
      </c>
      <c r="V1703" t="s">
        <v>7521</v>
      </c>
      <c r="W1703">
        <v>0</v>
      </c>
      <c r="X1703">
        <v>0</v>
      </c>
      <c r="Z1703" t="s">
        <v>6936</v>
      </c>
      <c r="AB1703" t="s">
        <v>365</v>
      </c>
      <c r="AD1703" t="s">
        <v>365</v>
      </c>
      <c r="AG1703" t="s">
        <v>4450</v>
      </c>
      <c r="AI1703" s="17">
        <v>44272</v>
      </c>
      <c r="AJ1703" s="17">
        <v>44272</v>
      </c>
      <c r="AK1703" s="17"/>
      <c r="AL1703" s="17"/>
      <c r="AM1703" t="s">
        <v>6981</v>
      </c>
    </row>
    <row r="1704" spans="1:39" x14ac:dyDescent="0.25">
      <c r="A1704" t="s">
        <v>4453</v>
      </c>
      <c r="C1704">
        <v>2020</v>
      </c>
      <c r="D1704" s="17" t="s">
        <v>3600</v>
      </c>
      <c r="E1704" s="17">
        <v>43922</v>
      </c>
      <c r="F1704" s="59">
        <v>11</v>
      </c>
      <c r="G1704" t="s">
        <v>633</v>
      </c>
      <c r="H1704" t="s">
        <v>130</v>
      </c>
      <c r="L1704" t="s">
        <v>156</v>
      </c>
      <c r="M1704" t="s">
        <v>13542</v>
      </c>
      <c r="U1704">
        <v>2</v>
      </c>
      <c r="V1704" t="s">
        <v>7521</v>
      </c>
      <c r="W1704">
        <v>0</v>
      </c>
      <c r="X1704">
        <v>4</v>
      </c>
      <c r="Y1704" t="s">
        <v>4454</v>
      </c>
      <c r="Z1704" t="s">
        <v>6936</v>
      </c>
      <c r="AA1704" t="s">
        <v>18137</v>
      </c>
      <c r="AB1704" t="s">
        <v>222</v>
      </c>
      <c r="AC1704" t="s">
        <v>365</v>
      </c>
      <c r="AD1704" t="s">
        <v>365</v>
      </c>
      <c r="AG1704" t="s">
        <v>4452</v>
      </c>
      <c r="AI1704" s="17">
        <v>44792</v>
      </c>
      <c r="AJ1704" s="17">
        <v>44272</v>
      </c>
      <c r="AK1704" s="17"/>
      <c r="AL1704" s="17"/>
      <c r="AM1704" t="s">
        <v>6982</v>
      </c>
    </row>
    <row r="1705" spans="1:39" x14ac:dyDescent="0.25">
      <c r="A1705" t="s">
        <v>4456</v>
      </c>
      <c r="C1705">
        <v>2020</v>
      </c>
      <c r="D1705" s="17" t="s">
        <v>3600</v>
      </c>
      <c r="E1705" s="17">
        <v>43922</v>
      </c>
      <c r="F1705" s="59">
        <v>11</v>
      </c>
      <c r="G1705" t="s">
        <v>633</v>
      </c>
      <c r="H1705" t="s">
        <v>130</v>
      </c>
      <c r="L1705" t="s">
        <v>156</v>
      </c>
      <c r="M1705" t="s">
        <v>13542</v>
      </c>
      <c r="U1705">
        <v>3</v>
      </c>
      <c r="V1705" t="s">
        <v>7521</v>
      </c>
      <c r="W1705">
        <v>0</v>
      </c>
      <c r="X1705">
        <v>9</v>
      </c>
      <c r="Y1705" t="s">
        <v>4454</v>
      </c>
      <c r="Z1705" t="s">
        <v>6936</v>
      </c>
      <c r="AA1705" t="s">
        <v>18137</v>
      </c>
      <c r="AB1705" t="s">
        <v>222</v>
      </c>
      <c r="AC1705" t="s">
        <v>365</v>
      </c>
      <c r="AD1705" t="s">
        <v>365</v>
      </c>
      <c r="AG1705" t="s">
        <v>4455</v>
      </c>
      <c r="AI1705" s="17">
        <v>44792</v>
      </c>
      <c r="AJ1705" s="17">
        <v>44272</v>
      </c>
      <c r="AK1705" s="17"/>
      <c r="AL1705" s="17"/>
      <c r="AM1705" t="s">
        <v>6983</v>
      </c>
    </row>
    <row r="1706" spans="1:39" x14ac:dyDescent="0.25">
      <c r="A1706" t="s">
        <v>4458</v>
      </c>
      <c r="C1706">
        <v>2020</v>
      </c>
      <c r="D1706" s="17" t="s">
        <v>3600</v>
      </c>
      <c r="E1706" s="17">
        <v>43922</v>
      </c>
      <c r="F1706" s="59">
        <v>11</v>
      </c>
      <c r="G1706" t="s">
        <v>633</v>
      </c>
      <c r="H1706" t="s">
        <v>130</v>
      </c>
      <c r="I1706" t="s">
        <v>18417</v>
      </c>
      <c r="J1706" s="65" t="s">
        <v>17857</v>
      </c>
      <c r="K1706" t="s">
        <v>19426</v>
      </c>
      <c r="L1706" t="s">
        <v>156</v>
      </c>
      <c r="M1706" t="s">
        <v>13542</v>
      </c>
      <c r="N1706" t="s">
        <v>7535</v>
      </c>
      <c r="O1706" t="s">
        <v>7678</v>
      </c>
      <c r="P1706" t="s">
        <v>7685</v>
      </c>
      <c r="Q1706" t="s">
        <v>7688</v>
      </c>
      <c r="R1706" t="s">
        <v>7561</v>
      </c>
      <c r="S1706" t="s">
        <v>8014</v>
      </c>
      <c r="T1706" t="s">
        <v>7694</v>
      </c>
      <c r="U1706">
        <v>3</v>
      </c>
      <c r="V1706" t="s">
        <v>7521</v>
      </c>
      <c r="W1706">
        <v>0</v>
      </c>
      <c r="X1706">
        <v>12</v>
      </c>
      <c r="Y1706" t="s">
        <v>3178</v>
      </c>
      <c r="Z1706" t="s">
        <v>6936</v>
      </c>
      <c r="AA1706" t="s">
        <v>18137</v>
      </c>
      <c r="AB1706" t="s">
        <v>7384</v>
      </c>
      <c r="AC1706" t="s">
        <v>365</v>
      </c>
      <c r="AD1706" t="s">
        <v>365</v>
      </c>
      <c r="AE1706">
        <v>9</v>
      </c>
      <c r="AF1706">
        <f>F1706-AE1706</f>
        <v>2</v>
      </c>
      <c r="AG1706" t="s">
        <v>4457</v>
      </c>
      <c r="AI1706" s="17">
        <v>44764</v>
      </c>
      <c r="AJ1706" s="17">
        <v>44379</v>
      </c>
      <c r="AK1706" s="17">
        <v>44272</v>
      </c>
      <c r="AL1706" s="17"/>
      <c r="AM1706" t="s">
        <v>6984</v>
      </c>
    </row>
    <row r="1707" spans="1:39" x14ac:dyDescent="0.25">
      <c r="A1707" t="s">
        <v>4460</v>
      </c>
      <c r="C1707">
        <v>2020</v>
      </c>
      <c r="D1707" s="17" t="s">
        <v>3600</v>
      </c>
      <c r="E1707" s="17">
        <v>43922</v>
      </c>
      <c r="F1707" s="59">
        <v>11</v>
      </c>
      <c r="G1707" t="s">
        <v>633</v>
      </c>
      <c r="H1707" t="s">
        <v>130</v>
      </c>
      <c r="L1707" t="s">
        <v>156</v>
      </c>
      <c r="M1707" t="s">
        <v>13542</v>
      </c>
      <c r="U1707">
        <v>1</v>
      </c>
      <c r="V1707" t="s">
        <v>7521</v>
      </c>
      <c r="W1707" t="s">
        <v>1280</v>
      </c>
      <c r="X1707">
        <v>0</v>
      </c>
      <c r="Y1707" t="s">
        <v>3910</v>
      </c>
      <c r="Z1707" t="s">
        <v>6936</v>
      </c>
      <c r="AB1707" t="s">
        <v>365</v>
      </c>
      <c r="AD1707" t="s">
        <v>365</v>
      </c>
      <c r="AG1707" t="s">
        <v>4459</v>
      </c>
      <c r="AI1707" s="17">
        <v>44272</v>
      </c>
      <c r="AJ1707" s="17">
        <v>44272</v>
      </c>
      <c r="AK1707" s="17"/>
      <c r="AL1707" s="17"/>
      <c r="AM1707" t="s">
        <v>6985</v>
      </c>
    </row>
    <row r="1708" spans="1:39" x14ac:dyDescent="0.25">
      <c r="A1708" t="s">
        <v>4462</v>
      </c>
      <c r="C1708">
        <v>2020</v>
      </c>
      <c r="D1708" s="17" t="s">
        <v>3600</v>
      </c>
      <c r="E1708" s="17">
        <v>43922</v>
      </c>
      <c r="F1708" s="59">
        <v>11</v>
      </c>
      <c r="G1708" t="s">
        <v>633</v>
      </c>
      <c r="H1708" t="s">
        <v>130</v>
      </c>
      <c r="L1708" t="s">
        <v>156</v>
      </c>
      <c r="M1708" t="s">
        <v>13542</v>
      </c>
      <c r="U1708">
        <v>4</v>
      </c>
      <c r="V1708" t="s">
        <v>7521</v>
      </c>
      <c r="W1708">
        <v>0</v>
      </c>
      <c r="X1708">
        <v>6</v>
      </c>
      <c r="Z1708" t="s">
        <v>6936</v>
      </c>
      <c r="AA1708" t="s">
        <v>18137</v>
      </c>
      <c r="AB1708" t="s">
        <v>222</v>
      </c>
      <c r="AC1708" t="s">
        <v>365</v>
      </c>
      <c r="AD1708" t="s">
        <v>365</v>
      </c>
      <c r="AG1708" t="s">
        <v>4461</v>
      </c>
      <c r="AI1708" s="17">
        <v>44792</v>
      </c>
      <c r="AJ1708" s="17">
        <v>44272</v>
      </c>
      <c r="AK1708" s="17"/>
      <c r="AL1708" s="17"/>
      <c r="AM1708" t="s">
        <v>6986</v>
      </c>
    </row>
    <row r="1709" spans="1:39" x14ac:dyDescent="0.25">
      <c r="A1709" t="s">
        <v>4464</v>
      </c>
      <c r="C1709">
        <v>2020</v>
      </c>
      <c r="D1709" s="17" t="s">
        <v>3600</v>
      </c>
      <c r="E1709" s="17">
        <v>43922</v>
      </c>
      <c r="F1709" s="59">
        <v>11</v>
      </c>
      <c r="G1709" t="s">
        <v>633</v>
      </c>
      <c r="H1709" t="s">
        <v>130</v>
      </c>
      <c r="L1709" t="s">
        <v>156</v>
      </c>
      <c r="M1709" t="s">
        <v>13542</v>
      </c>
      <c r="U1709">
        <v>2</v>
      </c>
      <c r="V1709" t="s">
        <v>7521</v>
      </c>
      <c r="W1709">
        <v>0</v>
      </c>
      <c r="X1709">
        <v>2</v>
      </c>
      <c r="Y1709" t="s">
        <v>4454</v>
      </c>
      <c r="Z1709" t="s">
        <v>6936</v>
      </c>
      <c r="AA1709" t="s">
        <v>18137</v>
      </c>
      <c r="AB1709" t="s">
        <v>222</v>
      </c>
      <c r="AC1709" t="s">
        <v>365</v>
      </c>
      <c r="AD1709" t="s">
        <v>365</v>
      </c>
      <c r="AG1709" t="s">
        <v>4463</v>
      </c>
      <c r="AI1709" s="17">
        <v>44792</v>
      </c>
      <c r="AJ1709" s="17">
        <v>44272</v>
      </c>
      <c r="AK1709" s="17"/>
      <c r="AL1709" s="17"/>
      <c r="AM1709" t="s">
        <v>6987</v>
      </c>
    </row>
    <row r="1710" spans="1:39" x14ac:dyDescent="0.25">
      <c r="A1710" t="s">
        <v>4466</v>
      </c>
      <c r="C1710">
        <v>2020</v>
      </c>
      <c r="D1710" t="s">
        <v>3582</v>
      </c>
      <c r="E1710" s="17">
        <v>43952</v>
      </c>
      <c r="F1710" s="59">
        <v>10</v>
      </c>
      <c r="G1710" t="s">
        <v>633</v>
      </c>
      <c r="H1710" t="s">
        <v>130</v>
      </c>
      <c r="L1710" t="s">
        <v>156</v>
      </c>
      <c r="M1710" t="s">
        <v>13542</v>
      </c>
      <c r="U1710">
        <v>1</v>
      </c>
      <c r="V1710" t="s">
        <v>7521</v>
      </c>
      <c r="W1710">
        <v>0</v>
      </c>
      <c r="X1710">
        <v>2</v>
      </c>
      <c r="Z1710" t="s">
        <v>6936</v>
      </c>
      <c r="AA1710" t="s">
        <v>18137</v>
      </c>
      <c r="AB1710" t="s">
        <v>222</v>
      </c>
      <c r="AC1710" t="s">
        <v>365</v>
      </c>
      <c r="AD1710" t="s">
        <v>365</v>
      </c>
      <c r="AG1710" t="s">
        <v>4465</v>
      </c>
      <c r="AI1710" s="17">
        <v>44792</v>
      </c>
      <c r="AJ1710" s="17">
        <v>44272</v>
      </c>
      <c r="AK1710" s="17"/>
      <c r="AL1710" s="17"/>
      <c r="AM1710" t="s">
        <v>6988</v>
      </c>
    </row>
    <row r="1711" spans="1:39" x14ac:dyDescent="0.25">
      <c r="A1711" t="s">
        <v>4468</v>
      </c>
      <c r="C1711">
        <v>2020</v>
      </c>
      <c r="D1711" t="s">
        <v>3582</v>
      </c>
      <c r="E1711" s="17">
        <v>43952</v>
      </c>
      <c r="F1711" s="59">
        <v>10</v>
      </c>
      <c r="G1711" t="s">
        <v>633</v>
      </c>
      <c r="H1711" t="s">
        <v>130</v>
      </c>
      <c r="L1711" t="s">
        <v>156</v>
      </c>
      <c r="M1711" t="s">
        <v>13542</v>
      </c>
      <c r="U1711">
        <v>4</v>
      </c>
      <c r="V1711" t="s">
        <v>7521</v>
      </c>
      <c r="W1711" t="s">
        <v>673</v>
      </c>
      <c r="X1711">
        <v>5</v>
      </c>
      <c r="Z1711" t="s">
        <v>6990</v>
      </c>
      <c r="AA1711" t="s">
        <v>18137</v>
      </c>
      <c r="AB1711" t="s">
        <v>222</v>
      </c>
      <c r="AC1711" t="s">
        <v>365</v>
      </c>
      <c r="AD1711" t="s">
        <v>272</v>
      </c>
      <c r="AE1711">
        <v>2</v>
      </c>
      <c r="AG1711" t="s">
        <v>4467</v>
      </c>
      <c r="AI1711" s="17">
        <v>44792</v>
      </c>
      <c r="AJ1711" s="17">
        <v>44272</v>
      </c>
      <c r="AK1711" s="17"/>
      <c r="AL1711" s="17"/>
      <c r="AM1711" t="s">
        <v>6989</v>
      </c>
    </row>
    <row r="1712" spans="1:39" x14ac:dyDescent="0.25">
      <c r="A1712" t="s">
        <v>4470</v>
      </c>
      <c r="C1712">
        <v>2020</v>
      </c>
      <c r="D1712" t="s">
        <v>3582</v>
      </c>
      <c r="E1712" s="17">
        <v>43952</v>
      </c>
      <c r="F1712" s="59">
        <v>10</v>
      </c>
      <c r="G1712" t="s">
        <v>633</v>
      </c>
      <c r="H1712" t="s">
        <v>130</v>
      </c>
      <c r="L1712" t="s">
        <v>156</v>
      </c>
      <c r="M1712" t="s">
        <v>13542</v>
      </c>
      <c r="U1712">
        <v>1</v>
      </c>
      <c r="V1712" t="s">
        <v>7521</v>
      </c>
      <c r="W1712">
        <v>0</v>
      </c>
      <c r="X1712">
        <v>1</v>
      </c>
      <c r="Z1712" t="s">
        <v>6936</v>
      </c>
      <c r="AB1712" t="s">
        <v>272</v>
      </c>
      <c r="AD1712" t="s">
        <v>365</v>
      </c>
      <c r="AG1712" t="s">
        <v>4469</v>
      </c>
      <c r="AI1712" s="17">
        <v>44272</v>
      </c>
      <c r="AJ1712" s="17">
        <v>44272</v>
      </c>
      <c r="AK1712" s="17"/>
      <c r="AL1712" s="17"/>
      <c r="AM1712" t="s">
        <v>6991</v>
      </c>
    </row>
    <row r="1713" spans="1:39" x14ac:dyDescent="0.25">
      <c r="A1713" t="s">
        <v>4472</v>
      </c>
      <c r="C1713">
        <v>2020</v>
      </c>
      <c r="D1713" t="s">
        <v>3582</v>
      </c>
      <c r="E1713" s="17">
        <v>43952</v>
      </c>
      <c r="F1713" s="59">
        <v>10</v>
      </c>
      <c r="G1713" t="s">
        <v>633</v>
      </c>
      <c r="H1713" t="s">
        <v>130</v>
      </c>
      <c r="L1713" t="s">
        <v>156</v>
      </c>
      <c r="M1713" t="s">
        <v>13542</v>
      </c>
      <c r="U1713">
        <v>1</v>
      </c>
      <c r="V1713" t="s">
        <v>7521</v>
      </c>
      <c r="W1713">
        <v>0</v>
      </c>
      <c r="X1713">
        <v>0</v>
      </c>
      <c r="Y1713" t="s">
        <v>3178</v>
      </c>
      <c r="Z1713" t="s">
        <v>6936</v>
      </c>
      <c r="AB1713" t="s">
        <v>365</v>
      </c>
      <c r="AD1713" t="s">
        <v>365</v>
      </c>
      <c r="AG1713" t="s">
        <v>4471</v>
      </c>
      <c r="AI1713" s="17">
        <v>44272</v>
      </c>
      <c r="AJ1713" s="17">
        <v>44272</v>
      </c>
      <c r="AK1713" s="17"/>
      <c r="AL1713" s="17"/>
      <c r="AM1713" t="s">
        <v>6992</v>
      </c>
    </row>
    <row r="1714" spans="1:39" x14ac:dyDescent="0.25">
      <c r="A1714" t="s">
        <v>4474</v>
      </c>
      <c r="C1714">
        <v>2020</v>
      </c>
      <c r="D1714" t="s">
        <v>3582</v>
      </c>
      <c r="E1714" s="17">
        <v>43952</v>
      </c>
      <c r="F1714" s="59">
        <v>10</v>
      </c>
      <c r="G1714" t="s">
        <v>633</v>
      </c>
      <c r="H1714" t="s">
        <v>130</v>
      </c>
      <c r="L1714" t="s">
        <v>156</v>
      </c>
      <c r="M1714" t="s">
        <v>13542</v>
      </c>
      <c r="U1714">
        <v>2</v>
      </c>
      <c r="V1714" t="s">
        <v>7521</v>
      </c>
      <c r="W1714" t="s">
        <v>741</v>
      </c>
      <c r="X1714">
        <v>2</v>
      </c>
      <c r="Z1714" t="s">
        <v>6936</v>
      </c>
      <c r="AA1714" t="s">
        <v>18137</v>
      </c>
      <c r="AB1714" t="s">
        <v>222</v>
      </c>
      <c r="AC1714" t="s">
        <v>365</v>
      </c>
      <c r="AD1714" t="s">
        <v>365</v>
      </c>
      <c r="AG1714" t="s">
        <v>4473</v>
      </c>
      <c r="AI1714" s="17">
        <v>44792</v>
      </c>
      <c r="AJ1714" s="17">
        <v>44272</v>
      </c>
      <c r="AK1714" s="17"/>
      <c r="AL1714" s="17"/>
      <c r="AM1714" t="s">
        <v>6993</v>
      </c>
    </row>
    <row r="1715" spans="1:39" x14ac:dyDescent="0.25">
      <c r="A1715" t="s">
        <v>4476</v>
      </c>
      <c r="C1715">
        <v>2020</v>
      </c>
      <c r="D1715" t="s">
        <v>3582</v>
      </c>
      <c r="E1715" s="17">
        <v>43952</v>
      </c>
      <c r="F1715" s="59">
        <v>10</v>
      </c>
      <c r="G1715" t="s">
        <v>633</v>
      </c>
      <c r="H1715" t="s">
        <v>130</v>
      </c>
      <c r="L1715" t="s">
        <v>156</v>
      </c>
      <c r="M1715" t="s">
        <v>13542</v>
      </c>
      <c r="U1715">
        <v>1</v>
      </c>
      <c r="V1715" t="s">
        <v>7521</v>
      </c>
      <c r="W1715">
        <v>0</v>
      </c>
      <c r="X1715">
        <v>0</v>
      </c>
      <c r="Z1715" t="s">
        <v>6936</v>
      </c>
      <c r="AB1715" t="s">
        <v>365</v>
      </c>
      <c r="AD1715" t="s">
        <v>365</v>
      </c>
      <c r="AG1715" t="s">
        <v>4475</v>
      </c>
      <c r="AI1715" s="17">
        <v>44272</v>
      </c>
      <c r="AJ1715" s="17">
        <v>44272</v>
      </c>
      <c r="AK1715" s="17"/>
      <c r="AL1715" s="17"/>
      <c r="AM1715" t="s">
        <v>6994</v>
      </c>
    </row>
    <row r="1716" spans="1:39" x14ac:dyDescent="0.25">
      <c r="A1716" t="s">
        <v>4478</v>
      </c>
      <c r="C1716">
        <v>2020</v>
      </c>
      <c r="D1716" t="s">
        <v>3582</v>
      </c>
      <c r="E1716" s="17">
        <v>43952</v>
      </c>
      <c r="F1716" s="59">
        <v>10</v>
      </c>
      <c r="G1716" t="s">
        <v>633</v>
      </c>
      <c r="H1716" t="s">
        <v>130</v>
      </c>
      <c r="L1716" t="s">
        <v>156</v>
      </c>
      <c r="M1716" t="s">
        <v>13542</v>
      </c>
      <c r="U1716">
        <v>3</v>
      </c>
      <c r="V1716" t="s">
        <v>7521</v>
      </c>
      <c r="W1716">
        <v>0</v>
      </c>
      <c r="X1716">
        <v>0</v>
      </c>
      <c r="Z1716" t="s">
        <v>6936</v>
      </c>
      <c r="AB1716" t="s">
        <v>365</v>
      </c>
      <c r="AD1716" t="s">
        <v>365</v>
      </c>
      <c r="AG1716" t="s">
        <v>4477</v>
      </c>
      <c r="AI1716" s="17">
        <v>44272</v>
      </c>
      <c r="AJ1716" s="17">
        <v>44272</v>
      </c>
      <c r="AK1716" s="17"/>
      <c r="AL1716" s="17"/>
      <c r="AM1716" t="s">
        <v>6995</v>
      </c>
    </row>
    <row r="1717" spans="1:39" x14ac:dyDescent="0.25">
      <c r="A1717" t="s">
        <v>4481</v>
      </c>
      <c r="C1717">
        <v>2020</v>
      </c>
      <c r="D1717" t="s">
        <v>3582</v>
      </c>
      <c r="E1717" s="17">
        <v>43952</v>
      </c>
      <c r="F1717" s="59">
        <v>10</v>
      </c>
      <c r="G1717" t="s">
        <v>633</v>
      </c>
      <c r="H1717" t="s">
        <v>130</v>
      </c>
      <c r="L1717" t="s">
        <v>156</v>
      </c>
      <c r="M1717" t="s">
        <v>13542</v>
      </c>
      <c r="U1717">
        <v>13</v>
      </c>
      <c r="V1717" t="s">
        <v>7517</v>
      </c>
      <c r="W1717" t="s">
        <v>1327</v>
      </c>
      <c r="X1717">
        <v>0</v>
      </c>
      <c r="Y1717" t="s">
        <v>3178</v>
      </c>
      <c r="Z1717" t="s">
        <v>6936</v>
      </c>
      <c r="AB1717" t="s">
        <v>365</v>
      </c>
      <c r="AD1717" t="s">
        <v>365</v>
      </c>
      <c r="AG1717" t="s">
        <v>4480</v>
      </c>
      <c r="AI1717" s="17">
        <v>44272</v>
      </c>
      <c r="AJ1717" s="17">
        <v>44272</v>
      </c>
      <c r="AK1717" s="17"/>
      <c r="AL1717" s="17"/>
      <c r="AM1717" t="s">
        <v>6996</v>
      </c>
    </row>
    <row r="1718" spans="1:39" x14ac:dyDescent="0.25">
      <c r="A1718" t="s">
        <v>4483</v>
      </c>
      <c r="C1718">
        <v>2020</v>
      </c>
      <c r="D1718" t="s">
        <v>3582</v>
      </c>
      <c r="E1718" s="17">
        <v>43952</v>
      </c>
      <c r="F1718" s="59">
        <v>10</v>
      </c>
      <c r="G1718" t="s">
        <v>633</v>
      </c>
      <c r="H1718" t="s">
        <v>130</v>
      </c>
      <c r="I1718" t="s">
        <v>18419</v>
      </c>
      <c r="J1718" s="65" t="s">
        <v>16125</v>
      </c>
      <c r="K1718" t="s">
        <v>16125</v>
      </c>
      <c r="L1718" t="s">
        <v>156</v>
      </c>
      <c r="M1718" t="s">
        <v>13542</v>
      </c>
      <c r="N1718" t="s">
        <v>7558</v>
      </c>
      <c r="O1718" t="s">
        <v>7678</v>
      </c>
      <c r="P1718" t="s">
        <v>7684</v>
      </c>
      <c r="Q1718" t="s">
        <v>357</v>
      </c>
      <c r="R1718" t="s">
        <v>7555</v>
      </c>
      <c r="S1718" t="s">
        <v>8014</v>
      </c>
      <c r="T1718" t="s">
        <v>7694</v>
      </c>
      <c r="U1718">
        <v>67</v>
      </c>
      <c r="V1718" t="s">
        <v>7519</v>
      </c>
      <c r="W1718" t="s">
        <v>6998</v>
      </c>
      <c r="X1718">
        <v>19</v>
      </c>
      <c r="Z1718" t="s">
        <v>7004</v>
      </c>
      <c r="AA1718" t="s">
        <v>18418</v>
      </c>
      <c r="AB1718" t="s">
        <v>7384</v>
      </c>
      <c r="AC1718" t="s">
        <v>222</v>
      </c>
      <c r="AD1718" t="s">
        <v>7387</v>
      </c>
      <c r="AE1718">
        <v>3</v>
      </c>
      <c r="AF1718">
        <f>F1718-AE1718</f>
        <v>7</v>
      </c>
      <c r="AG1718" t="s">
        <v>4482</v>
      </c>
      <c r="AI1718" s="17">
        <v>44764</v>
      </c>
      <c r="AJ1718" s="17">
        <v>44272</v>
      </c>
      <c r="AK1718" s="17"/>
      <c r="AL1718" s="17"/>
      <c r="AM1718" t="s">
        <v>6997</v>
      </c>
    </row>
    <row r="1719" spans="1:39" x14ac:dyDescent="0.25">
      <c r="A1719" t="s">
        <v>4485</v>
      </c>
      <c r="C1719">
        <v>2020</v>
      </c>
      <c r="D1719" t="s">
        <v>3582</v>
      </c>
      <c r="E1719" s="17">
        <v>43952</v>
      </c>
      <c r="F1719" s="59">
        <v>10</v>
      </c>
      <c r="G1719" t="s">
        <v>633</v>
      </c>
      <c r="H1719" t="s">
        <v>130</v>
      </c>
      <c r="L1719" t="s">
        <v>156</v>
      </c>
      <c r="M1719" t="s">
        <v>13542</v>
      </c>
      <c r="U1719">
        <v>1</v>
      </c>
      <c r="V1719" t="s">
        <v>7521</v>
      </c>
      <c r="W1719">
        <v>0</v>
      </c>
      <c r="X1719">
        <v>2</v>
      </c>
      <c r="Y1719" t="s">
        <v>3668</v>
      </c>
      <c r="Z1719" t="s">
        <v>6936</v>
      </c>
      <c r="AA1719" t="s">
        <v>18137</v>
      </c>
      <c r="AB1719" t="s">
        <v>222</v>
      </c>
      <c r="AC1719" t="s">
        <v>365</v>
      </c>
      <c r="AD1719" t="s">
        <v>365</v>
      </c>
      <c r="AG1719" t="s">
        <v>4484</v>
      </c>
      <c r="AI1719" s="17">
        <v>44792</v>
      </c>
      <c r="AJ1719" s="17">
        <v>44272</v>
      </c>
      <c r="AK1719" s="17"/>
      <c r="AL1719" s="17"/>
      <c r="AM1719" t="s">
        <v>6999</v>
      </c>
    </row>
    <row r="1720" spans="1:39" x14ac:dyDescent="0.25">
      <c r="A1720" t="s">
        <v>4487</v>
      </c>
      <c r="C1720">
        <v>2020</v>
      </c>
      <c r="D1720" t="s">
        <v>3582</v>
      </c>
      <c r="E1720" s="17">
        <v>43952</v>
      </c>
      <c r="F1720" s="59">
        <v>10</v>
      </c>
      <c r="G1720" t="s">
        <v>633</v>
      </c>
      <c r="H1720" t="s">
        <v>130</v>
      </c>
      <c r="L1720" t="s">
        <v>156</v>
      </c>
      <c r="M1720" t="s">
        <v>13542</v>
      </c>
      <c r="U1720">
        <v>6</v>
      </c>
      <c r="V1720" s="28" t="s">
        <v>7516</v>
      </c>
      <c r="W1720" t="s">
        <v>4488</v>
      </c>
      <c r="X1720">
        <v>9</v>
      </c>
      <c r="Y1720" t="s">
        <v>4489</v>
      </c>
      <c r="Z1720" t="s">
        <v>6936</v>
      </c>
      <c r="AA1720" t="s">
        <v>18137</v>
      </c>
      <c r="AB1720" t="s">
        <v>222</v>
      </c>
      <c r="AC1720" t="s">
        <v>365</v>
      </c>
      <c r="AD1720" t="s">
        <v>365</v>
      </c>
      <c r="AG1720" t="s">
        <v>4486</v>
      </c>
      <c r="AI1720" s="17">
        <v>44792</v>
      </c>
      <c r="AJ1720" s="17">
        <v>44272</v>
      </c>
      <c r="AK1720" s="17"/>
      <c r="AL1720" s="17"/>
      <c r="AM1720" t="s">
        <v>7000</v>
      </c>
    </row>
    <row r="1721" spans="1:39" x14ac:dyDescent="0.25">
      <c r="A1721" t="s">
        <v>4491</v>
      </c>
      <c r="C1721">
        <v>2020</v>
      </c>
      <c r="D1721" t="s">
        <v>3582</v>
      </c>
      <c r="E1721" s="17">
        <v>43952</v>
      </c>
      <c r="F1721" s="59">
        <v>10</v>
      </c>
      <c r="G1721" t="s">
        <v>633</v>
      </c>
      <c r="H1721" t="s">
        <v>130</v>
      </c>
      <c r="L1721" t="s">
        <v>156</v>
      </c>
      <c r="M1721" t="s">
        <v>14539</v>
      </c>
      <c r="U1721">
        <v>1</v>
      </c>
      <c r="V1721" t="s">
        <v>7521</v>
      </c>
      <c r="W1721" t="s">
        <v>829</v>
      </c>
      <c r="X1721" t="s">
        <v>829</v>
      </c>
      <c r="Z1721" t="s">
        <v>6936</v>
      </c>
      <c r="AB1721" t="s">
        <v>365</v>
      </c>
      <c r="AD1721" t="s">
        <v>365</v>
      </c>
      <c r="AG1721" t="s">
        <v>4490</v>
      </c>
      <c r="AI1721" s="17">
        <v>44272</v>
      </c>
      <c r="AJ1721" s="17">
        <v>44272</v>
      </c>
      <c r="AK1721" s="17"/>
      <c r="AL1721" s="17"/>
      <c r="AM1721" t="s">
        <v>7001</v>
      </c>
    </row>
    <row r="1722" spans="1:39" x14ac:dyDescent="0.25">
      <c r="A1722" t="s">
        <v>4493</v>
      </c>
      <c r="C1722">
        <v>2020</v>
      </c>
      <c r="D1722" t="s">
        <v>3582</v>
      </c>
      <c r="E1722" s="17">
        <v>43952</v>
      </c>
      <c r="F1722" s="59">
        <v>10</v>
      </c>
      <c r="G1722" t="s">
        <v>633</v>
      </c>
      <c r="H1722" t="s">
        <v>130</v>
      </c>
      <c r="L1722" t="s">
        <v>156</v>
      </c>
      <c r="M1722" t="s">
        <v>13542</v>
      </c>
      <c r="U1722">
        <v>1</v>
      </c>
      <c r="V1722" t="s">
        <v>7521</v>
      </c>
      <c r="W1722">
        <v>0</v>
      </c>
      <c r="X1722">
        <v>0</v>
      </c>
      <c r="Y1722" t="s">
        <v>3889</v>
      </c>
      <c r="Z1722" t="s">
        <v>6936</v>
      </c>
      <c r="AB1722" t="s">
        <v>365</v>
      </c>
      <c r="AD1722" t="s">
        <v>365</v>
      </c>
      <c r="AG1722" t="s">
        <v>4492</v>
      </c>
      <c r="AI1722" s="17">
        <v>44272</v>
      </c>
      <c r="AJ1722" s="17">
        <v>44272</v>
      </c>
      <c r="AK1722" s="17"/>
      <c r="AL1722" s="17"/>
      <c r="AM1722" t="s">
        <v>7002</v>
      </c>
    </row>
    <row r="1723" spans="1:39" x14ac:dyDescent="0.25">
      <c r="A1723" t="s">
        <v>4495</v>
      </c>
      <c r="C1723">
        <v>2020</v>
      </c>
      <c r="D1723" t="s">
        <v>3582</v>
      </c>
      <c r="E1723" s="17">
        <v>43952</v>
      </c>
      <c r="F1723" s="59">
        <v>10</v>
      </c>
      <c r="G1723" t="s">
        <v>633</v>
      </c>
      <c r="H1723" t="s">
        <v>130</v>
      </c>
      <c r="L1723" t="s">
        <v>156</v>
      </c>
      <c r="M1723" t="s">
        <v>13542</v>
      </c>
      <c r="U1723">
        <v>2</v>
      </c>
      <c r="V1723" t="s">
        <v>7521</v>
      </c>
      <c r="W1723">
        <v>0</v>
      </c>
      <c r="X1723">
        <v>1</v>
      </c>
      <c r="Y1723" t="s">
        <v>3668</v>
      </c>
      <c r="Z1723" t="s">
        <v>6936</v>
      </c>
      <c r="AB1723" t="s">
        <v>272</v>
      </c>
      <c r="AD1723" t="s">
        <v>365</v>
      </c>
      <c r="AG1723" t="s">
        <v>4494</v>
      </c>
      <c r="AI1723" s="17">
        <v>44272</v>
      </c>
      <c r="AJ1723" s="17">
        <v>44272</v>
      </c>
      <c r="AK1723" s="17"/>
      <c r="AL1723" s="17"/>
      <c r="AM1723" t="s">
        <v>7003</v>
      </c>
    </row>
    <row r="1724" spans="1:39" x14ac:dyDescent="0.25">
      <c r="A1724" t="s">
        <v>4497</v>
      </c>
      <c r="C1724">
        <v>2020</v>
      </c>
      <c r="D1724" t="s">
        <v>3582</v>
      </c>
      <c r="E1724" s="17">
        <v>43952</v>
      </c>
      <c r="F1724" s="59">
        <v>10</v>
      </c>
      <c r="G1724" t="s">
        <v>633</v>
      </c>
      <c r="H1724" t="s">
        <v>130</v>
      </c>
      <c r="L1724" t="s">
        <v>156</v>
      </c>
      <c r="M1724" t="s">
        <v>13542</v>
      </c>
      <c r="U1724">
        <v>2</v>
      </c>
      <c r="V1724" t="s">
        <v>7521</v>
      </c>
      <c r="W1724">
        <v>0</v>
      </c>
      <c r="X1724">
        <v>0</v>
      </c>
      <c r="Z1724" t="s">
        <v>6936</v>
      </c>
      <c r="AB1724" t="s">
        <v>365</v>
      </c>
      <c r="AD1724" t="s">
        <v>365</v>
      </c>
      <c r="AG1724" t="s">
        <v>4496</v>
      </c>
      <c r="AI1724" s="17">
        <v>44272</v>
      </c>
      <c r="AJ1724" s="17">
        <v>44272</v>
      </c>
      <c r="AK1724" s="17"/>
      <c r="AL1724" s="17"/>
      <c r="AM1724" t="s">
        <v>7005</v>
      </c>
    </row>
    <row r="1725" spans="1:39" x14ac:dyDescent="0.25">
      <c r="A1725" t="s">
        <v>4499</v>
      </c>
      <c r="C1725">
        <v>2020</v>
      </c>
      <c r="D1725" t="s">
        <v>3582</v>
      </c>
      <c r="E1725" s="17">
        <v>43952</v>
      </c>
      <c r="F1725" s="59">
        <v>10</v>
      </c>
      <c r="G1725" t="s">
        <v>633</v>
      </c>
      <c r="H1725" t="s">
        <v>130</v>
      </c>
      <c r="L1725" t="s">
        <v>156</v>
      </c>
      <c r="M1725" t="s">
        <v>13542</v>
      </c>
      <c r="U1725">
        <v>1</v>
      </c>
      <c r="V1725" t="s">
        <v>7521</v>
      </c>
      <c r="W1725">
        <v>0</v>
      </c>
      <c r="X1725">
        <v>0</v>
      </c>
      <c r="Z1725" t="s">
        <v>6936</v>
      </c>
      <c r="AB1725" t="s">
        <v>365</v>
      </c>
      <c r="AD1725" t="s">
        <v>365</v>
      </c>
      <c r="AG1725" t="s">
        <v>4498</v>
      </c>
      <c r="AI1725" s="17">
        <v>44272</v>
      </c>
      <c r="AJ1725" s="17">
        <v>44272</v>
      </c>
      <c r="AK1725" s="17"/>
      <c r="AL1725" s="17"/>
      <c r="AM1725" t="s">
        <v>7006</v>
      </c>
    </row>
    <row r="1726" spans="1:39" x14ac:dyDescent="0.25">
      <c r="A1726" t="s">
        <v>4501</v>
      </c>
      <c r="C1726">
        <v>2020</v>
      </c>
      <c r="D1726" t="s">
        <v>3582</v>
      </c>
      <c r="E1726" s="17">
        <v>43952</v>
      </c>
      <c r="F1726" s="59">
        <v>10</v>
      </c>
      <c r="G1726" t="s">
        <v>633</v>
      </c>
      <c r="H1726" t="s">
        <v>130</v>
      </c>
      <c r="L1726" t="s">
        <v>156</v>
      </c>
      <c r="M1726" t="s">
        <v>13542</v>
      </c>
      <c r="U1726">
        <v>1</v>
      </c>
      <c r="V1726" t="s">
        <v>7521</v>
      </c>
      <c r="W1726">
        <v>0</v>
      </c>
      <c r="X1726">
        <v>0</v>
      </c>
      <c r="Z1726" t="s">
        <v>6936</v>
      </c>
      <c r="AB1726" t="s">
        <v>365</v>
      </c>
      <c r="AD1726" t="s">
        <v>365</v>
      </c>
      <c r="AG1726" t="s">
        <v>4500</v>
      </c>
      <c r="AI1726" s="17">
        <v>44272</v>
      </c>
      <c r="AJ1726" s="17">
        <v>44272</v>
      </c>
      <c r="AK1726" s="17"/>
      <c r="AL1726" s="17"/>
      <c r="AM1726" t="s">
        <v>7007</v>
      </c>
    </row>
    <row r="1727" spans="1:39" x14ac:dyDescent="0.25">
      <c r="A1727" t="s">
        <v>4503</v>
      </c>
      <c r="C1727">
        <v>2020</v>
      </c>
      <c r="D1727" t="s">
        <v>3582</v>
      </c>
      <c r="E1727" s="17">
        <v>43952</v>
      </c>
      <c r="F1727" s="59">
        <v>10</v>
      </c>
      <c r="G1727" t="s">
        <v>633</v>
      </c>
      <c r="H1727" t="s">
        <v>130</v>
      </c>
      <c r="L1727" t="s">
        <v>156</v>
      </c>
      <c r="M1727" t="s">
        <v>13542</v>
      </c>
      <c r="U1727">
        <v>8</v>
      </c>
      <c r="V1727" s="28" t="s">
        <v>7516</v>
      </c>
      <c r="W1727">
        <v>0</v>
      </c>
      <c r="X1727">
        <v>1</v>
      </c>
      <c r="Z1727" t="s">
        <v>6936</v>
      </c>
      <c r="AB1727" t="s">
        <v>272</v>
      </c>
      <c r="AD1727" t="s">
        <v>365</v>
      </c>
      <c r="AG1727" t="s">
        <v>4502</v>
      </c>
      <c r="AI1727" s="17">
        <v>44272</v>
      </c>
      <c r="AJ1727" s="17">
        <v>44272</v>
      </c>
      <c r="AK1727" s="17"/>
      <c r="AL1727" s="17"/>
      <c r="AM1727" t="s">
        <v>7008</v>
      </c>
    </row>
    <row r="1728" spans="1:39" x14ac:dyDescent="0.25">
      <c r="A1728" t="s">
        <v>4505</v>
      </c>
      <c r="C1728">
        <v>2020</v>
      </c>
      <c r="D1728" t="s">
        <v>3582</v>
      </c>
      <c r="E1728" s="17">
        <v>43952</v>
      </c>
      <c r="F1728" s="59">
        <v>10</v>
      </c>
      <c r="G1728" t="s">
        <v>633</v>
      </c>
      <c r="H1728" t="s">
        <v>130</v>
      </c>
      <c r="L1728" t="s">
        <v>156</v>
      </c>
      <c r="M1728" t="s">
        <v>13542</v>
      </c>
      <c r="U1728">
        <v>2</v>
      </c>
      <c r="V1728" t="s">
        <v>7521</v>
      </c>
      <c r="W1728" t="s">
        <v>668</v>
      </c>
      <c r="X1728">
        <v>4</v>
      </c>
      <c r="Z1728" t="s">
        <v>6936</v>
      </c>
      <c r="AA1728" t="s">
        <v>19042</v>
      </c>
      <c r="AB1728" t="s">
        <v>222</v>
      </c>
      <c r="AC1728" t="s">
        <v>18675</v>
      </c>
      <c r="AD1728" t="s">
        <v>365</v>
      </c>
      <c r="AG1728" t="s">
        <v>4504</v>
      </c>
      <c r="AI1728" s="17">
        <v>44792</v>
      </c>
      <c r="AJ1728" s="17">
        <v>44272</v>
      </c>
      <c r="AK1728" s="17"/>
      <c r="AL1728" s="17"/>
      <c r="AM1728" t="s">
        <v>7009</v>
      </c>
    </row>
    <row r="1729" spans="1:39" x14ac:dyDescent="0.25">
      <c r="A1729" t="s">
        <v>4507</v>
      </c>
      <c r="C1729">
        <v>2020</v>
      </c>
      <c r="D1729" t="s">
        <v>3582</v>
      </c>
      <c r="E1729" s="17">
        <v>43952</v>
      </c>
      <c r="F1729" s="59">
        <v>10</v>
      </c>
      <c r="G1729" t="s">
        <v>633</v>
      </c>
      <c r="H1729" t="s">
        <v>130</v>
      </c>
      <c r="L1729" t="s">
        <v>156</v>
      </c>
      <c r="M1729" t="s">
        <v>13542</v>
      </c>
      <c r="U1729">
        <v>4</v>
      </c>
      <c r="V1729" t="s">
        <v>7521</v>
      </c>
      <c r="W1729">
        <v>0</v>
      </c>
      <c r="X1729">
        <v>2</v>
      </c>
      <c r="Y1729" t="s">
        <v>3668</v>
      </c>
      <c r="Z1729" t="s">
        <v>6936</v>
      </c>
      <c r="AA1729" t="s">
        <v>18137</v>
      </c>
      <c r="AB1729" t="s">
        <v>222</v>
      </c>
      <c r="AC1729" t="s">
        <v>365</v>
      </c>
      <c r="AD1729" t="s">
        <v>365</v>
      </c>
      <c r="AG1729" t="s">
        <v>4506</v>
      </c>
      <c r="AI1729" s="17">
        <v>44792</v>
      </c>
      <c r="AJ1729" s="17">
        <v>44272</v>
      </c>
      <c r="AK1729" s="17"/>
      <c r="AL1729" s="17"/>
      <c r="AM1729" t="s">
        <v>7010</v>
      </c>
    </row>
    <row r="1730" spans="1:39" x14ac:dyDescent="0.25">
      <c r="A1730" t="s">
        <v>4509</v>
      </c>
      <c r="C1730">
        <v>2020</v>
      </c>
      <c r="D1730" t="s">
        <v>3582</v>
      </c>
      <c r="E1730" s="17">
        <v>43952</v>
      </c>
      <c r="F1730" s="59">
        <v>10</v>
      </c>
      <c r="G1730" t="s">
        <v>633</v>
      </c>
      <c r="H1730" t="s">
        <v>130</v>
      </c>
      <c r="L1730" t="s">
        <v>156</v>
      </c>
      <c r="M1730" t="s">
        <v>13542</v>
      </c>
      <c r="U1730">
        <v>2</v>
      </c>
      <c r="V1730" t="s">
        <v>7521</v>
      </c>
      <c r="W1730">
        <v>0</v>
      </c>
      <c r="X1730">
        <v>0</v>
      </c>
      <c r="Z1730" t="s">
        <v>6936</v>
      </c>
      <c r="AB1730" t="s">
        <v>365</v>
      </c>
      <c r="AD1730" t="s">
        <v>365</v>
      </c>
      <c r="AG1730" t="s">
        <v>4508</v>
      </c>
      <c r="AI1730" s="17">
        <v>44272</v>
      </c>
      <c r="AJ1730" s="17">
        <v>44272</v>
      </c>
      <c r="AK1730" s="17"/>
      <c r="AL1730" s="17"/>
      <c r="AM1730" t="s">
        <v>7011</v>
      </c>
    </row>
    <row r="1731" spans="1:39" x14ac:dyDescent="0.25">
      <c r="A1731" t="s">
        <v>4511</v>
      </c>
      <c r="C1731">
        <v>2020</v>
      </c>
      <c r="D1731" t="s">
        <v>3582</v>
      </c>
      <c r="E1731" s="17">
        <v>43952</v>
      </c>
      <c r="F1731" s="59">
        <v>10</v>
      </c>
      <c r="G1731" t="s">
        <v>633</v>
      </c>
      <c r="H1731" t="s">
        <v>130</v>
      </c>
      <c r="I1731" t="s">
        <v>18420</v>
      </c>
      <c r="J1731" s="65" t="s">
        <v>7253</v>
      </c>
      <c r="K1731" t="s">
        <v>7283</v>
      </c>
      <c r="L1731" t="s">
        <v>156</v>
      </c>
      <c r="M1731" t="s">
        <v>13542</v>
      </c>
      <c r="N1731" t="s">
        <v>7535</v>
      </c>
      <c r="O1731" t="s">
        <v>7678</v>
      </c>
      <c r="P1731" t="s">
        <v>7685</v>
      </c>
      <c r="Q1731" t="s">
        <v>7688</v>
      </c>
      <c r="R1731" t="s">
        <v>7555</v>
      </c>
      <c r="S1731" t="s">
        <v>8014</v>
      </c>
      <c r="T1731" t="s">
        <v>7694</v>
      </c>
      <c r="U1731" t="s">
        <v>4512</v>
      </c>
      <c r="V1731" t="s">
        <v>7517</v>
      </c>
      <c r="W1731" t="s">
        <v>4513</v>
      </c>
      <c r="X1731" t="s">
        <v>4514</v>
      </c>
      <c r="Y1731" t="s">
        <v>4515</v>
      </c>
      <c r="Z1731" t="s">
        <v>6936</v>
      </c>
      <c r="AA1731" t="s">
        <v>18137</v>
      </c>
      <c r="AB1731" t="s">
        <v>7384</v>
      </c>
      <c r="AC1731" t="s">
        <v>365</v>
      </c>
      <c r="AD1731" t="s">
        <v>365</v>
      </c>
      <c r="AE1731">
        <v>10</v>
      </c>
      <c r="AF1731">
        <f>F1731-AE1731</f>
        <v>0</v>
      </c>
      <c r="AG1731" t="s">
        <v>4510</v>
      </c>
      <c r="AI1731" s="17">
        <v>44764</v>
      </c>
      <c r="AJ1731" s="17">
        <v>44379</v>
      </c>
      <c r="AK1731" s="17">
        <v>44272</v>
      </c>
      <c r="AL1731" s="17"/>
      <c r="AM1731" t="s">
        <v>7012</v>
      </c>
    </row>
    <row r="1732" spans="1:39" x14ac:dyDescent="0.25">
      <c r="A1732" t="s">
        <v>4517</v>
      </c>
      <c r="C1732">
        <v>2020</v>
      </c>
      <c r="D1732" t="s">
        <v>3582</v>
      </c>
      <c r="E1732" s="17">
        <v>43952</v>
      </c>
      <c r="F1732" s="59">
        <v>10</v>
      </c>
      <c r="G1732" t="s">
        <v>633</v>
      </c>
      <c r="H1732" t="s">
        <v>130</v>
      </c>
      <c r="L1732" t="s">
        <v>156</v>
      </c>
      <c r="M1732" t="s">
        <v>13542</v>
      </c>
      <c r="U1732">
        <v>1</v>
      </c>
      <c r="V1732" t="s">
        <v>7521</v>
      </c>
      <c r="W1732">
        <v>0</v>
      </c>
      <c r="X1732">
        <v>0</v>
      </c>
      <c r="Z1732" t="s">
        <v>6936</v>
      </c>
      <c r="AB1732" t="s">
        <v>365</v>
      </c>
      <c r="AD1732" t="s">
        <v>365</v>
      </c>
      <c r="AG1732" t="s">
        <v>4516</v>
      </c>
      <c r="AI1732" s="17">
        <v>44272</v>
      </c>
      <c r="AJ1732" s="17">
        <v>44272</v>
      </c>
      <c r="AK1732" s="17"/>
      <c r="AL1732" s="17"/>
      <c r="AM1732" t="s">
        <v>7013</v>
      </c>
    </row>
    <row r="1733" spans="1:39" x14ac:dyDescent="0.25">
      <c r="A1733" t="s">
        <v>4519</v>
      </c>
      <c r="C1733">
        <v>2020</v>
      </c>
      <c r="D1733" t="s">
        <v>3582</v>
      </c>
      <c r="E1733" s="17">
        <v>43952</v>
      </c>
      <c r="F1733" s="59">
        <v>10</v>
      </c>
      <c r="G1733" t="s">
        <v>633</v>
      </c>
      <c r="H1733" t="s">
        <v>130</v>
      </c>
      <c r="L1733" t="s">
        <v>156</v>
      </c>
      <c r="M1733" t="s">
        <v>13542</v>
      </c>
      <c r="U1733">
        <v>3</v>
      </c>
      <c r="V1733" t="s">
        <v>7521</v>
      </c>
      <c r="W1733">
        <v>0</v>
      </c>
      <c r="X1733">
        <v>0</v>
      </c>
      <c r="Z1733" t="s">
        <v>6936</v>
      </c>
      <c r="AB1733" t="s">
        <v>365</v>
      </c>
      <c r="AD1733" t="s">
        <v>365</v>
      </c>
      <c r="AG1733" t="s">
        <v>4518</v>
      </c>
      <c r="AI1733" s="17">
        <v>44272</v>
      </c>
      <c r="AJ1733" s="17">
        <v>44272</v>
      </c>
      <c r="AK1733" s="17"/>
      <c r="AL1733" s="17"/>
      <c r="AM1733" t="s">
        <v>7014</v>
      </c>
    </row>
    <row r="1734" spans="1:39" x14ac:dyDescent="0.25">
      <c r="A1734" t="s">
        <v>4521</v>
      </c>
      <c r="C1734">
        <v>2020</v>
      </c>
      <c r="D1734" t="s">
        <v>3582</v>
      </c>
      <c r="E1734" s="17">
        <v>43952</v>
      </c>
      <c r="F1734" s="59">
        <v>10</v>
      </c>
      <c r="G1734" t="s">
        <v>633</v>
      </c>
      <c r="H1734" t="s">
        <v>130</v>
      </c>
      <c r="L1734" t="s">
        <v>156</v>
      </c>
      <c r="M1734" t="s">
        <v>13542</v>
      </c>
      <c r="U1734">
        <v>1</v>
      </c>
      <c r="V1734" t="s">
        <v>7521</v>
      </c>
      <c r="W1734">
        <v>0</v>
      </c>
      <c r="X1734">
        <v>0</v>
      </c>
      <c r="Z1734" t="s">
        <v>6936</v>
      </c>
      <c r="AB1734" t="s">
        <v>365</v>
      </c>
      <c r="AD1734" t="s">
        <v>365</v>
      </c>
      <c r="AG1734" t="s">
        <v>4520</v>
      </c>
      <c r="AI1734" s="17">
        <v>44272</v>
      </c>
      <c r="AJ1734" s="17">
        <v>44272</v>
      </c>
      <c r="AK1734" s="17"/>
      <c r="AL1734" s="17"/>
      <c r="AM1734" t="s">
        <v>7015</v>
      </c>
    </row>
    <row r="1735" spans="1:39" x14ac:dyDescent="0.25">
      <c r="A1735" t="s">
        <v>4523</v>
      </c>
      <c r="C1735">
        <v>2020</v>
      </c>
      <c r="D1735" t="s">
        <v>3582</v>
      </c>
      <c r="E1735" s="17">
        <v>43952</v>
      </c>
      <c r="F1735" s="59">
        <v>10</v>
      </c>
      <c r="G1735" t="s">
        <v>633</v>
      </c>
      <c r="H1735" t="s">
        <v>130</v>
      </c>
      <c r="L1735" t="s">
        <v>156</v>
      </c>
      <c r="M1735" t="s">
        <v>14539</v>
      </c>
      <c r="U1735">
        <v>1</v>
      </c>
      <c r="V1735" t="s">
        <v>7521</v>
      </c>
      <c r="W1735" t="s">
        <v>829</v>
      </c>
      <c r="X1735" t="s">
        <v>829</v>
      </c>
      <c r="Z1735" t="s">
        <v>6936</v>
      </c>
      <c r="AB1735" t="s">
        <v>365</v>
      </c>
      <c r="AD1735" t="s">
        <v>365</v>
      </c>
      <c r="AG1735" t="s">
        <v>4522</v>
      </c>
      <c r="AI1735" s="17">
        <v>44272</v>
      </c>
      <c r="AJ1735" s="17">
        <v>44272</v>
      </c>
      <c r="AK1735" s="17"/>
      <c r="AL1735" s="17"/>
      <c r="AM1735" t="s">
        <v>7016</v>
      </c>
    </row>
    <row r="1736" spans="1:39" x14ac:dyDescent="0.25">
      <c r="A1736" t="s">
        <v>4525</v>
      </c>
      <c r="C1736">
        <v>2020</v>
      </c>
      <c r="D1736" t="s">
        <v>3582</v>
      </c>
      <c r="E1736" s="17">
        <v>43952</v>
      </c>
      <c r="F1736" s="59">
        <v>10</v>
      </c>
      <c r="G1736" t="s">
        <v>633</v>
      </c>
      <c r="H1736" t="s">
        <v>130</v>
      </c>
      <c r="L1736" t="s">
        <v>156</v>
      </c>
      <c r="M1736" t="s">
        <v>14539</v>
      </c>
      <c r="U1736">
        <v>1</v>
      </c>
      <c r="V1736" t="s">
        <v>7521</v>
      </c>
      <c r="W1736" t="s">
        <v>829</v>
      </c>
      <c r="X1736" t="s">
        <v>829</v>
      </c>
      <c r="Z1736" t="s">
        <v>6936</v>
      </c>
      <c r="AB1736" t="s">
        <v>365</v>
      </c>
      <c r="AD1736" t="s">
        <v>365</v>
      </c>
      <c r="AG1736" s="8" t="s">
        <v>4524</v>
      </c>
      <c r="AH1736" s="8"/>
      <c r="AI1736" s="17">
        <v>44272</v>
      </c>
      <c r="AJ1736" s="17">
        <v>44272</v>
      </c>
      <c r="AK1736" s="17"/>
      <c r="AL1736" s="17"/>
      <c r="AM1736" t="s">
        <v>7017</v>
      </c>
    </row>
    <row r="1737" spans="1:39" x14ac:dyDescent="0.25">
      <c r="A1737" t="s">
        <v>4527</v>
      </c>
      <c r="C1737">
        <v>2020</v>
      </c>
      <c r="D1737" t="s">
        <v>3582</v>
      </c>
      <c r="E1737" s="17">
        <v>43952</v>
      </c>
      <c r="F1737" s="59">
        <v>10</v>
      </c>
      <c r="G1737" t="s">
        <v>633</v>
      </c>
      <c r="H1737" t="s">
        <v>130</v>
      </c>
      <c r="L1737" t="s">
        <v>156</v>
      </c>
      <c r="M1737" t="s">
        <v>14539</v>
      </c>
      <c r="U1737">
        <v>1</v>
      </c>
      <c r="V1737" t="s">
        <v>7521</v>
      </c>
      <c r="W1737" t="s">
        <v>829</v>
      </c>
      <c r="X1737" t="s">
        <v>829</v>
      </c>
      <c r="Z1737" t="s">
        <v>6936</v>
      </c>
      <c r="AB1737" t="s">
        <v>365</v>
      </c>
      <c r="AD1737" t="s">
        <v>365</v>
      </c>
      <c r="AG1737" s="8" t="s">
        <v>4526</v>
      </c>
      <c r="AH1737" s="8"/>
      <c r="AI1737" s="17">
        <v>44272</v>
      </c>
      <c r="AJ1737" s="17">
        <v>44272</v>
      </c>
      <c r="AK1737" s="17"/>
      <c r="AL1737" s="17"/>
      <c r="AM1737" t="s">
        <v>7018</v>
      </c>
    </row>
    <row r="1738" spans="1:39" x14ac:dyDescent="0.25">
      <c r="A1738" t="s">
        <v>4529</v>
      </c>
      <c r="C1738">
        <v>2020</v>
      </c>
      <c r="D1738" t="s">
        <v>3582</v>
      </c>
      <c r="E1738" s="17">
        <v>43952</v>
      </c>
      <c r="F1738" s="59">
        <v>10</v>
      </c>
      <c r="G1738" t="s">
        <v>633</v>
      </c>
      <c r="H1738" t="s">
        <v>130</v>
      </c>
      <c r="L1738" t="s">
        <v>156</v>
      </c>
      <c r="M1738" t="s">
        <v>14539</v>
      </c>
      <c r="U1738">
        <v>1</v>
      </c>
      <c r="V1738" t="s">
        <v>7521</v>
      </c>
      <c r="W1738" t="s">
        <v>829</v>
      </c>
      <c r="X1738" t="s">
        <v>829</v>
      </c>
      <c r="Z1738" t="s">
        <v>6936</v>
      </c>
      <c r="AB1738" t="s">
        <v>365</v>
      </c>
      <c r="AD1738" t="s">
        <v>365</v>
      </c>
      <c r="AG1738" s="8" t="s">
        <v>4528</v>
      </c>
      <c r="AH1738" s="8"/>
      <c r="AI1738" s="17">
        <v>44272</v>
      </c>
      <c r="AJ1738" s="17">
        <v>44272</v>
      </c>
      <c r="AK1738" s="17"/>
      <c r="AL1738" s="17"/>
      <c r="AM1738" t="s">
        <v>7019</v>
      </c>
    </row>
    <row r="1739" spans="1:39" x14ac:dyDescent="0.25">
      <c r="A1739" t="s">
        <v>4531</v>
      </c>
      <c r="B1739" t="s">
        <v>19043</v>
      </c>
      <c r="C1739">
        <v>2020</v>
      </c>
      <c r="D1739" t="s">
        <v>3582</v>
      </c>
      <c r="E1739" s="17">
        <v>43952</v>
      </c>
      <c r="F1739" s="59">
        <v>10</v>
      </c>
      <c r="G1739" t="s">
        <v>633</v>
      </c>
      <c r="H1739" t="s">
        <v>130</v>
      </c>
      <c r="L1739" t="s">
        <v>156</v>
      </c>
      <c r="M1739" t="s">
        <v>13542</v>
      </c>
      <c r="U1739">
        <v>16</v>
      </c>
      <c r="V1739" t="s">
        <v>7517</v>
      </c>
      <c r="W1739">
        <v>0</v>
      </c>
      <c r="X1739">
        <v>5</v>
      </c>
      <c r="Y1739" t="s">
        <v>3910</v>
      </c>
      <c r="Z1739" t="s">
        <v>6936</v>
      </c>
      <c r="AA1739" t="s">
        <v>19044</v>
      </c>
      <c r="AB1739" t="s">
        <v>222</v>
      </c>
      <c r="AC1739" t="s">
        <v>18640</v>
      </c>
      <c r="AD1739" t="s">
        <v>365</v>
      </c>
      <c r="AG1739" t="s">
        <v>4530</v>
      </c>
      <c r="AI1739" s="17">
        <v>44792</v>
      </c>
      <c r="AJ1739" s="17">
        <v>44272</v>
      </c>
      <c r="AK1739" s="17"/>
      <c r="AL1739" s="17"/>
      <c r="AM1739" t="s">
        <v>7020</v>
      </c>
    </row>
    <row r="1740" spans="1:39" x14ac:dyDescent="0.25">
      <c r="A1740" t="s">
        <v>4533</v>
      </c>
      <c r="C1740">
        <v>2020</v>
      </c>
      <c r="D1740" t="s">
        <v>3582</v>
      </c>
      <c r="E1740" s="17">
        <v>43952</v>
      </c>
      <c r="F1740" s="59">
        <v>10</v>
      </c>
      <c r="G1740" t="s">
        <v>633</v>
      </c>
      <c r="H1740" t="s">
        <v>130</v>
      </c>
      <c r="L1740" t="s">
        <v>156</v>
      </c>
      <c r="M1740" t="s">
        <v>13542</v>
      </c>
      <c r="U1740">
        <v>1</v>
      </c>
      <c r="V1740" t="s">
        <v>7521</v>
      </c>
      <c r="W1740">
        <v>0</v>
      </c>
      <c r="X1740">
        <v>0</v>
      </c>
      <c r="Z1740" t="s">
        <v>6936</v>
      </c>
      <c r="AB1740" t="s">
        <v>365</v>
      </c>
      <c r="AD1740" t="s">
        <v>365</v>
      </c>
      <c r="AG1740" t="s">
        <v>4532</v>
      </c>
      <c r="AI1740" s="17">
        <v>44272</v>
      </c>
      <c r="AJ1740" s="17">
        <v>44272</v>
      </c>
      <c r="AK1740" s="17"/>
      <c r="AL1740" s="17"/>
      <c r="AM1740" t="s">
        <v>7021</v>
      </c>
    </row>
    <row r="1741" spans="1:39" x14ac:dyDescent="0.25">
      <c r="A1741" t="s">
        <v>4535</v>
      </c>
      <c r="C1741">
        <v>2020</v>
      </c>
      <c r="D1741" t="s">
        <v>3582</v>
      </c>
      <c r="E1741" s="17">
        <v>43952</v>
      </c>
      <c r="F1741" s="59">
        <v>10</v>
      </c>
      <c r="G1741" t="s">
        <v>633</v>
      </c>
      <c r="H1741" t="s">
        <v>130</v>
      </c>
      <c r="L1741" t="s">
        <v>156</v>
      </c>
      <c r="M1741" t="s">
        <v>13542</v>
      </c>
      <c r="U1741">
        <v>1</v>
      </c>
      <c r="V1741" t="s">
        <v>7521</v>
      </c>
      <c r="W1741" t="s">
        <v>7023</v>
      </c>
      <c r="X1741">
        <v>2</v>
      </c>
      <c r="Y1741" t="s">
        <v>3178</v>
      </c>
      <c r="Z1741" t="s">
        <v>6936</v>
      </c>
      <c r="AA1741" t="s">
        <v>18137</v>
      </c>
      <c r="AB1741" t="s">
        <v>222</v>
      </c>
      <c r="AC1741" t="s">
        <v>365</v>
      </c>
      <c r="AD1741" t="s">
        <v>365</v>
      </c>
      <c r="AG1741" t="s">
        <v>4534</v>
      </c>
      <c r="AI1741" s="17">
        <v>44792</v>
      </c>
      <c r="AJ1741" s="17">
        <v>44272</v>
      </c>
      <c r="AK1741" s="17"/>
      <c r="AL1741" s="17"/>
      <c r="AM1741" t="s">
        <v>7022</v>
      </c>
    </row>
    <row r="1742" spans="1:39" x14ac:dyDescent="0.25">
      <c r="A1742" t="s">
        <v>4537</v>
      </c>
      <c r="C1742">
        <v>2020</v>
      </c>
      <c r="D1742" t="s">
        <v>3582</v>
      </c>
      <c r="E1742" s="17">
        <v>43952</v>
      </c>
      <c r="F1742" s="59">
        <v>10</v>
      </c>
      <c r="G1742" t="s">
        <v>633</v>
      </c>
      <c r="H1742" t="s">
        <v>130</v>
      </c>
      <c r="L1742" t="s">
        <v>156</v>
      </c>
      <c r="M1742" t="s">
        <v>13542</v>
      </c>
      <c r="U1742">
        <v>4</v>
      </c>
      <c r="V1742" t="s">
        <v>7521</v>
      </c>
      <c r="W1742" t="s">
        <v>7025</v>
      </c>
      <c r="X1742">
        <v>8</v>
      </c>
      <c r="Z1742" t="s">
        <v>6936</v>
      </c>
      <c r="AA1742" t="s">
        <v>19045</v>
      </c>
      <c r="AB1742" t="s">
        <v>222</v>
      </c>
      <c r="AC1742" t="s">
        <v>18675</v>
      </c>
      <c r="AD1742" t="s">
        <v>365</v>
      </c>
      <c r="AG1742" t="s">
        <v>4536</v>
      </c>
      <c r="AI1742" s="17">
        <v>44792</v>
      </c>
      <c r="AJ1742" s="17">
        <v>44272</v>
      </c>
      <c r="AK1742" s="17"/>
      <c r="AL1742" s="17"/>
      <c r="AM1742" t="s">
        <v>7024</v>
      </c>
    </row>
    <row r="1743" spans="1:39" x14ac:dyDescent="0.25">
      <c r="A1743" t="s">
        <v>4539</v>
      </c>
      <c r="C1743">
        <v>2020</v>
      </c>
      <c r="D1743" t="s">
        <v>3582</v>
      </c>
      <c r="E1743" s="17">
        <v>43952</v>
      </c>
      <c r="F1743" s="59">
        <v>10</v>
      </c>
      <c r="G1743" t="s">
        <v>633</v>
      </c>
      <c r="H1743" t="s">
        <v>130</v>
      </c>
      <c r="L1743" t="s">
        <v>156</v>
      </c>
      <c r="M1743" t="s">
        <v>13542</v>
      </c>
      <c r="U1743">
        <v>2</v>
      </c>
      <c r="V1743" t="s">
        <v>7521</v>
      </c>
      <c r="W1743">
        <v>0</v>
      </c>
      <c r="X1743">
        <v>0</v>
      </c>
      <c r="Z1743" t="s">
        <v>6936</v>
      </c>
      <c r="AB1743" t="s">
        <v>365</v>
      </c>
      <c r="AD1743" t="s">
        <v>365</v>
      </c>
      <c r="AG1743" t="s">
        <v>4538</v>
      </c>
      <c r="AI1743" s="17">
        <v>44272</v>
      </c>
      <c r="AJ1743" s="17">
        <v>44272</v>
      </c>
      <c r="AK1743" s="17"/>
      <c r="AL1743" s="17"/>
      <c r="AM1743" t="s">
        <v>7026</v>
      </c>
    </row>
    <row r="1744" spans="1:39" x14ac:dyDescent="0.25">
      <c r="A1744" t="s">
        <v>4541</v>
      </c>
      <c r="C1744">
        <v>2020</v>
      </c>
      <c r="D1744" t="s">
        <v>3582</v>
      </c>
      <c r="E1744" s="17">
        <v>43952</v>
      </c>
      <c r="F1744" s="59">
        <v>10</v>
      </c>
      <c r="G1744" t="s">
        <v>633</v>
      </c>
      <c r="H1744" t="s">
        <v>130</v>
      </c>
      <c r="L1744" t="s">
        <v>156</v>
      </c>
      <c r="M1744" t="s">
        <v>13542</v>
      </c>
      <c r="U1744">
        <v>3</v>
      </c>
      <c r="V1744" t="s">
        <v>7521</v>
      </c>
      <c r="W1744">
        <v>0</v>
      </c>
      <c r="X1744">
        <v>4</v>
      </c>
      <c r="Y1744" t="s">
        <v>3178</v>
      </c>
      <c r="Z1744" t="s">
        <v>6936</v>
      </c>
      <c r="AA1744" t="s">
        <v>18137</v>
      </c>
      <c r="AB1744" t="s">
        <v>222</v>
      </c>
      <c r="AC1744" t="s">
        <v>365</v>
      </c>
      <c r="AD1744" t="s">
        <v>365</v>
      </c>
      <c r="AG1744" t="s">
        <v>4540</v>
      </c>
      <c r="AI1744" s="17">
        <v>44792</v>
      </c>
      <c r="AJ1744" s="17">
        <v>44272</v>
      </c>
      <c r="AK1744" s="17"/>
      <c r="AL1744" s="17"/>
      <c r="AM1744" t="s">
        <v>7027</v>
      </c>
    </row>
    <row r="1745" spans="1:39" x14ac:dyDescent="0.25">
      <c r="A1745" t="s">
        <v>4543</v>
      </c>
      <c r="C1745">
        <v>2020</v>
      </c>
      <c r="D1745" t="s">
        <v>3582</v>
      </c>
      <c r="E1745" s="17">
        <v>43952</v>
      </c>
      <c r="F1745" s="59">
        <v>10</v>
      </c>
      <c r="G1745" t="s">
        <v>633</v>
      </c>
      <c r="H1745" t="s">
        <v>130</v>
      </c>
      <c r="I1745" t="s">
        <v>18421</v>
      </c>
      <c r="J1745" s="65" t="s">
        <v>7773</v>
      </c>
      <c r="K1745" t="s">
        <v>7773</v>
      </c>
      <c r="L1745" t="s">
        <v>156</v>
      </c>
      <c r="M1745" t="s">
        <v>13542</v>
      </c>
      <c r="N1745" t="s">
        <v>7535</v>
      </c>
      <c r="O1745" t="s">
        <v>7678</v>
      </c>
      <c r="P1745" t="s">
        <v>7685</v>
      </c>
      <c r="Q1745" t="s">
        <v>7688</v>
      </c>
      <c r="R1745" t="s">
        <v>7561</v>
      </c>
      <c r="S1745" t="s">
        <v>8014</v>
      </c>
      <c r="T1745" t="s">
        <v>7694</v>
      </c>
      <c r="U1745">
        <v>4</v>
      </c>
      <c r="V1745" t="s">
        <v>7521</v>
      </c>
      <c r="W1745" t="s">
        <v>4544</v>
      </c>
      <c r="X1745">
        <v>19</v>
      </c>
      <c r="Z1745" t="s">
        <v>6936</v>
      </c>
      <c r="AA1745" t="s">
        <v>18137</v>
      </c>
      <c r="AB1745" t="s">
        <v>7384</v>
      </c>
      <c r="AC1745" t="s">
        <v>365</v>
      </c>
      <c r="AD1745" t="s">
        <v>365</v>
      </c>
      <c r="AE1745">
        <v>9</v>
      </c>
      <c r="AF1745">
        <f>F1745-AE1745</f>
        <v>1</v>
      </c>
      <c r="AG1745" t="s">
        <v>4542</v>
      </c>
      <c r="AI1745" s="17">
        <v>44764</v>
      </c>
      <c r="AJ1745" s="17">
        <v>44379</v>
      </c>
      <c r="AK1745" s="17">
        <v>44272</v>
      </c>
      <c r="AL1745" s="17"/>
      <c r="AM1745" t="s">
        <v>7028</v>
      </c>
    </row>
    <row r="1746" spans="1:39" x14ac:dyDescent="0.25">
      <c r="A1746" t="s">
        <v>4546</v>
      </c>
      <c r="C1746">
        <v>2020</v>
      </c>
      <c r="D1746" t="s">
        <v>3582</v>
      </c>
      <c r="E1746" s="17">
        <v>43952</v>
      </c>
      <c r="F1746" s="59">
        <v>10</v>
      </c>
      <c r="G1746" t="s">
        <v>633</v>
      </c>
      <c r="H1746" t="s">
        <v>130</v>
      </c>
      <c r="L1746" t="s">
        <v>156</v>
      </c>
      <c r="M1746" t="s">
        <v>13542</v>
      </c>
      <c r="U1746">
        <v>1</v>
      </c>
      <c r="V1746" t="s">
        <v>7521</v>
      </c>
      <c r="W1746">
        <v>0</v>
      </c>
      <c r="X1746">
        <v>0</v>
      </c>
      <c r="Z1746" t="s">
        <v>6936</v>
      </c>
      <c r="AB1746" t="s">
        <v>365</v>
      </c>
      <c r="AD1746" t="s">
        <v>365</v>
      </c>
      <c r="AG1746" t="s">
        <v>4545</v>
      </c>
      <c r="AI1746" s="17">
        <v>44272</v>
      </c>
      <c r="AJ1746" s="17">
        <v>44272</v>
      </c>
      <c r="AK1746" s="17"/>
      <c r="AL1746" s="17"/>
      <c r="AM1746" t="s">
        <v>7029</v>
      </c>
    </row>
    <row r="1747" spans="1:39" x14ac:dyDescent="0.25">
      <c r="A1747" t="s">
        <v>4548</v>
      </c>
      <c r="C1747">
        <v>2020</v>
      </c>
      <c r="D1747" t="s">
        <v>3582</v>
      </c>
      <c r="E1747" s="17">
        <v>43952</v>
      </c>
      <c r="F1747" s="59">
        <v>10</v>
      </c>
      <c r="G1747" t="s">
        <v>633</v>
      </c>
      <c r="H1747" t="s">
        <v>130</v>
      </c>
      <c r="L1747" t="s">
        <v>156</v>
      </c>
      <c r="M1747" t="s">
        <v>13542</v>
      </c>
      <c r="U1747">
        <v>1</v>
      </c>
      <c r="V1747" t="s">
        <v>7521</v>
      </c>
      <c r="W1747">
        <v>0</v>
      </c>
      <c r="X1747">
        <v>0</v>
      </c>
      <c r="Y1747" t="s">
        <v>3668</v>
      </c>
      <c r="Z1747" t="s">
        <v>6936</v>
      </c>
      <c r="AB1747" t="s">
        <v>365</v>
      </c>
      <c r="AD1747" t="s">
        <v>365</v>
      </c>
      <c r="AG1747" t="s">
        <v>4547</v>
      </c>
      <c r="AI1747" s="17">
        <v>44272</v>
      </c>
      <c r="AJ1747" s="17">
        <v>44272</v>
      </c>
      <c r="AK1747" s="17"/>
      <c r="AL1747" s="17"/>
      <c r="AM1747" t="s">
        <v>7030</v>
      </c>
    </row>
    <row r="1748" spans="1:39" x14ac:dyDescent="0.25">
      <c r="A1748" t="s">
        <v>4550</v>
      </c>
      <c r="C1748">
        <v>2020</v>
      </c>
      <c r="D1748" t="s">
        <v>3582</v>
      </c>
      <c r="E1748" s="17">
        <v>43952</v>
      </c>
      <c r="F1748" s="59">
        <v>10</v>
      </c>
      <c r="G1748" t="s">
        <v>633</v>
      </c>
      <c r="H1748" t="s">
        <v>130</v>
      </c>
      <c r="L1748" t="s">
        <v>156</v>
      </c>
      <c r="M1748" t="s">
        <v>14539</v>
      </c>
      <c r="U1748">
        <v>1</v>
      </c>
      <c r="V1748" t="s">
        <v>7521</v>
      </c>
      <c r="W1748" t="s">
        <v>829</v>
      </c>
      <c r="X1748" t="s">
        <v>829</v>
      </c>
      <c r="Z1748" t="s">
        <v>6936</v>
      </c>
      <c r="AB1748" t="s">
        <v>365</v>
      </c>
      <c r="AD1748" t="s">
        <v>365</v>
      </c>
      <c r="AG1748" t="s">
        <v>4549</v>
      </c>
      <c r="AI1748" s="17">
        <v>44272</v>
      </c>
      <c r="AJ1748" s="17">
        <v>44272</v>
      </c>
      <c r="AK1748" s="17"/>
      <c r="AL1748" s="17"/>
      <c r="AM1748" t="s">
        <v>7031</v>
      </c>
    </row>
    <row r="1749" spans="1:39" x14ac:dyDescent="0.25">
      <c r="A1749" t="s">
        <v>4552</v>
      </c>
      <c r="C1749">
        <v>2020</v>
      </c>
      <c r="D1749" t="s">
        <v>3582</v>
      </c>
      <c r="E1749" s="17">
        <v>43952</v>
      </c>
      <c r="F1749" s="59">
        <v>10</v>
      </c>
      <c r="G1749" t="s">
        <v>633</v>
      </c>
      <c r="H1749" t="s">
        <v>130</v>
      </c>
      <c r="L1749" t="s">
        <v>156</v>
      </c>
      <c r="M1749" t="s">
        <v>14539</v>
      </c>
      <c r="U1749">
        <v>1</v>
      </c>
      <c r="V1749" t="s">
        <v>7521</v>
      </c>
      <c r="W1749" t="s">
        <v>829</v>
      </c>
      <c r="X1749" t="s">
        <v>829</v>
      </c>
      <c r="Z1749" t="s">
        <v>6936</v>
      </c>
      <c r="AB1749" t="s">
        <v>365</v>
      </c>
      <c r="AD1749" t="s">
        <v>365</v>
      </c>
      <c r="AG1749" s="8" t="s">
        <v>4551</v>
      </c>
      <c r="AH1749" s="8"/>
      <c r="AI1749" s="17">
        <v>44272</v>
      </c>
      <c r="AJ1749" s="17">
        <v>44272</v>
      </c>
      <c r="AK1749" s="17"/>
      <c r="AL1749" s="17"/>
      <c r="AM1749" t="s">
        <v>7032</v>
      </c>
    </row>
    <row r="1750" spans="1:39" x14ac:dyDescent="0.25">
      <c r="A1750" t="s">
        <v>4554</v>
      </c>
      <c r="C1750">
        <v>2020</v>
      </c>
      <c r="D1750" t="s">
        <v>3582</v>
      </c>
      <c r="E1750" s="17">
        <v>43952</v>
      </c>
      <c r="F1750" s="59">
        <v>10</v>
      </c>
      <c r="G1750" t="s">
        <v>633</v>
      </c>
      <c r="H1750" t="s">
        <v>130</v>
      </c>
      <c r="L1750" t="s">
        <v>156</v>
      </c>
      <c r="M1750" t="s">
        <v>14539</v>
      </c>
      <c r="U1750">
        <v>1</v>
      </c>
      <c r="V1750" t="s">
        <v>7521</v>
      </c>
      <c r="W1750" t="s">
        <v>829</v>
      </c>
      <c r="X1750" t="s">
        <v>829</v>
      </c>
      <c r="Z1750" t="s">
        <v>6936</v>
      </c>
      <c r="AB1750" t="s">
        <v>365</v>
      </c>
      <c r="AD1750" t="s">
        <v>365</v>
      </c>
      <c r="AG1750" t="s">
        <v>4553</v>
      </c>
      <c r="AI1750" s="17">
        <v>44272</v>
      </c>
      <c r="AJ1750" s="17">
        <v>44272</v>
      </c>
      <c r="AK1750" s="17"/>
      <c r="AL1750" s="17"/>
      <c r="AM1750" t="s">
        <v>7033</v>
      </c>
    </row>
    <row r="1751" spans="1:39" x14ac:dyDescent="0.25">
      <c r="A1751" t="s">
        <v>4556</v>
      </c>
      <c r="C1751">
        <v>2020</v>
      </c>
      <c r="D1751" t="s">
        <v>3582</v>
      </c>
      <c r="E1751" s="17">
        <v>43952</v>
      </c>
      <c r="F1751" s="59">
        <v>10</v>
      </c>
      <c r="G1751" t="s">
        <v>633</v>
      </c>
      <c r="H1751" t="s">
        <v>130</v>
      </c>
      <c r="I1751" t="s">
        <v>18424</v>
      </c>
      <c r="J1751" s="65" t="s">
        <v>16122</v>
      </c>
      <c r="K1751" t="s">
        <v>19422</v>
      </c>
      <c r="L1751" t="s">
        <v>156</v>
      </c>
      <c r="M1751" t="s">
        <v>13542</v>
      </c>
      <c r="N1751" t="s">
        <v>7547</v>
      </c>
      <c r="O1751" t="s">
        <v>7679</v>
      </c>
      <c r="P1751" t="s">
        <v>292</v>
      </c>
      <c r="Q1751" t="s">
        <v>357</v>
      </c>
      <c r="R1751" t="s">
        <v>7561</v>
      </c>
      <c r="S1751" t="s">
        <v>8014</v>
      </c>
      <c r="T1751" t="s">
        <v>7694</v>
      </c>
      <c r="U1751" t="s">
        <v>18422</v>
      </c>
      <c r="V1751" t="s">
        <v>7521</v>
      </c>
      <c r="W1751" t="s">
        <v>7035</v>
      </c>
      <c r="X1751">
        <v>165</v>
      </c>
      <c r="Y1751" t="s">
        <v>4454</v>
      </c>
      <c r="Z1751" t="s">
        <v>7036</v>
      </c>
      <c r="AA1751" t="s">
        <v>18423</v>
      </c>
      <c r="AB1751" t="s">
        <v>7384</v>
      </c>
      <c r="AC1751" t="s">
        <v>7384</v>
      </c>
      <c r="AD1751" t="s">
        <v>7387</v>
      </c>
      <c r="AE1751" t="s">
        <v>7188</v>
      </c>
      <c r="AF1751">
        <f>F1751</f>
        <v>10</v>
      </c>
      <c r="AG1751" t="s">
        <v>4555</v>
      </c>
      <c r="AI1751" s="17">
        <v>44764</v>
      </c>
      <c r="AJ1751" s="17">
        <v>44272</v>
      </c>
      <c r="AK1751" s="17"/>
      <c r="AL1751" s="17"/>
      <c r="AM1751" t="s">
        <v>7034</v>
      </c>
    </row>
    <row r="1752" spans="1:39" x14ac:dyDescent="0.25">
      <c r="A1752" t="s">
        <v>4558</v>
      </c>
      <c r="C1752">
        <v>2020</v>
      </c>
      <c r="D1752" t="s">
        <v>3582</v>
      </c>
      <c r="E1752" s="17">
        <v>43952</v>
      </c>
      <c r="F1752" s="59">
        <v>10</v>
      </c>
      <c r="G1752" t="s">
        <v>633</v>
      </c>
      <c r="H1752" t="s">
        <v>130</v>
      </c>
      <c r="L1752" t="s">
        <v>156</v>
      </c>
      <c r="M1752" t="s">
        <v>13542</v>
      </c>
      <c r="U1752">
        <v>2</v>
      </c>
      <c r="V1752" t="s">
        <v>7521</v>
      </c>
      <c r="W1752">
        <v>0</v>
      </c>
      <c r="X1752">
        <v>0</v>
      </c>
      <c r="Y1752" t="s">
        <v>3910</v>
      </c>
      <c r="Z1752" t="s">
        <v>6936</v>
      </c>
      <c r="AB1752" t="s">
        <v>365</v>
      </c>
      <c r="AD1752" t="s">
        <v>365</v>
      </c>
      <c r="AG1752" t="s">
        <v>4557</v>
      </c>
      <c r="AI1752" s="17">
        <v>44272</v>
      </c>
      <c r="AJ1752" s="17">
        <v>44272</v>
      </c>
      <c r="AK1752" s="17"/>
      <c r="AL1752" s="17"/>
      <c r="AM1752" t="s">
        <v>7037</v>
      </c>
    </row>
    <row r="1753" spans="1:39" x14ac:dyDescent="0.25">
      <c r="A1753" t="s">
        <v>4560</v>
      </c>
      <c r="C1753">
        <v>2020</v>
      </c>
      <c r="D1753" t="s">
        <v>3582</v>
      </c>
      <c r="E1753" s="17">
        <v>43952</v>
      </c>
      <c r="F1753" s="59">
        <v>10</v>
      </c>
      <c r="G1753" t="s">
        <v>633</v>
      </c>
      <c r="H1753" t="s">
        <v>130</v>
      </c>
      <c r="L1753" t="s">
        <v>156</v>
      </c>
      <c r="M1753" t="s">
        <v>14539</v>
      </c>
      <c r="U1753">
        <v>3</v>
      </c>
      <c r="V1753" t="s">
        <v>7521</v>
      </c>
      <c r="W1753" t="s">
        <v>829</v>
      </c>
      <c r="X1753" t="s">
        <v>829</v>
      </c>
      <c r="Z1753" t="s">
        <v>6936</v>
      </c>
      <c r="AB1753" t="s">
        <v>365</v>
      </c>
      <c r="AD1753" t="s">
        <v>365</v>
      </c>
      <c r="AG1753" s="8" t="s">
        <v>4559</v>
      </c>
      <c r="AH1753" s="8"/>
      <c r="AI1753" s="17">
        <v>44272</v>
      </c>
      <c r="AJ1753" s="17">
        <v>44272</v>
      </c>
      <c r="AK1753" s="17"/>
      <c r="AL1753" s="17"/>
      <c r="AM1753" t="s">
        <v>7038</v>
      </c>
    </row>
    <row r="1754" spans="1:39" x14ac:dyDescent="0.25">
      <c r="A1754" t="s">
        <v>4562</v>
      </c>
      <c r="C1754">
        <v>2020</v>
      </c>
      <c r="D1754" t="s">
        <v>3582</v>
      </c>
      <c r="E1754" s="17">
        <v>43952</v>
      </c>
      <c r="F1754" s="59">
        <v>10</v>
      </c>
      <c r="G1754" t="s">
        <v>633</v>
      </c>
      <c r="H1754" t="s">
        <v>130</v>
      </c>
      <c r="L1754" t="s">
        <v>156</v>
      </c>
      <c r="M1754" t="s">
        <v>13542</v>
      </c>
      <c r="U1754">
        <v>1</v>
      </c>
      <c r="V1754" t="s">
        <v>7521</v>
      </c>
      <c r="W1754" t="s">
        <v>4563</v>
      </c>
      <c r="X1754">
        <v>0</v>
      </c>
      <c r="Z1754" t="s">
        <v>6936</v>
      </c>
      <c r="AB1754" t="s">
        <v>365</v>
      </c>
      <c r="AD1754" t="s">
        <v>365</v>
      </c>
      <c r="AG1754" t="s">
        <v>4561</v>
      </c>
      <c r="AI1754" s="17">
        <v>44272</v>
      </c>
      <c r="AJ1754" s="17">
        <v>44272</v>
      </c>
      <c r="AK1754" s="17"/>
      <c r="AL1754" s="17"/>
      <c r="AM1754" t="s">
        <v>7039</v>
      </c>
    </row>
    <row r="1755" spans="1:39" x14ac:dyDescent="0.25">
      <c r="A1755" t="s">
        <v>4565</v>
      </c>
      <c r="C1755">
        <v>2020</v>
      </c>
      <c r="D1755" t="s">
        <v>3582</v>
      </c>
      <c r="E1755" s="17">
        <v>43952</v>
      </c>
      <c r="F1755" s="59">
        <v>10</v>
      </c>
      <c r="G1755" t="s">
        <v>633</v>
      </c>
      <c r="H1755" t="s">
        <v>130</v>
      </c>
      <c r="L1755" t="s">
        <v>156</v>
      </c>
      <c r="M1755" t="s">
        <v>13542</v>
      </c>
      <c r="U1755">
        <v>2</v>
      </c>
      <c r="V1755" t="s">
        <v>7521</v>
      </c>
      <c r="W1755">
        <v>0</v>
      </c>
      <c r="X1755">
        <v>1</v>
      </c>
      <c r="Z1755" t="s">
        <v>6936</v>
      </c>
      <c r="AB1755" t="s">
        <v>272</v>
      </c>
      <c r="AD1755" t="s">
        <v>365</v>
      </c>
      <c r="AG1755" t="s">
        <v>4564</v>
      </c>
      <c r="AI1755" s="17">
        <v>44272</v>
      </c>
      <c r="AJ1755" s="17">
        <v>44272</v>
      </c>
      <c r="AK1755" s="17"/>
      <c r="AL1755" s="17"/>
      <c r="AM1755" t="s">
        <v>7040</v>
      </c>
    </row>
    <row r="1756" spans="1:39" x14ac:dyDescent="0.25">
      <c r="A1756" t="s">
        <v>4567</v>
      </c>
      <c r="C1756">
        <v>2020</v>
      </c>
      <c r="D1756" t="s">
        <v>3582</v>
      </c>
      <c r="E1756" s="17">
        <v>43952</v>
      </c>
      <c r="F1756" s="59">
        <v>10</v>
      </c>
      <c r="G1756" t="s">
        <v>633</v>
      </c>
      <c r="H1756" t="s">
        <v>130</v>
      </c>
      <c r="L1756" t="s">
        <v>156</v>
      </c>
      <c r="M1756" t="s">
        <v>13542</v>
      </c>
      <c r="U1756">
        <v>5</v>
      </c>
      <c r="V1756" t="s">
        <v>7521</v>
      </c>
      <c r="W1756" t="s">
        <v>668</v>
      </c>
      <c r="X1756">
        <v>0</v>
      </c>
      <c r="Z1756" t="s">
        <v>6936</v>
      </c>
      <c r="AB1756" t="s">
        <v>365</v>
      </c>
      <c r="AD1756" t="s">
        <v>365</v>
      </c>
      <c r="AG1756" t="s">
        <v>4566</v>
      </c>
      <c r="AI1756" s="17">
        <v>44272</v>
      </c>
      <c r="AJ1756" s="17">
        <v>44272</v>
      </c>
      <c r="AK1756" s="17"/>
      <c r="AL1756" s="17"/>
      <c r="AM1756" t="s">
        <v>7041</v>
      </c>
    </row>
    <row r="1757" spans="1:39" x14ac:dyDescent="0.25">
      <c r="A1757" t="s">
        <v>4569</v>
      </c>
      <c r="C1757">
        <v>2020</v>
      </c>
      <c r="D1757" t="s">
        <v>3582</v>
      </c>
      <c r="E1757" s="17">
        <v>43952</v>
      </c>
      <c r="F1757" s="59">
        <v>10</v>
      </c>
      <c r="G1757" t="s">
        <v>633</v>
      </c>
      <c r="H1757" t="s">
        <v>130</v>
      </c>
      <c r="L1757" t="s">
        <v>156</v>
      </c>
      <c r="M1757" t="s">
        <v>13542</v>
      </c>
      <c r="U1757">
        <v>1</v>
      </c>
      <c r="V1757" t="s">
        <v>7521</v>
      </c>
      <c r="W1757">
        <v>0</v>
      </c>
      <c r="X1757">
        <v>0</v>
      </c>
      <c r="Y1757" t="s">
        <v>3668</v>
      </c>
      <c r="Z1757" t="s">
        <v>6936</v>
      </c>
      <c r="AB1757" t="s">
        <v>365</v>
      </c>
      <c r="AD1757" t="s">
        <v>365</v>
      </c>
      <c r="AG1757" t="s">
        <v>4568</v>
      </c>
      <c r="AI1757" s="17">
        <v>44272</v>
      </c>
      <c r="AJ1757" s="17">
        <v>44272</v>
      </c>
      <c r="AK1757" s="17"/>
      <c r="AL1757" s="17"/>
      <c r="AM1757" t="s">
        <v>7042</v>
      </c>
    </row>
    <row r="1758" spans="1:39" x14ac:dyDescent="0.25">
      <c r="A1758" t="s">
        <v>4571</v>
      </c>
      <c r="C1758">
        <v>2020</v>
      </c>
      <c r="D1758" t="s">
        <v>3582</v>
      </c>
      <c r="E1758" s="17">
        <v>43952</v>
      </c>
      <c r="F1758" s="59">
        <v>10</v>
      </c>
      <c r="G1758" t="s">
        <v>633</v>
      </c>
      <c r="H1758" t="s">
        <v>130</v>
      </c>
      <c r="L1758" t="s">
        <v>156</v>
      </c>
      <c r="M1758" t="s">
        <v>13542</v>
      </c>
      <c r="U1758" t="s">
        <v>3641</v>
      </c>
      <c r="V1758" t="s">
        <v>7521</v>
      </c>
      <c r="W1758">
        <v>0</v>
      </c>
      <c r="X1758" t="s">
        <v>4572</v>
      </c>
      <c r="Y1758" t="s">
        <v>4573</v>
      </c>
      <c r="Z1758" t="s">
        <v>6936</v>
      </c>
      <c r="AA1758" t="s">
        <v>18137</v>
      </c>
      <c r="AB1758" t="s">
        <v>222</v>
      </c>
      <c r="AC1758" t="s">
        <v>365</v>
      </c>
      <c r="AD1758" t="s">
        <v>365</v>
      </c>
      <c r="AG1758" t="s">
        <v>4570</v>
      </c>
      <c r="AI1758" s="17">
        <v>44792</v>
      </c>
      <c r="AJ1758" s="17">
        <v>44272</v>
      </c>
      <c r="AK1758" s="17"/>
      <c r="AL1758" s="17"/>
      <c r="AM1758" t="s">
        <v>7043</v>
      </c>
    </row>
    <row r="1759" spans="1:39" x14ac:dyDescent="0.25">
      <c r="A1759" t="s">
        <v>4575</v>
      </c>
      <c r="C1759">
        <v>2020</v>
      </c>
      <c r="D1759" t="s">
        <v>3582</v>
      </c>
      <c r="E1759" s="17">
        <v>43952</v>
      </c>
      <c r="F1759" s="59">
        <v>10</v>
      </c>
      <c r="G1759" t="s">
        <v>633</v>
      </c>
      <c r="H1759" t="s">
        <v>130</v>
      </c>
      <c r="L1759" t="s">
        <v>156</v>
      </c>
      <c r="M1759" t="s">
        <v>13542</v>
      </c>
      <c r="U1759">
        <v>11</v>
      </c>
      <c r="V1759" t="s">
        <v>7517</v>
      </c>
      <c r="W1759" t="s">
        <v>7045</v>
      </c>
      <c r="X1759">
        <v>1</v>
      </c>
      <c r="Y1759" t="s">
        <v>3178</v>
      </c>
      <c r="Z1759" t="s">
        <v>6936</v>
      </c>
      <c r="AB1759" t="s">
        <v>272</v>
      </c>
      <c r="AD1759" t="s">
        <v>365</v>
      </c>
      <c r="AG1759" t="s">
        <v>4574</v>
      </c>
      <c r="AI1759" s="17">
        <v>44272</v>
      </c>
      <c r="AJ1759" s="17">
        <v>44272</v>
      </c>
      <c r="AK1759" s="17"/>
      <c r="AL1759" s="17"/>
      <c r="AM1759" t="s">
        <v>7044</v>
      </c>
    </row>
    <row r="1760" spans="1:39" x14ac:dyDescent="0.25">
      <c r="A1760" t="s">
        <v>4577</v>
      </c>
      <c r="C1760">
        <v>2020</v>
      </c>
      <c r="D1760" t="s">
        <v>3582</v>
      </c>
      <c r="E1760" s="17">
        <v>43952</v>
      </c>
      <c r="F1760" s="59">
        <v>10</v>
      </c>
      <c r="G1760" t="s">
        <v>633</v>
      </c>
      <c r="H1760" t="s">
        <v>130</v>
      </c>
      <c r="L1760" t="s">
        <v>156</v>
      </c>
      <c r="M1760" t="s">
        <v>13542</v>
      </c>
      <c r="U1760">
        <v>11</v>
      </c>
      <c r="V1760" t="s">
        <v>7517</v>
      </c>
      <c r="W1760" t="s">
        <v>7047</v>
      </c>
      <c r="X1760">
        <v>0</v>
      </c>
      <c r="Y1760" t="s">
        <v>3178</v>
      </c>
      <c r="Z1760" t="s">
        <v>6936</v>
      </c>
      <c r="AB1760" t="s">
        <v>365</v>
      </c>
      <c r="AD1760" t="s">
        <v>365</v>
      </c>
      <c r="AG1760" t="s">
        <v>4576</v>
      </c>
      <c r="AI1760" s="17">
        <v>44272</v>
      </c>
      <c r="AJ1760" s="17">
        <v>44272</v>
      </c>
      <c r="AK1760" s="17"/>
      <c r="AL1760" s="17"/>
      <c r="AM1760" t="s">
        <v>7046</v>
      </c>
    </row>
    <row r="1761" spans="1:40" x14ac:dyDescent="0.25">
      <c r="A1761" t="s">
        <v>4579</v>
      </c>
      <c r="C1761">
        <v>2020</v>
      </c>
      <c r="D1761" t="s">
        <v>3582</v>
      </c>
      <c r="E1761" s="17">
        <v>43952</v>
      </c>
      <c r="F1761" s="59">
        <v>10</v>
      </c>
      <c r="G1761" t="s">
        <v>633</v>
      </c>
      <c r="H1761" t="s">
        <v>130</v>
      </c>
      <c r="L1761" t="s">
        <v>156</v>
      </c>
      <c r="M1761" t="s">
        <v>14539</v>
      </c>
      <c r="U1761">
        <v>1</v>
      </c>
      <c r="V1761" t="s">
        <v>7521</v>
      </c>
      <c r="W1761" t="s">
        <v>829</v>
      </c>
      <c r="X1761" t="s">
        <v>829</v>
      </c>
      <c r="Z1761" t="s">
        <v>6936</v>
      </c>
      <c r="AB1761" t="s">
        <v>365</v>
      </c>
      <c r="AD1761" t="s">
        <v>365</v>
      </c>
      <c r="AG1761" t="s">
        <v>4578</v>
      </c>
      <c r="AI1761" s="17">
        <v>44272</v>
      </c>
      <c r="AJ1761" s="17">
        <v>44272</v>
      </c>
      <c r="AK1761" s="17"/>
      <c r="AL1761" s="17"/>
      <c r="AM1761" t="s">
        <v>7048</v>
      </c>
    </row>
    <row r="1762" spans="1:40" x14ac:dyDescent="0.25">
      <c r="A1762" t="s">
        <v>4581</v>
      </c>
      <c r="C1762">
        <v>2020</v>
      </c>
      <c r="D1762" t="s">
        <v>3582</v>
      </c>
      <c r="E1762" s="17">
        <v>43952</v>
      </c>
      <c r="F1762" s="59">
        <v>10</v>
      </c>
      <c r="G1762" t="s">
        <v>633</v>
      </c>
      <c r="H1762" t="s">
        <v>130</v>
      </c>
      <c r="L1762" t="s">
        <v>156</v>
      </c>
      <c r="M1762" t="s">
        <v>13542</v>
      </c>
      <c r="U1762">
        <v>4</v>
      </c>
      <c r="V1762" t="s">
        <v>7521</v>
      </c>
      <c r="W1762" t="s">
        <v>4582</v>
      </c>
      <c r="X1762">
        <v>5</v>
      </c>
      <c r="Z1762" t="s">
        <v>6953</v>
      </c>
      <c r="AA1762" t="s">
        <v>18137</v>
      </c>
      <c r="AB1762" t="s">
        <v>222</v>
      </c>
      <c r="AC1762" t="s">
        <v>365</v>
      </c>
      <c r="AD1762" t="s">
        <v>222</v>
      </c>
      <c r="AE1762">
        <v>4</v>
      </c>
      <c r="AG1762" t="s">
        <v>4580</v>
      </c>
      <c r="AI1762" s="17">
        <v>44792</v>
      </c>
      <c r="AJ1762" s="17">
        <v>44272</v>
      </c>
      <c r="AK1762" s="17"/>
      <c r="AL1762" s="17"/>
      <c r="AM1762" t="s">
        <v>7049</v>
      </c>
    </row>
    <row r="1763" spans="1:40" x14ac:dyDescent="0.25">
      <c r="A1763" t="s">
        <v>4584</v>
      </c>
      <c r="C1763">
        <v>2020</v>
      </c>
      <c r="D1763" t="s">
        <v>3582</v>
      </c>
      <c r="E1763" s="17">
        <v>43952</v>
      </c>
      <c r="F1763" s="59">
        <v>10</v>
      </c>
      <c r="G1763" t="s">
        <v>633</v>
      </c>
      <c r="H1763" t="s">
        <v>130</v>
      </c>
      <c r="L1763" t="s">
        <v>156</v>
      </c>
      <c r="M1763" t="s">
        <v>13542</v>
      </c>
      <c r="U1763">
        <v>1</v>
      </c>
      <c r="V1763" t="s">
        <v>7521</v>
      </c>
      <c r="W1763">
        <v>0</v>
      </c>
      <c r="X1763">
        <v>1</v>
      </c>
      <c r="Y1763" t="s">
        <v>3910</v>
      </c>
      <c r="Z1763" t="s">
        <v>6936</v>
      </c>
      <c r="AB1763" t="s">
        <v>272</v>
      </c>
      <c r="AD1763" t="s">
        <v>365</v>
      </c>
      <c r="AG1763" t="s">
        <v>4583</v>
      </c>
      <c r="AI1763" s="17">
        <v>44272</v>
      </c>
      <c r="AJ1763" s="17">
        <v>44272</v>
      </c>
      <c r="AK1763" s="17"/>
      <c r="AL1763" s="17"/>
      <c r="AM1763" t="s">
        <v>7050</v>
      </c>
    </row>
    <row r="1764" spans="1:40" x14ac:dyDescent="0.25">
      <c r="A1764" t="s">
        <v>4586</v>
      </c>
      <c r="C1764">
        <v>2020</v>
      </c>
      <c r="D1764" t="s">
        <v>3582</v>
      </c>
      <c r="E1764" s="17">
        <v>43952</v>
      </c>
      <c r="F1764" s="59">
        <v>10</v>
      </c>
      <c r="G1764" t="s">
        <v>633</v>
      </c>
      <c r="H1764" t="s">
        <v>130</v>
      </c>
      <c r="L1764" t="s">
        <v>156</v>
      </c>
      <c r="M1764" t="s">
        <v>13542</v>
      </c>
      <c r="U1764">
        <v>60</v>
      </c>
      <c r="V1764" t="s">
        <v>7519</v>
      </c>
      <c r="W1764">
        <v>0</v>
      </c>
      <c r="X1764">
        <v>5</v>
      </c>
      <c r="Y1764" t="s">
        <v>7052</v>
      </c>
      <c r="Z1764" t="s">
        <v>7053</v>
      </c>
      <c r="AA1764" t="s">
        <v>19046</v>
      </c>
      <c r="AB1764" t="s">
        <v>222</v>
      </c>
      <c r="AC1764" t="s">
        <v>272</v>
      </c>
      <c r="AD1764" t="s">
        <v>222</v>
      </c>
      <c r="AE1764">
        <v>3</v>
      </c>
      <c r="AG1764" t="s">
        <v>4585</v>
      </c>
      <c r="AI1764" s="17">
        <v>44792</v>
      </c>
      <c r="AJ1764" s="17">
        <v>44272</v>
      </c>
      <c r="AK1764" s="17"/>
      <c r="AL1764" s="17"/>
      <c r="AM1764" t="s">
        <v>7051</v>
      </c>
      <c r="AN1764" t="s">
        <v>7054</v>
      </c>
    </row>
    <row r="1765" spans="1:40" x14ac:dyDescent="0.25">
      <c r="A1765" t="s">
        <v>4589</v>
      </c>
      <c r="C1765">
        <v>2020</v>
      </c>
      <c r="D1765" t="s">
        <v>3582</v>
      </c>
      <c r="E1765" s="17">
        <v>43952</v>
      </c>
      <c r="F1765" s="59">
        <v>10</v>
      </c>
      <c r="G1765" t="s">
        <v>633</v>
      </c>
      <c r="H1765" t="s">
        <v>130</v>
      </c>
      <c r="L1765" t="s">
        <v>156</v>
      </c>
      <c r="M1765" t="s">
        <v>13542</v>
      </c>
      <c r="U1765" t="s">
        <v>3641</v>
      </c>
      <c r="V1765" t="s">
        <v>7521</v>
      </c>
      <c r="W1765" t="s">
        <v>668</v>
      </c>
      <c r="X1765" t="s">
        <v>4588</v>
      </c>
      <c r="Y1765" t="s">
        <v>3178</v>
      </c>
      <c r="Z1765" t="s">
        <v>6936</v>
      </c>
      <c r="AA1765" t="s">
        <v>18137</v>
      </c>
      <c r="AB1765" t="s">
        <v>222</v>
      </c>
      <c r="AC1765" t="s">
        <v>365</v>
      </c>
      <c r="AD1765" t="s">
        <v>365</v>
      </c>
      <c r="AG1765" t="s">
        <v>4587</v>
      </c>
      <c r="AI1765" s="17">
        <v>44792</v>
      </c>
      <c r="AJ1765" s="17">
        <v>44272</v>
      </c>
      <c r="AK1765" s="17"/>
      <c r="AL1765" s="17"/>
      <c r="AM1765" t="s">
        <v>7055</v>
      </c>
    </row>
    <row r="1766" spans="1:40" x14ac:dyDescent="0.25">
      <c r="A1766" t="s">
        <v>4591</v>
      </c>
      <c r="C1766">
        <v>2020</v>
      </c>
      <c r="D1766" t="s">
        <v>3582</v>
      </c>
      <c r="E1766" s="17">
        <v>43952</v>
      </c>
      <c r="F1766" s="59">
        <v>10</v>
      </c>
      <c r="G1766" t="s">
        <v>633</v>
      </c>
      <c r="H1766" t="s">
        <v>130</v>
      </c>
      <c r="I1766" t="s">
        <v>18425</v>
      </c>
      <c r="J1766" s="65" t="s">
        <v>7947</v>
      </c>
      <c r="K1766" t="s">
        <v>19422</v>
      </c>
      <c r="L1766" t="s">
        <v>156</v>
      </c>
      <c r="M1766" t="s">
        <v>13542</v>
      </c>
      <c r="N1766" t="s">
        <v>7547</v>
      </c>
      <c r="O1766" t="s">
        <v>7679</v>
      </c>
      <c r="P1766" t="s">
        <v>292</v>
      </c>
      <c r="Q1766" t="s">
        <v>357</v>
      </c>
      <c r="R1766" t="s">
        <v>7561</v>
      </c>
      <c r="S1766" t="s">
        <v>8014</v>
      </c>
      <c r="T1766" t="s">
        <v>7694</v>
      </c>
      <c r="U1766" t="s">
        <v>4592</v>
      </c>
      <c r="V1766" t="s">
        <v>7516</v>
      </c>
      <c r="W1766" t="s">
        <v>4593</v>
      </c>
      <c r="X1766">
        <v>17</v>
      </c>
      <c r="Y1766" t="s">
        <v>4515</v>
      </c>
      <c r="Z1766" t="s">
        <v>6936</v>
      </c>
      <c r="AA1766" t="s">
        <v>18137</v>
      </c>
      <c r="AB1766" t="s">
        <v>7384</v>
      </c>
      <c r="AC1766" t="s">
        <v>365</v>
      </c>
      <c r="AD1766" t="s">
        <v>365</v>
      </c>
      <c r="AE1766">
        <v>8</v>
      </c>
      <c r="AF1766">
        <f>F1766-AE1766</f>
        <v>2</v>
      </c>
      <c r="AG1766" t="s">
        <v>4590</v>
      </c>
      <c r="AI1766" s="17">
        <v>44766</v>
      </c>
      <c r="AJ1766" s="17">
        <v>44379</v>
      </c>
      <c r="AK1766" s="17">
        <v>44272</v>
      </c>
      <c r="AL1766" s="17"/>
      <c r="AM1766" t="s">
        <v>7056</v>
      </c>
    </row>
    <row r="1767" spans="1:40" x14ac:dyDescent="0.25">
      <c r="A1767" t="s">
        <v>4595</v>
      </c>
      <c r="C1767">
        <v>2020</v>
      </c>
      <c r="D1767" t="s">
        <v>3582</v>
      </c>
      <c r="E1767" s="17">
        <v>43952</v>
      </c>
      <c r="F1767" s="59">
        <v>10</v>
      </c>
      <c r="G1767" t="s">
        <v>633</v>
      </c>
      <c r="H1767" t="s">
        <v>130</v>
      </c>
      <c r="L1767" t="s">
        <v>156</v>
      </c>
      <c r="M1767" t="s">
        <v>13542</v>
      </c>
      <c r="U1767">
        <v>2</v>
      </c>
      <c r="V1767" t="s">
        <v>7521</v>
      </c>
      <c r="W1767">
        <v>0</v>
      </c>
      <c r="X1767">
        <v>0</v>
      </c>
      <c r="Z1767" t="s">
        <v>6936</v>
      </c>
      <c r="AB1767" t="s">
        <v>365</v>
      </c>
      <c r="AD1767" t="s">
        <v>365</v>
      </c>
      <c r="AG1767" t="s">
        <v>4594</v>
      </c>
      <c r="AI1767" s="17">
        <v>44272</v>
      </c>
      <c r="AJ1767" s="17">
        <v>44272</v>
      </c>
      <c r="AK1767" s="17"/>
      <c r="AL1767" s="17"/>
      <c r="AM1767" t="s">
        <v>7057</v>
      </c>
    </row>
    <row r="1768" spans="1:40" x14ac:dyDescent="0.25">
      <c r="A1768" t="s">
        <v>4597</v>
      </c>
      <c r="C1768">
        <v>2020</v>
      </c>
      <c r="D1768" t="s">
        <v>3569</v>
      </c>
      <c r="E1768" s="17">
        <v>43983</v>
      </c>
      <c r="F1768" s="59">
        <v>9</v>
      </c>
      <c r="G1768" t="s">
        <v>633</v>
      </c>
      <c r="H1768" t="s">
        <v>130</v>
      </c>
      <c r="L1768" t="s">
        <v>156</v>
      </c>
      <c r="M1768" t="s">
        <v>13542</v>
      </c>
      <c r="U1768">
        <v>1</v>
      </c>
      <c r="V1768" t="s">
        <v>7521</v>
      </c>
      <c r="W1768" t="s">
        <v>741</v>
      </c>
      <c r="X1768">
        <v>0</v>
      </c>
      <c r="Y1768" t="s">
        <v>3889</v>
      </c>
      <c r="Z1768" t="s">
        <v>6936</v>
      </c>
      <c r="AB1768" t="s">
        <v>365</v>
      </c>
      <c r="AD1768" t="s">
        <v>365</v>
      </c>
      <c r="AG1768" t="s">
        <v>4596</v>
      </c>
      <c r="AI1768" s="17">
        <v>44272</v>
      </c>
      <c r="AJ1768" s="17">
        <v>44272</v>
      </c>
      <c r="AK1768" s="17"/>
      <c r="AL1768" s="17"/>
      <c r="AM1768" t="s">
        <v>7058</v>
      </c>
    </row>
    <row r="1769" spans="1:40" x14ac:dyDescent="0.25">
      <c r="A1769" t="s">
        <v>4599</v>
      </c>
      <c r="C1769">
        <v>2020</v>
      </c>
      <c r="D1769" t="s">
        <v>3569</v>
      </c>
      <c r="E1769" s="17">
        <v>43983</v>
      </c>
      <c r="F1769" s="59">
        <v>9</v>
      </c>
      <c r="G1769" t="s">
        <v>633</v>
      </c>
      <c r="H1769" t="s">
        <v>130</v>
      </c>
      <c r="L1769" t="s">
        <v>156</v>
      </c>
      <c r="M1769" t="s">
        <v>14539</v>
      </c>
      <c r="U1769">
        <v>1</v>
      </c>
      <c r="V1769" t="s">
        <v>7521</v>
      </c>
      <c r="W1769" t="s">
        <v>829</v>
      </c>
      <c r="X1769" t="s">
        <v>829</v>
      </c>
      <c r="Z1769" t="s">
        <v>6936</v>
      </c>
      <c r="AB1769" t="s">
        <v>365</v>
      </c>
      <c r="AD1769" t="s">
        <v>365</v>
      </c>
      <c r="AG1769" s="8" t="s">
        <v>4598</v>
      </c>
      <c r="AH1769" s="8"/>
      <c r="AI1769" s="17">
        <v>44272</v>
      </c>
      <c r="AJ1769" s="17">
        <v>44272</v>
      </c>
      <c r="AK1769" s="17"/>
      <c r="AL1769" s="17"/>
      <c r="AM1769" t="s">
        <v>7059</v>
      </c>
    </row>
    <row r="1770" spans="1:40" x14ac:dyDescent="0.25">
      <c r="A1770" t="s">
        <v>4601</v>
      </c>
      <c r="C1770">
        <v>2020</v>
      </c>
      <c r="D1770" t="s">
        <v>3569</v>
      </c>
      <c r="E1770" s="17">
        <v>43983</v>
      </c>
      <c r="F1770" s="59">
        <v>9</v>
      </c>
      <c r="G1770" t="s">
        <v>633</v>
      </c>
      <c r="H1770" t="s">
        <v>130</v>
      </c>
      <c r="L1770" t="s">
        <v>156</v>
      </c>
      <c r="M1770" t="s">
        <v>13542</v>
      </c>
      <c r="U1770">
        <v>3</v>
      </c>
      <c r="V1770" t="s">
        <v>7521</v>
      </c>
      <c r="W1770">
        <v>0</v>
      </c>
      <c r="X1770">
        <v>1</v>
      </c>
      <c r="Z1770" t="s">
        <v>6936</v>
      </c>
      <c r="AB1770" t="s">
        <v>272</v>
      </c>
      <c r="AD1770" t="s">
        <v>365</v>
      </c>
      <c r="AG1770" t="s">
        <v>4600</v>
      </c>
      <c r="AI1770" s="17">
        <v>44272</v>
      </c>
      <c r="AJ1770" s="17">
        <v>44272</v>
      </c>
      <c r="AK1770" s="17"/>
      <c r="AL1770" s="17"/>
      <c r="AM1770" t="s">
        <v>7060</v>
      </c>
    </row>
    <row r="1771" spans="1:40" x14ac:dyDescent="0.25">
      <c r="A1771" t="s">
        <v>4603</v>
      </c>
      <c r="C1771">
        <v>2020</v>
      </c>
      <c r="D1771" t="s">
        <v>3569</v>
      </c>
      <c r="E1771" s="17">
        <v>43983</v>
      </c>
      <c r="F1771" s="59">
        <v>9</v>
      </c>
      <c r="G1771" t="s">
        <v>633</v>
      </c>
      <c r="H1771" t="s">
        <v>130</v>
      </c>
      <c r="I1771" t="s">
        <v>18427</v>
      </c>
      <c r="J1771" s="65" t="s">
        <v>6089</v>
      </c>
      <c r="K1771" s="65" t="s">
        <v>7947</v>
      </c>
      <c r="L1771" t="s">
        <v>156</v>
      </c>
      <c r="M1771" t="s">
        <v>13542</v>
      </c>
      <c r="N1771" t="s">
        <v>7535</v>
      </c>
      <c r="O1771" t="s">
        <v>7678</v>
      </c>
      <c r="P1771" t="s">
        <v>7685</v>
      </c>
      <c r="Q1771" t="s">
        <v>7688</v>
      </c>
      <c r="R1771" t="s">
        <v>7557</v>
      </c>
      <c r="S1771" t="s">
        <v>8014</v>
      </c>
      <c r="T1771" t="s">
        <v>7694</v>
      </c>
      <c r="U1771">
        <v>287</v>
      </c>
      <c r="V1771" t="s">
        <v>7520</v>
      </c>
      <c r="W1771" t="s">
        <v>7062</v>
      </c>
      <c r="X1771">
        <v>18</v>
      </c>
      <c r="Y1771" t="s">
        <v>4604</v>
      </c>
      <c r="Z1771" t="s">
        <v>7064</v>
      </c>
      <c r="AA1771" t="s">
        <v>18426</v>
      </c>
      <c r="AB1771" t="s">
        <v>7384</v>
      </c>
      <c r="AC1771" t="s">
        <v>7387</v>
      </c>
      <c r="AD1771" t="s">
        <v>7387</v>
      </c>
      <c r="AE1771" t="s">
        <v>7188</v>
      </c>
      <c r="AF1771">
        <f>F1771</f>
        <v>9</v>
      </c>
      <c r="AG1771" t="s">
        <v>4602</v>
      </c>
      <c r="AI1771" s="17">
        <v>44766</v>
      </c>
      <c r="AJ1771" s="17">
        <v>44272</v>
      </c>
      <c r="AK1771" s="17"/>
      <c r="AL1771" s="17"/>
      <c r="AM1771" t="s">
        <v>7061</v>
      </c>
      <c r="AN1771" s="8" t="s">
        <v>7063</v>
      </c>
    </row>
    <row r="1772" spans="1:40" x14ac:dyDescent="0.25">
      <c r="A1772" t="s">
        <v>4606</v>
      </c>
      <c r="C1772">
        <v>2020</v>
      </c>
      <c r="D1772" t="s">
        <v>3569</v>
      </c>
      <c r="E1772" s="17">
        <v>43983</v>
      </c>
      <c r="F1772" s="59">
        <v>9</v>
      </c>
      <c r="G1772" t="s">
        <v>633</v>
      </c>
      <c r="H1772" t="s">
        <v>130</v>
      </c>
      <c r="L1772" t="s">
        <v>156</v>
      </c>
      <c r="M1772" t="s">
        <v>13542</v>
      </c>
      <c r="U1772">
        <v>1</v>
      </c>
      <c r="V1772" t="s">
        <v>7521</v>
      </c>
      <c r="W1772">
        <v>0</v>
      </c>
      <c r="X1772">
        <v>0</v>
      </c>
      <c r="Y1772" t="s">
        <v>3889</v>
      </c>
      <c r="Z1772" t="s">
        <v>6936</v>
      </c>
      <c r="AB1772" t="s">
        <v>365</v>
      </c>
      <c r="AD1772" t="s">
        <v>365</v>
      </c>
      <c r="AG1772" t="s">
        <v>4605</v>
      </c>
      <c r="AI1772" s="17">
        <v>44272</v>
      </c>
      <c r="AJ1772" s="17">
        <v>44272</v>
      </c>
      <c r="AK1772" s="17"/>
      <c r="AL1772" s="17"/>
      <c r="AM1772" t="s">
        <v>7065</v>
      </c>
    </row>
    <row r="1773" spans="1:40" x14ac:dyDescent="0.25">
      <c r="A1773" t="s">
        <v>4608</v>
      </c>
      <c r="C1773">
        <v>2020</v>
      </c>
      <c r="D1773" t="s">
        <v>3569</v>
      </c>
      <c r="E1773" s="17">
        <v>43983</v>
      </c>
      <c r="F1773" s="59">
        <v>9</v>
      </c>
      <c r="G1773" t="s">
        <v>633</v>
      </c>
      <c r="H1773" t="s">
        <v>130</v>
      </c>
      <c r="L1773" t="s">
        <v>156</v>
      </c>
      <c r="M1773" t="s">
        <v>13542</v>
      </c>
      <c r="U1773">
        <v>1</v>
      </c>
      <c r="V1773" t="s">
        <v>7521</v>
      </c>
      <c r="W1773">
        <v>0</v>
      </c>
      <c r="X1773">
        <v>0</v>
      </c>
      <c r="Y1773" t="s">
        <v>3178</v>
      </c>
      <c r="Z1773" t="s">
        <v>6936</v>
      </c>
      <c r="AB1773" t="s">
        <v>365</v>
      </c>
      <c r="AD1773" t="s">
        <v>365</v>
      </c>
      <c r="AG1773" t="s">
        <v>4607</v>
      </c>
      <c r="AI1773" s="17">
        <v>44272</v>
      </c>
      <c r="AJ1773" s="17">
        <v>44272</v>
      </c>
      <c r="AK1773" s="17"/>
      <c r="AL1773" s="17"/>
      <c r="AM1773" t="s">
        <v>7066</v>
      </c>
    </row>
    <row r="1774" spans="1:40" x14ac:dyDescent="0.25">
      <c r="A1774" t="s">
        <v>4609</v>
      </c>
      <c r="C1774">
        <v>2020</v>
      </c>
      <c r="D1774" t="s">
        <v>3569</v>
      </c>
      <c r="E1774" s="17">
        <v>43983</v>
      </c>
      <c r="F1774" s="59">
        <v>9</v>
      </c>
      <c r="G1774" t="s">
        <v>633</v>
      </c>
      <c r="H1774" t="s">
        <v>130</v>
      </c>
      <c r="L1774" t="s">
        <v>156</v>
      </c>
      <c r="M1774" t="s">
        <v>13542</v>
      </c>
      <c r="U1774">
        <v>3</v>
      </c>
      <c r="V1774" t="s">
        <v>7521</v>
      </c>
      <c r="W1774" t="s">
        <v>4611</v>
      </c>
      <c r="X1774">
        <v>1</v>
      </c>
      <c r="Y1774" t="s">
        <v>3178</v>
      </c>
      <c r="Z1774" t="s">
        <v>6936</v>
      </c>
      <c r="AB1774" t="s">
        <v>272</v>
      </c>
      <c r="AD1774" t="s">
        <v>365</v>
      </c>
      <c r="AG1774" t="s">
        <v>4610</v>
      </c>
      <c r="AI1774" s="17">
        <v>44272</v>
      </c>
      <c r="AJ1774" s="17">
        <v>44272</v>
      </c>
      <c r="AK1774" s="17"/>
      <c r="AL1774" s="17"/>
      <c r="AM1774" t="s">
        <v>4610</v>
      </c>
    </row>
    <row r="1775" spans="1:40" x14ac:dyDescent="0.25">
      <c r="A1775" t="s">
        <v>4613</v>
      </c>
      <c r="C1775">
        <v>2020</v>
      </c>
      <c r="D1775" t="s">
        <v>3569</v>
      </c>
      <c r="E1775" s="17">
        <v>43983</v>
      </c>
      <c r="F1775" s="59">
        <v>9</v>
      </c>
      <c r="G1775" t="s">
        <v>633</v>
      </c>
      <c r="H1775" t="s">
        <v>130</v>
      </c>
      <c r="L1775" t="s">
        <v>156</v>
      </c>
      <c r="M1775" t="s">
        <v>13542</v>
      </c>
      <c r="U1775">
        <v>1</v>
      </c>
      <c r="V1775" t="s">
        <v>7521</v>
      </c>
      <c r="W1775" t="s">
        <v>741</v>
      </c>
      <c r="X1775">
        <v>0</v>
      </c>
      <c r="Z1775" t="s">
        <v>6936</v>
      </c>
      <c r="AB1775" t="s">
        <v>365</v>
      </c>
      <c r="AD1775" t="s">
        <v>365</v>
      </c>
      <c r="AG1775" t="s">
        <v>4612</v>
      </c>
      <c r="AI1775" s="17">
        <v>44272</v>
      </c>
      <c r="AJ1775" s="17">
        <v>44272</v>
      </c>
      <c r="AK1775" s="17"/>
      <c r="AL1775" s="17"/>
      <c r="AM1775" t="s">
        <v>7067</v>
      </c>
    </row>
    <row r="1776" spans="1:40" x14ac:dyDescent="0.25">
      <c r="A1776" t="s">
        <v>4615</v>
      </c>
      <c r="C1776">
        <v>2020</v>
      </c>
      <c r="D1776" t="s">
        <v>3569</v>
      </c>
      <c r="E1776" s="17">
        <v>43983</v>
      </c>
      <c r="F1776" s="59">
        <v>9</v>
      </c>
      <c r="G1776" t="s">
        <v>633</v>
      </c>
      <c r="H1776" t="s">
        <v>130</v>
      </c>
      <c r="L1776" t="s">
        <v>156</v>
      </c>
      <c r="M1776" t="s">
        <v>13542</v>
      </c>
      <c r="U1776">
        <v>1</v>
      </c>
      <c r="V1776" t="s">
        <v>7521</v>
      </c>
      <c r="W1776">
        <v>0</v>
      </c>
      <c r="X1776">
        <v>0</v>
      </c>
      <c r="Z1776" t="s">
        <v>6936</v>
      </c>
      <c r="AB1776" t="s">
        <v>365</v>
      </c>
      <c r="AD1776" t="s">
        <v>365</v>
      </c>
      <c r="AG1776" t="s">
        <v>4614</v>
      </c>
      <c r="AI1776" s="17">
        <v>44272</v>
      </c>
      <c r="AJ1776" s="17">
        <v>44272</v>
      </c>
      <c r="AK1776" s="17"/>
      <c r="AL1776" s="17"/>
      <c r="AM1776" t="s">
        <v>7068</v>
      </c>
    </row>
    <row r="1777" spans="1:39" x14ac:dyDescent="0.25">
      <c r="A1777" t="s">
        <v>4617</v>
      </c>
      <c r="C1777">
        <v>2020</v>
      </c>
      <c r="D1777" t="s">
        <v>3569</v>
      </c>
      <c r="E1777" s="17">
        <v>43983</v>
      </c>
      <c r="F1777" s="59">
        <v>9</v>
      </c>
      <c r="G1777" t="s">
        <v>633</v>
      </c>
      <c r="H1777" t="s">
        <v>130</v>
      </c>
      <c r="L1777" t="s">
        <v>156</v>
      </c>
      <c r="M1777" t="s">
        <v>13542</v>
      </c>
      <c r="U1777">
        <v>3</v>
      </c>
      <c r="V1777" t="s">
        <v>7521</v>
      </c>
      <c r="W1777">
        <v>0</v>
      </c>
      <c r="X1777">
        <v>2</v>
      </c>
      <c r="Y1777" t="s">
        <v>3178</v>
      </c>
      <c r="Z1777" t="s">
        <v>6936</v>
      </c>
      <c r="AA1777" t="s">
        <v>18137</v>
      </c>
      <c r="AB1777" t="s">
        <v>222</v>
      </c>
      <c r="AC1777" t="s">
        <v>365</v>
      </c>
      <c r="AD1777" t="s">
        <v>365</v>
      </c>
      <c r="AG1777" t="s">
        <v>4616</v>
      </c>
      <c r="AI1777" s="17">
        <v>44792</v>
      </c>
      <c r="AJ1777" s="17">
        <v>44272</v>
      </c>
      <c r="AK1777" s="17"/>
      <c r="AL1777" s="17"/>
      <c r="AM1777" t="s">
        <v>7069</v>
      </c>
    </row>
    <row r="1778" spans="1:39" x14ac:dyDescent="0.25">
      <c r="A1778" t="s">
        <v>4619</v>
      </c>
      <c r="C1778">
        <v>2020</v>
      </c>
      <c r="D1778" t="s">
        <v>3569</v>
      </c>
      <c r="E1778" s="17">
        <v>43983</v>
      </c>
      <c r="F1778" s="59">
        <v>9</v>
      </c>
      <c r="G1778" t="s">
        <v>633</v>
      </c>
      <c r="H1778" t="s">
        <v>130</v>
      </c>
      <c r="L1778" t="s">
        <v>156</v>
      </c>
      <c r="M1778" t="s">
        <v>13542</v>
      </c>
      <c r="U1778">
        <v>1</v>
      </c>
      <c r="V1778" t="s">
        <v>7521</v>
      </c>
      <c r="W1778">
        <v>0</v>
      </c>
      <c r="X1778">
        <v>0</v>
      </c>
      <c r="Z1778" t="s">
        <v>6936</v>
      </c>
      <c r="AB1778" t="s">
        <v>365</v>
      </c>
      <c r="AD1778" t="s">
        <v>365</v>
      </c>
      <c r="AG1778" t="s">
        <v>4618</v>
      </c>
      <c r="AI1778" s="17">
        <v>44272</v>
      </c>
      <c r="AJ1778" s="17">
        <v>44272</v>
      </c>
      <c r="AK1778" s="17"/>
      <c r="AL1778" s="17"/>
      <c r="AM1778" t="s">
        <v>7070</v>
      </c>
    </row>
    <row r="1779" spans="1:39" x14ac:dyDescent="0.25">
      <c r="A1779" t="s">
        <v>4621</v>
      </c>
      <c r="C1779">
        <v>2020</v>
      </c>
      <c r="D1779" t="s">
        <v>3569</v>
      </c>
      <c r="E1779" s="17">
        <v>43983</v>
      </c>
      <c r="F1779" s="59">
        <v>9</v>
      </c>
      <c r="G1779" t="s">
        <v>633</v>
      </c>
      <c r="H1779" t="s">
        <v>130</v>
      </c>
      <c r="L1779" t="s">
        <v>156</v>
      </c>
      <c r="M1779" t="s">
        <v>13542</v>
      </c>
      <c r="U1779">
        <v>1</v>
      </c>
      <c r="V1779" t="s">
        <v>7521</v>
      </c>
      <c r="W1779">
        <v>0</v>
      </c>
      <c r="X1779">
        <v>0</v>
      </c>
      <c r="Z1779" t="s">
        <v>6936</v>
      </c>
      <c r="AB1779" t="s">
        <v>365</v>
      </c>
      <c r="AD1779" t="s">
        <v>365</v>
      </c>
      <c r="AG1779" t="s">
        <v>4620</v>
      </c>
      <c r="AI1779" s="17">
        <v>44272</v>
      </c>
      <c r="AJ1779" s="17">
        <v>44272</v>
      </c>
      <c r="AK1779" s="17"/>
      <c r="AL1779" s="17"/>
      <c r="AM1779" t="s">
        <v>7071</v>
      </c>
    </row>
    <row r="1780" spans="1:39" x14ac:dyDescent="0.25">
      <c r="A1780" t="s">
        <v>4623</v>
      </c>
      <c r="C1780">
        <v>2020</v>
      </c>
      <c r="D1780" t="s">
        <v>3569</v>
      </c>
      <c r="E1780" s="17">
        <v>43983</v>
      </c>
      <c r="F1780" s="59">
        <v>9</v>
      </c>
      <c r="G1780" t="s">
        <v>633</v>
      </c>
      <c r="H1780" t="s">
        <v>130</v>
      </c>
      <c r="L1780" t="s">
        <v>156</v>
      </c>
      <c r="M1780" t="s">
        <v>13542</v>
      </c>
      <c r="U1780">
        <v>1</v>
      </c>
      <c r="V1780" t="s">
        <v>7521</v>
      </c>
      <c r="W1780">
        <v>0</v>
      </c>
      <c r="X1780">
        <v>3</v>
      </c>
      <c r="Z1780" t="s">
        <v>6936</v>
      </c>
      <c r="AA1780" t="s">
        <v>18137</v>
      </c>
      <c r="AB1780" t="s">
        <v>222</v>
      </c>
      <c r="AC1780" t="s">
        <v>365</v>
      </c>
      <c r="AD1780" t="s">
        <v>365</v>
      </c>
      <c r="AG1780" t="s">
        <v>4622</v>
      </c>
      <c r="AI1780" s="17">
        <v>44792</v>
      </c>
      <c r="AJ1780" s="17">
        <v>44272</v>
      </c>
      <c r="AK1780" s="17"/>
      <c r="AL1780" s="17"/>
      <c r="AM1780" t="s">
        <v>7072</v>
      </c>
    </row>
    <row r="1781" spans="1:39" x14ac:dyDescent="0.25">
      <c r="A1781" t="s">
        <v>4625</v>
      </c>
      <c r="C1781">
        <v>2020</v>
      </c>
      <c r="D1781" t="s">
        <v>3569</v>
      </c>
      <c r="E1781" s="17">
        <v>43983</v>
      </c>
      <c r="F1781" s="59">
        <v>9</v>
      </c>
      <c r="G1781" t="s">
        <v>633</v>
      </c>
      <c r="H1781" t="s">
        <v>130</v>
      </c>
      <c r="L1781" t="s">
        <v>156</v>
      </c>
      <c r="M1781" t="s">
        <v>13542</v>
      </c>
      <c r="U1781" t="s">
        <v>3641</v>
      </c>
      <c r="V1781" t="s">
        <v>7521</v>
      </c>
      <c r="W1781">
        <v>0</v>
      </c>
      <c r="X1781" t="s">
        <v>4116</v>
      </c>
      <c r="Y1781" t="s">
        <v>3388</v>
      </c>
      <c r="Z1781" t="s">
        <v>6936</v>
      </c>
      <c r="AB1781" t="s">
        <v>365</v>
      </c>
      <c r="AD1781" t="s">
        <v>365</v>
      </c>
      <c r="AG1781" s="8" t="s">
        <v>4624</v>
      </c>
      <c r="AH1781" s="8"/>
      <c r="AI1781" s="17">
        <v>44272</v>
      </c>
      <c r="AJ1781" s="17">
        <v>44272</v>
      </c>
      <c r="AK1781" s="17"/>
      <c r="AL1781" s="17"/>
      <c r="AM1781" t="s">
        <v>7073</v>
      </c>
    </row>
    <row r="1782" spans="1:39" x14ac:dyDescent="0.25">
      <c r="A1782" t="s">
        <v>4627</v>
      </c>
      <c r="C1782">
        <v>2020</v>
      </c>
      <c r="D1782" t="s">
        <v>3569</v>
      </c>
      <c r="E1782" s="17">
        <v>43983</v>
      </c>
      <c r="F1782" s="59">
        <v>9</v>
      </c>
      <c r="G1782" t="s">
        <v>633</v>
      </c>
      <c r="H1782" t="s">
        <v>130</v>
      </c>
      <c r="L1782" t="s">
        <v>156</v>
      </c>
      <c r="M1782" t="s">
        <v>13542</v>
      </c>
      <c r="U1782">
        <v>1</v>
      </c>
      <c r="V1782" t="s">
        <v>7521</v>
      </c>
      <c r="W1782">
        <v>0</v>
      </c>
      <c r="X1782">
        <v>0</v>
      </c>
      <c r="Z1782" t="s">
        <v>6936</v>
      </c>
      <c r="AB1782" t="s">
        <v>365</v>
      </c>
      <c r="AD1782" t="s">
        <v>365</v>
      </c>
      <c r="AG1782" s="8" t="s">
        <v>4626</v>
      </c>
      <c r="AH1782" s="8"/>
      <c r="AI1782" s="17">
        <v>44272</v>
      </c>
      <c r="AJ1782" s="17">
        <v>44272</v>
      </c>
      <c r="AK1782" s="17"/>
      <c r="AL1782" s="17"/>
      <c r="AM1782" t="s">
        <v>7074</v>
      </c>
    </row>
    <row r="1783" spans="1:39" x14ac:dyDescent="0.25">
      <c r="A1783" t="s">
        <v>4629</v>
      </c>
      <c r="C1783">
        <v>2020</v>
      </c>
      <c r="D1783" t="s">
        <v>3569</v>
      </c>
      <c r="E1783" s="17">
        <v>43983</v>
      </c>
      <c r="F1783" s="59">
        <v>9</v>
      </c>
      <c r="G1783" t="s">
        <v>633</v>
      </c>
      <c r="H1783" t="s">
        <v>130</v>
      </c>
      <c r="L1783" t="s">
        <v>156</v>
      </c>
      <c r="M1783" t="s">
        <v>14539</v>
      </c>
      <c r="U1783">
        <v>2</v>
      </c>
      <c r="V1783" t="s">
        <v>7521</v>
      </c>
      <c r="W1783" t="s">
        <v>829</v>
      </c>
      <c r="X1783" t="s">
        <v>829</v>
      </c>
      <c r="Z1783" t="s">
        <v>6936</v>
      </c>
      <c r="AB1783" t="s">
        <v>365</v>
      </c>
      <c r="AD1783" t="s">
        <v>365</v>
      </c>
      <c r="AG1783" s="8" t="s">
        <v>4628</v>
      </c>
      <c r="AH1783" s="8"/>
      <c r="AI1783" s="17">
        <v>44272</v>
      </c>
      <c r="AJ1783" s="17">
        <v>44272</v>
      </c>
      <c r="AK1783" s="17"/>
      <c r="AL1783" s="17"/>
      <c r="AM1783" t="s">
        <v>7075</v>
      </c>
    </row>
    <row r="1784" spans="1:39" x14ac:dyDescent="0.25">
      <c r="A1784" t="s">
        <v>4631</v>
      </c>
      <c r="C1784">
        <v>2020</v>
      </c>
      <c r="D1784" t="s">
        <v>3569</v>
      </c>
      <c r="E1784" s="17">
        <v>43983</v>
      </c>
      <c r="F1784" s="59">
        <v>9</v>
      </c>
      <c r="G1784" t="s">
        <v>633</v>
      </c>
      <c r="H1784" t="s">
        <v>130</v>
      </c>
      <c r="L1784" t="s">
        <v>156</v>
      </c>
      <c r="M1784" t="s">
        <v>13542</v>
      </c>
      <c r="U1784">
        <v>1</v>
      </c>
      <c r="V1784" t="s">
        <v>7521</v>
      </c>
      <c r="W1784">
        <v>0</v>
      </c>
      <c r="X1784">
        <v>0</v>
      </c>
      <c r="Z1784" t="s">
        <v>6936</v>
      </c>
      <c r="AB1784" t="s">
        <v>365</v>
      </c>
      <c r="AD1784" t="s">
        <v>365</v>
      </c>
      <c r="AG1784" t="s">
        <v>4630</v>
      </c>
      <c r="AI1784" s="17">
        <v>44272</v>
      </c>
      <c r="AJ1784" s="17">
        <v>44272</v>
      </c>
      <c r="AK1784" s="17"/>
      <c r="AL1784" s="17"/>
      <c r="AM1784" t="s">
        <v>7076</v>
      </c>
    </row>
    <row r="1785" spans="1:39" x14ac:dyDescent="0.25">
      <c r="A1785" t="s">
        <v>4633</v>
      </c>
      <c r="C1785">
        <v>2020</v>
      </c>
      <c r="D1785" t="s">
        <v>3569</v>
      </c>
      <c r="E1785" s="17">
        <v>43983</v>
      </c>
      <c r="F1785" s="59">
        <v>9</v>
      </c>
      <c r="G1785" t="s">
        <v>633</v>
      </c>
      <c r="H1785" t="s">
        <v>130</v>
      </c>
      <c r="L1785" t="s">
        <v>156</v>
      </c>
      <c r="M1785" t="s">
        <v>13542</v>
      </c>
      <c r="U1785">
        <v>2</v>
      </c>
      <c r="V1785" t="s">
        <v>7521</v>
      </c>
      <c r="W1785">
        <v>0</v>
      </c>
      <c r="X1785">
        <v>1</v>
      </c>
      <c r="Y1785" t="s">
        <v>3178</v>
      </c>
      <c r="Z1785" t="s">
        <v>6952</v>
      </c>
      <c r="AB1785" t="s">
        <v>272</v>
      </c>
      <c r="AD1785" t="s">
        <v>272</v>
      </c>
      <c r="AE1785">
        <v>4</v>
      </c>
      <c r="AG1785" t="s">
        <v>4632</v>
      </c>
      <c r="AI1785" s="17">
        <v>44272</v>
      </c>
      <c r="AJ1785" s="17">
        <v>44272</v>
      </c>
      <c r="AK1785" s="17"/>
      <c r="AL1785" s="17"/>
      <c r="AM1785" t="s">
        <v>7077</v>
      </c>
    </row>
    <row r="1786" spans="1:39" x14ac:dyDescent="0.25">
      <c r="A1786" t="s">
        <v>4635</v>
      </c>
      <c r="C1786">
        <v>2020</v>
      </c>
      <c r="D1786" t="s">
        <v>3569</v>
      </c>
      <c r="E1786" s="17">
        <v>43983</v>
      </c>
      <c r="F1786" s="59">
        <v>9</v>
      </c>
      <c r="G1786" t="s">
        <v>633</v>
      </c>
      <c r="H1786" t="s">
        <v>130</v>
      </c>
      <c r="L1786" t="s">
        <v>156</v>
      </c>
      <c r="M1786" t="s">
        <v>13542</v>
      </c>
      <c r="U1786">
        <v>3</v>
      </c>
      <c r="V1786" t="s">
        <v>7521</v>
      </c>
      <c r="W1786" t="s">
        <v>1180</v>
      </c>
      <c r="X1786">
        <v>0</v>
      </c>
      <c r="Z1786" t="s">
        <v>6936</v>
      </c>
      <c r="AB1786" t="s">
        <v>365</v>
      </c>
      <c r="AD1786" t="s">
        <v>365</v>
      </c>
      <c r="AG1786" t="s">
        <v>4634</v>
      </c>
      <c r="AI1786" s="17">
        <v>44272</v>
      </c>
      <c r="AJ1786" s="17">
        <v>44272</v>
      </c>
      <c r="AK1786" s="17"/>
      <c r="AL1786" s="17"/>
      <c r="AM1786" t="s">
        <v>7078</v>
      </c>
    </row>
    <row r="1787" spans="1:39" x14ac:dyDescent="0.25">
      <c r="A1787" t="s">
        <v>4637</v>
      </c>
      <c r="C1787">
        <v>2020</v>
      </c>
      <c r="D1787" t="s">
        <v>3569</v>
      </c>
      <c r="E1787" s="17">
        <v>43983</v>
      </c>
      <c r="F1787" s="59">
        <v>9</v>
      </c>
      <c r="G1787" t="s">
        <v>633</v>
      </c>
      <c r="H1787" t="s">
        <v>130</v>
      </c>
      <c r="I1787" t="s">
        <v>18428</v>
      </c>
      <c r="J1787" s="65" t="s">
        <v>7947</v>
      </c>
      <c r="K1787" t="s">
        <v>19422</v>
      </c>
      <c r="L1787" t="s">
        <v>156</v>
      </c>
      <c r="M1787" t="s">
        <v>13542</v>
      </c>
      <c r="N1787" t="s">
        <v>7610</v>
      </c>
      <c r="O1787" t="s">
        <v>7678</v>
      </c>
      <c r="P1787" t="s">
        <v>7684</v>
      </c>
      <c r="Q1787" t="s">
        <v>357</v>
      </c>
      <c r="R1787" t="s">
        <v>7630</v>
      </c>
      <c r="S1787" t="s">
        <v>7703</v>
      </c>
      <c r="T1787" t="s">
        <v>7694</v>
      </c>
      <c r="U1787">
        <v>6</v>
      </c>
      <c r="V1787" s="28" t="s">
        <v>7516</v>
      </c>
      <c r="W1787" t="s">
        <v>7080</v>
      </c>
      <c r="X1787">
        <v>13</v>
      </c>
      <c r="Y1787" t="s">
        <v>3889</v>
      </c>
      <c r="Z1787" t="s">
        <v>7081</v>
      </c>
      <c r="AA1787" t="s">
        <v>18137</v>
      </c>
      <c r="AB1787" t="s">
        <v>7384</v>
      </c>
      <c r="AC1787" t="s">
        <v>365</v>
      </c>
      <c r="AD1787" t="s">
        <v>222</v>
      </c>
      <c r="AE1787">
        <v>4</v>
      </c>
      <c r="AF1787">
        <f>F1787-AE1787</f>
        <v>5</v>
      </c>
      <c r="AG1787" t="s">
        <v>4636</v>
      </c>
      <c r="AI1787" s="17">
        <v>44766</v>
      </c>
      <c r="AJ1787" s="17">
        <v>44272</v>
      </c>
      <c r="AK1787" s="17"/>
      <c r="AL1787" s="17"/>
      <c r="AM1787" t="s">
        <v>7079</v>
      </c>
    </row>
    <row r="1788" spans="1:39" x14ac:dyDescent="0.25">
      <c r="A1788" t="s">
        <v>4639</v>
      </c>
      <c r="C1788">
        <v>2020</v>
      </c>
      <c r="D1788" t="s">
        <v>3569</v>
      </c>
      <c r="E1788" s="17">
        <v>43983</v>
      </c>
      <c r="F1788" s="59">
        <v>9</v>
      </c>
      <c r="G1788" t="s">
        <v>633</v>
      </c>
      <c r="H1788" t="s">
        <v>130</v>
      </c>
      <c r="L1788" t="s">
        <v>156</v>
      </c>
      <c r="M1788" t="s">
        <v>13542</v>
      </c>
      <c r="U1788">
        <v>7</v>
      </c>
      <c r="V1788" s="28" t="s">
        <v>7516</v>
      </c>
      <c r="W1788" t="s">
        <v>4640</v>
      </c>
      <c r="X1788">
        <v>4</v>
      </c>
      <c r="Y1788" t="s">
        <v>3178</v>
      </c>
      <c r="Z1788" t="s">
        <v>6936</v>
      </c>
      <c r="AA1788" t="s">
        <v>18137</v>
      </c>
      <c r="AB1788" t="s">
        <v>222</v>
      </c>
      <c r="AC1788" t="s">
        <v>365</v>
      </c>
      <c r="AD1788" t="s">
        <v>365</v>
      </c>
      <c r="AG1788" t="s">
        <v>4638</v>
      </c>
      <c r="AI1788" s="17">
        <v>44792</v>
      </c>
      <c r="AJ1788" s="17">
        <v>44272</v>
      </c>
      <c r="AK1788" s="17"/>
      <c r="AL1788" s="17"/>
      <c r="AM1788" t="s">
        <v>7082</v>
      </c>
    </row>
    <row r="1789" spans="1:39" x14ac:dyDescent="0.25">
      <c r="A1789" t="s">
        <v>4642</v>
      </c>
      <c r="C1789">
        <v>2020</v>
      </c>
      <c r="D1789" t="s">
        <v>3569</v>
      </c>
      <c r="E1789" s="17">
        <v>43983</v>
      </c>
      <c r="F1789" s="59">
        <v>9</v>
      </c>
      <c r="G1789" t="s">
        <v>633</v>
      </c>
      <c r="H1789" t="s">
        <v>130</v>
      </c>
      <c r="L1789" t="s">
        <v>156</v>
      </c>
      <c r="M1789" t="s">
        <v>13542</v>
      </c>
      <c r="U1789">
        <v>5</v>
      </c>
      <c r="V1789" t="s">
        <v>7521</v>
      </c>
      <c r="W1789" t="s">
        <v>19048</v>
      </c>
      <c r="X1789">
        <v>5</v>
      </c>
      <c r="Y1789" t="s">
        <v>3178</v>
      </c>
      <c r="Z1789" t="s">
        <v>7084</v>
      </c>
      <c r="AA1789" t="s">
        <v>19047</v>
      </c>
      <c r="AB1789" t="s">
        <v>222</v>
      </c>
      <c r="AC1789" t="s">
        <v>222</v>
      </c>
      <c r="AD1789" t="s">
        <v>272</v>
      </c>
      <c r="AE1789">
        <v>4</v>
      </c>
      <c r="AG1789" t="s">
        <v>4641</v>
      </c>
      <c r="AI1789" s="17">
        <v>44792</v>
      </c>
      <c r="AJ1789" s="17">
        <v>44272</v>
      </c>
      <c r="AK1789" s="17"/>
      <c r="AL1789" s="17"/>
      <c r="AM1789" t="s">
        <v>7083</v>
      </c>
    </row>
    <row r="1790" spans="1:39" x14ac:dyDescent="0.25">
      <c r="A1790" t="s">
        <v>4644</v>
      </c>
      <c r="C1790">
        <v>2020</v>
      </c>
      <c r="D1790" t="s">
        <v>3569</v>
      </c>
      <c r="E1790" s="17">
        <v>43983</v>
      </c>
      <c r="F1790" s="59">
        <v>9</v>
      </c>
      <c r="G1790" t="s">
        <v>633</v>
      </c>
      <c r="H1790" t="s">
        <v>130</v>
      </c>
      <c r="L1790" t="s">
        <v>156</v>
      </c>
      <c r="M1790" t="s">
        <v>13542</v>
      </c>
      <c r="U1790">
        <v>1</v>
      </c>
      <c r="V1790" t="s">
        <v>7521</v>
      </c>
      <c r="W1790">
        <v>0</v>
      </c>
      <c r="X1790">
        <v>6</v>
      </c>
      <c r="Y1790" t="s">
        <v>3178</v>
      </c>
      <c r="Z1790" t="s">
        <v>6936</v>
      </c>
      <c r="AA1790" t="s">
        <v>18137</v>
      </c>
      <c r="AB1790" t="s">
        <v>222</v>
      </c>
      <c r="AC1790" t="s">
        <v>365</v>
      </c>
      <c r="AD1790" t="s">
        <v>365</v>
      </c>
      <c r="AG1790" t="s">
        <v>4643</v>
      </c>
      <c r="AI1790" s="17">
        <v>44792</v>
      </c>
      <c r="AJ1790" s="17">
        <v>44272</v>
      </c>
      <c r="AK1790" s="17"/>
      <c r="AL1790" s="17"/>
      <c r="AM1790" t="s">
        <v>7085</v>
      </c>
    </row>
    <row r="1791" spans="1:39" x14ac:dyDescent="0.25">
      <c r="A1791" t="s">
        <v>4646</v>
      </c>
      <c r="C1791">
        <v>2020</v>
      </c>
      <c r="D1791" t="s">
        <v>3569</v>
      </c>
      <c r="E1791" s="17">
        <v>43983</v>
      </c>
      <c r="F1791" s="59">
        <v>9</v>
      </c>
      <c r="G1791" t="s">
        <v>633</v>
      </c>
      <c r="H1791" t="s">
        <v>130</v>
      </c>
      <c r="L1791" t="s">
        <v>156</v>
      </c>
      <c r="M1791" t="s">
        <v>13542</v>
      </c>
      <c r="U1791">
        <v>1</v>
      </c>
      <c r="V1791" t="s">
        <v>7521</v>
      </c>
      <c r="W1791">
        <v>0</v>
      </c>
      <c r="X1791">
        <v>0</v>
      </c>
      <c r="Z1791" t="s">
        <v>6936</v>
      </c>
      <c r="AB1791" t="s">
        <v>365</v>
      </c>
      <c r="AD1791" t="s">
        <v>365</v>
      </c>
      <c r="AG1791" t="s">
        <v>4645</v>
      </c>
      <c r="AI1791" s="17">
        <v>44272</v>
      </c>
      <c r="AJ1791" s="17">
        <v>44272</v>
      </c>
      <c r="AK1791" s="17"/>
      <c r="AL1791" s="17"/>
      <c r="AM1791" t="s">
        <v>7086</v>
      </c>
    </row>
    <row r="1792" spans="1:39" x14ac:dyDescent="0.25">
      <c r="A1792" t="s">
        <v>4648</v>
      </c>
      <c r="C1792">
        <v>2020</v>
      </c>
      <c r="D1792" t="s">
        <v>3569</v>
      </c>
      <c r="E1792" s="17">
        <v>43983</v>
      </c>
      <c r="F1792" s="59">
        <v>9</v>
      </c>
      <c r="G1792" t="s">
        <v>633</v>
      </c>
      <c r="H1792" t="s">
        <v>130</v>
      </c>
      <c r="L1792" t="s">
        <v>156</v>
      </c>
      <c r="M1792" t="s">
        <v>13542</v>
      </c>
      <c r="U1792">
        <v>1</v>
      </c>
      <c r="V1792" t="s">
        <v>7521</v>
      </c>
      <c r="W1792">
        <v>0</v>
      </c>
      <c r="X1792">
        <v>0</v>
      </c>
      <c r="Z1792" t="s">
        <v>6936</v>
      </c>
      <c r="AB1792" t="s">
        <v>365</v>
      </c>
      <c r="AD1792" t="s">
        <v>365</v>
      </c>
      <c r="AG1792" t="s">
        <v>4647</v>
      </c>
      <c r="AI1792" s="17">
        <v>44272</v>
      </c>
      <c r="AJ1792" s="17">
        <v>44272</v>
      </c>
      <c r="AK1792" s="17"/>
      <c r="AL1792" s="17"/>
      <c r="AM1792" t="s">
        <v>7087</v>
      </c>
    </row>
    <row r="1793" spans="1:39" x14ac:dyDescent="0.25">
      <c r="A1793" t="s">
        <v>4650</v>
      </c>
      <c r="C1793">
        <v>2020</v>
      </c>
      <c r="D1793" t="s">
        <v>3569</v>
      </c>
      <c r="E1793" s="17">
        <v>43983</v>
      </c>
      <c r="F1793" s="59">
        <v>9</v>
      </c>
      <c r="G1793" t="s">
        <v>633</v>
      </c>
      <c r="H1793" t="s">
        <v>130</v>
      </c>
      <c r="L1793" t="s">
        <v>156</v>
      </c>
      <c r="M1793" t="s">
        <v>13542</v>
      </c>
      <c r="U1793">
        <v>1</v>
      </c>
      <c r="V1793" t="s">
        <v>7521</v>
      </c>
      <c r="W1793">
        <v>0</v>
      </c>
      <c r="X1793">
        <v>0</v>
      </c>
      <c r="Z1793" t="s">
        <v>6936</v>
      </c>
      <c r="AB1793" t="s">
        <v>365</v>
      </c>
      <c r="AD1793" t="s">
        <v>365</v>
      </c>
      <c r="AG1793" t="s">
        <v>4649</v>
      </c>
      <c r="AI1793" s="17">
        <v>44272</v>
      </c>
      <c r="AJ1793" s="17">
        <v>44272</v>
      </c>
      <c r="AK1793" s="17"/>
      <c r="AL1793" s="17"/>
      <c r="AM1793" t="s">
        <v>7088</v>
      </c>
    </row>
    <row r="1794" spans="1:39" x14ac:dyDescent="0.25">
      <c r="A1794" t="s">
        <v>4652</v>
      </c>
      <c r="C1794">
        <v>2020</v>
      </c>
      <c r="D1794" t="s">
        <v>3569</v>
      </c>
      <c r="E1794" s="17">
        <v>43983</v>
      </c>
      <c r="F1794" s="59">
        <v>9</v>
      </c>
      <c r="G1794" t="s">
        <v>633</v>
      </c>
      <c r="H1794" t="s">
        <v>130</v>
      </c>
      <c r="I1794" t="s">
        <v>18284</v>
      </c>
      <c r="J1794" s="65" t="s">
        <v>17863</v>
      </c>
      <c r="K1794" t="s">
        <v>19422</v>
      </c>
      <c r="L1794" t="s">
        <v>156</v>
      </c>
      <c r="M1794" t="s">
        <v>13542</v>
      </c>
      <c r="N1794" t="s">
        <v>7628</v>
      </c>
      <c r="O1794" t="s">
        <v>7678</v>
      </c>
      <c r="P1794" t="s">
        <v>7684</v>
      </c>
      <c r="Q1794" t="s">
        <v>357</v>
      </c>
      <c r="R1794" t="s">
        <v>7627</v>
      </c>
      <c r="S1794" t="s">
        <v>8013</v>
      </c>
      <c r="T1794" t="s">
        <v>7696</v>
      </c>
      <c r="U1794">
        <v>4</v>
      </c>
      <c r="V1794" t="s">
        <v>7521</v>
      </c>
      <c r="W1794" t="s">
        <v>7090</v>
      </c>
      <c r="X1794">
        <v>29</v>
      </c>
      <c r="Z1794" t="s">
        <v>7091</v>
      </c>
      <c r="AA1794" t="s">
        <v>18429</v>
      </c>
      <c r="AB1794" t="s">
        <v>7384</v>
      </c>
      <c r="AC1794" t="s">
        <v>222</v>
      </c>
      <c r="AD1794" t="s">
        <v>222</v>
      </c>
      <c r="AE1794">
        <v>3</v>
      </c>
      <c r="AF1794">
        <f>F1794-AE1794</f>
        <v>6</v>
      </c>
      <c r="AG1794" t="s">
        <v>4651</v>
      </c>
      <c r="AI1794" s="17">
        <v>44766</v>
      </c>
      <c r="AJ1794" s="17">
        <v>44272</v>
      </c>
      <c r="AK1794" s="17"/>
      <c r="AL1794" s="17"/>
      <c r="AM1794" t="s">
        <v>7089</v>
      </c>
    </row>
    <row r="1795" spans="1:39" x14ac:dyDescent="0.25">
      <c r="A1795" t="s">
        <v>4654</v>
      </c>
      <c r="C1795">
        <v>2020</v>
      </c>
      <c r="D1795" t="s">
        <v>3569</v>
      </c>
      <c r="E1795" s="17">
        <v>43983</v>
      </c>
      <c r="F1795" s="59">
        <v>9</v>
      </c>
      <c r="G1795" t="s">
        <v>633</v>
      </c>
      <c r="H1795" t="s">
        <v>130</v>
      </c>
      <c r="L1795" t="s">
        <v>156</v>
      </c>
      <c r="M1795" t="s">
        <v>13542</v>
      </c>
      <c r="U1795">
        <v>3</v>
      </c>
      <c r="V1795" t="s">
        <v>7521</v>
      </c>
      <c r="W1795">
        <v>0</v>
      </c>
      <c r="X1795">
        <v>0</v>
      </c>
      <c r="Z1795" t="s">
        <v>6936</v>
      </c>
      <c r="AB1795" t="s">
        <v>365</v>
      </c>
      <c r="AD1795" t="s">
        <v>365</v>
      </c>
      <c r="AG1795" t="s">
        <v>4653</v>
      </c>
      <c r="AI1795" s="17">
        <v>44272</v>
      </c>
      <c r="AJ1795" s="17">
        <v>44272</v>
      </c>
      <c r="AK1795" s="17"/>
      <c r="AL1795" s="17"/>
      <c r="AM1795" t="s">
        <v>7092</v>
      </c>
    </row>
    <row r="1796" spans="1:39" x14ac:dyDescent="0.25">
      <c r="A1796" t="s">
        <v>4656</v>
      </c>
      <c r="C1796">
        <v>2020</v>
      </c>
      <c r="D1796" t="s">
        <v>3569</v>
      </c>
      <c r="E1796" s="17">
        <v>43983</v>
      </c>
      <c r="F1796" s="59">
        <v>9</v>
      </c>
      <c r="G1796" t="s">
        <v>633</v>
      </c>
      <c r="H1796" t="s">
        <v>130</v>
      </c>
      <c r="L1796" t="s">
        <v>156</v>
      </c>
      <c r="M1796" t="s">
        <v>13542</v>
      </c>
      <c r="U1796">
        <v>1</v>
      </c>
      <c r="V1796" t="s">
        <v>7521</v>
      </c>
      <c r="W1796">
        <v>0</v>
      </c>
      <c r="X1796">
        <v>0</v>
      </c>
      <c r="Z1796" t="s">
        <v>6936</v>
      </c>
      <c r="AB1796" t="s">
        <v>365</v>
      </c>
      <c r="AD1796" t="s">
        <v>365</v>
      </c>
      <c r="AG1796" t="s">
        <v>4655</v>
      </c>
      <c r="AI1796" s="17">
        <v>44272</v>
      </c>
      <c r="AJ1796" s="17">
        <v>44272</v>
      </c>
      <c r="AK1796" s="17"/>
      <c r="AL1796" s="17"/>
      <c r="AM1796" t="s">
        <v>7093</v>
      </c>
    </row>
    <row r="1797" spans="1:39" x14ac:dyDescent="0.25">
      <c r="A1797" t="s">
        <v>4671</v>
      </c>
      <c r="C1797">
        <v>2020</v>
      </c>
      <c r="D1797" t="s">
        <v>3569</v>
      </c>
      <c r="E1797" s="17">
        <v>43983</v>
      </c>
      <c r="F1797" s="59">
        <v>9</v>
      </c>
      <c r="G1797" t="s">
        <v>633</v>
      </c>
      <c r="H1797" t="s">
        <v>130</v>
      </c>
      <c r="L1797" t="s">
        <v>156</v>
      </c>
      <c r="M1797" t="s">
        <v>13542</v>
      </c>
      <c r="U1797">
        <v>1</v>
      </c>
      <c r="V1797" t="s">
        <v>7521</v>
      </c>
      <c r="W1797">
        <v>0</v>
      </c>
      <c r="X1797">
        <v>0</v>
      </c>
      <c r="Z1797" t="s">
        <v>6936</v>
      </c>
      <c r="AB1797" t="s">
        <v>365</v>
      </c>
      <c r="AD1797" t="s">
        <v>365</v>
      </c>
      <c r="AG1797" t="s">
        <v>4673</v>
      </c>
      <c r="AI1797" s="17">
        <v>44272</v>
      </c>
      <c r="AJ1797" s="17">
        <v>44272</v>
      </c>
      <c r="AK1797" s="17"/>
      <c r="AL1797" s="17"/>
      <c r="AM1797" t="s">
        <v>7094</v>
      </c>
    </row>
    <row r="1798" spans="1:39" x14ac:dyDescent="0.25">
      <c r="A1798" t="s">
        <v>4672</v>
      </c>
      <c r="C1798">
        <v>2020</v>
      </c>
      <c r="D1798" t="s">
        <v>3569</v>
      </c>
      <c r="E1798" s="17">
        <v>43983</v>
      </c>
      <c r="F1798" s="59">
        <v>9</v>
      </c>
      <c r="G1798" t="s">
        <v>633</v>
      </c>
      <c r="H1798" t="s">
        <v>130</v>
      </c>
      <c r="I1798" t="s">
        <v>18430</v>
      </c>
      <c r="J1798" s="65" t="s">
        <v>7773</v>
      </c>
      <c r="K1798" t="s">
        <v>7773</v>
      </c>
      <c r="L1798" t="s">
        <v>156</v>
      </c>
      <c r="M1798" t="s">
        <v>13542</v>
      </c>
      <c r="N1798" t="s">
        <v>7599</v>
      </c>
      <c r="O1798" t="s">
        <v>7678</v>
      </c>
      <c r="P1798" t="s">
        <v>7685</v>
      </c>
      <c r="Q1798" t="s">
        <v>7688</v>
      </c>
      <c r="R1798" t="s">
        <v>7561</v>
      </c>
      <c r="S1798" t="s">
        <v>7703</v>
      </c>
      <c r="T1798" t="s">
        <v>7694</v>
      </c>
      <c r="U1798">
        <v>1</v>
      </c>
      <c r="V1798" t="s">
        <v>7521</v>
      </c>
      <c r="W1798" t="s">
        <v>4675</v>
      </c>
      <c r="X1798">
        <v>17</v>
      </c>
      <c r="Y1798" t="s">
        <v>3668</v>
      </c>
      <c r="Z1798" t="s">
        <v>6936</v>
      </c>
      <c r="AA1798" t="s">
        <v>18137</v>
      </c>
      <c r="AB1798" t="s">
        <v>7384</v>
      </c>
      <c r="AC1798" t="s">
        <v>365</v>
      </c>
      <c r="AD1798" t="s">
        <v>365</v>
      </c>
      <c r="AE1798">
        <v>9</v>
      </c>
      <c r="AF1798">
        <f>F1798-AE1798</f>
        <v>0</v>
      </c>
      <c r="AG1798" t="s">
        <v>4674</v>
      </c>
      <c r="AI1798" s="17">
        <v>44773</v>
      </c>
      <c r="AJ1798" s="17">
        <v>44379</v>
      </c>
      <c r="AK1798" s="17">
        <v>44272</v>
      </c>
      <c r="AL1798" s="17"/>
      <c r="AM1798" t="s">
        <v>7095</v>
      </c>
    </row>
    <row r="1799" spans="1:39" x14ac:dyDescent="0.25">
      <c r="A1799" t="s">
        <v>4676</v>
      </c>
      <c r="C1799">
        <v>2020</v>
      </c>
      <c r="D1799" t="s">
        <v>3569</v>
      </c>
      <c r="E1799" s="17">
        <v>43983</v>
      </c>
      <c r="F1799" s="59">
        <v>9</v>
      </c>
      <c r="G1799" t="s">
        <v>633</v>
      </c>
      <c r="H1799" t="s">
        <v>130</v>
      </c>
      <c r="L1799" t="s">
        <v>156</v>
      </c>
      <c r="M1799" t="s">
        <v>13542</v>
      </c>
      <c r="U1799">
        <v>1</v>
      </c>
      <c r="V1799" t="s">
        <v>7521</v>
      </c>
      <c r="W1799">
        <v>0</v>
      </c>
      <c r="X1799">
        <v>1</v>
      </c>
      <c r="Y1799" t="s">
        <v>3178</v>
      </c>
      <c r="Z1799" t="s">
        <v>6936</v>
      </c>
      <c r="AB1799" t="s">
        <v>272</v>
      </c>
      <c r="AD1799" t="s">
        <v>365</v>
      </c>
      <c r="AG1799" t="s">
        <v>4677</v>
      </c>
      <c r="AI1799" s="17">
        <v>44272</v>
      </c>
      <c r="AJ1799" s="17">
        <v>44272</v>
      </c>
      <c r="AK1799" s="17"/>
      <c r="AL1799" s="17"/>
      <c r="AM1799" t="s">
        <v>7096</v>
      </c>
    </row>
    <row r="1800" spans="1:39" x14ac:dyDescent="0.25">
      <c r="A1800" t="s">
        <v>4679</v>
      </c>
      <c r="C1800">
        <v>2020</v>
      </c>
      <c r="D1800" t="s">
        <v>3569</v>
      </c>
      <c r="E1800" s="17">
        <v>43983</v>
      </c>
      <c r="F1800" s="59">
        <v>9</v>
      </c>
      <c r="G1800" t="s">
        <v>633</v>
      </c>
      <c r="H1800" t="s">
        <v>130</v>
      </c>
      <c r="L1800" t="s">
        <v>156</v>
      </c>
      <c r="M1800" t="s">
        <v>13542</v>
      </c>
      <c r="U1800">
        <v>1</v>
      </c>
      <c r="V1800" t="s">
        <v>7521</v>
      </c>
      <c r="W1800">
        <v>0</v>
      </c>
      <c r="X1800">
        <v>0</v>
      </c>
      <c r="Y1800" t="s">
        <v>3668</v>
      </c>
      <c r="Z1800" t="s">
        <v>6936</v>
      </c>
      <c r="AB1800" t="s">
        <v>365</v>
      </c>
      <c r="AD1800" t="s">
        <v>365</v>
      </c>
      <c r="AG1800" t="s">
        <v>4678</v>
      </c>
      <c r="AI1800" s="17">
        <v>44272</v>
      </c>
      <c r="AJ1800" s="17">
        <v>44272</v>
      </c>
      <c r="AK1800" s="17"/>
      <c r="AL1800" s="17"/>
      <c r="AM1800" t="s">
        <v>7097</v>
      </c>
    </row>
    <row r="1801" spans="1:39" x14ac:dyDescent="0.25">
      <c r="A1801" t="s">
        <v>4681</v>
      </c>
      <c r="C1801">
        <v>2020</v>
      </c>
      <c r="D1801" t="s">
        <v>3569</v>
      </c>
      <c r="E1801" s="17">
        <v>43983</v>
      </c>
      <c r="F1801" s="59">
        <v>9</v>
      </c>
      <c r="G1801" t="s">
        <v>633</v>
      </c>
      <c r="H1801" t="s">
        <v>130</v>
      </c>
      <c r="L1801" t="s">
        <v>156</v>
      </c>
      <c r="M1801" t="s">
        <v>13542</v>
      </c>
      <c r="U1801">
        <v>1</v>
      </c>
      <c r="V1801" t="s">
        <v>7521</v>
      </c>
      <c r="W1801" t="s">
        <v>7099</v>
      </c>
      <c r="X1801">
        <v>2</v>
      </c>
      <c r="Y1801" t="s">
        <v>3178</v>
      </c>
      <c r="Z1801" t="s">
        <v>6936</v>
      </c>
      <c r="AA1801" t="s">
        <v>18137</v>
      </c>
      <c r="AB1801" t="s">
        <v>222</v>
      </c>
      <c r="AC1801" t="s">
        <v>365</v>
      </c>
      <c r="AD1801" t="s">
        <v>365</v>
      </c>
      <c r="AG1801" t="s">
        <v>4680</v>
      </c>
      <c r="AI1801" s="17">
        <v>44792</v>
      </c>
      <c r="AJ1801" s="17">
        <v>44272</v>
      </c>
      <c r="AK1801" s="17"/>
      <c r="AL1801" s="17"/>
      <c r="AM1801" t="s">
        <v>7098</v>
      </c>
    </row>
    <row r="1802" spans="1:39" x14ac:dyDescent="0.25">
      <c r="A1802" t="s">
        <v>4683</v>
      </c>
      <c r="C1802">
        <v>2020</v>
      </c>
      <c r="D1802" t="s">
        <v>3569</v>
      </c>
      <c r="E1802" s="17">
        <v>43983</v>
      </c>
      <c r="F1802" s="59">
        <v>9</v>
      </c>
      <c r="G1802" t="s">
        <v>633</v>
      </c>
      <c r="H1802" t="s">
        <v>130</v>
      </c>
      <c r="L1802" t="s">
        <v>156</v>
      </c>
      <c r="M1802" t="s">
        <v>13542</v>
      </c>
      <c r="U1802">
        <v>1</v>
      </c>
      <c r="V1802" t="s">
        <v>7521</v>
      </c>
      <c r="W1802" t="s">
        <v>1280</v>
      </c>
      <c r="X1802">
        <v>1</v>
      </c>
      <c r="Z1802" t="s">
        <v>6936</v>
      </c>
      <c r="AB1802" t="s">
        <v>272</v>
      </c>
      <c r="AD1802" t="s">
        <v>365</v>
      </c>
      <c r="AG1802" t="s">
        <v>4682</v>
      </c>
      <c r="AI1802" s="17">
        <v>44272</v>
      </c>
      <c r="AJ1802" s="17">
        <v>44272</v>
      </c>
      <c r="AK1802" s="17"/>
      <c r="AL1802" s="17"/>
      <c r="AM1802" t="s">
        <v>7100</v>
      </c>
    </row>
    <row r="1803" spans="1:39" x14ac:dyDescent="0.25">
      <c r="A1803" t="s">
        <v>4685</v>
      </c>
      <c r="C1803">
        <v>2020</v>
      </c>
      <c r="D1803" t="s">
        <v>3569</v>
      </c>
      <c r="E1803" s="17">
        <v>43983</v>
      </c>
      <c r="F1803" s="59">
        <v>9</v>
      </c>
      <c r="G1803" t="s">
        <v>633</v>
      </c>
      <c r="H1803" t="s">
        <v>130</v>
      </c>
      <c r="L1803" t="s">
        <v>156</v>
      </c>
      <c r="M1803" t="s">
        <v>13542</v>
      </c>
      <c r="U1803">
        <v>1</v>
      </c>
      <c r="V1803" t="s">
        <v>7521</v>
      </c>
      <c r="W1803" t="s">
        <v>4686</v>
      </c>
      <c r="X1803">
        <v>0</v>
      </c>
      <c r="Y1803" t="s">
        <v>3889</v>
      </c>
      <c r="Z1803" t="s">
        <v>6936</v>
      </c>
      <c r="AB1803" t="s">
        <v>365</v>
      </c>
      <c r="AD1803" t="s">
        <v>365</v>
      </c>
      <c r="AG1803" t="s">
        <v>4684</v>
      </c>
      <c r="AI1803" s="17">
        <v>44272</v>
      </c>
      <c r="AJ1803" s="17">
        <v>44272</v>
      </c>
      <c r="AK1803" s="17"/>
      <c r="AL1803" s="17"/>
      <c r="AM1803" t="s">
        <v>7101</v>
      </c>
    </row>
    <row r="1804" spans="1:39" x14ac:dyDescent="0.25">
      <c r="A1804" t="s">
        <v>4688</v>
      </c>
      <c r="C1804">
        <v>2020</v>
      </c>
      <c r="D1804" t="s">
        <v>3569</v>
      </c>
      <c r="E1804" s="17">
        <v>43983</v>
      </c>
      <c r="F1804" s="59">
        <v>9</v>
      </c>
      <c r="G1804" t="s">
        <v>633</v>
      </c>
      <c r="H1804" t="s">
        <v>130</v>
      </c>
      <c r="L1804" t="s">
        <v>156</v>
      </c>
      <c r="M1804" t="s">
        <v>14539</v>
      </c>
      <c r="U1804">
        <v>3</v>
      </c>
      <c r="V1804" t="s">
        <v>7521</v>
      </c>
      <c r="W1804" t="s">
        <v>829</v>
      </c>
      <c r="X1804" t="s">
        <v>829</v>
      </c>
      <c r="Z1804" t="s">
        <v>6936</v>
      </c>
      <c r="AB1804" t="s">
        <v>365</v>
      </c>
      <c r="AD1804" t="s">
        <v>365</v>
      </c>
      <c r="AG1804" t="s">
        <v>4687</v>
      </c>
      <c r="AI1804" s="17">
        <v>44272</v>
      </c>
      <c r="AJ1804" s="17">
        <v>44272</v>
      </c>
      <c r="AK1804" s="17"/>
      <c r="AL1804" s="17"/>
      <c r="AM1804" t="s">
        <v>7102</v>
      </c>
    </row>
    <row r="1805" spans="1:39" x14ac:dyDescent="0.25">
      <c r="A1805" t="s">
        <v>4690</v>
      </c>
      <c r="C1805">
        <v>2020</v>
      </c>
      <c r="D1805" t="s">
        <v>3569</v>
      </c>
      <c r="E1805" s="17">
        <v>43983</v>
      </c>
      <c r="F1805" s="59">
        <v>9</v>
      </c>
      <c r="G1805" t="s">
        <v>633</v>
      </c>
      <c r="H1805" t="s">
        <v>130</v>
      </c>
      <c r="L1805" t="s">
        <v>156</v>
      </c>
      <c r="M1805" t="s">
        <v>13542</v>
      </c>
      <c r="U1805">
        <v>1</v>
      </c>
      <c r="V1805" t="s">
        <v>7521</v>
      </c>
      <c r="W1805" t="s">
        <v>7104</v>
      </c>
      <c r="X1805">
        <v>1</v>
      </c>
      <c r="Y1805" t="s">
        <v>7105</v>
      </c>
      <c r="Z1805" t="s">
        <v>7114</v>
      </c>
      <c r="AA1805" t="s">
        <v>18137</v>
      </c>
      <c r="AB1805" t="s">
        <v>222</v>
      </c>
      <c r="AC1805" t="s">
        <v>365</v>
      </c>
      <c r="AD1805" t="s">
        <v>222</v>
      </c>
      <c r="AE1805">
        <v>3</v>
      </c>
      <c r="AG1805" t="s">
        <v>4689</v>
      </c>
      <c r="AI1805" s="17">
        <v>44792</v>
      </c>
      <c r="AJ1805" s="17">
        <v>44272</v>
      </c>
      <c r="AK1805" s="17"/>
      <c r="AL1805" s="17"/>
      <c r="AM1805" t="s">
        <v>7103</v>
      </c>
    </row>
    <row r="1806" spans="1:39" x14ac:dyDescent="0.25">
      <c r="A1806" t="s">
        <v>4692</v>
      </c>
      <c r="C1806">
        <v>2020</v>
      </c>
      <c r="D1806" t="s">
        <v>3569</v>
      </c>
      <c r="E1806" s="17">
        <v>43983</v>
      </c>
      <c r="F1806" s="59">
        <v>9</v>
      </c>
      <c r="G1806" t="s">
        <v>633</v>
      </c>
      <c r="H1806" t="s">
        <v>130</v>
      </c>
      <c r="L1806" t="s">
        <v>156</v>
      </c>
      <c r="M1806" t="s">
        <v>13542</v>
      </c>
      <c r="U1806" t="s">
        <v>829</v>
      </c>
      <c r="V1806" t="s">
        <v>829</v>
      </c>
      <c r="W1806">
        <v>0</v>
      </c>
      <c r="X1806">
        <v>0</v>
      </c>
      <c r="Z1806" t="s">
        <v>6936</v>
      </c>
      <c r="AB1806" t="s">
        <v>365</v>
      </c>
      <c r="AD1806" t="s">
        <v>365</v>
      </c>
      <c r="AG1806" t="s">
        <v>4691</v>
      </c>
      <c r="AI1806" s="17">
        <v>44272</v>
      </c>
      <c r="AJ1806" s="17">
        <v>44272</v>
      </c>
      <c r="AK1806" s="17"/>
      <c r="AL1806" s="17"/>
      <c r="AM1806" t="s">
        <v>7106</v>
      </c>
    </row>
    <row r="1807" spans="1:39" x14ac:dyDescent="0.25">
      <c r="A1807" t="s">
        <v>4694</v>
      </c>
      <c r="C1807">
        <v>2020</v>
      </c>
      <c r="D1807" t="s">
        <v>3569</v>
      </c>
      <c r="E1807" s="17">
        <v>43983</v>
      </c>
      <c r="F1807" s="59">
        <v>9</v>
      </c>
      <c r="G1807" t="s">
        <v>633</v>
      </c>
      <c r="H1807" t="s">
        <v>130</v>
      </c>
      <c r="L1807" t="s">
        <v>156</v>
      </c>
      <c r="M1807" t="s">
        <v>13542</v>
      </c>
      <c r="U1807">
        <v>1</v>
      </c>
      <c r="V1807" t="s">
        <v>7521</v>
      </c>
      <c r="W1807">
        <v>0</v>
      </c>
      <c r="X1807">
        <v>2</v>
      </c>
      <c r="Y1807" t="s">
        <v>3668</v>
      </c>
      <c r="Z1807" t="s">
        <v>6936</v>
      </c>
      <c r="AA1807" t="s">
        <v>18137</v>
      </c>
      <c r="AB1807" t="s">
        <v>222</v>
      </c>
      <c r="AC1807" t="s">
        <v>365</v>
      </c>
      <c r="AD1807" t="s">
        <v>365</v>
      </c>
      <c r="AG1807" t="s">
        <v>4693</v>
      </c>
      <c r="AI1807" s="17">
        <v>44792</v>
      </c>
      <c r="AJ1807" s="17">
        <v>44272</v>
      </c>
      <c r="AK1807" s="17"/>
      <c r="AL1807" s="17"/>
      <c r="AM1807" s="8" t="s">
        <v>7107</v>
      </c>
    </row>
    <row r="1808" spans="1:39" x14ac:dyDescent="0.25">
      <c r="A1808" t="s">
        <v>4696</v>
      </c>
      <c r="C1808">
        <v>2020</v>
      </c>
      <c r="D1808" t="s">
        <v>3569</v>
      </c>
      <c r="E1808" s="17">
        <v>43983</v>
      </c>
      <c r="F1808" s="59">
        <v>9</v>
      </c>
      <c r="G1808" t="s">
        <v>633</v>
      </c>
      <c r="H1808" t="s">
        <v>130</v>
      </c>
      <c r="I1808" t="s">
        <v>4697</v>
      </c>
      <c r="L1808" t="s">
        <v>156</v>
      </c>
      <c r="M1808" t="s">
        <v>13542</v>
      </c>
      <c r="U1808" t="s">
        <v>829</v>
      </c>
      <c r="V1808" t="s">
        <v>829</v>
      </c>
      <c r="W1808">
        <v>0</v>
      </c>
      <c r="X1808">
        <v>1</v>
      </c>
      <c r="Z1808" t="s">
        <v>6936</v>
      </c>
      <c r="AB1808" t="s">
        <v>272</v>
      </c>
      <c r="AD1808" t="s">
        <v>365</v>
      </c>
      <c r="AG1808" s="65" t="s">
        <v>4695</v>
      </c>
      <c r="AH1808" s="65"/>
      <c r="AI1808" s="17">
        <v>44272</v>
      </c>
      <c r="AJ1808" s="17">
        <v>44272</v>
      </c>
      <c r="AK1808" s="17"/>
      <c r="AL1808" s="17"/>
      <c r="AM1808" t="s">
        <v>7108</v>
      </c>
    </row>
    <row r="1809" spans="1:40" x14ac:dyDescent="0.25">
      <c r="A1809" t="s">
        <v>4698</v>
      </c>
      <c r="C1809">
        <v>2020</v>
      </c>
      <c r="D1809" t="s">
        <v>3569</v>
      </c>
      <c r="E1809" s="17">
        <v>43983</v>
      </c>
      <c r="F1809" s="59">
        <v>9</v>
      </c>
      <c r="G1809" t="s">
        <v>633</v>
      </c>
      <c r="H1809" t="s">
        <v>130</v>
      </c>
      <c r="L1809" t="s">
        <v>156</v>
      </c>
      <c r="M1809" t="s">
        <v>13542</v>
      </c>
      <c r="U1809">
        <v>1</v>
      </c>
      <c r="V1809" t="s">
        <v>7521</v>
      </c>
      <c r="W1809">
        <v>0</v>
      </c>
      <c r="X1809">
        <v>0</v>
      </c>
      <c r="Z1809" t="s">
        <v>6936</v>
      </c>
      <c r="AB1809" t="s">
        <v>365</v>
      </c>
      <c r="AD1809" t="s">
        <v>365</v>
      </c>
      <c r="AG1809" t="s">
        <v>4699</v>
      </c>
      <c r="AI1809" s="17">
        <v>44272</v>
      </c>
      <c r="AJ1809" s="17">
        <v>44272</v>
      </c>
      <c r="AK1809" s="17"/>
      <c r="AL1809" s="17"/>
      <c r="AM1809" t="s">
        <v>7109</v>
      </c>
    </row>
    <row r="1810" spans="1:40" x14ac:dyDescent="0.25">
      <c r="A1810" t="s">
        <v>4701</v>
      </c>
      <c r="C1810">
        <v>2020</v>
      </c>
      <c r="D1810" t="s">
        <v>3569</v>
      </c>
      <c r="E1810" s="17">
        <v>43983</v>
      </c>
      <c r="F1810" s="59">
        <v>9</v>
      </c>
      <c r="G1810" t="s">
        <v>633</v>
      </c>
      <c r="H1810" t="s">
        <v>130</v>
      </c>
      <c r="L1810" t="s">
        <v>156</v>
      </c>
      <c r="M1810" t="s">
        <v>13542</v>
      </c>
      <c r="U1810">
        <v>1</v>
      </c>
      <c r="V1810" t="s">
        <v>7521</v>
      </c>
      <c r="W1810">
        <v>0</v>
      </c>
      <c r="X1810">
        <v>1</v>
      </c>
      <c r="Z1810" t="s">
        <v>6936</v>
      </c>
      <c r="AB1810" t="s">
        <v>272</v>
      </c>
      <c r="AD1810" t="s">
        <v>365</v>
      </c>
      <c r="AG1810" t="s">
        <v>4700</v>
      </c>
      <c r="AI1810" s="17">
        <v>44272</v>
      </c>
      <c r="AJ1810" s="17">
        <v>44272</v>
      </c>
      <c r="AK1810" s="17"/>
      <c r="AL1810" s="17"/>
      <c r="AM1810" t="s">
        <v>7110</v>
      </c>
    </row>
    <row r="1811" spans="1:40" x14ac:dyDescent="0.25">
      <c r="A1811" t="s">
        <v>4703</v>
      </c>
      <c r="C1811">
        <v>2020</v>
      </c>
      <c r="D1811" t="s">
        <v>3569</v>
      </c>
      <c r="E1811" s="17">
        <v>43983</v>
      </c>
      <c r="F1811" s="59">
        <v>9</v>
      </c>
      <c r="G1811" t="s">
        <v>633</v>
      </c>
      <c r="H1811" t="s">
        <v>130</v>
      </c>
      <c r="L1811" t="s">
        <v>156</v>
      </c>
      <c r="M1811" t="s">
        <v>13542</v>
      </c>
      <c r="U1811">
        <v>12</v>
      </c>
      <c r="V1811" t="s">
        <v>7517</v>
      </c>
      <c r="W1811">
        <v>0</v>
      </c>
      <c r="X1811">
        <v>0</v>
      </c>
      <c r="Y1811" t="s">
        <v>3668</v>
      </c>
      <c r="Z1811" t="s">
        <v>6936</v>
      </c>
      <c r="AB1811" t="s">
        <v>365</v>
      </c>
      <c r="AD1811" t="s">
        <v>365</v>
      </c>
      <c r="AG1811" t="s">
        <v>4702</v>
      </c>
      <c r="AI1811" s="17">
        <v>44272</v>
      </c>
      <c r="AJ1811" s="17">
        <v>44272</v>
      </c>
      <c r="AK1811" s="17"/>
      <c r="AL1811" s="17"/>
      <c r="AM1811" s="8" t="s">
        <v>7111</v>
      </c>
    </row>
    <row r="1812" spans="1:40" x14ac:dyDescent="0.25">
      <c r="A1812" t="s">
        <v>4705</v>
      </c>
      <c r="C1812">
        <v>2020</v>
      </c>
      <c r="D1812" t="s">
        <v>3569</v>
      </c>
      <c r="E1812" s="17">
        <v>43983</v>
      </c>
      <c r="F1812" s="59">
        <v>9</v>
      </c>
      <c r="G1812" t="s">
        <v>633</v>
      </c>
      <c r="H1812" t="s">
        <v>130</v>
      </c>
      <c r="I1812" t="s">
        <v>19051</v>
      </c>
      <c r="J1812" t="s">
        <v>7253</v>
      </c>
      <c r="K1812" t="s">
        <v>7283</v>
      </c>
      <c r="L1812" t="s">
        <v>156</v>
      </c>
      <c r="M1812" t="s">
        <v>13542</v>
      </c>
      <c r="N1812" t="s">
        <v>19050</v>
      </c>
      <c r="O1812" t="s">
        <v>7678</v>
      </c>
      <c r="P1812" t="s">
        <v>7685</v>
      </c>
      <c r="Q1812" t="s">
        <v>7688</v>
      </c>
      <c r="R1812" t="s">
        <v>37</v>
      </c>
      <c r="S1812" t="s">
        <v>8014</v>
      </c>
      <c r="T1812" s="76">
        <v>0.1</v>
      </c>
      <c r="U1812">
        <v>3</v>
      </c>
      <c r="V1812" t="s">
        <v>7521</v>
      </c>
      <c r="W1812" t="s">
        <v>7115</v>
      </c>
      <c r="X1812">
        <v>13</v>
      </c>
      <c r="Y1812" t="s">
        <v>3178</v>
      </c>
      <c r="Z1812" t="s">
        <v>7113</v>
      </c>
      <c r="AA1812" t="s">
        <v>19049</v>
      </c>
      <c r="AB1812" t="s">
        <v>7384</v>
      </c>
      <c r="AC1812" t="s">
        <v>222</v>
      </c>
      <c r="AD1812" t="s">
        <v>272</v>
      </c>
      <c r="AE1812">
        <v>1</v>
      </c>
      <c r="AG1812" s="8" t="s">
        <v>4704</v>
      </c>
      <c r="AH1812" s="8"/>
      <c r="AI1812" s="17">
        <v>44792</v>
      </c>
      <c r="AJ1812" s="17">
        <v>44272</v>
      </c>
      <c r="AK1812" s="17"/>
      <c r="AL1812" s="17"/>
      <c r="AM1812" t="s">
        <v>7112</v>
      </c>
    </row>
    <row r="1813" spans="1:40" x14ac:dyDescent="0.25">
      <c r="A1813" t="s">
        <v>4707</v>
      </c>
      <c r="C1813">
        <v>2020</v>
      </c>
      <c r="D1813" t="s">
        <v>3569</v>
      </c>
      <c r="E1813" s="17">
        <v>43983</v>
      </c>
      <c r="F1813" s="59">
        <v>9</v>
      </c>
      <c r="G1813" t="s">
        <v>633</v>
      </c>
      <c r="H1813" t="s">
        <v>130</v>
      </c>
      <c r="L1813" t="s">
        <v>156</v>
      </c>
      <c r="M1813" t="s">
        <v>13542</v>
      </c>
      <c r="U1813">
        <v>3</v>
      </c>
      <c r="V1813" t="s">
        <v>7521</v>
      </c>
      <c r="W1813" t="s">
        <v>4708</v>
      </c>
      <c r="X1813">
        <v>6</v>
      </c>
      <c r="Y1813" t="s">
        <v>3178</v>
      </c>
      <c r="Z1813" t="s">
        <v>6936</v>
      </c>
      <c r="AA1813" t="s">
        <v>18137</v>
      </c>
      <c r="AB1813" t="s">
        <v>222</v>
      </c>
      <c r="AC1813" t="s">
        <v>365</v>
      </c>
      <c r="AD1813" t="s">
        <v>365</v>
      </c>
      <c r="AG1813" s="8" t="s">
        <v>4706</v>
      </c>
      <c r="AH1813" s="8"/>
      <c r="AI1813" s="17">
        <v>44792</v>
      </c>
      <c r="AJ1813" s="17">
        <v>44272</v>
      </c>
      <c r="AK1813" s="17"/>
      <c r="AL1813" s="17"/>
      <c r="AM1813" t="s">
        <v>7116</v>
      </c>
    </row>
    <row r="1814" spans="1:40" x14ac:dyDescent="0.25">
      <c r="A1814" t="s">
        <v>4710</v>
      </c>
      <c r="C1814">
        <v>2020</v>
      </c>
      <c r="D1814" t="s">
        <v>3569</v>
      </c>
      <c r="E1814" s="17">
        <v>43983</v>
      </c>
      <c r="F1814" s="59">
        <v>9</v>
      </c>
      <c r="G1814" t="s">
        <v>633</v>
      </c>
      <c r="H1814" t="s">
        <v>130</v>
      </c>
      <c r="L1814" t="s">
        <v>156</v>
      </c>
      <c r="M1814" t="s">
        <v>13542</v>
      </c>
      <c r="U1814">
        <v>2</v>
      </c>
      <c r="V1814" t="s">
        <v>7521</v>
      </c>
      <c r="W1814">
        <v>0</v>
      </c>
      <c r="X1814">
        <v>1</v>
      </c>
      <c r="Y1814" t="s">
        <v>3668</v>
      </c>
      <c r="Z1814" t="s">
        <v>6936</v>
      </c>
      <c r="AB1814" t="s">
        <v>272</v>
      </c>
      <c r="AD1814" t="s">
        <v>365</v>
      </c>
      <c r="AG1814" t="s">
        <v>4709</v>
      </c>
      <c r="AI1814" s="17">
        <v>44272</v>
      </c>
      <c r="AJ1814" s="17">
        <v>44272</v>
      </c>
      <c r="AK1814" s="17"/>
      <c r="AL1814" s="17"/>
      <c r="AM1814" t="s">
        <v>7117</v>
      </c>
    </row>
    <row r="1815" spans="1:40" x14ac:dyDescent="0.25">
      <c r="A1815" t="s">
        <v>4712</v>
      </c>
      <c r="C1815">
        <v>2020</v>
      </c>
      <c r="D1815" t="s">
        <v>3569</v>
      </c>
      <c r="E1815" s="17">
        <v>43983</v>
      </c>
      <c r="F1815" s="59">
        <v>9</v>
      </c>
      <c r="G1815" t="s">
        <v>633</v>
      </c>
      <c r="H1815" t="s">
        <v>130</v>
      </c>
      <c r="L1815" t="s">
        <v>156</v>
      </c>
      <c r="M1815" t="s">
        <v>13542</v>
      </c>
      <c r="U1815" t="s">
        <v>829</v>
      </c>
      <c r="V1815" t="s">
        <v>829</v>
      </c>
      <c r="W1815">
        <v>0</v>
      </c>
      <c r="X1815" t="s">
        <v>7119</v>
      </c>
      <c r="Y1815" t="s">
        <v>4713</v>
      </c>
      <c r="Z1815" t="s">
        <v>6936</v>
      </c>
      <c r="AA1815" t="s">
        <v>18137</v>
      </c>
      <c r="AB1815" t="s">
        <v>222</v>
      </c>
      <c r="AC1815" t="s">
        <v>365</v>
      </c>
      <c r="AD1815" t="s">
        <v>365</v>
      </c>
      <c r="AG1815" t="s">
        <v>4711</v>
      </c>
      <c r="AI1815" s="17">
        <v>44792</v>
      </c>
      <c r="AJ1815" s="17">
        <v>44272</v>
      </c>
      <c r="AK1815" s="17"/>
      <c r="AL1815" s="17"/>
      <c r="AM1815" t="s">
        <v>7118</v>
      </c>
    </row>
    <row r="1816" spans="1:40" x14ac:dyDescent="0.25">
      <c r="A1816" t="s">
        <v>4715</v>
      </c>
      <c r="B1816" t="s">
        <v>18431</v>
      </c>
      <c r="C1816">
        <v>2020</v>
      </c>
      <c r="D1816" t="s">
        <v>3569</v>
      </c>
      <c r="E1816" s="17">
        <v>43983</v>
      </c>
      <c r="F1816" s="59">
        <v>9</v>
      </c>
      <c r="G1816" t="s">
        <v>633</v>
      </c>
      <c r="H1816" t="s">
        <v>130</v>
      </c>
      <c r="I1816" t="s">
        <v>18432</v>
      </c>
      <c r="J1816" s="65" t="s">
        <v>16125</v>
      </c>
      <c r="K1816" t="s">
        <v>16125</v>
      </c>
      <c r="L1816" t="s">
        <v>156</v>
      </c>
      <c r="M1816" t="s">
        <v>13542</v>
      </c>
      <c r="N1816" t="s">
        <v>7547</v>
      </c>
      <c r="O1816" t="s">
        <v>7679</v>
      </c>
      <c r="P1816" t="s">
        <v>292</v>
      </c>
      <c r="Q1816" t="s">
        <v>357</v>
      </c>
      <c r="R1816" t="s">
        <v>7561</v>
      </c>
      <c r="S1816" t="s">
        <v>8014</v>
      </c>
      <c r="T1816" t="s">
        <v>7694</v>
      </c>
      <c r="U1816">
        <v>10</v>
      </c>
      <c r="V1816" s="28" t="s">
        <v>7516</v>
      </c>
      <c r="W1816" t="s">
        <v>7121</v>
      </c>
      <c r="X1816">
        <v>16</v>
      </c>
      <c r="Y1816" t="s">
        <v>3178</v>
      </c>
      <c r="Z1816" t="s">
        <v>7122</v>
      </c>
      <c r="AA1816" t="s">
        <v>18434</v>
      </c>
      <c r="AB1816" t="s">
        <v>7384</v>
      </c>
      <c r="AC1816" t="s">
        <v>222</v>
      </c>
      <c r="AD1816" t="s">
        <v>222</v>
      </c>
      <c r="AE1816">
        <v>3</v>
      </c>
      <c r="AF1816">
        <f>F1816-AE1816</f>
        <v>6</v>
      </c>
      <c r="AG1816" t="s">
        <v>4714</v>
      </c>
      <c r="AI1816" s="17">
        <v>44773</v>
      </c>
      <c r="AJ1816" s="17">
        <v>44272</v>
      </c>
      <c r="AK1816" s="17"/>
      <c r="AL1816" s="17"/>
      <c r="AM1816" t="s">
        <v>7120</v>
      </c>
    </row>
    <row r="1817" spans="1:40" x14ac:dyDescent="0.25">
      <c r="A1817" t="s">
        <v>4717</v>
      </c>
      <c r="C1817">
        <v>2020</v>
      </c>
      <c r="D1817" t="s">
        <v>3569</v>
      </c>
      <c r="E1817" s="17">
        <v>43983</v>
      </c>
      <c r="F1817" s="59">
        <v>9</v>
      </c>
      <c r="G1817" t="s">
        <v>633</v>
      </c>
      <c r="H1817" t="s">
        <v>130</v>
      </c>
      <c r="L1817" t="s">
        <v>156</v>
      </c>
      <c r="M1817" t="s">
        <v>14539</v>
      </c>
      <c r="U1817">
        <v>1</v>
      </c>
      <c r="V1817" t="s">
        <v>7521</v>
      </c>
      <c r="W1817" t="s">
        <v>829</v>
      </c>
      <c r="X1817" t="s">
        <v>829</v>
      </c>
      <c r="Z1817" t="s">
        <v>6936</v>
      </c>
      <c r="AB1817" t="s">
        <v>365</v>
      </c>
      <c r="AD1817" t="s">
        <v>365</v>
      </c>
      <c r="AG1817" s="8" t="s">
        <v>4716</v>
      </c>
      <c r="AH1817" s="8"/>
      <c r="AI1817" s="17">
        <v>44272</v>
      </c>
      <c r="AJ1817" s="17">
        <v>44272</v>
      </c>
      <c r="AK1817" s="17"/>
      <c r="AL1817" s="17"/>
      <c r="AM1817" t="s">
        <v>7123</v>
      </c>
    </row>
    <row r="1818" spans="1:40" x14ac:dyDescent="0.25">
      <c r="A1818" t="s">
        <v>4719</v>
      </c>
      <c r="C1818">
        <v>2020</v>
      </c>
      <c r="D1818" t="s">
        <v>3569</v>
      </c>
      <c r="E1818" s="17">
        <v>43983</v>
      </c>
      <c r="F1818" s="59">
        <v>9</v>
      </c>
      <c r="G1818" t="s">
        <v>633</v>
      </c>
      <c r="H1818" t="s">
        <v>130</v>
      </c>
      <c r="L1818" t="s">
        <v>156</v>
      </c>
      <c r="M1818" t="s">
        <v>13542</v>
      </c>
      <c r="U1818">
        <v>1</v>
      </c>
      <c r="V1818" t="s">
        <v>7521</v>
      </c>
      <c r="W1818">
        <v>0</v>
      </c>
      <c r="X1818">
        <v>0</v>
      </c>
      <c r="Y1818" t="s">
        <v>3889</v>
      </c>
      <c r="Z1818" t="s">
        <v>6936</v>
      </c>
      <c r="AB1818" t="s">
        <v>365</v>
      </c>
      <c r="AD1818" t="s">
        <v>365</v>
      </c>
      <c r="AG1818" t="s">
        <v>4718</v>
      </c>
      <c r="AI1818" s="17">
        <v>44272</v>
      </c>
      <c r="AJ1818" s="17">
        <v>44272</v>
      </c>
      <c r="AK1818" s="17"/>
      <c r="AL1818" s="17"/>
      <c r="AM1818" t="s">
        <v>7124</v>
      </c>
    </row>
    <row r="1819" spans="1:40" x14ac:dyDescent="0.25">
      <c r="A1819" t="s">
        <v>4720</v>
      </c>
      <c r="C1819">
        <v>2020</v>
      </c>
      <c r="D1819" t="s">
        <v>3569</v>
      </c>
      <c r="E1819" s="17">
        <v>43983</v>
      </c>
      <c r="F1819" s="59">
        <v>9</v>
      </c>
      <c r="G1819" t="s">
        <v>633</v>
      </c>
      <c r="H1819" t="s">
        <v>130</v>
      </c>
      <c r="L1819" t="s">
        <v>156</v>
      </c>
      <c r="M1819" t="s">
        <v>13542</v>
      </c>
      <c r="U1819">
        <v>1</v>
      </c>
      <c r="V1819" t="s">
        <v>7521</v>
      </c>
      <c r="W1819" t="s">
        <v>3535</v>
      </c>
      <c r="X1819">
        <v>2</v>
      </c>
      <c r="Y1819" t="s">
        <v>3178</v>
      </c>
      <c r="Z1819" t="s">
        <v>6936</v>
      </c>
      <c r="AA1819" t="s">
        <v>18137</v>
      </c>
      <c r="AB1819" t="s">
        <v>222</v>
      </c>
      <c r="AC1819" t="s">
        <v>365</v>
      </c>
      <c r="AD1819" t="s">
        <v>365</v>
      </c>
      <c r="AG1819" t="s">
        <v>4721</v>
      </c>
      <c r="AI1819" s="17">
        <v>44792</v>
      </c>
      <c r="AJ1819" s="17">
        <v>44272</v>
      </c>
      <c r="AK1819" s="17"/>
      <c r="AL1819" s="17"/>
      <c r="AM1819" t="s">
        <v>7125</v>
      </c>
    </row>
    <row r="1820" spans="1:40" x14ac:dyDescent="0.25">
      <c r="A1820" t="s">
        <v>4723</v>
      </c>
      <c r="C1820">
        <v>2020</v>
      </c>
      <c r="D1820" t="s">
        <v>3569</v>
      </c>
      <c r="E1820" s="17">
        <v>43983</v>
      </c>
      <c r="F1820" s="59">
        <v>9</v>
      </c>
      <c r="G1820" t="s">
        <v>633</v>
      </c>
      <c r="H1820" t="s">
        <v>130</v>
      </c>
      <c r="I1820" t="s">
        <v>18433</v>
      </c>
      <c r="J1820" s="65" t="s">
        <v>7253</v>
      </c>
      <c r="K1820" t="s">
        <v>7283</v>
      </c>
      <c r="L1820" t="s">
        <v>156</v>
      </c>
      <c r="M1820" t="s">
        <v>13542</v>
      </c>
      <c r="N1820" t="s">
        <v>7629</v>
      </c>
      <c r="O1820" t="s">
        <v>7678</v>
      </c>
      <c r="P1820" t="s">
        <v>7684</v>
      </c>
      <c r="Q1820" t="s">
        <v>357</v>
      </c>
      <c r="R1820" t="s">
        <v>7630</v>
      </c>
      <c r="S1820" t="s">
        <v>8013</v>
      </c>
      <c r="T1820" t="s">
        <v>7694</v>
      </c>
      <c r="U1820">
        <v>5</v>
      </c>
      <c r="V1820" t="s">
        <v>7521</v>
      </c>
      <c r="W1820" t="s">
        <v>7127</v>
      </c>
      <c r="X1820">
        <v>20</v>
      </c>
      <c r="Y1820" t="s">
        <v>3889</v>
      </c>
      <c r="Z1820" t="s">
        <v>6952</v>
      </c>
      <c r="AA1820" t="s">
        <v>18137</v>
      </c>
      <c r="AB1820" t="s">
        <v>7384</v>
      </c>
      <c r="AC1820" t="s">
        <v>365</v>
      </c>
      <c r="AD1820" t="s">
        <v>272</v>
      </c>
      <c r="AE1820">
        <v>4</v>
      </c>
      <c r="AF1820">
        <f>F1820-AE1820</f>
        <v>5</v>
      </c>
      <c r="AG1820" s="8" t="s">
        <v>4722</v>
      </c>
      <c r="AI1820" s="17">
        <v>44773</v>
      </c>
      <c r="AJ1820" s="17">
        <v>44272</v>
      </c>
      <c r="AK1820" s="17"/>
      <c r="AL1820" s="17"/>
      <c r="AM1820" t="s">
        <v>7126</v>
      </c>
    </row>
    <row r="1821" spans="1:40" x14ac:dyDescent="0.25">
      <c r="A1821" t="s">
        <v>4725</v>
      </c>
      <c r="C1821">
        <v>2020</v>
      </c>
      <c r="D1821" t="s">
        <v>3569</v>
      </c>
      <c r="E1821" s="17">
        <v>43983</v>
      </c>
      <c r="F1821" s="59">
        <v>9</v>
      </c>
      <c r="G1821" t="s">
        <v>633</v>
      </c>
      <c r="H1821" t="s">
        <v>130</v>
      </c>
      <c r="L1821" t="s">
        <v>156</v>
      </c>
      <c r="M1821" t="s">
        <v>13542</v>
      </c>
      <c r="U1821">
        <v>2</v>
      </c>
      <c r="V1821" t="s">
        <v>7521</v>
      </c>
      <c r="W1821">
        <v>0</v>
      </c>
      <c r="X1821">
        <v>1</v>
      </c>
      <c r="Y1821" t="s">
        <v>3178</v>
      </c>
      <c r="Z1821" t="s">
        <v>6936</v>
      </c>
      <c r="AB1821" t="s">
        <v>272</v>
      </c>
      <c r="AD1821" t="s">
        <v>365</v>
      </c>
      <c r="AG1821" t="s">
        <v>4724</v>
      </c>
      <c r="AI1821" s="17">
        <v>44272</v>
      </c>
      <c r="AJ1821" s="17">
        <v>44272</v>
      </c>
      <c r="AK1821" s="17"/>
      <c r="AL1821" s="17"/>
      <c r="AM1821" t="s">
        <v>7128</v>
      </c>
    </row>
    <row r="1822" spans="1:40" x14ac:dyDescent="0.25">
      <c r="A1822" t="s">
        <v>4727</v>
      </c>
      <c r="C1822">
        <v>2020</v>
      </c>
      <c r="D1822" t="s">
        <v>3569</v>
      </c>
      <c r="E1822" s="17">
        <v>43983</v>
      </c>
      <c r="F1822" s="59">
        <v>9</v>
      </c>
      <c r="G1822" t="s">
        <v>633</v>
      </c>
      <c r="H1822" t="s">
        <v>130</v>
      </c>
      <c r="L1822" t="s">
        <v>156</v>
      </c>
      <c r="M1822" t="s">
        <v>13542</v>
      </c>
      <c r="U1822">
        <v>10</v>
      </c>
      <c r="V1822" s="28" t="s">
        <v>7516</v>
      </c>
      <c r="W1822">
        <v>0</v>
      </c>
      <c r="X1822">
        <v>5</v>
      </c>
      <c r="Y1822" t="s">
        <v>3178</v>
      </c>
      <c r="Z1822" t="s">
        <v>6936</v>
      </c>
      <c r="AA1822" t="s">
        <v>18137</v>
      </c>
      <c r="AB1822" t="s">
        <v>222</v>
      </c>
      <c r="AC1822" t="s">
        <v>365</v>
      </c>
      <c r="AD1822" t="s">
        <v>365</v>
      </c>
      <c r="AG1822" t="s">
        <v>4726</v>
      </c>
      <c r="AI1822" s="17">
        <v>44792</v>
      </c>
      <c r="AJ1822" s="17">
        <v>44272</v>
      </c>
      <c r="AK1822" s="17"/>
      <c r="AL1822" s="17"/>
      <c r="AM1822" t="s">
        <v>7129</v>
      </c>
    </row>
    <row r="1823" spans="1:40" x14ac:dyDescent="0.25">
      <c r="A1823" t="s">
        <v>4728</v>
      </c>
      <c r="B1823" t="s">
        <v>18355</v>
      </c>
      <c r="C1823">
        <v>2019</v>
      </c>
      <c r="D1823" t="s">
        <v>3569</v>
      </c>
      <c r="E1823" s="17">
        <v>43617</v>
      </c>
      <c r="F1823">
        <v>21</v>
      </c>
      <c r="G1823" t="s">
        <v>633</v>
      </c>
      <c r="H1823" t="s">
        <v>352</v>
      </c>
      <c r="I1823" t="s">
        <v>18356</v>
      </c>
      <c r="J1823" t="s">
        <v>16122</v>
      </c>
      <c r="K1823" t="s">
        <v>19422</v>
      </c>
      <c r="L1823" t="s">
        <v>156</v>
      </c>
      <c r="M1823" t="s">
        <v>13542</v>
      </c>
      <c r="N1823" t="s">
        <v>7593</v>
      </c>
      <c r="O1823" t="s">
        <v>7678</v>
      </c>
      <c r="P1823" t="s">
        <v>7685</v>
      </c>
      <c r="Q1823" t="s">
        <v>7688</v>
      </c>
      <c r="R1823" t="s">
        <v>7582</v>
      </c>
      <c r="S1823" t="s">
        <v>8014</v>
      </c>
      <c r="U1823">
        <f>31*3</f>
        <v>93</v>
      </c>
      <c r="V1823" t="s">
        <v>7519</v>
      </c>
      <c r="W1823" t="s">
        <v>7131</v>
      </c>
      <c r="X1823">
        <v>146</v>
      </c>
      <c r="Y1823" t="s">
        <v>18354</v>
      </c>
      <c r="Z1823" t="s">
        <v>7132</v>
      </c>
      <c r="AA1823" t="s">
        <v>18137</v>
      </c>
      <c r="AB1823" t="s">
        <v>7384</v>
      </c>
      <c r="AC1823" t="s">
        <v>365</v>
      </c>
      <c r="AD1823" t="s">
        <v>222</v>
      </c>
      <c r="AE1823">
        <v>4</v>
      </c>
      <c r="AF1823">
        <f>F1823-AE1823</f>
        <v>17</v>
      </c>
      <c r="AG1823" s="8" t="s">
        <v>4778</v>
      </c>
      <c r="AI1823" s="17">
        <v>44763</v>
      </c>
      <c r="AJ1823" s="17">
        <v>44272</v>
      </c>
      <c r="AK1823" s="17"/>
      <c r="AL1823" s="17"/>
      <c r="AM1823" t="s">
        <v>4783</v>
      </c>
    </row>
    <row r="1824" spans="1:40" x14ac:dyDescent="0.25">
      <c r="A1824" t="s">
        <v>4729</v>
      </c>
      <c r="B1824" t="s">
        <v>18360</v>
      </c>
      <c r="C1824">
        <v>2020</v>
      </c>
      <c r="D1824" t="s">
        <v>3582</v>
      </c>
      <c r="E1824" s="17">
        <v>43952</v>
      </c>
      <c r="F1824" s="59">
        <v>10</v>
      </c>
      <c r="G1824" t="s">
        <v>633</v>
      </c>
      <c r="H1824" t="s">
        <v>352</v>
      </c>
      <c r="I1824" t="s">
        <v>18284</v>
      </c>
      <c r="J1824" t="s">
        <v>18239</v>
      </c>
      <c r="K1824" t="s">
        <v>19426</v>
      </c>
      <c r="L1824" t="s">
        <v>156</v>
      </c>
      <c r="M1824" t="s">
        <v>13542</v>
      </c>
      <c r="N1824" t="s">
        <v>7593</v>
      </c>
      <c r="O1824" t="s">
        <v>7678</v>
      </c>
      <c r="P1824" t="s">
        <v>7685</v>
      </c>
      <c r="Q1824" t="s">
        <v>7688</v>
      </c>
      <c r="R1824" t="s">
        <v>7582</v>
      </c>
      <c r="S1824" t="s">
        <v>8014</v>
      </c>
      <c r="U1824">
        <v>102</v>
      </c>
      <c r="V1824" t="s">
        <v>7519</v>
      </c>
      <c r="W1824" t="s">
        <v>7133</v>
      </c>
      <c r="X1824" t="s">
        <v>18358</v>
      </c>
      <c r="Y1824" t="s">
        <v>7134</v>
      </c>
      <c r="Z1824" t="s">
        <v>7135</v>
      </c>
      <c r="AA1824" t="s">
        <v>18359</v>
      </c>
      <c r="AB1824" t="s">
        <v>7384</v>
      </c>
      <c r="AC1824" t="s">
        <v>7384</v>
      </c>
      <c r="AD1824" t="s">
        <v>7387</v>
      </c>
      <c r="AE1824" t="s">
        <v>7188</v>
      </c>
      <c r="AF1824">
        <f>F1824</f>
        <v>10</v>
      </c>
      <c r="AG1824" t="s">
        <v>4779</v>
      </c>
      <c r="AI1824" s="17">
        <v>44763</v>
      </c>
      <c r="AJ1824" s="17">
        <v>44272</v>
      </c>
      <c r="AK1824" s="17"/>
      <c r="AL1824" s="17"/>
      <c r="AM1824" t="s">
        <v>4784</v>
      </c>
      <c r="AN1824" t="s">
        <v>18357</v>
      </c>
    </row>
    <row r="1825" spans="1:41" x14ac:dyDescent="0.25">
      <c r="A1825" t="s">
        <v>4730</v>
      </c>
      <c r="C1825">
        <v>2020</v>
      </c>
      <c r="D1825" s="17" t="s">
        <v>3600</v>
      </c>
      <c r="E1825" s="17">
        <v>43922</v>
      </c>
      <c r="F1825" s="59">
        <v>11</v>
      </c>
      <c r="G1825" t="s">
        <v>633</v>
      </c>
      <c r="H1825" t="s">
        <v>352</v>
      </c>
      <c r="I1825" t="s">
        <v>18362</v>
      </c>
      <c r="J1825" t="s">
        <v>17856</v>
      </c>
      <c r="K1825" t="s">
        <v>481</v>
      </c>
      <c r="L1825" t="s">
        <v>156</v>
      </c>
      <c r="M1825" t="s">
        <v>13542</v>
      </c>
      <c r="N1825" t="s">
        <v>7593</v>
      </c>
      <c r="O1825" t="s">
        <v>7678</v>
      </c>
      <c r="P1825" t="s">
        <v>7685</v>
      </c>
      <c r="Q1825" t="s">
        <v>7688</v>
      </c>
      <c r="R1825" t="s">
        <v>7582</v>
      </c>
      <c r="S1825" t="s">
        <v>8014</v>
      </c>
      <c r="U1825">
        <v>79</v>
      </c>
      <c r="V1825" t="s">
        <v>7519</v>
      </c>
      <c r="W1825" t="s">
        <v>7136</v>
      </c>
      <c r="X1825">
        <v>188</v>
      </c>
      <c r="Y1825" t="s">
        <v>7137</v>
      </c>
      <c r="Z1825" t="s">
        <v>7138</v>
      </c>
      <c r="AA1825" t="s">
        <v>18339</v>
      </c>
      <c r="AB1825" t="s">
        <v>7384</v>
      </c>
      <c r="AC1825" t="s">
        <v>272</v>
      </c>
      <c r="AD1825" t="s">
        <v>7387</v>
      </c>
      <c r="AE1825">
        <v>1</v>
      </c>
      <c r="AF1825">
        <f>F1825-AE1825</f>
        <v>10</v>
      </c>
      <c r="AG1825" t="s">
        <v>4777</v>
      </c>
      <c r="AI1825" s="17">
        <v>44763</v>
      </c>
      <c r="AJ1825" s="17">
        <v>44272</v>
      </c>
      <c r="AK1825" s="17"/>
      <c r="AL1825" s="17"/>
      <c r="AM1825" t="s">
        <v>4786</v>
      </c>
      <c r="AN1825" t="s">
        <v>18361</v>
      </c>
    </row>
    <row r="1826" spans="1:41" x14ac:dyDescent="0.25">
      <c r="A1826" t="s">
        <v>4731</v>
      </c>
      <c r="B1826" t="s">
        <v>18363</v>
      </c>
      <c r="C1826">
        <v>2019</v>
      </c>
      <c r="D1826" t="s">
        <v>3626</v>
      </c>
      <c r="E1826" s="17">
        <v>43497</v>
      </c>
      <c r="F1826">
        <v>25</v>
      </c>
      <c r="G1826" t="s">
        <v>633</v>
      </c>
      <c r="H1826" t="s">
        <v>352</v>
      </c>
      <c r="I1826" t="s">
        <v>18364</v>
      </c>
      <c r="J1826" t="s">
        <v>18239</v>
      </c>
      <c r="K1826" t="s">
        <v>19426</v>
      </c>
      <c r="L1826" t="s">
        <v>156</v>
      </c>
      <c r="M1826" t="s">
        <v>13542</v>
      </c>
      <c r="N1826" t="s">
        <v>7593</v>
      </c>
      <c r="O1826" t="s">
        <v>7678</v>
      </c>
      <c r="P1826" t="s">
        <v>7685</v>
      </c>
      <c r="Q1826" t="s">
        <v>7688</v>
      </c>
      <c r="R1826" t="s">
        <v>7582</v>
      </c>
      <c r="S1826" t="s">
        <v>8014</v>
      </c>
      <c r="U1826">
        <v>66</v>
      </c>
      <c r="V1826" t="s">
        <v>7519</v>
      </c>
      <c r="W1826" t="s">
        <v>7153</v>
      </c>
      <c r="X1826">
        <v>188</v>
      </c>
      <c r="Y1826" t="s">
        <v>7154</v>
      </c>
      <c r="Z1826" t="s">
        <v>7155</v>
      </c>
      <c r="AA1826" t="s">
        <v>18365</v>
      </c>
      <c r="AB1826" t="s">
        <v>7384</v>
      </c>
      <c r="AC1826" t="s">
        <v>7384</v>
      </c>
      <c r="AD1826" t="s">
        <v>7387</v>
      </c>
      <c r="AE1826">
        <v>2</v>
      </c>
      <c r="AF1826">
        <f>F1826-AE1826</f>
        <v>23</v>
      </c>
      <c r="AG1826" t="s">
        <v>4776</v>
      </c>
      <c r="AI1826" s="17">
        <v>44763</v>
      </c>
      <c r="AJ1826" s="17">
        <v>44272</v>
      </c>
      <c r="AK1826" s="17"/>
      <c r="AL1826" s="17"/>
      <c r="AM1826" t="s">
        <v>4785</v>
      </c>
      <c r="AN1826" s="8" t="s">
        <v>7152</v>
      </c>
      <c r="AO1826" t="s">
        <v>7156</v>
      </c>
    </row>
    <row r="1827" spans="1:41" x14ac:dyDescent="0.25">
      <c r="A1827" t="s">
        <v>4732</v>
      </c>
      <c r="C1827">
        <v>2020</v>
      </c>
      <c r="D1827" t="s">
        <v>3626</v>
      </c>
      <c r="E1827" s="17">
        <v>43862</v>
      </c>
      <c r="F1827" s="59">
        <v>13</v>
      </c>
      <c r="G1827" t="s">
        <v>633</v>
      </c>
      <c r="H1827" t="s">
        <v>352</v>
      </c>
      <c r="I1827" t="s">
        <v>18284</v>
      </c>
      <c r="J1827" t="s">
        <v>16122</v>
      </c>
      <c r="K1827" t="s">
        <v>19422</v>
      </c>
      <c r="L1827" t="s">
        <v>156</v>
      </c>
      <c r="M1827" t="s">
        <v>13542</v>
      </c>
      <c r="N1827" t="s">
        <v>7593</v>
      </c>
      <c r="O1827" t="s">
        <v>7678</v>
      </c>
      <c r="P1827" t="s">
        <v>7685</v>
      </c>
      <c r="Q1827" t="s">
        <v>7688</v>
      </c>
      <c r="R1827" t="s">
        <v>7582</v>
      </c>
      <c r="S1827" t="s">
        <v>8014</v>
      </c>
      <c r="U1827">
        <v>75</v>
      </c>
      <c r="V1827" t="s">
        <v>7519</v>
      </c>
      <c r="W1827" t="s">
        <v>7341</v>
      </c>
      <c r="X1827">
        <v>479</v>
      </c>
      <c r="Y1827" t="s">
        <v>7340</v>
      </c>
      <c r="Z1827" t="s">
        <v>7342</v>
      </c>
      <c r="AA1827" t="s">
        <v>18371</v>
      </c>
      <c r="AB1827" t="s">
        <v>7384</v>
      </c>
      <c r="AC1827" t="s">
        <v>7384</v>
      </c>
      <c r="AD1827" t="s">
        <v>7387</v>
      </c>
      <c r="AE1827" t="s">
        <v>7188</v>
      </c>
      <c r="AF1827">
        <f t="shared" ref="AF1827:AF1834" si="1">F1827</f>
        <v>13</v>
      </c>
      <c r="AG1827" s="8" t="s">
        <v>4775</v>
      </c>
      <c r="AH1827" s="8"/>
      <c r="AI1827" s="17">
        <v>44763</v>
      </c>
      <c r="AJ1827" s="17">
        <v>44274</v>
      </c>
      <c r="AK1827" s="17"/>
      <c r="AL1827" s="17"/>
      <c r="AM1827" s="8" t="s">
        <v>4787</v>
      </c>
      <c r="AN1827" t="s">
        <v>18372</v>
      </c>
    </row>
    <row r="1828" spans="1:41" x14ac:dyDescent="0.25">
      <c r="A1828" t="s">
        <v>4733</v>
      </c>
      <c r="C1828">
        <v>2020</v>
      </c>
      <c r="D1828" s="17" t="s">
        <v>3600</v>
      </c>
      <c r="E1828" s="17">
        <v>43922</v>
      </c>
      <c r="F1828" s="59">
        <v>11</v>
      </c>
      <c r="G1828" t="s">
        <v>633</v>
      </c>
      <c r="H1828" t="s">
        <v>352</v>
      </c>
      <c r="I1828" t="s">
        <v>18375</v>
      </c>
      <c r="J1828" t="s">
        <v>18239</v>
      </c>
      <c r="K1828" t="s">
        <v>19426</v>
      </c>
      <c r="L1828" t="s">
        <v>156</v>
      </c>
      <c r="M1828" t="s">
        <v>13542</v>
      </c>
      <c r="N1828" t="s">
        <v>7593</v>
      </c>
      <c r="O1828" t="s">
        <v>7678</v>
      </c>
      <c r="P1828" t="s">
        <v>7685</v>
      </c>
      <c r="Q1828" t="s">
        <v>7688</v>
      </c>
      <c r="R1828" t="s">
        <v>7582</v>
      </c>
      <c r="S1828" t="s">
        <v>8014</v>
      </c>
      <c r="U1828">
        <v>59</v>
      </c>
      <c r="V1828" t="s">
        <v>7519</v>
      </c>
      <c r="W1828" t="s">
        <v>4788</v>
      </c>
      <c r="X1828">
        <v>22</v>
      </c>
      <c r="Y1828" t="s">
        <v>4790</v>
      </c>
      <c r="Z1828" t="s">
        <v>7343</v>
      </c>
      <c r="AA1828" t="s">
        <v>18374</v>
      </c>
      <c r="AB1828" t="s">
        <v>7384</v>
      </c>
      <c r="AC1828" t="s">
        <v>7384</v>
      </c>
      <c r="AD1828" t="s">
        <v>7387</v>
      </c>
      <c r="AE1828" t="s">
        <v>7188</v>
      </c>
      <c r="AF1828">
        <f t="shared" si="1"/>
        <v>11</v>
      </c>
      <c r="AG1828" s="8" t="s">
        <v>4774</v>
      </c>
      <c r="AH1828" s="8"/>
      <c r="AI1828" s="17">
        <v>44763</v>
      </c>
      <c r="AJ1828" s="17">
        <v>44274</v>
      </c>
      <c r="AK1828" s="17"/>
      <c r="AL1828" s="17"/>
      <c r="AM1828" s="8" t="s">
        <v>4789</v>
      </c>
      <c r="AN1828" t="s">
        <v>7344</v>
      </c>
      <c r="AO1828" t="s">
        <v>18373</v>
      </c>
    </row>
    <row r="1829" spans="1:41" x14ac:dyDescent="0.25">
      <c r="A1829" t="s">
        <v>4734</v>
      </c>
      <c r="B1829" t="s">
        <v>18380</v>
      </c>
      <c r="C1829">
        <v>2020</v>
      </c>
      <c r="D1829" s="17" t="s">
        <v>3600</v>
      </c>
      <c r="E1829" s="17">
        <v>43922</v>
      </c>
      <c r="F1829" s="59">
        <v>11</v>
      </c>
      <c r="G1829" t="s">
        <v>633</v>
      </c>
      <c r="H1829" t="s">
        <v>352</v>
      </c>
      <c r="I1829" t="s">
        <v>18379</v>
      </c>
      <c r="J1829" t="s">
        <v>18239</v>
      </c>
      <c r="K1829" t="s">
        <v>19426</v>
      </c>
      <c r="L1829" t="s">
        <v>156</v>
      </c>
      <c r="M1829" t="s">
        <v>13542</v>
      </c>
      <c r="N1829" t="s">
        <v>7593</v>
      </c>
      <c r="O1829" t="s">
        <v>7678</v>
      </c>
      <c r="P1829" t="s">
        <v>7685</v>
      </c>
      <c r="Q1829" t="s">
        <v>7688</v>
      </c>
      <c r="R1829" t="s">
        <v>7582</v>
      </c>
      <c r="S1829" t="s">
        <v>8014</v>
      </c>
      <c r="U1829">
        <v>56</v>
      </c>
      <c r="V1829" t="s">
        <v>7519</v>
      </c>
      <c r="W1829" t="s">
        <v>7345</v>
      </c>
      <c r="X1829">
        <v>88</v>
      </c>
      <c r="Y1829" t="s">
        <v>7347</v>
      </c>
      <c r="Z1829" t="s">
        <v>7349</v>
      </c>
      <c r="AA1829" t="s">
        <v>18378</v>
      </c>
      <c r="AB1829" t="s">
        <v>7384</v>
      </c>
      <c r="AC1829" t="s">
        <v>7384</v>
      </c>
      <c r="AD1829" t="s">
        <v>222</v>
      </c>
      <c r="AE1829" t="s">
        <v>7188</v>
      </c>
      <c r="AF1829">
        <f t="shared" si="1"/>
        <v>11</v>
      </c>
      <c r="AG1829" s="8" t="s">
        <v>4773</v>
      </c>
      <c r="AH1829" s="8"/>
      <c r="AI1829" s="17">
        <v>44764</v>
      </c>
      <c r="AJ1829" s="17">
        <v>44274</v>
      </c>
      <c r="AK1829" s="17"/>
      <c r="AL1829" s="17"/>
      <c r="AM1829" t="s">
        <v>4791</v>
      </c>
      <c r="AN1829" t="s">
        <v>18377</v>
      </c>
    </row>
    <row r="1830" spans="1:41" x14ac:dyDescent="0.25">
      <c r="A1830" t="s">
        <v>18466</v>
      </c>
      <c r="C1830" s="137">
        <v>2021</v>
      </c>
      <c r="D1830" s="17" t="s">
        <v>3626</v>
      </c>
      <c r="E1830" s="17">
        <v>44228</v>
      </c>
      <c r="F1830" s="59"/>
      <c r="G1830" t="s">
        <v>7514</v>
      </c>
      <c r="H1830" t="s">
        <v>352</v>
      </c>
      <c r="I1830" t="s">
        <v>18468</v>
      </c>
      <c r="J1830" t="s">
        <v>18239</v>
      </c>
      <c r="K1830" t="s">
        <v>19426</v>
      </c>
      <c r="L1830" t="s">
        <v>14727</v>
      </c>
      <c r="M1830" t="s">
        <v>13542</v>
      </c>
      <c r="N1830" t="s">
        <v>7593</v>
      </c>
      <c r="O1830" t="s">
        <v>7678</v>
      </c>
      <c r="P1830" t="s">
        <v>7685</v>
      </c>
      <c r="Q1830" t="s">
        <v>7688</v>
      </c>
      <c r="R1830" t="s">
        <v>7582</v>
      </c>
      <c r="S1830" t="s">
        <v>8014</v>
      </c>
      <c r="U1830">
        <v>123</v>
      </c>
      <c r="V1830" t="s">
        <v>7519</v>
      </c>
      <c r="W1830" t="s">
        <v>18469</v>
      </c>
      <c r="X1830">
        <v>11</v>
      </c>
      <c r="AA1830" t="s">
        <v>18461</v>
      </c>
      <c r="AB1830" t="s">
        <v>7384</v>
      </c>
      <c r="AC1830" t="s">
        <v>7384</v>
      </c>
      <c r="AG1830" s="8"/>
      <c r="AH1830" s="8"/>
      <c r="AI1830" s="17">
        <v>44775</v>
      </c>
      <c r="AJ1830" s="17"/>
      <c r="AK1830" s="17"/>
      <c r="AL1830" s="17"/>
      <c r="AM1830" t="s">
        <v>18467</v>
      </c>
    </row>
    <row r="1831" spans="1:41" x14ac:dyDescent="0.25">
      <c r="A1831" t="s">
        <v>4735</v>
      </c>
      <c r="B1831" t="s">
        <v>18384</v>
      </c>
      <c r="C1831">
        <v>2020</v>
      </c>
      <c r="D1831" t="s">
        <v>3626</v>
      </c>
      <c r="E1831" s="17">
        <v>43862</v>
      </c>
      <c r="F1831" s="59">
        <v>13</v>
      </c>
      <c r="G1831" t="s">
        <v>633</v>
      </c>
      <c r="H1831" t="s">
        <v>352</v>
      </c>
      <c r="I1831" t="s">
        <v>18385</v>
      </c>
      <c r="J1831" t="s">
        <v>18239</v>
      </c>
      <c r="K1831" t="s">
        <v>19426</v>
      </c>
      <c r="L1831" t="s">
        <v>156</v>
      </c>
      <c r="M1831" t="s">
        <v>13542</v>
      </c>
      <c r="N1831" t="s">
        <v>7631</v>
      </c>
      <c r="O1831" t="s">
        <v>7678</v>
      </c>
      <c r="P1831" t="s">
        <v>7685</v>
      </c>
      <c r="Q1831" t="s">
        <v>7688</v>
      </c>
      <c r="R1831" t="s">
        <v>7582</v>
      </c>
      <c r="S1831" t="s">
        <v>8013</v>
      </c>
      <c r="U1831">
        <v>36</v>
      </c>
      <c r="V1831" t="s">
        <v>7518</v>
      </c>
      <c r="W1831" t="s">
        <v>7348</v>
      </c>
      <c r="X1831">
        <v>39</v>
      </c>
      <c r="Y1831" t="s">
        <v>18381</v>
      </c>
      <c r="Z1831" t="s">
        <v>7350</v>
      </c>
      <c r="AA1831" t="s">
        <v>18137</v>
      </c>
      <c r="AB1831" t="s">
        <v>7384</v>
      </c>
      <c r="AC1831" t="s">
        <v>365</v>
      </c>
      <c r="AD1831" t="s">
        <v>222</v>
      </c>
      <c r="AE1831" t="s">
        <v>7188</v>
      </c>
      <c r="AF1831">
        <f t="shared" si="1"/>
        <v>13</v>
      </c>
      <c r="AG1831" t="s">
        <v>4771</v>
      </c>
      <c r="AI1831" s="17">
        <v>44764</v>
      </c>
      <c r="AJ1831" s="17">
        <v>44274</v>
      </c>
      <c r="AK1831" s="17"/>
      <c r="AL1831" s="17"/>
      <c r="AM1831" t="s">
        <v>4795</v>
      </c>
    </row>
    <row r="1832" spans="1:41" x14ac:dyDescent="0.25">
      <c r="A1832" t="s">
        <v>4736</v>
      </c>
      <c r="C1832">
        <v>2020</v>
      </c>
      <c r="D1832" t="s">
        <v>3572</v>
      </c>
      <c r="E1832" s="17">
        <v>44044</v>
      </c>
      <c r="F1832" s="59">
        <v>7</v>
      </c>
      <c r="G1832" t="s">
        <v>633</v>
      </c>
      <c r="H1832" t="s">
        <v>352</v>
      </c>
      <c r="I1832" t="s">
        <v>18385</v>
      </c>
      <c r="J1832" t="s">
        <v>18239</v>
      </c>
      <c r="K1832" t="s">
        <v>19426</v>
      </c>
      <c r="L1832" t="s">
        <v>156</v>
      </c>
      <c r="M1832" t="s">
        <v>13542</v>
      </c>
      <c r="N1832" t="s">
        <v>7593</v>
      </c>
      <c r="O1832" t="s">
        <v>7678</v>
      </c>
      <c r="P1832" t="s">
        <v>7685</v>
      </c>
      <c r="Q1832" t="s">
        <v>7688</v>
      </c>
      <c r="R1832" t="s">
        <v>7582</v>
      </c>
      <c r="S1832" t="s">
        <v>8014</v>
      </c>
      <c r="U1832">
        <v>55</v>
      </c>
      <c r="V1832" t="s">
        <v>7519</v>
      </c>
      <c r="W1832" t="s">
        <v>7351</v>
      </c>
      <c r="X1832">
        <v>79</v>
      </c>
      <c r="Z1832" t="s">
        <v>7352</v>
      </c>
      <c r="AA1832" t="s">
        <v>18383</v>
      </c>
      <c r="AB1832" t="s">
        <v>7384</v>
      </c>
      <c r="AC1832" t="s">
        <v>7384</v>
      </c>
      <c r="AD1832" t="s">
        <v>7387</v>
      </c>
      <c r="AE1832" t="s">
        <v>7188</v>
      </c>
      <c r="AF1832">
        <f t="shared" si="1"/>
        <v>7</v>
      </c>
      <c r="AG1832" s="8" t="s">
        <v>4772</v>
      </c>
      <c r="AH1832" s="8"/>
      <c r="AI1832" s="17">
        <v>44764</v>
      </c>
      <c r="AJ1832" s="17">
        <v>44274</v>
      </c>
      <c r="AK1832" s="17"/>
      <c r="AL1832" s="17"/>
      <c r="AM1832" s="8" t="s">
        <v>4796</v>
      </c>
      <c r="AN1832" t="s">
        <v>18382</v>
      </c>
    </row>
    <row r="1833" spans="1:41" x14ac:dyDescent="0.25">
      <c r="A1833" t="s">
        <v>7353</v>
      </c>
      <c r="B1833" t="s">
        <v>18388</v>
      </c>
      <c r="C1833">
        <v>2020</v>
      </c>
      <c r="D1833" t="s">
        <v>3627</v>
      </c>
      <c r="E1833" s="17">
        <v>43891</v>
      </c>
      <c r="F1833" s="59">
        <v>12</v>
      </c>
      <c r="G1833" t="s">
        <v>633</v>
      </c>
      <c r="H1833" t="s">
        <v>352</v>
      </c>
      <c r="I1833" t="s">
        <v>18386</v>
      </c>
      <c r="J1833" t="s">
        <v>18387</v>
      </c>
      <c r="K1833" t="s">
        <v>18387</v>
      </c>
      <c r="L1833" t="s">
        <v>156</v>
      </c>
      <c r="M1833" t="s">
        <v>13542</v>
      </c>
      <c r="N1833" t="s">
        <v>7593</v>
      </c>
      <c r="O1833" t="s">
        <v>7678</v>
      </c>
      <c r="P1833" t="s">
        <v>7685</v>
      </c>
      <c r="Q1833" t="s">
        <v>7688</v>
      </c>
      <c r="R1833" t="s">
        <v>7582</v>
      </c>
      <c r="S1833" t="s">
        <v>8014</v>
      </c>
      <c r="U1833">
        <v>32</v>
      </c>
      <c r="V1833" t="s">
        <v>7518</v>
      </c>
      <c r="W1833" t="s">
        <v>7354</v>
      </c>
      <c r="X1833">
        <v>42</v>
      </c>
      <c r="Y1833" t="s">
        <v>7355</v>
      </c>
      <c r="Z1833" t="s">
        <v>7356</v>
      </c>
      <c r="AA1833" t="s">
        <v>18390</v>
      </c>
      <c r="AB1833" t="s">
        <v>7384</v>
      </c>
      <c r="AC1833" t="s">
        <v>222</v>
      </c>
      <c r="AD1833" t="s">
        <v>272</v>
      </c>
      <c r="AE1833" t="s">
        <v>7188</v>
      </c>
      <c r="AF1833">
        <f t="shared" si="1"/>
        <v>12</v>
      </c>
      <c r="AG1833" t="s">
        <v>4770</v>
      </c>
      <c r="AI1833" s="17">
        <v>44764</v>
      </c>
      <c r="AJ1833" s="17">
        <v>44274</v>
      </c>
      <c r="AK1833" s="17"/>
      <c r="AL1833" s="17"/>
      <c r="AM1833" t="s">
        <v>4797</v>
      </c>
      <c r="AN1833" t="s">
        <v>18389</v>
      </c>
    </row>
    <row r="1834" spans="1:41" x14ac:dyDescent="0.25">
      <c r="A1834" t="s">
        <v>4737</v>
      </c>
      <c r="B1834" t="s">
        <v>18393</v>
      </c>
      <c r="C1834">
        <v>2020</v>
      </c>
      <c r="D1834" t="s">
        <v>3572</v>
      </c>
      <c r="E1834" s="17">
        <v>44044</v>
      </c>
      <c r="F1834" s="59">
        <v>7</v>
      </c>
      <c r="G1834" t="s">
        <v>633</v>
      </c>
      <c r="H1834" t="s">
        <v>352</v>
      </c>
      <c r="I1834" t="s">
        <v>18394</v>
      </c>
      <c r="J1834" t="s">
        <v>16125</v>
      </c>
      <c r="K1834" t="s">
        <v>16125</v>
      </c>
      <c r="L1834" t="s">
        <v>156</v>
      </c>
      <c r="M1834" t="s">
        <v>13542</v>
      </c>
      <c r="N1834" t="s">
        <v>7593</v>
      </c>
      <c r="O1834" t="s">
        <v>7678</v>
      </c>
      <c r="P1834" t="s">
        <v>7685</v>
      </c>
      <c r="Q1834" t="s">
        <v>7688</v>
      </c>
      <c r="R1834" t="s">
        <v>7582</v>
      </c>
      <c r="S1834" t="s">
        <v>8014</v>
      </c>
      <c r="U1834">
        <v>27</v>
      </c>
      <c r="V1834" t="s">
        <v>7518</v>
      </c>
      <c r="W1834" t="s">
        <v>7357</v>
      </c>
      <c r="X1834">
        <v>34</v>
      </c>
      <c r="Y1834" t="s">
        <v>7358</v>
      </c>
      <c r="Z1834" t="s">
        <v>7359</v>
      </c>
      <c r="AA1834" t="s">
        <v>18392</v>
      </c>
      <c r="AB1834" t="s">
        <v>7384</v>
      </c>
      <c r="AC1834" t="s">
        <v>7384</v>
      </c>
      <c r="AD1834" t="s">
        <v>222</v>
      </c>
      <c r="AE1834" t="s">
        <v>7188</v>
      </c>
      <c r="AF1834">
        <f t="shared" si="1"/>
        <v>7</v>
      </c>
      <c r="AG1834" t="s">
        <v>4769</v>
      </c>
      <c r="AI1834" s="17">
        <v>44764</v>
      </c>
      <c r="AJ1834" s="17">
        <v>44274</v>
      </c>
      <c r="AK1834" s="17"/>
      <c r="AL1834" s="17"/>
      <c r="AM1834" t="s">
        <v>4798</v>
      </c>
      <c r="AN1834" t="s">
        <v>18391</v>
      </c>
    </row>
    <row r="1835" spans="1:41" x14ac:dyDescent="0.25">
      <c r="A1835" t="s">
        <v>4738</v>
      </c>
      <c r="C1835">
        <v>2019</v>
      </c>
      <c r="D1835" t="s">
        <v>3572</v>
      </c>
      <c r="E1835" s="17">
        <v>43678</v>
      </c>
      <c r="F1835">
        <v>19</v>
      </c>
      <c r="G1835" t="s">
        <v>633</v>
      </c>
      <c r="H1835" t="s">
        <v>352</v>
      </c>
      <c r="I1835" t="s">
        <v>18436</v>
      </c>
      <c r="J1835" t="s">
        <v>18239</v>
      </c>
      <c r="K1835" t="s">
        <v>19426</v>
      </c>
      <c r="L1835" t="s">
        <v>156</v>
      </c>
      <c r="M1835" t="s">
        <v>13542</v>
      </c>
      <c r="N1835" t="s">
        <v>7593</v>
      </c>
      <c r="O1835" t="s">
        <v>7678</v>
      </c>
      <c r="P1835" t="s">
        <v>7685</v>
      </c>
      <c r="Q1835" t="s">
        <v>7688</v>
      </c>
      <c r="R1835" t="s">
        <v>7582</v>
      </c>
      <c r="S1835" t="s">
        <v>8014</v>
      </c>
      <c r="U1835">
        <v>19</v>
      </c>
      <c r="V1835" t="s">
        <v>7517</v>
      </c>
      <c r="W1835" t="s">
        <v>7360</v>
      </c>
      <c r="X1835">
        <v>36</v>
      </c>
      <c r="Y1835" t="s">
        <v>7361</v>
      </c>
      <c r="Z1835" t="s">
        <v>7362</v>
      </c>
      <c r="AA1835" t="s">
        <v>18435</v>
      </c>
      <c r="AB1835" t="s">
        <v>7384</v>
      </c>
      <c r="AC1835" t="s">
        <v>222</v>
      </c>
      <c r="AD1835" t="s">
        <v>222</v>
      </c>
      <c r="AE1835">
        <v>2</v>
      </c>
      <c r="AF1835">
        <f>F1835-AE1835</f>
        <v>17</v>
      </c>
      <c r="AG1835" t="s">
        <v>4768</v>
      </c>
      <c r="AI1835" s="17">
        <v>44773</v>
      </c>
      <c r="AJ1835" s="17">
        <v>44274</v>
      </c>
      <c r="AK1835" s="17"/>
      <c r="AL1835" s="17"/>
      <c r="AM1835" t="s">
        <v>4799</v>
      </c>
    </row>
    <row r="1836" spans="1:41" x14ac:dyDescent="0.25">
      <c r="A1836" t="s">
        <v>4739</v>
      </c>
      <c r="C1836">
        <v>2020</v>
      </c>
      <c r="D1836" t="s">
        <v>3569</v>
      </c>
      <c r="E1836" s="17">
        <v>43983</v>
      </c>
      <c r="F1836" s="59">
        <v>9</v>
      </c>
      <c r="G1836" t="s">
        <v>633</v>
      </c>
      <c r="H1836" t="s">
        <v>352</v>
      </c>
      <c r="I1836" t="s">
        <v>18439</v>
      </c>
      <c r="J1836" t="s">
        <v>16122</v>
      </c>
      <c r="K1836" t="s">
        <v>19422</v>
      </c>
      <c r="L1836" t="s">
        <v>156</v>
      </c>
      <c r="M1836" t="s">
        <v>13542</v>
      </c>
      <c r="N1836" t="s">
        <v>7593</v>
      </c>
      <c r="O1836" t="s">
        <v>7678</v>
      </c>
      <c r="P1836" t="s">
        <v>7685</v>
      </c>
      <c r="Q1836" t="s">
        <v>7688</v>
      </c>
      <c r="R1836" t="s">
        <v>7582</v>
      </c>
      <c r="S1836" t="s">
        <v>8014</v>
      </c>
      <c r="U1836">
        <v>17</v>
      </c>
      <c r="V1836" t="s">
        <v>7517</v>
      </c>
      <c r="W1836" t="s">
        <v>7363</v>
      </c>
      <c r="X1836">
        <v>19</v>
      </c>
      <c r="Y1836" t="s">
        <v>18438</v>
      </c>
      <c r="Z1836" t="s">
        <v>6936</v>
      </c>
      <c r="AA1836" t="s">
        <v>18137</v>
      </c>
      <c r="AB1836" t="s">
        <v>7384</v>
      </c>
      <c r="AC1836" t="s">
        <v>365</v>
      </c>
      <c r="AD1836" t="s">
        <v>365</v>
      </c>
      <c r="AE1836">
        <v>7</v>
      </c>
      <c r="AF1836">
        <f>F1836-AE1836</f>
        <v>2</v>
      </c>
      <c r="AG1836" t="s">
        <v>4767</v>
      </c>
      <c r="AI1836" s="17">
        <v>44773</v>
      </c>
      <c r="AJ1836" s="17">
        <v>44379</v>
      </c>
      <c r="AK1836" s="17">
        <v>44274</v>
      </c>
      <c r="AL1836" s="17"/>
      <c r="AM1836" t="s">
        <v>4800</v>
      </c>
      <c r="AN1836" s="8" t="s">
        <v>7974</v>
      </c>
      <c r="AO1836" t="s">
        <v>18437</v>
      </c>
    </row>
    <row r="1837" spans="1:41" x14ac:dyDescent="0.25">
      <c r="A1837" t="s">
        <v>4740</v>
      </c>
      <c r="C1837">
        <v>2020</v>
      </c>
      <c r="D1837" t="s">
        <v>3569</v>
      </c>
      <c r="E1837" s="17">
        <v>43983</v>
      </c>
      <c r="F1837" s="59">
        <v>9</v>
      </c>
      <c r="G1837" t="s">
        <v>633</v>
      </c>
      <c r="H1837" t="s">
        <v>352</v>
      </c>
      <c r="I1837" t="s">
        <v>18440</v>
      </c>
      <c r="J1837" t="s">
        <v>18239</v>
      </c>
      <c r="K1837" t="s">
        <v>19426</v>
      </c>
      <c r="L1837" t="s">
        <v>156</v>
      </c>
      <c r="M1837" t="s">
        <v>13542</v>
      </c>
      <c r="N1837" t="s">
        <v>7593</v>
      </c>
      <c r="O1837" t="s">
        <v>7678</v>
      </c>
      <c r="P1837" t="s">
        <v>7685</v>
      </c>
      <c r="Q1837" t="s">
        <v>7688</v>
      </c>
      <c r="R1837" t="s">
        <v>7582</v>
      </c>
      <c r="S1837" t="s">
        <v>8014</v>
      </c>
      <c r="U1837">
        <v>3</v>
      </c>
      <c r="V1837" t="s">
        <v>7521</v>
      </c>
      <c r="W1837" t="s">
        <v>7364</v>
      </c>
      <c r="X1837">
        <v>20</v>
      </c>
      <c r="Y1837" t="s">
        <v>7347</v>
      </c>
      <c r="Z1837" t="s">
        <v>7365</v>
      </c>
      <c r="AA1837" t="s">
        <v>18137</v>
      </c>
      <c r="AB1837" t="s">
        <v>7384</v>
      </c>
      <c r="AC1837" t="s">
        <v>365</v>
      </c>
      <c r="AD1837" t="s">
        <v>222</v>
      </c>
      <c r="AE1837">
        <v>2</v>
      </c>
      <c r="AF1837">
        <f>F1837-AE1837</f>
        <v>7</v>
      </c>
      <c r="AG1837" t="s">
        <v>4766</v>
      </c>
      <c r="AI1837" s="17">
        <v>44773</v>
      </c>
      <c r="AJ1837" s="17">
        <v>44274</v>
      </c>
      <c r="AK1837" s="17"/>
      <c r="AL1837" s="17"/>
      <c r="AM1837" t="s">
        <v>4801</v>
      </c>
      <c r="AN1837" t="s">
        <v>14451</v>
      </c>
    </row>
    <row r="1838" spans="1:41" x14ac:dyDescent="0.25">
      <c r="A1838" t="s">
        <v>4741</v>
      </c>
      <c r="C1838">
        <v>2020</v>
      </c>
      <c r="D1838" t="s">
        <v>3626</v>
      </c>
      <c r="E1838" s="17">
        <v>43862</v>
      </c>
      <c r="F1838" s="59">
        <v>13</v>
      </c>
      <c r="G1838" t="s">
        <v>633</v>
      </c>
      <c r="H1838" t="s">
        <v>352</v>
      </c>
      <c r="L1838" t="s">
        <v>156</v>
      </c>
      <c r="M1838" t="s">
        <v>13542</v>
      </c>
      <c r="U1838">
        <v>4</v>
      </c>
      <c r="V1838" t="s">
        <v>7521</v>
      </c>
      <c r="W1838" t="s">
        <v>7366</v>
      </c>
      <c r="X1838">
        <v>6</v>
      </c>
      <c r="Y1838" t="s">
        <v>7368</v>
      </c>
      <c r="Z1838" t="s">
        <v>7367</v>
      </c>
      <c r="AB1838" t="s">
        <v>222</v>
      </c>
      <c r="AD1838" t="s">
        <v>222</v>
      </c>
      <c r="AE1838">
        <v>2</v>
      </c>
      <c r="AG1838" t="s">
        <v>4765</v>
      </c>
      <c r="AI1838" s="17">
        <v>44274</v>
      </c>
      <c r="AJ1838" s="17">
        <v>44274</v>
      </c>
      <c r="AK1838" s="17"/>
      <c r="AL1838" s="17"/>
      <c r="AM1838" t="s">
        <v>4802</v>
      </c>
    </row>
    <row r="1839" spans="1:41" x14ac:dyDescent="0.25">
      <c r="A1839" t="s">
        <v>18441</v>
      </c>
      <c r="B1839" t="s">
        <v>18442</v>
      </c>
      <c r="C1839">
        <v>2020</v>
      </c>
      <c r="D1839" t="s">
        <v>3623</v>
      </c>
      <c r="E1839" s="17">
        <v>43831</v>
      </c>
      <c r="F1839" s="59">
        <v>14</v>
      </c>
      <c r="G1839" t="s">
        <v>633</v>
      </c>
      <c r="H1839" t="s">
        <v>352</v>
      </c>
      <c r="I1839" t="s">
        <v>3528</v>
      </c>
      <c r="J1839" t="s">
        <v>7947</v>
      </c>
      <c r="K1839" t="s">
        <v>19422</v>
      </c>
      <c r="L1839" t="s">
        <v>156</v>
      </c>
      <c r="M1839" t="s">
        <v>13542</v>
      </c>
      <c r="N1839" t="s">
        <v>7593</v>
      </c>
      <c r="O1839" t="s">
        <v>7678</v>
      </c>
      <c r="P1839" t="s">
        <v>7685</v>
      </c>
      <c r="Q1839" t="s">
        <v>7688</v>
      </c>
      <c r="R1839" t="s">
        <v>7582</v>
      </c>
      <c r="S1839" t="s">
        <v>8014</v>
      </c>
      <c r="U1839">
        <v>2</v>
      </c>
      <c r="V1839" t="s">
        <v>7521</v>
      </c>
      <c r="W1839" t="s">
        <v>4792</v>
      </c>
      <c r="X1839">
        <v>29</v>
      </c>
      <c r="Y1839" t="s">
        <v>18443</v>
      </c>
      <c r="Z1839" t="s">
        <v>7369</v>
      </c>
      <c r="AA1839" t="s">
        <v>18444</v>
      </c>
      <c r="AB1839" t="s">
        <v>7384</v>
      </c>
      <c r="AC1839" t="s">
        <v>272</v>
      </c>
      <c r="AD1839" t="s">
        <v>272</v>
      </c>
      <c r="AE1839">
        <v>4</v>
      </c>
      <c r="AF1839">
        <f>F1839-AE1839</f>
        <v>10</v>
      </c>
      <c r="AG1839" t="s">
        <v>4764</v>
      </c>
      <c r="AI1839" s="17">
        <v>44773</v>
      </c>
      <c r="AJ1839" s="17">
        <v>44274</v>
      </c>
      <c r="AK1839" s="17"/>
      <c r="AL1839" s="17"/>
      <c r="AM1839" t="s">
        <v>4803</v>
      </c>
    </row>
    <row r="1840" spans="1:41" x14ac:dyDescent="0.25">
      <c r="A1840" t="s">
        <v>4742</v>
      </c>
      <c r="C1840">
        <v>2020</v>
      </c>
      <c r="D1840" t="s">
        <v>3569</v>
      </c>
      <c r="E1840" s="17">
        <v>43983</v>
      </c>
      <c r="F1840" s="59">
        <v>9</v>
      </c>
      <c r="G1840" t="s">
        <v>633</v>
      </c>
      <c r="H1840" t="s">
        <v>352</v>
      </c>
      <c r="L1840" t="s">
        <v>156</v>
      </c>
      <c r="M1840" t="s">
        <v>13542</v>
      </c>
      <c r="U1840">
        <v>4</v>
      </c>
      <c r="V1840" t="s">
        <v>7521</v>
      </c>
      <c r="W1840" t="s">
        <v>7370</v>
      </c>
      <c r="X1840">
        <v>3</v>
      </c>
      <c r="Z1840" t="s">
        <v>17382</v>
      </c>
      <c r="AB1840" t="s">
        <v>222</v>
      </c>
      <c r="AD1840" t="s">
        <v>365</v>
      </c>
      <c r="AG1840" t="s">
        <v>4763</v>
      </c>
      <c r="AI1840" s="17">
        <v>44686</v>
      </c>
      <c r="AJ1840" s="17">
        <v>44274</v>
      </c>
      <c r="AK1840" s="17"/>
      <c r="AL1840" s="17"/>
      <c r="AM1840" t="s">
        <v>4804</v>
      </c>
    </row>
    <row r="1841" spans="1:39" x14ac:dyDescent="0.25">
      <c r="A1841" t="s">
        <v>4743</v>
      </c>
      <c r="C1841">
        <v>2020</v>
      </c>
      <c r="D1841" t="s">
        <v>3627</v>
      </c>
      <c r="E1841" s="17">
        <v>43891</v>
      </c>
      <c r="F1841" s="59">
        <v>12</v>
      </c>
      <c r="G1841" t="s">
        <v>633</v>
      </c>
      <c r="H1841" t="s">
        <v>352</v>
      </c>
      <c r="L1841" t="s">
        <v>156</v>
      </c>
      <c r="M1841" t="s">
        <v>13542</v>
      </c>
      <c r="U1841">
        <v>3</v>
      </c>
      <c r="V1841" t="s">
        <v>7521</v>
      </c>
      <c r="W1841" t="s">
        <v>4793</v>
      </c>
      <c r="X1841">
        <v>7</v>
      </c>
      <c r="Y1841" t="s">
        <v>7371</v>
      </c>
      <c r="Z1841" t="s">
        <v>6936</v>
      </c>
      <c r="AB1841" t="s">
        <v>222</v>
      </c>
      <c r="AD1841" t="s">
        <v>365</v>
      </c>
      <c r="AG1841" t="s">
        <v>4762</v>
      </c>
      <c r="AI1841" s="17">
        <v>44274</v>
      </c>
      <c r="AJ1841" s="17">
        <v>44274</v>
      </c>
      <c r="AK1841" s="17"/>
      <c r="AL1841" s="17"/>
      <c r="AM1841" t="s">
        <v>4805</v>
      </c>
    </row>
    <row r="1842" spans="1:39" x14ac:dyDescent="0.25">
      <c r="A1842" t="s">
        <v>4744</v>
      </c>
      <c r="C1842">
        <v>2020</v>
      </c>
      <c r="D1842" t="s">
        <v>3578</v>
      </c>
      <c r="E1842" s="17">
        <v>44105</v>
      </c>
      <c r="F1842" s="59">
        <v>5</v>
      </c>
      <c r="G1842" t="s">
        <v>633</v>
      </c>
      <c r="H1842" t="s">
        <v>352</v>
      </c>
      <c r="L1842" t="s">
        <v>156</v>
      </c>
      <c r="M1842" t="s">
        <v>13542</v>
      </c>
      <c r="U1842">
        <v>3</v>
      </c>
      <c r="V1842" t="s">
        <v>7521</v>
      </c>
      <c r="W1842">
        <v>0</v>
      </c>
      <c r="X1842">
        <v>5</v>
      </c>
      <c r="Z1842" t="s">
        <v>6936</v>
      </c>
      <c r="AB1842" t="s">
        <v>222</v>
      </c>
      <c r="AD1842" t="s">
        <v>365</v>
      </c>
      <c r="AG1842" t="s">
        <v>4761</v>
      </c>
      <c r="AI1842" s="17">
        <v>44274</v>
      </c>
      <c r="AJ1842" s="17">
        <v>44274</v>
      </c>
      <c r="AK1842" s="17"/>
      <c r="AL1842" s="17"/>
      <c r="AM1842" t="s">
        <v>4806</v>
      </c>
    </row>
    <row r="1843" spans="1:39" x14ac:dyDescent="0.25">
      <c r="A1843" t="s">
        <v>4745</v>
      </c>
      <c r="C1843">
        <v>2020</v>
      </c>
      <c r="D1843" t="s">
        <v>3626</v>
      </c>
      <c r="E1843" s="17">
        <v>43862</v>
      </c>
      <c r="F1843" s="59">
        <v>13</v>
      </c>
      <c r="G1843" t="s">
        <v>633</v>
      </c>
      <c r="H1843" t="s">
        <v>352</v>
      </c>
      <c r="L1843" t="s">
        <v>156</v>
      </c>
      <c r="M1843" t="s">
        <v>13542</v>
      </c>
      <c r="U1843">
        <v>2</v>
      </c>
      <c r="V1843" t="s">
        <v>7521</v>
      </c>
      <c r="W1843" t="s">
        <v>4794</v>
      </c>
      <c r="X1843">
        <v>2</v>
      </c>
      <c r="Z1843" t="s">
        <v>6936</v>
      </c>
      <c r="AB1843" t="s">
        <v>222</v>
      </c>
      <c r="AD1843" t="s">
        <v>365</v>
      </c>
      <c r="AG1843" t="s">
        <v>4760</v>
      </c>
      <c r="AI1843" s="17">
        <v>44274</v>
      </c>
      <c r="AJ1843" s="17">
        <v>44274</v>
      </c>
      <c r="AK1843" s="17"/>
      <c r="AL1843" s="17"/>
      <c r="AM1843" t="s">
        <v>4807</v>
      </c>
    </row>
    <row r="1844" spans="1:39" x14ac:dyDescent="0.25">
      <c r="A1844" t="s">
        <v>4746</v>
      </c>
      <c r="C1844">
        <v>2020</v>
      </c>
      <c r="D1844" t="s">
        <v>3627</v>
      </c>
      <c r="E1844" s="17">
        <v>43891</v>
      </c>
      <c r="F1844" s="59">
        <v>12</v>
      </c>
      <c r="G1844" t="s">
        <v>633</v>
      </c>
      <c r="H1844" t="s">
        <v>352</v>
      </c>
      <c r="L1844" t="s">
        <v>156</v>
      </c>
      <c r="M1844" t="s">
        <v>13542</v>
      </c>
      <c r="U1844">
        <v>2</v>
      </c>
      <c r="V1844" t="s">
        <v>7521</v>
      </c>
      <c r="W1844">
        <v>0</v>
      </c>
      <c r="X1844">
        <v>1</v>
      </c>
      <c r="Y1844">
        <v>0</v>
      </c>
      <c r="Z1844" t="s">
        <v>6936</v>
      </c>
      <c r="AB1844" t="s">
        <v>272</v>
      </c>
      <c r="AD1844" t="s">
        <v>365</v>
      </c>
      <c r="AG1844" t="s">
        <v>4759</v>
      </c>
      <c r="AI1844" s="17">
        <v>44274</v>
      </c>
      <c r="AJ1844" s="17">
        <v>44274</v>
      </c>
      <c r="AK1844" s="17"/>
      <c r="AL1844" s="17"/>
      <c r="AM1844" t="s">
        <v>4808</v>
      </c>
    </row>
    <row r="1845" spans="1:39" x14ac:dyDescent="0.25">
      <c r="A1845" t="s">
        <v>4747</v>
      </c>
      <c r="C1845">
        <v>2020</v>
      </c>
      <c r="D1845" s="17" t="s">
        <v>3600</v>
      </c>
      <c r="E1845" s="17">
        <v>43922</v>
      </c>
      <c r="F1845" s="59">
        <v>11</v>
      </c>
      <c r="G1845" t="s">
        <v>633</v>
      </c>
      <c r="H1845" t="s">
        <v>352</v>
      </c>
      <c r="L1845" t="s">
        <v>156</v>
      </c>
      <c r="M1845" t="s">
        <v>13542</v>
      </c>
      <c r="U1845">
        <v>2</v>
      </c>
      <c r="V1845" t="s">
        <v>7521</v>
      </c>
      <c r="W1845" t="s">
        <v>7372</v>
      </c>
      <c r="X1845">
        <v>1</v>
      </c>
      <c r="Z1845" t="s">
        <v>6936</v>
      </c>
      <c r="AB1845" t="s">
        <v>272</v>
      </c>
      <c r="AD1845" t="s">
        <v>365</v>
      </c>
      <c r="AG1845" t="s">
        <v>4758</v>
      </c>
      <c r="AI1845" s="17">
        <v>44274</v>
      </c>
      <c r="AJ1845" s="17">
        <v>44274</v>
      </c>
      <c r="AK1845" s="17"/>
      <c r="AL1845" s="17"/>
      <c r="AM1845" t="s">
        <v>4809</v>
      </c>
    </row>
    <row r="1846" spans="1:39" x14ac:dyDescent="0.25">
      <c r="A1846" t="s">
        <v>4748</v>
      </c>
      <c r="C1846">
        <v>2020</v>
      </c>
      <c r="D1846" t="s">
        <v>3582</v>
      </c>
      <c r="E1846" s="17">
        <v>43952</v>
      </c>
      <c r="F1846" s="59">
        <v>10</v>
      </c>
      <c r="G1846" t="s">
        <v>633</v>
      </c>
      <c r="H1846" t="s">
        <v>352</v>
      </c>
      <c r="L1846" t="s">
        <v>156</v>
      </c>
      <c r="M1846" t="s">
        <v>13542</v>
      </c>
      <c r="U1846">
        <v>2</v>
      </c>
      <c r="V1846" t="s">
        <v>7521</v>
      </c>
      <c r="W1846" t="s">
        <v>7373</v>
      </c>
      <c r="X1846">
        <v>1</v>
      </c>
      <c r="Y1846">
        <v>0</v>
      </c>
      <c r="Z1846" t="s">
        <v>6936</v>
      </c>
      <c r="AB1846" t="s">
        <v>272</v>
      </c>
      <c r="AD1846" t="s">
        <v>365</v>
      </c>
      <c r="AG1846" t="s">
        <v>4757</v>
      </c>
      <c r="AI1846" s="17">
        <v>44274</v>
      </c>
      <c r="AJ1846" s="17">
        <v>44274</v>
      </c>
      <c r="AK1846" s="17"/>
      <c r="AL1846" s="17"/>
      <c r="AM1846" t="s">
        <v>4810</v>
      </c>
    </row>
    <row r="1847" spans="1:39" x14ac:dyDescent="0.25">
      <c r="A1847" t="s">
        <v>4749</v>
      </c>
      <c r="C1847">
        <v>2020</v>
      </c>
      <c r="D1847" t="s">
        <v>3569</v>
      </c>
      <c r="E1847" s="17">
        <v>43983</v>
      </c>
      <c r="F1847" s="59">
        <v>9</v>
      </c>
      <c r="G1847" t="s">
        <v>633</v>
      </c>
      <c r="H1847" t="s">
        <v>352</v>
      </c>
      <c r="L1847" t="s">
        <v>156</v>
      </c>
      <c r="M1847" t="s">
        <v>13542</v>
      </c>
      <c r="U1847">
        <v>2</v>
      </c>
      <c r="V1847" t="s">
        <v>7521</v>
      </c>
      <c r="W1847" t="s">
        <v>7374</v>
      </c>
      <c r="X1847">
        <v>5</v>
      </c>
      <c r="Z1847" t="s">
        <v>6936</v>
      </c>
      <c r="AB1847" t="s">
        <v>222</v>
      </c>
      <c r="AD1847" t="s">
        <v>365</v>
      </c>
      <c r="AG1847" t="s">
        <v>4756</v>
      </c>
      <c r="AI1847" s="17">
        <v>44274</v>
      </c>
      <c r="AJ1847" s="17">
        <v>44274</v>
      </c>
      <c r="AK1847" s="17"/>
      <c r="AL1847" s="17"/>
      <c r="AM1847" t="s">
        <v>4811</v>
      </c>
    </row>
    <row r="1848" spans="1:39" x14ac:dyDescent="0.25">
      <c r="A1848" t="s">
        <v>4750</v>
      </c>
      <c r="C1848">
        <v>2020</v>
      </c>
      <c r="D1848" t="s">
        <v>3569</v>
      </c>
      <c r="E1848" s="17">
        <v>43983</v>
      </c>
      <c r="F1848" s="59">
        <v>9</v>
      </c>
      <c r="G1848" t="s">
        <v>633</v>
      </c>
      <c r="H1848" t="s">
        <v>352</v>
      </c>
      <c r="L1848" t="s">
        <v>156</v>
      </c>
      <c r="M1848" t="s">
        <v>13542</v>
      </c>
      <c r="U1848">
        <v>2</v>
      </c>
      <c r="V1848" t="s">
        <v>7521</v>
      </c>
      <c r="W1848" t="s">
        <v>7375</v>
      </c>
      <c r="X1848">
        <v>2</v>
      </c>
      <c r="Z1848" t="s">
        <v>6936</v>
      </c>
      <c r="AB1848" t="s">
        <v>222</v>
      </c>
      <c r="AD1848" t="s">
        <v>365</v>
      </c>
      <c r="AG1848" t="s">
        <v>4755</v>
      </c>
      <c r="AI1848" s="17">
        <v>44274</v>
      </c>
      <c r="AJ1848" s="17">
        <v>44274</v>
      </c>
      <c r="AK1848" s="17"/>
      <c r="AL1848" s="17"/>
      <c r="AM1848" t="s">
        <v>4812</v>
      </c>
    </row>
    <row r="1849" spans="1:39" x14ac:dyDescent="0.25">
      <c r="A1849" t="s">
        <v>4751</v>
      </c>
      <c r="C1849">
        <v>2020</v>
      </c>
      <c r="D1849" t="s">
        <v>3569</v>
      </c>
      <c r="E1849" s="17">
        <v>43983</v>
      </c>
      <c r="F1849" s="59">
        <v>9</v>
      </c>
      <c r="G1849" t="s">
        <v>633</v>
      </c>
      <c r="H1849" t="s">
        <v>352</v>
      </c>
      <c r="L1849" t="s">
        <v>156</v>
      </c>
      <c r="M1849" t="s">
        <v>13542</v>
      </c>
      <c r="U1849">
        <v>2</v>
      </c>
      <c r="V1849" t="s">
        <v>7521</v>
      </c>
      <c r="W1849">
        <v>0</v>
      </c>
      <c r="X1849">
        <v>1</v>
      </c>
      <c r="Z1849" t="s">
        <v>6936</v>
      </c>
      <c r="AB1849" t="s">
        <v>272</v>
      </c>
      <c r="AD1849" t="s">
        <v>365</v>
      </c>
      <c r="AG1849" t="s">
        <v>4754</v>
      </c>
      <c r="AI1849" s="17">
        <v>44274</v>
      </c>
      <c r="AJ1849" s="17">
        <v>44274</v>
      </c>
      <c r="AK1849" s="17"/>
      <c r="AL1849" s="17"/>
      <c r="AM1849" t="s">
        <v>4813</v>
      </c>
    </row>
    <row r="1850" spans="1:39" x14ac:dyDescent="0.25">
      <c r="A1850" t="s">
        <v>4752</v>
      </c>
      <c r="C1850">
        <v>2020</v>
      </c>
      <c r="D1850" t="s">
        <v>3256</v>
      </c>
      <c r="E1850" s="17">
        <v>44075</v>
      </c>
      <c r="F1850" s="59">
        <v>6</v>
      </c>
      <c r="G1850" t="s">
        <v>633</v>
      </c>
      <c r="H1850" t="s">
        <v>352</v>
      </c>
      <c r="I1850" t="s">
        <v>4780</v>
      </c>
      <c r="L1850" t="s">
        <v>156</v>
      </c>
      <c r="M1850" t="s">
        <v>13542</v>
      </c>
      <c r="U1850">
        <v>2</v>
      </c>
      <c r="V1850" t="s">
        <v>7521</v>
      </c>
      <c r="W1850" t="s">
        <v>7376</v>
      </c>
      <c r="X1850">
        <v>1</v>
      </c>
      <c r="Y1850" t="s">
        <v>4781</v>
      </c>
      <c r="Z1850" t="s">
        <v>6936</v>
      </c>
      <c r="AB1850" t="s">
        <v>272</v>
      </c>
      <c r="AD1850" t="s">
        <v>365</v>
      </c>
      <c r="AG1850" t="s">
        <v>4753</v>
      </c>
      <c r="AI1850" s="17">
        <v>44274</v>
      </c>
      <c r="AJ1850" s="17">
        <v>44274</v>
      </c>
      <c r="AK1850" s="17"/>
      <c r="AL1850" s="17"/>
      <c r="AM1850" t="s">
        <v>4782</v>
      </c>
    </row>
    <row r="1851" spans="1:39" x14ac:dyDescent="0.25">
      <c r="A1851" t="s">
        <v>4815</v>
      </c>
      <c r="C1851">
        <v>2020</v>
      </c>
      <c r="E1851" s="17">
        <v>43983</v>
      </c>
      <c r="F1851" s="59"/>
      <c r="G1851" t="s">
        <v>636</v>
      </c>
      <c r="H1851" t="s">
        <v>632</v>
      </c>
      <c r="I1851" t="s">
        <v>4819</v>
      </c>
      <c r="L1851" t="s">
        <v>4818</v>
      </c>
      <c r="U1851" t="s">
        <v>829</v>
      </c>
      <c r="W1851">
        <v>0</v>
      </c>
      <c r="X1851">
        <v>66</v>
      </c>
      <c r="Z1851" t="s">
        <v>7433</v>
      </c>
      <c r="AG1851" t="s">
        <v>4816</v>
      </c>
      <c r="AI1851" s="17">
        <v>44134</v>
      </c>
      <c r="AJ1851" s="17">
        <v>44134</v>
      </c>
      <c r="AK1851" s="17"/>
      <c r="AL1851" s="17"/>
      <c r="AM1851" t="s">
        <v>4817</v>
      </c>
    </row>
    <row r="1852" spans="1:39" x14ac:dyDescent="0.25">
      <c r="A1852" t="s">
        <v>4820</v>
      </c>
      <c r="C1852">
        <v>2020</v>
      </c>
      <c r="D1852" t="s">
        <v>3627</v>
      </c>
      <c r="E1852" s="17">
        <v>43891</v>
      </c>
      <c r="F1852" s="59">
        <v>12</v>
      </c>
      <c r="G1852" t="s">
        <v>633</v>
      </c>
      <c r="H1852" t="s">
        <v>133</v>
      </c>
      <c r="I1852" t="s">
        <v>18445</v>
      </c>
      <c r="J1852" t="s">
        <v>17863</v>
      </c>
      <c r="K1852" t="s">
        <v>19422</v>
      </c>
      <c r="L1852" t="s">
        <v>156</v>
      </c>
      <c r="M1852" t="s">
        <v>13542</v>
      </c>
      <c r="N1852" t="s">
        <v>7533</v>
      </c>
      <c r="O1852" t="s">
        <v>7678</v>
      </c>
      <c r="P1852" t="s">
        <v>7684</v>
      </c>
      <c r="Q1852" t="s">
        <v>7692</v>
      </c>
      <c r="R1852" t="s">
        <v>7542</v>
      </c>
      <c r="S1852" t="s">
        <v>8014</v>
      </c>
      <c r="U1852">
        <v>14</v>
      </c>
      <c r="V1852" t="s">
        <v>7517</v>
      </c>
      <c r="W1852" t="s">
        <v>7378</v>
      </c>
      <c r="X1852">
        <v>40</v>
      </c>
      <c r="Z1852" t="s">
        <v>6936</v>
      </c>
      <c r="AA1852" t="s">
        <v>18147</v>
      </c>
      <c r="AB1852" t="s">
        <v>7384</v>
      </c>
      <c r="AC1852" t="s">
        <v>365</v>
      </c>
      <c r="AD1852" t="s">
        <v>365</v>
      </c>
      <c r="AE1852">
        <v>5</v>
      </c>
      <c r="AF1852">
        <f>F1852-AE1852</f>
        <v>7</v>
      </c>
      <c r="AG1852" s="8" t="s">
        <v>4826</v>
      </c>
      <c r="AH1852" s="8"/>
      <c r="AI1852" s="17">
        <v>44773</v>
      </c>
      <c r="AJ1852" s="17">
        <v>44379</v>
      </c>
      <c r="AK1852" s="17">
        <v>44274</v>
      </c>
      <c r="AL1852" s="17"/>
    </row>
    <row r="1853" spans="1:39" x14ac:dyDescent="0.25">
      <c r="A1853" t="s">
        <v>4821</v>
      </c>
      <c r="C1853">
        <v>2020</v>
      </c>
      <c r="D1853" t="s">
        <v>3626</v>
      </c>
      <c r="E1853" s="17">
        <v>43862</v>
      </c>
      <c r="F1853" s="59">
        <v>13</v>
      </c>
      <c r="G1853" t="s">
        <v>633</v>
      </c>
      <c r="H1853" t="s">
        <v>133</v>
      </c>
      <c r="L1853" t="s">
        <v>156</v>
      </c>
      <c r="M1853" t="s">
        <v>13542</v>
      </c>
      <c r="U1853">
        <v>0</v>
      </c>
      <c r="V1853" t="s">
        <v>7521</v>
      </c>
      <c r="W1853">
        <v>0</v>
      </c>
      <c r="X1853">
        <v>1</v>
      </c>
      <c r="Z1853" t="s">
        <v>7379</v>
      </c>
      <c r="AB1853" t="s">
        <v>272</v>
      </c>
      <c r="AD1853" t="s">
        <v>272</v>
      </c>
      <c r="AE1853">
        <v>3</v>
      </c>
      <c r="AG1853" t="s">
        <v>4825</v>
      </c>
      <c r="AI1853" s="17">
        <v>44274</v>
      </c>
      <c r="AJ1853" s="17">
        <v>44274</v>
      </c>
      <c r="AK1853" s="17"/>
      <c r="AL1853" s="17"/>
    </row>
    <row r="1854" spans="1:39" x14ac:dyDescent="0.25">
      <c r="A1854" t="s">
        <v>4822</v>
      </c>
      <c r="C1854">
        <v>2020</v>
      </c>
      <c r="D1854" t="s">
        <v>3600</v>
      </c>
      <c r="E1854" s="17">
        <v>43922</v>
      </c>
      <c r="F1854" s="59">
        <v>11</v>
      </c>
      <c r="G1854" t="s">
        <v>633</v>
      </c>
      <c r="H1854" t="s">
        <v>133</v>
      </c>
      <c r="I1854" t="s">
        <v>18446</v>
      </c>
      <c r="J1854" t="s">
        <v>18086</v>
      </c>
      <c r="K1854" t="s">
        <v>19426</v>
      </c>
      <c r="L1854" t="s">
        <v>156</v>
      </c>
      <c r="M1854" t="s">
        <v>13542</v>
      </c>
      <c r="N1854" t="s">
        <v>7533</v>
      </c>
      <c r="O1854" t="s">
        <v>7678</v>
      </c>
      <c r="P1854" t="s">
        <v>7684</v>
      </c>
      <c r="Q1854" t="s">
        <v>7692</v>
      </c>
      <c r="R1854" t="s">
        <v>7542</v>
      </c>
      <c r="S1854" t="s">
        <v>8014</v>
      </c>
      <c r="U1854">
        <v>15</v>
      </c>
      <c r="V1854" t="s">
        <v>7517</v>
      </c>
      <c r="W1854" t="s">
        <v>4828</v>
      </c>
      <c r="X1854">
        <v>21</v>
      </c>
      <c r="Y1854" t="s">
        <v>4829</v>
      </c>
      <c r="Z1854" t="s">
        <v>6936</v>
      </c>
      <c r="AA1854" t="s">
        <v>18147</v>
      </c>
      <c r="AB1854" t="s">
        <v>7384</v>
      </c>
      <c r="AC1854" t="s">
        <v>365</v>
      </c>
      <c r="AD1854" t="s">
        <v>365</v>
      </c>
      <c r="AE1854">
        <v>7</v>
      </c>
      <c r="AF1854">
        <f>F1854-AE1854</f>
        <v>4</v>
      </c>
      <c r="AG1854" s="8" t="s">
        <v>4827</v>
      </c>
      <c r="AH1854" s="8"/>
      <c r="AI1854" s="17">
        <v>44773</v>
      </c>
      <c r="AJ1854" s="17">
        <v>44379</v>
      </c>
      <c r="AK1854" s="17">
        <v>44274</v>
      </c>
      <c r="AL1854" s="17"/>
    </row>
    <row r="1855" spans="1:39" x14ac:dyDescent="0.25">
      <c r="A1855" t="s">
        <v>4823</v>
      </c>
      <c r="C1855">
        <v>2019</v>
      </c>
      <c r="D1855" t="s">
        <v>3249</v>
      </c>
      <c r="E1855" s="17">
        <v>43800</v>
      </c>
      <c r="F1855">
        <v>15</v>
      </c>
      <c r="G1855" t="s">
        <v>633</v>
      </c>
      <c r="H1855" t="s">
        <v>133</v>
      </c>
      <c r="L1855" t="s">
        <v>156</v>
      </c>
      <c r="M1855" t="s">
        <v>13542</v>
      </c>
      <c r="U1855">
        <v>7</v>
      </c>
      <c r="V1855" s="28" t="s">
        <v>7516</v>
      </c>
      <c r="W1855" t="s">
        <v>4830</v>
      </c>
      <c r="X1855">
        <v>6</v>
      </c>
      <c r="Y1855" t="s">
        <v>4831</v>
      </c>
      <c r="Z1855" t="s">
        <v>6936</v>
      </c>
      <c r="AA1855" t="s">
        <v>18137</v>
      </c>
      <c r="AB1855" t="s">
        <v>222</v>
      </c>
      <c r="AC1855" t="s">
        <v>365</v>
      </c>
      <c r="AD1855" t="s">
        <v>365</v>
      </c>
      <c r="AG1855" t="s">
        <v>4832</v>
      </c>
      <c r="AI1855" s="17">
        <v>44792</v>
      </c>
      <c r="AJ1855" s="17">
        <v>44274</v>
      </c>
      <c r="AK1855" s="17"/>
      <c r="AL1855" s="17"/>
    </row>
    <row r="1856" spans="1:39" x14ac:dyDescent="0.25">
      <c r="A1856" t="s">
        <v>4824</v>
      </c>
      <c r="C1856">
        <v>2020</v>
      </c>
      <c r="D1856" t="s">
        <v>3627</v>
      </c>
      <c r="E1856" s="17">
        <v>43891</v>
      </c>
      <c r="F1856" s="59">
        <v>12</v>
      </c>
      <c r="G1856" t="s">
        <v>633</v>
      </c>
      <c r="H1856" t="s">
        <v>133</v>
      </c>
      <c r="L1856" t="s">
        <v>156</v>
      </c>
      <c r="M1856" t="s">
        <v>13542</v>
      </c>
      <c r="U1856">
        <v>2</v>
      </c>
      <c r="V1856" t="s">
        <v>7521</v>
      </c>
      <c r="W1856" t="s">
        <v>4834</v>
      </c>
      <c r="X1856">
        <v>1</v>
      </c>
      <c r="Y1856" t="s">
        <v>4835</v>
      </c>
      <c r="Z1856" t="s">
        <v>6936</v>
      </c>
      <c r="AB1856" t="s">
        <v>272</v>
      </c>
      <c r="AD1856" t="s">
        <v>365</v>
      </c>
      <c r="AG1856" s="8" t="s">
        <v>4833</v>
      </c>
      <c r="AH1856" s="8"/>
      <c r="AI1856" s="17">
        <v>44274</v>
      </c>
      <c r="AJ1856" s="17">
        <v>44274</v>
      </c>
      <c r="AK1856" s="17"/>
      <c r="AL1856" s="17"/>
    </row>
    <row r="1857" spans="1:38" x14ac:dyDescent="0.25">
      <c r="A1857" t="s">
        <v>4842</v>
      </c>
      <c r="C1857">
        <v>2020</v>
      </c>
      <c r="D1857" t="s">
        <v>3256</v>
      </c>
      <c r="E1857" s="17">
        <v>44075</v>
      </c>
      <c r="F1857" s="59">
        <v>6</v>
      </c>
      <c r="G1857" t="s">
        <v>18447</v>
      </c>
      <c r="H1857" t="s">
        <v>133</v>
      </c>
      <c r="J1857" t="s">
        <v>7253</v>
      </c>
      <c r="K1857" t="s">
        <v>7283</v>
      </c>
      <c r="L1857" t="s">
        <v>4841</v>
      </c>
      <c r="M1857" t="s">
        <v>13542</v>
      </c>
      <c r="N1857" t="s">
        <v>7533</v>
      </c>
      <c r="O1857" t="s">
        <v>7678</v>
      </c>
      <c r="P1857" t="s">
        <v>7684</v>
      </c>
      <c r="Q1857" t="s">
        <v>7692</v>
      </c>
      <c r="R1857" t="s">
        <v>7542</v>
      </c>
      <c r="S1857" t="s">
        <v>8014</v>
      </c>
      <c r="U1857">
        <v>5</v>
      </c>
      <c r="V1857" t="s">
        <v>7521</v>
      </c>
      <c r="W1857">
        <v>0</v>
      </c>
      <c r="X1857">
        <v>14</v>
      </c>
      <c r="Y1857" t="s">
        <v>4843</v>
      </c>
      <c r="Z1857" t="s">
        <v>7377</v>
      </c>
      <c r="AA1857" t="s">
        <v>7253</v>
      </c>
      <c r="AB1857" t="s">
        <v>7384</v>
      </c>
      <c r="AC1857" t="s">
        <v>7253</v>
      </c>
      <c r="AD1857" t="s">
        <v>365</v>
      </c>
      <c r="AE1857">
        <v>4</v>
      </c>
      <c r="AF1857">
        <f>F1857-AE1857</f>
        <v>2</v>
      </c>
      <c r="AG1857" t="s">
        <v>4840</v>
      </c>
      <c r="AI1857" s="17">
        <v>44773</v>
      </c>
      <c r="AJ1857" s="17">
        <v>44379</v>
      </c>
      <c r="AK1857" s="17">
        <v>44274</v>
      </c>
      <c r="AL1857" s="17"/>
    </row>
    <row r="1858" spans="1:38" x14ac:dyDescent="0.25">
      <c r="A1858" t="s">
        <v>4844</v>
      </c>
      <c r="C1858">
        <v>2020</v>
      </c>
      <c r="D1858" t="s">
        <v>3578</v>
      </c>
      <c r="E1858" s="17">
        <v>44105</v>
      </c>
      <c r="F1858" s="59">
        <v>5</v>
      </c>
      <c r="G1858" t="s">
        <v>633</v>
      </c>
      <c r="H1858" t="s">
        <v>133</v>
      </c>
      <c r="L1858" t="s">
        <v>4841</v>
      </c>
      <c r="M1858" t="s">
        <v>13542</v>
      </c>
      <c r="U1858">
        <v>3</v>
      </c>
      <c r="V1858" t="s">
        <v>7521</v>
      </c>
      <c r="W1858" t="s">
        <v>4846</v>
      </c>
      <c r="X1858">
        <v>0</v>
      </c>
      <c r="Z1858" t="s">
        <v>7377</v>
      </c>
      <c r="AB1858" t="s">
        <v>365</v>
      </c>
      <c r="AD1858" t="s">
        <v>365</v>
      </c>
      <c r="AG1858" t="s">
        <v>4845</v>
      </c>
      <c r="AI1858" s="17">
        <v>44274</v>
      </c>
      <c r="AJ1858" s="17">
        <v>44274</v>
      </c>
      <c r="AK1858" s="17"/>
      <c r="AL1858" s="17"/>
    </row>
    <row r="1859" spans="1:38" x14ac:dyDescent="0.25">
      <c r="A1859" t="s">
        <v>4847</v>
      </c>
      <c r="C1859">
        <v>2020</v>
      </c>
      <c r="D1859" t="s">
        <v>3256</v>
      </c>
      <c r="E1859" s="17">
        <v>44075</v>
      </c>
      <c r="F1859" s="59">
        <v>6</v>
      </c>
      <c r="G1859" t="s">
        <v>18447</v>
      </c>
      <c r="H1859" t="s">
        <v>133</v>
      </c>
      <c r="J1859" t="s">
        <v>7253</v>
      </c>
      <c r="K1859" t="s">
        <v>7283</v>
      </c>
      <c r="L1859" t="s">
        <v>4841</v>
      </c>
      <c r="M1859" t="s">
        <v>13542</v>
      </c>
      <c r="N1859" t="s">
        <v>7533</v>
      </c>
      <c r="O1859" t="s">
        <v>7678</v>
      </c>
      <c r="P1859" t="s">
        <v>7684</v>
      </c>
      <c r="Q1859" t="s">
        <v>7692</v>
      </c>
      <c r="R1859" t="s">
        <v>7542</v>
      </c>
      <c r="S1859" t="s">
        <v>8014</v>
      </c>
      <c r="U1859">
        <v>4</v>
      </c>
      <c r="V1859" t="s">
        <v>7521</v>
      </c>
      <c r="W1859">
        <v>0</v>
      </c>
      <c r="X1859">
        <v>18</v>
      </c>
      <c r="Y1859" t="s">
        <v>4848</v>
      </c>
      <c r="Z1859" t="s">
        <v>7377</v>
      </c>
      <c r="AA1859" t="s">
        <v>7253</v>
      </c>
      <c r="AB1859" t="s">
        <v>7384</v>
      </c>
      <c r="AC1859" t="s">
        <v>7253</v>
      </c>
      <c r="AD1859" t="s">
        <v>365</v>
      </c>
      <c r="AE1859">
        <v>5</v>
      </c>
      <c r="AF1859">
        <f>F1859-AE1859</f>
        <v>1</v>
      </c>
      <c r="AG1859" s="8" t="s">
        <v>4849</v>
      </c>
      <c r="AH1859" s="8"/>
      <c r="AI1859" s="17">
        <v>44773</v>
      </c>
      <c r="AJ1859" s="17">
        <v>44379</v>
      </c>
      <c r="AK1859" s="17">
        <v>44274</v>
      </c>
      <c r="AL1859" s="17"/>
    </row>
    <row r="1860" spans="1:38" x14ac:dyDescent="0.25">
      <c r="A1860" t="s">
        <v>4850</v>
      </c>
      <c r="C1860">
        <v>2020</v>
      </c>
      <c r="D1860" t="s">
        <v>3578</v>
      </c>
      <c r="E1860" s="17">
        <v>44105</v>
      </c>
      <c r="F1860" s="59">
        <v>5</v>
      </c>
      <c r="G1860" t="s">
        <v>18447</v>
      </c>
      <c r="H1860" t="s">
        <v>133</v>
      </c>
      <c r="J1860" t="s">
        <v>7253</v>
      </c>
      <c r="K1860" t="s">
        <v>7283</v>
      </c>
      <c r="L1860" t="s">
        <v>4841</v>
      </c>
      <c r="M1860" t="s">
        <v>13542</v>
      </c>
      <c r="N1860" t="s">
        <v>7533</v>
      </c>
      <c r="O1860" t="s">
        <v>7678</v>
      </c>
      <c r="P1860" t="s">
        <v>7684</v>
      </c>
      <c r="Q1860" t="s">
        <v>7692</v>
      </c>
      <c r="R1860" t="s">
        <v>7542</v>
      </c>
      <c r="S1860" t="s">
        <v>8014</v>
      </c>
      <c r="U1860">
        <v>18</v>
      </c>
      <c r="V1860" t="s">
        <v>7517</v>
      </c>
      <c r="W1860">
        <v>0</v>
      </c>
      <c r="X1860">
        <v>22</v>
      </c>
      <c r="Y1860" t="s">
        <v>4852</v>
      </c>
      <c r="Z1860" t="s">
        <v>7377</v>
      </c>
      <c r="AA1860" t="s">
        <v>7253</v>
      </c>
      <c r="AB1860" t="s">
        <v>7384</v>
      </c>
      <c r="AC1860" t="s">
        <v>7253</v>
      </c>
      <c r="AD1860" t="s">
        <v>365</v>
      </c>
      <c r="AE1860">
        <v>5</v>
      </c>
      <c r="AF1860">
        <f>F1860-AE1860</f>
        <v>0</v>
      </c>
      <c r="AG1860" s="8" t="s">
        <v>4851</v>
      </c>
      <c r="AH1860" s="8"/>
      <c r="AI1860" s="17">
        <v>44773</v>
      </c>
      <c r="AJ1860" s="17">
        <v>44379</v>
      </c>
      <c r="AK1860" s="17">
        <v>44274</v>
      </c>
      <c r="AL1860" s="17"/>
    </row>
    <row r="1861" spans="1:38" x14ac:dyDescent="0.25">
      <c r="A1861" t="s">
        <v>4853</v>
      </c>
      <c r="C1861">
        <v>2020</v>
      </c>
      <c r="D1861" t="s">
        <v>3578</v>
      </c>
      <c r="E1861" s="17">
        <v>44105</v>
      </c>
      <c r="F1861" s="59">
        <v>5</v>
      </c>
      <c r="G1861" t="s">
        <v>18447</v>
      </c>
      <c r="H1861" t="s">
        <v>133</v>
      </c>
      <c r="J1861" t="s">
        <v>7253</v>
      </c>
      <c r="K1861" t="s">
        <v>7283</v>
      </c>
      <c r="L1861" t="s">
        <v>4841</v>
      </c>
      <c r="M1861" t="s">
        <v>13542</v>
      </c>
      <c r="N1861" t="s">
        <v>7533</v>
      </c>
      <c r="O1861" t="s">
        <v>7678</v>
      </c>
      <c r="P1861" t="s">
        <v>7684</v>
      </c>
      <c r="Q1861" t="s">
        <v>7692</v>
      </c>
      <c r="R1861" t="s">
        <v>7542</v>
      </c>
      <c r="S1861" t="s">
        <v>8014</v>
      </c>
      <c r="U1861">
        <v>9</v>
      </c>
      <c r="V1861" s="28" t="s">
        <v>7516</v>
      </c>
      <c r="W1861" t="s">
        <v>7380</v>
      </c>
      <c r="X1861">
        <v>11</v>
      </c>
      <c r="Y1861" t="s">
        <v>4855</v>
      </c>
      <c r="Z1861" t="s">
        <v>7382</v>
      </c>
      <c r="AA1861" t="s">
        <v>7253</v>
      </c>
      <c r="AB1861" t="s">
        <v>7384</v>
      </c>
      <c r="AC1861" t="s">
        <v>7253</v>
      </c>
      <c r="AD1861" t="s">
        <v>7387</v>
      </c>
      <c r="AE1861">
        <v>1</v>
      </c>
      <c r="AF1861">
        <f>F1861-AE1861</f>
        <v>4</v>
      </c>
      <c r="AG1861" t="s">
        <v>4854</v>
      </c>
      <c r="AI1861" s="17">
        <v>44773</v>
      </c>
      <c r="AJ1861" s="17">
        <v>44274</v>
      </c>
      <c r="AK1861" s="17"/>
      <c r="AL1861" s="17"/>
    </row>
    <row r="1862" spans="1:38" x14ac:dyDescent="0.25">
      <c r="A1862" t="s">
        <v>4856</v>
      </c>
      <c r="C1862">
        <v>2020</v>
      </c>
      <c r="D1862" t="s">
        <v>3256</v>
      </c>
      <c r="E1862" s="17">
        <v>44075</v>
      </c>
      <c r="F1862" s="59">
        <v>6</v>
      </c>
      <c r="G1862" t="s">
        <v>18447</v>
      </c>
      <c r="H1862" t="s">
        <v>133</v>
      </c>
      <c r="J1862" t="s">
        <v>7253</v>
      </c>
      <c r="K1862" t="s">
        <v>7283</v>
      </c>
      <c r="L1862" t="s">
        <v>4841</v>
      </c>
      <c r="M1862" t="s">
        <v>13542</v>
      </c>
      <c r="N1862" t="s">
        <v>7533</v>
      </c>
      <c r="O1862" t="s">
        <v>7678</v>
      </c>
      <c r="P1862" t="s">
        <v>7684</v>
      </c>
      <c r="Q1862" t="s">
        <v>7692</v>
      </c>
      <c r="R1862" t="s">
        <v>7542</v>
      </c>
      <c r="S1862" t="s">
        <v>8014</v>
      </c>
      <c r="U1862">
        <v>80</v>
      </c>
      <c r="V1862" t="s">
        <v>7519</v>
      </c>
      <c r="W1862" t="s">
        <v>7381</v>
      </c>
      <c r="X1862">
        <v>53</v>
      </c>
      <c r="Z1862" t="s">
        <v>7383</v>
      </c>
      <c r="AA1862" t="s">
        <v>7253</v>
      </c>
      <c r="AB1862" t="s">
        <v>7384</v>
      </c>
      <c r="AC1862" t="s">
        <v>7253</v>
      </c>
      <c r="AD1862" t="s">
        <v>7387</v>
      </c>
      <c r="AE1862">
        <v>1</v>
      </c>
      <c r="AF1862">
        <f>F1862-AE1862</f>
        <v>5</v>
      </c>
      <c r="AG1862" s="8" t="s">
        <v>4857</v>
      </c>
      <c r="AH1862" s="8"/>
      <c r="AI1862" s="17">
        <v>44773</v>
      </c>
      <c r="AJ1862" s="17">
        <v>44274</v>
      </c>
      <c r="AK1862" s="17"/>
      <c r="AL1862" s="17"/>
    </row>
  </sheetData>
  <autoFilter ref="A1:AS1862" xr:uid="{E4F0FBE8-CC86-4FD5-9D6F-9A6EB3D75B25}">
    <filterColumn colId="7">
      <filters>
        <filter val="Aragon"/>
        <filter val="Blockchain"/>
        <filter val="DAOstack"/>
        <filter val="dApp"/>
        <filter val="District0x"/>
        <filter val="EOSDAC"/>
        <filter val="Moloch"/>
        <filter val="Plaform"/>
        <filter val="Platform"/>
        <filter val="Protocol"/>
        <filter val="Self"/>
        <filter val="Site"/>
        <filter val="Snapshot"/>
      </filters>
    </filterColumn>
  </autoFilter>
  <hyperlinks>
    <hyperlink ref="AG65" r:id="rId1" location="/ynovis" display="https://rinkeby.aragon.org/? - /ynovis" xr:uid="{F26BD8B4-EB38-4C71-9CF1-336B9347DD61}"/>
    <hyperlink ref="AG63" r:id="rId2" location="/lolo" display="https://rinkeby.aragon.org/? - /lolo" xr:uid="{FE168D19-021D-4B53-887F-7CB7A97BA068}"/>
    <hyperlink ref="AG62" r:id="rId3" location="/lololux" xr:uid="{2631C8CD-AE58-46B5-9535-F47AC4871CA8}"/>
    <hyperlink ref="AG64" r:id="rId4" location="/mesh" display="https://rinkeby.aragon.org/? - /mesh" xr:uid="{2A75AC8F-8299-4D0A-9ECD-95A73EB8EC3B}"/>
    <hyperlink ref="AG78" r:id="rId5" location="/0x95Fd61f9237590ae9ced7FC3aF92319A6BCF46de/home/" xr:uid="{0DC684CB-6177-4119-AA38-0ECB3C12BDEB}"/>
    <hyperlink ref="AG79" r:id="rId6" location="/4c4bf6a8" xr:uid="{949DE94C-4E6E-4B9F-B125-6462BF7B9C70}"/>
    <hyperlink ref="AG77" r:id="rId7" location="/papayafoundation" xr:uid="{06745B5D-9FE7-4A9C-AE35-473440239E47}"/>
    <hyperlink ref="AG80" r:id="rId8" location="/wellinvested" display="https://mainnet.aragon.org/ - /wellinvested" xr:uid="{8C773A87-D8F5-4B93-A557-08B3BB375908}"/>
    <hyperlink ref="AG81" r:id="rId9" location="/0xE7727745a8150F36fAB6a4C251Dd42b48E436142" display="https://mainnet.aragon.org/ - /0xE7727745a8150F36fAB6a4C251Dd42b48E436142" xr:uid="{AF06706F-A7D0-430E-A6CD-55CAE08FBEA1}"/>
    <hyperlink ref="AG83" r:id="rId10" location="/6ef0c0b0" display="https://mainnet.aragon.org/ - /6ef0c0b0" xr:uid="{0987015E-E927-4C36-A6E5-CF3AC0679A07}"/>
    <hyperlink ref="AG84" r:id="rId11" location="/marsxr/0xad856e91b65cb5426d880e0c2615c6dd03ece02c/" xr:uid="{3E73A02E-9039-41CF-AC7D-A383C20C0334}"/>
    <hyperlink ref="AG92" r:id="rId12" location="/selftoken" xr:uid="{B02A2B99-9CE1-4DEB-B5DC-8EB9C2A3F6D5}"/>
    <hyperlink ref="AG93" r:id="rId13" location="/orfeed" xr:uid="{B796E4C1-D677-4382-B583-52FAB3884AE6}"/>
    <hyperlink ref="AG94" r:id="rId14" location="/0x12b013C23F1918EaC4b5342117f0B202E048566C" xr:uid="{57774487-CB51-4459-8EAC-AC65624A1ED7}"/>
    <hyperlink ref="AG95" r:id="rId15" location="/zygote" xr:uid="{BB27E632-B6BB-4136-8EF2-ABB988C646E6}"/>
    <hyperlink ref="AG96" r:id="rId16" location="/0x3Ec018BF90eDc75D58e930b41CC25165e0Ca9579" xr:uid="{1D95197A-79A4-45DE-BF7A-27671FECFB65}"/>
    <hyperlink ref="AG97" r:id="rId17" location="/buidl" xr:uid="{7D454416-095E-4893-9B97-A735D0050C45}"/>
    <hyperlink ref="AG98" r:id="rId18" location="/convergence" xr:uid="{44A44F31-437F-423E-83AD-E4F3C52F91DB}"/>
    <hyperlink ref="AG99" r:id="rId19" location="/0xB48ec981D58dcdF90B12cF1e3E63Fce984378136" xr:uid="{19E3E7A9-D352-4021-ACFB-CF01096EE88E}"/>
    <hyperlink ref="AG100" r:id="rId20" location="/0xDB67100260441ED0cA71488c4cdAC5718bF6BeE4" xr:uid="{D7F3E54C-38F1-4D73-9DCB-7A449032BFB1}"/>
    <hyperlink ref="AG101" r:id="rId21" location="/brightidbiz" xr:uid="{FBC9C2B7-3714-4FE2-A37C-6B874E04E5BA}"/>
    <hyperlink ref="AG102" r:id="rId22" location="/brightidres" xr:uid="{5A4585B9-FCE9-459E-A118-DB76C113E629}"/>
    <hyperlink ref="AG103" r:id="rId23" location="/brightidcomm" xr:uid="{2668A49F-11A4-4E83-ADB5-7941F1569F85}"/>
    <hyperlink ref="AG104" r:id="rId24" location="/brightidadmin" xr:uid="{1D8329A6-C57C-43F4-BE5A-E7C645B08B00}"/>
    <hyperlink ref="AG105" r:id="rId25" location="/brightidresearch" xr:uid="{BB2F8240-7626-4D3F-A842-465134CED08C}"/>
    <hyperlink ref="AG106" r:id="rId26" location="/brightidcom" xr:uid="{759C984C-0223-468E-A622-ED8CD010BF58}"/>
    <hyperlink ref="AG24" r:id="rId27" xr:uid="{BBF6B86D-E0E3-4E60-A4BC-B054CB6CC024}"/>
    <hyperlink ref="AG26" r:id="rId28" xr:uid="{184847C7-4048-4052-A7AF-24D03074D8C1}"/>
    <hyperlink ref="AG25" r:id="rId29" xr:uid="{F71D5DED-5964-480C-869D-A1E086FBAA2E}"/>
    <hyperlink ref="AG23" r:id="rId30" xr:uid="{8C9CB26C-5B33-4803-9B70-C1D94D04B8B8}"/>
    <hyperlink ref="AG107" r:id="rId31" location="/fol/0x14d3a70e9bfe80ab95cd279c28a124b8a50383b1/" display="https://mainnet.aragon.org/ - /fol/0x14d3a70e9bfe80ab95cd279c28a124b8a50383b1/" xr:uid="{F5280FE2-C16C-4DC1-9776-8DB4B24FF06D}"/>
    <hyperlink ref="AG108" r:id="rId32" location="/what" display="https://mainnet.aragon.org/ - /what" xr:uid="{51CD70AB-DFC1-41D6-B9E6-E48E462A554A}"/>
    <hyperlink ref="AG109" r:id="rId33" location="/thegoodmanholdings" xr:uid="{BF3D3798-A6DC-4159-997A-B8CFD2F33567}"/>
    <hyperlink ref="AG110" r:id="rId34" location="/sexhackme" xr:uid="{801CEC90-13B5-4CC3-B0E7-65641313352F}"/>
    <hyperlink ref="AG111" r:id="rId35" location="/pool" display="https://mainnet.aragon.org/ - /pool" xr:uid="{453DEF9E-E29E-46C4-AC60-C1F66F27734E}"/>
    <hyperlink ref="AG112" r:id="rId36" location="/0x35C52691E7e43C96B89992eec54ab01fA48DAEe3" xr:uid="{74C2FA47-BD3F-4E0B-A462-6110DE677389}"/>
    <hyperlink ref="AG113" r:id="rId37" location="/solarfamily" xr:uid="{DCB8B7C7-F5FD-44D1-8536-F96AE48B469B}"/>
    <hyperlink ref="AG114" r:id="rId38" location="/h8nafyxjvjd" xr:uid="{C4F49085-97B8-4CDD-993F-1196B04C07DD}"/>
    <hyperlink ref="AG115" r:id="rId39" location="/secretagent" xr:uid="{73343800-4647-4435-955C-66003D43FF42}"/>
    <hyperlink ref="AG116" r:id="rId40" location="/hemp/0x6612b5d5aadc87393d02250ae1522ac121f1c012/" display="https://mainnet.aragon.org/ - /hemp/0x6612b5d5aadc87393d02250ae1522ac121f1c012/" xr:uid="{0E1E73C8-7D6A-4E82-B731-94BCD2969274}"/>
    <hyperlink ref="AG35" r:id="rId41" xr:uid="{E5A7FC12-8D9B-4492-A196-320E0BAF0756}"/>
    <hyperlink ref="AG117" r:id="rId42" location="/meritum" xr:uid="{2ED6E3C6-818A-44AD-B74D-9BF027CFA18D}"/>
    <hyperlink ref="AG118" r:id="rId43" location="/asado" xr:uid="{5AC25B7E-B3E5-42A5-9581-92E5A1F95A7C}"/>
    <hyperlink ref="AG119" r:id="rId44" location="/justice" display="https://mainnet.aragon.org/ - /justice" xr:uid="{0534BA1E-35D0-4D73-82F4-5EC4A46D2560}"/>
    <hyperlink ref="AG120" r:id="rId45" location="/devpramoth" display="https://mainnet.aragon.org/ - /devpramoth" xr:uid="{56E448FD-DD2D-4255-81FD-CB3F915D8FB2}"/>
    <hyperlink ref="AG121" r:id="rId46" location="/mglobal" display="https://mainnet.aragon.org/ - /mglobal" xr:uid="{21CE7968-7EAB-4308-8BE3-3D5A24841918}"/>
    <hyperlink ref="AG122" r:id="rId47" location="/thevisonaryartcollection" xr:uid="{A9D28D73-0A2A-4591-A5BE-D7EC1E4BF2FF}"/>
    <hyperlink ref="AG123" r:id="rId48" location="/lock" display="https://mainnet.aragon.org/ - /lock" xr:uid="{93FD68C0-D547-47CC-8178-3BDE4F87DC59}"/>
    <hyperlink ref="AG124" r:id="rId49" location="/0x57EBE61f5f8303AD944136b293C1836B3803b4c0" xr:uid="{DBD451B0-0A86-4338-9392-744AEB759761}"/>
    <hyperlink ref="AG125" r:id="rId50" location="/iasi" display="https://mainnet.aragon.org/ - /iasi" xr:uid="{DD519ECD-5664-4832-923E-19AFC471B747}"/>
    <hyperlink ref="AG126" r:id="rId51" location="/1abd78238e" display="https://mainnet.aragon.org/ - /1abd78238e" xr:uid="{E83A523D-4D53-45B6-B471-AB71F5E90018}"/>
    <hyperlink ref="AG127" r:id="rId52" location="/abeseba" display="https://mainnet.aragon.org/ - /abeseba" xr:uid="{56CF2DF0-CB9F-4624-B81F-73ECE0703819}"/>
    <hyperlink ref="AG128" r:id="rId53" location="/battlelab" display="https://mainnet.aragon.org/ - /battlelab" xr:uid="{FA14E3D0-4380-47AC-A632-53E0189459A3}"/>
    <hyperlink ref="AG129" r:id="rId54" location="/parkejo" xr:uid="{1037D470-C389-4B18-A771-02733303C2A9}"/>
    <hyperlink ref="AG130" r:id="rId55" location="/tasitproject" display="https://mainnet.aragon.org/ - /tasitproject" xr:uid="{AD503D17-8617-4D9E-93EC-D324B4399721}"/>
    <hyperlink ref="AG131" r:id="rId56" location="/18638a526a" xr:uid="{197D97BF-235D-4B7F-A4FD-66AF62E04742}"/>
    <hyperlink ref="AG132" r:id="rId57" location="/patyandpierre" xr:uid="{AD20819E-9AD4-4007-9F26-62971BE86B50}"/>
    <hyperlink ref="AG133" r:id="rId58" location="/elbifedechorizodemaria" xr:uid="{FDB9FC02-3AD6-43A2-ACB4-5D06D6C5C50F}"/>
    <hyperlink ref="AG134" r:id="rId59" location="/pisodefacuydelfi" display="https://mainnet.aragon.org/ - /pisodefacuydelfi" xr:uid="{3DF73EE7-31EA-4116-9BA5-0639EAD7FFDD}"/>
    <hyperlink ref="AG135" r:id="rId60" location="/mobile" xr:uid="{B61D1035-C310-40BD-8902-02B73DB0FB0B}"/>
    <hyperlink ref="AG136" r:id="rId61" location="/cbdmedicinal" display="https://mainnet.aragon.org/ - /cbdmedicinal" xr:uid="{B24FCDDB-BA07-40F6-8EB1-A1B794C714BB}"/>
    <hyperlink ref="AG138" r:id="rId62" location="/0x14a3Fc97DF51A2a4f3E2394bEa063fC5FD763819" xr:uid="{C70B23A8-EA68-4DBF-AB7E-91025593A910}"/>
    <hyperlink ref="AG139" r:id="rId63" location="/blockchain" xr:uid="{D8F15B00-5B41-4203-9B71-C9A90BA3782E}"/>
    <hyperlink ref="AG140" r:id="rId64" location="/daniel" xr:uid="{9D310303-0274-49C2-8B2B-A60D4F6C5B58}"/>
    <hyperlink ref="AG141" r:id="rId65" location="/0x6F25CaDB127a00Cee6dE9F1340C9a48f439C5BA0" xr:uid="{096F236B-0392-4538-8174-0A9376130568}"/>
    <hyperlink ref="AG142" r:id="rId66" location="/network" display="https://mainnet.aragon.org/ - /network" xr:uid="{30892488-86B7-4F1F-9046-20BC9127E108}"/>
    <hyperlink ref="AG143" r:id="rId67" location="/notan" display="https://mainnet.aragon.org/ - /notan" xr:uid="{20DD82AD-14FB-41C4-A17A-39A32E127464}"/>
    <hyperlink ref="AG144" r:id="rId68" location="/romagnachain" xr:uid="{0D72595F-6E39-4550-A165-DC46CBAE6420}"/>
    <hyperlink ref="AG145" r:id="rId69" location="/bitcode" display="https://mainnet.aragon.org/ - /bitcode" xr:uid="{0D1AA840-90B9-4B08-A600-0E80C63808B1}"/>
    <hyperlink ref="AG146" r:id="rId70" location="/0x44868470D0550a1b4a6f65C566AB74f239f7A655" xr:uid="{96BAD8F5-8C1D-4238-B142-D94E052A6CA9}"/>
    <hyperlink ref="AG147" r:id="rId71" xr:uid="{3FC6FA5E-EBB4-4483-B848-E5D8350A3CF4}"/>
    <hyperlink ref="AG148:AG317" r:id="rId72" display="https://vote.district0x.io/" xr:uid="{5A77140E-18BA-4D13-9CB3-7AD344F11A00}"/>
    <hyperlink ref="AG189" r:id="rId73" xr:uid="{EF0AE2C3-62D7-4EA3-8D53-E3368F18CB1F}"/>
    <hyperlink ref="AG319" r:id="rId74" location="/0xB754d275D3Ae0B532b2Ff97060e234960EFE1472" xr:uid="{670E91CA-3430-42CA-9ADD-1092F2D85570}"/>
    <hyperlink ref="AG318" r:id="rId75" xr:uid="{034F6C09-38DD-47B2-86EC-C35F1B2A2C62}"/>
    <hyperlink ref="AG320" r:id="rId76" location="/dreamrocket" xr:uid="{375FDD60-FCC1-4F92-BC5C-2FF2491C0534}"/>
    <hyperlink ref="AG321" r:id="rId77" location="/pegasigroup" xr:uid="{2E0416C1-9EEF-4C4F-A5FE-682C24400D45}"/>
    <hyperlink ref="AG322" r:id="rId78" location="/decentraland" xr:uid="{FB795271-D040-4C14-BE70-B88609740A71}"/>
    <hyperlink ref="AG323" r:id="rId79" location="/kingston" xr:uid="{C26F8DFA-0963-45CB-B083-6E0E085E72DB}"/>
    <hyperlink ref="AG324" r:id="rId80" location="/0xb86C97718D39394D66106231bEF3f1b376b1C524" xr:uid="{AF66EE53-33F5-4F96-9E35-3439B61E018B}"/>
    <hyperlink ref="AG325" r:id="rId81" location="/liberty" display="https://mainnet.aragon.org/ - /liberty" xr:uid="{ECE61542-3FBF-4452-AAE5-17FA49825425}"/>
    <hyperlink ref="AG326" r:id="rId82" location="/0x9CDe5e87Aa0232142755C6A2d31520eB2A6e7e8a" xr:uid="{358CB1B5-A7C5-4DD4-9466-92AC6BE3F0F9}"/>
    <hyperlink ref="AG327" r:id="rId83" location="/longlife" xr:uid="{33BBB54D-5AEF-4ECD-A28B-FA2A1EFE3D4E}"/>
    <hyperlink ref="AG328" r:id="rId84" location="/codingearth" display="https://mainnet.aragon.org/ - /codingearth" xr:uid="{C349C75E-E765-4BC7-83AB-E07A729F2F64}"/>
    <hyperlink ref="AG329" r:id="rId85" location="/daouno" xr:uid="{5F392A38-536C-46B3-A47F-8E799F8302A9}"/>
    <hyperlink ref="AG330" r:id="rId86" location="/aloha" xr:uid="{5EF30E06-CA81-4103-84B6-CC409348EB48}"/>
    <hyperlink ref="AG331" r:id="rId87" location="/maum" xr:uid="{606C08AD-DC45-4264-87E7-904E619D6585}"/>
    <hyperlink ref="AG332" r:id="rId88" location="/sf" display="https://mainnet.aragon.org/ - /sf" xr:uid="{7E448D45-8843-401A-97FA-93FBEF6C8E46}"/>
    <hyperlink ref="AG333" r:id="rId89" location="/quadrowalkers" display="https://mainnet.aragon.org/ - /quadrowalkers" xr:uid="{6468632A-149B-4025-8073-61A61097762D}"/>
    <hyperlink ref="AG334" r:id="rId90" location="/monedapp" display="https://mainnet.aragon.org/ - /monedapp" xr:uid="{8754E8F8-9DE5-4776-B6F2-B72F80472ACC}"/>
    <hyperlink ref="AG335" r:id="rId91" location="/brightidvoting" xr:uid="{09013782-281C-4C8A-A167-FFB1849B6AD3}"/>
    <hyperlink ref="AG336" r:id="rId92" location="/mcdtest" xr:uid="{65030915-637B-4FEB-A469-64653915BD77}"/>
    <hyperlink ref="AG337" r:id="rId93" location="/mpdao" xr:uid="{32732A83-943C-43B8-841A-155A6D816475}"/>
    <hyperlink ref="AG338" r:id="rId94" location="/ioera" xr:uid="{52D1F8F5-93D6-4E79-8C1C-7DB50071AD6F}"/>
    <hyperlink ref="AG339" r:id="rId95" location="/mayuyaland1" xr:uid="{2D8BFE5E-24CA-4954-851B-F9652B1FBDD5}"/>
    <hyperlink ref="AG340" r:id="rId96" location="/thestudio" display="https://mainnet.aragon.org/ - /thestudio" xr:uid="{F47DC4F1-050D-4904-B813-F6021BB9739F}"/>
    <hyperlink ref="AG341" r:id="rId97" location="/mayuyaland" display="https://mainnet.aragon.org/ - /mayuyaland" xr:uid="{1D0CDE27-3636-4D50-9331-48F30689A83B}"/>
    <hyperlink ref="AG342" r:id="rId98" location="/rhizome" display="https://mainnet.aragon.org/ - /rhizome" xr:uid="{1B30548F-BE3E-49A1-8323-64CC82C933C2}"/>
    <hyperlink ref="AG343" r:id="rId99" location="/kingdomsbeyond" display="https://mainnet.aragon.org/ - /kingdomsbeyond" xr:uid="{2835A432-136A-4109-B0BE-60CD732CB3A3}"/>
    <hyperlink ref="AG344" r:id="rId100" location="/gastest" display="https://mainnet.aragon.org/ - /gastest" xr:uid="{E3ACF47B-30DE-449C-BDB0-589317EEB289}"/>
    <hyperlink ref="AG345" r:id="rId101" location="/artinios" display="https://mainnet.aragon.org/ - /artinios" xr:uid="{5746C278-9F90-40B9-8C73-ADBE4A6C9880}"/>
    <hyperlink ref="AG346" r:id="rId102" location="/saintfame" display="https://mainnet.aragon.org/ - /saintfame" xr:uid="{E770013D-5661-4E48-A534-A94E842E8CC8}"/>
    <hyperlink ref="AG347" r:id="rId103" location="/lexdao" display="https://mainnet.aragon.org/ - /lexdao" xr:uid="{C44CD1B2-60DE-4F48-9D2A-EA7987B92D15}"/>
    <hyperlink ref="AG348" r:id="rId104" location="/helmetfund" display="https://mainnet.aragon.org/ - /helmetfund" xr:uid="{97668921-86E7-448F-87AA-9B868F7CB142}"/>
    <hyperlink ref="AG349" r:id="rId105" location="/marketprotocol" display="https://mainnet.aragon.org/ - /marketprotocol" xr:uid="{85A666E9-6E5B-485B-8552-FB433FC33E0B}"/>
    <hyperlink ref="AG350" r:id="rId106" location="/gretadao" display="https://mainnet.aragon.org/ - /gretadao" xr:uid="{B12A42AB-A909-4234-B235-DAAD964B4826}"/>
    <hyperlink ref="AG351" r:id="rId107" location="/0x8d78De2c03406e2b37FE65DB57b3Be4e8063831d" display="https://mainnet.aragon.org/ - /0x8d78De2c03406e2b37FE65DB57b3Be4e8063831d" xr:uid="{9C506619-D0C0-4B1E-9DE2-5E355B5F770B}"/>
    <hyperlink ref="AG352" r:id="rId108" location="/millennialvisionaries" display="https://mainnet.aragon.org/ - /millennialvisionaries" xr:uid="{DF77FEBF-1961-4D61-B2D1-E676F9B359A5}"/>
    <hyperlink ref="AG353" r:id="rId109" location="/kriptotxapela" display="https://mainnet.aragon.org/ - /kriptotxapela" xr:uid="{4B432060-015C-463A-9BDB-33F779D7F274}"/>
    <hyperlink ref="AG354" r:id="rId110" location="/rramos" display="https://mainnet.aragon.org/ - /rramos" xr:uid="{8BAA12A0-AF7E-428F-97D9-CA88B1432AD4}"/>
    <hyperlink ref="AG355" r:id="rId111" location="/budget" display="https://mainnet.aragon.org/ - /budget" xr:uid="{BF7DAB00-C46A-4349-B464-C65437901740}"/>
    <hyperlink ref="AG356" r:id="rId112" location="/pkg" xr:uid="{D66F09B4-3032-45C3-B414-B9D9B4F0A1C9}"/>
    <hyperlink ref="AG357" r:id="rId113" location="/mfa" display="https://mainnet.aragon.org/ - /mfa" xr:uid="{FC210FEB-AB8E-4C56-A1B7-08C3B36337F8}"/>
    <hyperlink ref="AG358" r:id="rId114" location="/greta" display="https://mainnet.aragon.org/ - /greta" xr:uid="{86563161-8C92-4EB5-818B-D32E98AD02AB}"/>
    <hyperlink ref="AG359" r:id="rId115" location="/blackfridaymovement" display="https://mainnet.aragon.org/ - /blackfridaymovement" xr:uid="{7207C4C9-D0B7-450C-BF97-9AA7FC760E78}"/>
    <hyperlink ref="AG360" r:id="rId116" location="/s33d" display="https://mainnet.aragon.org/ - /s33d" xr:uid="{F3E043A2-3925-4DEA-958B-F560FF27B4B5}"/>
    <hyperlink ref="AG361" r:id="rId117" location="/hempseed" display="https://mainnet.aragon.org/ - /hempseed" xr:uid="{CE680E25-FCF8-4C3A-80A0-A5869F9DE626}"/>
    <hyperlink ref="AG362" r:id="rId118" location="/996icu" display="https://mainnet.aragon.org/ - /996icu" xr:uid="{C8DB077C-0746-4D3B-B08B-241DD47E5005}"/>
    <hyperlink ref="AG363" r:id="rId119" location="/adapd" display="https://mainnet.aragon.org/ - /adapd" xr:uid="{9BCE716E-353C-4184-A537-50D4BEA9011F}"/>
    <hyperlink ref="AG364" r:id="rId120" location="/yachtsocial" display="https://mainnet.aragon.org/ - /yachtsocial" xr:uid="{30A35984-10F0-418D-8A2D-6FF753425E52}"/>
    <hyperlink ref="AG365" r:id="rId121" location="/mobiletest" display="https://mainnet.aragon.org/ - /mobiletest" xr:uid="{88BBD16D-84E0-4408-8C3A-B88484DBECE7}"/>
    <hyperlink ref="AG366" r:id="rId122" location="/waterloo" display="https://mainnet.aragon.org/ - /waterloo" xr:uid="{4A8D1543-5D05-4CB0-898C-D37E445E7490}"/>
    <hyperlink ref="AG367" r:id="rId123" location="/tango" display="https://mainnet.aragon.org/ - /tango" xr:uid="{D5AB4F8C-B23D-4763-9EE4-5D12F4A825C6}"/>
    <hyperlink ref="AG368" r:id="rId124" location="/wisemind" xr:uid="{4A5B3D20-4FCE-4F9F-BC37-9ED3D875FA01}"/>
    <hyperlink ref="AG369" r:id="rId125" location="/biom" display="https://mainnet.aragon.org/ - /biom" xr:uid="{0D04ECD1-C56D-4910-A726-512F46CBAEF6}"/>
    <hyperlink ref="AG370" r:id="rId126" location="/papayaseed" display="https://mainnet.aragon.org/ - /papayaseed" xr:uid="{FC0134EE-7880-4AEB-84DA-DAD9252F8F67}"/>
    <hyperlink ref="AG371" r:id="rId127" location="/koeppelmann" display="https://mainnet.aragon.org/ - /koeppelmann" xr:uid="{02678183-B051-4122-BBF5-51B79FFA7B6E}"/>
    <hyperlink ref="AG372" r:id="rId128" location="/unicorncowboys" display="https://mainnet.aragon.org/ - /unicorncowboys" xr:uid="{BF914BE6-FC64-4B57-8CD1-B2665D6D1964}"/>
    <hyperlink ref="AG373" r:id="rId129" location="/marsdao" display="https://mainnet.aragon.org/ - /marsdao" xr:uid="{776BDD67-95E0-4159-9792-FB8FEBCA46A2}"/>
    <hyperlink ref="AG374" r:id="rId130" location="/tellor" display="https://mainnet.aragon.org/ - /tellor" xr:uid="{545B7B5B-DBA3-4134-9683-E1E07C2EDACA}"/>
    <hyperlink ref="AG375" r:id="rId131" location="/fundraiser" display="https://mainnet.aragon.org/ - /fundraiser" xr:uid="{A0C9474F-0A5C-408F-A2AF-D273E18E91D9}"/>
    <hyperlink ref="AG376" r:id="rId132" location="/lightwave" display="https://mainnet.aragon.org/ - /lightwave" xr:uid="{8A4FDAE4-8C8F-4338-9EF8-8CC4A35B8E0C}"/>
    <hyperlink ref="AG377" r:id="rId133" location="/movember" display="https://mainnet.aragon.org/ - /movember" xr:uid="{8520A758-66D5-432E-9F07-90A8BE866C51}"/>
    <hyperlink ref="AG378" r:id="rId134" location="/u1" display="https://mainnet.aragon.org/ - /u1" xr:uid="{9DE1FDCE-9158-4A1C-9B07-D8BB233F6CED}"/>
    <hyperlink ref="AG379" r:id="rId135" location="/0xc9E5515e8C69CfFdc31Dc0a5606EeeE17563aCc9" display="https://mainnet.aragon.org/ - /0xc9E5515e8C69CfFdc31Dc0a5606EeeE17563aCc9" xr:uid="{2E165459-256A-439B-9D58-EA9E4A29B870}"/>
    <hyperlink ref="AG380" r:id="rId136" location="/0x0108440017c14a0B46563af9202EE7772771df26" display="https://mainnet.aragon.org/ - /0x0108440017c14a0B46563af9202EE7772771df26" xr:uid="{1DF59CD1-A193-40EB-9937-3CBB5C436923}"/>
    <hyperlink ref="AG381" r:id="rId137" location="/0x08f71fba21503126be2eb320895C63C82D9454Da" xr:uid="{5DE48711-EDBD-45ED-843A-2505272F9984}"/>
    <hyperlink ref="AG382" r:id="rId138" location="/0xc725187F0443eC937543651a46f8eE3F778f8419" display="https://mainnet.aragon.org/ - /0xc725187F0443eC937543651a46f8eE3F778f8419" xr:uid="{1B6A66B9-3D5E-4C20-82F6-03BB0557A375}"/>
    <hyperlink ref="AG383" r:id="rId139" location="/dexfreight" display="https://mainnet.aragon.org/ - /dexfreight" xr:uid="{4201A6D5-35BD-4E03-9E72-DCA71A408DE3}"/>
    <hyperlink ref="AG384" r:id="rId140" location="/origen" display="https://mainnet.aragon.org/ - /origen" xr:uid="{4AB03C3A-09D4-48ED-A327-95B4B5E8A4B9}"/>
    <hyperlink ref="AG385" r:id="rId141" location="/0x11b533ECBdd796370F264d511281Cc69091c35bc" xr:uid="{EFFA5E1B-2C10-4AF7-B1A7-BF670BFE2C52}"/>
    <hyperlink ref="AG386" r:id="rId142" location="/0x117d1F8CB4Bf6e74Bc5D667f15af7b810baCCCD6" display="https://mainnet.aragon.org/ - /0x117d1F8CB4Bf6e74Bc5D667f15af7b810baCCCD6" xr:uid="{7FE4398A-DC24-4421-8B74-C5FACFEB4142}"/>
    <hyperlink ref="AG387" r:id="rId143" location="/saturndao" xr:uid="{04650E15-3C93-4F67-9B78-08B0134DAA5F}"/>
    <hyperlink ref="AG388" r:id="rId144" location="/venturelabs" xr:uid="{F5DB6FE8-E543-4003-A71D-00D2C7EF32E1}"/>
    <hyperlink ref="AG389" r:id="rId145" location="/theday" xr:uid="{00D0CA5E-D91F-4ACF-9412-F2F618E4B009}"/>
    <hyperlink ref="AG390" r:id="rId146" location="/gigafometest" display="https://mainnet.aragon.org/ - /gigafometest" xr:uid="{F6D3E6B6-F88D-4FA6-9F8D-92E1E0CD0432}"/>
    <hyperlink ref="AG391" r:id="rId147" location="/overseer" display="https://mainnet.aragon.org/ - /overseer" xr:uid="{99CAAD8A-9A72-4FB9-9F39-3F53EDD43C10}"/>
    <hyperlink ref="AG392" r:id="rId148" location="/saturn" display="https://mainnet.aragon.org/ - /saturn" xr:uid="{594C4C74-A087-45A7-B509-4801D966A886}"/>
    <hyperlink ref="AG393" r:id="rId149" location="/codedemo" display="https://mainnet.aragon.org/ - /codedemo" xr:uid="{189D157E-01FC-4B9F-8615-B9AFB2E7E0ED}"/>
    <hyperlink ref="AG394" r:id="rId150" location="/colourfreak" display="https://mainnet.aragon.org/ - /colourfreak" xr:uid="{515F07DE-3EBE-47AA-AF76-A7ED10B72E38}"/>
    <hyperlink ref="AG395" r:id="rId151" location="/ubik" display="https://mainnet.aragon.org/ - /ubik" xr:uid="{E2435F20-8FC8-4385-968C-58A1E604AFF1}"/>
    <hyperlink ref="AG396" r:id="rId152" location="/testgorilla" display="https://mainnet.aragon.org/ - /testgorilla" xr:uid="{530CD60F-D99C-46C9-A65E-B27CBAA394AF}"/>
    <hyperlink ref="AG397" r:id="rId153" location="/magdalena" display="https://mainnet.aragon.org/ - /magdalena" xr:uid="{76727C06-2A5D-483F-9333-AF1B099B42D1}"/>
    <hyperlink ref="AG398" r:id="rId154" location="/hongkong" xr:uid="{9FDEF414-CA37-4A8A-8016-5D7EE09135D9}"/>
    <hyperlink ref="AG399" r:id="rId155" location="/empowerthedaodemo" display="https://mainnet.aragon.org/ - /empowerthedaodemo" xr:uid="{F749E363-4BD3-4CA0-8ECB-8A56C04C271A}"/>
    <hyperlink ref="AG400" r:id="rId156" location="/itsme" xr:uid="{A80D923E-C3AA-46A7-9CEA-56174CECB0B3}"/>
    <hyperlink ref="AG401" r:id="rId157" location="/blockchainsociology" xr:uid="{ECA1782D-DFE1-4C1F-AE99-308D1F79EB53}"/>
    <hyperlink ref="AG402" r:id="rId158" location="/ancap" xr:uid="{FD4429D6-8135-4568-97D8-74EA2E0FC3AB}"/>
    <hyperlink ref="AG403" r:id="rId159" location="/blockdamdao2" xr:uid="{720F7C05-FAD1-4A0E-8CDA-F09E898223B9}"/>
    <hyperlink ref="AG404" r:id="rId160" location="/likecoin" display="https://mainnet.aragon.org/ - /likecoin" xr:uid="{76B10A2F-945D-4F0E-B161-FC829589BAD4}"/>
    <hyperlink ref="AG405" r:id="rId161" location="/extinctionrebellionsa" display="https://mainnet.aragon.org/ - /extinctionrebellionsa" xr:uid="{5179A603-25A2-4569-AC58-372B8B3044C1}"/>
    <hyperlink ref="AG406" r:id="rId162" location="/cryptoplaza" xr:uid="{E431A081-85A1-4C8E-BA90-0857F911A329}"/>
    <hyperlink ref="AG407" r:id="rId163" location="/gestaltfund" xr:uid="{EC93A307-612C-4D31-ABA6-630981E7C84B}"/>
    <hyperlink ref="AG408" r:id="rId164" location="/marsuniversity" xr:uid="{056858F0-5CF5-4DB3-9E69-78C30C4976EE}"/>
    <hyperlink ref="AG409" r:id="rId165" location="/frontier" display="https://mainnet.aragon.org/ - /frontier" xr:uid="{A8F88AF0-26D6-495A-8A6E-D417EBFC923F}"/>
    <hyperlink ref="AG410" r:id="rId166" location="/hedgeseed" xr:uid="{8BAED640-0FE8-4FF3-BC4B-17FDD4B53C99}"/>
    <hyperlink ref="AG411" r:id="rId167" location="/cambria" xr:uid="{90E3447D-B9FF-45A3-A720-8ABEDE8607BE}"/>
    <hyperlink ref="AG412" r:id="rId168" location="/test19" display="https://mainnet.aragon.org/ - /test19" xr:uid="{E6C4EA3A-D8F8-4A7A-959D-3B547DD3CD08}"/>
    <hyperlink ref="AG413" r:id="rId169" location="/crdao" xr:uid="{A186CED3-5C7E-48FA-A3B5-42322F6BC184}"/>
    <hyperlink ref="AG414" r:id="rId170" location="/clockwork" xr:uid="{D919D507-43FE-4591-9737-B0587E1AC168}"/>
    <hyperlink ref="AG415" r:id="rId171" location="/test101" xr:uid="{514196A2-4638-4BB8-B228-9ACFA1AC764C}"/>
    <hyperlink ref="AG416" r:id="rId172" location="/ccm" xr:uid="{6A971187-662E-4319-BF1A-E19099A533CC}"/>
    <hyperlink ref="AG417" r:id="rId173" location="/idateal" xr:uid="{4A136449-633E-4247-A3CB-82F8788D5373}"/>
    <hyperlink ref="AG418" r:id="rId174" location="/lionheart" display="https://mainnet.aragon.org/ - /lionheart" xr:uid="{F8A3BD60-1E42-4F58-AAEE-D952CFE9B00A}"/>
    <hyperlink ref="AG419" r:id="rId175" location="/onchaintoday" xr:uid="{75BEEBCE-3739-4CCB-A75D-F126525D10BF}"/>
    <hyperlink ref="AG420" r:id="rId176" location="/research" xr:uid="{061DB89D-A50A-4877-A5CE-AEF5E404B73E}"/>
    <hyperlink ref="AG421" r:id="rId177" location="/a" display="https://mainnet.aragon.org/ - /a" xr:uid="{E948CF49-F31B-4D5C-B573-32BE8882170A}"/>
    <hyperlink ref="AG422" r:id="rId178" location="/tbpn" xr:uid="{8029B3C1-65C1-403F-A66E-E05CD3E5F947}"/>
    <hyperlink ref="AG423" r:id="rId179" location="/openingdesign" xr:uid="{05DEC22B-AA8F-460E-A825-1799AE293DF5}"/>
    <hyperlink ref="AG424" r:id="rId180" location="/jckim" xr:uid="{51ADCD19-C401-4825-B445-F1A0C3D1F1B6}"/>
    <hyperlink ref="AG425" r:id="rId181" location="/ps" display="https://mainnet.aragon.org/ - /ps" xr:uid="{9523AFC8-E14E-402F-A3C6-C85527D2FAFB}"/>
    <hyperlink ref="AG426" r:id="rId182" location="/viiandsky" xr:uid="{5F45BE19-34C2-44D4-87DE-37F7209F4004}"/>
    <hyperlink ref="AG427" r:id="rId183" location="/studiotoken" xr:uid="{D0EA0DBD-D08C-4D1D-9C3F-B275A4CCADBC}"/>
    <hyperlink ref="AG428" r:id="rId184" location="/gnometest" xr:uid="{932868E4-1D8A-480C-A37E-72BE6A44AF5F}"/>
    <hyperlink ref="AG429" r:id="rId185" location="/fbrncci" xr:uid="{D7145A03-013B-409C-B43E-D30D9FEE7CCF}"/>
    <hyperlink ref="AG430" r:id="rId186" location="/lpr" xr:uid="{0F59A49D-60FF-4F3C-BCC1-BCF0A98BE03B}"/>
    <hyperlink ref="AG431" r:id="rId187" location="/adeptcamp" xr:uid="{4EED517E-02C2-4393-9252-B1AEA447EE96}"/>
    <hyperlink ref="AG432" r:id="rId188" location="/port" display="https://mainnet.aragon.org/ - /port" xr:uid="{389F674C-7E8A-4C7D-9389-60C78EA91698}"/>
    <hyperlink ref="AG433" r:id="rId189" location="/panacea" display="https://mainnet.aragon.org/ - /panacea" xr:uid="{323054F1-0761-47EE-BF94-E6BBC16DABDC}"/>
    <hyperlink ref="AG434" r:id="rId190" location="/unitedworldgroup" xr:uid="{41C90B1F-DC9B-4DEB-98BF-D075EF4A22DA}"/>
    <hyperlink ref="AG435" r:id="rId191" location="/bande" display="https://mainnet.aragon.org/ - /bande" xr:uid="{4CBAFF00-7B97-42B6-900F-C15BC7AA3830}"/>
    <hyperlink ref="AG436" r:id="rId192" location="/wealth" xr:uid="{ECDC61C1-B5EF-450B-A868-3D7B26631C0B}"/>
    <hyperlink ref="AG437" r:id="rId193" location="/liquid" display="https://mainnet.aragon.org/ - /liquid" xr:uid="{3D42F5D5-CA54-4AB8-8E67-89AA971F2E16}"/>
    <hyperlink ref="AG438" r:id="rId194" location="/fjellmynt" display="https://mainnet.aragon.org/ - /fjellmynt" xr:uid="{07C40DFE-13B4-4BF2-898D-43F7C77B2C02}"/>
    <hyperlink ref="AG439" r:id="rId195" location="/mwtdao" display="https://mainnet.aragon.org/ - /mwtdao" xr:uid="{701082F7-A5D8-4250-BB2A-D5CD0F3260F7}"/>
    <hyperlink ref="AG440" r:id="rId196" location="/waken" xr:uid="{3CB067B7-E449-46B8-A467-A0500D2C7FE7}"/>
    <hyperlink ref="AG441" r:id="rId197" location="/zebra" xr:uid="{EDD82A63-11A9-41E9-B810-C9A8B5C17628}"/>
    <hyperlink ref="AG442" r:id="rId198" location="/0x71342c7e6B0C2493866FB5a2b2BB0beBfb7Fdb1C" display="https://mainnet.aragon.org/ - /0x71342c7e6B0C2493866FB5a2b2BB0beBfb7Fdb1C" xr:uid="{5810C0B4-0F60-4DB0-A5C5-2B04CE9F596C}"/>
    <hyperlink ref="AG443" r:id="rId199" location="/pinion" xr:uid="{3A48600A-7976-4F54-B88C-0F31A5A77E63}"/>
    <hyperlink ref="AG444" r:id="rId200" location="/committees" xr:uid="{876CB966-A6F6-4940-81EC-BF9643161FF7}"/>
    <hyperlink ref="AG445" r:id="rId201" location="/cub" xr:uid="{809A59D1-FAE6-43BE-9720-FB5F4E263A94}"/>
    <hyperlink ref="AG446" r:id="rId202" location="/commonsstackorg" xr:uid="{C6BF35AD-E20A-480F-A021-B7B4A79D4A24}"/>
    <hyperlink ref="AG447" r:id="rId203" location="/cryptoart" xr:uid="{29CA4BCC-A11E-4D25-87D4-6576F63D4B6B}"/>
    <hyperlink ref="AG448" r:id="rId204" location="/medusa" display="https://mainnet.aragon.org/ - /medusa" xr:uid="{0C02FE0D-A2D5-4B25-8540-F3A4A41A5BA6}"/>
    <hyperlink ref="AG449" r:id="rId205" location="/blvd" display="https://mainnet.aragon.org/ - /blvd" xr:uid="{DF5EAE62-8AEF-4366-A79C-5154959E42D7}"/>
    <hyperlink ref="AG450" r:id="rId206" location="/lipetsk" display="https://mainnet.aragon.org/ - /lipetsk" xr:uid="{08975619-A4C6-4B09-90D8-378D4359AA3E}"/>
    <hyperlink ref="AG451" r:id="rId207" location="/birthdaytracker" xr:uid="{FE77304F-E8E2-487A-9484-7F0A240B1305}"/>
    <hyperlink ref="AG452" r:id="rId208" location="/bits" xr:uid="{3D74CA90-5FC2-443E-BC18-F8F4CAB609AC}"/>
    <hyperlink ref="AG453" r:id="rId209" location="/realtydao" xr:uid="{A77654AA-95CE-434E-BEE6-B2965817A6C2}"/>
    <hyperlink ref="AG454" r:id="rId210" location="/brightiddev" xr:uid="{F9759E71-98F2-4ADE-9F02-C2B8B0B28BEF}"/>
    <hyperlink ref="AG455" r:id="rId211" location="/sadin" xr:uid="{A484A286-08F6-4934-9819-42FA858DB370}"/>
    <hyperlink ref="AG456" r:id="rId212" location="/nashclub" xr:uid="{41A6E73F-3654-4D2B-8125-6677572116DD}"/>
    <hyperlink ref="AG457" r:id="rId213" location="/ournation" xr:uid="{CA2FE168-F04D-40E9-ACBE-497FCCBBFDB2}"/>
    <hyperlink ref="AG458" r:id="rId214" location="/decentrep" xr:uid="{60A79152-305C-4DD3-8C00-D7E5F10D5C7C}"/>
    <hyperlink ref="AG459" r:id="rId215" location="/rdao" display="https://mainnet.aragon.org/ - /rdao" xr:uid="{9935FB53-ED0B-4D3C-A9C4-B710C69117EC}"/>
    <hyperlink ref="AG460" r:id="rId216" location="/achtplus1" xr:uid="{DD0AE388-974A-46D0-8505-B23867F4FD12}"/>
    <hyperlink ref="AG461" r:id="rId217" location="/centrifugelabic01" xr:uid="{2EF6DD30-8350-46F8-BCAA-F558EF7F41BF}"/>
    <hyperlink ref="AG462" r:id="rId218" location="/love" xr:uid="{F9C58F32-6DF5-4C98-8E29-B54EAD01146D}"/>
    <hyperlink ref="AG463" r:id="rId219" location="/ohana" xr:uid="{CC78336F-F91A-45F9-9D8A-2368F175A93B}"/>
    <hyperlink ref="AG464" r:id="rId220" location="/peace" xr:uid="{743A525D-50A9-4FA9-97F3-0C838840C133}"/>
    <hyperlink ref="AG465" r:id="rId221" location="/medhack" xr:uid="{90144B7B-9B78-4C95-8848-0536EB0C67EB}"/>
    <hyperlink ref="AG466" r:id="rId222" location="/voronkovventures" xr:uid="{D890C0DB-AE2E-45F7-B86C-D1E57012DD67}"/>
    <hyperlink ref="AG467" r:id="rId223" location="/firstedition" xr:uid="{1CE3EF40-3BB8-479A-A791-54FFAE159A2C}"/>
    <hyperlink ref="AG468" r:id="rId224" location="/autus" xr:uid="{373CD549-75DD-464B-B11A-4D530690B410}"/>
    <hyperlink ref="AG469" r:id="rId225" location="/osakainterface" xr:uid="{14E71CB0-3889-43B5-91F2-580EC199A6BD}"/>
    <hyperlink ref="AG470" r:id="rId226" location="/credit" xr:uid="{F4687304-5350-4C1A-8FCC-CEF85EA59897}"/>
    <hyperlink ref="AG471" r:id="rId227" location="/axialabs" xr:uid="{D5199957-0BF4-46F1-AA7E-B0201487A719}"/>
    <hyperlink ref="AG472" r:id="rId228" location="/ib" display="https://mainnet.aragon.org/ - /ib" xr:uid="{4AFCF171-588E-4F33-934E-820BF2C48FAC}"/>
    <hyperlink ref="AG473" r:id="rId229" location="/stir" xr:uid="{8E0E5F33-FC88-42F1-9184-31F9482B3DA9}"/>
    <hyperlink ref="AG474" r:id="rId230" location="/charidao" xr:uid="{131C9246-5126-44A9-BDE2-94AFCE3030CA}"/>
    <hyperlink ref="AG475" r:id="rId231" location="/intell" xr:uid="{010EE084-1737-49DB-B77B-1EECE2CAF8D4}"/>
    <hyperlink ref="AG476" r:id="rId232" location="/transition" xr:uid="{9FB04D23-0518-40B0-90CD-F5ADB3A6510E}"/>
    <hyperlink ref="AG477" r:id="rId233" location="/social" xr:uid="{6695C132-D429-4711-9B82-2838C55275A0}"/>
    <hyperlink ref="AG478" r:id="rId234" location="/sarahmills" xr:uid="{B59ED297-A36C-4F1F-88E2-4B75B59BE331}"/>
    <hyperlink ref="AG479" r:id="rId235" location="/2001" xr:uid="{C2DCC942-4E96-418E-9DD8-0FA7D8DE86BD}"/>
    <hyperlink ref="AG480" r:id="rId236" location="/beneficent" xr:uid="{BA31B648-A00F-45D1-9F57-C4FE3E02714A}"/>
    <hyperlink ref="AG481" r:id="rId237" location="/tunisie" xr:uid="{F6B2CD26-99CD-47C4-BEA5-D0341105D621}"/>
    <hyperlink ref="AG482" r:id="rId238" location="/centrifugelabic0" xr:uid="{0E9C500C-404E-4290-BB5E-FAE51EF2374A}"/>
    <hyperlink ref="AG483" r:id="rId239" location="/foolish" xr:uid="{45B1F279-16BD-46B0-94D4-C812D8CB70E5}"/>
    <hyperlink ref="AG484" r:id="rId240" location="/securitas" xr:uid="{2B65FAA3-6672-4028-8F16-08CFD1395034}"/>
    <hyperlink ref="AG485" r:id="rId241" location="/redcactus" xr:uid="{9F58CE52-5DB6-4087-B104-A6D68F563BD7}"/>
    <hyperlink ref="AG486" r:id="rId242" location="/entrociter" xr:uid="{1FDE519B-ABE0-4D6A-98C0-4E40E2E25101}"/>
    <hyperlink ref="AG487" r:id="rId243" location="/0day" xr:uid="{B3C83B01-4C54-47EF-81C3-2C59277DFF1E}"/>
    <hyperlink ref="AG488" r:id="rId244" location="/trakx" xr:uid="{BE632E75-1014-4530-8947-C3D74A4EFDE4}"/>
    <hyperlink ref="AG489" r:id="rId245" location="/tokensense" xr:uid="{77D083ED-095A-47FD-BC99-03C0DCB29CF7}"/>
    <hyperlink ref="AG490" r:id="rId246" location="/mchmg" xr:uid="{E1A7D816-394E-4F58-B124-A466F92579E3}"/>
    <hyperlink ref="AG491" r:id="rId247" location="/cryptomondays" xr:uid="{4F2C7C81-E679-4CE6-942D-457DD946268E}"/>
    <hyperlink ref="AG492" r:id="rId248" location="/lowdown" xr:uid="{9A10FD05-CBF8-4186-955D-2A4C5D8676FF}"/>
    <hyperlink ref="AG493" r:id="rId249" location="/daodom" xr:uid="{5EF4F9B0-E3CF-49D0-B569-1A8FA6BF98AE}"/>
    <hyperlink ref="AG494" r:id="rId250" location="/metamension" xr:uid="{41636604-A5A6-4BBE-8424-D1AA79A972B7}"/>
    <hyperlink ref="AG495" r:id="rId251" location="/leo" xr:uid="{DD6A7F32-3290-4C38-8250-3202D71D5B8B}"/>
    <hyperlink ref="AG496" r:id="rId252" location="/warm" xr:uid="{029C08FF-FE6F-4C0C-9028-0F7F46309980}"/>
    <hyperlink ref="AG497" r:id="rId253" location="/orca" xr:uid="{11029315-3665-4941-A7A5-205A7FA16F59}"/>
    <hyperlink ref="AG498" r:id="rId254" location="/oliver" xr:uid="{3BB77800-4ACC-42EB-8679-8FC5AA8E542A}"/>
    <hyperlink ref="AG499" r:id="rId255" location="/cat" xr:uid="{F7050F59-8FEA-4067-8F2F-A2FF668C01D9}"/>
    <hyperlink ref="AG500" r:id="rId256" location="/realty" xr:uid="{CCCED58A-75C9-4780-834D-4C120B33FCD1}"/>
    <hyperlink ref="AG501" r:id="rId257" location="/acme" xr:uid="{01B85B1D-6A0D-4D20-BFE8-D3CE01A22E68}"/>
    <hyperlink ref="AG502" r:id="rId258" location="/tryout" xr:uid="{14EDEA64-878B-4CE9-8656-6A5C25756C59}"/>
    <hyperlink ref="AG503" r:id="rId259" location="/daonate" xr:uid="{DE9BC55A-E527-45EE-BEBA-AB89D0A39FB8}"/>
    <hyperlink ref="AG504" r:id="rId260" location="/narwhal" xr:uid="{05EEA735-8B80-4E3B-AD88-7F7111FAC99C}"/>
    <hyperlink ref="AG505" r:id="rId261" location="/merklizerxyz" xr:uid="{1D514C51-11B4-4517-91F1-3A6647EC956B}"/>
    <hyperlink ref="AG506" r:id="rId262" location="/camino" xr:uid="{2CAF820A-3BC6-4370-ADEF-99D77802DBEF}"/>
    <hyperlink ref="AG507" r:id="rId263" location="/turnupsalon" xr:uid="{EC50D686-4B60-49B5-92B2-22ABC25D780B}"/>
    <hyperlink ref="AG508" r:id="rId264" location="/art" xr:uid="{C0DC6523-6256-42E1-BA8C-50C26AA08B1C}"/>
    <hyperlink ref="AG509" r:id="rId265" location="/collective" xr:uid="{077DCD5D-B60F-43B6-BBDB-0CAA5051B0A8}"/>
    <hyperlink ref="AG510" r:id="rId266" location="/luizfernando" xr:uid="{90947014-5A80-4BAA-B428-3CAC513DD16C}"/>
    <hyperlink ref="AG511" r:id="rId267" location="/ethtrader" xr:uid="{B7EDF4ED-A300-47CD-A2A3-FA2E76B8E1CD}"/>
    <hyperlink ref="AG512" r:id="rId268" location="/chatnoirdigital" xr:uid="{17C9F612-2E7A-4DDB-B696-B63DE16D6458}"/>
    <hyperlink ref="AG513" r:id="rId269" location="/colombiaesjoven" xr:uid="{7DC2AA4E-1D71-45D3-A1D1-E0F01CA94D2D}"/>
    <hyperlink ref="AG514" r:id="rId270" location="/obd2020" xr:uid="{7600C54B-90CF-4565-893D-1F3656F698F1}"/>
    <hyperlink ref="AG515" r:id="rId271" location="/cbn" xr:uid="{51886FA7-D3EF-4C68-B68E-7B5EF926C24D}"/>
    <hyperlink ref="AG516" r:id="rId272" location="/kurdao" xr:uid="{E45FCF54-68EB-406C-95A7-7EC6124B7701}"/>
    <hyperlink ref="AG517" r:id="rId273" location="/daonuts" xr:uid="{24508974-02B0-4BFF-B0B7-EEB5997D51D4}"/>
    <hyperlink ref="AG518" r:id="rId274" location="/pacta" xr:uid="{01A05B37-6266-4DF7-AD1D-C6366571A0A9}"/>
    <hyperlink ref="AG519" r:id="rId275" location="/apiary" xr:uid="{4D047AF9-836C-49D4-8205-D7EC4FD0AF4A}"/>
    <hyperlink ref="AG520" r:id="rId276" location="/conviction" xr:uid="{0C1F5EF4-5DD5-4B32-B7B0-854BEB386D17}"/>
    <hyperlink ref="AG521" r:id="rId277" location="/architecture" xr:uid="{19B942D3-E452-4A5E-9CC4-DD78919FEC25}"/>
    <hyperlink ref="AG522" r:id="rId278" location="/oxse" xr:uid="{A87D3766-3A6D-4B6C-A75F-C83C7328C4A3}"/>
    <hyperlink ref="AG523" r:id="rId279" location="/liberland" xr:uid="{947A64BC-D1AA-4809-8651-7BAB6D47DF6C}"/>
    <hyperlink ref="AG524" r:id="rId280" location="/speechrec" xr:uid="{C8C26D54-2CB3-49E2-B907-28E56B175212}"/>
    <hyperlink ref="AG525" r:id="rId281" location="/kelshagroup" xr:uid="{8335361D-A779-4955-91C9-3C2AA85BF876}"/>
    <hyperlink ref="AG526" r:id="rId282" location="/museumdistrict" xr:uid="{23B37A26-004E-4D7B-9AB8-649457095010}"/>
    <hyperlink ref="AG527" r:id="rId283" location="/fundao" xr:uid="{6AA026CE-C9C0-4A6C-8471-AB110D712364}"/>
    <hyperlink ref="AG528" r:id="rId284" location="/daodashboard" xr:uid="{C4E0E36A-7A17-4B7C-86B6-13019F7E317D}"/>
    <hyperlink ref="AG529" r:id="rId285" location="/lace" xr:uid="{816B1038-38F3-4D57-8069-3861C8297EFB}"/>
    <hyperlink ref="AG530" r:id="rId286" location="/empowerthedaoethberlin" xr:uid="{32B5964A-CF2A-4574-ADEE-559F31EAB489}"/>
    <hyperlink ref="AG531" r:id="rId287" location="/livepeermobile" xr:uid="{23F6DA9F-4B1F-4946-8C1A-AFC024EA120B}"/>
    <hyperlink ref="AG532" r:id="rId288" location="/ethereumspeechrecognition" xr:uid="{17D0E4BD-5D20-44F1-8952-18FD261E4450}"/>
    <hyperlink ref="AG533" r:id="rId289" location="/livepeerswarm" xr:uid="{F18B8134-4BE8-4840-8481-EE1DF405222E}"/>
    <hyperlink ref="AG534" r:id="rId290" location="/mydaodashboard" xr:uid="{96131C30-4A3D-408A-946B-5D03C71B515B}"/>
    <hyperlink ref="AG535" r:id="rId291" location="/quidli" xr:uid="{387E492B-9388-4A05-B3AC-502F8861F004}"/>
    <hyperlink ref="AG536" r:id="rId292" location="/ethimpact" xr:uid="{4A3BC57F-DDBF-45F4-86E3-38334334C18D}"/>
    <hyperlink ref="AG537" r:id="rId293" location="/swisscrowd" xr:uid="{CBA37964-E056-4808-9BA3-2CB931066C0C}"/>
    <hyperlink ref="AG538" r:id="rId294" location="/nzblockchain" xr:uid="{B94B950B-2454-4381-821E-E6D4A67C2CF0}"/>
    <hyperlink ref="AG539" r:id="rId295" location="/ziad" xr:uid="{16EF317F-6CA1-4A72-991F-F4E35D3E2EBB}"/>
    <hyperlink ref="AG540" r:id="rId296" location="/euroyengroup" xr:uid="{65BD7470-5709-43BC-989C-C97B731EE619}"/>
    <hyperlink ref="AG541" r:id="rId297" location="/ds" display="https://mainnet.aragon.org/ - /ds" xr:uid="{7461B630-DE7A-4E47-BBEE-325C0C3FAD57}"/>
    <hyperlink ref="AG542" r:id="rId298" location="/company" xr:uid="{E1032982-7C08-4897-8334-20B8C30BE70D}"/>
    <hyperlink ref="AG543" r:id="rId299" location="/daomasters" xr:uid="{94480195-EFF7-4207-BC02-4295F6D1C836}"/>
    <hyperlink ref="AG544" r:id="rId300" location="/demoday2" xr:uid="{B93770D8-164E-4034-8F07-EE62A9A931FE}"/>
    <hyperlink ref="AG545" r:id="rId301" location="/demoday" xr:uid="{FA0AE734-85E9-486B-A69D-3F37504E1A2D}"/>
    <hyperlink ref="AG546" r:id="rId302" location="/testtest" xr:uid="{8E3DAB22-A0EF-4BDB-9FE1-5B74B09B5DB1}"/>
    <hyperlink ref="AG547" r:id="rId303" location="/g" display="https://mainnet.aragon.org/ - /g" xr:uid="{6D995EB6-43B4-4C45-8BE6-300D001787AD}"/>
    <hyperlink ref="AG548" r:id="rId304" location="/washingtonandassociates" xr:uid="{1FEFB129-8AF4-42D8-A78F-D737EC49FFC4}"/>
    <hyperlink ref="AG549" r:id="rId305" location="/nmd" xr:uid="{9AC10731-E34C-425F-821A-1EE386E5E888}"/>
    <hyperlink ref="AG550" r:id="rId306" location="/ethcon" xr:uid="{B0452F90-236B-4372-99F8-A18E353F1951}"/>
    <hyperlink ref="AG551" r:id="rId307" location="/bacov2" xr:uid="{DD81D766-2C86-420A-9047-A74919A8FA7B}"/>
    <hyperlink ref="AG552" r:id="rId308" location="/david" xr:uid="{BE7FD6BA-6E25-4828-81AD-982FAA6A5FDC}"/>
    <hyperlink ref="AG553" r:id="rId309" location="/samsung" xr:uid="{6EFD8686-270B-4F89-8438-02B01EF544FD}"/>
    <hyperlink ref="AG554" r:id="rId310" location="/scelomo" xr:uid="{704AB0C8-79E6-4D54-86A1-5C8FA5F24ED3}"/>
    <hyperlink ref="AG555" r:id="rId311" location="/dank" xr:uid="{732DE277-1991-410A-8F8F-2509D5095EA8}"/>
    <hyperlink ref="AG556" r:id="rId312" location="/galttest" xr:uid="{5F8612A7-BE01-4202-9E17-EB7493D954AD}"/>
    <hyperlink ref="AG557" r:id="rId313" location="/alicedao" xr:uid="{4721D473-BB07-4EBD-9778-7F583AEBFB61}"/>
    <hyperlink ref="AG558" r:id="rId314" location="/pvd" xr:uid="{4F80AAB9-22EC-4630-85F0-09AEB00B2618}"/>
    <hyperlink ref="AG559" r:id="rId315" location="/unitedpeople" xr:uid="{A49752A6-B28E-441E-8560-FB560E7349BB}"/>
    <hyperlink ref="AG560" r:id="rId316" location="/vilcanecap42" xr:uid="{9511C5B6-24E6-47A9-A24F-6E9734F112FA}"/>
    <hyperlink ref="AG561" r:id="rId317" location="/superteam" xr:uid="{03439810-60A7-4729-AD94-92E7E17421B4}"/>
    <hyperlink ref="AG562" r:id="rId318" location="/violeto" xr:uid="{E7AAE663-0CA6-4E0A-9ED8-663AE104D57A}"/>
    <hyperlink ref="AG563" r:id="rId319" location="/0xf647142cdB71E6e6ae35DdDd5C7f59164d9D57e3" xr:uid="{8111CD0A-C81A-45F0-84EE-CC9B8AB3EF63}"/>
    <hyperlink ref="AG564" r:id="rId320" location="/0xfCd62f875aba2dE107B03618005801E365Dc81A4" xr:uid="{A631797C-B7CB-49E8-BA2E-0E148E3A6582}"/>
    <hyperlink ref="AG565" r:id="rId321" location="/product" xr:uid="{C3DD510D-8193-4B49-A8FB-A6024A2B6AF9}"/>
    <hyperlink ref="AG567" r:id="rId322" location="/0x908615232e1c5Eaa59917461e44795956095BE91" xr:uid="{D0DA73AA-B73D-4CFB-816E-7DCD00DD0D91}"/>
    <hyperlink ref="AG568" r:id="rId323" location="/sablier" xr:uid="{EB0D45DC-E709-4E08-B793-9317CE762088}"/>
    <hyperlink ref="AG569" r:id="rId324" location="/yangbucks" xr:uid="{5A5B0DD7-CCFC-41D9-A9E9-24D21422C78E}"/>
    <hyperlink ref="AG570" r:id="rId325" location="/bnp" xr:uid="{AF7865F4-8109-4C1B-8DB4-7029094ADFD1}"/>
    <hyperlink ref="AG571" r:id="rId326" location="/keytree" xr:uid="{5559EF8C-6164-46C1-941F-15307121CBB6}"/>
    <hyperlink ref="AG572" r:id="rId327" location="/rainbow" xr:uid="{3BE05898-7B44-467A-8428-631DDFCE3C23}"/>
    <hyperlink ref="AG573" r:id="rId328" location="/fishtank" xr:uid="{F334969D-7A3F-4A3F-B064-A4685F7D33B7}"/>
    <hyperlink ref="AG574" r:id="rId329" location="/avvps" xr:uid="{F6A6E3DE-7C39-47B4-BEC2-9D7724C49001}"/>
    <hyperlink ref="AG575" r:id="rId330" location="/mylife" xr:uid="{CD8A7777-6BC6-4410-8615-A8968235AB14}"/>
    <hyperlink ref="AG576" r:id="rId331" location="/paulmds" xr:uid="{31DD86CE-F889-41C4-88CA-F775E07C0782}"/>
    <hyperlink ref="AG577" r:id="rId332" location="/community" xr:uid="{9CF27BC2-9D5F-498D-868F-026E7FBD273B}"/>
    <hyperlink ref="AG578" r:id="rId333" location="/openesquire" xr:uid="{A4CAEF5A-43BD-43BC-AAB0-3702B4DAC432}"/>
    <hyperlink ref="AG579" r:id="rId334" location="/f" display="https://mainnet.aragon.org/ - /f" xr:uid="{DA8BF242-4B3B-4877-8D87-B8741A81211D}"/>
    <hyperlink ref="AG580" r:id="rId335" location="/memphis" xr:uid="{6C5A02F0-88F1-4D36-A3C8-425D98DED891}"/>
    <hyperlink ref="AG581" r:id="rId336" location="/techfuturesgen8" xr:uid="{D3581E70-D162-4FA3-B491-0F07119409B7}"/>
    <hyperlink ref="AG582" r:id="rId337" location="/anki" xr:uid="{F24FA61F-2698-4335-9853-66D42A89EEA5}"/>
    <hyperlink ref="AG583" r:id="rId338" location="/blabs" xr:uid="{45238CF9-C641-43A5-86E0-9EB4B9D4CEDF}"/>
    <hyperlink ref="AG584" r:id="rId339" location="/stablecoinsmarket" xr:uid="{524A8CD2-8D19-4C25-81BD-EA4A574C549C}"/>
    <hyperlink ref="AG585" r:id="rId340" location="/specialbank" xr:uid="{08A2FB26-0DB1-4092-B0F8-D01077F46D5C}"/>
    <hyperlink ref="AG586" r:id="rId341" location="/baranka/" xr:uid="{4B05EB12-8B50-455B-AB7A-0678DAA2AF2B}"/>
    <hyperlink ref="AG587" r:id="rId342" location="/0x5aAd137d8f7D2Dc6e1B2548c059B1483360bCC6a" display="https://mainnet.aragon.org/ - /0x5aAd137d8f7D2Dc6e1B2548c059B1483360bCC6a" xr:uid="{6E1BA9D3-96E9-4722-BFBA-64F77C7CD655}"/>
    <hyperlink ref="AG588" r:id="rId343" location="/streaks" xr:uid="{4B8AC6A4-9AAC-48F8-9B2E-7F9488DABFFA}"/>
    <hyperlink ref="AG589" r:id="rId344" location="/defi" xr:uid="{4331A635-14A4-4D1D-ADB2-07FA6B04F795}"/>
    <hyperlink ref="AG590" r:id="rId345" location="/soundly" xr:uid="{ED33C117-FFD9-4D02-84F5-419D80884FF6}"/>
    <hyperlink ref="AG591" r:id="rId346" location="/blockada" xr:uid="{890BFE8F-8D37-46A3-8F2F-031DE1EEF3C5}"/>
    <hyperlink ref="AG592" r:id="rId347" location="/zerion" xr:uid="{06576E3E-8181-4FA9-9A47-3834BEF9AD5A}"/>
    <hyperlink ref="AG593" r:id="rId348" location="/crobit" xr:uid="{3E80E048-9F9C-4FF1-8116-BBE4E066EA26}"/>
    <hyperlink ref="AG594" r:id="rId349" location="/proto" xr:uid="{9C6D4968-6892-47D3-BFD5-07EAA780816A}"/>
    <hyperlink ref="AG595" r:id="rId350" location="/academydao" xr:uid="{4F861296-4B44-44E5-B646-4FDC4E9A187C}"/>
    <hyperlink ref="AG596" r:id="rId351" location="/trixta" xr:uid="{485735F0-7D00-48F9-8885-5BB04E8C1652}"/>
    <hyperlink ref="AG597" r:id="rId352" location="/eventheodds" xr:uid="{99F0E729-CAF0-41AA-81A7-1D0CEE39C212}"/>
    <hyperlink ref="AG598" r:id="rId353" location="/andy" xr:uid="{23D5014E-B70E-4191-9304-AF9BF15CDE83}"/>
    <hyperlink ref="AG599" r:id="rId354" location="/primal" xr:uid="{E1A0E996-A752-4651-A794-9BF01541724F}"/>
    <hyperlink ref="AG600" r:id="rId355" location="/nodewaste" xr:uid="{DE864771-08FD-4FB6-A274-0FB1519FC684}"/>
    <hyperlink ref="AG601" r:id="rId356" location="/twodudes" xr:uid="{D4116C09-EB7F-4F3F-8EE4-1900DA25B40D}"/>
    <hyperlink ref="AG602" r:id="rId357" location="/fortress" xr:uid="{584F46AB-5396-4BBE-B4AF-1AA357EC4E30}"/>
    <hyperlink ref="AG603" r:id="rId358" location="/wavescat" xr:uid="{2F69B40F-CF44-41FD-9BF2-9A4AEAADEAF8}"/>
    <hyperlink ref="AG604" r:id="rId359" location="/ambitious" xr:uid="{B5A535BC-BC79-4FB7-9DAC-A0551DF01635}"/>
    <hyperlink ref="AG605" r:id="rId360" location="/testing12345" xr:uid="{21E7416B-457B-4292-B3AC-4F7FCB761B80}"/>
    <hyperlink ref="AG606" r:id="rId361" location="/valtechcreative" xr:uid="{BFC8B040-62EA-43E4-A7F2-1088B9188920}"/>
    <hyperlink ref="AG607" r:id="rId362" location="/ambientreflex" xr:uid="{F2152072-5EA8-4E40-94E4-2082F13F2E85}"/>
    <hyperlink ref="AG608" r:id="rId363" location="/buyfrom" xr:uid="{279C1297-7543-48EC-9657-2EF400991C4F}"/>
    <hyperlink ref="AG609" r:id="rId364" location="/dimensionlab" xr:uid="{E52A96F1-1DFD-4781-B510-F15F45A970A9}"/>
    <hyperlink ref="AG610" r:id="rId365" location="/thediamant" xr:uid="{54E803F1-A25E-4728-9F82-BD6718442F81}"/>
    <hyperlink ref="AG611" r:id="rId366" location="/academygardens" xr:uid="{BA935F24-2661-46EE-BAA6-CCFE24C83F85}"/>
    <hyperlink ref="AG612" r:id="rId367" location="/0x3C307FeFd3D71c3Ca8a3c26539eF4d47c61B6565" xr:uid="{B53574DF-522E-47CC-BCB3-C17FEAF54A71}"/>
    <hyperlink ref="AG613" r:id="rId368" location="/goldenlight" xr:uid="{FED9A175-CE07-4D77-A86C-CCFF23473787}"/>
    <hyperlink ref="AG614" r:id="rId369" location="/venture" xr:uid="{B4FC0603-5DDF-4153-98CE-77612F595380}"/>
    <hyperlink ref="AG615" r:id="rId370" location="/nebulasdao1" xr:uid="{2A6AF2C9-4A68-4BC9-A791-00B5D19AD532}"/>
    <hyperlink ref="AG616" r:id="rId371" location="/0x9A0ba0856b26D6F11872e4C17AdFE49fD97bd697" xr:uid="{A46F9125-EB8F-43B2-8902-6D7D3FE6F237}"/>
    <hyperlink ref="AG617" r:id="rId372" location="/anondao" xr:uid="{21E8C63C-E3A6-458A-AAE5-6985FC3D5E75}"/>
    <hyperlink ref="AG618" r:id="rId373" location="/brokerdao" xr:uid="{FF75F96F-C337-49AD-888B-1008D9063D02}"/>
    <hyperlink ref="AG619" r:id="rId374" location="/binance" xr:uid="{F662A3C2-C9B5-44DC-B78A-EBAF416FC073}"/>
    <hyperlink ref="AG620" r:id="rId375" location="/testv" xr:uid="{37713E2E-8E01-4DBC-8D78-50EC2534475B}"/>
    <hyperlink ref="AG621" r:id="rId376" location="/sepia" xr:uid="{56C2D225-8D3B-4EA5-A026-6AAB38EE4D8B}"/>
    <hyperlink ref="AG622" r:id="rId377" location="/transcendentinvestments" xr:uid="{0CC09C25-8060-4321-85AE-F8FC07F66CCF}"/>
    <hyperlink ref="AG623" r:id="rId378" location="/nanodevelopmentfund" xr:uid="{29907BE2-39A8-46E9-82C7-817BD193A1B3}"/>
    <hyperlink ref="AG624" r:id="rId379" location="/whitehat" xr:uid="{DA64ACDA-9730-43E2-8C00-2E10D78362EE}"/>
    <hyperlink ref="AG625" r:id="rId380" location="/gcoin" xr:uid="{565F317A-761B-4166-B569-55D4C0135710}"/>
    <hyperlink ref="AG626" r:id="rId381" location="/lunaciadao" xr:uid="{F2CEE166-250F-4182-A653-ED5C520507F4}"/>
    <hyperlink ref="AG627" r:id="rId382" location="/esportsedu" xr:uid="{1A344F94-88F9-42E6-A2DD-6F8119CB1063}"/>
    <hyperlink ref="AG628" r:id="rId383" location="/bytestrader" xr:uid="{E5257BA7-D960-4AA6-AF06-2D11AF011ED1}"/>
    <hyperlink ref="AG629" r:id="rId384" location="/waystoneinn" xr:uid="{40B5DB9D-8B84-4126-8BB4-81451AB9E9D9}"/>
    <hyperlink ref="AG630" r:id="rId385" location="/dcia" xr:uid="{E0100DE2-DF78-4A7A-BD09-B57976738DA6}"/>
    <hyperlink ref="AG631" r:id="rId386" location="/security" xr:uid="{E49EB7B0-EDC4-49FD-BC1B-6103D9380393}"/>
    <hyperlink ref="AG632" r:id="rId387" location="/etherize" xr:uid="{F38D2664-15B6-437E-80F7-5E8ADB85B3B6}"/>
    <hyperlink ref="AG633" r:id="rId388" location="/testing123" xr:uid="{8D1234AE-3AA6-42E1-993A-E1451ECA9FA4}"/>
    <hyperlink ref="AG634" r:id="rId389" location="/move37" xr:uid="{FF462871-6F6D-4167-A02E-CEC2FAFB611E}"/>
    <hyperlink ref="AG635" r:id="rId390" location="/crypto2100" xr:uid="{FE902ECC-FD38-40D8-80DB-9D6042226700}"/>
    <hyperlink ref="AG636" r:id="rId391" location="/lzr" xr:uid="{88A75347-9CFA-423A-9E8C-C2E5DF2987F3}"/>
    <hyperlink ref="AG637" r:id="rId392" location="/workingdao" xr:uid="{EBF7B547-F651-442F-A459-C0F6FDDFD957}"/>
    <hyperlink ref="AG638" r:id="rId393" location="/worknbtest" xr:uid="{2D4E6131-5351-4506-A82E-A8FB91F7DD34}"/>
    <hyperlink ref="AG639" r:id="rId394" location="/haqrt" xr:uid="{686B2087-7D11-4A6F-B023-4346C423F4AC}"/>
    <hyperlink ref="AG640" r:id="rId395" location="/stefan" xr:uid="{DFD2B1E7-D20C-4B10-88D1-CC786F021DE4}"/>
    <hyperlink ref="AG641" r:id="rId396" location="/karatstars" xr:uid="{D223F53C-0DA4-4E84-AC19-3C1335035EF8}"/>
    <hyperlink ref="AG642" r:id="rId397" location="/traders" xr:uid="{0FC1B1AA-AB6C-4D4C-A2AC-50C53CE9F111}"/>
    <hyperlink ref="AG643" r:id="rId398" location="/userchat" xr:uid="{DD440AAA-843B-4766-B626-645B4E2CCA78}"/>
    <hyperlink ref="AG644" r:id="rId399" location="/speroleague" xr:uid="{D5DC8923-1866-42A7-82F2-879150946BDB}"/>
    <hyperlink ref="AG645" r:id="rId400" location="/dan" xr:uid="{CC715E51-B46E-4CFF-B0E7-EFC6AF96FF39}"/>
    <hyperlink ref="AG646" r:id="rId401" location="/stardao" xr:uid="{97B76121-3509-4B28-9FC1-A77010795764}"/>
    <hyperlink ref="AG647" r:id="rId402" location="/telediskodao" xr:uid="{A92B0DC4-3F73-4565-A05B-F0724F446321}"/>
    <hyperlink ref="AG648" r:id="rId403" location="/blockrocket" xr:uid="{ED997289-1216-40CC-8573-C71436BCDE76}"/>
    <hyperlink ref="AG649" r:id="rId404" location="/district0xtest" xr:uid="{8E639B1D-9938-40AE-9569-E5B21EB452F0}"/>
    <hyperlink ref="AG650" r:id="rId405" location="/begreen" xr:uid="{66903E85-9C2B-4AA7-9D01-E9556836F3E3}"/>
    <hyperlink ref="AG651" r:id="rId406" location="/chu" xr:uid="{5ED726CA-95FA-4682-BBC7-F18D6AAFC96C}"/>
    <hyperlink ref="AG652" r:id="rId407" location="/ngold" xr:uid="{C3112F94-6364-45F3-A517-BA677DD37EAF}"/>
    <hyperlink ref="AG653" r:id="rId408" location="/worldblockchainhub" xr:uid="{999F6E36-5EF4-47CE-B406-6A5DCF6CE1F6}"/>
    <hyperlink ref="AG654" r:id="rId409" location="/lol" xr:uid="{8421E8F9-6D34-45CC-9F4C-99173DE6D7CC}"/>
    <hyperlink ref="AG655" r:id="rId410" location="/z" display="https://mainnet.aragon.org/ - /z" xr:uid="{A69EF996-6695-4D14-B9FE-97C4E318BD95}"/>
    <hyperlink ref="AG656" r:id="rId411" location="/swag" xr:uid="{E982D706-89D4-486A-A0E9-6C060308AF9E}"/>
    <hyperlink ref="AG657" r:id="rId412" location="/surge" xr:uid="{EB9505E3-6355-4C8C-8D6C-64A228BBC05D}"/>
    <hyperlink ref="AG658" r:id="rId413" location="/schouten" xr:uid="{E30E6368-31B2-4FC0-B511-AE3B81F2001E}"/>
    <hyperlink ref="AG659" r:id="rId414" location="/thomas" xr:uid="{490AA522-96C3-4E05-99CF-E3358BCF94C6}"/>
    <hyperlink ref="AG660" r:id="rId415" location="/universallogin" xr:uid="{8560C11D-8912-4630-AB10-1E5AD0306C14}"/>
    <hyperlink ref="AG661" r:id="rId416" location="/braavos" xr:uid="{681F7407-AE2A-420A-BA6A-570F3D012B20}"/>
    <hyperlink ref="AG662" r:id="rId417" location="/dharmamultisigtest" xr:uid="{E1CCBED1-CE3F-4ACF-8AA1-3CFC56F252C5}"/>
    <hyperlink ref="AG663" r:id="rId418" location="/dharma" xr:uid="{9EBB80D5-EE40-4AB6-B293-E51A188CD13D}"/>
    <hyperlink ref="AG664" r:id="rId419" location="/myorg98765" xr:uid="{7E6CDDD0-3722-4F67-954F-3DE4668520EC}"/>
    <hyperlink ref="AG665" r:id="rId420" location="/urbanparti" xr:uid="{996BF6FB-DE13-4173-9C71-7EFED8957EBC}"/>
    <hyperlink ref="AG666" r:id="rId421" location="/empowerthedao" xr:uid="{EE46372D-0C49-4F68-849A-A4922C23053F}"/>
    <hyperlink ref="AG667" r:id="rId422" location="/fddao" xr:uid="{C93AF389-B392-4A66-81E9-BC2C27373556}"/>
    <hyperlink ref="AG668" r:id="rId423" location="/swarmnodes" xr:uid="{30DF721F-9537-42F5-B64D-AEA11B18CEC6}"/>
    <hyperlink ref="AG669" r:id="rId424" location="/healthbypeople" xr:uid="{B2F941F6-AFA8-40EF-AA3B-EA47FAE8A1F6}"/>
    <hyperlink ref="AG670" r:id="rId425" location="/health" xr:uid="{DFC9DB26-6CA2-43DD-8DE9-C4D0CD91E844}"/>
    <hyperlink ref="AG671" r:id="rId426" location="/edasty" xr:uid="{FA39940A-76A5-4BD9-A038-CC5D94EF9460}"/>
    <hyperlink ref="AG672" r:id="rId427" location="/radix" xr:uid="{43E0228B-3E10-44B0-8FAC-3C4AFBE17323}"/>
    <hyperlink ref="AG673" r:id="rId428" location="/landingblock" xr:uid="{7D757604-6023-42C3-B578-0B3749DC902C}"/>
    <hyperlink ref="AG674" r:id="rId429" location="/futurelaw" xr:uid="{24A08522-C8B7-497A-8D92-1796246E3F06}"/>
    <hyperlink ref="AG675" r:id="rId430" location="/tokenwizards" xr:uid="{3D46D291-9483-4435-94EB-221B3822B6EC}"/>
    <hyperlink ref="AG676" r:id="rId431" location="/cerberus" xr:uid="{FEEC3EEC-608D-4A68-9541-F7343F2AE8DD}"/>
    <hyperlink ref="AG677" r:id="rId432" location="/wildprojector" xr:uid="{7DAE84FD-0041-4942-A90A-324674350DF3}"/>
    <hyperlink ref="AG678" r:id="rId433" location="/welcometothemoon" xr:uid="{8E1EA362-190F-42F4-9BF1-F9E6EEA251A7}"/>
    <hyperlink ref="AG679" r:id="rId434" location="/megaladon" xr:uid="{B1659DE6-1931-437E-A2C9-9A4028D96214}"/>
    <hyperlink ref="AG680" r:id="rId435" location="/unsungmusic" xr:uid="{36FC1935-29A3-405E-B3CD-F32C8C3B2E19}"/>
    <hyperlink ref="AG681" r:id="rId436" location="/weavemail" xr:uid="{4224B501-7C6F-4517-BC30-9133D0BCC7FD}"/>
    <hyperlink ref="AG682" r:id="rId437" location="/testdao" xr:uid="{344EED0E-8B3D-4FCA-8B5A-2ED02883D2DE}"/>
    <hyperlink ref="AG683" r:id="rId438" location="/dogeasy" xr:uid="{3739A5B0-B05C-4D8E-B1E0-9EC21B6A6EFE}"/>
    <hyperlink ref="AG684" r:id="rId439" location="/mehdiali" xr:uid="{7130F7C8-0770-4470-AFC6-322328CAA625}"/>
    <hyperlink ref="AG685" r:id="rId440" location="/hashpunks" xr:uid="{6CC173B0-0B2F-4D0A-B7EA-7A053CA7E88C}"/>
    <hyperlink ref="AG686" r:id="rId441" location="/bacov" xr:uid="{04D84B3E-DA43-496D-9128-9E1ADD04A59C}"/>
    <hyperlink ref="AG687" r:id="rId442" location="/baham" xr:uid="{48F978A6-C4E5-4D90-B005-9E649986FBD6}"/>
    <hyperlink ref="AG688" r:id="rId443" location="/yasarel" xr:uid="{31AE33A0-4CA2-4989-B67E-D73E21C222B4}"/>
    <hyperlink ref="AG689" r:id="rId444" location="/protocolholdings" xr:uid="{791A9A55-FABD-4B86-AE03-913856153099}"/>
    <hyperlink ref="AG690" r:id="rId445" location="/cryptoparty" xr:uid="{7448C23B-7C89-42C7-A5EC-D484B3F434C4}"/>
    <hyperlink ref="AG691" r:id="rId446" location="/autonomia" xr:uid="{C9BAB554-EF86-4AFB-8E80-5055C3D35284}"/>
    <hyperlink ref="AG693" r:id="rId447" location="/nsa" display="https://mainnet.aragon.org/ - /nsa" xr:uid="{96B5DBDA-6928-42FE-9228-469FD70411D7}"/>
    <hyperlink ref="AG694" r:id="rId448" location="/facebook" xr:uid="{08C466A7-E26B-4EFA-B029-4420505CF146}"/>
    <hyperlink ref="AG695" r:id="rId449" location="/governance" xr:uid="{7082F465-F7D7-4B14-AA8C-A553AAB430AA}"/>
    <hyperlink ref="AG696" r:id="rId450" location="/614mesh" xr:uid="{2833449C-490B-4CEF-89F4-AD69BA58CEAE}"/>
    <hyperlink ref="AG697" r:id="rId451" location="/clb" display="https://mainnet.aragon.org/ - /clb" xr:uid="{8CC6018A-504C-493C-B76B-2187CF31B532}"/>
    <hyperlink ref="AG698" r:id="rId452" location="/zeman" xr:uid="{2397AA96-0D3A-4EC2-AB2B-E6E897DA5F14}"/>
    <hyperlink ref="AG699" r:id="rId453" location="/cybertec" xr:uid="{7E3293CF-3020-45C6-B1DD-1D35AAB01C78}"/>
    <hyperlink ref="AG700" r:id="rId454" location="/logodao" xr:uid="{8344B08E-E8FA-4ABD-AD5C-F850467E4E9B}"/>
    <hyperlink ref="AG701" r:id="rId455" location="/ourshop" xr:uid="{536EE71B-19AA-4DB1-9EE2-CEDB13702C6D}"/>
    <hyperlink ref="AG702" r:id="rId456" location="/sprout" xr:uid="{058793D6-3526-4540-BB54-C90A832743AD}"/>
    <hyperlink ref="AG703" r:id="rId457" location="/whitelye" xr:uid="{5ECB86B5-6660-4574-BDA6-612E1B1DB4A0}"/>
    <hyperlink ref="AG704" r:id="rId458" location="/white" xr:uid="{90084CD0-34AB-450F-AC49-08E242DCD180}"/>
    <hyperlink ref="AG705" r:id="rId459" location="/blank" xr:uid="{C3E08F59-9DA0-4390-A3A4-7CFF0EFF518E}"/>
    <hyperlink ref="AG706" r:id="rId460" location="/new" xr:uid="{84CE3BE9-C166-4A71-9C30-B09A1B75E689}"/>
    <hyperlink ref="AG707" r:id="rId461" location="/staking" xr:uid="{D61E31D0-0655-4FFA-B49B-D9B490B9D21F}"/>
    <hyperlink ref="AG708" r:id="rId462" location="/thescottandrebeccashow" xr:uid="{17D99D34-9FF7-4BBD-84DD-72B8404BE175}"/>
    <hyperlink ref="AG709" r:id="rId463" location="/nordictokenalliance" xr:uid="{E90D64B7-31B1-46C8-A2FC-DB3D6ED74C48}"/>
    <hyperlink ref="AG710" r:id="rId464" location="/toliveinunity" xr:uid="{7A0E3B0C-1915-48DD-BEE9-01B96B2833A4}"/>
    <hyperlink ref="AG711" r:id="rId465" location="/0xcD3d9b832BfF15E0a519610372c6AAC651872DdE" display="https://mainnet.aragon.org/ - /0xcD3d9b832BfF15E0a519610372c6AAC651872DdE" xr:uid="{961857CF-F2B5-44FF-B0AC-7D8B3CC0C97B}"/>
    <hyperlink ref="AG712" r:id="rId466" location="/shirazbank" xr:uid="{A6BAD52A-C927-46FA-B619-F18974C4DD27}"/>
    <hyperlink ref="AG713" r:id="rId467" location="/galt" xr:uid="{1C824CB3-6C8C-4C13-AC9C-94E13689DFF1}"/>
    <hyperlink ref="AG714" r:id="rId468" location="/planet0x" xr:uid="{3B5CF560-83B7-4EC8-9688-53D4CE87D016}"/>
    <hyperlink ref="AG715" r:id="rId469" location="/pooltogether" xr:uid="{4BCBD03C-D4A0-47F4-A577-F701E9010B23}"/>
    <hyperlink ref="AG716" r:id="rId470" location="/dune" xr:uid="{9035BDC8-242C-4EE6-AA94-DF6D3D284CA7}"/>
    <hyperlink ref="AG717" r:id="rId471" location="/galtproject01" xr:uid="{C30B4617-3CD3-451D-B61B-02D0D02735BA}"/>
    <hyperlink ref="AG718" r:id="rId472" location="/nasasdasdvsdv" xr:uid="{E6AA814B-AB5C-4F27-9AC8-C35241AF03CE}"/>
    <hyperlink ref="AG719" r:id="rId473" location="/build" xr:uid="{634D753B-500F-4E9C-ACD0-A259A16A4FAD}"/>
    <hyperlink ref="AG720" r:id="rId474" location="/hyphalab" xr:uid="{3258D72A-3825-422B-983A-88624E5A18E4}"/>
    <hyperlink ref="AS2" r:id="rId475" xr:uid="{EA2C0B22-4946-4688-A406-48BC6EE0D1D5}"/>
    <hyperlink ref="AS3" r:id="rId476" xr:uid="{A0EA8B57-F991-460C-8D7F-9EE9F4B5A4B8}"/>
    <hyperlink ref="AS4" r:id="rId477" xr:uid="{47E0CBE6-4C92-49A4-8927-05630962BE6E}"/>
    <hyperlink ref="AS5" r:id="rId478" xr:uid="{2F42382A-BAC3-456A-87F5-5EC1FDC89FC7}"/>
    <hyperlink ref="AG29" r:id="rId479" xr:uid="{E608D4AE-9893-4B5C-A158-248C726258E3}"/>
    <hyperlink ref="AG27" r:id="rId480" xr:uid="{ADDBB9B7-BFC3-4681-8B18-0393386C1F51}"/>
    <hyperlink ref="AG33" r:id="rId481" xr:uid="{81106FA8-3F61-456A-940C-BE8F5DE3F538}"/>
    <hyperlink ref="AG721" r:id="rId482" location="/leanblockchain" xr:uid="{A5A10013-AD80-4A39-8DD7-CD0B447AA88C}"/>
    <hyperlink ref="AG722" r:id="rId483" location="/tasit" xr:uid="{8A1BFC05-DCDB-477C-8F0C-86A18680EC9B}"/>
    <hyperlink ref="AG723" r:id="rId484" location="/expenses" xr:uid="{DCFF8670-E2D1-49FB-B280-8725365F9B3F}"/>
    <hyperlink ref="AG724" r:id="rId485" location="/holdings" xr:uid="{A03CF98A-B8F7-4164-A81C-E4DF4B0441D3}"/>
    <hyperlink ref="AG725" r:id="rId486" location="/civilwg" xr:uid="{1470994A-352A-489F-B02D-7FBFA5EDAECC}"/>
    <hyperlink ref="AG726" r:id="rId487" location="/injective" xr:uid="{5A5974B0-2996-43A8-BF8D-1BB7A92583BE}"/>
    <hyperlink ref="AG727" r:id="rId488" location="/tothemoon" xr:uid="{843A4643-9E21-45DD-BE0A-B05610A1513B}"/>
    <hyperlink ref="AG728" r:id="rId489" location="/kicken" xr:uid="{F9F6D762-01F5-4845-85FD-441FBA6D74B3}"/>
    <hyperlink ref="AG729" r:id="rId490" location="/mindtra" xr:uid="{BC56173C-76FA-4866-8A27-940C63807644}"/>
    <hyperlink ref="AG730" r:id="rId491" location="/yoga" xr:uid="{7D32BD08-00C0-4EF5-A98E-1538BA2774AC}"/>
    <hyperlink ref="AG731" r:id="rId492" location="/jan" xr:uid="{1525B4ED-6F84-44F6-A746-1848110EAC08}"/>
    <hyperlink ref="AG732" r:id="rId493" location="/2020project" xr:uid="{4A914671-0573-4987-BBC8-D76733464ADB}"/>
    <hyperlink ref="AG733" r:id="rId494" location="/blacque" xr:uid="{7358BC71-9364-436E-9FB4-46C3E2073BB5}"/>
    <hyperlink ref="AG734" r:id="rId495" location="/monica" xr:uid="{ACF76A69-D04C-48AC-B51B-24CE3C02319A}"/>
    <hyperlink ref="AG735" r:id="rId496" location="/starlog" xr:uid="{108FD7CB-03B9-4ADC-9B1C-D40068176127}"/>
    <hyperlink ref="AG736" r:id="rId497" location="/bellaishere" xr:uid="{5670E59C-B127-42B0-AD8E-FD50CE816401}"/>
    <hyperlink ref="AG737" r:id="rId498" location="/bellarockstestorg" xr:uid="{C4716862-7085-4E00-96E4-38F4DACC9CB2}"/>
    <hyperlink ref="AG738" r:id="rId499" location="/alexandermazale" xr:uid="{DCC45AD8-5C7C-4549-8CE9-03B6CA9A60CD}"/>
    <hyperlink ref="AG739" r:id="rId500" location="/estai" xr:uid="{400D398C-DA40-45EE-9629-071B7C55ED34}"/>
    <hyperlink ref="AG740" r:id="rId501" location="/07mainnet3" xr:uid="{9E9F9FB2-EFE6-45A6-B892-265C0E9A44D3}"/>
    <hyperlink ref="AG741" r:id="rId502" location="/07mainnet2" xr:uid="{67B9AB50-78D6-4590-A240-F354CD1B0262}"/>
    <hyperlink ref="AG742" r:id="rId503" location="/0xda4d443DceD9dC3EbD0846E3A2b0c28c8B54a0fA" xr:uid="{F4FF586A-9A3B-4DAF-A29B-F8C6C2098370}"/>
    <hyperlink ref="AG743" r:id="rId504" location="/0xf24De6Ea74B1bCd30D30ceAf3b8D5FbAb43C13DF" xr:uid="{C045182E-DBD9-47C0-A351-4BC88C62C6EA}"/>
    <hyperlink ref="AG744" r:id="rId505" location="/ssh" xr:uid="{8D3CE72C-25AC-4F38-90A4-399CEA75E236}"/>
    <hyperlink ref="AG745" r:id="rId506" location="/daoconomy" xr:uid="{89CF790A-A9E2-4147-8FA4-FAA52699357D}"/>
    <hyperlink ref="AG746" r:id="rId507" location="/citizengame" xr:uid="{BDA78537-156A-4676-8D64-5046C5A73D1F}"/>
    <hyperlink ref="AG747" r:id="rId508" location="/unartig" xr:uid="{2FC18873-12B0-428A-944B-F183D8CE042C}"/>
    <hyperlink ref="AG748" r:id="rId509" location="/oncommunity" xr:uid="{E04972E8-5FC1-47F0-80A5-578A7F9A8366}"/>
    <hyperlink ref="AG749" r:id="rId510" location="/blankbank" xr:uid="{1057919B-95F0-4D9C-AF88-7C31FBA4A542}"/>
    <hyperlink ref="AG750" r:id="rId511" location="/fairdao" xr:uid="{363DE2A7-0847-461C-A76E-C4887F0A225E}"/>
    <hyperlink ref="AG751" r:id="rId512" location="/merklizer" xr:uid="{591F5356-9660-4B45-A188-C81AEE2B3987}"/>
    <hyperlink ref="AG752" r:id="rId513" location="/futureofmoney" xr:uid="{91D2218C-AC10-45F3-8A4E-A846669490C0}"/>
    <hyperlink ref="AG753" r:id="rId514" location="/dev" xr:uid="{306F0D24-3571-49CE-A496-CA9F51E71B8C}"/>
    <hyperlink ref="AG754" r:id="rId515" location="/alice" xr:uid="{8C4CB51E-A78F-4CCB-936A-EDEEF6E094A1}"/>
    <hyperlink ref="AG755" r:id="rId516" location="/japan" xr:uid="{5256C03A-C01F-452B-88B9-B121A21AF953}"/>
    <hyperlink ref="AG756" r:id="rId517" location="/associationboard" xr:uid="{FAC699B8-802E-4922-ACDD-876E6E1DFED3}"/>
    <hyperlink ref="AG757" r:id="rId518" location="/aira" xr:uid="{18BDDE1F-F9B6-4E07-9289-D20418A860A3}"/>
    <hyperlink ref="AG758" r:id="rId519" location="/levelk" xr:uid="{67A32FD9-0043-44D0-8C35-FCDB9FF8D1CE}"/>
    <hyperlink ref="AG759" r:id="rId520" location="/openesq" xr:uid="{EF2C8224-7539-4420-878B-6122C5A5E046}"/>
    <hyperlink ref="AG760" r:id="rId521" location="/futhorcecosystem" xr:uid="{FA41B751-BEAB-45BF-B958-AF25DA162781}"/>
    <hyperlink ref="AG761" r:id="rId522" location="/futhorcecosystems" xr:uid="{CF17A59B-5346-4325-8F20-CCFB659D81A0}"/>
    <hyperlink ref="AG762" r:id="rId523" location="/hashedge" xr:uid="{45602AF5-F822-4610-841C-DD28E4FF6CA9}"/>
    <hyperlink ref="AG763" r:id="rId524" location="/0xaa95B84C444c5FEd9f43ac0045b874Aa95a3040f" xr:uid="{2EA70841-1BA9-40DB-9D92-AABD8BC6A690}"/>
    <hyperlink ref="AG68" r:id="rId525" xr:uid="{5D699AEC-F84C-4F8F-B924-B3BBC35FD471}"/>
    <hyperlink ref="AG764" r:id="rId526" location="/redmocracia" xr:uid="{9E747870-BC01-4AC5-B733-4C035023B678}"/>
    <hyperlink ref="AG765" r:id="rId527" location="/section13" xr:uid="{6752D7DE-C160-468C-ACC9-00D1EED045D9}"/>
    <hyperlink ref="AG766" r:id="rId528" location="/association" xr:uid="{B92353FC-7D60-48CE-9E05-84C675AA3D63}"/>
    <hyperlink ref="AG767" r:id="rId529" location="/testeo" xr:uid="{7C454683-38AB-40A3-BE38-A86A9E1F52B2}"/>
    <hyperlink ref="AG768" r:id="rId530" location="/aa" display="https://mainnet.aragon.org/ - /aa" xr:uid="{A25295B2-3E92-459D-A51E-2A2AFD67A133}"/>
    <hyperlink ref="AG769" r:id="rId531" location="/zoo" display="https://mainnet.aragon.org/ - /zoo" xr:uid="{34A5E74E-551A-4B9C-B167-C3E2CA5C4294}"/>
    <hyperlink ref="AG770" r:id="rId532" location="/peregrine" xr:uid="{25F6CDE8-ADB9-41AB-AF8A-02A0F35662DA}"/>
    <hyperlink ref="AG771" r:id="rId533" location="/google" xr:uid="{4C6AE5BD-D075-4115-913B-111A7D808A4C}"/>
    <hyperlink ref="AG772" r:id="rId534" location="/ncm" xr:uid="{EDD69DC1-29ED-4948-899D-45962C009070}"/>
    <hyperlink ref="AG773" r:id="rId535" location="/0xd57f4dec117f37e9B2B82aF19B73dF7123E476B3" xr:uid="{DA87EE3F-B322-45A8-9147-9DD2A0208315}"/>
    <hyperlink ref="AG774" r:id="rId536" location="/supercompute" xr:uid="{DD23001A-EBBE-474C-9468-1B1C515B1A6B}"/>
    <hyperlink ref="AG775" r:id="rId537" location="/wuguide" xr:uid="{66269582-33AA-4D08-A193-1BFF55A79E84}"/>
    <hyperlink ref="AG776" r:id="rId538" location="/cele" xr:uid="{766D06EC-DD23-4025-816F-33CC4455AD5A}"/>
    <hyperlink ref="AG777" r:id="rId539" location="/code" xr:uid="{66BD6A6D-83F5-47F8-AC90-59C0141D1269}"/>
    <hyperlink ref="AG779" r:id="rId540" location="/io" display="https://mainnet.aragon.org/ - /io" xr:uid="{FBCB664E-C852-4494-B3CF-68DFBCACBFDE}"/>
    <hyperlink ref="AG780" r:id="rId541" location="/toko" xr:uid="{421857BF-4B25-4117-A830-D79EA5105F8D}"/>
    <hyperlink ref="AG781" r:id="rId542" location="/multisig" xr:uid="{31ECBB80-52FA-4133-ABA2-12BA90D32842}"/>
    <hyperlink ref="AG782" r:id="rId543" location="/newconomy" xr:uid="{4ED5EB0A-42B6-4011-9042-9EBDDCAAF5B7}"/>
    <hyperlink ref="AG783" r:id="rId544" location="/noah" xr:uid="{7C2BBD42-29CB-44A8-A983-931D3DC75DC5}"/>
    <hyperlink ref="AG784" r:id="rId545" location="/phi" xr:uid="{05A9FA04-E855-4A5A-A7CD-A69E5C1F3C7C}"/>
    <hyperlink ref="AG785" r:id="rId546" location="/wenhao" xr:uid="{8490BA82-4CA3-4C5A-BFCB-AFAE30CA9C7E}"/>
    <hyperlink ref="AG786" r:id="rId547" location="/wetrustdev" xr:uid="{651239AB-BF96-4C84-8BAA-A2E012C166C5}"/>
    <hyperlink ref="AG787" r:id="rId548" location="/om" display="https://mainnet.aragon.org/ - /om" xr:uid="{A972491C-4043-45B6-9A59-FEAB30361B39}"/>
    <hyperlink ref="AG788" r:id="rId549" location="/tict" xr:uid="{FA4C977B-DA56-4F2F-BD0C-59857697847B}"/>
    <hyperlink ref="AG789" r:id="rId550" location="/xorderrr" xr:uid="{C81C917E-5E02-4E62-AE69-31EAD3324969}"/>
    <hyperlink ref="AG790" r:id="rId551" location="/redao" xr:uid="{48E43ACC-FC1D-4FD9-8B28-7026C4E36594}"/>
    <hyperlink ref="AG791" r:id="rId552" location="/0xE3E2F42CCa5Dc81C27CDf0A90A01aaf8FcfF47A5" xr:uid="{CAC1DDC9-C68D-466E-9602-05E902B8C6B0}"/>
    <hyperlink ref="AG792" r:id="rId553" location="/asman" xr:uid="{3F526E50-671C-49E6-A73D-5CE2AFCBC362}"/>
    <hyperlink ref="AG793" r:id="rId554" location="/atelier" xr:uid="{33883A37-1FC7-4764-B198-E4FC7323085E}"/>
    <hyperlink ref="AG794" r:id="rId555" location="/0x563033cD0e13956285A0Ec902a32DFeD65C25Ef4" xr:uid="{5BDF28BD-473C-4D9C-9ABB-9DBC4666A0E5}"/>
    <hyperlink ref="AG795" r:id="rId556" location="/0xcCC2E86657b8cC05254A276b049384c8BF7f0870" xr:uid="{FEA64FF7-AC43-4239-BE3B-B8B1F600E0F1}"/>
    <hyperlink ref="AG796" r:id="rId557" location="/0xf2178176dc16eE39d1fF22167c2CC75d987a029b" xr:uid="{681C8EFF-C4F9-4972-BA75-E900FB380619}"/>
    <hyperlink ref="AG797" r:id="rId558" location="/0x32F4D5EB2A74aDa44a077D5351f5557709BD5121" xr:uid="{1935D8C7-0BB4-4B35-8DB3-F523BF6F3C04}"/>
    <hyperlink ref="AG798" r:id="rId559" location="/0x9A8f175aE303e4D4676F8EAb5F616a832cE5aa08" xr:uid="{BDA318DA-2AD5-4633-91E1-B01BA62B0AFD}"/>
    <hyperlink ref="AG799" r:id="rId560" location="/0x1BcDe27b11E8ab4513E3ED6Abba25E58cbad49bA" xr:uid="{E11CD95A-BEE3-4B5C-8F37-F82EEAAE52A4}"/>
    <hyperlink ref="AG800" r:id="rId561" location="/0xC0f075C35117cc571Ae7DB917aA090B0f7d70E1c" xr:uid="{63843670-0D99-4625-85CD-0D67DF3131AA}"/>
    <hyperlink ref="AG801" r:id="rId562" location="/0x546d544a3EF73419e3C8d1c596aB29B955Fed30f" xr:uid="{C2D9182E-4291-442C-BF8D-70CA44A0369B}"/>
    <hyperlink ref="AG802" r:id="rId563" location="/dewhurstblockchain" xr:uid="{39587C68-F70A-4D43-9421-A943D9C74729}"/>
    <hyperlink ref="AG803" r:id="rId564" location="/omni" xr:uid="{8E7C4363-E667-48EA-BF41-B027D67699EC}"/>
    <hyperlink ref="AG804" r:id="rId565" location="/hajibrahim" xr:uid="{499B3C61-DC7E-4610-9048-FA2BE08701D9}"/>
    <hyperlink ref="AG805" r:id="rId566" location="/psychedelic" xr:uid="{666BB888-CF68-41F7-8233-C9E8F27FB135}"/>
    <hyperlink ref="AG806" r:id="rId567" location="/powerplant" xr:uid="{DD42BEFD-3233-449C-9B82-835AC39334FB}"/>
    <hyperlink ref="AG807" r:id="rId568" location="/adotp" xr:uid="{9C1AA79B-B262-4221-AACD-ACEAC8D38597}"/>
    <hyperlink ref="AG808" r:id="rId569" location="/mikestone" xr:uid="{21690291-75E6-48DD-B416-490167D40462}"/>
    <hyperlink ref="AG809" r:id="rId570" location="/xanthos" xr:uid="{321FD1C4-F51E-4820-A88B-0BF4D8A6CAAF}"/>
    <hyperlink ref="AG810" r:id="rId571" location="/video" xr:uid="{077F7193-56AD-4201-ACF1-897C0463378C}"/>
    <hyperlink ref="AG811" r:id="rId572" location="/suten" xr:uid="{84779736-D454-435B-B99F-93089F4E8B04}"/>
    <hyperlink ref="AG812" r:id="rId573" location="/dexfinexchange" xr:uid="{4D47A257-2E3D-4F24-8212-C6795791F248}"/>
    <hyperlink ref="AG813" r:id="rId574" location="/futurefreedomfund" xr:uid="{8F2D2B92-13AB-490D-B0D3-2BFF648504E7}"/>
    <hyperlink ref="AG814" r:id="rId575" location="/adiwa" xr:uid="{BB8F907D-D7C2-456D-8F94-C7EF9795ADD6}"/>
    <hyperlink ref="AG815" r:id="rId576" location="/salman" xr:uid="{3F625E37-264F-4927-8132-7B651279E108}"/>
    <hyperlink ref="AG816" r:id="rId577" location="/ali" xr:uid="{C947211D-9752-4DC8-820C-0728E30B882C}"/>
    <hyperlink ref="AG817" r:id="rId578" location="/syneme" xr:uid="{8FA71B86-B4E0-4724-B5C3-D235DDE6EE35}"/>
    <hyperlink ref="AG818" r:id="rId579" location="/0x330b768f5A2f54F90fe5cCeE8806b6738560Ba1d" xr:uid="{222A0D61-AE53-4242-B7DB-8F79921B0809}"/>
    <hyperlink ref="AG819" r:id="rId580" location="/0xCf5F80004184c408019B8Ab6521aa6B32949C24d" xr:uid="{3F986280-5A87-4822-B563-087893A735A5}"/>
    <hyperlink ref="AG820" r:id="rId581" location="/mesh" xr:uid="{0F0F32FE-1860-45FB-B0D9-2EE4396CCFFF}"/>
    <hyperlink ref="AG821" r:id="rId582" location="/rethinktile" xr:uid="{289C4BD9-635B-4C14-81EA-4E4C02D16551}"/>
    <hyperlink ref="AG822" r:id="rId583" location="/posdao" xr:uid="{65A9BA79-1CDB-4B64-A9A8-A8D23064A7CA}"/>
    <hyperlink ref="AG823" r:id="rId584" location="/snasps" xr:uid="{14526D8A-6716-43D1-B724-5BD14D84E913}"/>
    <hyperlink ref="AG824" r:id="rId585" location="/tpm" xr:uid="{75D1FEE0-496B-4C09-865B-26B09414FF18}"/>
    <hyperlink ref="AG825" r:id="rId586" location="/siftal" xr:uid="{B37D002E-C655-468E-ABE0-6610EBEF7347}"/>
    <hyperlink ref="AG826" r:id="rId587" location="/paslardao1" xr:uid="{BCDE81BF-A2D2-4FD7-A8EB-5EB7F481A695}"/>
    <hyperlink ref="AG827" r:id="rId588" location="/golestan" xr:uid="{800AD86A-F8FB-4879-92BA-C66168CFEF6D}"/>
    <hyperlink ref="AG828" r:id="rId589" location="/0xFE1f2De598f42Ce67Bb9Aad5aD473F0272d09b74" xr:uid="{FF6A8FC7-4012-4DCE-99A5-716F62F15F59}"/>
    <hyperlink ref="AG829" r:id="rId590" location="/0xf1DaB561a041176cBF08fdFCB3111EEaC9E4b525" xr:uid="{88770246-3B7F-4DC6-9641-3CD5E88F2745}"/>
    <hyperlink ref="AG830" r:id="rId591" location="/0x9E0815c5eCa18D75da8CBD72c5AebdB6E61F8139" xr:uid="{1FC98B47-9F20-46D5-9355-1E730212AE67}"/>
    <hyperlink ref="AG831" r:id="rId592" location="/0x2B8F26BdE6e5272B46CEb607Bcd2bd00AD5eDB44" xr:uid="{8D7DC1F4-9C07-490A-92B2-C370C47F807A}"/>
    <hyperlink ref="AG832" r:id="rId593" location="/dod" display="https://mainnet.aragon.org/ - /dod" xr:uid="{0132E15D-5EDC-45C1-A88F-C35C5F11F0F5}"/>
    <hyperlink ref="AG833" r:id="rId594" location="/rackfarm" xr:uid="{02CCB4A6-26A6-418E-B3CD-1A3A70214B6A}"/>
    <hyperlink ref="AG834" r:id="rId595" location="/s" display="https://mainnet.aragon.org/ - /s" xr:uid="{B9874D3D-8738-4D5C-8E12-2A4B848BD199}"/>
    <hyperlink ref="AG835" r:id="rId596" location="/dakotaboys" xr:uid="{76AAFEA4-2EA5-42CA-A826-9A20976F75F1}"/>
    <hyperlink ref="AG836" r:id="rId597" location="/mob" xr:uid="{7CB24BBE-1BE1-4356-958B-1246F8B005A3}"/>
    <hyperlink ref="AG837" r:id="rId598" location="/ethbo" xr:uid="{F96744DA-7468-4B66-9B5D-7B7764329E54}"/>
    <hyperlink ref="AG838" r:id="rId599" location="/stacktical" xr:uid="{F0B7D986-3A9E-4917-9CBF-98FB95CD821F}"/>
    <hyperlink ref="AG839" r:id="rId600" location="/events" xr:uid="{01901091-812E-498F-A65C-92020AE27848}"/>
    <hyperlink ref="AG840" r:id="rId601" location="/lionhorncapital" xr:uid="{7A2E25A4-B959-4877-A775-AB70B63B5A8C}"/>
    <hyperlink ref="AG841" r:id="rId602" location="/cryptomaniacszone" xr:uid="{B7EAB87B-B5D5-49AD-84DD-987921B564C6}"/>
    <hyperlink ref="AG842" r:id="rId603" location="/steemcasting" xr:uid="{3B4DB2CD-B882-4F75-AFCC-87DFA8A3C3D7}"/>
    <hyperlink ref="AG843" r:id="rId604" location="/nathan" xr:uid="{5860AFDA-AE08-4DC1-A456-7B934937AEE1}"/>
    <hyperlink ref="AG844" r:id="rId605" location="/corporia" xr:uid="{0CCB482B-5F21-41D4-B6FC-0F4BC2952B9F}"/>
    <hyperlink ref="AG845" r:id="rId606" location="/0xeD5286848a9d1e35DB19D52985a19Bd29042BBD1" xr:uid="{A8543188-B832-4613-9EFF-A3157406A3C5}"/>
    <hyperlink ref="AG846" r:id="rId607" location="/0x4a46183a9e96a6F58966aDA6329BEAdDaf6CDDf0" xr:uid="{746A014E-E23A-4745-B84E-963165DD9B39}"/>
    <hyperlink ref="AG847" r:id="rId608" location="/yamatokoku" xr:uid="{F5D260EE-0D01-4686-BD26-3BB9E8A8634B}"/>
    <hyperlink ref="AG848" r:id="rId609" location="/yamato" xr:uid="{72118BEB-C877-4835-A62D-351ED788817F}"/>
    <hyperlink ref="AG850" r:id="rId610" location="/ydao" xr:uid="{CA2B80C5-A4EB-4539-9244-8CDD78684AD7}"/>
    <hyperlink ref="AG851" r:id="rId611" location="/asuka" xr:uid="{82695CC4-AD4C-4C92-82F0-C496385DB8B5}"/>
    <hyperlink ref="AG852" r:id="rId612" location="/bbsip" xr:uid="{D6BA7AB7-617E-49D0-B87C-CC0DA6199075}"/>
    <hyperlink ref="AG853" r:id="rId613" location="/ethereumcatherders" xr:uid="{78153005-1B4B-47A1-98FF-B01B5627A1F4}"/>
    <hyperlink ref="AG854" r:id="rId614" location="/dcg" xr:uid="{EC56877A-BDF7-4E7B-AF4E-2ADF59E93F51}"/>
    <hyperlink ref="AG855" r:id="rId615" location="/sendytest" xr:uid="{B4F41E1C-D0A2-446A-B4D9-32494498F230}"/>
    <hyperlink ref="AG856" r:id="rId616" location="/lacaja404" xr:uid="{95F4CB98-D678-490E-A640-F01207C01CC0}"/>
    <hyperlink ref="AG857" r:id="rId617" location="/cryptoraves" xr:uid="{05DBDF5E-116D-4084-B3B3-4C6DDA766729}"/>
    <hyperlink ref="AG858" r:id="rId618" location="/shilaztech" xr:uid="{7FA31503-C2A4-4AD4-AE54-D9A1227C01F1}"/>
    <hyperlink ref="AG859" r:id="rId619" location="/bcs" xr:uid="{6BEB453A-9758-4364-B770-CECE1319758D}"/>
    <hyperlink ref="AG860" r:id="rId620" location="/alan" xr:uid="{3B9B1574-AB54-436A-A2F6-B9C5F26CBF3F}"/>
    <hyperlink ref="AG861" r:id="rId621" location="/civitas" xr:uid="{569AF63F-61B2-4C05-836F-488CC7040715}"/>
    <hyperlink ref="AG862" r:id="rId622" location="/totem" xr:uid="{506FB98B-4AC0-450D-B10D-FD007480A3E2}"/>
    <hyperlink ref="AG863" r:id="rId623" location="/acropolis" xr:uid="{E2E68D9D-4885-4F13-82EE-2760EBAA1B82}"/>
    <hyperlink ref="AG864" r:id="rId624" location="/0xa46A9c2db63F52F4e784a4aBe639769443F8b5df" xr:uid="{7B755475-5BC5-4D73-9A58-6F3DEE4C3C06}"/>
    <hyperlink ref="AG865" r:id="rId625" location="/doubleagent" xr:uid="{5E9D383D-28CB-49DB-80B1-CB16D429A933}"/>
    <hyperlink ref="AG866" r:id="rId626" location="/innoleap" xr:uid="{CB240DE4-2D22-498D-8FB1-EF2305C9709B}"/>
    <hyperlink ref="AG867" r:id="rId627" location="/rogzytest" xr:uid="{CCB06BC3-8D46-4D2E-AA20-2864F02DF087}"/>
    <hyperlink ref="AG868" r:id="rId628" location="/natvr" xr:uid="{90AE06B8-34BB-4430-B38B-A07DC05E3E8A}"/>
    <hyperlink ref="AG869" r:id="rId629" location="/verodato" xr:uid="{248374F5-1308-4E21-AE72-25888E295A85}"/>
    <hyperlink ref="AG870" r:id="rId630" location="/0x05C17536Ed12086c657b91C40777DD225F89080E" xr:uid="{F5B20B24-731E-416B-B896-F3F024EB5D8A}"/>
    <hyperlink ref="AG871" r:id="rId631" location="/bee" display="https://mainnet.aragon.org/ - /bee" xr:uid="{EE4208DF-7E26-48D7-8530-33ED3659CF44}"/>
    <hyperlink ref="AG872" r:id="rId632" location="/pitch" xr:uid="{84E181A0-E54E-419D-9879-27AFF1DEA93E}"/>
    <hyperlink ref="AG874" r:id="rId633" location="/blankexpenditures" xr:uid="{EFA506F3-E465-44DF-ADF1-BC1D8564B5A0}"/>
    <hyperlink ref="AG875" r:id="rId634" location="/ghadrdao" xr:uid="{C17B49E2-21BA-475C-A79B-FB47CEA26BCE}"/>
    <hyperlink ref="AG876" r:id="rId635" location="/molino" xr:uid="{97E1E952-CAC3-4319-A5F5-2023280275A7}"/>
    <hyperlink ref="AG877" r:id="rId636" location="/0x2ae0aa6976112b3a3227aA5DF4B1BeeE2ea4aab6" xr:uid="{3FF1D5DB-324B-4993-B5E4-DAF250B9EFCF}"/>
    <hyperlink ref="AG878" r:id="rId637" location="/0x3D5bD3ADF24d4Dd0F1e6B2537fb21Abe0A136986" xr:uid="{60D8604C-6251-4F1F-9176-0CD86434CCCE}"/>
    <hyperlink ref="AG879" r:id="rId638" location="/0xafc36431B04Fa748875877218f0Df2B2D6515c69" xr:uid="{F803E2DE-1F57-409D-9E21-C75FCF7F98F0}"/>
    <hyperlink ref="AG880" r:id="rId639" location="/0xB290680678D9d08f77b6E9594C916A2A18EfeDc0" xr:uid="{3641908D-258B-4C9B-82FD-59AB24A9984B}"/>
    <hyperlink ref="AG881" r:id="rId640" location="/0xE973cAcB4f0Cc0C83b364A5f2D6E3caB37EF1d03" xr:uid="{E2011726-CC34-4CDE-BB94-D2E8D3FF0807}"/>
    <hyperlink ref="AG882" r:id="rId641" location="/doesitwork" xr:uid="{7730E85E-F271-4DED-ADC3-9DD6723D557D}"/>
    <hyperlink ref="AG883" r:id="rId642" location="/kirin" xr:uid="{93E482F7-7CF0-4311-AC8C-BA7492123EDF}"/>
    <hyperlink ref="AG884" r:id="rId643" location="/mydaofun" xr:uid="{92C26E26-4AF1-4D78-AE58-27F3447AB331}"/>
    <hyperlink ref="AG885" r:id="rId644" location="/parallelpolisbcn" xr:uid="{7DDE9D52-224E-4331-A64B-F45D1DBF1613}"/>
    <hyperlink ref="AG886" r:id="rId645" location="/fibree" display="https://mainnet.aragon.org/ - /fibree" xr:uid="{8854ACEF-A665-4DF2-BA67-7BF6EDBFD47B}"/>
    <hyperlink ref="AG887" r:id="rId646" location="/cryptocurrency" xr:uid="{876BAB8D-FBAA-4145-9564-F0D551820E72}"/>
    <hyperlink ref="AG888" r:id="rId647" location="/noon22nd" xr:uid="{42A4E3E3-52EB-4A56-8C0E-419E16C65B00}"/>
    <hyperlink ref="AG889" r:id="rId648" location="/ethdenverdao" xr:uid="{00ED2E2D-8F30-4E8A-B74F-D42FC5E9F474}"/>
    <hyperlink ref="AG890" r:id="rId649" location="/kayuzee" xr:uid="{64A5D5E4-BA15-4396-8F25-4A3852B2321D}"/>
    <hyperlink ref="AG891" r:id="rId650" location="/seckure" xr:uid="{AEECBBE9-8016-48E6-92B0-3A37F4988D24}"/>
    <hyperlink ref="AG892" r:id="rId651" location="/metadata" xr:uid="{3E01AC05-D12E-4383-BAF9-59532BEC2B62}"/>
    <hyperlink ref="AG893" r:id="rId652" location="/mars" xr:uid="{E25D45E3-C78C-49A0-A99F-E8800CF317E6}"/>
    <hyperlink ref="AG894" r:id="rId653" location="/testsportx" xr:uid="{CA928028-BB43-4A8C-AED0-FEEED396376E}"/>
    <hyperlink ref="AG895" r:id="rId654" location="/cgf" xr:uid="{BC8007B1-66F8-4D49-8FFB-CFFB985C3FF5}"/>
    <hyperlink ref="AG896" r:id="rId655" location="/verity" xr:uid="{9D446CB5-5EA2-4158-9938-9637023D9228}"/>
    <hyperlink ref="AG897" r:id="rId656" location="/cryptonomicscapital" xr:uid="{60505441-EFBE-4FF6-A264-F7088EFCBFD4}"/>
    <hyperlink ref="AG898" r:id="rId657" location="/jvluso" xr:uid="{EAC6B5EA-A714-4EA3-A523-948D33154A21}"/>
    <hyperlink ref="AG899" r:id="rId658" location="/3tinvestments" xr:uid="{C06570DA-4168-4A11-BE7A-9A5DD56F16C7}"/>
    <hyperlink ref="AG900" r:id="rId659" location="/blankdao" xr:uid="{0085E457-55A3-4908-9FF5-696DA79B2215}"/>
    <hyperlink ref="AG901" r:id="rId660" location="/blockmatics" xr:uid="{3EC3B798-8560-4C6E-BA55-26E215C9EE45}"/>
    <hyperlink ref="AG902" r:id="rId661" location="/alontest" xr:uid="{4F020F65-52B2-40AF-A578-BD749790CD2C}"/>
    <hyperlink ref="AG903" r:id="rId662" location="/manekineko" xr:uid="{1323772B-4B88-4890-A7DF-B5ECF26BE96F}"/>
    <hyperlink ref="AG904" r:id="rId663" location="/cig" xr:uid="{E61FA4F0-929E-404A-B7B7-0B324FAC8574}"/>
    <hyperlink ref="AG905" r:id="rId664" location="/balance" xr:uid="{87B57907-02F6-414D-A5CA-E6F6FEF41C2A}"/>
    <hyperlink ref="AG906" r:id="rId665" location="/neurone" xr:uid="{9CB6D785-C90B-4ECC-85FA-E497391B9307}"/>
    <hyperlink ref="AG907" r:id="rId666" location="/bbdao" xr:uid="{AACFCDBE-B2D9-4D1D-B87B-3DE9D09D9106}"/>
    <hyperlink ref="AG908" r:id="rId667" location="/dorg" xr:uid="{3CCA178C-F36A-44F2-96AB-3921EED2038A}"/>
    <hyperlink ref="AG909" r:id="rId668" location="/ark" xr:uid="{57014679-675D-49CB-A502-C2666BB9B9D6}"/>
    <hyperlink ref="AG910" r:id="rId669" location="/archimedix" xr:uid="{A95E846B-EC2B-45FA-95A3-F643BD39522A}"/>
    <hyperlink ref="AG911" r:id="rId670" location="/1848" display="https://mainnet.aragon.org/ - /1848" xr:uid="{DCCFB10E-BF88-4BD9-A0D5-99ECEE20D9CF}"/>
    <hyperlink ref="AG912" r:id="rId671" location="/denverdao" xr:uid="{28DEE9F9-4EB8-4784-997E-DF70E149F0B9}"/>
    <hyperlink ref="AG913" r:id="rId672" location="/picnature" xr:uid="{1600E3F7-B287-4038-ADFC-98AFD55C4B07}"/>
    <hyperlink ref="AG914" r:id="rId673" location="/d5" display="https://mainnet.aragon.org/ - /d5" xr:uid="{67CF5EEF-BF22-4F9A-A28E-DDABCB203F26}"/>
    <hyperlink ref="AG915" r:id="rId674" location="/globle" xr:uid="{F8E30868-2D17-44A8-B575-5989AD6B7DB8}"/>
    <hyperlink ref="AG916" r:id="rId675" location="/rizmco" xr:uid="{C0EBB32B-9EEE-4B74-AEB9-F035EC43FAA1}"/>
    <hyperlink ref="AG917" r:id="rId676" location="/libertus" xr:uid="{5E431CB0-EB62-4525-9374-59C8F6047804}"/>
    <hyperlink ref="AG918" r:id="rId677" location="/eh" display="https://mainnet.aragon.org/ - /eh" xr:uid="{7A3B5ACF-CF7C-48BB-A821-6F13B99C78EB}"/>
    <hyperlink ref="AG919" r:id="rId678" location="/rizm" xr:uid="{6ED107D4-E9A9-4782-8FD7-3C722F267F41}"/>
    <hyperlink ref="AG920" r:id="rId679" location="/friendsofagatha" xr:uid="{1BB9881D-2F61-4C25-A453-DEA4680B0914}"/>
    <hyperlink ref="AG921" r:id="rId680" location="/nqpz" xr:uid="{C98F1FB9-1934-4D2B-B3B2-F64CC50F3D73}"/>
    <hyperlink ref="AG922" r:id="rId681" location="/quasarcorporation" xr:uid="{051B11F8-4849-4402-A8CB-F195FCE8819A}"/>
    <hyperlink ref="AG923" r:id="rId682" location="/cysae" xr:uid="{13E1BB7D-5BC9-46D0-997F-5A2AA60F3952}"/>
    <hyperlink ref="AG924" r:id="rId683" location="/airalab" xr:uid="{76653A78-52F7-46D1-8BA4-3817791F2432}"/>
    <hyperlink ref="AG925" r:id="rId684" location="/botidao" xr:uid="{6AF22DAD-9785-4549-B4CE-E735532666DB}"/>
    <hyperlink ref="AG926" r:id="rId685" location="/darkmatterlabs" xr:uid="{3BAF574F-D232-4F47-BA80-CC29775A816D}"/>
    <hyperlink ref="AG927" r:id="rId686" location="/comunitaria" xr:uid="{7810B143-618B-4287-BB23-1C8C35FF031B}"/>
    <hyperlink ref="AG928" r:id="rId687" location="/futureum" xr:uid="{49719495-DF32-4069-AF60-83F5630AF77D}"/>
    <hyperlink ref="AG929" r:id="rId688" location="/airthereum" xr:uid="{2E936480-9A7C-40A3-9F66-FFA68C803530}"/>
    <hyperlink ref="AG930" r:id="rId689" location="/flybyairthereum" xr:uid="{073CD7F5-846F-4713-A043-905555F0BED8}"/>
    <hyperlink ref="AG931" r:id="rId690" location="/fly" xr:uid="{073C8DDF-7B7D-4485-8D8E-5C4835EAE098}"/>
    <hyperlink ref="AG932" r:id="rId691" location="/0x940B2B518F761f4c52CDd9865C57D9a907DC5E82" xr:uid="{8A68F335-E346-441A-AFB0-55DE57AFAF5A}"/>
    <hyperlink ref="AG933" r:id="rId692" location="/fathom" xr:uid="{128DF2D8-97BB-4A65-A4AB-046934CAD8AF}"/>
    <hyperlink ref="AG934" r:id="rId693" location="/0x7f18f74204F3270cAA313d99C2a5BaCc1C8311f1" xr:uid="{ADED0D00-4942-4EA1-8273-046D4727A35E}"/>
    <hyperlink ref="AG935" r:id="rId694" location="/test1" xr:uid="{3219AD6E-30AC-4FE5-BCF5-C8E0895D6B55}"/>
    <hyperlink ref="AG936" r:id="rId695" location="/0xD297f383950e84c313e8AF455bB17f7433e313cB" xr:uid="{1AD21DC7-D8CF-42D9-AC64-B5BF7EEFCE38}"/>
    <hyperlink ref="AG937" r:id="rId696" location="/darling" xr:uid="{A8690620-3D5B-4436-8AB8-F0A9EB760249}"/>
    <hyperlink ref="AG938" r:id="rId697" location="/internet" xr:uid="{B2923B34-DB2E-49D4-B335-4D8FBF16741E}"/>
    <hyperlink ref="AG939" r:id="rId698" location="/0x9F77D12267B7DC4089F6A6eaC633C3C47F5E7326" xr:uid="{E46A4B84-B54D-4B67-AF1F-14A12C2197EA}"/>
    <hyperlink ref="AG940" r:id="rId699" location="/0xbf818f388Ce1A189d8Afd5aE918D6a472e8128a1" xr:uid="{2BDA4B69-2F31-40B5-B0BB-436555111C29}"/>
    <hyperlink ref="AG941" r:id="rId700" location="/protofire" xr:uid="{258335E6-FB0B-42C5-9C48-DA2C3E61CFE9}"/>
    <hyperlink ref="AG942" r:id="rId701" location="/oymabangbaleba" xr:uid="{1C4AE4A3-CBCF-41E0-A001-282F7AAA7C7F}"/>
    <hyperlink ref="AG943" r:id="rId702" location="/kuenzli" xr:uid="{27EAEFF4-7BFC-4E12-8840-E9FF0AAE63D7}"/>
    <hyperlink ref="AG944" r:id="rId703" location="/futureinstitute" xr:uid="{6853EE39-220C-4CC4-B522-F9A08D4884D4}"/>
    <hyperlink ref="AG945" r:id="rId704" location="/rxc" xr:uid="{CD72B53D-CAAE-4FC6-965F-23495709B8B6}"/>
    <hyperlink ref="AG946" r:id="rId705" location="/0xb799737BEE0EbbdEf8DC9BFB1e5aEaDFa04B8843" xr:uid="{0CC35135-CB58-4496-A85A-EF49B6198F5A}"/>
    <hyperlink ref="AG947" r:id="rId706" location="/testing100" xr:uid="{4F1BD107-0E50-4712-B89A-5D98A0D3F7C8}"/>
    <hyperlink ref="AG948" r:id="rId707" location="/databar" xr:uid="{E3B9CCE4-7201-459F-B6D1-65E72259D355}"/>
    <hyperlink ref="AG949" r:id="rId708" location="/imamario" xr:uid="{E56812F1-3DE7-4313-84ED-5512484FBB32}"/>
    <hyperlink ref="AG950" r:id="rId709" location="/decent" xr:uid="{D9428637-DE40-4AE5-A101-EC50E4D3F042}"/>
    <hyperlink ref="AG951" r:id="rId710" location="/sette" xr:uid="{73F62C5D-CD76-4A64-9432-06572A12653F}"/>
    <hyperlink ref="AG952" r:id="rId711" location="/cryptoaf" xr:uid="{9B41172A-5E29-439A-8F50-36062A123366}"/>
    <hyperlink ref="AG953" r:id="rId712" location="/tenna" xr:uid="{582D41AD-2051-4933-AC1B-160A08583D6D}"/>
    <hyperlink ref="AG954" r:id="rId713" location="/lyric" xr:uid="{113E1EDF-12C2-46C3-80D9-14C13F9A27EC}"/>
    <hyperlink ref="AG955" r:id="rId714" location="/mycoinbag" xr:uid="{246DF140-DE3A-4C38-ABE7-639470191DD9}"/>
    <hyperlink ref="AG956" r:id="rId715" location="/method" xr:uid="{257B2C01-19A6-4B50-ADEB-C1CD9E6C5BD3}"/>
    <hyperlink ref="AG957" r:id="rId716" location="/frame" xr:uid="{DD24A462-CE60-4D44-8414-C3D89F727229}"/>
    <hyperlink ref="AG958" r:id="rId717" location="/testorganisation" xr:uid="{98742882-625C-474D-94B1-B705FFFE76BE}"/>
    <hyperlink ref="AG959" r:id="rId718" location="/crypto" xr:uid="{103FE079-DEF1-4309-BA2D-B999F47611CD}"/>
    <hyperlink ref="AG960" r:id="rId719" location="/ubi" xr:uid="{DAC3C00A-6C65-4C3A-AB96-52D56F3045C9}"/>
    <hyperlink ref="AG962" r:id="rId720" location="/giletjaune" xr:uid="{E3F005ED-4C8A-4E92-BCE6-F950AFD484A5}"/>
    <hyperlink ref="AG963" r:id="rId721" location="/oroshi" xr:uid="{B8655FA1-C953-4352-A3B1-6F87DD891CF0}"/>
    <hyperlink ref="AG964" r:id="rId722" location="/thegomezgelvez" xr:uid="{6753AA22-FBA0-4E5B-8480-4B7C6D048F84}"/>
    <hyperlink ref="AG965" r:id="rId723" location="/followme" xr:uid="{1A1BF63A-DE22-4D8B-983E-7A37308F0455}"/>
    <hyperlink ref="AG966" r:id="rId724" location="/coffeclub" xr:uid="{C202B645-7F3B-4F8D-9892-DD5ED19EBB5F}"/>
    <hyperlink ref="AG967" r:id="rId725" location="/clatskanie" xr:uid="{73863D42-C6EC-4C76-82AE-E46D665DFADE}"/>
    <hyperlink ref="AG968" r:id="rId726" location="/mist" xr:uid="{DCDFA3D9-2D06-4F18-9335-59C3EFB4F0C4}"/>
    <hyperlink ref="AG969" r:id="rId727" location="/nest" xr:uid="{B487D09E-D8F8-410B-A1E5-52BC727185BE}"/>
    <hyperlink ref="AG970" r:id="rId728" location="/testcbn" xr:uid="{5F4FF873-739A-4E57-9836-BEE3FF79B42B}"/>
    <hyperlink ref="AG971" r:id="rId729" location="/praxis" xr:uid="{EEC077E7-D1FB-45FE-9F0C-0A1DEF536A32}"/>
    <hyperlink ref="AG972" r:id="rId730" location="/forallventures" xr:uid="{1F55647D-CA46-4AF6-B9D7-A5222FA5CA51}"/>
    <hyperlink ref="AG973" r:id="rId731" location="/foralllabs" xr:uid="{D0B7D4B9-3A47-4E6E-AFF5-ED4D45858F72}"/>
    <hyperlink ref="AG974" r:id="rId732" location="/prevision" xr:uid="{80E3575C-4913-45EB-8234-D15030467372}"/>
    <hyperlink ref="AG975" r:id="rId733" location="/lunchee" xr:uid="{7219DFC6-D40A-4469-9DD2-3C11CA8E3D0D}"/>
    <hyperlink ref="AG976" r:id="rId734" location="/insense" xr:uid="{18DE62CF-4985-4E2C-9401-503D6F7C6F20}"/>
    <hyperlink ref="AG977" r:id="rId735" location="/ayana" xr:uid="{0790F935-601A-4686-86F2-FCF6E0284011}"/>
    <hyperlink ref="AG978" r:id="rId736" location="/rule70" xr:uid="{985727E7-6ED2-4804-B838-330850795E5C}"/>
    <hyperlink ref="AG979" r:id="rId737" location="/quantlux" xr:uid="{B99F6370-07B0-4F20-A1AC-019FF28257B8}"/>
    <hyperlink ref="AG980" r:id="rId738" location="/postwallstreet" xr:uid="{F1B9F9F5-A4B9-4F3C-B7E4-41CB41E87747}"/>
    <hyperlink ref="AG981" r:id="rId739" location="/celest" xr:uid="{D6C243C9-5ED3-4B3E-800D-E6DE28166102}"/>
    <hyperlink ref="AG982" r:id="rId740" location="/scalefree" xr:uid="{BF09FC94-853F-4562-8C05-AF66812B5A87}"/>
    <hyperlink ref="AG983" r:id="rId741" location="/pincome" xr:uid="{47833232-CAFD-4719-8032-A1FA7670B5F4}"/>
    <hyperlink ref="AG984" r:id="rId742" location="/poseidon" xr:uid="{36145DA4-2756-439B-806F-00787C225BD3}"/>
    <hyperlink ref="AG985" r:id="rId743" location="/kilroy" xr:uid="{14173C25-6D60-44AC-9195-974B43EEACF7}"/>
    <hyperlink ref="AG986" r:id="rId744" location="/owc" xr:uid="{09777BB4-D93F-460E-9D80-DE605ECD75BC}"/>
    <hyperlink ref="AG987" r:id="rId745" location="/mqt" xr:uid="{CE48BDB8-B2C6-4B1A-8634-90D618DF9C73}"/>
    <hyperlink ref="AG988" r:id="rId746" location="/ntd" xr:uid="{8AE7938F-63EF-497F-954B-5A82880AD1B1}"/>
    <hyperlink ref="AG989" r:id="rId747" location="/datahouser" xr:uid="{03AA81D3-8571-463F-915D-33424D58982F}"/>
    <hyperlink ref="AG990" r:id="rId748" location="/grants" xr:uid="{7680E520-0865-4942-BF78-507DDD091669}"/>
    <hyperlink ref="AG991" r:id="rId749" location="/earth" xr:uid="{86414DF4-2457-435E-BA1C-A14C73ADF358}"/>
    <hyperlink ref="AG992" r:id="rId750" location="/tidtest" xr:uid="{51E8AA4B-CF7A-4680-B576-87D75E7FA7A7}"/>
    <hyperlink ref="AG993" r:id="rId751" location="/tezos" xr:uid="{F40A5848-62C2-483A-AC36-F5D4281AF545}"/>
    <hyperlink ref="AG994" r:id="rId752" location="/rocketstars" xr:uid="{D61EBD9F-0DF6-44AD-9E18-64EE1F110A6F}"/>
    <hyperlink ref="AG995" r:id="rId753" location="/mendoza" xr:uid="{79559129-F6F6-43DC-94BD-97D2ABE643B0}"/>
    <hyperlink ref="AS6" r:id="rId754" xr:uid="{AE03B9A8-82BD-43DF-B3BF-55D963573D97}"/>
    <hyperlink ref="AG996" r:id="rId755" location="/sig" xr:uid="{00548855-2143-475F-9642-6E9823FF1827}"/>
    <hyperlink ref="AG997" r:id="rId756" location="/cyberfoundation" xr:uid="{41A68350-054F-46A5-B04A-0EAEAA974B9B}"/>
    <hyperlink ref="AG998" r:id="rId757" location="/colony" xr:uid="{80BC0C06-943B-4FA3-BFB8-C0B11EB31FD8}"/>
    <hyperlink ref="AG999" r:id="rId758" location="/hackashi" xr:uid="{C3A964B1-5635-4C3A-B394-8CA68B1CBFEE}"/>
    <hyperlink ref="AG1000" r:id="rId759" location="/denther" xr:uid="{B4B2261B-EC93-4656-8AEA-CA728DEC017A}"/>
    <hyperlink ref="AG1001" r:id="rId760" location="/flexdapps" xr:uid="{C658F4A6-CF63-474B-8E33-71FE44D3BA93}"/>
    <hyperlink ref="AG1002" r:id="rId761" location="/thelegionofbigdicks" xr:uid="{3B835198-F699-4AF5-8B47-EEE112CEA5E7}"/>
    <hyperlink ref="AG1003" r:id="rId762" location="/wehelp" xr:uid="{0637C62A-0009-4DB3-975F-907D7F4FC0C8}"/>
    <hyperlink ref="AG1004" r:id="rId763" location="/zinc" xr:uid="{FC455811-9DEC-4FFF-8036-14A27E0F6242}"/>
    <hyperlink ref="AG1005" r:id="rId764" location="/btc" xr:uid="{523F6C19-0CFF-4FFF-8976-31F9C27FCD64}"/>
    <hyperlink ref="AG1006" r:id="rId765" location="/commn" xr:uid="{2A96BCD8-FE07-4F90-B9F7-6DDF6F61BA4D}"/>
    <hyperlink ref="AG1007" r:id="rId766" location="/agatha4congress" xr:uid="{FE2120E7-C76E-4C0F-85BB-99E69227EB2A}"/>
    <hyperlink ref="AG1008" r:id="rId767" xr:uid="{474320B3-F100-4B62-B353-5ECADCEDC71A}"/>
    <hyperlink ref="AM1008" r:id="rId768" xr:uid="{D1C8E8F9-619B-4188-BF4B-EAD57E58E5CF}"/>
    <hyperlink ref="AS8" r:id="rId769" xr:uid="{E7799EBC-AF1B-4F58-BD2C-AEEDDD2D1476}"/>
    <hyperlink ref="AS9" r:id="rId770" xr:uid="{F64AFECC-FF83-4F50-93F8-00ED7AF48357}"/>
    <hyperlink ref="AG1009" r:id="rId771" xr:uid="{94C5C015-A1C7-4E07-BE7D-22F6E66ED728}"/>
    <hyperlink ref="AM1009" r:id="rId772" xr:uid="{B01B742A-C94B-42D1-B7F1-CB8E156DC7A7}"/>
    <hyperlink ref="AG1010" r:id="rId773" location="/party" xr:uid="{3258BBC2-037F-400B-9597-345F4966CEF3}"/>
    <hyperlink ref="AG1011" r:id="rId774" location="/black/" display="https://mainnet.aragon.org/ - /black/" xr:uid="{A8027A8E-4003-4CAB-A6AE-AA386AB0F92F}"/>
    <hyperlink ref="AG1012" r:id="rId775" location="/murziki" display="https://mainnet.aragon.org/ - /murziki" xr:uid="{3A2030FD-5719-4BF8-A855-316D51FD227F}"/>
    <hyperlink ref="AG1013" r:id="rId776" location="/dwoom" xr:uid="{4A0D6AAF-E7F2-43B2-9D2C-588AAD9E614E}"/>
    <hyperlink ref="AG1014" r:id="rId777" location="/edu" display="https://mainnet.aragon.org/ - /edu" xr:uid="{069FD060-3313-4522-AF35-F0F40219BEF4}"/>
    <hyperlink ref="AG1015" r:id="rId778" location="/lunamint001" xr:uid="{78CFD9E2-886D-4930-85B3-CD1C987C53E5}"/>
    <hyperlink ref="AG1016" r:id="rId779" location="/dgov" xr:uid="{DB59987E-58A5-4831-AD5E-34F15A706B56}"/>
    <hyperlink ref="AG1017" r:id="rId780" location="/rhizomatic" xr:uid="{A0233F0C-DB76-4495-B2E1-710E07FFA5CF}"/>
    <hyperlink ref="AG1018" r:id="rId781" location="/srednivashtar" xr:uid="{E2D1BAE5-1B75-4469-8215-388216158149}"/>
    <hyperlink ref="AG1019" r:id="rId782" location="/blockmuseum" xr:uid="{EEC81E2C-BA07-4779-B198-055A82DE0872}"/>
    <hyperlink ref="AG1020" r:id="rId783" location="/personaltokens" xr:uid="{5CC3E2AA-4803-480D-84A1-019E48286D33}"/>
    <hyperlink ref="AG1021" r:id="rId784" location="/gov" display="https://mainnet.aragon.org/ - /gov" xr:uid="{93AB3808-82D3-41E3-A6CE-3DC4A2BF118F}"/>
    <hyperlink ref="AG1022" r:id="rId785" location="/tnt" display="https://mainnet.aragon.org/ - /tnt" xr:uid="{93122665-AC07-405A-8A3E-763090F30DAA}"/>
    <hyperlink ref="AG1023" r:id="rId786" location="/bitcoin" display="https://mainnet.aragon.org/ - /bitcoin" xr:uid="{3EABC655-B826-47C0-833C-9AEFF14F900E}"/>
    <hyperlink ref="AG1024" r:id="rId787" location="/bc" display="https://mainnet.aragon.org/ - /bc" xr:uid="{E6B21D74-8A24-48F1-8B38-C3F80974D122}"/>
    <hyperlink ref="AG1025" r:id="rId788" location="/10yearsofbitcoin" xr:uid="{FAFB29EC-9D1C-4DF2-B578-66C2D466C55F}"/>
    <hyperlink ref="AG1026" r:id="rId789" location="/fxio" xr:uid="{516364D2-E66E-4CFE-885C-61CB987BB5F8}"/>
    <hyperlink ref="AG1027" r:id="rId790" location="/dappnode" xr:uid="{4DA4BC91-C90D-413B-A1B6-867F5262027D}"/>
    <hyperlink ref="AG1028" r:id="rId791" location="/amigoz" xr:uid="{50AE753F-E2CF-4F47-B847-FD7F28F1C581}"/>
    <hyperlink ref="AG1029" r:id="rId792" location="/herb" xr:uid="{20C8C56C-0913-48E0-AEA6-32DC907F1CCF}"/>
    <hyperlink ref="AG1030" r:id="rId793" location="/lafundacion" xr:uid="{EC7642A0-682B-49E5-8D62-E1D9CB9B9FB4}"/>
    <hyperlink ref="AG1031" r:id="rId794" location="/casadelabuenavida" xr:uid="{993A9349-468B-44CB-AC6D-A7E670C0F395}"/>
    <hyperlink ref="AG1032" r:id="rId795" location="/source" xr:uid="{1678DE36-F569-4089-A1DA-30EA78157F99}"/>
    <hyperlink ref="AG1033" r:id="rId796" location="/thoughtworkers" xr:uid="{BC920707-4E72-49CB-8C36-EA0F59603A78}"/>
    <hyperlink ref="AG1034" r:id="rId797" location="/trillion" xr:uid="{C683EA52-C8F6-4718-BDB0-4B4970C97880}"/>
    <hyperlink ref="AG1035" r:id="rId798" location="/autonomos" xr:uid="{1D8F57FA-0BEE-4A88-9457-4505E74BC10C}"/>
    <hyperlink ref="AG1036" r:id="rId799" location="/grinmining" xr:uid="{F1401726-D458-4B99-AF6B-FECF77ACE4B0}"/>
    <hyperlink ref="AG1037" r:id="rId800" location="/kriterion" xr:uid="{8ADFC2A4-1EDB-474F-8FF3-A918020FF3EB}"/>
    <hyperlink ref="AG1038" r:id="rId801" location="/k" display="https://mainnet.aragon.org/ - /k" xr:uid="{07FF5D22-49A6-4347-A439-8FC6FDCCD6B9}"/>
    <hyperlink ref="AG1039" r:id="rId802" location="/polypanda" xr:uid="{85638BFF-595E-4D05-85DE-A6CF1C86ABAC}"/>
    <hyperlink ref="AG1040" r:id="rId803" location="/herb2020" xr:uid="{CA56CD47-0F6E-4577-97E9-686390B5FA9B}"/>
    <hyperlink ref="AG1041" r:id="rId804" location="/reset" xr:uid="{772E2DD2-47DB-439B-8F7B-32E24CA160E0}"/>
    <hyperlink ref="AG1042" r:id="rId805" location="/movement" xr:uid="{0560C795-1CFE-4EAC-A37D-DB3F64FF6C05}"/>
    <hyperlink ref="AG1043" r:id="rId806" location="/dexfin" xr:uid="{621AD754-C7D5-46BD-B77E-ABD5DE71FF9B}"/>
    <hyperlink ref="AG1044" r:id="rId807" location="/zoro" xr:uid="{2EFC4E03-AD74-4E5B-8566-95577B675EC1}"/>
    <hyperlink ref="AG1045" r:id="rId808" location="/yeestcaasaa" xr:uid="{33184DC5-EE14-4E09-A40E-B8653E4BDAFE}"/>
    <hyperlink ref="AG1046" r:id="rId809" location="/kealani" xr:uid="{B422454F-BD97-4D63-BD26-7186948DBD0F}"/>
    <hyperlink ref="AG1047" r:id="rId810" location="/ethnik" xr:uid="{DB8C1314-CCFC-4A71-BFA7-250F81D02FC2}"/>
    <hyperlink ref="AG1048" r:id="rId811" location="/alcazar" xr:uid="{09A3C018-D85E-4110-AE37-D135738AFA8A}"/>
    <hyperlink ref="AG1049" r:id="rId812" location="/atsalafamily" xr:uid="{85F86F89-E31F-46C1-8D78-915C23E6D83B}"/>
    <hyperlink ref="AG1050" r:id="rId813" location="/mana" xr:uid="{0427FB68-8DA1-4A76-8356-C467729F1DF2}"/>
    <hyperlink ref="AG1051" r:id="rId814" location="/coincuck" xr:uid="{8312E107-A3FB-4B0C-9C6F-13A8DBB706CF}"/>
    <hyperlink ref="AG1052" r:id="rId815" location="/jake" xr:uid="{70478F33-B7A2-483D-BF43-4A0C871FE70B}"/>
    <hyperlink ref="AG1053" r:id="rId816" location="/multicoincapital" xr:uid="{62A0863E-6663-488C-8356-C445ACB7CB1F}"/>
    <hyperlink ref="AG1054" r:id="rId817" location="/a16zcrypto" xr:uid="{0CDD3F77-8A00-40B1-A3D8-5DB195DFB45B}"/>
    <hyperlink ref="AG1055" r:id="rId818" location="/blockchainfederation" xr:uid="{8F7A248A-45B8-41D5-8903-DE8C4FFBCCAC}"/>
    <hyperlink ref="AG1056" r:id="rId819" location="/smartmachine" xr:uid="{7ABBD6FB-3818-40C2-A5CE-987AFC6D1017}"/>
    <hyperlink ref="AG1057" r:id="rId820" location="/xorder" xr:uid="{FA4F2335-E869-4F82-B2CC-A4F77440156E}"/>
    <hyperlink ref="AG1058" r:id="rId821" location="/toats" xr:uid="{EE09E03B-4133-4E22-9AA1-96BD84ECAB82}"/>
    <hyperlink ref="AG1059" r:id="rId822" location="/teledisko" xr:uid="{4C1F3D1D-A469-4EE5-A121-B2C4E1E704A4}"/>
    <hyperlink ref="AG1060" r:id="rId823" location="/earthena" xr:uid="{E730BA65-0FCE-4F9A-9D47-A993F4369D4C}"/>
    <hyperlink ref="AG1061" r:id="rId824" location="/lightnode93" xr:uid="{D0D60D14-56CF-4FAB-BF3D-C46C64C605EB}"/>
    <hyperlink ref="AG1062" r:id="rId825" location="/632" xr:uid="{E3D808E0-E092-49FC-9824-D3DD2BEB5A06}"/>
    <hyperlink ref="AG1063" r:id="rId826" location="/leoleo" xr:uid="{F7D23285-D564-46A2-8F8D-98979BB5CE17}"/>
    <hyperlink ref="AG1064" r:id="rId827" location="/waterprotectors" xr:uid="{79B70559-D81C-4A17-9368-8468C24B7B5C}"/>
    <hyperlink ref="AG1065" r:id="rId828" location="/tag" xr:uid="{A9A8EB5E-F521-4D07-A278-B68EE36A06D2}"/>
    <hyperlink ref="AG1066" r:id="rId829" location="/trojanfoundation" xr:uid="{D38AFD38-D066-4AB0-9D28-1310713ED593}"/>
    <hyperlink ref="AG1067" r:id="rId830" location="/trojan" xr:uid="{94DEDEC1-B052-4A00-84A5-C34013023151}"/>
    <hyperlink ref="AG1068" r:id="rId831" location="/trojanfouundation" xr:uid="{67B2293B-A84C-4844-802A-478A65D71C2D}"/>
    <hyperlink ref="AG1069" r:id="rId832" location="/testorg" xr:uid="{6FBC106A-B5E3-48DE-AB74-643AC180E9D6}"/>
    <hyperlink ref="AG1070" r:id="rId833" location="/tanookilabs" xr:uid="{F698E3A6-5CDB-46CC-8639-49088114079A}"/>
    <hyperlink ref="AG1071" r:id="rId834" location="/bicra" xr:uid="{91F55AE1-8C8D-4F41-8261-8DF82D61E03D}"/>
    <hyperlink ref="AG1072" r:id="rId835" location="/nodedata" xr:uid="{673CA238-4112-47EE-9177-BCDDDD94E176}"/>
    <hyperlink ref="AG1073" r:id="rId836" location="/ccp" xr:uid="{66C2FFB9-6B63-42CB-BDBF-807CB9C17AEC}"/>
    <hyperlink ref="AG1074" r:id="rId837" location="/vwarmy" xr:uid="{57B618F3-1511-42B2-8368-9C77FA02DC0D}"/>
    <hyperlink ref="AG1075" r:id="rId838" location="/tribute" xr:uid="{27444DDB-5D83-4CB4-A1D6-9860EE4BCBE7}"/>
    <hyperlink ref="AG1076" r:id="rId839" location="/espresso" xr:uid="{C5916BDE-E323-4664-8164-72BBEAF62207}"/>
    <hyperlink ref="AG1077" r:id="rId840" location="/albedy" xr:uid="{3D5A6C50-8758-4F1C-B5AA-44732279739D}"/>
    <hyperlink ref="AG1078" r:id="rId841" location="/moloch" xr:uid="{C9D09FAE-662C-4F71-B7A1-EFB1722DD635}"/>
    <hyperlink ref="AG1079" r:id="rId842" location="/schmidsi" xr:uid="{16FC9E61-097E-40A0-A65B-180D61A11D5B}"/>
    <hyperlink ref="AG1080" r:id="rId843" location="/curiosity" xr:uid="{87D3B631-E3DB-4BCB-AE41-BC75B8FEC232}"/>
    <hyperlink ref="AG1081" r:id="rId844" location="/straya" xr:uid="{C892A6C4-BEE2-40DC-A722-88914D9C0EE9}"/>
    <hyperlink ref="AG1082" r:id="rId845" location="/australia" xr:uid="{94BBB4AF-9B11-4E29-BC42-2E6245FFFD77}"/>
    <hyperlink ref="AG1083" r:id="rId846" location="/metacartel" xr:uid="{6A8BF581-9F60-4F2C-92C3-D63BFF97B722}"/>
    <hyperlink ref="AG1084" r:id="rId847" location="/sydney" xr:uid="{C1082509-14B2-47D5-8292-D2F3636DB10D}"/>
    <hyperlink ref="AG1085" r:id="rId848" location="/asgeir" xr:uid="{4D30AAE7-FF16-4929-9272-68A0B042F5D1}"/>
    <hyperlink ref="AG1086" r:id="rId849" location="/imperfin" xr:uid="{3D14AC5F-9FD6-47FD-825F-6F1E369230C5}"/>
    <hyperlink ref="AG1087" r:id="rId850" location="/unibas" xr:uid="{0CB975C9-EAE9-4A02-AD1A-C3E47D1676A2}"/>
    <hyperlink ref="AG1088" r:id="rId851" location="/flyingcarpet" xr:uid="{5817FEB5-243C-4BCC-83FE-FD790D8E0C14}"/>
    <hyperlink ref="AG1089" r:id="rId852" location="/cryptonit" xr:uid="{11F0B9DC-8A11-4702-B255-A1E708550D3B}"/>
    <hyperlink ref="AG1090" r:id="rId853" location="/books" xr:uid="{BCEE07AD-1A96-444E-A0DD-243A26994924}"/>
    <hyperlink ref="AG1091" r:id="rId854" location="/digitalwampum" xr:uid="{27EAABE7-F84F-42E1-B83E-9C7BAD212CE5}"/>
    <hyperlink ref="AG1092" r:id="rId855" location="/discoveryblock" xr:uid="{69B2D885-156C-4500-B1FA-B3086F78AC11}"/>
    <hyperlink ref="AG1093" r:id="rId856" location="/ethereumhonolulu" xr:uid="{F590C340-5F98-45E7-8E9A-AC71A020C502}"/>
    <hyperlink ref="AG1094" r:id="rId857" location="/dsoe" xr:uid="{0C13B98D-1869-4B9C-A5CC-7FAD0D039088}"/>
    <hyperlink ref="AG1095" r:id="rId858" location="/sessionsnetwork" xr:uid="{FF0E1F46-A400-4EAF-8C30-05C9ED8840F6}"/>
    <hyperlink ref="AG1096" r:id="rId859" location="/makop" xr:uid="{9D854BCD-83FB-4B87-A730-7B975BF8F35F}"/>
    <hyperlink ref="AG1097" r:id="rId860" location="/upper" xr:uid="{14C8E537-1D48-4603-8B9E-0048965A8DDC}"/>
    <hyperlink ref="AG1098" r:id="rId861" location="/nuts" display="https://mainnet.aragon.org/ - /nuts" xr:uid="{995DE1FB-B0A2-4EE7-B55F-52D2A86F8634}"/>
    <hyperlink ref="AG1099" r:id="rId862" location="/eth" xr:uid="{F8CD7F1B-A70E-4B28-A02B-41D0381D4A42}"/>
    <hyperlink ref="AG1100" r:id="rId863" location="/0" xr:uid="{0F64A566-A8FC-4B7E-94F9-D4870EF89FB5}"/>
    <hyperlink ref="AG1101" r:id="rId864" location="/1" xr:uid="{F7679922-31FE-4FA7-8F72-CD80FC8DFC80}"/>
    <hyperlink ref="AG1102" r:id="rId865" location="/collaboration" xr:uid="{7E0645E7-050D-4F3C-8AD0-4F201367EA6C}"/>
    <hyperlink ref="AG1103" r:id="rId866" location="/3omes" xr:uid="{69ABF898-0D73-4CF2-AAFE-50CECC48A348}"/>
    <hyperlink ref="AG1104" r:id="rId867" location="/webbiger" xr:uid="{75607F72-F645-43B1-9915-5CB78C0438CC}"/>
    <hyperlink ref="AG1105" r:id="rId868" location="/fouronetwo" xr:uid="{69E046EB-C268-4465-8760-AA4DB83EB11C}"/>
    <hyperlink ref="AG1106" r:id="rId869" location="/d78a" xr:uid="{EF98DF71-4053-4EA4-A897-4DDA9F97C4BD}"/>
    <hyperlink ref="AG1107" r:id="rId870" location="/raincoat" xr:uid="{D3A5CCBE-FDA1-4167-98A7-A3B11345C015}"/>
    <hyperlink ref="AG1108" r:id="rId871" location="/tarrence" xr:uid="{AA0DF298-49FC-4417-BA4F-071D9DE1A464}"/>
    <hyperlink ref="AG1109" r:id="rId872" location="/emin" xr:uid="{A6D0590B-1801-432E-A049-555764A6F2CD}"/>
    <hyperlink ref="AG1110" r:id="rId873" location="/convergent" xr:uid="{09A5D86B-1FFA-4556-8853-0D8EF27FC63B}"/>
    <hyperlink ref="AG1111" r:id="rId874" location="/citizenhealth" xr:uid="{AF7B9544-0282-4463-B0B2-FDDD183C96D1}"/>
    <hyperlink ref="AG1112" r:id="rId875" location="/ethereum" xr:uid="{CB3107A8-51FD-41A8-8581-2FF053BBF259}"/>
    <hyperlink ref="AG1113" r:id="rId876" location="/0xgame" xr:uid="{A42DBA41-FB95-4B4B-B8E3-3450514C8EED}"/>
    <hyperlink ref="AG1114" r:id="rId877" location="/booklocal" xr:uid="{A2199BB8-A368-4AFB-A5BF-DE018300FE42}"/>
    <hyperlink ref="AG1115" r:id="rId878" location="/block0" xr:uid="{D65D949C-B371-42F7-819F-B872DB254138}"/>
    <hyperlink ref="AG1116" r:id="rId879" location="/0x2dE83b50Af29678774D5AbC4a7Cb2a588762f28C" xr:uid="{156F5FC3-32EB-4A89-8054-7FB2C46036C7}"/>
    <hyperlink ref="AG1117" r:id="rId880" location="/augurdev" xr:uid="{E068FCFD-7ED7-40E7-A662-B607C6BFAA9E}"/>
    <hyperlink ref="AG1118" r:id="rId881" location="/augur" xr:uid="{92C80986-ADC5-4037-B3BD-BE59DB03AD26}"/>
    <hyperlink ref="AG1119" r:id="rId882" location="/0xB2e1E5Faaab10e4c8A3429505BD5A987f830b066" xr:uid="{A7BAAB9A-0105-4123-AEA5-368C4D85B81F}"/>
    <hyperlink ref="AG1120" r:id="rId883" location="/movingwhales" xr:uid="{2F026C1B-B910-4548-9190-402962C79827}"/>
    <hyperlink ref="AG1121" r:id="rId884" location="/governx" xr:uid="{8C73FC16-841D-44B6-9DCC-0382DCF5DC8D}"/>
    <hyperlink ref="AG1122" r:id="rId885" location="/circle" xr:uid="{361F8D67-AA6C-4BCA-A81C-DD7B8E80C8BD}"/>
    <hyperlink ref="AG1123" r:id="rId886" location="/robato" xr:uid="{54679940-57F4-41E4-8897-9E495DB85F22}"/>
    <hyperlink ref="AG1124" r:id="rId887" location="/ccde" xr:uid="{DB986466-723E-4A68-8E34-DCE7B72C5340}"/>
    <hyperlink ref="AG1125" r:id="rId888" location="/cryptocatalyst" xr:uid="{599F6FC6-2CF5-41C4-910C-2B8C4A051063}"/>
    <hyperlink ref="AG1126" r:id="rId889" location="/jelli" xr:uid="{31BE8678-83D9-4EBD-B7EB-59994159EF7C}"/>
    <hyperlink ref="AG1127" r:id="rId890" location="/thc" xr:uid="{E79AACD1-A8C8-4D57-8CB7-E17F6CE1B986}"/>
    <hyperlink ref="AG1128" r:id="rId891" location="/pokus" xr:uid="{AE377739-B845-4A73-ADA7-E28AF3C88188}"/>
    <hyperlink ref="AG1129" r:id="rId892" location="/gftd" xr:uid="{95A4CA4D-D0D3-466D-A772-AFB1D23BED3C}"/>
    <hyperlink ref="AG1130" r:id="rId893" location="/otazky" xr:uid="{26387095-EE26-48D4-B7C0-2CC03D5C6C1E}"/>
    <hyperlink ref="AG1131" r:id="rId894" location="/zoltutest" xr:uid="{889E2F91-7103-4572-9C48-DE17C8849B34}"/>
    <hyperlink ref="AG1132" r:id="rId895" location="/blockaid" xr:uid="{148FDCE7-A1F3-44BB-A64A-680CB688BD29}"/>
    <hyperlink ref="AG1133" r:id="rId896" location="/cationlab" xr:uid="{47C2CD4E-E08F-4FE5-8EEE-7D32ACD464C9}"/>
    <hyperlink ref="AG1134" r:id="rId897" location="/distributedgallery" xr:uid="{155A3E46-D7AC-4678-9D3F-44BC13407B9E}"/>
    <hyperlink ref="AG1135" r:id="rId898" location="/redflower" xr:uid="{9FCC5EF8-746F-4133-9BC5-6A41B27DA829}"/>
    <hyperlink ref="AG1136" r:id="rId899" location="/winter" xr:uid="{78CA7729-E3C4-401F-B73A-65C7146874F5}"/>
    <hyperlink ref="AG1137" r:id="rId900" location="/fengge" xr:uid="{8044380B-3F08-43F1-9658-4E57D3160DA6}"/>
    <hyperlink ref="AG1138" r:id="rId901" location="/levante" xr:uid="{16841BC3-4979-42E2-8C77-9C474A607D36}"/>
    <hyperlink ref="AG1139" r:id="rId902" location="/wherever" xr:uid="{0C83DD1E-ACC5-4259-BD7B-9786CE220F3D}"/>
    <hyperlink ref="AG1140" r:id="rId903" location="/digitalreserve" xr:uid="{8EEC448F-28A7-41C9-82C6-AC1D6A8395C4}"/>
    <hyperlink ref="AG1141" r:id="rId904" location="/syneth" xr:uid="{FEA9F41B-3D29-4CD5-8972-D687F6B92F1C}"/>
    <hyperlink ref="AG1142" r:id="rId905" location="/shokunin" xr:uid="{1C02BFF8-D562-4E92-9610-00C5B58D6A87}"/>
    <hyperlink ref="AG1143" r:id="rId906" location="/odyssy" xr:uid="{7D7FB3E8-E82D-44A5-BDCD-B0A5FFBDA3D1}"/>
    <hyperlink ref="AG1144" r:id="rId907" location="/webfusion" xr:uid="{DECB5972-905E-429E-BED4-B8D16123E638}"/>
    <hyperlink ref="AG1145" r:id="rId908" location="/cre8" xr:uid="{86FEEE6C-24F8-4C11-84BC-F7BAA5CFC1B2}"/>
    <hyperlink ref="AG1146" r:id="rId909" location="/andrea" xr:uid="{82F7970A-8D1A-4FE9-9D66-72E98DC0FD64}"/>
    <hyperlink ref="AG1147" r:id="rId910" location="/kimchix" xr:uid="{5880FB6F-3F15-4E71-84FE-BA2C4524220C}"/>
    <hyperlink ref="AG1148" r:id="rId911" location="/impromisellc" xr:uid="{EC2CC96C-0DB1-44FB-9D7E-8FEDA80C8FE8}"/>
    <hyperlink ref="AG1149" r:id="rId912" location="/scottrepreneur" xr:uid="{F559BAA9-BB36-473F-B46A-4A6AABFEECDB}"/>
    <hyperlink ref="AG1150" r:id="rId913" location="/matan" xr:uid="{D1DF0906-D963-4BED-B494-4A4FA1B6E464}"/>
    <hyperlink ref="AG1151" r:id="rId914" location="/a1" display="https://mainnet.aragon.org/ - /a1" xr:uid="{BF721997-210D-427D-9854-F53C56E2AB1B}"/>
    <hyperlink ref="AG1152" r:id="rId915" location="/aragon" xr:uid="{E5F4B8D9-CC5B-4697-AB58-92B9BDE1F17F}"/>
    <hyperlink ref="AG1153" r:id="rId916" location="/p3dforhumanity" xr:uid="{1BF54407-A298-4BB2-93D4-47C1572C5B98}"/>
    <hyperlink ref="AG1154" r:id="rId917" location="/boomerang" xr:uid="{FAB5D542-1BD1-4D07-8C00-371B7BFF60A3}"/>
    <hyperlink ref="AG1155" r:id="rId918" location="/sikiriki" xr:uid="{F61658AD-FC48-4D57-8A31-56AD48B2129B}"/>
    <hyperlink ref="AG1156" r:id="rId919" location="/brukhman" xr:uid="{81BBC0FA-0F02-413A-9256-F1E634626AA2}"/>
    <hyperlink ref="AG1157" r:id="rId920" location="/dao" xr:uid="{C3FE1336-DDD4-4FFD-A228-007125714D37}"/>
    <hyperlink ref="AG1158" r:id="rId921" location="/prediction" xr:uid="{D0191C24-2E14-4E27-AAAB-260D1BE70B10}"/>
    <hyperlink ref="AG1159" r:id="rId922" location="/paty" xr:uid="{B34A503D-5FDD-463C-8BF3-C789507B79C2}"/>
    <hyperlink ref="AG1160" r:id="rId923" location="/tokenlab" xr:uid="{7937379B-7F16-4602-AB65-940496A3B75C}"/>
    <hyperlink ref="AG1161" r:id="rId924" location="/bamboorelay" xr:uid="{FDAA0716-D4C0-4378-A88F-2261D1714E79}"/>
    <hyperlink ref="AG1162" r:id="rId925" location="/fishfarmtest" xr:uid="{5358A27A-6DDA-44B9-ACCD-E4D2A74EAAD8}"/>
    <hyperlink ref="AG1163" r:id="rId926" location="/commons" xr:uid="{FFCAEC66-ACD4-4B96-B380-EA5D120059F9}"/>
    <hyperlink ref="AG1164" r:id="rId927" location="/13fanboytest" xr:uid="{FA1E22CA-0F67-4F8C-9A63-F9FD351053D7}"/>
    <hyperlink ref="AG1165" r:id="rId928" location="/proofdesk" xr:uid="{C6408598-93D2-4471-B56B-08800113F976}"/>
    <hyperlink ref="AG1166" r:id="rId929" location="/proofoffice" xr:uid="{F307A1DF-C1A3-44B2-BD83-172914E194AD}"/>
    <hyperlink ref="AG1167" r:id="rId930" location="/edward" xr:uid="{B002F4B0-979C-47B8-AE79-26A1527EF7FF}"/>
    <hyperlink ref="AG1168" r:id="rId931" location="/coinfund" xr:uid="{717B6DAE-E59A-4BE5-B5A1-76C78F51D661}"/>
    <hyperlink ref="AG1169" r:id="rId932" location="/ravedao" xr:uid="{4848E510-C2C3-4FB3-9BFF-9648F17E4D7C}"/>
    <hyperlink ref="AG1170" r:id="rId933" location="/eridani" xr:uid="{0F5C0D54-6C8C-46AD-A0D0-343566251C97}"/>
    <hyperlink ref="AG1171" r:id="rId934" location="/test" xr:uid="{0F29D19F-7CA5-4625-AA35-068969A9B649}"/>
    <hyperlink ref="AG1172" r:id="rId935" location="/gdt" display="https://mainnet.aragon.org/ - /gdt" xr:uid="{C6ACB370-8A63-4D91-BA86-51F68064ADF4}"/>
    <hyperlink ref="AG1173" r:id="rId936" location="/roberto" xr:uid="{6ADDE5D8-4DE6-434D-8117-026D4B1DD2D1}"/>
    <hyperlink ref="AG1174" r:id="rId937" location="/mydao" xr:uid="{91019FCB-E761-416E-B3F8-D7043E93E5DA}"/>
    <hyperlink ref="AG1175" r:id="rId938" location="/4irelabs" xr:uid="{39437F56-0EDE-4A6A-BDA5-1FD3197DB66A}"/>
    <hyperlink ref="AG1176" r:id="rId939" location="/dutchx" xr:uid="{01F2872F-EA2A-4FF3-B937-5F3FE8570F2F}"/>
    <hyperlink ref="AG1177" r:id="rId940" location="/marsnation" xr:uid="{CF1AB0B7-AE9E-4EC6-A3F0-6B5717D93525}"/>
    <hyperlink ref="AG1178" r:id="rId941" location="/yoolk" xr:uid="{22BBC4D7-34D9-4614-A59B-193B78DE8E29}"/>
    <hyperlink ref="AG1179" r:id="rId942" location="/justtesting" xr:uid="{516E9BC1-A9E2-493B-9E94-3D842E78E31F}"/>
    <hyperlink ref="AG1180" r:id="rId943" location="/vote0x" xr:uid="{14DFE480-07A6-4951-99A8-36C85C7529B9}"/>
    <hyperlink ref="AG1181" r:id="rId944" location="/kaizen" xr:uid="{005A4B33-4375-435C-93C9-F09431E83665}"/>
    <hyperlink ref="AG1182" r:id="rId945" location="/sessions" xr:uid="{2F8BCDCE-5074-436C-AD96-2A29FA366031}"/>
    <hyperlink ref="AG1183" r:id="rId946" location="/daoincubator" xr:uid="{CCCF6EF1-2F45-41E6-8810-9C4526CA6EDB}"/>
    <hyperlink ref="AG1184" r:id="rId947" location="/dak" xr:uid="{38355ECD-F8EB-4D4D-97CB-64BFC43D3555}"/>
    <hyperlink ref="AG1185" r:id="rId948" location="/fund" xr:uid="{F0D2584C-BD5E-41D0-A9B2-9A767D047EC3}"/>
    <hyperlink ref="AG1186" r:id="rId949" location="/decentral" xr:uid="{EE84099C-7812-4A92-9FCE-37C27965D348}"/>
    <hyperlink ref="AG1187" r:id="rId950" location="/nishbucks" xr:uid="{DEAA6D09-2439-4E78-A749-0F481C213061}"/>
    <hyperlink ref="AG1188" r:id="rId951" location="/alpha" xr:uid="{8C068CDD-1B02-40DA-BDB6-CD38B4817811}"/>
    <hyperlink ref="AG1189" r:id="rId952" location="/one" display="https://mainnet.aragon.org/ - /one" xr:uid="{EE52C70F-0EA8-48EB-A1D3-489A72220CA7}"/>
    <hyperlink ref="AG1190" r:id="rId953" location="/popmint" xr:uid="{BB961932-357F-4B48-A91A-FD12FF130C22}"/>
    <hyperlink ref="AG1191" r:id="rId954" location="/kotr" xr:uid="{DE50B496-5641-4F60-902B-577315A51863}"/>
    <hyperlink ref="AG1192" r:id="rId955" location="/wooomp" xr:uid="{3481A5BD-F70A-4260-B168-7E5BFE04899C}"/>
    <hyperlink ref="AG1193" r:id="rId956" location="/gargantua" xr:uid="{4D674133-F716-48AF-BE6E-7E438620D96A}"/>
    <hyperlink ref="AG1194" r:id="rId957" location="/lisezmoi" xr:uid="{E2DC2F6D-281B-4A88-BC0A-3E8A555D2161}"/>
    <hyperlink ref="AG1195" r:id="rId958" location="/zeusse" xr:uid="{55B500EC-01F7-4BC3-81DF-62F2B1CF1B61}"/>
    <hyperlink ref="AG1196" r:id="rId959" location="/cripto2020" xr:uid="{77C974DD-37F2-4537-A6E8-4EE9290B5CE4}"/>
    <hyperlink ref="AG1197" r:id="rId960" location="/couple" xr:uid="{1DF63D83-EC91-4F52-91E9-0D79BBF73A45}"/>
    <hyperlink ref="AG1198" r:id="rId961" location="/pierre" xr:uid="{26288BCD-4787-4E3B-9247-D95D9B68EBC2}"/>
    <hyperlink ref="AG1199" r:id="rId962" location="/jouni" xr:uid="{38A8CA08-5BFF-45A7-A133-F3B2A28AFC48}"/>
    <hyperlink ref="AG1200" r:id="rId963" location="/light" xr:uid="{BD07C41A-3A94-4CA7-B6CB-3AB7C45A8106}"/>
    <hyperlink ref="AG1201" r:id="rId964" location="/luke" xr:uid="{3EB65FB7-D707-4E4D-A69D-C6171F78945E}"/>
    <hyperlink ref="AG1202" r:id="rId965" location="/chris" xr:uid="{A3CA9339-152E-48B2-A73F-FB79AECDE0D4}"/>
    <hyperlink ref="AG1203" r:id="rId966" location="/luis" xr:uid="{8FC36D60-6464-4285-9B44-36846FAF8F82}"/>
    <hyperlink ref="AG1204" r:id="rId967" location="/designdao" xr:uid="{CFBCE609-F4FC-41D8-A4D6-C73D2050D747}"/>
    <hyperlink ref="AG1205" r:id="rId968" location="/alexa" xr:uid="{C4F6F2C6-A367-40A1-928B-EE777A2F74D0}"/>
    <hyperlink ref="AG1206" r:id="rId969" location="/ryhope" xr:uid="{D4EC5133-27ED-46DC-9888-E0124510303E}"/>
    <hyperlink ref="AG1207" r:id="rId970" location="/maria" xr:uid="{118A8F45-E115-4011-BFB1-9343085545F4}"/>
    <hyperlink ref="AG1208" r:id="rId971" location="/consensys" xr:uid="{542B504D-AE27-44E8-8C7B-1F9FCE40F137}"/>
    <hyperlink ref="AG1209" r:id="rId972" location="/bingen" xr:uid="{6DB9FBFD-B728-4B8E-9056-5A191B223EB3}"/>
    <hyperlink ref="AG1210" r:id="rId973" location="/1hive" xr:uid="{2ED9A04F-D8EF-470E-8763-C4C38E538D40}"/>
    <hyperlink ref="AG1211" r:id="rId974" location="/j" display="https://mainnet.aragon.org/ - /j" xr:uid="{75582BF1-05FC-47B9-84FA-A37E27D41626}"/>
    <hyperlink ref="AG1212" r:id="rId975" location="/genesis" xr:uid="{BBF98E6E-9561-450F-A8F4-2BF5D91652C7}"/>
    <hyperlink ref="AG1213" r:id="rId976" location="/0xa1213ff38A8a450f47D4d6a737924A0e3Af3603a" xr:uid="{752C976C-4CAC-4A1B-93ED-12647B8791A9}"/>
    <hyperlink ref="AG1214" r:id="rId977" location="/instant" xr:uid="{946E0240-4FA8-4D0C-B8AE-52E654244270}"/>
    <hyperlink ref="AG1215" r:id="rId978" location="/ipfc" xr:uid="{A7C90B73-32A3-4706-A725-F64F0A84695C}"/>
    <hyperlink ref="AG1216" r:id="rId979" location="/0xb8484d43aa5393Ac32A9B2C572875A5f53fC8392" xr:uid="{89C0A3BA-C724-49A9-B5B5-2D5A63C55851}"/>
    <hyperlink ref="AG1217" r:id="rId980" location="/0xa08A5caE943256522609C8Cf1CE5d6881b3F2664" xr:uid="{1DEF9460-2B0A-4F3B-A741-60E6756CB255}"/>
    <hyperlink ref="AG1218" r:id="rId981" location="/0x97bd7837fc02Eb5633FD5db65d8248503e9f0c74" xr:uid="{2C43A0B8-D5FB-41A2-A4AE-EC2DE11E8A7B}"/>
    <hyperlink ref="AG1219" r:id="rId982" location="/coffeedao" xr:uid="{31549DDF-8D44-4663-A140-FFC1E4D4F507}"/>
    <hyperlink ref="AG1220" r:id="rId983" location="/brightidseed" xr:uid="{01706C14-4D43-44BB-ABC6-ADE5E14088ED}"/>
    <hyperlink ref="AG1221" r:id="rId984" location="/alicebob" xr:uid="{CE422135-B069-4809-9C43-E13521EAD815}"/>
    <hyperlink ref="AG1222" r:id="rId985" location="/guild" xr:uid="{B1154B24-0345-4C30-A172-61E25BA3604F}"/>
    <hyperlink ref="AG1223" r:id="rId986" location="/fabspace" xr:uid="{8D1B6120-F459-4A95-A4F0-EB6B0BAE86FF}"/>
    <hyperlink ref="AG1224" r:id="rId987" location="/ceos" xr:uid="{77B68A6E-F5DB-4661-8005-275649DAAD4F}"/>
    <hyperlink ref="AG1225" r:id="rId988" location="/weconomics" xr:uid="{B313FF56-EBF0-4878-B617-9FB303E14B85}"/>
    <hyperlink ref="AG1226" r:id="rId989" location="/o" display="https://mainnet.aragon.org/ - /o" xr:uid="{8BBEABF8-0463-41E6-A6E7-FE2AFE764545}"/>
    <hyperlink ref="AG1227" r:id="rId990" location="/evalir" xr:uid="{FCFA4FF3-5908-4849-8A01-9275584347AB}"/>
    <hyperlink ref="AG1228" r:id="rId991" location="/bittopia" xr:uid="{81E6C031-3866-4DCF-BF83-73830752714C}"/>
    <hyperlink ref="AG1229" r:id="rId992" location="/global" xr:uid="{E82935B1-6E29-4541-9859-C005E63D838B}"/>
    <hyperlink ref="AG1230" r:id="rId993" location="/0x3EcD508F87Ef27417474B0FDF8dd90A3b2B337C9" xr:uid="{8ED5DA21-CC0F-472E-9DB1-429FF43CAC59}"/>
    <hyperlink ref="AG1231" r:id="rId994" location="/matrix" xr:uid="{100233DA-3200-4197-83C0-F297C9B2F4ED}"/>
    <hyperlink ref="AG1232" r:id="rId995" location="/mimirmanagement" xr:uid="{43D13AB6-B487-4C36-9563-D44C4A241147}"/>
    <hyperlink ref="AG1233" r:id="rId996" location="/mimireducation" xr:uid="{A56648C2-ABF2-4F81-99A9-F275BFCEA0DD}"/>
    <hyperlink ref="AG1234" r:id="rId997" location="/mimirsolutions" xr:uid="{EA208492-4FC4-48C5-B6F6-1D97EE04A0E5}"/>
    <hyperlink ref="AG1235" r:id="rId998" location="/lambo" xr:uid="{4C7484B2-05F3-4D6C-A1FA-20AD0C0C5350}"/>
    <hyperlink ref="AG1236" r:id="rId999" location="/bchai" xr:uid="{C477EC4D-4E7A-4E56-9E2F-4726E19174A4}"/>
    <hyperlink ref="AG1237" r:id="rId1000" location="/loxcapital" xr:uid="{3AA277BB-D70A-4052-9CC0-B79E9D09BE33}"/>
    <hyperlink ref="AG1238" r:id="rId1001" location="/socrico" xr:uid="{02F01981-F40B-482B-A1E9-E8C69936F016}"/>
    <hyperlink ref="AG1239" r:id="rId1002" location="/rbi" xr:uid="{93595295-D290-4502-99E7-F719EEA610B1}"/>
    <hyperlink ref="AG1240" r:id="rId1003" location="/partnercollaboration" xr:uid="{7BDA0896-7F25-4EE5-8374-9C5C7B6D97FF}"/>
    <hyperlink ref="AG1241" r:id="rId1004" location="/me" display="https://mainnet.aragon.org/ - /me" xr:uid="{B62FD4CF-A3AC-4562-9660-2FCB04F33C13}"/>
    <hyperlink ref="AG1242" r:id="rId1005" location="/k1" xr:uid="{368C49EF-CD3B-45D9-9CB8-8EB6444090D3}"/>
    <hyperlink ref="AG1243" r:id="rId1006" location="/claimbank" xr:uid="{62ADAA4D-7A66-43EC-A333-B6C59E10DC53}"/>
    <hyperlink ref="AG1244" r:id="rId1007" location="/zarathustra" xr:uid="{6733B0B6-E6D2-4973-8039-62E4EE3B2674}"/>
    <hyperlink ref="AG1245" r:id="rId1008" location="/iggcapital" xr:uid="{1841B983-873C-46A9-9671-AB1CB58F8B35}"/>
    <hyperlink ref="AG1246" r:id="rId1009" location="/metagame" xr:uid="{9C42DF6E-9C4F-4790-A484-1DF0E2E32102}"/>
    <hyperlink ref="AG1247" r:id="rId1010" location="/solarfish" xr:uid="{464D9BF4-DD25-4636-B8BD-293F8AE16982}"/>
    <hyperlink ref="AG1248" r:id="rId1011" location="/ryantest" xr:uid="{359DBF6E-0573-4F29-941A-D45A18B8981D}"/>
    <hyperlink ref="AG1249" r:id="rId1012" location="/trivium" xr:uid="{46FF07A0-6B63-488F-8D2C-6AA1E91F5744}"/>
    <hyperlink ref="AG1250" r:id="rId1013" location="/kaihua" xr:uid="{1FFB6441-E77B-46F8-9614-F1DFAF9C800E}"/>
    <hyperlink ref="AG1251" r:id="rId1014" location="/compain" xr:uid="{35DC9268-C262-4D95-818F-6B3202142647}"/>
    <hyperlink ref="AG1252" r:id="rId1015" location="/deficy" display="https://mainnet.aragon.org/ - /deficy" xr:uid="{AE985196-41E0-4C5F-91A9-1AD14EEA7927}"/>
    <hyperlink ref="AG1253" r:id="rId1016" location="/crypterium" xr:uid="{426B8FC1-BACB-4DAB-83EE-431AFE6466A5}"/>
    <hyperlink ref="AG1254" r:id="rId1017" location="/daoscan" xr:uid="{4CC5484E-9115-4414-B722-C0CB38680A7B}"/>
    <hyperlink ref="AG1255" r:id="rId1018" location="/openfunding" xr:uid="{94282E58-F9E2-4C6B-A1D5-01264E23291B}"/>
    <hyperlink ref="AG1256" r:id="rId1019" location="/consensus" xr:uid="{169844BA-F601-4A78-813E-5F0CB3975C57}"/>
    <hyperlink ref="AG1257" r:id="rId1020" location="/thesandbox" xr:uid="{8E9996CF-1B43-4987-AA5E-70E2C380BCAB}"/>
    <hyperlink ref="AG1258" r:id="rId1021" location="/timewalk" xr:uid="{589FC6E8-2332-4A8C-852D-4F77863829B6}"/>
    <hyperlink ref="AG1259" r:id="rId1022" location="/sandbox" xr:uid="{D6687740-A943-4C43-A1C4-D97BBABBC1CB}"/>
    <hyperlink ref="AG1260" r:id="rId1023" location="/dantek" xr:uid="{FE0DBBF9-04EF-43B8-A985-515E33D8BAB2}"/>
    <hyperlink ref="AG1261" r:id="rId1024" location="/freedom" xr:uid="{9302293B-95E5-4C3C-8DF1-DF344FFC7D0D}"/>
    <hyperlink ref="AG1262" r:id="rId1025" location="/yphnago" display="https://mainnet.aragon.org/ - /yphnago" xr:uid="{37D2E271-A409-4791-BAF4-BBB0567267E0}"/>
    <hyperlink ref="AG1263" r:id="rId1026" location="/banana" display="https://mainnet.aragon.org/ - /banana" xr:uid="{A320AD5C-52B8-404A-A82D-370385C99331}"/>
    <hyperlink ref="AG1266" r:id="rId1027" location="/eos" xr:uid="{6056A177-70F3-43E8-9B4B-FBD5A81CEC47}"/>
    <hyperlink ref="AG1267" r:id="rId1028" xr:uid="{D619BB94-E045-412F-8ABF-1994AB6C9C1D}"/>
    <hyperlink ref="AG1269" r:id="rId1029" xr:uid="{3746B5EA-9927-4986-A069-EB51CF06E96B}"/>
    <hyperlink ref="AG1270" r:id="rId1030" xr:uid="{5AE97567-2436-44FA-9F01-2F1BD7D1BDDC}"/>
    <hyperlink ref="AG1271" r:id="rId1031" xr:uid="{471B265A-2EE9-4B37-9A94-FCF6B2287262}"/>
    <hyperlink ref="AG1272" r:id="rId1032" xr:uid="{BECEFA5B-1966-46A0-8418-016517842463}"/>
    <hyperlink ref="AG1273" r:id="rId1033" xr:uid="{2996070B-884C-429B-ABDA-DC259510E715}"/>
    <hyperlink ref="AG1274" r:id="rId1034" xr:uid="{D1312F4D-7EFB-4216-80C7-C8027BB96723}"/>
    <hyperlink ref="AG1275" r:id="rId1035" xr:uid="{EB2CCB6E-D8B6-4DBD-AB7F-8224E8F51AE4}"/>
    <hyperlink ref="AG1276" r:id="rId1036" xr:uid="{BBA1B396-4AFA-4298-9AB4-1E93E8F3977C}"/>
    <hyperlink ref="AG1277" r:id="rId1037" xr:uid="{7D308453-9CE4-445D-89FB-41DA37817778}"/>
    <hyperlink ref="AG1278" r:id="rId1038" xr:uid="{39A7E88A-49DE-44EC-9AC5-9B835BB1FAFA}"/>
    <hyperlink ref="AG1279" r:id="rId1039" xr:uid="{1A822295-295D-4D0B-9B97-E1314ECE111A}"/>
    <hyperlink ref="AG1280" r:id="rId1040" xr:uid="{1FB40070-4C95-48B1-8A9D-B920EC0FE85F}"/>
    <hyperlink ref="AG1281" r:id="rId1041" xr:uid="{A9EF1C62-629D-4349-88EF-7D75F25CFC58}"/>
    <hyperlink ref="AG1282" r:id="rId1042" xr:uid="{CAF0550F-9EB6-4B8C-B841-4829EB14DEF0}"/>
    <hyperlink ref="AG1283" r:id="rId1043" xr:uid="{409C51D8-3BFF-4253-AEDD-9F29F07C53F1}"/>
    <hyperlink ref="AG1284" r:id="rId1044" xr:uid="{67270ED6-21DC-4AB5-AC9D-9F1D8FC27A88}"/>
    <hyperlink ref="AG1285" r:id="rId1045" xr:uid="{7432959B-C699-4C34-A0DB-9A0BD0E405C2}"/>
    <hyperlink ref="AG1286" r:id="rId1046" xr:uid="{A98FA398-8337-4CC1-8157-B087789D82CA}"/>
    <hyperlink ref="AG1287" r:id="rId1047" xr:uid="{3D166D37-9020-4F7F-B4E9-75C0AA10E3EB}"/>
    <hyperlink ref="AG1288" r:id="rId1048" xr:uid="{9A8DDFB3-58A5-47A4-919C-4E2AE1C73C6F}"/>
    <hyperlink ref="AG1289" r:id="rId1049" xr:uid="{22BBA608-A501-4E88-A251-E2C63FD207EB}"/>
    <hyperlink ref="AG1290" r:id="rId1050" xr:uid="{0E0BB285-79F0-4020-9F29-EEE384044D4F}"/>
    <hyperlink ref="AG1291" r:id="rId1051" xr:uid="{C9044E97-16F8-4DB7-AAB8-9B34F6FB791F}"/>
    <hyperlink ref="AG1292" r:id="rId1052" xr:uid="{CEA74C3A-56F4-4A85-9765-818E6651B335}"/>
    <hyperlink ref="AG1293" r:id="rId1053" xr:uid="{32839991-AB2B-4D48-BA1E-85BFB619D1E9}"/>
    <hyperlink ref="AG1294" r:id="rId1054" xr:uid="{37AA846E-5498-48E2-A06B-801D79D9F0CD}"/>
    <hyperlink ref="AG1295" r:id="rId1055" xr:uid="{3BD772BA-02C6-45A7-A0EC-88ACF9FD85E7}"/>
    <hyperlink ref="AG1296" r:id="rId1056" xr:uid="{121EFF2B-EC32-49FB-B51F-DE8094CA2AF7}"/>
    <hyperlink ref="AG1297" r:id="rId1057" xr:uid="{715EEAC2-BFE9-45B7-A07C-1C8A3ADF0AAC}"/>
    <hyperlink ref="AG1298" r:id="rId1058" xr:uid="{78A02129-1603-493B-BB03-8EF3C0A0DA72}"/>
    <hyperlink ref="AG1299" r:id="rId1059" xr:uid="{4FE3B779-77D6-4B73-8F2E-1B2E20071C03}"/>
    <hyperlink ref="AG1300" r:id="rId1060" xr:uid="{BA71ED93-D161-40DF-982F-CA934449BD48}"/>
    <hyperlink ref="AG1301" r:id="rId1061" xr:uid="{765868A7-1F08-4C12-B4EE-E0C99F5B3931}"/>
    <hyperlink ref="AG1302" r:id="rId1062" xr:uid="{7EA71E3B-9B67-490C-ACCF-D58BC8091BE8}"/>
    <hyperlink ref="AG1303" r:id="rId1063" xr:uid="{6585B5EA-D7BC-48B7-BA59-6EA4A202B839}"/>
    <hyperlink ref="AG1304" r:id="rId1064" xr:uid="{7247FE32-A8C5-471F-8407-E4F14595AC53}"/>
    <hyperlink ref="AG1305" r:id="rId1065" xr:uid="{250607BF-9CB3-4AA4-86C1-D6E29EA39D8E}"/>
    <hyperlink ref="AG1306" r:id="rId1066" xr:uid="{F260D152-99BA-4F9B-8D2E-9A4E8B72EE1A}"/>
    <hyperlink ref="AG1307" r:id="rId1067" xr:uid="{137A3A90-C1A1-4F84-9562-6743889DA2B7}"/>
    <hyperlink ref="AG1308" r:id="rId1068" xr:uid="{6947EB1A-165C-4010-80A4-99276DF9B555}"/>
    <hyperlink ref="AG1309" r:id="rId1069" xr:uid="{D848087D-674A-4443-9673-24AB5E2F594A}"/>
    <hyperlink ref="AG1310" r:id="rId1070" xr:uid="{1DB7C0CE-3C6D-468E-8923-AE8927D75830}"/>
    <hyperlink ref="AG61" r:id="rId1071" location="/olivierfirsttestdao/0x727a8e806f9fa7c70a28ecc958be2a023cc9d3ee" xr:uid="{BD521032-9405-4EA1-9C71-451A078ABFB6}"/>
    <hyperlink ref="AG1311" r:id="rId1072" location="/ecosystem" xr:uid="{E2989165-3F1F-4276-9373-22ABC27F1D55}"/>
    <hyperlink ref="AG1312" r:id="rId1073" location="/scc" display="https://mainnet.aragon.org/ - /scc" xr:uid="{0BDA864F-12C6-47CB-9DC4-65D03783DA27}"/>
    <hyperlink ref="AG1313" r:id="rId1074" location="/foundry" display="https://mainnet.aragon.org/ - /foundry" xr:uid="{F500E275-32A6-4CE3-95B2-2F2A3529AE1D}"/>
    <hyperlink ref="AG1314" r:id="rId1075" location="/valtech" display="https://mainnet.aragon.org/ - /valtech" xr:uid="{33678803-C002-46EE-AA83-8C510CCBB1DC}"/>
    <hyperlink ref="AG1315" r:id="rId1076" location="/0x058E126D6E9cf3eB49521c6640f51bDB18e4A93C" xr:uid="{1B05F42E-E955-4577-8EEB-34E774852C5C}"/>
    <hyperlink ref="AG1316" r:id="rId1077" location="/p2" display="https://mainnet.aragon.org/ - /p2" xr:uid="{43E408EE-F565-408E-9875-47AE39594D5C}"/>
    <hyperlink ref="AG1317" r:id="rId1078" location="/offworldertrading" xr:uid="{08614BB2-4806-4E3F-8700-B56368A65EC0}"/>
    <hyperlink ref="AG1318" r:id="rId1079" location="/herronenterprises" xr:uid="{D98BFE6B-C8A0-41C7-8DCF-4F416389EA59}"/>
    <hyperlink ref="AG1319" r:id="rId1080" location="/0xa0126F5a0A50d708C4B823b252BC053dDd60eca9" xr:uid="{6A0D9953-315B-404F-8A5D-CA6344514322}"/>
    <hyperlink ref="AG1320" r:id="rId1081" location="/0x62bF0182d74bd6BeeD9f50D52F7593AAb4D9f5c8" display="https://mainnet.aragon.org/ - /0x62bF0182d74bd6BeeD9f50D52F7593AAb4D9f5c8" xr:uid="{77014794-BC07-48CD-8E28-28ED4EC68576}"/>
    <hyperlink ref="AG1321" r:id="rId1082" location="/0x2AB63B49A40d12806e30711D898631F3519FC4E0" xr:uid="{0B457C52-8D8D-4F95-AB48-756CED1AE6DF}"/>
    <hyperlink ref="AG1322" r:id="rId1083" location="/idle" xr:uid="{FEC1C706-8B6C-4EB5-B600-DCC6A2E63FC6}"/>
    <hyperlink ref="AG1323" r:id="rId1084" location="/test091" xr:uid="{C5812198-416E-4321-BE37-C469E88F3A79}"/>
    <hyperlink ref="AG1324" r:id="rId1085" location="/d5dao" xr:uid="{A0E5DFF4-BD58-409F-9A01-3E6BCF241667}"/>
    <hyperlink ref="AG1325" r:id="rId1086" location="/rewq" xr:uid="{898A15FD-3D87-4C5E-A602-6F513A7F426C}"/>
    <hyperlink ref="AG1326" r:id="rId1087" location="/blockchaintravel" xr:uid="{976AEF65-34FF-485A-AFF7-2EFE62D1F971}"/>
    <hyperlink ref="AG1327" r:id="rId1088" location="/bctvault" xr:uid="{5BA71C48-DC77-4DC2-9600-CCF93DE02AC8}"/>
    <hyperlink ref="AG1328" r:id="rId1089" location="/cbdaoone" xr:uid="{54E1D873-88D6-4F3F-9F17-FC661BBB161C}"/>
    <hyperlink ref="AG1329" r:id="rId1090" location="/test9" xr:uid="{3614AFBC-3F32-4AB8-9DC1-B4370649E993}"/>
    <hyperlink ref="AG1330" r:id="rId1091" location="/test10" display="https://mainnet.aragon.org/ - /test10" xr:uid="{8E29C438-41E8-47D8-8DEE-BCFCEEEBB9B5}"/>
    <hyperlink ref="AG1331" r:id="rId1092" location="/shipr" xr:uid="{FD8CD309-C9FF-4D16-B4DB-90BA8A548452}"/>
    <hyperlink ref="AG1332" r:id="rId1093" location="/testreputation" xr:uid="{641D8F20-172F-46EB-836B-317EE4479428}"/>
    <hyperlink ref="AG1333" r:id="rId1094" location="/shipper" xr:uid="{B9DC3914-079D-4B39-A932-2EE9FE12989E}"/>
    <hyperlink ref="AG1334" r:id="rId1095" location="/libria" xr:uid="{1A8156FC-FF90-48CE-AE6E-A0322806A5A8}"/>
    <hyperlink ref="AG1335" r:id="rId1096" location="/trakxcommittee" xr:uid="{9388E97F-BEDE-4F87-9237-46D071D9D6C1}"/>
    <hyperlink ref="AG1336" r:id="rId1097" location="/neonshoe" xr:uid="{DDB666E8-40A8-4E87-8AAF-7520C588FFBB}"/>
    <hyperlink ref="AG1337" r:id="rId1098" location="/autark" xr:uid="{F144EADF-A052-4971-B904-B32492246873}"/>
    <hyperlink ref="AG1338" r:id="rId1099" location="/ava" xr:uid="{C6B73B62-B7B3-45C0-9CEF-B4DE9265F747}"/>
    <hyperlink ref="AG1339" r:id="rId1100" location="/trustcommunity" xr:uid="{A56680E9-287B-4DFB-A016-823424272814}"/>
    <hyperlink ref="AG1340" r:id="rId1101" location="/cryptolecs" xr:uid="{5304A1A6-FBCF-412B-9220-BB9C50B83F48}"/>
    <hyperlink ref="AG1341" r:id="rId1102" location="/daolearners" xr:uid="{17DABB25-5EBA-45DA-95FA-732B731D7A48}"/>
    <hyperlink ref="AG1342" r:id="rId1103" location="/justme" xr:uid="{361C8913-985E-4197-B782-DEE1DD05C726}"/>
    <hyperlink ref="AG1343" r:id="rId1104" location="/d" display="https://mainnet.aragon.org/ - /d" xr:uid="{B6D433C2-B28F-4C90-AC89-14E079E0B484}"/>
    <hyperlink ref="AG1344" r:id="rId1105" location="/0x70C2B59e2a6C6AAa434A0301bc5448eD73E2ec93" xr:uid="{444C73F0-A1B5-4E2F-9366-7276FA283BD2}"/>
    <hyperlink ref="AG1345" r:id="rId1106" location="/eabuddies" xr:uid="{C8225C21-21F6-4540-BBFE-C33D80BA981C}"/>
    <hyperlink ref="AG1346" r:id="rId1107" location="/sos" xr:uid="{03CD431C-1722-43D3-A801-102BCC44DEE1}"/>
    <hyperlink ref="AG1347" r:id="rId1108" location="/blawesome" xr:uid="{AEF79530-BA8D-46DE-8F0A-FCD6445963C7}"/>
    <hyperlink ref="AG1348" r:id="rId1109" location="/zalupaproject" xr:uid="{27438A59-35C8-44C1-A15A-260BBF5DAAA6}"/>
    <hyperlink ref="AG1349" r:id="rId1110" location="/insertcoinlab" xr:uid="{600B6E52-D34D-4875-B26B-6B7BC38D6AD3}"/>
    <hyperlink ref="AG1350" r:id="rId1111" location="/m2" display="https://mainnet.aragon.org/ - /m2" xr:uid="{450F8151-B058-472B-ABFB-B128A4C574EC}"/>
    <hyperlink ref="AG1351" r:id="rId1112" location="/budgetcommun" xr:uid="{35E68B62-E4C3-41AD-B9B1-6F475BB16489}"/>
    <hyperlink ref="AG1352" r:id="rId1113" location="/gwil" display="https://mainnet.aragon.org/ - /gwil" xr:uid="{046CD874-4D4E-44FD-BD3A-755C3A62A2F3}"/>
    <hyperlink ref="AG1353" r:id="rId1114" location="/gohl" xr:uid="{70D1DD7D-2582-4B0E-8DF3-C673FF0037C3}"/>
    <hyperlink ref="AG1354" r:id="rId1115" location="/arria" xr:uid="{7FBE37AB-4F1A-481E-9B57-A3C436FBAA25}"/>
    <hyperlink ref="AG1355" r:id="rId1116" location="/ollo" xr:uid="{F502E1C5-67B9-4758-ADCD-25BA48BDD7A6}"/>
    <hyperlink ref="AG1356" r:id="rId1117" location="/boss" xr:uid="{C7F2F5ED-9B47-4B85-BC0A-F2C7ABB7A6E6}"/>
    <hyperlink ref="AG1357" r:id="rId1118" location="/porn" xr:uid="{9A61BDA4-4B45-4A08-B1D1-656B2EAF5064}"/>
    <hyperlink ref="AG1358" r:id="rId1119" location="/sagano" xr:uid="{443F9090-7C84-490A-8073-7BDACC56D733}"/>
    <hyperlink ref="AG1359" r:id="rId1120" location="/commonsdao" xr:uid="{4D10159C-F8A7-48B5-B909-FEA74A1058F1}"/>
    <hyperlink ref="AG1360" r:id="rId1121" location="/tbc" xr:uid="{DF147B71-7A76-4340-B7EB-CD2A49C0130D}"/>
    <hyperlink ref="AG1361" r:id="rId1122" location="/0x06Bdd90Cc7122D4531ab7CbB3C22D265Cb112ABD" xr:uid="{9CBFCE94-A086-4277-9485-3FB5C2C02D01}"/>
    <hyperlink ref="AG1362" r:id="rId1123" location="/newyear" xr:uid="{7C7D1C02-4FE8-46ED-9964-BF9A9FD654B4}"/>
    <hyperlink ref="AG1363" r:id="rId1124" location="/club21" xr:uid="{8ADEBB41-5FD8-4CCD-8D20-C5DE9E63DBDB}"/>
    <hyperlink ref="AG1364" r:id="rId1125" location="/squad" xr:uid="{A186E1EB-AB6B-4F3B-A8A4-ED24978BB2EB}"/>
    <hyperlink ref="AG1365" r:id="rId1126" location="/outboxvision" xr:uid="{00121F5B-2DD1-4FDD-B7CA-5E8C8D793BED}"/>
    <hyperlink ref="AG1366" r:id="rId1127" location="/test11" xr:uid="{177740CF-8EE7-4BED-BC3F-82B58412AD0F}"/>
    <hyperlink ref="AG1367" r:id="rId1128" location="/luizfernandosg" display="https://mainnet.aragon.org/ - /luizfernandosg" xr:uid="{A27B11FC-B3DF-48B5-A036-078FC36D0A92}"/>
    <hyperlink ref="AG1368" r:id="rId1129" location="/arca" xr:uid="{AD6FC956-EA74-4FFD-A6E1-B40C8D99FEBD}"/>
    <hyperlink ref="AG1369" r:id="rId1130" location="/themis" xr:uid="{D1F3DFCE-39D6-4C84-8922-91831873F421}"/>
    <hyperlink ref="AG1370" r:id="rId1131" location="/test20" xr:uid="{72188DFF-0080-46BE-A7BB-5E66E4788EBF}"/>
    <hyperlink ref="AG1371" r:id="rId1132" location="/0x7F05C18362a43401E9Ea195411B665FCa04243AF" xr:uid="{4463F5FC-FAC2-4C1A-BD67-D2BF492D0F6E}"/>
    <hyperlink ref="AG1372" r:id="rId1133" location="/splunk" xr:uid="{290F69A4-0538-402F-8C87-4BDB94085D72}"/>
    <hyperlink ref="AG1373" r:id="rId1134" location="/test22" xr:uid="{A68D4544-23A2-4034-A1CB-039CA9E01C36}"/>
    <hyperlink ref="AG1374" r:id="rId1135" location="/0x111f04A89B6D4B8988e8c0eC0C1a00F74D669e8D" xr:uid="{3327A640-C051-4B5B-AB82-F62E8B1EB7F1}"/>
    <hyperlink ref="AG1375" r:id="rId1136" location="/pinknetwork" xr:uid="{8D8DDC0C-FA9F-40DF-9379-3C2A9B34F020}"/>
    <hyperlink ref="AG1376" r:id="rId1137" location="/yolo" xr:uid="{F492CE34-98A9-4F95-B495-7DF7F69DAF89}"/>
    <hyperlink ref="AG1377" r:id="rId1138" location="/0xF47917B108ca4B820CCEA2587546fbB9f7564b56" xr:uid="{964722A0-FE8F-487A-AE49-9670812EC2EB}"/>
    <hyperlink ref="AG1378" r:id="rId1139" location="/expdao" xr:uid="{DD5FE44D-C9EF-429B-BC23-77C0E4D6A32A}"/>
    <hyperlink ref="AG1379" r:id="rId1140" location="/feedpack" xr:uid="{0986F791-3C62-4A2B-9AD2-A2C5E718C466}"/>
    <hyperlink ref="AG1380" r:id="rId1141" xr:uid="{B261F4EE-6566-4D4E-A53F-86F0E39E23E8}"/>
    <hyperlink ref="AG1381" r:id="rId1142" xr:uid="{7C2D1A4B-E4D0-4E76-87FA-C341250949C7}"/>
    <hyperlink ref="AG1382" r:id="rId1143" xr:uid="{652BFB29-4EC8-4464-82F7-8986D73C218B}"/>
    <hyperlink ref="AG1383" r:id="rId1144" xr:uid="{804E1E97-29A2-4704-9B3D-5CFE3C4FBFE5}"/>
    <hyperlink ref="AG1384" r:id="rId1145" xr:uid="{EB6CEC50-29F0-4783-95D2-C9FBAE53F9A3}"/>
    <hyperlink ref="AG1385" r:id="rId1146" xr:uid="{E1E9C650-53C6-4357-8726-7ACB7CDC10A1}"/>
    <hyperlink ref="AG1386" r:id="rId1147" xr:uid="{D72D9B9E-4C63-448B-AA71-7A739B76B08A}"/>
    <hyperlink ref="AG1387" r:id="rId1148" xr:uid="{01893818-AECB-4997-84FE-C7BC4EECEEA3}"/>
    <hyperlink ref="AG1388" r:id="rId1149" xr:uid="{23AE3C6D-08A6-4456-9ACC-2FA64BCD1540}"/>
    <hyperlink ref="AG1389" r:id="rId1150" xr:uid="{EF605772-B959-47EC-B4B2-AA37BEFB0CFE}"/>
    <hyperlink ref="AG1390" r:id="rId1151" xr:uid="{549EDCDB-4891-4160-9D6E-4B9234AB72FB}"/>
    <hyperlink ref="AG1391" r:id="rId1152" xr:uid="{942B6585-7CCD-4E41-B284-100B811FFFAE}"/>
    <hyperlink ref="AG1392" r:id="rId1153" xr:uid="{FFB51963-D67D-4EB2-98D6-374A30197FE4}"/>
    <hyperlink ref="AG1393" r:id="rId1154" xr:uid="{8DDF9195-EC4C-4E6F-ABD7-62D6657B5073}"/>
    <hyperlink ref="AG37" r:id="rId1155" xr:uid="{3326C845-54AF-4595-BAD6-25C7EFC4D190}"/>
    <hyperlink ref="AG38" r:id="rId1156" xr:uid="{AB486DA9-DC05-44B1-BEDB-22A1193ACC96}"/>
    <hyperlink ref="AG39" r:id="rId1157" xr:uid="{3A5E559C-BAEC-46E0-B11D-AADB2DC8D580}"/>
    <hyperlink ref="AG40" r:id="rId1158" xr:uid="{6AA001D1-332A-415D-B658-9BECBFC25F72}"/>
    <hyperlink ref="AG41" r:id="rId1159" xr:uid="{A5C66050-B821-4C9B-89ED-BBA02F632F6C}"/>
    <hyperlink ref="AG42" r:id="rId1160" xr:uid="{5654B212-C47E-40B2-94A2-894C125D3285}"/>
    <hyperlink ref="AG43" r:id="rId1161" xr:uid="{D5E01600-6C92-40B8-A5EC-01FD29677BB5}"/>
    <hyperlink ref="AG21" r:id="rId1162" xr:uid="{831ED728-65EA-4772-9D37-9B55651E84EE}"/>
    <hyperlink ref="AG44" r:id="rId1163" xr:uid="{A89C5420-F605-4561-BE2B-0FA3D88723C3}"/>
    <hyperlink ref="AG45" r:id="rId1164" xr:uid="{A2ECF43B-E097-440A-A60C-FC63EEC4F17D}"/>
    <hyperlink ref="AG46" r:id="rId1165" xr:uid="{EA3A1C0C-2465-4C99-9F21-27C9C11FB91C}"/>
    <hyperlink ref="AG47" r:id="rId1166" xr:uid="{93D919A9-A886-491A-BDB2-2BFC04475329}"/>
    <hyperlink ref="AG48" r:id="rId1167" xr:uid="{195AAA9C-00B9-4DBB-938D-56C66FB95DCB}"/>
    <hyperlink ref="AG1394" r:id="rId1168" xr:uid="{37D143D8-B50B-4F0E-9B86-4F65A3BE9A79}"/>
    <hyperlink ref="AG1395" r:id="rId1169" xr:uid="{9159BEED-8BD2-4292-928A-2E8CFE01E0BD}"/>
    <hyperlink ref="AG49" r:id="rId1170" xr:uid="{4246FF70-E6D9-4563-84FB-4DBA3E3369E0}"/>
    <hyperlink ref="AG50" r:id="rId1171" xr:uid="{2A90D742-E281-4704-AB9B-413D370B5E9C}"/>
    <hyperlink ref="AG51" r:id="rId1172" xr:uid="{262AF05D-D59A-4893-B602-3C17AC315E1B}"/>
    <hyperlink ref="AG52" r:id="rId1173" xr:uid="{9C5D06BA-EF22-46AC-9EEF-031211680D86}"/>
    <hyperlink ref="AG53" r:id="rId1174" xr:uid="{8F1CC808-3FD5-453C-83CA-696F5A096B1A}"/>
    <hyperlink ref="AG1396" r:id="rId1175" xr:uid="{6B9976E1-2CC1-4CA4-889A-4901085E4C70}"/>
    <hyperlink ref="AG54" r:id="rId1176" xr:uid="{7698F417-03E0-45A8-9EEC-2E8BDEADB917}"/>
    <hyperlink ref="AG55" r:id="rId1177" xr:uid="{99A18E53-BCCA-4069-93F6-3BE5A2234BB4}"/>
    <hyperlink ref="AG56" r:id="rId1178" xr:uid="{97AD3B2E-07D1-45F2-8764-60A602E257B6}"/>
    <hyperlink ref="AG57" r:id="rId1179" xr:uid="{E54DB876-D1A3-48BC-8EE6-57CED9742DE8}"/>
    <hyperlink ref="AG58" r:id="rId1180" xr:uid="{F1EF55BE-C4AD-40B7-B1C0-0DB3B0334083}"/>
    <hyperlink ref="AG961" r:id="rId1181" location="/giletsjaunes" display="https://mainnet.aragon.org/ - /giletsjaunes" xr:uid="{B83DE928-F708-4896-B32E-7B6761D88C80}"/>
    <hyperlink ref="AG1398" r:id="rId1182" location="/defibarcelona" xr:uid="{3C750AB8-0A7C-4F06-B8DC-48E13D029AA7}"/>
    <hyperlink ref="AG1399" r:id="rId1183" location="/0xdA9dC37161Bd201c06b94d605d05B6C9fF6d7C7e" xr:uid="{0121B4F3-678C-4C49-AC1E-0868995D09D1}"/>
    <hyperlink ref="AG1400" r:id="rId1184" location="/omgpool" xr:uid="{A02276E4-307E-47FA-8743-B9E15AA44349}"/>
    <hyperlink ref="AG1401" r:id="rId1185" location="/al2fundrising1" xr:uid="{65252D3D-6711-4ECC-AFA9-74C2C5E9F5A9}"/>
    <hyperlink ref="AG1402" r:id="rId1186" location="/subtropical" xr:uid="{CAF67DAE-FEF3-405B-93B4-BDEA1DE00C0E}"/>
    <hyperlink ref="AG1403" r:id="rId1187" location="/herbstephens" xr:uid="{9E1DE493-2C5A-4FB6-80C1-817F35D77DEE}"/>
    <hyperlink ref="AG1404" r:id="rId1188" location="/associationops" xr:uid="{FD6CB408-EEC4-476E-8477-C15218A36D0B}"/>
    <hyperlink ref="AG1405" r:id="rId1189" location="/lindsayjo" xr:uid="{D7F468D3-908E-462C-95A9-07B16B6CF602}"/>
    <hyperlink ref="AG1406" r:id="rId1190" location="/omerta" xr:uid="{72E1FD89-D551-45B3-8AA9-0731B82A6458}"/>
    <hyperlink ref="AG1407" r:id="rId1191" location="/coolbitx" xr:uid="{52227802-BDB3-4AE0-8491-105F2612C548}"/>
    <hyperlink ref="AG1408" r:id="rId1192" location="/goerge" xr:uid="{746A2C75-8F56-407D-98A5-27765518FC1B}"/>
    <hyperlink ref="AG1409" r:id="rId1193" location="/testingone" xr:uid="{5C7BBFE7-38DC-4F72-AC18-169D74F8C215}"/>
    <hyperlink ref="AG1410" r:id="rId1194" location="/testing2" xr:uid="{D4D25F38-23FA-484F-97AD-6A8E1C141E5D}"/>
    <hyperlink ref="AG1411" r:id="rId1195" location="/0x64723D95751A73e6316d7248c9259BBfeA2F7C5D" xr:uid="{A31D501B-4464-4881-89C4-ED71E4D34953}"/>
    <hyperlink ref="AG1412" r:id="rId1196" location="/flodio" xr:uid="{4986B220-62CF-4912-8B18-4A169E9EDE05}"/>
    <hyperlink ref="AG1413" r:id="rId1197" location="/inversespace" xr:uid="{F744F262-DBBF-4A39-B3CD-6E3754D58CB4}"/>
    <hyperlink ref="AG1414" r:id="rId1198" location="/xnvnox" display="https://mainnet.aragon.org/ - /xnvnox" xr:uid="{1F491860-77DE-4276-BCCD-E2C03FD14C21}"/>
    <hyperlink ref="AG1415" r:id="rId1199" location="/1070333b" xr:uid="{03F15889-2F11-46CF-8798-46A4229E4CF4}"/>
    <hyperlink ref="AG1416" r:id="rId1200" location="/dc946deb" xr:uid="{EE48B6E2-0579-4BEA-8B84-606CF17BDB92}"/>
    <hyperlink ref="AG1417" r:id="rId1201" location="/universa" xr:uid="{B449854E-C2F0-42AA-BF2B-3BD7B0BD789D}"/>
    <hyperlink ref="AG1418" r:id="rId1202" location="/universarepublic" xr:uid="{08D5F860-5F16-4432-B294-BB44C5E6BC3C}"/>
    <hyperlink ref="AG1419" r:id="rId1203" location="/sem" xr:uid="{E10DF61F-1290-47EC-96A7-D1DFB9947711}"/>
    <hyperlink ref="AG1420" r:id="rId1204" location="/matrixvoting" xr:uid="{E5386A9D-03CA-47D3-B9C1-263C0B028468}"/>
    <hyperlink ref="AG1421" r:id="rId1205" location="/wrappedtokens" display="https://mainnet.aragon.org/ - /wrappedtokens" xr:uid="{E46FB00D-C524-41FC-AB1C-38AEF188D1FF}"/>
    <hyperlink ref="AG1422" r:id="rId1206" location="/blogdao" xr:uid="{8F5BAE7F-D311-4F04-842F-FA46988C883A}"/>
    <hyperlink ref="AG1423" r:id="rId1207" location="/testvikas" xr:uid="{F7E77211-C5C7-4225-8A27-6E533C6CC1BC}"/>
    <hyperlink ref="AG1424" r:id="rId1208" location="/curadao" xr:uid="{16B30C67-ABF9-4F9F-9C18-532C262E15E1}"/>
    <hyperlink ref="AG1425" r:id="rId1209" location="/casamistica" xr:uid="{E53D96E0-CE08-4B8C-92A1-CE99E669DCC8}"/>
    <hyperlink ref="AG1426" r:id="rId1210" location="/musewer" xr:uid="{C724EF3B-7450-4E00-893D-92CEF518D9DE}"/>
    <hyperlink ref="AG1427" r:id="rId1211" location="/app" xr:uid="{2F8D7812-4AA1-4533-8DC9-D2DF0BA1AC25}"/>
    <hyperlink ref="AG1428" r:id="rId1212" location="/0xbbF55B64bB795924997A9f363643a2dE0DBe57bF" xr:uid="{A227E1E1-24DC-4875-A6F3-A804ACCF1EC3}"/>
    <hyperlink ref="AG1429" r:id="rId1213" location="/0x05e9385Be982DD2f8bE8a53eEc8798394E29E92a" xr:uid="{9C25D76F-E62C-40CC-9275-2143AC9B33C3}"/>
    <hyperlink ref="AG1430" r:id="rId1214" location="/0x9de8f9C3F30c30C53D27Ba6a6062f6Da80497B4B" xr:uid="{360BAC9C-364F-4EB2-A7A9-3ED48E913F14}"/>
    <hyperlink ref="AG1431" r:id="rId1215" location="/tbf" xr:uid="{E032A521-2AB6-41AD-AB35-AF79E0716194}"/>
    <hyperlink ref="AG1432" r:id="rId1216" location="/rhodeislandpizzacompany" xr:uid="{EDFDDD57-7FC7-4CDF-877C-836E7C79554C}"/>
    <hyperlink ref="AG1433" r:id="rId1217" location="/planx1" xr:uid="{9B3AB9AB-6335-46FE-9544-5C3B885A2DF4}"/>
    <hyperlink ref="AG1434" r:id="rId1218" location="/xnvno" xr:uid="{440701E9-BE8C-4F51-8867-2DBD8795909B}"/>
    <hyperlink ref="AG1435" r:id="rId1219" location="/reflyx" xr:uid="{BF9ADB7C-C2A4-4CAE-9FFA-151144908690}"/>
    <hyperlink ref="AG1436" r:id="rId1220" location="/buildao" xr:uid="{1AC4F8C9-A01A-4DB5-A156-2F2CB4B4CD37}"/>
    <hyperlink ref="AG1437" r:id="rId1221" location="/algomate" xr:uid="{2A7BF0CE-4142-400D-868C-AC1AAFA91AC0}"/>
    <hyperlink ref="AG1438" r:id="rId1222" location="/kidec" xr:uid="{42BECD9E-DE52-424F-B161-04A1AD8198C0}"/>
    <hyperlink ref="AG1439" r:id="rId1223" location="/ruefund" xr:uid="{C38653EC-7188-4920-98B8-C46069497661}"/>
    <hyperlink ref="AG1440" r:id="rId1224" location="/ethicalbrand" xr:uid="{58612662-5ECB-48F8-B05D-FABEC0FE0AC1}"/>
    <hyperlink ref="AG1441" r:id="rId1225" location="/radspec" xr:uid="{EAA57F27-BEBB-4FA5-A70B-BAFA43E83C65}"/>
    <hyperlink ref="AG1442" r:id="rId1226" location="/demeter" xr:uid="{E932C3DF-C24C-4446-A6F4-BD07E83DBA87}"/>
    <hyperlink ref="AG1443" r:id="rId1227" location="/coop" xr:uid="{5B38D099-AC4F-47D0-ADEF-49747C79186E}"/>
    <hyperlink ref="AG1444" r:id="rId1228" location="/flora" xr:uid="{3A677A3F-E990-4CF7-949E-79213F9F0F7F}"/>
    <hyperlink ref="AG1445" r:id="rId1229" location="/shapiro" xr:uid="{84CC49AF-945E-4C68-9F20-F75ADD30E60B}"/>
    <hyperlink ref="AG1446" r:id="rId1230" location="/multifarious" xr:uid="{1429EE86-DC39-48E9-93A9-F6E755AEE499}"/>
    <hyperlink ref="AG1447" r:id="rId1231" location="/paris" xr:uid="{9BFCE782-5FD9-4B96-8B5B-156F67C1D4A0}"/>
    <hyperlink ref="AG1448" r:id="rId1232" location="/nurv" xr:uid="{B5B1F5BF-2C08-4727-880C-588CACAAE9AA}"/>
    <hyperlink ref="AG1449" r:id="rId1233" location="/vets" xr:uid="{E48C9F2F-722B-4449-A15C-7274B28D7CD6}"/>
    <hyperlink ref="AG1450" r:id="rId1234" location="/939f24465226c77e8b9416aee3b4ed4bcd68b45a02ae4c0dfafaf6a65b740511" xr:uid="{F5B9CCF4-80B4-44DD-80BD-FCB65692D80F}"/>
    <hyperlink ref="AG1451" r:id="rId1235" location="/morocco" xr:uid="{81D1C2EB-F993-4DEA-86F2-68BF87E42A30}"/>
    <hyperlink ref="AG1452" r:id="rId1236" location="/testt" xr:uid="{0C438E98-3F65-4C11-91A0-28FC53C7BAC0}"/>
    <hyperlink ref="AG1453" r:id="rId1237" location="/uprtcl" xr:uid="{179BBAB7-06C5-49DE-8E5F-FB9C8D643495}"/>
    <hyperlink ref="AG1454" r:id="rId1238" location="/btcu01" xr:uid="{7FF42EDD-88A6-4A49-BB9D-ACB27F1820AD}"/>
    <hyperlink ref="AG1455" r:id="rId1239" location="/consensusdao" xr:uid="{FD12BDB7-714E-4054-B185-97D49F8F6289}"/>
    <hyperlink ref="AG1456" r:id="rId1240" location="/gweicz" xr:uid="{D7393557-68F9-4C1B-8456-8179915D07EB}"/>
    <hyperlink ref="AG1457" r:id="rId1241" location="/bsic" xr:uid="{7B4B78BF-54A2-4548-B698-8A0F7A5E1629}"/>
    <hyperlink ref="AG1458" r:id="rId1242" location="/cg2" xr:uid="{200868E8-C2E6-47A5-A63E-75DCB10DA7EF}"/>
    <hyperlink ref="AG1459" r:id="rId1243" location="/wefuture" xr:uid="{1BDF4EB5-89FB-45AC-A9A6-831CBBAB7234}"/>
    <hyperlink ref="AG1460" r:id="rId1244" location="/corl" xr:uid="{D1A13BD1-8DC6-4248-A993-14217BE9B82C}"/>
    <hyperlink ref="AG1461" r:id="rId1245" location="/mologon" xr:uid="{3C744964-D15A-401A-86EF-AFF66EE495CD}"/>
    <hyperlink ref="AG1462" r:id="rId1246" location="/coinhouse" xr:uid="{ADD630B6-A0E5-4F9B-8E0B-498CBF08F6F5}"/>
    <hyperlink ref="AG1463" r:id="rId1247" location="/flowone" xr:uid="{A3A3737A-F0C4-4293-ABA5-3D2F38BC3A27}"/>
    <hyperlink ref="AG1464" r:id="rId1248" location="/zf" xr:uid="{9CD6CCD0-9110-4C87-A26E-2A209DD9246E}"/>
    <hyperlink ref="AG1465" r:id="rId1249" location="/leverfund" xr:uid="{644C9882-CD30-4191-AAC5-5B43F6A46073}"/>
    <hyperlink ref="AG1466" r:id="rId1250" location="/kukan" xr:uid="{9671F522-5D68-4888-B801-17B39CE13BD2}"/>
    <hyperlink ref="AG1467" r:id="rId1251" location="/jeff" xr:uid="{2B1036C2-B85C-46F3-A22C-A2901ACD98A7}"/>
    <hyperlink ref="AG1468" r:id="rId1252" location="/localhero" xr:uid="{4AABE53D-22BF-4B6F-931C-D2090D6AB80F}"/>
    <hyperlink ref="AG1469" r:id="rId1253" location="/nftpromotion" xr:uid="{A92A1B2F-1735-4263-822C-AAC398A91914}"/>
    <hyperlink ref="AG1470" r:id="rId1254" location="/eleccionestransparentes" xr:uid="{D582C570-6FF7-42C4-943A-C4580FEA78EF}"/>
    <hyperlink ref="AG1471" r:id="rId1255" location="/sunrisewilderness" xr:uid="{BCB02562-A85D-42EB-A596-7FF6C0356359}"/>
    <hyperlink ref="AG1472" r:id="rId1256" location="/millstone" xr:uid="{3821E0CA-13A5-4C34-BF8E-FFB4420A3237}"/>
    <hyperlink ref="AG1473" r:id="rId1257" location="/plaigrounds" xr:uid="{8FC6AC65-C2AE-4DCF-9DE5-B1DBD101FB08}"/>
    <hyperlink ref="AG1474" r:id="rId1258" location="/eaglesplace" xr:uid="{7504428F-DD86-42D4-A55C-297EBEEFD031}"/>
    <hyperlink ref="AG1475" r:id="rId1259" location="/sarv/" display="https://mainnet.aragon.org/ - /sarv/" xr:uid="{6E99D14A-4D46-44E6-92AC-3F787E1CBBF8}"/>
    <hyperlink ref="AG1476" r:id="rId1260" location="/vecinos" xr:uid="{252C5E3C-6ED6-43A5-9C55-5746698966F9}"/>
    <hyperlink ref="AG1477" r:id="rId1261" location="/hackdao" xr:uid="{0A26E3FD-EA25-4EBA-867B-654B8CABE5CD}"/>
    <hyperlink ref="AG1478" r:id="rId1262" location="/gaertnercapital" xr:uid="{24C23F9C-BAB4-4C29-ABC7-76762D8279D7}"/>
    <hyperlink ref="AG1479" r:id="rId1263" location="/deadlawyerssociety" xr:uid="{BECEA865-97CA-42CC-9DB6-221F35288C79}"/>
    <hyperlink ref="AG1480" r:id="rId1264" location="/sovereign" xr:uid="{3B829CDE-7457-4D90-92BD-1942BC64FB5A}"/>
    <hyperlink ref="AG1481" r:id="rId1265" location="/matrixvotesim" xr:uid="{BFD9D524-58B1-4A21-93B5-3A6B64171028}"/>
    <hyperlink ref="AG1482" r:id="rId1266" location="/0x5e185610E5360c32eA3406981D06b24efC61612F" xr:uid="{FD74BCD9-1DD7-47FC-B969-8113C794227D}"/>
    <hyperlink ref="AG1483" r:id="rId1267" location="/dee" xr:uid="{15995BD5-2988-4506-B376-90007666E24D}"/>
    <hyperlink ref="AG1484" r:id="rId1268" location="/slideup" xr:uid="{E371B4AE-632C-4D3F-A178-7BA06C6AFEA1}"/>
    <hyperlink ref="AG1485" r:id="rId1269" location="/courtdelegate" display="https://mainnet.aragon.org/ - /courtdelegate" xr:uid="{C479FC2B-0F28-4C79-8C2C-A6246300089A}"/>
    <hyperlink ref="AG1486" r:id="rId1270" location="/kramsg1investments" display="https://mainnet.aragon.org/ - /kramsg1investments" xr:uid="{028D8D51-7B95-4F05-A0A1-4B11DE7D1AFE}"/>
    <hyperlink ref="AG1487" r:id="rId1271" location="/record" display="https://mainnet.aragon.org/ - /record" xr:uid="{A5962A49-C13E-4693-A3D5-980D53069E92}"/>
    <hyperlink ref="AG1488" r:id="rId1272" location="/agooman" display="https://mainnet.aragon.org/ - /agooman" xr:uid="{490C63E4-66DB-43EF-8570-5BBD3BA432BB}"/>
    <hyperlink ref="AG1489" r:id="rId1273" location="/wagner" display="https://mainnet.aragon.org/ - /wagner" xr:uid="{65546697-3D91-452B-AB95-A7AB751DC920}"/>
    <hyperlink ref="AG1490" r:id="rId1274" location="/jameskim" display="https://mainnet.aragon.org/ - /jameskim" xr:uid="{8D5C42EB-1515-4741-9D7F-690466B348EB}"/>
    <hyperlink ref="AG1491" r:id="rId1275" location="/jameskim2" display="https://mainnet.aragon.org/ - /jameskim2" xr:uid="{6C913849-2EE6-4253-AE71-22E8ACA56E9D}"/>
    <hyperlink ref="AG1492" r:id="rId1276" location="/0xfFBC4704f0AD912977136592D262D6A6c8b3C498" display="https://mainnet.aragon.org/ - /0xfFBC4704f0AD912977136592D262D6A6c8b3C498" xr:uid="{D95CEFA8-C41C-44A2-9FAE-80576DCA5B3A}"/>
    <hyperlink ref="AG1493" r:id="rId1277" location="/piedao" display="https://mainnet.aragon.org/ - /piedao" xr:uid="{91DAD248-8931-4AC8-B19B-F4C3B3ABC061}"/>
    <hyperlink ref="AG1494" r:id="rId1278" location="/dandy" display="https://mainnet.aragon.org/ - /dandy" xr:uid="{EDA6B659-973C-4622-BEE4-20388E58D886}"/>
    <hyperlink ref="I1493" r:id="rId1279" xr:uid="{111C8F15-DAB3-478F-A824-112C926CAC1A}"/>
    <hyperlink ref="AG1496" r:id="rId1280" location="/0xFB75846E3cC2b93162eD1c1e3C48883E8b106AF9" display="https://mainnet.aragon.org/ - /0xFB75846E3cC2b93162eD1c1e3C48883E8b106AF9" xr:uid="{682689A3-E7C4-42E6-B003-30F050079460}"/>
    <hyperlink ref="AG1497" r:id="rId1281" location="/0xa57f5e7Cc6aE26d9EE67CB9982d071239571D45A" xr:uid="{E31F29E6-B2C7-4ECA-B6BF-015D5AFC8F26}"/>
    <hyperlink ref="AG1498" r:id="rId1282" location="/venten" xr:uid="{4803D7F7-87AB-4295-A1F7-C552A5A1FFED}"/>
    <hyperlink ref="AG1499" r:id="rId1283" location="/mydandelion" xr:uid="{F7F51EE4-D09D-41E5-81FF-9D4D0A84FA21}"/>
    <hyperlink ref="AG1500" r:id="rId1284" location="/daosquare" xr:uid="{50E64582-44CA-4563-8FD0-C07FFE65F400}"/>
    <hyperlink ref="AG1501" r:id="rId1285" location="/ventenco" xr:uid="{274B4CE3-B1B5-411E-9204-3513904C8F0B}"/>
    <hyperlink ref="AG1502" r:id="rId1286" location="/gieldaopole" xr:uid="{AE405D48-DA62-43D1-B28E-93F89289BE45}"/>
    <hyperlink ref="AG1503" r:id="rId1287" location="/diamonddao" xr:uid="{13849027-B1A2-4A39-B869-0AF58047906E}"/>
    <hyperlink ref="AG1504" r:id="rId1288" location="/chestdao" xr:uid="{8115515A-D45C-44E0-9477-ECE23A8CD7EA}"/>
    <hyperlink ref="AG1505" r:id="rId1289" location="/dandelioncollective" xr:uid="{416F2B7D-8A11-42E9-8242-527CEAD7711F}"/>
    <hyperlink ref="AG1506" r:id="rId1290" location="/lazarus" xr:uid="{A05B3754-6C57-4158-BD4F-9562454F0729}"/>
    <hyperlink ref="AG1507" r:id="rId1291" location="/dtrustcapital" xr:uid="{AA718BEE-4365-46EE-A296-8F05B2C30CF2}"/>
    <hyperlink ref="AG1508" r:id="rId1292" location="/idealize" xr:uid="{1CC7181F-412D-4FB1-B535-462E7C6F858B}"/>
    <hyperlink ref="AG1509" r:id="rId1293" location="/xnvnx" xr:uid="{C795A8F0-B1E5-4BCD-9AB0-3F2FB8868B10}"/>
    <hyperlink ref="AG1510" r:id="rId1294" location="/olm" xr:uid="{04BC704E-351A-463C-9078-98F3AF9A2D3B}"/>
    <hyperlink ref="AG1511" r:id="rId1295" location="/convergencedao" xr:uid="{97315663-F3BE-47EC-AA66-564927B6B156}"/>
    <hyperlink ref="AG1512" r:id="rId1296" location="/synvaltex" xr:uid="{B8E79389-698D-422D-9F4D-3B2D4FBDDA9F}"/>
    <hyperlink ref="AG1513" r:id="rId1297" location="/afiliados" xr:uid="{A36187B8-DCC7-4CA6-AB1F-CB01FB201B4F}"/>
    <hyperlink ref="AG1514" r:id="rId1298" location="/dogeao" xr:uid="{D96C8C68-F6CD-4DBB-85FB-4721A36563C0}"/>
    <hyperlink ref="AG1515" r:id="rId1299" location="/dog" display="https://mainnet.aragon.org/ - /dog" xr:uid="{7F03E8C1-A2CE-4EC7-AB3D-CA53D710BB60}"/>
    <hyperlink ref="AG1517" r:id="rId1300" location="/tentaculus/0xe5b7614f6e44aff0b6d5b60aaf4410c9587aeb8f/" display="https://mainnet.aragon.org/ - /tentaculus/0xe5b7614f6e44aff0b6d5b60aaf4410c9587aeb8f/" xr:uid="{22AF812A-025A-426E-BDC0-C90CC895202A}"/>
    <hyperlink ref="AG1518" r:id="rId1301" location="/pkcutest/0x70664a7bb58e137395b969ed1ec16e245d01315b/" xr:uid="{CCDC5ED9-BD78-4308-B680-178C52A99FA9}"/>
    <hyperlink ref="AG1519" r:id="rId1302" location="/infoapptestbed/0x860494c80beaa49a2c42a712e7b99b2a53524d40/" xr:uid="{57179E17-F48C-4FCD-8AE7-AE0E31C71016}"/>
    <hyperlink ref="AG1520" r:id="rId1303" location="/bizinc/0x9237f263fb4a7479c5a3dd242bd0612af0e0bcfa/" xr:uid="{569CB56F-9793-43DA-AC99-9F374FEBC38A}"/>
    <hyperlink ref="AG1521" r:id="rId1304" location="/diamond/0x8bca4de448cf688018e465fdcaf1d6b9c7fb79c4/" xr:uid="{A0BC46DA-A841-4B8C-A31F-708664DED5D0}"/>
    <hyperlink ref="AG1522" r:id="rId1305" location="/emerald/0x76587dc0dc81e5b083867fd5c6e34c0111872252/" xr:uid="{AC80064B-10DA-407A-AC1C-46B3759248B5}"/>
    <hyperlink ref="AG1523" r:id="rId1306" location="/web3jp/0xdbb30c530e63cb9c31eb1c1eb3da00c3f11bd24c/" display="https://mainnet.aragon.org/ - /web3jp/0xdbb30c530e63cb9c31eb1c1eb3da00c3f11bd24c/" xr:uid="{66BF949B-B0D7-49EB-94B1-95039F3CAEE0}"/>
    <hyperlink ref="AG1524" r:id="rId1307" location="/ecenterprisesllc/0x70201c510e8e7b45d817a05654ca5e109685a43a/" xr:uid="{EEC9D470-AC39-4437-B890-2EA56C98634D}"/>
    <hyperlink ref="AG1525" r:id="rId1308" location="/habitat/0xe59abb9dae8226e691bbfb3704b49996ef0aa052/" xr:uid="{D100FDE1-76C2-49EB-9232-3E4B67EAB1E3}"/>
    <hyperlink ref="AG1526" r:id="rId1309" location="/artdao" xr:uid="{302DFBD1-7FA2-4F2B-AFFB-B94D6ED8A908}"/>
    <hyperlink ref="AG1527" r:id="rId1310" location="/minusquare/0x6181520606f69273571391f7d824e6b32c5df392/" xr:uid="{1EAF01CA-EDEF-47DC-A589-B5F4D3F3AA58}"/>
    <hyperlink ref="AG1528" r:id="rId1311" location="/ciao/0xc488081ee26dc77d5f6081ad4cfa8d56edf84120/" xr:uid="{B8BE3E52-3434-4905-BA3E-371A80FB2241}"/>
    <hyperlink ref="AG1529" r:id="rId1312" location="/clan/0x23352c1e5915d51899da9edc92d52103c3bb42a2/" display="https://mainnet.aragon.org/ - /clan/0x23352c1e5915d51899da9edc92d52103c3bb42a2/" xr:uid="{A3AB9A1C-EBF8-472A-A7EE-7A8A23EE8B5E}"/>
    <hyperlink ref="AG1530" r:id="rId1313" location="/f25f0531/0x1d4956396efe4bdf18b8e71ca22495ba4ce376ea/" display="https://mainnet.aragon.org/ - /f25f0531/0x1d4956396efe4bdf18b8e71ca22495ba4ce376ea/" xr:uid="{33971D57-8936-4F5E-AA97-38ED41C8A501}"/>
    <hyperlink ref="AG1531" r:id="rId1314" location="/johannes/0x9ac85faf5ea08e44ee30bc39b3936178bc5f1484/" display="https://mainnet.aragon.org/ - /johannes/0x9ac85faf5ea08e44ee30bc39b3936178bc5f1484/" xr:uid="{24C48F86-B6D2-4173-8CCE-1E11EC5151D5}"/>
    <hyperlink ref="AG1532" r:id="rId1315" location="/northernislands/0xb830d1b75fb9b1bb52791e2b0c2b790630f9eaf3/" xr:uid="{99DE6FE2-E9DF-4936-8286-028F8EE1BC31}"/>
    <hyperlink ref="AG1533" r:id="rId1316" location="/argand/0x7f7f8f84f08ba1b6140a3f9f86017dd1ff7bf246/" xr:uid="{57CB8B49-E624-42D5-BD46-D0AAA6964D2D}"/>
    <hyperlink ref="AG1534" r:id="rId1317" location="/wewilder/0xad3e148889b612f963a788807ae6ead47df9299a/" xr:uid="{B365E0C0-674D-4900-BC81-5AE9417170D1}"/>
    <hyperlink ref="AG1535" r:id="rId1318" location="/aracartel/0x853fe21de40e53eb26364f3b4779988a1b82ed37/" xr:uid="{CA966418-6469-4317-A3E0-5F0A2D7F631F}"/>
    <hyperlink ref="AG1536" r:id="rId1319" location="/0x93409d1bcf309bbA9F5bd6A366187f532580ef46/0xc737edaeba705ccddfb8010f8545ed8c2c876b7f/" xr:uid="{535ED4C7-DAE6-496C-90C1-B7611DB06BAC}"/>
    <hyperlink ref="AG1537" r:id="rId1320" location="/cov19/0x676d619f0f3b32d74283013489dfb87e609629e2/" xr:uid="{965CF470-884A-43E3-A442-E8A8AD84356A}"/>
    <hyperlink ref="AG1539" r:id="rId1321" location="/testkorea123/0x188cc649323edc013255b0b6d4fc763795fb23a0/" xr:uid="{0AA2BD2A-408A-4773-B573-9394B6BDBABC}"/>
    <hyperlink ref="AG1540" r:id="rId1322" location="/cilicialiving/0x95eb08f8c1085a95762305d885db84961ad6d21c/" xr:uid="{F7D5F8C5-39F3-4AEB-B46D-A4D265DC2030}"/>
    <hyperlink ref="AG1541" r:id="rId1323" location="/0xc6c1b4a9A6cF81C97aa2c4B30C39244eF0fFa7d0/0x29bfa6f3e8838701f8cbf15b5d2670bb61dbe326/" xr:uid="{94FA8B61-2645-452C-8902-15BD43C39436}"/>
    <hyperlink ref="AG1542" r:id="rId1324" location="/0x992494Da36835c3ba43f9D3c0F07D7FF40ABB4Cf/0xfdba442f07d981266145d2b40d953d8a3b777b64/" xr:uid="{901D5884-AA30-455B-9C07-D33ED15C1979}"/>
    <hyperlink ref="AG1543" r:id="rId1325" location="/cloaked/0xf010783b60e15ba1a30ce2bbaf22c18334ff7d83/" xr:uid="{6C150B93-FA0E-4838-BB0C-5C3E09A2686F}"/>
    <hyperlink ref="AG1544" r:id="rId1326" location="/trustedcircle/0xe3fbd80e6817c916901fe68e8d5dd36c663401f9/" xr:uid="{3402906D-7669-42F5-9E15-AED7648043B4}"/>
    <hyperlink ref="AG1545" r:id="rId1327" location="/odyssean/0x4fcca0f251fe1f853c2495fccf6004c497f064d6/" xr:uid="{D6D8FEF4-1A9C-4CCF-B0E4-6D593576B080}"/>
    <hyperlink ref="AG1546" r:id="rId1328" location="/brix/0x0f10cf4223bf2c86a067c41732ae0279caeccc01/" xr:uid="{3FFD5C20-A696-484F-A17A-143286EE3436}"/>
    <hyperlink ref="AG1547" r:id="rId1329" location="/tinybiggs/0xb128dd598730a223a5b913854d2479bcba8a506d/" xr:uid="{164A2385-6A49-4269-8CBC-D707DD520CC1}"/>
    <hyperlink ref="AG1548" r:id="rId1330" location="/alfred/0x172a64b279ec3beaf375a007bd850639ecf12e1e/" xr:uid="{6EDDCEC4-6028-4260-8D52-79C47BC968FA}"/>
    <hyperlink ref="AG1549" r:id="rId1331" location="/0x2b72eBf95c053ba5F1013aB0D0DB10f094F15632/0x7a5ccf1249d5b730c6c8ea8aeb8a0b4c34e9cf21/" xr:uid="{A9893C72-D42C-420B-8B4D-CBAF7DC4C88B}"/>
    <hyperlink ref="AG1550" r:id="rId1332" location="/daocoronavirus/0xe3971e28ee44dc16190df5e21c556049296feb74/" xr:uid="{3CD9093A-2845-4D2E-B854-001529513B79}"/>
    <hyperlink ref="AG1551" r:id="rId1333" location="/0xB67d5dc7dD4390fb2A1643e55b2ee590fF01C6d2/0x3b83d85b62234e3a6f9173085b7b9d946d26945f/" xr:uid="{8C431EB5-3F68-4C64-9A32-1F8DFE8B1985}"/>
    <hyperlink ref="AG1552" r:id="rId1334" location="/magicinternetcoins/0xdd6a8ee20494dd41da757cf234a0d0f5ba2c88b2/" xr:uid="{5DCDDD3D-1B7D-404E-9D95-73940EF0783D}"/>
    <hyperlink ref="AG1553" r:id="rId1335" location="/seojoon4ever/0x4246760c9e2f06967ddc7b49c082a8d9e7f0384e/" xr:uid="{0FDC6630-E85C-462C-BA82-20A809153D77}"/>
    <hyperlink ref="AG1554" r:id="rId1336" location="/seojoon/0xbba0e8b4382984cd788eca5c52a805474642f78c/" xr:uid="{D9DF8908-66CC-4A47-A1B0-8121C58533D4}"/>
    <hyperlink ref="AG1555" r:id="rId1337" location="/fundtest/0xde3f6492cd7ce151ed33b56109a87aef5013ae54/" xr:uid="{8245EE79-4AC5-4445-91C8-B16096B869CB}"/>
    <hyperlink ref="AG1556" r:id="rId1338" location="/0x4064DDac348cfF756ED739083d8E5d0520568a4c/0x29a3a82b2f476698aae28ac05ea7b2fe61a33dbf/" xr:uid="{865424AE-8A9D-4223-8F46-94CA7E7CD6BB}"/>
    <hyperlink ref="AG1557" r:id="rId1339" location="/0xd9048e55280D4034B6A77BAcba1Ad83f7681d839/0x0d9a1d0278728a60801f129615f0a4a106f697fa/" xr:uid="{67B4FD6D-BBA7-446C-B95E-34345F213587}"/>
    <hyperlink ref="AG1558" r:id="rId1340" location="/0x5F89B0fa249C8180962d01aaa30B6F5cB96ee979/0xa413de784fa32739e31b7b8c4aba2bb08f0ff590/" xr:uid="{28C26AFB-0EA9-4548-BD6E-94175A3B50D7}"/>
    <hyperlink ref="AG1559" r:id="rId1341" location="/sdblockchainforum/0xfe2386aaec362c516eb86a9780dd3f9a216a5735/" xr:uid="{37BEF9CF-EE50-4A68-92AF-41DD26910FAE}"/>
    <hyperlink ref="AG1560" r:id="rId1342" location="/etherchat/0xe3578e7e8c048495568002fc2e01d599579e1140/" xr:uid="{7A63A097-D690-4AF8-9221-E65B979ED5D5}"/>
    <hyperlink ref="AG1561" r:id="rId1343" location="/ethergov/0x41507abd656036a6348b7d6e1fe55713120ab69d/" xr:uid="{AA274A33-0FC5-47D9-8149-9EDB82E7D476}"/>
    <hyperlink ref="AG1562" r:id="rId1344" location="/livefromudaipalace/0xec534d6db7c3850e76bb0daaa425dac8ad019845/" xr:uid="{DA35278A-049E-4F41-9F07-F16331F61B1C}"/>
    <hyperlink ref="AG1563" r:id="rId1345" location="/lexdragon/0xa514d67a7968985631272d9e6e734a9322c526b3/" xr:uid="{8F127CDA-CA92-4D41-A254-9147C426779F}"/>
    <hyperlink ref="AG1564" r:id="rId1346" location="/faucet/0xc86ebd2ac7d5c3253519fdc2c2f9eadeb1797ab5/" xr:uid="{117CD10C-9BF5-4B6E-AD6E-AB04A2906141}"/>
    <hyperlink ref="AG1565" r:id="rId1347" location="/projectmarius/0xd53206b08ec1f4d4991f94de764f0aa39465f19a/" xr:uid="{345F05A9-D28B-4D9F-99F5-DD6156D3D94F}"/>
    <hyperlink ref="AG1566" r:id="rId1348" location="/joestest/0xd9213bcad988ba8f2a5ae1080386681951dcc33a/" xr:uid="{E4964ABE-C37F-4B2C-8C43-6AEB3E556AE3}"/>
    <hyperlink ref="AG1567" r:id="rId1349" location="/chicagodandeliontest/0x7e729dd4b37f7c53791c4873d9c3e40f3e093ac8/" xr:uid="{DBCE93BD-076D-487A-AE69-5AFABD4029B5}"/>
    <hyperlink ref="AG1568" r:id="rId1350" location="/chicagodandelion/0x42b7a71e365f2ae603982aa9841723c81bf6cfd9/" xr:uid="{96A2731A-5527-4AC7-A535-DA841F3E7A9E}"/>
    <hyperlink ref="AG1569" r:id="rId1351" location="/staylocal/0xd1e958e66825555768b6d1fab5a950a1ac4a7792/" xr:uid="{43A5A5A2-BFC8-43E2-8838-E086F261763B}"/>
    <hyperlink ref="AG1570" r:id="rId1352" location="/testdao1/0xeaab603bcba3b2a00a69e7a6c0dc8da968eebcf6/" xr:uid="{6479E234-EF39-4C30-A4CD-44F577E9DCBE}"/>
    <hyperlink ref="AG1571" r:id="rId1353" location="/fundforfuture/0xa8f6e90afaa96bf7e57a97ea588d7123ae608e21/" xr:uid="{EB7169ED-8F76-40D8-B444-B909BF8E6AAA}"/>
    <hyperlink ref="AG1572" r:id="rId1354" location="/swingby/0x1e1a46b0e22593fb342f231fef5666e3b2fe515e/" xr:uid="{93A166CA-A081-45B7-9BD4-14E8BC698073}"/>
    <hyperlink ref="AG1573" r:id="rId1355" location="/local/0x352880949e83791fb01673447e2f94ee655fa60a/" xr:uid="{337EE075-6F5B-4DAA-A62D-2AD8B7BC4E47}"/>
    <hyperlink ref="AG1574" r:id="rId1356" location="/otterdao/0xff067b391744126d95b4c6da8b7f88cdb174068c/" xr:uid="{343CEAD6-D3F7-4380-B7C7-1B1D2726E23F}"/>
    <hyperlink ref="AG1575" r:id="rId1357" location="/0x287a445ffFCfd55a0e3d76632CF656cF1482eE43/0xd1e91b0bdad121088a9e3c60197a5049ccfed5f8/" xr:uid="{1C62FB14-B148-4C1D-BE24-F39087BEF315}"/>
    <hyperlink ref="AG1576" r:id="rId1358" location="/transactions/0xe1d07d98c2b1320449e5b0de1f8187e5a00493bc/" xr:uid="{782FFDBB-8852-403E-863F-5431DDF45ED9}"/>
    <hyperlink ref="AG1577" r:id="rId1359" location="/estonia/0x91337fbfa1cb4ed15b6102f0595e4e9039ed6966/" xr:uid="{1DF87F71-EE64-4AE6-BAB2-B4404E40B83F}"/>
    <hyperlink ref="AG1578" r:id="rId1360" location="/chicagomeetup/0x469f3eaa95decffd711c594be740abb6d6628a8f/" xr:uid="{7F9FBF4D-289A-4D3C-8C1A-FD156174D991}"/>
    <hyperlink ref="AG1579" r:id="rId1361" location="/individua1net/0xb6fc5a799c486af467dcd37dd4c0080a5cd3172d/" xr:uid="{8BD9A9DE-228F-400B-B175-56FF537E30B5}"/>
    <hyperlink ref="AG1580" r:id="rId1362" location="/humanity/0xd94a7e21af915003623341b1986f1e41a0888575/" xr:uid="{41524C82-3A16-470E-8BFA-FB803421443B}"/>
    <hyperlink ref="AG1581" r:id="rId1363" location="/oracledao/0xfde205bfa5980b11fac0cacc1ebc9d025eacb3c4/" xr:uid="{52D7CC88-B238-4D79-A428-B581C0B6D037}"/>
    <hyperlink ref="AG1582" r:id="rId1364" location="/testrewardcourt/0xd76dba03efe89fc0d8ab497a002bcfe11bdcdb5d/" xr:uid="{8842E620-D99B-47E1-810F-701DB23D0CC8}"/>
    <hyperlink ref="AG1583" r:id="rId1365" location="/payroll/0x0937bfc3927ad6a9ce65ea11c0334fd56bb21b32/" xr:uid="{35F154FF-946B-490A-87B6-42310C439762}"/>
    <hyperlink ref="AG1584" r:id="rId1366" location="/baker/0x3840abc40653c90014ca0be7ca20c1a95da4823e/" xr:uid="{685D6A46-7A04-49AA-9CA7-C535A588AE60}"/>
    <hyperlink ref="AG1585" r:id="rId1367" location="/montelunadaov2/0x206d28f9e9e4e076bf062781a0b085a36e30fdd5/" xr:uid="{472EDB2E-2B08-4E8F-8F1B-F4FF07999F39}"/>
    <hyperlink ref="AG1586" r:id="rId1368" location="/aureus/0xd2005ee88a0fcf1b46b29f3170b4a44d32617859/" xr:uid="{FC331334-162C-4264-B2E5-47B6E58C13EB}"/>
    <hyperlink ref="AG1587" r:id="rId1369" location="/testrewardcourt2/0x0f6cc31484fc864578cd71a6531630cfc3e823bd/" xr:uid="{7C086686-2829-443D-9D1B-0F573F9B39D9}"/>
    <hyperlink ref="AG1588" r:id="rId1370" location="/island/0x9d4593949c3a25a61a37738c15ffd25f5ca129d8/" display="https://mainnet.aragon.org/ - /island/0x9d4593949c3a25a61a37738c15ffd25f5ca129d8/" xr:uid="{9D733918-3C24-4796-AC32-DDBCE34CF85F}"/>
    <hyperlink ref="AG1589" r:id="rId1371" location="/dam/0x50623ce36c1c7b8ec568cf1e6ae002e5d5a46c56/" display="https://mainnet.aragon.org/ - /dam/0x50623ce36c1c7b8ec568cf1e6ae002e5d5a46c56/" xr:uid="{253847F7-A082-4D2C-8C88-C0D23D3B8631}"/>
    <hyperlink ref="AG1590" r:id="rId1372" location="/trust/0x8fbec85d8519db546c16d11dc756a94f9b87a7ff/" display="https://mainnet.aragon.org/ - /trust/0x8fbec85d8519db546c16d11dc756a94f9b87a7ff/" xr:uid="{7519606A-0182-44CB-9985-7B69CCF82192}"/>
    <hyperlink ref="AG1591" r:id="rId1373" location="/venus/0x687828a5f1ff0433b1af73af9a3ef71c7ddd854b/" display="https://mainnet.aragon.org/ - /venus/0x687828a5f1ff0433b1af73af9a3ef71c7ddd854b/" xr:uid="{B1D3FC73-C866-46FD-93F2-38EDB2E31FAC}"/>
    <hyperlink ref="AG1592" r:id="rId1374" location="/testrewardcourt6/0x324a5d8ff623e459d24ca2ebb9961b928146aff9/" xr:uid="{ED69BB86-78C2-4F73-92FB-DD79B9954FC7}"/>
    <hyperlink ref="AG1593" r:id="rId1375" location="/toiletpapertoken/0x542c1e2f0e2442602f63ad5f240decbbad874b1b/" xr:uid="{E621CFBB-0207-43BE-827A-2C2C3A27C5B1}"/>
    <hyperlink ref="AG1594" r:id="rId1376" location="/world/0x31b52536f7fd8e77db70a5e8d551749e24134373/" xr:uid="{F1BF511A-171B-472B-B261-21CF28798037}"/>
    <hyperlink ref="AG1595" r:id="rId1377" location="/astdao/0x31ff4885204318600ec1291bd1ce87f63222a7ae/" xr:uid="{1039CBC0-0ACC-4224-8F9D-BD8FDD371E02}"/>
    <hyperlink ref="AG1596" r:id="rId1378" location="/0xDa990cDa6F67Dc8Fb683E3Bfe0db602531aBb144/0x2515c07dc6301125b617dc9b0f4fb0161ad62624/" xr:uid="{F55AB67E-891B-48C1-BADE-110FD23416B0}"/>
    <hyperlink ref="AG1597" r:id="rId1379" location="/c19responsenetwork/0x983ee2606dbc61257bd859321fdf2def04edd5cf/" xr:uid="{01EADA0B-9D5C-4327-81C2-C65047535F70}"/>
    <hyperlink ref="AG1598" r:id="rId1380" location="/trustees/0xf19da508567b5f3a73c20b2fb1d71fc665898f71/" display="https://mainnet.aragon.org/ - /trustees/0xf19da508567b5f3a73c20b2fb1d71fc665898f71/" xr:uid="{4A11ED11-CBA9-4B4B-813D-CB115D15BEB3}"/>
    <hyperlink ref="AG1599" r:id="rId1381" location="/0x729df2C5fa946f487e1b55f9647098C535275039/0x422349e5326a7845f0fe7431372b11e665723731/" xr:uid="{2C06E039-F6CD-4A2F-A5AE-AA9F4953DB11}"/>
    <hyperlink ref="AG1600" r:id="rId1382" location="/0x126121484b335Fd6C0fEa5Db540fafcaDAcE65D8/0x088b0e9843663aa89b0e99cb1913b008e2e52a95/" xr:uid="{0EBF307C-2616-41D9-805A-8318947EB41F}"/>
    <hyperlink ref="AG1601" r:id="rId1383" location="/thedao/0x84778ea1c76c6330e41c6ba8ecf46f1050a521a5/" display="https://mainnet.aragon.org/ - /thedao/0x84778ea1c76c6330e41c6ba8ecf46f1050a521a5/" xr:uid="{25DDD3D4-5C29-43AF-B07B-A59603DE3211}"/>
    <hyperlink ref="AG1602" r:id="rId1384" location="/saintmoloch/0x985e87ba5eac586124f4cf8d281fca59ce8fb9dc/" xr:uid="{424A6BF7-FCE5-41D8-A0C5-5EB617DA8F95}"/>
    <hyperlink ref="AG1603" r:id="rId1385" location="/zip/0x6078c1eecc78b5db62e1a24179ec2a1c8472c351/" display="https://mainnet.aragon.org/ - /zip/0x6078c1eecc78b5db62e1a24179ec2a1c8472c351/" xr:uid="{784BA73E-B98E-416D-9F96-3E6F42DE7DCD}"/>
    <hyperlink ref="AG1604" r:id="rId1386" location="/recordnepal/0x7c89aa84a96cb76b09d4cd3977ff4ab08ff0b8ff/" xr:uid="{54678428-E592-41CF-B88E-F1C1B9E7F225}"/>
    <hyperlink ref="AG1605" r:id="rId1387" location="/greececovid19/0xd417b13d0221bc9ad163d2b5a0fa4eb84c315e4a/" xr:uid="{581040BD-2EE9-497B-884C-87360F0829AE}"/>
    <hyperlink ref="AG1606" r:id="rId1388" location="/greececov19response/0xb167a3eddb2d37c5bd49c08b68b3695ded872a36/" xr:uid="{2E6A299F-621B-46AB-8BE7-D61B9AC61853}"/>
    <hyperlink ref="AG1607" r:id="rId1389" location="/trojantesting/0xf11f7bd4a2b555dc77c63c74924b96b9064e2f16/" display="https://mainnet.aragon.org/ - /trojantesting/0xf11f7bd4a2b555dc77c63c74924b96b9064e2f16/" xr:uid="{3B87E7F2-F6A2-4C1A-A719-5E2C051E577A}"/>
    <hyperlink ref="AG1608" r:id="rId1390" location="/inventordao/0xf760607c1b40c6d387dc78b6bbd7af7ce53a3405/" display="https://mainnet.aragon.org/ - /inventordao/0xf760607c1b40c6d387dc78b6bbd7af7ce53a3405/" xr:uid="{3848BEB4-3B3D-4A4E-B093-6D004B54810B}"/>
    <hyperlink ref="AG1609" r:id="rId1391" location="/adao/0x59f5121a5eef3da653dd90f3bcf1e78d84628479/" display="https://mainnet.aragon.org/ - /adao/0x59f5121a5eef3da653dd90f3bcf1e78d84628479/" xr:uid="{45705C8D-9026-42B3-8206-C20633493ED5}"/>
    <hyperlink ref="AG1610" r:id="rId1392" location="/arachain/0x69a2bf410e2e1f4f3faa66aecd7746c5fc0891f2/" display="https://mainnet.aragon.org/ - /arachain/0x69a2bf410e2e1f4f3faa66aecd7746c5fc0891f2/" xr:uid="{ACF19D2D-A93A-4403-9E72-DBF000AADF89}"/>
    <hyperlink ref="AG1611" r:id="rId1393" location="/court/0x6629805b99224581eef9bc4afe64811aa2f7a8f8/" display="https://mainnet.aragon.org/ - /court/0x6629805b99224581eef9bc4afe64811aa2f7a8f8/" xr:uid="{DB8DE923-6957-4EB4-AE51-0461BDD3A3B7}"/>
    <hyperlink ref="AG1612" r:id="rId1394" location="/vault/0x62c97afe52db1dd5a7c64a8b528238e1e25a3811/" display="https://mainnet.aragon.org/ - /vault/0x62c97afe52db1dd5a7c64a8b528238e1e25a3811/" xr:uid="{5C6136D5-612C-411D-B7C8-76B1D6E16586}"/>
    <hyperlink ref="AG1613" r:id="rId1395" location="/sicc/0x40378efcd79c2b38973908efacfc018118e5b9a3/" display="https://mainnet.aragon.org/ - /sicc/0x40378efcd79c2b38973908efacfc018118e5b9a3/" xr:uid="{F3C03234-9D0D-44BF-AE7A-D54B4181FEBD}"/>
    <hyperlink ref="AG1614" r:id="rId1396" location="/citizenscience/0xe6f2f2d84c67277d095a77b08d686babe03c8469/" xr:uid="{2518D5A1-A6ED-43C7-B5D4-D1CD06989FBD}"/>
    <hyperlink ref="AG1615" r:id="rId1397" location="/bigtest/0x9199423f2000f602b130cced857719b0cb8ae46a/" xr:uid="{167465A9-2BF1-4AC5-B4EA-A0D6D13B34CC}"/>
    <hyperlink ref="AG1616" r:id="rId1398" location="/testmath/0xb27004bf714ce2aa38f14647b38836f26df86cbf/" xr:uid="{6C667F24-97B3-4BAC-B9B1-0F7D4394EF5A}"/>
    <hyperlink ref="AG1617" r:id="rId1399" location="/pyrotest/0xa8b72d848a91be9d59bde1ca44ceaa38af4a3aa6/" xr:uid="{787461F7-C19A-475F-B100-1BE3E0336ADD}"/>
    <hyperlink ref="AG1618" r:id="rId1400" location="/saludcomunitaria/0x2cf5129cfbd2f89ba7ca27331f0fa7ccdacfc6ab/" xr:uid="{A8960BE2-D429-4204-834C-F81BDFA09912}"/>
    <hyperlink ref="AG1619" r:id="rId1401" location="/test2/0xb5ad4c142068de75f979ca4a81bb6d554b069933/" display="https://mainnet.aragon.org/ - /test2/0xb5ad4c142068de75f979ca4a81bb6d554b069933/" xr:uid="{0139194C-A743-437B-B585-7E423BC71D41}"/>
    <hyperlink ref="AG1620" r:id="rId1402" location="/laborcafe/0x353415d7f9fb12600eccda91586fd15b703d0af9/" xr:uid="{77B1BA54-294E-471F-A7E3-D0DDA7CD8A36}"/>
    <hyperlink ref="AG1621" r:id="rId1403" location="/ourbloc/0xb3160b7a04beaafc2476fac20aa2122b907c18e1/" xr:uid="{6F0353D5-25A0-47D4-9E1F-ACA0FB535284}"/>
    <hyperlink ref="AG1622" r:id="rId1404" location="/yogalia/0x1611bec74eed020a5bde4c532dcdd64077d30e15/" xr:uid="{722D2B4F-B58C-48DA-B4A3-0F36D56EF8BC}"/>
    <hyperlink ref="AG1623" r:id="rId1405" location="/yogaliadao/0x6ac01739aca4b7d706e31da002d9b87edfad434e/" xr:uid="{253BF68B-B75E-480D-A59B-548BF3AE1534}"/>
    <hyperlink ref="AG1624" r:id="rId1406" location="/hashdao/0xddaee2343d64a65729b2bbd7350f9d41eadf7593/" xr:uid="{BBD09BE6-38AA-4FC8-BD5A-9AE486660BB0}"/>
    <hyperlink ref="AG1625" r:id="rId1407" location="/0xC45417092c7ba66052c92A4AD871fC60bdbC7009/0x0b14bcfdf5e162e734cbf01d020ca49bc060efd5/" xr:uid="{3A874880-D0D9-4EB6-86ED-D3AFC733819B}"/>
    <hyperlink ref="AG1626" r:id="rId1408" location="/zgen/0xa2162c284734f8cdf1d44e76d0d3aa06c5b31cab/" display="https://mainnet.aragon.org/ - /zgen/0xa2162c284734f8cdf1d44e76d0d3aa06c5b31cab/" xr:uid="{6E30E945-6609-4E6A-B3D0-2A26E968EBF8}"/>
    <hyperlink ref="AG1627" r:id="rId1409" location="/aracredmvp/0x6106be6f4eec4a1d28cbcee539905e35bf35e41f/" xr:uid="{43911475-E525-4DA3-B9EF-CFF2A1A5A795}"/>
    <hyperlink ref="AG1628" r:id="rId1410" location="/chicklet/0x34c96b132cefe4b9375493dac75ce6757e10eb23/" display="https://mainnet.aragon.org/ - /chicklet/0x34c96b132cefe4b9375493dac75ce6757e10eb23/" xr:uid="{5E3DD18B-8073-4F48-A0BD-DD2F16D83E20}"/>
    <hyperlink ref="AG1629" r:id="rId1411" location="/wikibank/0x56de7c22cc3a7607e9b3ccf029bf5ed25baea1c2/" display="https://mainnet.aragon.org/ - /wikibank/0x56de7c22cc3a7607e9b3ccf029bf5ed25baea1c2/" xr:uid="{FB69A9E4-4189-4267-8248-FC24C78E25A4}"/>
    <hyperlink ref="AG1630" r:id="rId1412" location="/club21hq/0x1aab89fba63e04ca332f4a6f92431417c697226b/" display="https://mainnet.aragon.org/ - /club21hq/0x1aab89fba63e04ca332f4a6f92431417c697226b/" xr:uid="{EC21E9DF-0660-4632-A58B-4768955CFFF9}"/>
    <hyperlink ref="AG1631" r:id="rId1413" location="/rcktstrs/0x88611aa3d94b35333ba058afafce0fee9fa7ab8e/" xr:uid="{DD5AB7AB-9095-4565-9410-59166F6E2F6E}"/>
    <hyperlink ref="AG1632" r:id="rId1414" location="/creditfactory/0xcfa25292463ae29324b37442addd5792833ecf30/" xr:uid="{384FA0D5-7B70-4AB8-85B8-85308F8B0BA2}"/>
    <hyperlink ref="AG1633" r:id="rId1415" location="/nuevadominicana/0xe00a86e408b7eda1e88aca8874a5288bbfaedc63/" xr:uid="{AA2BB53F-D498-470F-9923-51020164E5B1}"/>
    <hyperlink ref="AG1634" r:id="rId1416" location="/aracreddeploymenttesting/0xf0fd952803d4cb230e049907d9e1e695586452a3/" xr:uid="{B220C10E-3661-45A3-A184-DC4C553DCCEF}"/>
    <hyperlink ref="AG1635" r:id="rId1417" location="/hive/0xed1f0683ed001081c49fca42d1b4f479b2b8e6bc/" display="https://mainnet.aragon.org/ - /hive/0xed1f0683ed001081c49fca42d1b4f479b2b8e6bc/" xr:uid="{CD50419A-29E0-4B9D-961E-09395FC63E81}"/>
    <hyperlink ref="AG1636" r:id="rId1418" location="/wualabs/0xec8d07cb588cf82dfedd4f5947f362ca534c5b63/" xr:uid="{A792839E-D32D-41A1-B62A-432E123DD00C}"/>
    <hyperlink ref="AG1637" r:id="rId1419" location="/helpful/0xfd9dc6a492391b85033476ecaa749a324c2f5a4a/" xr:uid="{B0266CCA-04FB-47CA-8744-10330AB25AB5}"/>
    <hyperlink ref="AG1638" r:id="rId1420" location="/lunamontadao/0x903cef738aab5221fb23391586ba374555e60635/" xr:uid="{2EC7AE37-8BF2-40F3-8280-9587AE41B028}"/>
    <hyperlink ref="AG1639" r:id="rId1421" location="/0xFaf9fAF58FA98d84F1bdC9f266f74c1664b8eeAd/0x226437bf9e962ec6b45da855646a831276defa97/" xr:uid="{20A37C34-B45D-4B77-ADB9-4B21E45A95F2}"/>
    <hyperlink ref="AG1640" r:id="rId1422" location="/0x6316466A324E81fd909349D28a23c62e5B4FCB9d/0xbd284482132b84bb2ed89e0079cfd9152cd51f45/" xr:uid="{412B1B2F-A8A8-4696-9909-1A8F8AB406AB}"/>
    <hyperlink ref="AG1641" r:id="rId1423" location="/0x07fb0C9967f52a304745423CfFcD859321346B5E/" xr:uid="{A239B454-121D-4A74-A718-4E70E67CBDAA}"/>
    <hyperlink ref="AG1642" r:id="rId1424" location="/collab/0x9231549259236b5a8c74a7b537308acdc0d1fa3f/" display="https://mainnet.aragon.org/ - /collab/0x9231549259236b5a8c74a7b537308acdc0d1fa3f/" xr:uid="{7DB5A01A-2400-4C7F-AD2E-EE4DC246AB79}"/>
    <hyperlink ref="AG1643" r:id="rId1425" location="/706workshop/0xd7362967c391e1dc31310014f17cfcc94e454693/" display="https://mainnet.aragon.org/ - /706workshop/0xd7362967c391e1dc31310014f17cfcc94e454693/" xr:uid="{AE49FE39-D9B9-498E-B605-F2396311544C}"/>
    <hyperlink ref="AG1644" r:id="rId1426" location="/tw/0x2ae8549f8c3a13d461b047a4a965a0636f403ed8/" display="https://mainnet.aragon.org/ - /tw/0x2ae8549f8c3a13d461b047a4a965a0636f403ed8/" xr:uid="{0EE1FCC1-B2FC-4CDE-9C54-C653C17CB9DE}"/>
    <hyperlink ref="AG1645" r:id="rId1427" location="/ryptoc/0xfb8b0ccddd34f2eb28730c34140727e679330ad0/" display="https://mainnet.aragon.org/ - /ryptoc/0xfb8b0ccddd34f2eb28730c34140727e679330ad0/" xr:uid="{2F54AC12-61C7-4075-A55C-E7FC50B6D379}"/>
    <hyperlink ref="AG1646" r:id="rId1428" location="/ltf/0x01fbb1c8f78d0a2a0006490a044a118fafbe2291/" display="https://mainnet.aragon.org/ - /ltf/0x01fbb1c8f78d0a2a0006490a044a118fafbe2291/" xr:uid="{AEF879B6-7882-4A7D-88F7-C677699869B2}"/>
    <hyperlink ref="AG1647" r:id="rId1429" location="/rictestcom/0xfe1dd10b77538def937611631fba8c2452de5ece/" xr:uid="{053498FD-0DD5-4AAC-8D85-5F10C7103530}"/>
    <hyperlink ref="AG1648" r:id="rId1430" location="/robonomics/0x2e7e726d34460294bf23ae3832af8246886aa04f/" xr:uid="{66690FED-037C-4EFD-A585-6E385867A253}"/>
    <hyperlink ref="AG1649" r:id="rId1431" location="/0xF1e03de61f89D2E8a64b8878550518Fe5f953eae/0xe92237486b1200a22a0db2332703fe3d57fecd71/" xr:uid="{3E32B24B-FB66-41F7-AD63-B881504D9CA8}"/>
    <hyperlink ref="AG1650" r:id="rId1432" location="/0xF8711c8EEFF0795fB389bD9eC744B8cfFd4C38e7/0x01036ae829f0a2782711bf973aa4e0b4e3dd48d8/" xr:uid="{E23A8AA1-54A3-44D6-815A-B5A082F8BFB0}"/>
    <hyperlink ref="AG1651" r:id="rId1433" location="/wyre/0xa406bfaab5690ec5d20181e37cfe2356b934f5e4/" display="https://mainnet.aragon.org/ - /wyre/0xa406bfaab5690ec5d20181e37cfe2356b934f5e4/" xr:uid="{1346ADE9-9011-4CDC-9EEC-D77B69CC33A9}"/>
    <hyperlink ref="AG1652" r:id="rId1434" location="/notable/0x8d36f25e808e950b7acc9ac90c86b70e99dcb2f4/" xr:uid="{E1B09A98-D27C-435B-BFC8-744E5BFE73E2}"/>
    <hyperlink ref="AG1653" r:id="rId1435" location="/dmrb/0x2ca712aabe16da84b69c28dc827d275e4d3963cb/" xr:uid="{ABB3B028-F4E8-4632-95D3-69A9E8489DD7}"/>
    <hyperlink ref="AG1654" r:id="rId1436" location="/wyrepaymentsinc/0x0ad3ed667f13c25d66bac3d6a86b29aefaec355e/" xr:uid="{5EFAD34B-6EA3-4A38-8562-98720B208197}"/>
    <hyperlink ref="AG1655" r:id="rId1437" location="/ischyon/0x2dd5001a5994c3d98d6385c5640ace668f5aa178/" xr:uid="{7FF78704-CEBC-493F-B0CA-E43EF192AEA5}"/>
    <hyperlink ref="AG1656" r:id="rId1438" location="/desk/0x8053cadb7af7c9f2a5629c243ea25d184b7bbdb4/" display="https://mainnet.aragon.org/ - /desk/0x8053cadb7af7c9f2a5629c243ea25d184b7bbdb4/" xr:uid="{CD944C79-5478-4184-A251-DB6C42B483E6}"/>
    <hyperlink ref="AG1657" r:id="rId1439" location="/pktest/0x001809723e6c6f816f82ee58397132d1e3b042ed/" xr:uid="{42B026B6-5F39-40DB-B31E-1493C9BA2E9A}"/>
    <hyperlink ref="AG1658" r:id="rId1440" location="/0x37a672A49225b640a7F2c8A77A7a8aaB8b845e2a/0x8bc65f7152eb16444179b9a0d8a712a50db33ab2/" xr:uid="{77B073B3-DBB8-4E8F-971A-324EAF1019E4}"/>
    <hyperlink ref="AG1659" r:id="rId1441" location="/rgs/0x795166ff0b79e83d3e852d33c2bfc3e1929fdf56/" display="https://mainnet.aragon.org/ - /rgs/0x795166ff0b79e83d3e852d33c2bfc3e1929fdf56/" xr:uid="{56EE8D17-BD5F-47AC-875A-506D484CB098}"/>
    <hyperlink ref="AG1660" r:id="rId1442" location="/novamint/0x53dce058c6da7997f394b321e135b1029fa7cc22/" xr:uid="{4D99133F-09F2-4A86-83C6-B1806C4703F8}"/>
    <hyperlink ref="AG1661" r:id="rId1443" location="/bzxdao/0x04a20a1456e3b3ed0d6b4b2bcd2d019da746939b/" display="https://mainnet.aragon.org/ - /bzxdao/0x04a20a1456e3b3ed0d6b4b2bcd2d019da746939b/" xr:uid="{B1A48EB9-2A96-4869-ACF7-03DB0D99F39C}"/>
    <hyperlink ref="AG1662" r:id="rId1444" location="/notlegaladvice/0x08b76950e1c20789f8915f3503a1d85e428e83d8/" xr:uid="{5E8E7B3B-2864-4E6B-9A42-46939651E44E}"/>
    <hyperlink ref="AG1667" r:id="rId1445" location="/0xe4a4f93ed28238c912bf8d1033627717e69b1e96" xr:uid="{3B0CFA3B-19F3-4619-9986-5174F99CA7D6}"/>
    <hyperlink ref="AG1668" r:id="rId1446" location="/0x273b42ec915f0f3ae8228499bbd2124efda11ec8" xr:uid="{F288A4ED-F81E-4BD4-A96B-68EEFFB7D9E5}"/>
    <hyperlink ref="AG1669" r:id="rId1447" location="/0x3eedaae309be347342c9fba39ddbe5596c10b6c3" xr:uid="{F2D6DF12-E9A6-4640-968D-AC6EBF659479}"/>
    <hyperlink ref="AG1682" r:id="rId1448" location="/0xe80821274d0f0d60775495e8d922e09d1156de36" xr:uid="{DFB7073E-4CAB-47C9-BBB9-70AFAC6F9B4A}"/>
    <hyperlink ref="AG1736" r:id="rId1449" location="/0xac4ddea5b907d479036b9fe10bc3f8901149cb8e" xr:uid="{D5916867-7021-40BA-BBCC-1A952A033BB8}"/>
    <hyperlink ref="AG1737" r:id="rId1450" location="/0x126ddcc0287cb8af503bb9c105112308e3c2ab29" xr:uid="{2D304577-4EF9-4FDE-9470-62D4B1640562}"/>
    <hyperlink ref="AG1738" r:id="rId1451" location="/0x33678c3cf6dc0e35c59e17e93c041bd4e90dd420" xr:uid="{797A31EA-0920-49EF-A09E-BB265794B229}"/>
    <hyperlink ref="AG1749" r:id="rId1452" location="/0x1902bac1f0a16c3f1bbc0d8fe9054ece0959eefd" xr:uid="{3C8D6A14-B873-4C59-833C-B9EE25C5AF64}"/>
    <hyperlink ref="AG1753" r:id="rId1453" location="/0x25909ada18c15dbcdd03159b9109f0afaff419a4" xr:uid="{90BCB85F-EE3A-4B54-A672-3D24E676C965}"/>
    <hyperlink ref="AG1769" r:id="rId1454" location="/0x9f135c4d81c01388d4f16cde0d8cd6933a09e3fc" xr:uid="{825FCDD5-BC51-42B4-B1A9-BEC4217325F5}"/>
    <hyperlink ref="AG1781" r:id="rId1455" location="/0x9d4dfc099f9b53c4f9dfe8944680733fd739355f" xr:uid="{56FCE154-DED4-409F-90DF-B5C801744464}"/>
    <hyperlink ref="AG1782" r:id="rId1456" location="/0x19f40fb541c2ae82ae7ea7fc787b4265cec2aece" xr:uid="{9B13BFC9-696A-44B3-9CC2-2D84740A73D6}"/>
    <hyperlink ref="AG1783" r:id="rId1457" location="/0x8124e3ebc847733ec0e4172b75eb9c701dac109f" xr:uid="{364B62DD-8094-481B-BAC2-DF5B00E7E40B}"/>
    <hyperlink ref="AG1813" r:id="rId1458" location="/0x9cba5f6924c595f4f185ac285da57227a7e38d4c" xr:uid="{4E4A5214-3FFC-4CCC-8F26-A75DA0A9CA40}"/>
    <hyperlink ref="AG1817" r:id="rId1459" location="/0x9552d68479cd062e06d1a3fb523ba29085afd99b" xr:uid="{B3DE85B7-93D5-4CCE-A521-04503ADE8887}"/>
    <hyperlink ref="AM1827" r:id="rId1460" xr:uid="{5E1CD62C-9522-42DB-B2D3-A2B3CB5C59F7}"/>
    <hyperlink ref="AG1828" r:id="rId1461" xr:uid="{06C7DC7E-2B48-43F6-A5AF-CA37539FD6FF}"/>
    <hyperlink ref="AG1827" r:id="rId1462" xr:uid="{B6D17567-E676-4991-A44E-7C048D53FBAC}"/>
    <hyperlink ref="AG1832" r:id="rId1463" xr:uid="{28AE828B-5EC0-434E-A6DC-001D2EA74C51}"/>
    <hyperlink ref="AM1832" r:id="rId1464" xr:uid="{0390EE52-B990-4DFE-B5F4-14952CC12F7B}"/>
    <hyperlink ref="AG1852" r:id="rId1465" xr:uid="{D9293836-49EC-43B7-BC0C-4F1B6F2B7FE3}"/>
    <hyperlink ref="AG1854" r:id="rId1466" xr:uid="{DA8BC053-1243-44CE-A0C4-4E838E954906}"/>
    <hyperlink ref="AG1856" r:id="rId1467" xr:uid="{5D1F6015-2E97-4BFD-943C-08396F27F97D}"/>
    <hyperlink ref="AG1859" r:id="rId1468" xr:uid="{53806326-4C67-41E2-B196-D6AC4278C27F}"/>
    <hyperlink ref="AG1862" r:id="rId1469" xr:uid="{215B96A7-8271-47BD-AB69-40A19F21B024}"/>
    <hyperlink ref="AG82" r:id="rId1470" location="/mta/0xeccd62b0ee60e100b0050bae4f62cabe632f280b/" display="https://mainnet.aragon.org/ - /mta/0xeccd62b0ee60e100b0050bae4f62cabe632f280b/" xr:uid="{681910D4-4A09-43C0-B58C-DA4DE2BB31D3}"/>
    <hyperlink ref="AG137" r:id="rId1471" location="/jaquercriptocoop" xr:uid="{05A27B56-AD31-4123-B41B-3C79A7B17AB2}"/>
    <hyperlink ref="AM420" r:id="rId1472" location="/research/0xc6c1725868210736c3bcb784b4c13c6412823096/" xr:uid="{A5C4F2CE-E7FC-447E-8748-803DA65C5504}"/>
    <hyperlink ref="AG566" r:id="rId1473" location="/bold" xr:uid="{11B56AE3-CEEE-49EE-B8B4-373F51FFEE30}"/>
    <hyperlink ref="AG778" r:id="rId1474" location="/swarm" xr:uid="{A64D9B68-903E-4774-831C-60D6451FF99F}"/>
    <hyperlink ref="AG849" r:id="rId1475" location="/polisparallela" xr:uid="{51CD6C7C-C429-411D-A9CD-784AC93A6558}"/>
    <hyperlink ref="AG873" r:id="rId1476" location="/timbertrade" xr:uid="{C40E15AD-05D4-4D9C-8010-09B5C55B7827}"/>
    <hyperlink ref="AM944" r:id="rId1477" location="/futureinstitute/0x212545c599dde2e93308c4c7fe4f4ce9988de3bd/" xr:uid="{790CF599-E31B-4F0B-8559-B24B1734EE77}"/>
    <hyperlink ref="AN1265" r:id="rId1478" xr:uid="{59523586-FEF6-454F-A780-5E87756E04ED}"/>
    <hyperlink ref="AM1267" r:id="rId1479" xr:uid="{A53467E8-5098-42F0-B2D1-3D62A54E800D}"/>
    <hyperlink ref="AM1380" r:id="rId1480" xr:uid="{D9676B68-954F-47B0-8F16-B1033FE42F0A}"/>
    <hyperlink ref="AM1270" r:id="rId1481" xr:uid="{CCFD403B-202C-40EB-B8C3-5EB5EF9707B7}"/>
    <hyperlink ref="AM1271" r:id="rId1482" xr:uid="{1F3CA8AC-79CD-4A0C-A5C8-B2820CF5432B}"/>
    <hyperlink ref="AM1272" r:id="rId1483" xr:uid="{59ABEC0A-08E4-4432-828A-A74A730F3CBB}"/>
    <hyperlink ref="AM1273" r:id="rId1484" xr:uid="{BDFC7D03-45C1-489F-87E5-F48BD63DD7C0}"/>
    <hyperlink ref="AM1274" r:id="rId1485" xr:uid="{5E0DA859-B464-497C-AEDA-4FBD0CD56DA4}"/>
    <hyperlink ref="AM1275" r:id="rId1486" xr:uid="{10234512-71E6-42E7-9007-26F90384A585}"/>
    <hyperlink ref="AM1276" r:id="rId1487" xr:uid="{7613B092-F049-41CC-B81C-2DE4FDA688D9}"/>
    <hyperlink ref="AM1277" r:id="rId1488" xr:uid="{F1BDC094-7ACF-4180-9BD2-0B61E3FE8048}"/>
    <hyperlink ref="AM1278" r:id="rId1489" xr:uid="{07943F4B-BE5E-49DE-973E-3A19093BF664}"/>
    <hyperlink ref="AM1279" r:id="rId1490" xr:uid="{30F7A0B0-24C0-4E25-8785-23133E774ADB}"/>
    <hyperlink ref="AM1280" r:id="rId1491" xr:uid="{83C47B42-2E8E-4DB2-9334-5C57C2130F94}"/>
    <hyperlink ref="AM1281" r:id="rId1492" xr:uid="{7F5A5FEA-703E-493A-9F73-3F33F3C63D2A}"/>
    <hyperlink ref="AM1282" r:id="rId1493" xr:uid="{B9A7BA4D-B0A8-4A46-8EE6-DB6CEC5D2C10}"/>
    <hyperlink ref="AM1283" r:id="rId1494" xr:uid="{4B7F70A2-D872-466B-9831-2F76CD23060D}"/>
    <hyperlink ref="AM1284" r:id="rId1495" xr:uid="{5C342177-30F8-4FA9-8138-0F0F25D46601}"/>
    <hyperlink ref="AM1285" r:id="rId1496" xr:uid="{559CA6C3-2631-4CFA-A52C-CEF6C98E679C}"/>
    <hyperlink ref="AM1286" r:id="rId1497" xr:uid="{6F31B9C4-E81D-4613-A2E5-5E140E9469A6}"/>
    <hyperlink ref="AM1287" r:id="rId1498" xr:uid="{A4AE9900-3DA8-4CDC-96A9-996009432B36}"/>
    <hyperlink ref="AM1288" r:id="rId1499" xr:uid="{A33877DF-AED9-4A28-A8DE-0289B4DA067A}"/>
    <hyperlink ref="AM1289" r:id="rId1500" xr:uid="{F673D34E-E077-48FE-8182-8E277AD7B7DD}"/>
    <hyperlink ref="AM1290" r:id="rId1501" xr:uid="{FC1A4602-B3EA-4334-BE1C-5A5B730BC20B}"/>
    <hyperlink ref="AM1291" r:id="rId1502" xr:uid="{B8DC5C05-4A4A-4608-A7EA-5063A2264356}"/>
    <hyperlink ref="AM1292" r:id="rId1503" xr:uid="{C4C76C9A-4B81-4EA5-A6CC-AFF0365B3D02}"/>
    <hyperlink ref="AM1293" r:id="rId1504" xr:uid="{BCE14CAD-62DF-43CE-9EEC-7BE00A154D09}"/>
    <hyperlink ref="AM1294" r:id="rId1505" xr:uid="{E7A9694D-8B1A-4F71-A697-ACFC2831885E}"/>
    <hyperlink ref="AM1295" r:id="rId1506" xr:uid="{3FA859C6-4FD6-4484-A652-991815C52C3A}"/>
    <hyperlink ref="AM1296" r:id="rId1507" xr:uid="{AC0F3C9C-D547-48F5-BF63-57A71E8534D5}"/>
    <hyperlink ref="AM1297" r:id="rId1508" xr:uid="{8E5DDF5A-F3F4-4992-ACAC-4BFE22EDF589}"/>
    <hyperlink ref="AM1298" r:id="rId1509" xr:uid="{B084009D-84BA-4151-9D9A-8E7B6475D770}"/>
    <hyperlink ref="AM1299" r:id="rId1510" xr:uid="{53C1334C-02AF-4D19-87B0-314829C0071C}"/>
    <hyperlink ref="AM1300" r:id="rId1511" xr:uid="{21CE2D03-7FC3-4FA5-A11A-3769D3104B63}"/>
    <hyperlink ref="AM1301" r:id="rId1512" xr:uid="{9F7124C2-B740-433F-9E76-89A30B3671FC}"/>
    <hyperlink ref="AM1302" r:id="rId1513" xr:uid="{E8CD2695-1BEF-4C2D-94B8-9F530C22D294}"/>
    <hyperlink ref="AM1303" r:id="rId1514" xr:uid="{187F64EE-FDF3-4E9B-8CD4-71EA6481D983}"/>
    <hyperlink ref="AM1304" r:id="rId1515" xr:uid="{70AB614C-9A49-4A10-91CD-CF735BC0C9BD}"/>
    <hyperlink ref="AM1305" r:id="rId1516" xr:uid="{B2C7C2B0-7BD7-4AD1-9102-D4FC777C9EDA}"/>
    <hyperlink ref="AM1306" r:id="rId1517" xr:uid="{8F0B3FC6-8470-440C-A15C-FDB938C85A00}"/>
    <hyperlink ref="AM1307" r:id="rId1518" xr:uid="{59146776-0B45-4A9F-B58E-00B9F4358342}"/>
    <hyperlink ref="AM1308" r:id="rId1519" xr:uid="{1D3ED0DC-5589-4ADD-B286-3CC3D4BF9576}"/>
    <hyperlink ref="AM1309" r:id="rId1520" xr:uid="{5AE613E0-700B-4F69-9266-27665B1F6471}"/>
    <hyperlink ref="AM1310" r:id="rId1521" xr:uid="{C18404E6-263B-4D84-B02D-68F0E1B71D9C}"/>
    <hyperlink ref="AM1381" r:id="rId1522" xr:uid="{8FDC1AA7-37F6-4096-BECF-A11E71B33820}"/>
    <hyperlink ref="AM1382" r:id="rId1523" xr:uid="{436DA4D8-6B93-461C-9C62-9537DD48B893}"/>
    <hyperlink ref="AM1383" r:id="rId1524" xr:uid="{25A90A30-B45A-4467-97E7-EA5FB59E4BE6}"/>
    <hyperlink ref="AM1384" r:id="rId1525" xr:uid="{D83C9324-B1CF-4E4A-AA64-7AED061DDC51}"/>
    <hyperlink ref="AM1385" r:id="rId1526" xr:uid="{2809045C-92DA-46CA-B751-2C489CC4C1F9}"/>
    <hyperlink ref="AM1386" r:id="rId1527" xr:uid="{10E6B941-51F2-4A58-9C31-487C11565E53}"/>
    <hyperlink ref="AM1387" r:id="rId1528" xr:uid="{9155BE2A-3014-43EA-B847-442B292D95F1}"/>
    <hyperlink ref="AM1388" r:id="rId1529" xr:uid="{7534452C-0D9B-4359-B7C3-C7D92250BEC6}"/>
    <hyperlink ref="AM1389" r:id="rId1530" xr:uid="{C673A866-2EAB-4822-A75D-62F688447C72}"/>
    <hyperlink ref="AM1390" r:id="rId1531" xr:uid="{8413D8D1-F77D-4F22-9BE3-CE159F91A8C9}"/>
    <hyperlink ref="AM1392" r:id="rId1532" xr:uid="{667EA792-75E2-4B8B-8053-71AE69BCDA3A}"/>
    <hyperlink ref="AM1391" r:id="rId1533" xr:uid="{16D1AFDC-70B1-463F-ADD2-5812A175A1CA}"/>
    <hyperlink ref="AG1538" r:id="rId1534" location="/collab19/0x2699f8fdcac2b5a1377142c0e5b26e3230316a2f/" xr:uid="{1D8FD546-06C4-4CB7-A7FC-146E0B14CEF0}"/>
    <hyperlink ref="AN8" r:id="rId1535" location="/gnosis.eth/" xr:uid="{B7A6BEE1-CD36-4A2F-A514-10831719B077}"/>
    <hyperlink ref="Y17" r:id="rId1536" xr:uid="{A33C11FF-43BC-4F8A-9C5A-BC14EEE2F1A3}"/>
    <hyperlink ref="AM24" r:id="rId1537" xr:uid="{888A36A6-54BA-4027-8603-CBFD620C3C83}"/>
    <hyperlink ref="AG66" r:id="rId1538" xr:uid="{FCEC8B22-FA9E-40E0-B302-C56377AABB1A}"/>
    <hyperlink ref="AM5" r:id="rId1539" xr:uid="{E0182536-2E20-48A2-AFD2-B6DCB88DE163}"/>
    <hyperlink ref="AS10" r:id="rId1540" xr:uid="{BA265560-2E01-4877-8E5E-71FCCC95CF1E}"/>
    <hyperlink ref="AG1829" r:id="rId1541" xr:uid="{2EA3FB55-68B6-448E-819D-20AD74A8E6FB}"/>
    <hyperlink ref="AG60" r:id="rId1542" xr:uid="{43C5A656-1855-4D04-B213-6EF97807E12C}"/>
    <hyperlink ref="AN75" r:id="rId1543" xr:uid="{295EEAD0-ECF3-465E-BE74-2E51922EA2F0}"/>
    <hyperlink ref="AM75" r:id="rId1544" location="/vote" xr:uid="{560DC222-E1E6-451A-A172-E1D7A1ACD872}"/>
    <hyperlink ref="AN1771" r:id="rId1545" xr:uid="{08293866-323F-4481-97AD-906F881B3A75}"/>
    <hyperlink ref="AM1828" r:id="rId1546" xr:uid="{1CB14883-2203-4A2E-985F-85764EED5D85}"/>
    <hyperlink ref="AM1516" r:id="rId1547" display="https://www.youtube.com/watch?v=iOPG5rOUwkE" xr:uid="{E8069437-321A-4813-A2A9-520B7C2BB1BA}"/>
    <hyperlink ref="AM3" r:id="rId1548" location="gid=459254761" xr:uid="{946CD2EB-F6D2-48C6-9F23-220F130D70C0}"/>
    <hyperlink ref="AN3" r:id="rId1549" xr:uid="{C0A34F9B-ECA2-4B36-9970-A1BF7D22FF54}"/>
    <hyperlink ref="AN759" r:id="rId1550" xr:uid="{75BAD485-CDAC-4F47-A67B-209EA2F41741}"/>
    <hyperlink ref="AN924" r:id="rId1551" xr:uid="{60A418A8-7A96-4ECF-9D95-9275DBC4C8CA}"/>
    <hyperlink ref="AN1383" r:id="rId1552" xr:uid="{15AC5D69-838E-4C24-9D1E-32836000AD38}"/>
    <hyperlink ref="AN1836" r:id="rId1553" xr:uid="{86C937D0-31C9-4399-9D59-4C960248042F}"/>
    <hyperlink ref="AM1807" r:id="rId1554" location="/0x53a172a4ab5917ca326ff9c49e4b4e1e3258960e/0x515e990bb64afd005c6d6525fe5e34d1bc919b79/" xr:uid="{7C059517-49E1-4FD8-A2ED-20BA83A1B8FF}"/>
    <hyperlink ref="AM1811" r:id="rId1555" location="/0x37e268cbf76325499ce38380a61824e7fbca8620/0xa62d4e288f6d71f093f942bded2233e175f22f05/" xr:uid="{2CF572AD-1D3F-4A3C-ABE2-B45F616E8345}"/>
    <hyperlink ref="AM1085" r:id="rId1556" location="/asgeir/0xf7e763d3c78d7bf75ff8323d605135693118353e/" xr:uid="{8AD21CEC-17F0-44C4-98F6-B99FCA96AE34}"/>
    <hyperlink ref="AM84" r:id="rId1557" location="/marsxr/0xad856e91b65cb5426d880e0c2615c6dd03ece02c/" xr:uid="{12F7DDAF-56DB-4E56-A5D7-5F188DB4DD86}"/>
    <hyperlink ref="AG1812" r:id="rId1558" location="/0x73d57576e9910e5ad07055dafcdab28d1109b28c" xr:uid="{A73D6C39-3F59-4707-98C7-C689D97BB681}"/>
    <hyperlink ref="AM327" r:id="rId1559" location="/longlife/0x8730402fb8c4cd9d5132623eed6500c8edef8e66/" xr:uid="{A8D50075-601E-4B46-B4C4-5EC33A15C384}"/>
    <hyperlink ref="AG1860" r:id="rId1560" xr:uid="{174A38CE-335B-4981-8A52-A9D55A46C856}"/>
    <hyperlink ref="AN101" r:id="rId1561" xr:uid="{92522030-AA0A-465A-87B8-83AFFF5B7DCB}"/>
    <hyperlink ref="AN461" r:id="rId1562" xr:uid="{7CA3A133-9D6E-4066-8DF7-5D97119FA3F0}"/>
    <hyperlink ref="AN828" r:id="rId1563" xr:uid="{8711E205-1631-45B8-B886-730160ED6833}"/>
    <hyperlink ref="AG1820" r:id="rId1564" location="/0x81cf6690b18aeeb49a9444859c006a74e747bd65" xr:uid="{BFAAFAAE-5514-4F1D-A30F-3CA069D837BD}"/>
    <hyperlink ref="AG1823" r:id="rId1565" xr:uid="{6C815B78-109D-4C8C-AB62-CFB423AACF35}"/>
    <hyperlink ref="AN1826" r:id="rId1566" xr:uid="{F53442D6-11B0-46DE-9A4D-DF4F9C3593D7}"/>
    <hyperlink ref="B461" r:id="rId1567" xr:uid="{A27D9035-BF93-4186-A164-AF84B0583592}"/>
    <hyperlink ref="AG12" r:id="rId1568" xr:uid="{4463BD22-0770-41E0-8BD5-985277ED7F12}"/>
    <hyperlink ref="AH3" r:id="rId1569" xr:uid="{7F1E42F5-CF2B-4A80-ADD5-A53CD76BD163}"/>
  </hyperlinks>
  <pageMargins left="0.7" right="0.7" top="0.75" bottom="0.75" header="0.3" footer="0.3"/>
  <legacyDrawing r:id="rId157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C3836D-C987-4007-B52A-F5C7E26EA548}">
  <dimension ref="A1"/>
  <sheetViews>
    <sheetView workbookViewId="0"/>
  </sheetViews>
  <sheetFormatPr defaultRowHeight="15" x14ac:dyDescent="0.25"/>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FE87F3-66A5-4072-9374-EB0244816A6B}">
  <dimension ref="A1:G11"/>
  <sheetViews>
    <sheetView zoomScaleNormal="100" workbookViewId="0">
      <selection activeCell="B1" sqref="B1"/>
    </sheetView>
  </sheetViews>
  <sheetFormatPr defaultRowHeight="15" x14ac:dyDescent="0.25"/>
  <cols>
    <col min="1" max="1" width="13.7109375" bestFit="1" customWidth="1"/>
    <col min="2" max="2" width="16.28515625" bestFit="1" customWidth="1"/>
    <col min="3" max="3" width="4.5703125" bestFit="1" customWidth="1"/>
    <col min="4" max="4" width="8.5703125" bestFit="1" customWidth="1"/>
    <col min="5" max="5" width="5.85546875" bestFit="1" customWidth="1"/>
    <col min="6" max="6" width="9.5703125" bestFit="1" customWidth="1"/>
    <col min="7" max="7" width="11.28515625" bestFit="1" customWidth="1"/>
    <col min="8" max="8" width="82.85546875" bestFit="1" customWidth="1"/>
    <col min="9" max="9" width="71.5703125" bestFit="1" customWidth="1"/>
    <col min="10" max="10" width="53.42578125" bestFit="1" customWidth="1"/>
    <col min="11" max="11" width="71.85546875" bestFit="1" customWidth="1"/>
    <col min="12" max="12" width="39.7109375" bestFit="1" customWidth="1"/>
    <col min="13" max="13" width="75.42578125" bestFit="1" customWidth="1"/>
    <col min="14" max="14" width="52.140625" bestFit="1" customWidth="1"/>
    <col min="15" max="15" width="71.85546875" bestFit="1" customWidth="1"/>
    <col min="16" max="16" width="94.28515625" bestFit="1" customWidth="1"/>
    <col min="17" max="17" width="71.42578125" bestFit="1" customWidth="1"/>
    <col min="18" max="18" width="74" bestFit="1" customWidth="1"/>
    <col min="19" max="19" width="42.5703125" bestFit="1" customWidth="1"/>
    <col min="20" max="20" width="73.85546875" bestFit="1" customWidth="1"/>
    <col min="21" max="21" width="71.5703125" bestFit="1" customWidth="1"/>
    <col min="22" max="22" width="154.42578125" bestFit="1" customWidth="1"/>
    <col min="23" max="23" width="52.7109375" bestFit="1" customWidth="1"/>
    <col min="24" max="24" width="71.42578125" bestFit="1" customWidth="1"/>
    <col min="25" max="25" width="73.28515625" bestFit="1" customWidth="1"/>
    <col min="26" max="28" width="71.85546875" bestFit="1" customWidth="1"/>
    <col min="29" max="29" width="80" bestFit="1" customWidth="1"/>
    <col min="30" max="30" width="72" bestFit="1" customWidth="1"/>
    <col min="31" max="31" width="59.42578125" bestFit="1" customWidth="1"/>
    <col min="32" max="32" width="71.85546875" bestFit="1" customWidth="1"/>
    <col min="33" max="33" width="81.5703125" bestFit="1" customWidth="1"/>
    <col min="34" max="34" width="71.42578125" bestFit="1" customWidth="1"/>
    <col min="35" max="35" width="53.5703125" bestFit="1" customWidth="1"/>
    <col min="36" max="36" width="79.42578125" bestFit="1" customWidth="1"/>
    <col min="37" max="37" width="63.28515625" bestFit="1" customWidth="1"/>
    <col min="38" max="38" width="59.7109375" bestFit="1" customWidth="1"/>
    <col min="39" max="39" width="51.85546875" bestFit="1" customWidth="1"/>
    <col min="40" max="40" width="85.7109375" bestFit="1" customWidth="1"/>
    <col min="41" max="41" width="79.5703125" bestFit="1" customWidth="1"/>
    <col min="42" max="42" width="144.28515625" bestFit="1" customWidth="1"/>
    <col min="43" max="43" width="71.85546875" bestFit="1" customWidth="1"/>
    <col min="44" max="44" width="70.7109375" bestFit="1" customWidth="1"/>
    <col min="45" max="45" width="74" bestFit="1" customWidth="1"/>
    <col min="46" max="46" width="52" bestFit="1" customWidth="1"/>
    <col min="47" max="47" width="69.7109375" bestFit="1" customWidth="1"/>
    <col min="48" max="49" width="70.28515625" bestFit="1" customWidth="1"/>
    <col min="50" max="50" width="71.140625" bestFit="1" customWidth="1"/>
    <col min="51" max="51" width="83.140625" bestFit="1" customWidth="1"/>
    <col min="52" max="52" width="70.42578125" bestFit="1" customWidth="1"/>
    <col min="53" max="53" width="51.85546875" bestFit="1" customWidth="1"/>
    <col min="54" max="54" width="63.7109375" bestFit="1" customWidth="1"/>
    <col min="55" max="55" width="68.7109375" bestFit="1" customWidth="1"/>
    <col min="56" max="56" width="75.28515625" bestFit="1" customWidth="1"/>
    <col min="57" max="57" width="71.5703125" bestFit="1" customWidth="1"/>
    <col min="58" max="58" width="52.7109375" bestFit="1" customWidth="1"/>
    <col min="59" max="59" width="71.42578125" bestFit="1" customWidth="1"/>
    <col min="60" max="60" width="68.42578125" bestFit="1" customWidth="1"/>
    <col min="61" max="61" width="70.7109375" bestFit="1" customWidth="1"/>
    <col min="62" max="62" width="80" bestFit="1" customWidth="1"/>
    <col min="63" max="63" width="81.42578125" bestFit="1" customWidth="1"/>
    <col min="64" max="64" width="73.28515625" bestFit="1" customWidth="1"/>
    <col min="65" max="65" width="82.42578125" bestFit="1" customWidth="1"/>
    <col min="66" max="66" width="51.42578125" bestFit="1" customWidth="1"/>
    <col min="67" max="67" width="70.140625" bestFit="1" customWidth="1"/>
    <col min="68" max="68" width="71.28515625" bestFit="1" customWidth="1"/>
    <col min="69" max="69" width="77.28515625" bestFit="1" customWidth="1"/>
    <col min="70" max="70" width="70.5703125" bestFit="1" customWidth="1"/>
    <col min="71" max="71" width="70.42578125" bestFit="1" customWidth="1"/>
    <col min="72" max="72" width="76.7109375" bestFit="1" customWidth="1"/>
    <col min="73" max="74" width="74.140625" bestFit="1" customWidth="1"/>
    <col min="75" max="76" width="73.140625" bestFit="1" customWidth="1"/>
    <col min="77" max="77" width="72.140625" bestFit="1" customWidth="1"/>
    <col min="78" max="78" width="51.7109375" bestFit="1" customWidth="1"/>
    <col min="79" max="79" width="29" bestFit="1" customWidth="1"/>
    <col min="80" max="80" width="46.42578125" bestFit="1" customWidth="1"/>
    <col min="81" max="81" width="53.42578125" bestFit="1" customWidth="1"/>
    <col min="82" max="82" width="54.5703125" bestFit="1" customWidth="1"/>
    <col min="83" max="83" width="46.42578125" bestFit="1" customWidth="1"/>
    <col min="84" max="84" width="52.42578125" bestFit="1" customWidth="1"/>
    <col min="85" max="85" width="46.28515625" bestFit="1" customWidth="1"/>
    <col min="86" max="86" width="49.42578125" bestFit="1" customWidth="1"/>
    <col min="87" max="87" width="48.7109375" bestFit="1" customWidth="1"/>
    <col min="88" max="88" width="47.42578125" bestFit="1" customWidth="1"/>
    <col min="89" max="89" width="47" bestFit="1" customWidth="1"/>
    <col min="90" max="90" width="53.140625" bestFit="1" customWidth="1"/>
    <col min="91" max="91" width="103" bestFit="1" customWidth="1"/>
    <col min="92" max="92" width="53.42578125" bestFit="1" customWidth="1"/>
    <col min="93" max="93" width="23.42578125" bestFit="1" customWidth="1"/>
    <col min="94" max="94" width="36.7109375" bestFit="1" customWidth="1"/>
    <col min="95" max="95" width="36.5703125" bestFit="1" customWidth="1"/>
    <col min="96" max="96" width="23" bestFit="1" customWidth="1"/>
    <col min="97" max="97" width="36.28515625" bestFit="1" customWidth="1"/>
    <col min="98" max="98" width="47.140625" bestFit="1" customWidth="1"/>
    <col min="99" max="99" width="36.85546875" bestFit="1" customWidth="1"/>
    <col min="100" max="100" width="36.42578125" bestFit="1" customWidth="1"/>
    <col min="101" max="101" width="36.85546875" bestFit="1" customWidth="1"/>
    <col min="102" max="102" width="23" bestFit="1" customWidth="1"/>
    <col min="103" max="103" width="36.28515625" bestFit="1" customWidth="1"/>
    <col min="104" max="104" width="33.28515625" bestFit="1" customWidth="1"/>
    <col min="105" max="105" width="134.42578125" bestFit="1" customWidth="1"/>
    <col min="106" max="106" width="12.7109375" bestFit="1" customWidth="1"/>
    <col min="107" max="107" width="63.140625" bestFit="1" customWidth="1"/>
    <col min="108" max="108" width="48.42578125" bestFit="1" customWidth="1"/>
    <col min="109" max="109" width="156.28515625" bestFit="1" customWidth="1"/>
    <col min="110" max="110" width="169.85546875" bestFit="1" customWidth="1"/>
    <col min="111" max="111" width="46.5703125" bestFit="1" customWidth="1"/>
    <col min="112" max="112" width="51.140625" bestFit="1" customWidth="1"/>
    <col min="113" max="113" width="56.140625" bestFit="1" customWidth="1"/>
    <col min="114" max="114" width="73.140625" bestFit="1" customWidth="1"/>
    <col min="115" max="115" width="51.140625" bestFit="1" customWidth="1"/>
    <col min="116" max="116" width="164.5703125" bestFit="1" customWidth="1"/>
    <col min="117" max="117" width="50.140625" bestFit="1" customWidth="1"/>
    <col min="118" max="118" width="58.85546875" bestFit="1" customWidth="1"/>
    <col min="119" max="119" width="53.28515625" bestFit="1" customWidth="1"/>
    <col min="120" max="120" width="49.28515625" bestFit="1" customWidth="1"/>
    <col min="121" max="123" width="50.140625" bestFit="1" customWidth="1"/>
    <col min="124" max="124" width="190.85546875" bestFit="1" customWidth="1"/>
    <col min="125" max="125" width="67.85546875" bestFit="1" customWidth="1"/>
    <col min="126" max="128" width="50" bestFit="1" customWidth="1"/>
    <col min="129" max="129" width="55.5703125" bestFit="1" customWidth="1"/>
    <col min="130" max="130" width="60.85546875" bestFit="1" customWidth="1"/>
    <col min="131" max="131" width="50" bestFit="1" customWidth="1"/>
    <col min="132" max="132" width="183.85546875" bestFit="1" customWidth="1"/>
    <col min="133" max="133" width="49.7109375" bestFit="1" customWidth="1"/>
    <col min="134" max="134" width="82.42578125" bestFit="1" customWidth="1"/>
    <col min="135" max="135" width="49.7109375" bestFit="1" customWidth="1"/>
    <col min="136" max="136" width="52.5703125" bestFit="1" customWidth="1"/>
    <col min="137" max="137" width="180.42578125" bestFit="1" customWidth="1"/>
    <col min="138" max="138" width="146" bestFit="1" customWidth="1"/>
    <col min="139" max="139" width="75.5703125" bestFit="1" customWidth="1"/>
    <col min="140" max="141" width="69" bestFit="1" customWidth="1"/>
    <col min="142" max="143" width="50.42578125" bestFit="1" customWidth="1"/>
    <col min="144" max="144" width="49.85546875" bestFit="1" customWidth="1"/>
    <col min="145" max="145" width="50.140625" bestFit="1" customWidth="1"/>
    <col min="146" max="146" width="51.140625" bestFit="1" customWidth="1"/>
    <col min="147" max="147" width="72" bestFit="1" customWidth="1"/>
    <col min="148" max="148" width="56.140625" bestFit="1" customWidth="1"/>
    <col min="149" max="149" width="52.140625" bestFit="1" customWidth="1"/>
    <col min="150" max="150" width="164" bestFit="1" customWidth="1"/>
    <col min="151" max="151" width="63.7109375" bestFit="1" customWidth="1"/>
    <col min="152" max="152" width="209.140625" bestFit="1" customWidth="1"/>
    <col min="153" max="153" width="71.28515625" bestFit="1" customWidth="1"/>
    <col min="154" max="154" width="52.5703125" bestFit="1" customWidth="1"/>
    <col min="155" max="155" width="144" bestFit="1" customWidth="1"/>
    <col min="156" max="156" width="57.5703125" bestFit="1" customWidth="1"/>
    <col min="157" max="158" width="52.5703125" bestFit="1" customWidth="1"/>
    <col min="159" max="159" width="41.140625" bestFit="1" customWidth="1"/>
    <col min="160" max="160" width="52.5703125" bestFit="1" customWidth="1"/>
    <col min="161" max="162" width="50.85546875" bestFit="1" customWidth="1"/>
    <col min="163" max="163" width="60.85546875" bestFit="1" customWidth="1"/>
    <col min="164" max="164" width="77" bestFit="1" customWidth="1"/>
    <col min="165" max="165" width="51.5703125" bestFit="1" customWidth="1"/>
    <col min="166" max="166" width="48.85546875" bestFit="1" customWidth="1"/>
    <col min="167" max="167" width="50.85546875" bestFit="1" customWidth="1"/>
    <col min="168" max="168" width="180.42578125" bestFit="1" customWidth="1"/>
    <col min="169" max="169" width="181.7109375" bestFit="1" customWidth="1"/>
    <col min="170" max="170" width="52.28515625" bestFit="1" customWidth="1"/>
    <col min="171" max="171" width="74.140625" bestFit="1" customWidth="1"/>
    <col min="172" max="172" width="70.5703125" bestFit="1" customWidth="1"/>
    <col min="173" max="173" width="51" bestFit="1" customWidth="1"/>
    <col min="174" max="174" width="56.42578125" bestFit="1" customWidth="1"/>
    <col min="175" max="175" width="121" bestFit="1" customWidth="1"/>
    <col min="176" max="176" width="69.5703125" bestFit="1" customWidth="1"/>
    <col min="177" max="179" width="51.5703125" bestFit="1" customWidth="1"/>
    <col min="180" max="180" width="63.28515625" bestFit="1" customWidth="1"/>
    <col min="181" max="181" width="171.5703125" bestFit="1" customWidth="1"/>
    <col min="182" max="182" width="75.7109375" bestFit="1" customWidth="1"/>
    <col min="183" max="183" width="68.42578125" bestFit="1" customWidth="1"/>
    <col min="184" max="184" width="52.42578125" bestFit="1" customWidth="1"/>
    <col min="185" max="185" width="53" bestFit="1" customWidth="1"/>
    <col min="186" max="186" width="71.7109375" bestFit="1" customWidth="1"/>
    <col min="187" max="187" width="71.140625" bestFit="1" customWidth="1"/>
    <col min="188" max="188" width="53" bestFit="1" customWidth="1"/>
    <col min="189" max="189" width="71.140625" bestFit="1" customWidth="1"/>
    <col min="190" max="190" width="52.42578125" bestFit="1" customWidth="1"/>
    <col min="191" max="192" width="53" bestFit="1" customWidth="1"/>
    <col min="193" max="193" width="69.28515625" bestFit="1" customWidth="1"/>
    <col min="194" max="194" width="51.28515625" bestFit="1" customWidth="1"/>
    <col min="195" max="195" width="60.28515625" bestFit="1" customWidth="1"/>
    <col min="196" max="196" width="39.42578125" bestFit="1" customWidth="1"/>
    <col min="197" max="198" width="50.7109375" bestFit="1" customWidth="1"/>
    <col min="199" max="199" width="50.140625" bestFit="1" customWidth="1"/>
    <col min="200" max="200" width="70.28515625" bestFit="1" customWidth="1"/>
    <col min="201" max="201" width="49.7109375" bestFit="1" customWidth="1"/>
    <col min="202" max="202" width="68.28515625" bestFit="1" customWidth="1"/>
    <col min="203" max="203" width="181.5703125" bestFit="1" customWidth="1"/>
    <col min="204" max="204" width="49.5703125" bestFit="1" customWidth="1"/>
    <col min="205" max="205" width="180.28515625" bestFit="1" customWidth="1"/>
    <col min="206" max="206" width="69.28515625" bestFit="1" customWidth="1"/>
    <col min="207" max="207" width="49.5703125" bestFit="1" customWidth="1"/>
    <col min="208" max="208" width="178.5703125" bestFit="1" customWidth="1"/>
    <col min="209" max="210" width="49.5703125" bestFit="1" customWidth="1"/>
    <col min="211" max="211" width="68" bestFit="1" customWidth="1"/>
    <col min="212" max="212" width="72" bestFit="1" customWidth="1"/>
    <col min="213" max="213" width="63.5703125" bestFit="1" customWidth="1"/>
    <col min="214" max="214" width="49.7109375" bestFit="1" customWidth="1"/>
    <col min="215" max="215" width="154" bestFit="1" customWidth="1"/>
    <col min="216" max="218" width="49.28515625" bestFit="1" customWidth="1"/>
    <col min="219" max="219" width="67.7109375" bestFit="1" customWidth="1"/>
    <col min="220" max="220" width="176.42578125" bestFit="1" customWidth="1"/>
    <col min="221" max="221" width="50.5703125" bestFit="1" customWidth="1"/>
    <col min="222" max="222" width="49.42578125" bestFit="1" customWidth="1"/>
    <col min="223" max="223" width="63.85546875" bestFit="1" customWidth="1"/>
    <col min="224" max="224" width="68.42578125" bestFit="1" customWidth="1"/>
    <col min="225" max="226" width="50.7109375" bestFit="1" customWidth="1"/>
    <col min="227" max="227" width="53.5703125" bestFit="1" customWidth="1"/>
    <col min="228" max="228" width="52.140625" bestFit="1" customWidth="1"/>
    <col min="229" max="229" width="76.140625" bestFit="1" customWidth="1"/>
    <col min="230" max="230" width="68.140625" bestFit="1" customWidth="1"/>
    <col min="231" max="231" width="178" bestFit="1" customWidth="1"/>
    <col min="232" max="232" width="50.42578125" bestFit="1" customWidth="1"/>
    <col min="233" max="233" width="69" bestFit="1" customWidth="1"/>
    <col min="234" max="234" width="50.42578125" bestFit="1" customWidth="1"/>
    <col min="235" max="235" width="160.85546875" bestFit="1" customWidth="1"/>
    <col min="236" max="236" width="68.5703125" bestFit="1" customWidth="1"/>
    <col min="237" max="237" width="49.28515625" bestFit="1" customWidth="1"/>
    <col min="238" max="238" width="53" bestFit="1" customWidth="1"/>
    <col min="239" max="239" width="63.28515625" bestFit="1" customWidth="1"/>
    <col min="240" max="240" width="49.7109375" bestFit="1" customWidth="1"/>
    <col min="241" max="241" width="77.42578125" bestFit="1" customWidth="1"/>
    <col min="242" max="244" width="68.85546875" bestFit="1" customWidth="1"/>
    <col min="245" max="245" width="50.5703125" bestFit="1" customWidth="1"/>
    <col min="246" max="246" width="56.85546875" bestFit="1" customWidth="1"/>
    <col min="247" max="247" width="64.42578125" bestFit="1" customWidth="1"/>
    <col min="248" max="248" width="68.5703125" bestFit="1" customWidth="1"/>
    <col min="249" max="251" width="49.85546875" bestFit="1" customWidth="1"/>
    <col min="252" max="252" width="49.5703125" bestFit="1" customWidth="1"/>
    <col min="253" max="253" width="67.85546875" bestFit="1" customWidth="1"/>
    <col min="254" max="254" width="169.7109375" bestFit="1" customWidth="1"/>
    <col min="255" max="255" width="50" bestFit="1" customWidth="1"/>
    <col min="256" max="256" width="55.140625" bestFit="1" customWidth="1"/>
    <col min="257" max="258" width="49.5703125" bestFit="1" customWidth="1"/>
    <col min="259" max="260" width="70.85546875" bestFit="1" customWidth="1"/>
    <col min="261" max="261" width="69.5703125" bestFit="1" customWidth="1"/>
    <col min="262" max="262" width="68.140625" bestFit="1" customWidth="1"/>
    <col min="263" max="263" width="49.7109375" bestFit="1" customWidth="1"/>
    <col min="264" max="264" width="83.7109375" bestFit="1" customWidth="1"/>
    <col min="265" max="266" width="49.7109375" bestFit="1" customWidth="1"/>
    <col min="267" max="267" width="57.140625" bestFit="1" customWidth="1"/>
    <col min="268" max="268" width="49.5703125" bestFit="1" customWidth="1"/>
    <col min="269" max="269" width="61.5703125" bestFit="1" customWidth="1"/>
    <col min="270" max="271" width="49.28515625" bestFit="1" customWidth="1"/>
    <col min="272" max="273" width="56.7109375" bestFit="1" customWidth="1"/>
    <col min="274" max="275" width="70.7109375" bestFit="1" customWidth="1"/>
    <col min="276" max="276" width="59.5703125" bestFit="1" customWidth="1"/>
    <col min="277" max="277" width="80.5703125" bestFit="1" customWidth="1"/>
    <col min="278" max="278" width="49.85546875" bestFit="1" customWidth="1"/>
    <col min="279" max="279" width="57.28515625" bestFit="1" customWidth="1"/>
    <col min="280" max="281" width="49.85546875" bestFit="1" customWidth="1"/>
    <col min="282" max="282" width="57.140625" bestFit="1" customWidth="1"/>
    <col min="283" max="283" width="66.140625" bestFit="1" customWidth="1"/>
    <col min="284" max="284" width="49.28515625" bestFit="1" customWidth="1"/>
    <col min="285" max="285" width="25.140625" bestFit="1" customWidth="1"/>
    <col min="286" max="286" width="36.5703125" bestFit="1" customWidth="1"/>
    <col min="287" max="287" width="107.7109375" bestFit="1" customWidth="1"/>
    <col min="288" max="288" width="24.85546875" bestFit="1" customWidth="1"/>
    <col min="289" max="289" width="11.28515625" bestFit="1" customWidth="1"/>
  </cols>
  <sheetData>
    <row r="1" spans="1:7" x14ac:dyDescent="0.25">
      <c r="A1" s="60" t="s">
        <v>630</v>
      </c>
      <c r="B1" t="s">
        <v>633</v>
      </c>
    </row>
    <row r="3" spans="1:7" x14ac:dyDescent="0.25">
      <c r="A3" s="60" t="s">
        <v>7396</v>
      </c>
      <c r="B3" s="60" t="s">
        <v>4351</v>
      </c>
    </row>
    <row r="4" spans="1:7" x14ac:dyDescent="0.25">
      <c r="A4" s="60" t="s">
        <v>4347</v>
      </c>
      <c r="B4" t="s">
        <v>7384</v>
      </c>
      <c r="C4" t="s">
        <v>272</v>
      </c>
      <c r="D4" t="s">
        <v>222</v>
      </c>
      <c r="E4" t="s">
        <v>365</v>
      </c>
      <c r="F4" t="s">
        <v>7283</v>
      </c>
      <c r="G4" t="s">
        <v>4349</v>
      </c>
    </row>
    <row r="5" spans="1:7" x14ac:dyDescent="0.25">
      <c r="A5" s="61" t="s">
        <v>130</v>
      </c>
      <c r="B5" s="59">
        <v>61</v>
      </c>
      <c r="C5" s="59">
        <v>78</v>
      </c>
      <c r="D5" s="59">
        <v>98</v>
      </c>
      <c r="E5" s="59">
        <v>1258</v>
      </c>
      <c r="F5" s="59">
        <v>2</v>
      </c>
      <c r="G5" s="59">
        <v>1497</v>
      </c>
    </row>
    <row r="6" spans="1:7" x14ac:dyDescent="0.25">
      <c r="A6" s="61" t="s">
        <v>10</v>
      </c>
      <c r="B6" s="59">
        <v>3</v>
      </c>
      <c r="C6" s="59"/>
      <c r="D6" s="59"/>
      <c r="E6" s="59"/>
      <c r="F6" s="59">
        <v>2</v>
      </c>
      <c r="G6" s="59">
        <v>5</v>
      </c>
    </row>
    <row r="7" spans="1:7" x14ac:dyDescent="0.25">
      <c r="A7" s="61" t="s">
        <v>133</v>
      </c>
      <c r="B7" s="59">
        <v>10</v>
      </c>
      <c r="C7" s="59">
        <v>4</v>
      </c>
      <c r="D7" s="59">
        <v>3</v>
      </c>
      <c r="E7" s="59">
        <v>22</v>
      </c>
      <c r="F7" s="59"/>
      <c r="G7" s="59">
        <v>39</v>
      </c>
    </row>
    <row r="8" spans="1:7" x14ac:dyDescent="0.25">
      <c r="A8" s="61" t="s">
        <v>3254</v>
      </c>
      <c r="B8" s="59"/>
      <c r="C8" s="59"/>
      <c r="D8" s="59"/>
      <c r="E8" s="59">
        <v>2</v>
      </c>
      <c r="F8" s="59"/>
      <c r="G8" s="59">
        <v>2</v>
      </c>
    </row>
    <row r="9" spans="1:7" x14ac:dyDescent="0.25">
      <c r="A9" s="61" t="s">
        <v>352</v>
      </c>
      <c r="B9" s="59">
        <v>11</v>
      </c>
      <c r="C9" s="59">
        <v>6</v>
      </c>
      <c r="D9" s="59">
        <v>12</v>
      </c>
      <c r="E9" s="59">
        <v>55</v>
      </c>
      <c r="F9" s="59"/>
      <c r="G9" s="59">
        <v>84</v>
      </c>
    </row>
    <row r="10" spans="1:7" x14ac:dyDescent="0.25">
      <c r="A10" s="61" t="s">
        <v>632</v>
      </c>
      <c r="B10" s="59">
        <v>6</v>
      </c>
      <c r="C10" s="59"/>
      <c r="D10" s="59">
        <v>1</v>
      </c>
      <c r="E10" s="59"/>
      <c r="F10" s="59">
        <v>1</v>
      </c>
      <c r="G10" s="59">
        <v>8</v>
      </c>
    </row>
    <row r="11" spans="1:7" x14ac:dyDescent="0.25">
      <c r="A11" s="61" t="s">
        <v>4349</v>
      </c>
      <c r="B11" s="59">
        <v>91</v>
      </c>
      <c r="C11" s="59">
        <v>88</v>
      </c>
      <c r="D11" s="59">
        <v>114</v>
      </c>
      <c r="E11" s="59">
        <v>1337</v>
      </c>
      <c r="F11" s="59">
        <v>5</v>
      </c>
      <c r="G11" s="59">
        <v>1635</v>
      </c>
    </row>
  </sheetData>
  <pageMargins left="0.7" right="0.7" top="0.75" bottom="0.75" header="0.3" footer="0.3"/>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225E2-611A-444F-B97C-26280BB25E46}">
  <dimension ref="B1:T45"/>
  <sheetViews>
    <sheetView zoomScale="70" zoomScaleNormal="70" workbookViewId="0">
      <selection activeCell="B1" sqref="B1:O43"/>
    </sheetView>
  </sheetViews>
  <sheetFormatPr defaultRowHeight="15" x14ac:dyDescent="0.25"/>
  <cols>
    <col min="4" max="4" width="23.7109375" customWidth="1"/>
    <col min="15" max="15" width="11" customWidth="1"/>
  </cols>
  <sheetData>
    <row r="1" spans="2:20" s="3" customFormat="1" ht="32.25" customHeight="1" x14ac:dyDescent="0.25">
      <c r="B1" s="141"/>
      <c r="C1" s="142"/>
      <c r="D1" s="142" t="s">
        <v>7699</v>
      </c>
      <c r="E1" s="254" t="s">
        <v>15917</v>
      </c>
      <c r="F1" s="253"/>
      <c r="G1" s="255"/>
      <c r="H1" s="256" t="s">
        <v>15993</v>
      </c>
      <c r="I1" s="257"/>
      <c r="J1" s="258"/>
      <c r="K1" s="253" t="s">
        <v>15994</v>
      </c>
      <c r="L1" s="253"/>
      <c r="M1" s="253"/>
      <c r="N1" s="143" t="s">
        <v>7700</v>
      </c>
      <c r="O1" s="143" t="s">
        <v>7701</v>
      </c>
      <c r="P1" s="142"/>
      <c r="T1" s="142"/>
    </row>
    <row r="2" spans="2:20" hidden="1" x14ac:dyDescent="0.25">
      <c r="B2" s="99" t="s">
        <v>681</v>
      </c>
      <c r="C2" s="21"/>
      <c r="D2" s="21" t="s">
        <v>7521</v>
      </c>
      <c r="E2" s="99">
        <v>220</v>
      </c>
      <c r="F2" s="21">
        <v>102</v>
      </c>
      <c r="G2" s="111">
        <f t="shared" ref="G2:G8" si="0">F2/$E$2</f>
        <v>0.46363636363636362</v>
      </c>
      <c r="H2" s="99">
        <f>E2-K2</f>
        <v>130</v>
      </c>
      <c r="I2" s="21">
        <f>F2-L2</f>
        <v>53</v>
      </c>
      <c r="J2" s="111">
        <f t="shared" ref="J2:J8" si="1">I2/$H$2</f>
        <v>0.40769230769230769</v>
      </c>
      <c r="K2" s="21">
        <v>90</v>
      </c>
      <c r="L2" s="21">
        <v>49</v>
      </c>
      <c r="M2" s="108">
        <f>L2/$K$2</f>
        <v>0.5444444444444444</v>
      </c>
      <c r="N2" s="109">
        <f t="shared" ref="N2:N8" si="2">M2-G2</f>
        <v>8.0808080808080773E-2</v>
      </c>
      <c r="O2" s="110">
        <f t="shared" ref="O2:O8" si="3">M2-J2</f>
        <v>0.13675213675213671</v>
      </c>
    </row>
    <row r="3" spans="2:20" hidden="1" x14ac:dyDescent="0.25">
      <c r="B3" s="80"/>
      <c r="D3" s="112" t="s">
        <v>7516</v>
      </c>
      <c r="E3" s="99"/>
      <c r="F3" s="21">
        <v>32</v>
      </c>
      <c r="G3" s="111">
        <f t="shared" si="0"/>
        <v>0.14545454545454545</v>
      </c>
      <c r="H3" s="99"/>
      <c r="I3" s="21">
        <f t="shared" ref="I3:I8" si="4">F3-L3</f>
        <v>18</v>
      </c>
      <c r="J3" s="111">
        <f t="shared" si="1"/>
        <v>0.13846153846153847</v>
      </c>
      <c r="K3" s="21"/>
      <c r="L3" s="21">
        <v>14</v>
      </c>
      <c r="M3" s="108">
        <f t="shared" ref="M3:M8" si="5">L3/$K$2</f>
        <v>0.15555555555555556</v>
      </c>
      <c r="N3" s="113">
        <f t="shared" si="2"/>
        <v>1.0101010101010111E-2</v>
      </c>
      <c r="O3" s="114">
        <f t="shared" si="3"/>
        <v>1.7094017094017089E-2</v>
      </c>
    </row>
    <row r="4" spans="2:20" hidden="1" x14ac:dyDescent="0.25">
      <c r="B4" s="80"/>
      <c r="D4" s="112" t="s">
        <v>7517</v>
      </c>
      <c r="E4" s="99"/>
      <c r="F4" s="21">
        <v>22</v>
      </c>
      <c r="G4" s="111">
        <f t="shared" si="0"/>
        <v>0.1</v>
      </c>
      <c r="H4" s="99"/>
      <c r="I4" s="21">
        <f t="shared" si="4"/>
        <v>8</v>
      </c>
      <c r="J4" s="111">
        <f t="shared" si="1"/>
        <v>6.1538461538461542E-2</v>
      </c>
      <c r="K4" s="21"/>
      <c r="L4" s="21">
        <v>14</v>
      </c>
      <c r="M4" s="108">
        <f t="shared" si="5"/>
        <v>0.15555555555555556</v>
      </c>
      <c r="N4" s="109">
        <f t="shared" si="2"/>
        <v>5.5555555555555552E-2</v>
      </c>
      <c r="O4" s="110">
        <f t="shared" si="3"/>
        <v>9.4017094017094016E-2</v>
      </c>
    </row>
    <row r="5" spans="2:20" hidden="1" x14ac:dyDescent="0.25">
      <c r="B5" s="80"/>
      <c r="D5" s="112" t="s">
        <v>7518</v>
      </c>
      <c r="E5" s="99"/>
      <c r="F5" s="21">
        <v>21</v>
      </c>
      <c r="G5" s="111">
        <f t="shared" si="0"/>
        <v>9.5454545454545459E-2</v>
      </c>
      <c r="H5" s="99"/>
      <c r="I5" s="21">
        <f t="shared" si="4"/>
        <v>14</v>
      </c>
      <c r="J5" s="111">
        <f t="shared" si="1"/>
        <v>0.1076923076923077</v>
      </c>
      <c r="K5" s="21"/>
      <c r="L5" s="21">
        <v>7</v>
      </c>
      <c r="M5" s="108">
        <f t="shared" si="5"/>
        <v>7.7777777777777779E-2</v>
      </c>
      <c r="N5" s="113">
        <f t="shared" si="2"/>
        <v>-1.767676767676768E-2</v>
      </c>
      <c r="O5" s="114">
        <f t="shared" si="3"/>
        <v>-2.9914529914529919E-2</v>
      </c>
    </row>
    <row r="6" spans="2:20" hidden="1" x14ac:dyDescent="0.25">
      <c r="B6" s="80"/>
      <c r="D6" s="112" t="s">
        <v>7519</v>
      </c>
      <c r="E6" s="99"/>
      <c r="F6" s="21">
        <v>28</v>
      </c>
      <c r="G6" s="111">
        <f t="shared" si="0"/>
        <v>0.12727272727272726</v>
      </c>
      <c r="H6" s="99"/>
      <c r="I6" s="21">
        <f t="shared" si="4"/>
        <v>24</v>
      </c>
      <c r="J6" s="111">
        <f t="shared" si="1"/>
        <v>0.18461538461538463</v>
      </c>
      <c r="K6" s="21"/>
      <c r="L6" s="21">
        <v>4</v>
      </c>
      <c r="M6" s="108">
        <f t="shared" si="5"/>
        <v>4.4444444444444446E-2</v>
      </c>
      <c r="N6" s="109">
        <f t="shared" si="2"/>
        <v>-8.2828282828282807E-2</v>
      </c>
      <c r="O6" s="110">
        <f t="shared" si="3"/>
        <v>-0.14017094017094017</v>
      </c>
    </row>
    <row r="7" spans="2:20" hidden="1" x14ac:dyDescent="0.25">
      <c r="B7" s="80"/>
      <c r="D7" s="112" t="s">
        <v>7520</v>
      </c>
      <c r="E7" s="99"/>
      <c r="F7" s="21">
        <v>10</v>
      </c>
      <c r="G7" s="111">
        <f t="shared" si="0"/>
        <v>4.5454545454545456E-2</v>
      </c>
      <c r="H7" s="99"/>
      <c r="I7" s="21">
        <f t="shared" si="4"/>
        <v>9</v>
      </c>
      <c r="J7" s="111">
        <f t="shared" si="1"/>
        <v>6.9230769230769235E-2</v>
      </c>
      <c r="K7" s="21"/>
      <c r="L7" s="21">
        <v>1</v>
      </c>
      <c r="M7" s="108">
        <f t="shared" si="5"/>
        <v>1.1111111111111112E-2</v>
      </c>
      <c r="N7" s="113">
        <f t="shared" si="2"/>
        <v>-3.4343434343434343E-2</v>
      </c>
      <c r="O7" s="110">
        <f t="shared" si="3"/>
        <v>-5.8119658119658121E-2</v>
      </c>
    </row>
    <row r="8" spans="2:20" hidden="1" x14ac:dyDescent="0.25">
      <c r="B8" s="80"/>
      <c r="D8" s="112" t="s">
        <v>829</v>
      </c>
      <c r="E8" s="99"/>
      <c r="F8" s="21">
        <v>5</v>
      </c>
      <c r="G8" s="111">
        <f t="shared" si="0"/>
        <v>2.2727272727272728E-2</v>
      </c>
      <c r="H8" s="99"/>
      <c r="I8" s="21">
        <f t="shared" si="4"/>
        <v>4</v>
      </c>
      <c r="J8" s="111">
        <f t="shared" si="1"/>
        <v>3.0769230769230771E-2</v>
      </c>
      <c r="K8" s="21"/>
      <c r="L8" s="21">
        <v>1</v>
      </c>
      <c r="M8" s="108">
        <f t="shared" si="5"/>
        <v>1.1111111111111112E-2</v>
      </c>
      <c r="N8" s="113">
        <f t="shared" si="2"/>
        <v>-1.1616161616161616E-2</v>
      </c>
      <c r="O8" s="114">
        <f t="shared" si="3"/>
        <v>-1.9658119658119658E-2</v>
      </c>
    </row>
    <row r="9" spans="2:20" hidden="1" x14ac:dyDescent="0.25">
      <c r="B9" s="80"/>
      <c r="E9" s="80"/>
      <c r="G9" s="118"/>
      <c r="H9" s="80"/>
      <c r="J9" s="83"/>
      <c r="M9" s="115"/>
      <c r="N9" s="116"/>
      <c r="O9" s="117"/>
    </row>
    <row r="10" spans="2:20" x14ac:dyDescent="0.25">
      <c r="B10" s="99" t="s">
        <v>7702</v>
      </c>
      <c r="C10" s="21"/>
      <c r="D10" s="21" t="s">
        <v>7703</v>
      </c>
      <c r="E10" s="99">
        <v>220</v>
      </c>
      <c r="F10" s="21">
        <v>29</v>
      </c>
      <c r="G10" s="111">
        <f>F10/$E$10</f>
        <v>0.13181818181818181</v>
      </c>
      <c r="H10" s="99">
        <f>E10-K10</f>
        <v>130</v>
      </c>
      <c r="I10" s="21">
        <f>F10-L10</f>
        <v>16</v>
      </c>
      <c r="J10" s="111">
        <f>I10/$H$2</f>
        <v>0.12307692307692308</v>
      </c>
      <c r="K10" s="21">
        <v>90</v>
      </c>
      <c r="L10" s="21">
        <v>13</v>
      </c>
      <c r="M10" s="108">
        <f>L10/$K$10</f>
        <v>0.14444444444444443</v>
      </c>
      <c r="N10" s="113">
        <f>M10-G10</f>
        <v>1.2626262626262624E-2</v>
      </c>
      <c r="O10" s="114">
        <f>M10-J10</f>
        <v>2.1367521367521347E-2</v>
      </c>
    </row>
    <row r="11" spans="2:20" x14ac:dyDescent="0.25">
      <c r="B11" s="80"/>
      <c r="D11" s="112" t="s">
        <v>7704</v>
      </c>
      <c r="E11" s="99"/>
      <c r="F11" s="21">
        <v>20</v>
      </c>
      <c r="G11" s="111">
        <f>F11/$E$10</f>
        <v>9.0909090909090912E-2</v>
      </c>
      <c r="H11" s="99"/>
      <c r="I11" s="21">
        <f>F11-L11</f>
        <v>11</v>
      </c>
      <c r="J11" s="111">
        <f>I11/$H$2</f>
        <v>8.461538461538462E-2</v>
      </c>
      <c r="K11" s="21"/>
      <c r="L11" s="21">
        <v>9</v>
      </c>
      <c r="M11" s="108">
        <f>L11/$K$10</f>
        <v>0.1</v>
      </c>
      <c r="N11" s="113">
        <f>M11-G11</f>
        <v>9.0909090909090939E-3</v>
      </c>
      <c r="O11" s="114">
        <f>M11-J11</f>
        <v>1.5384615384615385E-2</v>
      </c>
    </row>
    <row r="12" spans="2:20" x14ac:dyDescent="0.25">
      <c r="B12" s="80"/>
      <c r="D12" s="112" t="s">
        <v>370</v>
      </c>
      <c r="E12" s="99"/>
      <c r="F12" s="21">
        <v>171</v>
      </c>
      <c r="G12" s="111">
        <f>F12/$E$10</f>
        <v>0.77727272727272723</v>
      </c>
      <c r="H12" s="99"/>
      <c r="I12" s="21">
        <f>F12-L12</f>
        <v>103</v>
      </c>
      <c r="J12" s="111">
        <f>I12/$H$2</f>
        <v>0.79230769230769227</v>
      </c>
      <c r="K12" s="21"/>
      <c r="L12" s="21">
        <v>68</v>
      </c>
      <c r="M12" s="108">
        <f>L12/$K$10</f>
        <v>0.75555555555555554</v>
      </c>
      <c r="N12" s="113">
        <f>M12-G12</f>
        <v>-2.171717171717169E-2</v>
      </c>
      <c r="O12" s="114">
        <f>M12-J12</f>
        <v>-3.6752136752136733E-2</v>
      </c>
    </row>
    <row r="13" spans="2:20" x14ac:dyDescent="0.25">
      <c r="B13" s="80"/>
      <c r="E13" s="80"/>
      <c r="G13" s="122"/>
      <c r="H13" s="80"/>
      <c r="J13" s="83"/>
      <c r="M13" s="119"/>
      <c r="N13" s="120"/>
      <c r="O13" s="121"/>
    </row>
    <row r="14" spans="2:20" x14ac:dyDescent="0.25">
      <c r="B14" s="99" t="s">
        <v>7705</v>
      </c>
      <c r="C14" s="21"/>
      <c r="D14" s="21" t="s">
        <v>7582</v>
      </c>
      <c r="E14" s="99">
        <v>220</v>
      </c>
      <c r="F14" s="21">
        <v>46</v>
      </c>
      <c r="G14" s="111">
        <f>F14/$E$14</f>
        <v>0.20909090909090908</v>
      </c>
      <c r="H14" s="99">
        <f>E14-K14</f>
        <v>130</v>
      </c>
      <c r="I14" s="21">
        <f>F14-L14</f>
        <v>33</v>
      </c>
      <c r="J14" s="111">
        <f>I14/$H$2</f>
        <v>0.25384615384615383</v>
      </c>
      <c r="K14" s="21">
        <v>90</v>
      </c>
      <c r="L14" s="21">
        <v>13</v>
      </c>
      <c r="M14" s="108">
        <f>L14/$K$14</f>
        <v>0.14444444444444443</v>
      </c>
      <c r="N14" s="109">
        <f>M14-G14</f>
        <v>-6.4646464646464646E-2</v>
      </c>
      <c r="O14" s="110">
        <f>M14-J14</f>
        <v>-0.1094017094017094</v>
      </c>
    </row>
    <row r="15" spans="2:20" x14ac:dyDescent="0.25">
      <c r="B15" s="80"/>
      <c r="D15" s="112" t="s">
        <v>22</v>
      </c>
      <c r="E15" s="99"/>
      <c r="F15" s="21">
        <v>147</v>
      </c>
      <c r="G15" s="111">
        <f>F15/$E$10</f>
        <v>0.66818181818181821</v>
      </c>
      <c r="H15" s="99"/>
      <c r="I15" s="21">
        <f>F15-L15</f>
        <v>85</v>
      </c>
      <c r="J15" s="111">
        <f>I15/$H$2</f>
        <v>0.65384615384615385</v>
      </c>
      <c r="K15" s="21"/>
      <c r="L15" s="21">
        <v>62</v>
      </c>
      <c r="M15" s="108">
        <f>L15/$K$10</f>
        <v>0.68888888888888888</v>
      </c>
      <c r="N15" s="113">
        <f>M15-G15</f>
        <v>2.0707070707070674E-2</v>
      </c>
      <c r="O15" s="114">
        <f>M15-J15</f>
        <v>3.5042735042735029E-2</v>
      </c>
    </row>
    <row r="16" spans="2:20" x14ac:dyDescent="0.25">
      <c r="B16" s="80"/>
      <c r="D16" s="112" t="s">
        <v>7542</v>
      </c>
      <c r="E16" s="99"/>
      <c r="F16" s="21">
        <v>26</v>
      </c>
      <c r="G16" s="111">
        <f>F16/$E$10</f>
        <v>0.11818181818181818</v>
      </c>
      <c r="H16" s="99"/>
      <c r="I16" s="21">
        <f>F16-L16</f>
        <v>12</v>
      </c>
      <c r="J16" s="111">
        <f>I16/$H$2</f>
        <v>9.2307692307692313E-2</v>
      </c>
      <c r="K16" s="21"/>
      <c r="L16" s="21">
        <v>14</v>
      </c>
      <c r="M16" s="108">
        <f>L16/$K$10</f>
        <v>0.15555555555555556</v>
      </c>
      <c r="N16" s="113">
        <f>M16-G16</f>
        <v>3.7373737373737378E-2</v>
      </c>
      <c r="O16" s="110">
        <f>M16-J16</f>
        <v>6.3247863247863245E-2</v>
      </c>
    </row>
    <row r="17" spans="2:15" x14ac:dyDescent="0.25">
      <c r="B17" s="80"/>
      <c r="D17" s="112" t="s">
        <v>7706</v>
      </c>
      <c r="E17" s="99"/>
      <c r="F17" s="21">
        <v>1</v>
      </c>
      <c r="G17" s="111">
        <f>F17/$E$10</f>
        <v>4.5454545454545452E-3</v>
      </c>
      <c r="H17" s="99"/>
      <c r="I17" s="21">
        <f>F17-L17</f>
        <v>0</v>
      </c>
      <c r="J17" s="111">
        <f>I17/$H$2</f>
        <v>0</v>
      </c>
      <c r="K17" s="21"/>
      <c r="L17" s="21">
        <v>1</v>
      </c>
      <c r="M17" s="108">
        <f>L17/$K$10</f>
        <v>1.1111111111111112E-2</v>
      </c>
      <c r="N17" s="113">
        <f>M17-G17</f>
        <v>6.5656565656565663E-3</v>
      </c>
      <c r="O17" s="114">
        <f>M17-J17</f>
        <v>1.1111111111111112E-2</v>
      </c>
    </row>
    <row r="18" spans="2:15" x14ac:dyDescent="0.25">
      <c r="B18" s="80"/>
      <c r="E18" s="80"/>
      <c r="G18" s="122"/>
      <c r="H18" s="80"/>
      <c r="J18" s="83"/>
      <c r="M18" s="119"/>
      <c r="N18" s="120"/>
      <c r="O18" s="121"/>
    </row>
    <row r="19" spans="2:15" x14ac:dyDescent="0.25">
      <c r="B19" s="99" t="s">
        <v>7707</v>
      </c>
      <c r="C19" s="21"/>
      <c r="D19" s="21" t="s">
        <v>7694</v>
      </c>
      <c r="E19" s="99">
        <v>148</v>
      </c>
      <c r="F19" s="21">
        <v>90</v>
      </c>
      <c r="G19" s="111">
        <f>F19/$E$19</f>
        <v>0.60810810810810811</v>
      </c>
      <c r="H19" s="99">
        <f>E19-K19</f>
        <v>85</v>
      </c>
      <c r="I19" s="21">
        <f>F19-L19</f>
        <v>50</v>
      </c>
      <c r="J19" s="111">
        <f>I19/$H$19</f>
        <v>0.58823529411764708</v>
      </c>
      <c r="K19" s="21">
        <v>63</v>
      </c>
      <c r="L19" s="21">
        <v>40</v>
      </c>
      <c r="M19" s="108">
        <f>L19/$K$19</f>
        <v>0.63492063492063489</v>
      </c>
      <c r="N19" s="113">
        <f>M19-G19</f>
        <v>2.6812526812526771E-2</v>
      </c>
      <c r="O19" s="110">
        <f>M19-J19</f>
        <v>4.6685340802987807E-2</v>
      </c>
    </row>
    <row r="20" spans="2:15" x14ac:dyDescent="0.25">
      <c r="B20" s="80"/>
      <c r="D20" s="112" t="s">
        <v>7708</v>
      </c>
      <c r="E20" s="99"/>
      <c r="F20" s="21">
        <v>12</v>
      </c>
      <c r="G20" s="111">
        <f>F20/$E$19</f>
        <v>8.1081081081081086E-2</v>
      </c>
      <c r="H20" s="99"/>
      <c r="I20" s="21">
        <f>F20-L20</f>
        <v>10</v>
      </c>
      <c r="J20" s="111">
        <f>I20/$H$19</f>
        <v>0.11764705882352941</v>
      </c>
      <c r="K20" s="21"/>
      <c r="L20" s="21">
        <v>2</v>
      </c>
      <c r="M20" s="108">
        <f>L20/$K$19</f>
        <v>3.1746031746031744E-2</v>
      </c>
      <c r="N20" s="109">
        <f>M20-G20</f>
        <v>-4.9335049335049341E-2</v>
      </c>
      <c r="O20" s="110">
        <f>M20-J20</f>
        <v>-8.5901027077497666E-2</v>
      </c>
    </row>
    <row r="21" spans="2:15" x14ac:dyDescent="0.25">
      <c r="B21" s="80"/>
      <c r="D21" s="112" t="s">
        <v>7709</v>
      </c>
      <c r="E21" s="99"/>
      <c r="F21" s="21">
        <v>32</v>
      </c>
      <c r="G21" s="111">
        <f>F21/$E$19</f>
        <v>0.21621621621621623</v>
      </c>
      <c r="H21" s="99"/>
      <c r="I21" s="21">
        <f>F21-L21</f>
        <v>17</v>
      </c>
      <c r="J21" s="111">
        <f>I21/$H$19</f>
        <v>0.2</v>
      </c>
      <c r="K21" s="21"/>
      <c r="L21" s="21">
        <v>15</v>
      </c>
      <c r="M21" s="108">
        <f>L21/$K$19</f>
        <v>0.23809523809523808</v>
      </c>
      <c r="N21" s="113">
        <f>M21-G21</f>
        <v>2.1879021879021854E-2</v>
      </c>
      <c r="O21" s="114">
        <f>M21-J21</f>
        <v>3.8095238095238071E-2</v>
      </c>
    </row>
    <row r="22" spans="2:15" x14ac:dyDescent="0.25">
      <c r="B22" s="80"/>
      <c r="D22" s="112" t="s">
        <v>7696</v>
      </c>
      <c r="E22" s="99"/>
      <c r="F22" s="21">
        <v>9</v>
      </c>
      <c r="G22" s="111">
        <f>F22/$E$19</f>
        <v>6.0810810810810814E-2</v>
      </c>
      <c r="H22" s="99"/>
      <c r="I22" s="21">
        <f>F22-L22</f>
        <v>4</v>
      </c>
      <c r="J22" s="111">
        <f>I22/$H$19</f>
        <v>4.7058823529411764E-2</v>
      </c>
      <c r="K22" s="21"/>
      <c r="L22" s="21">
        <v>5</v>
      </c>
      <c r="M22" s="108">
        <f>L22/$K$19</f>
        <v>7.9365079365079361E-2</v>
      </c>
      <c r="N22" s="113">
        <f>M22-G22</f>
        <v>1.8554268554268546E-2</v>
      </c>
      <c r="O22" s="114">
        <f>M22-J22</f>
        <v>3.2306255835667597E-2</v>
      </c>
    </row>
    <row r="23" spans="2:15" x14ac:dyDescent="0.25">
      <c r="B23" s="80"/>
      <c r="D23" s="112" t="s">
        <v>7698</v>
      </c>
      <c r="E23" s="99"/>
      <c r="F23" s="21">
        <v>5</v>
      </c>
      <c r="G23" s="111">
        <f>F23/$E$19</f>
        <v>3.3783783783783786E-2</v>
      </c>
      <c r="H23" s="99"/>
      <c r="I23" s="21">
        <f>F23-L23</f>
        <v>4</v>
      </c>
      <c r="J23" s="111">
        <f>I23/$H$19</f>
        <v>4.7058823529411764E-2</v>
      </c>
      <c r="K23" s="21"/>
      <c r="L23" s="21">
        <v>1</v>
      </c>
      <c r="M23" s="108">
        <f>L23/$K$19</f>
        <v>1.5873015873015872E-2</v>
      </c>
      <c r="N23" s="113">
        <f>M23-G23</f>
        <v>-1.7910767910767914E-2</v>
      </c>
      <c r="O23" s="114">
        <f>M23-J23</f>
        <v>-3.1185807656395892E-2</v>
      </c>
    </row>
    <row r="24" spans="2:15" x14ac:dyDescent="0.25">
      <c r="B24" s="80"/>
      <c r="E24" s="80"/>
      <c r="G24" s="122"/>
      <c r="H24" s="80"/>
      <c r="J24" s="83"/>
      <c r="M24" s="119"/>
      <c r="N24" s="120"/>
      <c r="O24" s="121"/>
    </row>
    <row r="25" spans="2:15" x14ac:dyDescent="0.25">
      <c r="B25" s="99" t="s">
        <v>7710</v>
      </c>
      <c r="C25" s="21"/>
      <c r="D25" s="21" t="s">
        <v>7678</v>
      </c>
      <c r="E25" s="99">
        <v>220</v>
      </c>
      <c r="F25" s="21">
        <v>170</v>
      </c>
      <c r="G25" s="111">
        <f>F25/$E$25</f>
        <v>0.77272727272727271</v>
      </c>
      <c r="H25" s="99">
        <f>E25-K25</f>
        <v>130</v>
      </c>
      <c r="I25" s="21">
        <f>F25-L25</f>
        <v>95</v>
      </c>
      <c r="J25" s="111">
        <f>I25/$H$2</f>
        <v>0.73076923076923073</v>
      </c>
      <c r="K25" s="21">
        <v>90</v>
      </c>
      <c r="L25" s="21">
        <v>75</v>
      </c>
      <c r="M25" s="108">
        <f>L25/$K$25</f>
        <v>0.83333333333333337</v>
      </c>
      <c r="N25" s="109">
        <f>M25-G25</f>
        <v>6.0606060606060663E-2</v>
      </c>
      <c r="O25" s="110">
        <f>M25-J25</f>
        <v>0.10256410256410264</v>
      </c>
    </row>
    <row r="26" spans="2:15" x14ac:dyDescent="0.25">
      <c r="B26" s="80"/>
      <c r="D26" s="112" t="s">
        <v>7711</v>
      </c>
      <c r="E26" s="99"/>
      <c r="F26" s="21">
        <v>42</v>
      </c>
      <c r="G26" s="111">
        <f>F26/$E$25</f>
        <v>0.19090909090909092</v>
      </c>
      <c r="H26" s="99"/>
      <c r="I26" s="21">
        <f>F26-L26</f>
        <v>31</v>
      </c>
      <c r="J26" s="111">
        <f>I26/$H$2</f>
        <v>0.23846153846153847</v>
      </c>
      <c r="K26" s="21"/>
      <c r="L26" s="21">
        <v>11</v>
      </c>
      <c r="M26" s="108">
        <f>L26/$K$25</f>
        <v>0.12222222222222222</v>
      </c>
      <c r="N26" s="109">
        <f>M26-G26</f>
        <v>-6.8686868686868699E-2</v>
      </c>
      <c r="O26" s="110">
        <f>M26-J26</f>
        <v>-0.11623931623931626</v>
      </c>
    </row>
    <row r="27" spans="2:15" x14ac:dyDescent="0.25">
      <c r="B27" s="80"/>
      <c r="D27" s="112" t="s">
        <v>7712</v>
      </c>
      <c r="E27" s="99"/>
      <c r="F27" s="21">
        <v>5</v>
      </c>
      <c r="G27" s="111">
        <f>F27/$E$25</f>
        <v>2.2727272727272728E-2</v>
      </c>
      <c r="H27" s="99"/>
      <c r="I27" s="21">
        <f>F27-L27</f>
        <v>2</v>
      </c>
      <c r="J27" s="111">
        <f>I27/$H$2</f>
        <v>1.5384615384615385E-2</v>
      </c>
      <c r="K27" s="21"/>
      <c r="L27" s="21">
        <v>3</v>
      </c>
      <c r="M27" s="108">
        <f>L27/$K$25</f>
        <v>3.3333333333333333E-2</v>
      </c>
      <c r="N27" s="113">
        <f>M27-G27</f>
        <v>1.0606060606060605E-2</v>
      </c>
      <c r="O27" s="114">
        <f>M27-J27</f>
        <v>1.7948717948717947E-2</v>
      </c>
    </row>
    <row r="28" spans="2:15" x14ac:dyDescent="0.25">
      <c r="B28" s="80"/>
      <c r="D28" s="112" t="s">
        <v>7683</v>
      </c>
      <c r="E28" s="99"/>
      <c r="F28" s="21">
        <v>3</v>
      </c>
      <c r="G28" s="111">
        <f>F28/$E$25</f>
        <v>1.3636363636363636E-2</v>
      </c>
      <c r="H28" s="99"/>
      <c r="I28" s="21">
        <f>F28-L28</f>
        <v>2</v>
      </c>
      <c r="J28" s="111">
        <f>I28/$H$2</f>
        <v>1.5384615384615385E-2</v>
      </c>
      <c r="K28" s="21"/>
      <c r="L28" s="21">
        <v>1</v>
      </c>
      <c r="M28" s="108">
        <f>L28/$K$25</f>
        <v>1.1111111111111112E-2</v>
      </c>
      <c r="N28" s="113">
        <f>M28-G28</f>
        <v>-2.5252525252525242E-3</v>
      </c>
      <c r="O28" s="114">
        <f>M28-J28</f>
        <v>-4.2735042735042739E-3</v>
      </c>
    </row>
    <row r="29" spans="2:15" x14ac:dyDescent="0.25">
      <c r="B29" s="80"/>
      <c r="E29" s="80"/>
      <c r="G29" s="118"/>
      <c r="H29" s="80"/>
      <c r="J29" s="83"/>
      <c r="M29" s="115"/>
      <c r="N29" s="116"/>
      <c r="O29" s="117"/>
    </row>
    <row r="30" spans="2:15" x14ac:dyDescent="0.25">
      <c r="B30" s="99" t="s">
        <v>7713</v>
      </c>
      <c r="C30" s="21"/>
      <c r="D30" s="21" t="s">
        <v>7684</v>
      </c>
      <c r="E30" s="99">
        <v>220</v>
      </c>
      <c r="F30" s="21">
        <v>45</v>
      </c>
      <c r="G30" s="111">
        <f>F30/$E$30</f>
        <v>0.20454545454545456</v>
      </c>
      <c r="H30" s="99">
        <f>E30-K30</f>
        <v>130</v>
      </c>
      <c r="I30" s="21">
        <f>F30-L30</f>
        <v>25</v>
      </c>
      <c r="J30" s="111">
        <f>I30/$H$2</f>
        <v>0.19230769230769232</v>
      </c>
      <c r="K30" s="21">
        <v>90</v>
      </c>
      <c r="L30" s="21">
        <v>20</v>
      </c>
      <c r="M30" s="108">
        <f>L30/$K$30</f>
        <v>0.22222222222222221</v>
      </c>
      <c r="N30" s="113">
        <f>M30-G30</f>
        <v>1.7676767676767652E-2</v>
      </c>
      <c r="O30" s="114">
        <f>M30-J30</f>
        <v>2.9914529914529892E-2</v>
      </c>
    </row>
    <row r="31" spans="2:15" x14ac:dyDescent="0.25">
      <c r="B31" s="80"/>
      <c r="D31" s="112" t="s">
        <v>7685</v>
      </c>
      <c r="E31" s="99"/>
      <c r="F31" s="21">
        <v>125</v>
      </c>
      <c r="G31" s="111">
        <f>F31/$E$30</f>
        <v>0.56818181818181823</v>
      </c>
      <c r="H31" s="99"/>
      <c r="I31" s="21">
        <f>F31-L31</f>
        <v>70</v>
      </c>
      <c r="J31" s="111">
        <f>I31/$H$2</f>
        <v>0.53846153846153844</v>
      </c>
      <c r="K31" s="21"/>
      <c r="L31" s="21">
        <v>55</v>
      </c>
      <c r="M31" s="108">
        <f>L31/$K$30</f>
        <v>0.61111111111111116</v>
      </c>
      <c r="N31" s="113">
        <f>M31-G31</f>
        <v>4.2929292929292928E-2</v>
      </c>
      <c r="O31" s="110">
        <f>M31-J31</f>
        <v>7.2649572649572725E-2</v>
      </c>
    </row>
    <row r="32" spans="2:15" x14ac:dyDescent="0.25">
      <c r="B32" s="80"/>
      <c r="D32" s="112" t="s">
        <v>292</v>
      </c>
      <c r="E32" s="99"/>
      <c r="F32" s="21">
        <v>42</v>
      </c>
      <c r="G32" s="111">
        <f>F32/$E$30</f>
        <v>0.19090909090909092</v>
      </c>
      <c r="H32" s="99"/>
      <c r="I32" s="21">
        <f>F32-L32</f>
        <v>31</v>
      </c>
      <c r="J32" s="111">
        <f>I32/$H$2</f>
        <v>0.23846153846153847</v>
      </c>
      <c r="K32" s="21"/>
      <c r="L32" s="21">
        <v>11</v>
      </c>
      <c r="M32" s="108">
        <f>L32/$K$30</f>
        <v>0.12222222222222222</v>
      </c>
      <c r="N32" s="109">
        <f>M32-G32</f>
        <v>-6.8686868686868699E-2</v>
      </c>
      <c r="O32" s="110">
        <f>M32-J32</f>
        <v>-0.11623931623931626</v>
      </c>
    </row>
    <row r="33" spans="2:20" x14ac:dyDescent="0.25">
      <c r="B33" s="80"/>
      <c r="D33" s="112" t="s">
        <v>7683</v>
      </c>
      <c r="E33" s="99"/>
      <c r="F33" s="21">
        <v>3</v>
      </c>
      <c r="G33" s="111">
        <f>F33/$E$30</f>
        <v>1.3636363636363636E-2</v>
      </c>
      <c r="H33" s="99"/>
      <c r="I33" s="21">
        <f>F33-L33</f>
        <v>2</v>
      </c>
      <c r="J33" s="111">
        <f>I33/$H$2</f>
        <v>1.5384615384615385E-2</v>
      </c>
      <c r="K33" s="21"/>
      <c r="L33" s="21">
        <v>1</v>
      </c>
      <c r="M33" s="108">
        <f>L33/$K$30</f>
        <v>1.1111111111111112E-2</v>
      </c>
      <c r="N33" s="113">
        <f>M33-G33</f>
        <v>-2.5252525252525242E-3</v>
      </c>
      <c r="O33" s="114">
        <f>M33-J33</f>
        <v>-4.2735042735042739E-3</v>
      </c>
    </row>
    <row r="34" spans="2:20" x14ac:dyDescent="0.25">
      <c r="B34" s="80"/>
      <c r="D34" s="112" t="s">
        <v>7283</v>
      </c>
      <c r="E34" s="99"/>
      <c r="F34" s="21">
        <v>5</v>
      </c>
      <c r="G34" s="111">
        <f>F34/$E$30</f>
        <v>2.2727272727272728E-2</v>
      </c>
      <c r="H34" s="99"/>
      <c r="I34" s="21">
        <f>F34-L34</f>
        <v>2</v>
      </c>
      <c r="J34" s="111">
        <f>I34/$H$2</f>
        <v>1.5384615384615385E-2</v>
      </c>
      <c r="K34" s="21"/>
      <c r="L34" s="21">
        <v>3</v>
      </c>
      <c r="M34" s="108">
        <f>L34/$K$30</f>
        <v>3.3333333333333333E-2</v>
      </c>
      <c r="N34" s="113">
        <f>M34-G34</f>
        <v>1.0606060606060605E-2</v>
      </c>
      <c r="O34" s="114">
        <f>M34-J34</f>
        <v>1.7948717948717947E-2</v>
      </c>
    </row>
    <row r="35" spans="2:20" x14ac:dyDescent="0.25">
      <c r="B35" s="80"/>
      <c r="E35" s="80"/>
      <c r="G35" s="118"/>
      <c r="H35" s="80"/>
      <c r="J35" s="83"/>
      <c r="M35" s="115"/>
      <c r="N35" s="116"/>
      <c r="O35" s="117"/>
    </row>
    <row r="36" spans="2:20" x14ac:dyDescent="0.25">
      <c r="B36" s="99" t="s">
        <v>7714</v>
      </c>
      <c r="C36" s="21"/>
      <c r="D36" s="21" t="s">
        <v>7690</v>
      </c>
      <c r="E36" s="99">
        <v>220</v>
      </c>
      <c r="F36" s="21">
        <v>2</v>
      </c>
      <c r="G36" s="111">
        <f t="shared" ref="G36:G43" si="6">F36/$E$36</f>
        <v>9.0909090909090905E-3</v>
      </c>
      <c r="H36" s="99">
        <f>E36-K36</f>
        <v>130</v>
      </c>
      <c r="I36" s="21">
        <f>F36-L36</f>
        <v>2</v>
      </c>
      <c r="J36" s="111">
        <f t="shared" ref="J36:J43" si="7">I36/$H$2</f>
        <v>1.5384615384615385E-2</v>
      </c>
      <c r="K36" s="21">
        <v>90</v>
      </c>
      <c r="L36" s="21">
        <v>0</v>
      </c>
      <c r="M36" s="108">
        <f>L36/$K$36</f>
        <v>0</v>
      </c>
      <c r="N36" s="113">
        <f t="shared" ref="N36:N43" si="8">M36-G36</f>
        <v>-9.0909090909090905E-3</v>
      </c>
      <c r="O36" s="114">
        <f t="shared" ref="O36:O43" si="9">M36-J36</f>
        <v>-1.5384615384615385E-2</v>
      </c>
    </row>
    <row r="37" spans="2:20" x14ac:dyDescent="0.25">
      <c r="B37" s="80"/>
      <c r="D37" s="112" t="s">
        <v>7691</v>
      </c>
      <c r="E37" s="99"/>
      <c r="F37" s="21">
        <v>1</v>
      </c>
      <c r="G37" s="111">
        <f t="shared" si="6"/>
        <v>4.5454545454545452E-3</v>
      </c>
      <c r="H37" s="99"/>
      <c r="I37" s="21">
        <f t="shared" ref="I37:I43" si="10">F37-L37</f>
        <v>1</v>
      </c>
      <c r="J37" s="111">
        <f t="shared" si="7"/>
        <v>7.6923076923076927E-3</v>
      </c>
      <c r="K37" s="21"/>
      <c r="L37" s="21">
        <v>0</v>
      </c>
      <c r="M37" s="108">
        <f t="shared" ref="M37:M43" si="11">L37/$K$36</f>
        <v>0</v>
      </c>
      <c r="N37" s="113">
        <f t="shared" si="8"/>
        <v>-4.5454545454545452E-3</v>
      </c>
      <c r="O37" s="114">
        <f t="shared" si="9"/>
        <v>-7.6923076923076927E-3</v>
      </c>
    </row>
    <row r="38" spans="2:20" x14ac:dyDescent="0.25">
      <c r="B38" s="80"/>
      <c r="D38" s="112" t="s">
        <v>7715</v>
      </c>
      <c r="E38" s="99"/>
      <c r="F38" s="21">
        <v>26</v>
      </c>
      <c r="G38" s="111">
        <f t="shared" si="6"/>
        <v>0.11818181818181818</v>
      </c>
      <c r="H38" s="99"/>
      <c r="I38" s="21">
        <f t="shared" si="10"/>
        <v>12</v>
      </c>
      <c r="J38" s="111">
        <f t="shared" si="7"/>
        <v>9.2307692307692313E-2</v>
      </c>
      <c r="K38" s="21"/>
      <c r="L38" s="21">
        <v>14</v>
      </c>
      <c r="M38" s="108">
        <f t="shared" si="11"/>
        <v>0.15555555555555556</v>
      </c>
      <c r="N38" s="113">
        <f t="shared" si="8"/>
        <v>3.7373737373737378E-2</v>
      </c>
      <c r="O38" s="110">
        <f t="shared" si="9"/>
        <v>6.3247863247863245E-2</v>
      </c>
    </row>
    <row r="39" spans="2:20" x14ac:dyDescent="0.25">
      <c r="B39" s="80"/>
      <c r="D39" s="112" t="s">
        <v>7716</v>
      </c>
      <c r="E39" s="99"/>
      <c r="F39" s="21">
        <v>1</v>
      </c>
      <c r="G39" s="111">
        <f t="shared" si="6"/>
        <v>4.5454545454545452E-3</v>
      </c>
      <c r="H39" s="99"/>
      <c r="I39" s="21">
        <f t="shared" si="10"/>
        <v>1</v>
      </c>
      <c r="J39" s="111">
        <f t="shared" si="7"/>
        <v>7.6923076923076927E-3</v>
      </c>
      <c r="K39" s="21"/>
      <c r="L39" s="21">
        <v>0</v>
      </c>
      <c r="M39" s="108">
        <f t="shared" si="11"/>
        <v>0</v>
      </c>
      <c r="N39" s="113">
        <f t="shared" si="8"/>
        <v>-4.5454545454545452E-3</v>
      </c>
      <c r="O39" s="114">
        <f t="shared" si="9"/>
        <v>-7.6923076923076927E-3</v>
      </c>
    </row>
    <row r="40" spans="2:20" x14ac:dyDescent="0.25">
      <c r="B40" s="80"/>
      <c r="D40" s="112" t="s">
        <v>7688</v>
      </c>
      <c r="E40" s="99"/>
      <c r="F40" s="21">
        <v>121</v>
      </c>
      <c r="G40" s="111">
        <f t="shared" si="6"/>
        <v>0.55000000000000004</v>
      </c>
      <c r="H40" s="99"/>
      <c r="I40" s="21">
        <f t="shared" si="10"/>
        <v>66</v>
      </c>
      <c r="J40" s="111">
        <f t="shared" si="7"/>
        <v>0.50769230769230766</v>
      </c>
      <c r="K40" s="21"/>
      <c r="L40" s="21">
        <v>55</v>
      </c>
      <c r="M40" s="108">
        <f t="shared" si="11"/>
        <v>0.61111111111111116</v>
      </c>
      <c r="N40" s="109">
        <f t="shared" si="8"/>
        <v>6.1111111111111116E-2</v>
      </c>
      <c r="O40" s="110">
        <f t="shared" si="9"/>
        <v>0.1034188034188035</v>
      </c>
    </row>
    <row r="41" spans="2:20" x14ac:dyDescent="0.25">
      <c r="B41" s="80"/>
      <c r="D41" s="112" t="s">
        <v>7717</v>
      </c>
      <c r="E41" s="99"/>
      <c r="F41" s="21">
        <v>1</v>
      </c>
      <c r="G41" s="111">
        <f t="shared" si="6"/>
        <v>4.5454545454545452E-3</v>
      </c>
      <c r="H41" s="99"/>
      <c r="I41" s="21">
        <f t="shared" si="10"/>
        <v>1</v>
      </c>
      <c r="J41" s="111">
        <f t="shared" si="7"/>
        <v>7.6923076923076927E-3</v>
      </c>
      <c r="K41" s="21"/>
      <c r="L41" s="21">
        <v>0</v>
      </c>
      <c r="M41" s="108">
        <f t="shared" si="11"/>
        <v>0</v>
      </c>
      <c r="N41" s="113">
        <f t="shared" si="8"/>
        <v>-4.5454545454545452E-3</v>
      </c>
      <c r="O41" s="114">
        <f t="shared" si="9"/>
        <v>-7.6923076923076927E-3</v>
      </c>
    </row>
    <row r="42" spans="2:20" x14ac:dyDescent="0.25">
      <c r="B42" s="80"/>
      <c r="D42" s="112" t="s">
        <v>357</v>
      </c>
      <c r="E42" s="99"/>
      <c r="F42" s="21">
        <v>63</v>
      </c>
      <c r="G42" s="111">
        <f t="shared" si="6"/>
        <v>0.28636363636363638</v>
      </c>
      <c r="H42" s="99"/>
      <c r="I42" s="21">
        <f t="shared" si="10"/>
        <v>45</v>
      </c>
      <c r="J42" s="111">
        <f t="shared" si="7"/>
        <v>0.34615384615384615</v>
      </c>
      <c r="K42" s="21"/>
      <c r="L42" s="21">
        <v>18</v>
      </c>
      <c r="M42" s="108">
        <f t="shared" si="11"/>
        <v>0.2</v>
      </c>
      <c r="N42" s="109">
        <f t="shared" si="8"/>
        <v>-8.6363636363636365E-2</v>
      </c>
      <c r="O42" s="110">
        <f t="shared" si="9"/>
        <v>-0.14615384615384613</v>
      </c>
    </row>
    <row r="43" spans="2:20" ht="15.75" thickBot="1" x14ac:dyDescent="0.3">
      <c r="B43" s="92"/>
      <c r="C43" s="94"/>
      <c r="D43" s="123" t="s">
        <v>7283</v>
      </c>
      <c r="E43" s="102"/>
      <c r="F43" s="103">
        <v>5</v>
      </c>
      <c r="G43" s="127">
        <f t="shared" si="6"/>
        <v>2.2727272727272728E-2</v>
      </c>
      <c r="H43" s="102"/>
      <c r="I43" s="103">
        <f t="shared" si="10"/>
        <v>2</v>
      </c>
      <c r="J43" s="127">
        <f t="shared" si="7"/>
        <v>1.5384615384615385E-2</v>
      </c>
      <c r="K43" s="103"/>
      <c r="L43" s="103">
        <v>3</v>
      </c>
      <c r="M43" s="124">
        <f t="shared" si="11"/>
        <v>3.3333333333333333E-2</v>
      </c>
      <c r="N43" s="125">
        <f t="shared" si="8"/>
        <v>1.0606060606060605E-2</v>
      </c>
      <c r="O43" s="126">
        <f t="shared" si="9"/>
        <v>1.7948717948717947E-2</v>
      </c>
      <c r="P43" s="94"/>
      <c r="T43" s="94"/>
    </row>
    <row r="44" spans="2:20" x14ac:dyDescent="0.25">
      <c r="G44" s="115"/>
      <c r="M44" s="115"/>
    </row>
    <row r="45" spans="2:20" x14ac:dyDescent="0.25">
      <c r="G45" s="115"/>
      <c r="M45" s="115"/>
    </row>
  </sheetData>
  <mergeCells count="3">
    <mergeCell ref="K1:M1"/>
    <mergeCell ref="E1:G1"/>
    <mergeCell ref="H1:J1"/>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F7084D-F43A-4AED-B093-2C476C42FD08}">
  <dimension ref="A2:I43"/>
  <sheetViews>
    <sheetView topLeftCell="A28" zoomScale="85" zoomScaleNormal="85" workbookViewId="0">
      <selection activeCell="I19" sqref="I19"/>
    </sheetView>
  </sheetViews>
  <sheetFormatPr defaultRowHeight="15" x14ac:dyDescent="0.25"/>
  <cols>
    <col min="1" max="1" width="14.42578125" bestFit="1" customWidth="1"/>
    <col min="2" max="2" width="16.28515625" bestFit="1" customWidth="1"/>
    <col min="3" max="3" width="15.140625" bestFit="1" customWidth="1"/>
    <col min="4" max="4" width="17.5703125" bestFit="1" customWidth="1"/>
    <col min="5" max="5" width="20.140625" bestFit="1" customWidth="1"/>
    <col min="6" max="6" width="7.28515625" bestFit="1" customWidth="1"/>
    <col min="7" max="7" width="15.140625" bestFit="1" customWidth="1"/>
    <col min="8" max="8" width="15.28515625" bestFit="1" customWidth="1"/>
    <col min="9" max="9" width="17.5703125" bestFit="1" customWidth="1"/>
    <col min="10" max="10" width="20.140625" bestFit="1" customWidth="1"/>
  </cols>
  <sheetData>
    <row r="2" spans="1:9" x14ac:dyDescent="0.25">
      <c r="G2" s="63" t="s">
        <v>4479</v>
      </c>
      <c r="H2">
        <v>693</v>
      </c>
    </row>
    <row r="3" spans="1:9" x14ac:dyDescent="0.25">
      <c r="B3" s="60" t="s">
        <v>4351</v>
      </c>
    </row>
    <row r="4" spans="1:9" x14ac:dyDescent="0.25">
      <c r="B4" t="s">
        <v>4353</v>
      </c>
      <c r="C4" t="s">
        <v>4350</v>
      </c>
      <c r="D4" t="s">
        <v>4354</v>
      </c>
      <c r="E4" t="s">
        <v>4352</v>
      </c>
    </row>
    <row r="5" spans="1:9" x14ac:dyDescent="0.25">
      <c r="A5" s="60" t="s">
        <v>4347</v>
      </c>
      <c r="B5" t="s">
        <v>633</v>
      </c>
      <c r="C5" t="s">
        <v>633</v>
      </c>
    </row>
    <row r="6" spans="1:9" x14ac:dyDescent="0.25">
      <c r="A6" s="61">
        <v>2010</v>
      </c>
      <c r="B6" s="59">
        <v>1</v>
      </c>
      <c r="C6" s="59"/>
      <c r="D6" s="59">
        <v>1</v>
      </c>
      <c r="E6" s="59"/>
    </row>
    <row r="7" spans="1:9" x14ac:dyDescent="0.25">
      <c r="A7" s="62" t="s">
        <v>4348</v>
      </c>
      <c r="B7" s="59">
        <v>1</v>
      </c>
      <c r="C7" s="59"/>
      <c r="D7" s="59">
        <v>1</v>
      </c>
      <c r="E7" s="59"/>
    </row>
    <row r="8" spans="1:9" x14ac:dyDescent="0.25">
      <c r="A8" s="61">
        <v>2014</v>
      </c>
      <c r="B8" s="59">
        <v>5</v>
      </c>
      <c r="C8" s="59"/>
      <c r="D8" s="59">
        <v>5</v>
      </c>
      <c r="E8" s="59"/>
      <c r="H8" t="s">
        <v>4355</v>
      </c>
      <c r="I8" t="s">
        <v>4356</v>
      </c>
    </row>
    <row r="9" spans="1:9" x14ac:dyDescent="0.25">
      <c r="A9" s="62" t="s">
        <v>4348</v>
      </c>
      <c r="B9" s="59">
        <v>5</v>
      </c>
      <c r="C9" s="59"/>
      <c r="D9" s="59">
        <v>5</v>
      </c>
      <c r="E9" s="59"/>
      <c r="G9">
        <v>2014</v>
      </c>
      <c r="H9">
        <v>5</v>
      </c>
      <c r="I9">
        <v>5</v>
      </c>
    </row>
    <row r="10" spans="1:9" x14ac:dyDescent="0.25">
      <c r="A10" s="61">
        <v>2015</v>
      </c>
      <c r="B10" s="59">
        <v>3</v>
      </c>
      <c r="C10" s="59"/>
      <c r="D10" s="59">
        <v>3</v>
      </c>
      <c r="E10" s="59"/>
      <c r="G10">
        <v>2015</v>
      </c>
      <c r="H10">
        <v>3</v>
      </c>
      <c r="I10">
        <f t="shared" ref="I10:I15" si="0">H10+I9</f>
        <v>8</v>
      </c>
    </row>
    <row r="11" spans="1:9" x14ac:dyDescent="0.25">
      <c r="A11" s="62" t="s">
        <v>4348</v>
      </c>
      <c r="B11" s="59">
        <v>3</v>
      </c>
      <c r="C11" s="59"/>
      <c r="D11" s="59">
        <v>3</v>
      </c>
      <c r="E11" s="59"/>
      <c r="G11">
        <v>2016</v>
      </c>
      <c r="H11">
        <v>4</v>
      </c>
      <c r="I11">
        <f t="shared" si="0"/>
        <v>12</v>
      </c>
    </row>
    <row r="12" spans="1:9" x14ac:dyDescent="0.25">
      <c r="A12" s="61">
        <v>2016</v>
      </c>
      <c r="B12" s="59">
        <v>4</v>
      </c>
      <c r="C12" s="59"/>
      <c r="D12" s="59">
        <v>4</v>
      </c>
      <c r="E12" s="59"/>
      <c r="G12">
        <v>2017</v>
      </c>
      <c r="H12">
        <v>9</v>
      </c>
      <c r="I12">
        <f t="shared" si="0"/>
        <v>21</v>
      </c>
    </row>
    <row r="13" spans="1:9" x14ac:dyDescent="0.25">
      <c r="A13" s="62" t="s">
        <v>4348</v>
      </c>
      <c r="B13" s="59">
        <v>4</v>
      </c>
      <c r="C13" s="59"/>
      <c r="D13" s="59">
        <v>4</v>
      </c>
      <c r="E13" s="59"/>
      <c r="G13">
        <v>2018</v>
      </c>
      <c r="H13">
        <v>222</v>
      </c>
      <c r="I13">
        <f t="shared" si="0"/>
        <v>243</v>
      </c>
    </row>
    <row r="14" spans="1:9" x14ac:dyDescent="0.25">
      <c r="A14" s="61">
        <v>2017</v>
      </c>
      <c r="B14" s="59">
        <v>9</v>
      </c>
      <c r="C14" s="59"/>
      <c r="D14" s="59">
        <v>9</v>
      </c>
      <c r="E14" s="59"/>
      <c r="G14">
        <v>2019</v>
      </c>
      <c r="H14">
        <v>850</v>
      </c>
      <c r="I14">
        <f t="shared" si="0"/>
        <v>1093</v>
      </c>
    </row>
    <row r="15" spans="1:9" x14ac:dyDescent="0.25">
      <c r="A15" s="62" t="s">
        <v>4348</v>
      </c>
      <c r="B15" s="59">
        <v>9</v>
      </c>
      <c r="C15" s="59"/>
      <c r="D15" s="59">
        <v>9</v>
      </c>
      <c r="E15" s="59"/>
      <c r="G15" s="63" t="s">
        <v>4861</v>
      </c>
      <c r="H15">
        <v>554</v>
      </c>
      <c r="I15">
        <f t="shared" si="0"/>
        <v>1647</v>
      </c>
    </row>
    <row r="16" spans="1:9" x14ac:dyDescent="0.25">
      <c r="A16" s="61">
        <v>2018</v>
      </c>
      <c r="B16" s="59">
        <v>222</v>
      </c>
      <c r="C16" s="59">
        <v>217</v>
      </c>
      <c r="D16" s="59">
        <v>222</v>
      </c>
      <c r="E16" s="59">
        <v>217</v>
      </c>
      <c r="G16" s="63"/>
    </row>
    <row r="17" spans="1:5" x14ac:dyDescent="0.25">
      <c r="A17" s="62" t="s">
        <v>3266</v>
      </c>
      <c r="B17" s="59">
        <v>120</v>
      </c>
      <c r="C17" s="59">
        <v>120</v>
      </c>
      <c r="D17" s="59">
        <v>120</v>
      </c>
      <c r="E17" s="59">
        <v>120</v>
      </c>
    </row>
    <row r="18" spans="1:5" x14ac:dyDescent="0.25">
      <c r="A18" s="62" t="s">
        <v>3249</v>
      </c>
      <c r="B18" s="59">
        <v>62</v>
      </c>
      <c r="C18" s="59">
        <v>62</v>
      </c>
      <c r="D18" s="59">
        <v>62</v>
      </c>
      <c r="E18" s="59">
        <v>62</v>
      </c>
    </row>
    <row r="19" spans="1:5" x14ac:dyDescent="0.25">
      <c r="A19" s="62" t="s">
        <v>3578</v>
      </c>
      <c r="B19" s="59">
        <v>35</v>
      </c>
      <c r="C19" s="59">
        <v>35</v>
      </c>
      <c r="D19" s="59">
        <v>35</v>
      </c>
      <c r="E19" s="59">
        <v>35</v>
      </c>
    </row>
    <row r="20" spans="1:5" x14ac:dyDescent="0.25">
      <c r="A20" s="62" t="s">
        <v>4348</v>
      </c>
      <c r="B20" s="59">
        <v>5</v>
      </c>
      <c r="C20" s="59"/>
      <c r="D20" s="59">
        <v>5</v>
      </c>
      <c r="E20" s="59"/>
    </row>
    <row r="21" spans="1:5" x14ac:dyDescent="0.25">
      <c r="A21" s="61">
        <v>2019</v>
      </c>
      <c r="B21" s="59">
        <v>850</v>
      </c>
      <c r="C21" s="59">
        <v>841</v>
      </c>
      <c r="D21" s="59">
        <v>850</v>
      </c>
      <c r="E21" s="59">
        <v>841</v>
      </c>
    </row>
    <row r="22" spans="1:5" x14ac:dyDescent="0.25">
      <c r="A22" s="62" t="s">
        <v>3600</v>
      </c>
      <c r="B22" s="59">
        <v>79</v>
      </c>
      <c r="C22" s="59">
        <v>79</v>
      </c>
      <c r="D22" s="59">
        <v>79</v>
      </c>
      <c r="E22" s="59">
        <v>79</v>
      </c>
    </row>
    <row r="23" spans="1:5" x14ac:dyDescent="0.25">
      <c r="A23" s="62" t="s">
        <v>3573</v>
      </c>
      <c r="B23" s="59">
        <v>2</v>
      </c>
      <c r="C23" s="59">
        <v>2</v>
      </c>
      <c r="D23" s="59">
        <v>2</v>
      </c>
      <c r="E23" s="59">
        <v>2</v>
      </c>
    </row>
    <row r="24" spans="1:5" x14ac:dyDescent="0.25">
      <c r="A24" s="62" t="s">
        <v>3263</v>
      </c>
      <c r="B24" s="59">
        <v>1</v>
      </c>
      <c r="C24" s="59">
        <v>1</v>
      </c>
      <c r="D24" s="59">
        <v>1</v>
      </c>
      <c r="E24" s="59">
        <v>1</v>
      </c>
    </row>
    <row r="25" spans="1:5" x14ac:dyDescent="0.25">
      <c r="A25" s="62" t="s">
        <v>3256</v>
      </c>
      <c r="B25" s="59">
        <v>72</v>
      </c>
      <c r="C25" s="59">
        <v>72</v>
      </c>
      <c r="D25" s="59">
        <v>72</v>
      </c>
      <c r="E25" s="59">
        <v>72</v>
      </c>
    </row>
    <row r="26" spans="1:5" x14ac:dyDescent="0.25">
      <c r="A26" s="62" t="s">
        <v>3312</v>
      </c>
      <c r="B26" s="59">
        <v>10</v>
      </c>
      <c r="C26" s="59">
        <v>10</v>
      </c>
      <c r="D26" s="59">
        <v>10</v>
      </c>
      <c r="E26" s="59">
        <v>10</v>
      </c>
    </row>
    <row r="27" spans="1:5" x14ac:dyDescent="0.25">
      <c r="A27" s="62" t="s">
        <v>3266</v>
      </c>
      <c r="B27" s="59">
        <v>93</v>
      </c>
      <c r="C27" s="59">
        <v>93</v>
      </c>
      <c r="D27" s="59">
        <v>93</v>
      </c>
      <c r="E27" s="59">
        <v>93</v>
      </c>
    </row>
    <row r="28" spans="1:5" x14ac:dyDescent="0.25">
      <c r="A28" s="62" t="s">
        <v>3249</v>
      </c>
      <c r="B28" s="59">
        <v>107</v>
      </c>
      <c r="C28" s="59">
        <v>107</v>
      </c>
      <c r="D28" s="59">
        <v>107</v>
      </c>
      <c r="E28" s="59">
        <v>107</v>
      </c>
    </row>
    <row r="29" spans="1:5" x14ac:dyDescent="0.25">
      <c r="A29" s="62" t="s">
        <v>3572</v>
      </c>
      <c r="B29" s="59">
        <v>53</v>
      </c>
      <c r="C29" s="59">
        <v>53</v>
      </c>
      <c r="D29" s="59">
        <v>53</v>
      </c>
      <c r="E29" s="59">
        <v>53</v>
      </c>
    </row>
    <row r="30" spans="1:5" x14ac:dyDescent="0.25">
      <c r="A30" s="62" t="s">
        <v>3626</v>
      </c>
      <c r="B30" s="59">
        <v>69</v>
      </c>
      <c r="C30" s="59">
        <v>69</v>
      </c>
      <c r="D30" s="59">
        <v>69</v>
      </c>
      <c r="E30" s="59">
        <v>69</v>
      </c>
    </row>
    <row r="31" spans="1:5" x14ac:dyDescent="0.25">
      <c r="A31" s="62" t="s">
        <v>3623</v>
      </c>
      <c r="B31" s="59">
        <v>75</v>
      </c>
      <c r="C31" s="59">
        <v>75</v>
      </c>
      <c r="D31" s="59">
        <v>75</v>
      </c>
      <c r="E31" s="59">
        <v>75</v>
      </c>
    </row>
    <row r="32" spans="1:5" x14ac:dyDescent="0.25">
      <c r="A32" s="62" t="s">
        <v>3622</v>
      </c>
      <c r="B32" s="59">
        <v>37</v>
      </c>
      <c r="C32" s="59">
        <v>37</v>
      </c>
      <c r="D32" s="59">
        <v>37</v>
      </c>
      <c r="E32" s="59">
        <v>37</v>
      </c>
    </row>
    <row r="33" spans="1:5" x14ac:dyDescent="0.25">
      <c r="A33" s="62" t="s">
        <v>3569</v>
      </c>
      <c r="B33" s="59">
        <v>50</v>
      </c>
      <c r="C33" s="59">
        <v>50</v>
      </c>
      <c r="D33" s="59">
        <v>50</v>
      </c>
      <c r="E33" s="59">
        <v>50</v>
      </c>
    </row>
    <row r="34" spans="1:5" x14ac:dyDescent="0.25">
      <c r="A34" s="62" t="s">
        <v>3627</v>
      </c>
      <c r="B34" s="59">
        <v>66</v>
      </c>
      <c r="C34" s="59">
        <v>66</v>
      </c>
      <c r="D34" s="59">
        <v>66</v>
      </c>
      <c r="E34" s="59">
        <v>66</v>
      </c>
    </row>
    <row r="35" spans="1:5" x14ac:dyDescent="0.25">
      <c r="A35" s="62" t="s">
        <v>3582</v>
      </c>
      <c r="B35" s="59">
        <v>63</v>
      </c>
      <c r="C35" s="59">
        <v>63</v>
      </c>
      <c r="D35" s="59">
        <v>63</v>
      </c>
      <c r="E35" s="59">
        <v>63</v>
      </c>
    </row>
    <row r="36" spans="1:5" x14ac:dyDescent="0.25">
      <c r="A36" s="62" t="s">
        <v>3578</v>
      </c>
      <c r="B36" s="59">
        <v>64</v>
      </c>
      <c r="C36" s="59">
        <v>64</v>
      </c>
      <c r="D36" s="59">
        <v>64</v>
      </c>
      <c r="E36" s="59">
        <v>64</v>
      </c>
    </row>
    <row r="37" spans="1:5" x14ac:dyDescent="0.25">
      <c r="A37" s="62" t="s">
        <v>4348</v>
      </c>
      <c r="B37" s="59">
        <v>9</v>
      </c>
      <c r="C37" s="59"/>
      <c r="D37" s="59">
        <v>9</v>
      </c>
      <c r="E37" s="59"/>
    </row>
    <row r="38" spans="1:5" x14ac:dyDescent="0.25">
      <c r="A38" s="61">
        <v>2020</v>
      </c>
      <c r="B38" s="59">
        <v>367</v>
      </c>
      <c r="C38" s="59">
        <v>367</v>
      </c>
      <c r="D38" s="59">
        <v>367</v>
      </c>
      <c r="E38" s="59">
        <v>367</v>
      </c>
    </row>
    <row r="39" spans="1:5" x14ac:dyDescent="0.25">
      <c r="A39" s="62" t="s">
        <v>3248</v>
      </c>
      <c r="B39" s="59">
        <v>126</v>
      </c>
      <c r="C39" s="59">
        <v>126</v>
      </c>
      <c r="D39" s="59">
        <v>126</v>
      </c>
      <c r="E39" s="59">
        <v>126</v>
      </c>
    </row>
    <row r="40" spans="1:5" x14ac:dyDescent="0.25">
      <c r="A40" s="62" t="s">
        <v>3684</v>
      </c>
      <c r="B40" s="59">
        <v>69</v>
      </c>
      <c r="C40" s="59">
        <v>69</v>
      </c>
      <c r="D40" s="59">
        <v>69</v>
      </c>
      <c r="E40" s="59">
        <v>69</v>
      </c>
    </row>
    <row r="41" spans="1:5" x14ac:dyDescent="0.25">
      <c r="A41" s="62" t="s">
        <v>3884</v>
      </c>
      <c r="B41" s="59">
        <v>102</v>
      </c>
      <c r="C41" s="59">
        <v>102</v>
      </c>
      <c r="D41" s="59">
        <v>102</v>
      </c>
      <c r="E41" s="59">
        <v>102</v>
      </c>
    </row>
    <row r="42" spans="1:5" x14ac:dyDescent="0.25">
      <c r="A42" s="62" t="s">
        <v>3600</v>
      </c>
      <c r="B42" s="59">
        <v>70</v>
      </c>
      <c r="C42" s="59">
        <v>70</v>
      </c>
      <c r="D42" s="59">
        <v>70</v>
      </c>
      <c r="E42" s="59">
        <v>70</v>
      </c>
    </row>
    <row r="43" spans="1:5" x14ac:dyDescent="0.25">
      <c r="A43" s="61" t="s">
        <v>4349</v>
      </c>
      <c r="B43" s="59">
        <v>1461</v>
      </c>
      <c r="C43" s="59">
        <v>1425</v>
      </c>
      <c r="D43" s="59">
        <v>1461</v>
      </c>
      <c r="E43" s="59">
        <v>1425</v>
      </c>
    </row>
  </sheetData>
  <pageMargins left="0.7" right="0.7" top="0.75" bottom="0.75" header="0.3" footer="0.3"/>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005B55-29EA-467D-9CBD-CE1AE56B04D1}">
  <dimension ref="A2:J30"/>
  <sheetViews>
    <sheetView topLeftCell="A15" zoomScaleNormal="100" workbookViewId="0">
      <selection activeCell="I6" sqref="I6"/>
    </sheetView>
  </sheetViews>
  <sheetFormatPr defaultRowHeight="15" x14ac:dyDescent="0.25"/>
  <cols>
    <col min="1" max="1" width="36.5703125" bestFit="1" customWidth="1"/>
    <col min="2" max="2" width="16.28515625" bestFit="1" customWidth="1"/>
    <col min="3" max="3" width="4.5703125" bestFit="1" customWidth="1"/>
    <col min="4" max="4" width="8.5703125" bestFit="1" customWidth="1"/>
    <col min="5" max="5" width="5.85546875" bestFit="1" customWidth="1"/>
    <col min="6" max="9" width="11.28515625" bestFit="1" customWidth="1"/>
    <col min="10" max="10" width="10.7109375" bestFit="1" customWidth="1"/>
    <col min="11" max="11" width="11.28515625" bestFit="1" customWidth="1"/>
    <col min="12" max="12" width="4.5703125" bestFit="1" customWidth="1"/>
    <col min="13" max="13" width="8.5703125" bestFit="1" customWidth="1"/>
    <col min="14" max="14" width="5.85546875" bestFit="1" customWidth="1"/>
    <col min="15" max="15" width="10.7109375" bestFit="1" customWidth="1"/>
    <col min="16" max="16" width="11.42578125" bestFit="1" customWidth="1"/>
    <col min="17" max="17" width="14.5703125" bestFit="1" customWidth="1"/>
    <col min="18" max="18" width="11.28515625" bestFit="1" customWidth="1"/>
    <col min="19" max="36" width="3" bestFit="1" customWidth="1"/>
    <col min="37" max="37" width="5.42578125" bestFit="1" customWidth="1"/>
    <col min="38" max="39" width="8.85546875" bestFit="1" customWidth="1"/>
    <col min="40" max="41" width="4.5703125" bestFit="1" customWidth="1"/>
    <col min="42" max="42" width="5.85546875" bestFit="1" customWidth="1"/>
    <col min="43" max="43" width="5.42578125" bestFit="1" customWidth="1"/>
    <col min="44" max="44" width="4.5703125" bestFit="1" customWidth="1"/>
    <col min="45" max="45" width="5.5703125" bestFit="1" customWidth="1"/>
    <col min="46" max="46" width="4.5703125" bestFit="1" customWidth="1"/>
    <col min="47" max="47" width="6.42578125" bestFit="1" customWidth="1"/>
    <col min="48" max="49" width="5.42578125" bestFit="1" customWidth="1"/>
    <col min="50" max="50" width="5.5703125" bestFit="1" customWidth="1"/>
    <col min="51" max="52" width="4.5703125" bestFit="1" customWidth="1"/>
    <col min="53" max="53" width="4" bestFit="1" customWidth="1"/>
    <col min="54" max="54" width="3.140625" bestFit="1" customWidth="1"/>
    <col min="55" max="55" width="7.28515625" bestFit="1" customWidth="1"/>
    <col min="56" max="56" width="10.7109375" bestFit="1" customWidth="1"/>
    <col min="57" max="57" width="11.28515625" bestFit="1" customWidth="1"/>
    <col min="58" max="63" width="4" bestFit="1" customWidth="1"/>
    <col min="64" max="66" width="7.42578125" bestFit="1" customWidth="1"/>
    <col min="67" max="68" width="11.85546875" bestFit="1" customWidth="1"/>
    <col min="69" max="70" width="6.42578125" bestFit="1" customWidth="1"/>
    <col min="71" max="71" width="8.42578125" bestFit="1" customWidth="1"/>
    <col min="72" max="72" width="5.42578125" bestFit="1" customWidth="1"/>
    <col min="73" max="73" width="8.42578125" bestFit="1" customWidth="1"/>
    <col min="74" max="74" width="9.7109375" bestFit="1" customWidth="1"/>
    <col min="75" max="75" width="6.42578125" bestFit="1" customWidth="1"/>
    <col min="76" max="76" width="3" bestFit="1" customWidth="1"/>
    <col min="77" max="83" width="2" bestFit="1" customWidth="1"/>
    <col min="84" max="100" width="3" bestFit="1" customWidth="1"/>
    <col min="101" max="101" width="4.5703125" bestFit="1" customWidth="1"/>
    <col min="102" max="102" width="7.42578125" bestFit="1" customWidth="1"/>
    <col min="103" max="103" width="5.42578125" bestFit="1" customWidth="1"/>
    <col min="104" max="104" width="8.42578125" bestFit="1" customWidth="1"/>
    <col min="105" max="105" width="9.42578125" bestFit="1" customWidth="1"/>
    <col min="106" max="106" width="10.42578125" bestFit="1" customWidth="1"/>
    <col min="107" max="109" width="2" bestFit="1" customWidth="1"/>
    <col min="110" max="111" width="3" bestFit="1" customWidth="1"/>
    <col min="112" max="115" width="2" bestFit="1" customWidth="1"/>
    <col min="116" max="138" width="3" bestFit="1" customWidth="1"/>
    <col min="139" max="140" width="4" bestFit="1" customWidth="1"/>
    <col min="141" max="141" width="5.42578125" bestFit="1" customWidth="1"/>
    <col min="142" max="142" width="13.5703125" bestFit="1" customWidth="1"/>
    <col min="143" max="143" width="7.7109375" bestFit="1" customWidth="1"/>
    <col min="144" max="145" width="4" bestFit="1" customWidth="1"/>
    <col min="146" max="177" width="3" bestFit="1" customWidth="1"/>
    <col min="178" max="178" width="5.42578125" bestFit="1" customWidth="1"/>
    <col min="179" max="180" width="8.85546875" bestFit="1" customWidth="1"/>
    <col min="181" max="182" width="4.5703125" bestFit="1" customWidth="1"/>
    <col min="183" max="183" width="5.85546875" bestFit="1" customWidth="1"/>
    <col min="184" max="184" width="5.42578125" bestFit="1" customWidth="1"/>
    <col min="185" max="185" width="4.5703125" bestFit="1" customWidth="1"/>
    <col min="186" max="186" width="5.5703125" bestFit="1" customWidth="1"/>
    <col min="187" max="187" width="4.5703125" bestFit="1" customWidth="1"/>
    <col min="188" max="188" width="6.42578125" bestFit="1" customWidth="1"/>
    <col min="189" max="190" width="5.42578125" bestFit="1" customWidth="1"/>
    <col min="191" max="191" width="5.5703125" bestFit="1" customWidth="1"/>
    <col min="192" max="193" width="4.5703125" bestFit="1" customWidth="1"/>
    <col min="194" max="194" width="4" bestFit="1" customWidth="1"/>
    <col min="195" max="195" width="3.140625" bestFit="1" customWidth="1"/>
    <col min="196" max="196" width="7.28515625" bestFit="1" customWidth="1"/>
    <col min="197" max="197" width="10.7109375" bestFit="1" customWidth="1"/>
    <col min="198" max="198" width="11.28515625" bestFit="1" customWidth="1"/>
    <col min="199" max="199" width="8.42578125" bestFit="1" customWidth="1"/>
    <col min="200" max="200" width="6.7109375" bestFit="1" customWidth="1"/>
    <col min="201" max="201" width="5.42578125" bestFit="1" customWidth="1"/>
    <col min="202" max="202" width="5.85546875" bestFit="1" customWidth="1"/>
    <col min="203" max="203" width="4.85546875" bestFit="1" customWidth="1"/>
    <col min="204" max="204" width="4.5703125" bestFit="1" customWidth="1"/>
    <col min="205" max="205" width="5.42578125" bestFit="1" customWidth="1"/>
    <col min="206" max="207" width="4.85546875" bestFit="1" customWidth="1"/>
    <col min="208" max="208" width="8.42578125" bestFit="1" customWidth="1"/>
    <col min="209" max="209" width="4" bestFit="1" customWidth="1"/>
    <col min="210" max="210" width="3.140625" bestFit="1" customWidth="1"/>
    <col min="211" max="211" width="7.28515625" bestFit="1" customWidth="1"/>
    <col min="212" max="212" width="11.28515625" bestFit="1" customWidth="1"/>
  </cols>
  <sheetData>
    <row r="2" spans="1:10" x14ac:dyDescent="0.25">
      <c r="A2" s="60" t="s">
        <v>630</v>
      </c>
      <c r="B2" t="s">
        <v>633</v>
      </c>
    </row>
    <row r="3" spans="1:10" x14ac:dyDescent="0.25">
      <c r="A3" s="60" t="s">
        <v>7522</v>
      </c>
      <c r="B3" t="s">
        <v>7384</v>
      </c>
    </row>
    <row r="5" spans="1:10" x14ac:dyDescent="0.25">
      <c r="A5" s="60" t="s">
        <v>8015</v>
      </c>
      <c r="B5" s="60" t="s">
        <v>4351</v>
      </c>
    </row>
    <row r="6" spans="1:10" x14ac:dyDescent="0.25">
      <c r="A6" s="60" t="s">
        <v>4347</v>
      </c>
      <c r="B6" t="s">
        <v>7384</v>
      </c>
      <c r="C6" t="s">
        <v>272</v>
      </c>
      <c r="D6" t="s">
        <v>222</v>
      </c>
      <c r="E6" t="s">
        <v>365</v>
      </c>
      <c r="F6" t="s">
        <v>4349</v>
      </c>
    </row>
    <row r="7" spans="1:10" x14ac:dyDescent="0.25">
      <c r="A7" s="61" t="s">
        <v>7521</v>
      </c>
      <c r="B7" s="59">
        <v>30</v>
      </c>
      <c r="C7" s="59">
        <v>7</v>
      </c>
      <c r="D7" s="59">
        <v>23</v>
      </c>
      <c r="E7" s="59">
        <v>42</v>
      </c>
      <c r="F7" s="59">
        <v>102</v>
      </c>
      <c r="G7" s="59"/>
      <c r="H7" s="59"/>
      <c r="I7" s="59"/>
      <c r="J7" s="59"/>
    </row>
    <row r="8" spans="1:10" x14ac:dyDescent="0.25">
      <c r="A8" s="62" t="s">
        <v>8014</v>
      </c>
      <c r="B8" s="59">
        <v>24</v>
      </c>
      <c r="C8" s="59">
        <v>4</v>
      </c>
      <c r="D8" s="59">
        <v>15</v>
      </c>
      <c r="E8" s="59">
        <v>26</v>
      </c>
      <c r="F8" s="59">
        <v>69</v>
      </c>
      <c r="G8" s="59"/>
      <c r="H8" s="59"/>
      <c r="I8" s="59"/>
      <c r="J8" s="59"/>
    </row>
    <row r="9" spans="1:10" x14ac:dyDescent="0.25">
      <c r="A9" s="62" t="s">
        <v>7703</v>
      </c>
      <c r="B9" s="59">
        <v>5</v>
      </c>
      <c r="C9" s="59"/>
      <c r="D9" s="59">
        <v>7</v>
      </c>
      <c r="E9" s="59">
        <v>12</v>
      </c>
      <c r="F9" s="59">
        <v>24</v>
      </c>
      <c r="G9" s="59"/>
      <c r="H9" s="59"/>
      <c r="I9" s="59"/>
      <c r="J9" s="59"/>
    </row>
    <row r="10" spans="1:10" x14ac:dyDescent="0.25">
      <c r="A10" s="62" t="s">
        <v>8013</v>
      </c>
      <c r="B10" s="59">
        <v>1</v>
      </c>
      <c r="C10" s="59">
        <v>3</v>
      </c>
      <c r="D10" s="59">
        <v>1</v>
      </c>
      <c r="E10" s="59">
        <v>4</v>
      </c>
      <c r="F10" s="59">
        <v>9</v>
      </c>
      <c r="G10" s="59"/>
      <c r="H10" s="59"/>
      <c r="I10" s="59"/>
      <c r="J10" s="59"/>
    </row>
    <row r="11" spans="1:10" x14ac:dyDescent="0.25">
      <c r="A11" s="61" t="s">
        <v>7517</v>
      </c>
      <c r="B11" s="59">
        <v>5</v>
      </c>
      <c r="C11" s="59">
        <v>2</v>
      </c>
      <c r="D11" s="59">
        <v>3</v>
      </c>
      <c r="E11" s="59">
        <v>12</v>
      </c>
      <c r="F11" s="59">
        <v>22</v>
      </c>
      <c r="G11" s="59"/>
      <c r="H11" s="59"/>
      <c r="I11" s="59"/>
      <c r="J11" s="59"/>
    </row>
    <row r="12" spans="1:10" x14ac:dyDescent="0.25">
      <c r="A12" s="62" t="s">
        <v>8014</v>
      </c>
      <c r="B12" s="59">
        <v>5</v>
      </c>
      <c r="C12" s="59">
        <v>2</v>
      </c>
      <c r="D12" s="59">
        <v>3</v>
      </c>
      <c r="E12" s="59">
        <v>11</v>
      </c>
      <c r="F12" s="59">
        <v>21</v>
      </c>
      <c r="G12" s="59"/>
      <c r="H12" s="59"/>
      <c r="I12" s="59"/>
      <c r="J12" s="59"/>
    </row>
    <row r="13" spans="1:10" x14ac:dyDescent="0.25">
      <c r="A13" s="62" t="s">
        <v>7703</v>
      </c>
      <c r="B13" s="59"/>
      <c r="C13" s="59"/>
      <c r="D13" s="59"/>
      <c r="E13" s="59">
        <v>1</v>
      </c>
      <c r="F13" s="59">
        <v>1</v>
      </c>
      <c r="G13" s="59"/>
      <c r="H13" s="59"/>
      <c r="I13" s="59"/>
      <c r="J13" s="59"/>
    </row>
    <row r="14" spans="1:10" x14ac:dyDescent="0.25">
      <c r="A14" s="61" t="s">
        <v>7518</v>
      </c>
      <c r="B14" s="59">
        <v>11</v>
      </c>
      <c r="C14" s="59">
        <v>4</v>
      </c>
      <c r="D14" s="59">
        <v>3</v>
      </c>
      <c r="E14" s="59">
        <v>3</v>
      </c>
      <c r="F14" s="59">
        <v>21</v>
      </c>
    </row>
    <row r="15" spans="1:10" x14ac:dyDescent="0.25">
      <c r="A15" s="62" t="s">
        <v>8014</v>
      </c>
      <c r="B15" s="59">
        <v>8</v>
      </c>
      <c r="C15" s="59">
        <v>3</v>
      </c>
      <c r="D15" s="59">
        <v>2</v>
      </c>
      <c r="E15" s="59">
        <v>3</v>
      </c>
      <c r="F15" s="59">
        <v>16</v>
      </c>
    </row>
    <row r="16" spans="1:10" x14ac:dyDescent="0.25">
      <c r="A16" s="62" t="s">
        <v>7703</v>
      </c>
      <c r="B16" s="59">
        <v>2</v>
      </c>
      <c r="C16" s="59"/>
      <c r="D16" s="59"/>
      <c r="E16" s="59"/>
      <c r="F16" s="59">
        <v>2</v>
      </c>
    </row>
    <row r="17" spans="1:6" x14ac:dyDescent="0.25">
      <c r="A17" s="62" t="s">
        <v>8013</v>
      </c>
      <c r="B17" s="59">
        <v>1</v>
      </c>
      <c r="C17" s="59">
        <v>1</v>
      </c>
      <c r="D17" s="59">
        <v>1</v>
      </c>
      <c r="E17" s="59"/>
      <c r="F17" s="59">
        <v>3</v>
      </c>
    </row>
    <row r="18" spans="1:6" x14ac:dyDescent="0.25">
      <c r="A18" s="61" t="s">
        <v>7520</v>
      </c>
      <c r="B18" s="59">
        <v>10</v>
      </c>
      <c r="C18" s="59">
        <v>1</v>
      </c>
      <c r="D18" s="59"/>
      <c r="E18" s="59"/>
      <c r="F18" s="59">
        <v>11</v>
      </c>
    </row>
    <row r="19" spans="1:6" x14ac:dyDescent="0.25">
      <c r="A19" s="62" t="s">
        <v>8014</v>
      </c>
      <c r="B19" s="59">
        <v>9</v>
      </c>
      <c r="C19" s="59">
        <v>1</v>
      </c>
      <c r="D19" s="59"/>
      <c r="E19" s="59"/>
      <c r="F19" s="59">
        <v>10</v>
      </c>
    </row>
    <row r="20" spans="1:6" x14ac:dyDescent="0.25">
      <c r="A20" s="62" t="s">
        <v>8013</v>
      </c>
      <c r="B20" s="59">
        <v>1</v>
      </c>
      <c r="C20" s="59"/>
      <c r="D20" s="59"/>
      <c r="E20" s="59"/>
      <c r="F20" s="59">
        <v>1</v>
      </c>
    </row>
    <row r="21" spans="1:6" x14ac:dyDescent="0.25">
      <c r="A21" s="61" t="s">
        <v>7519</v>
      </c>
      <c r="B21" s="59">
        <v>20</v>
      </c>
      <c r="C21" s="59">
        <v>1</v>
      </c>
      <c r="D21" s="59">
        <v>3</v>
      </c>
      <c r="E21" s="59">
        <v>3</v>
      </c>
      <c r="F21" s="59">
        <v>27</v>
      </c>
    </row>
    <row r="22" spans="1:6" x14ac:dyDescent="0.25">
      <c r="A22" s="62" t="s">
        <v>8014</v>
      </c>
      <c r="B22" s="59">
        <v>18</v>
      </c>
      <c r="C22" s="59">
        <v>1</v>
      </c>
      <c r="D22" s="59">
        <v>2</v>
      </c>
      <c r="E22" s="59">
        <v>2</v>
      </c>
      <c r="F22" s="59">
        <v>23</v>
      </c>
    </row>
    <row r="23" spans="1:6" x14ac:dyDescent="0.25">
      <c r="A23" s="62" t="s">
        <v>8013</v>
      </c>
      <c r="B23" s="59">
        <v>2</v>
      </c>
      <c r="C23" s="59"/>
      <c r="D23" s="59">
        <v>1</v>
      </c>
      <c r="E23" s="59">
        <v>1</v>
      </c>
      <c r="F23" s="59">
        <v>4</v>
      </c>
    </row>
    <row r="24" spans="1:6" x14ac:dyDescent="0.25">
      <c r="A24" s="61" t="s">
        <v>7516</v>
      </c>
      <c r="B24" s="59">
        <v>12</v>
      </c>
      <c r="C24" s="59">
        <v>3</v>
      </c>
      <c r="D24" s="59">
        <v>6</v>
      </c>
      <c r="E24" s="59">
        <v>11</v>
      </c>
      <c r="F24" s="59">
        <v>32</v>
      </c>
    </row>
    <row r="25" spans="1:6" x14ac:dyDescent="0.25">
      <c r="A25" s="62" t="s">
        <v>8014</v>
      </c>
      <c r="B25" s="59">
        <v>9</v>
      </c>
      <c r="C25" s="59">
        <v>3</v>
      </c>
      <c r="D25" s="59">
        <v>4</v>
      </c>
      <c r="E25" s="59">
        <v>11</v>
      </c>
      <c r="F25" s="59">
        <v>27</v>
      </c>
    </row>
    <row r="26" spans="1:6" x14ac:dyDescent="0.25">
      <c r="A26" s="62" t="s">
        <v>7703</v>
      </c>
      <c r="B26" s="59">
        <v>1</v>
      </c>
      <c r="C26" s="59"/>
      <c r="D26" s="59">
        <v>1</v>
      </c>
      <c r="E26" s="59"/>
      <c r="F26" s="59">
        <v>2</v>
      </c>
    </row>
    <row r="27" spans="1:6" x14ac:dyDescent="0.25">
      <c r="A27" s="62" t="s">
        <v>8013</v>
      </c>
      <c r="B27" s="59">
        <v>2</v>
      </c>
      <c r="C27" s="59"/>
      <c r="D27" s="59">
        <v>1</v>
      </c>
      <c r="E27" s="59"/>
      <c r="F27" s="59">
        <v>3</v>
      </c>
    </row>
    <row r="28" spans="1:6" x14ac:dyDescent="0.25">
      <c r="A28" s="61" t="s">
        <v>829</v>
      </c>
      <c r="B28" s="59">
        <v>3</v>
      </c>
      <c r="C28" s="59">
        <v>1</v>
      </c>
      <c r="D28" s="59">
        <v>1</v>
      </c>
      <c r="E28" s="59"/>
      <c r="F28" s="59">
        <v>5</v>
      </c>
    </row>
    <row r="29" spans="1:6" x14ac:dyDescent="0.25">
      <c r="A29" s="62" t="s">
        <v>8014</v>
      </c>
      <c r="B29" s="59">
        <v>3</v>
      </c>
      <c r="C29" s="59">
        <v>1</v>
      </c>
      <c r="D29" s="59">
        <v>1</v>
      </c>
      <c r="E29" s="59"/>
      <c r="F29" s="59">
        <v>5</v>
      </c>
    </row>
    <row r="30" spans="1:6" x14ac:dyDescent="0.25">
      <c r="A30" s="61" t="s">
        <v>4349</v>
      </c>
      <c r="B30" s="59">
        <v>91</v>
      </c>
      <c r="C30" s="59">
        <v>19</v>
      </c>
      <c r="D30" s="59">
        <v>39</v>
      </c>
      <c r="E30" s="59">
        <v>71</v>
      </c>
      <c r="F30" s="59">
        <v>220</v>
      </c>
    </row>
  </sheetData>
  <pageMargins left="0.7" right="0.7" top="0.75" bottom="0.75" header="0.3" footer="0.3"/>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325A03-5145-4465-A2F4-D55C88C04BE5}">
  <dimension ref="A1:L90"/>
  <sheetViews>
    <sheetView workbookViewId="0">
      <selection activeCell="G11" sqref="G11:J88"/>
    </sheetView>
  </sheetViews>
  <sheetFormatPr defaultRowHeight="12.75" x14ac:dyDescent="0.2"/>
  <cols>
    <col min="1" max="1" width="43.28515625" style="50" customWidth="1"/>
    <col min="2" max="2" width="9.140625" style="53"/>
    <col min="3" max="3" width="14.140625" style="53" bestFit="1" customWidth="1"/>
    <col min="4" max="4" width="9.140625" style="53"/>
    <col min="5" max="5" width="13.42578125" style="53" bestFit="1" customWidth="1"/>
    <col min="6" max="6" width="9.140625" style="53"/>
    <col min="7" max="7" width="35.85546875" style="53" customWidth="1"/>
    <col min="8" max="16384" width="9.140625" style="53"/>
  </cols>
  <sheetData>
    <row r="1" spans="1:11" x14ac:dyDescent="0.2">
      <c r="A1" s="50" t="s">
        <v>4236</v>
      </c>
      <c r="B1" s="53" t="s">
        <v>4237</v>
      </c>
      <c r="C1" s="53" t="s">
        <v>4255</v>
      </c>
      <c r="H1" s="53" t="s">
        <v>4294</v>
      </c>
      <c r="I1" s="53" t="s">
        <v>4306</v>
      </c>
      <c r="J1" s="53" t="s">
        <v>4305</v>
      </c>
      <c r="K1" s="53" t="s">
        <v>635</v>
      </c>
    </row>
    <row r="2" spans="1:11" x14ac:dyDescent="0.2">
      <c r="A2" s="51" t="s">
        <v>4238</v>
      </c>
      <c r="B2" s="53" t="s">
        <v>4286</v>
      </c>
      <c r="C2" s="53" t="s">
        <v>4287</v>
      </c>
      <c r="D2" s="53" t="s">
        <v>4310</v>
      </c>
      <c r="E2" s="53" t="s">
        <v>4311</v>
      </c>
      <c r="G2" s="53" t="s">
        <v>4303</v>
      </c>
      <c r="H2" s="53">
        <v>2</v>
      </c>
      <c r="I2" s="53" t="s">
        <v>4307</v>
      </c>
    </row>
    <row r="3" spans="1:11" x14ac:dyDescent="0.2">
      <c r="A3" s="52" t="s">
        <v>4239</v>
      </c>
      <c r="B3" s="53" t="s">
        <v>4288</v>
      </c>
      <c r="C3" s="55">
        <v>44032.625</v>
      </c>
      <c r="D3" s="53" t="s">
        <v>4312</v>
      </c>
      <c r="E3" s="53" t="s">
        <v>4312</v>
      </c>
      <c r="G3" s="53" t="s">
        <v>4299</v>
      </c>
      <c r="H3" s="53">
        <v>2</v>
      </c>
      <c r="I3" s="53" t="s">
        <v>4307</v>
      </c>
    </row>
    <row r="4" spans="1:11" x14ac:dyDescent="0.2">
      <c r="A4" s="52" t="s">
        <v>4240</v>
      </c>
      <c r="B4" s="53" t="s">
        <v>4288</v>
      </c>
      <c r="C4" s="53" t="s">
        <v>4292</v>
      </c>
      <c r="D4" s="53" t="s">
        <v>4312</v>
      </c>
      <c r="E4" s="53" t="s">
        <v>4312</v>
      </c>
      <c r="G4" s="53" t="s">
        <v>4300</v>
      </c>
      <c r="H4" s="53">
        <v>2</v>
      </c>
      <c r="I4" s="53" t="s">
        <v>4307</v>
      </c>
    </row>
    <row r="5" spans="1:11" x14ac:dyDescent="0.2">
      <c r="A5" s="51" t="s">
        <v>4249</v>
      </c>
      <c r="G5" s="53" t="s">
        <v>4301</v>
      </c>
      <c r="H5" s="53">
        <v>2</v>
      </c>
      <c r="I5" s="53" t="s">
        <v>4307</v>
      </c>
    </row>
    <row r="6" spans="1:11" x14ac:dyDescent="0.2">
      <c r="A6" s="52" t="s">
        <v>4241</v>
      </c>
      <c r="B6" s="53" t="s">
        <v>4288</v>
      </c>
      <c r="C6" s="55">
        <v>44035.6875</v>
      </c>
      <c r="D6" s="53" t="s">
        <v>4312</v>
      </c>
      <c r="E6" s="53" t="s">
        <v>4312</v>
      </c>
      <c r="G6" s="53" t="s">
        <v>4302</v>
      </c>
      <c r="H6" s="53">
        <v>2</v>
      </c>
      <c r="I6" s="53" t="s">
        <v>4307</v>
      </c>
    </row>
    <row r="7" spans="1:11" x14ac:dyDescent="0.2">
      <c r="A7" s="51" t="s">
        <v>4250</v>
      </c>
      <c r="G7" s="53" t="s">
        <v>4304</v>
      </c>
      <c r="H7" s="53">
        <v>6</v>
      </c>
      <c r="I7" s="53" t="s">
        <v>4307</v>
      </c>
    </row>
    <row r="8" spans="1:11" x14ac:dyDescent="0.2">
      <c r="A8" s="52" t="s">
        <v>4242</v>
      </c>
      <c r="B8" s="53" t="s">
        <v>4288</v>
      </c>
      <c r="C8" s="55">
        <v>44061.625</v>
      </c>
      <c r="D8" s="53" t="s">
        <v>4312</v>
      </c>
      <c r="E8" s="53" t="s">
        <v>4312</v>
      </c>
      <c r="G8" s="53" t="s">
        <v>4295</v>
      </c>
      <c r="H8" s="53">
        <v>2</v>
      </c>
      <c r="I8" s="53" t="s">
        <v>4307</v>
      </c>
    </row>
    <row r="9" spans="1:11" x14ac:dyDescent="0.2">
      <c r="A9" s="52" t="s">
        <v>4243</v>
      </c>
      <c r="B9" s="53" t="s">
        <v>4288</v>
      </c>
      <c r="C9" s="55">
        <v>44061.416666666664</v>
      </c>
      <c r="D9" s="53" t="s">
        <v>4312</v>
      </c>
      <c r="E9" s="53" t="s">
        <v>4312</v>
      </c>
      <c r="G9" s="53" t="s">
        <v>4296</v>
      </c>
      <c r="H9" s="53">
        <v>2</v>
      </c>
      <c r="I9" s="53" t="s">
        <v>4307</v>
      </c>
    </row>
    <row r="10" spans="1:11" x14ac:dyDescent="0.2">
      <c r="A10" s="51" t="s">
        <v>4251</v>
      </c>
      <c r="G10" s="53" t="s">
        <v>4297</v>
      </c>
      <c r="H10" s="53">
        <v>2</v>
      </c>
      <c r="I10" s="53" t="s">
        <v>4308</v>
      </c>
    </row>
    <row r="11" spans="1:11" x14ac:dyDescent="0.2">
      <c r="A11" s="52" t="s">
        <v>4244</v>
      </c>
      <c r="B11" s="53" t="s">
        <v>4288</v>
      </c>
      <c r="C11" s="55">
        <v>44035.625</v>
      </c>
      <c r="D11" s="53" t="s">
        <v>4312</v>
      </c>
      <c r="E11" s="53" t="s">
        <v>4312</v>
      </c>
      <c r="G11" s="53" t="s">
        <v>4298</v>
      </c>
      <c r="H11" s="53">
        <v>2</v>
      </c>
      <c r="I11" s="53" t="s">
        <v>4309</v>
      </c>
    </row>
    <row r="12" spans="1:11" x14ac:dyDescent="0.2">
      <c r="A12" s="52" t="s">
        <v>4245</v>
      </c>
      <c r="B12" s="53" t="s">
        <v>4288</v>
      </c>
      <c r="C12" s="55">
        <v>44060.583333333336</v>
      </c>
      <c r="D12" s="53" t="s">
        <v>4312</v>
      </c>
      <c r="E12" s="53" t="s">
        <v>4312</v>
      </c>
      <c r="G12" s="53" t="s">
        <v>4314</v>
      </c>
      <c r="H12" s="53">
        <v>2</v>
      </c>
      <c r="I12" s="53" t="s">
        <v>4307</v>
      </c>
      <c r="J12" s="56">
        <v>44032</v>
      </c>
    </row>
    <row r="13" spans="1:11" x14ac:dyDescent="0.2">
      <c r="A13" s="52" t="s">
        <v>4246</v>
      </c>
      <c r="B13" s="53" t="s">
        <v>4288</v>
      </c>
      <c r="C13" s="55">
        <v>44060.416666666664</v>
      </c>
      <c r="D13" s="53" t="s">
        <v>4312</v>
      </c>
      <c r="E13" s="53" t="s">
        <v>4312</v>
      </c>
      <c r="G13" s="53" t="s">
        <v>4315</v>
      </c>
      <c r="H13" s="53">
        <v>2</v>
      </c>
      <c r="I13" s="53" t="s">
        <v>4307</v>
      </c>
      <c r="J13" s="56">
        <v>44034</v>
      </c>
    </row>
    <row r="14" spans="1:11" x14ac:dyDescent="0.2">
      <c r="A14" s="51" t="s">
        <v>4252</v>
      </c>
      <c r="G14" s="53" t="s">
        <v>4316</v>
      </c>
      <c r="H14" s="53">
        <v>2</v>
      </c>
      <c r="I14" s="53" t="s">
        <v>4307</v>
      </c>
      <c r="J14" s="56">
        <v>44035</v>
      </c>
    </row>
    <row r="15" spans="1:11" x14ac:dyDescent="0.2">
      <c r="A15" s="52" t="s">
        <v>4247</v>
      </c>
      <c r="B15" s="53" t="s">
        <v>4288</v>
      </c>
      <c r="C15" s="55">
        <v>44075.416666666664</v>
      </c>
      <c r="G15" s="53" t="s">
        <v>4317</v>
      </c>
      <c r="H15" s="53">
        <v>2</v>
      </c>
      <c r="I15" s="53" t="s">
        <v>4307</v>
      </c>
      <c r="J15" s="56">
        <v>44035</v>
      </c>
    </row>
    <row r="16" spans="1:11" x14ac:dyDescent="0.2">
      <c r="A16" s="52" t="s">
        <v>4248</v>
      </c>
      <c r="B16" s="53" t="s">
        <v>4288</v>
      </c>
      <c r="C16" s="53" t="s">
        <v>4293</v>
      </c>
      <c r="D16" s="53" t="s">
        <v>4312</v>
      </c>
      <c r="E16" s="53" t="s">
        <v>4312</v>
      </c>
      <c r="G16" s="53" t="s">
        <v>4313</v>
      </c>
      <c r="H16" s="53">
        <v>2</v>
      </c>
      <c r="I16" s="53" t="s">
        <v>4307</v>
      </c>
      <c r="J16" s="56">
        <v>44060</v>
      </c>
    </row>
    <row r="17" spans="1:11" x14ac:dyDescent="0.2">
      <c r="G17" s="53" t="s">
        <v>4318</v>
      </c>
      <c r="H17" s="53">
        <v>2</v>
      </c>
      <c r="I17" s="53" t="s">
        <v>4307</v>
      </c>
      <c r="J17" s="56">
        <v>44060</v>
      </c>
    </row>
    <row r="18" spans="1:11" x14ac:dyDescent="0.2">
      <c r="A18" s="50" t="s">
        <v>4253</v>
      </c>
      <c r="B18" s="53" t="s">
        <v>4256</v>
      </c>
      <c r="G18" s="53" t="s">
        <v>4319</v>
      </c>
      <c r="H18" s="53">
        <v>2</v>
      </c>
      <c r="I18" s="53" t="s">
        <v>4307</v>
      </c>
      <c r="J18" s="56">
        <v>44061</v>
      </c>
    </row>
    <row r="19" spans="1:11" x14ac:dyDescent="0.2">
      <c r="G19" s="53" t="s">
        <v>4320</v>
      </c>
      <c r="H19" s="53">
        <v>1</v>
      </c>
      <c r="I19" s="53" t="s">
        <v>4307</v>
      </c>
      <c r="J19" s="56">
        <v>44062</v>
      </c>
      <c r="K19" s="53" t="s">
        <v>4322</v>
      </c>
    </row>
    <row r="20" spans="1:11" ht="15" x14ac:dyDescent="0.2">
      <c r="A20" s="49" t="s">
        <v>4258</v>
      </c>
      <c r="B20" s="53" t="s">
        <v>4288</v>
      </c>
      <c r="C20" s="57">
        <v>44105</v>
      </c>
      <c r="D20" s="53" t="s">
        <v>4288</v>
      </c>
      <c r="E20" s="53" t="s">
        <v>4288</v>
      </c>
      <c r="G20" s="53" t="s">
        <v>4321</v>
      </c>
      <c r="H20" s="53">
        <v>3</v>
      </c>
      <c r="I20" s="53" t="s">
        <v>4307</v>
      </c>
      <c r="J20" s="56">
        <v>44062</v>
      </c>
    </row>
    <row r="21" spans="1:11" ht="15" x14ac:dyDescent="0.2">
      <c r="A21" s="49" t="s">
        <v>4259</v>
      </c>
      <c r="B21" s="53" t="s">
        <v>4288</v>
      </c>
      <c r="C21" s="57">
        <v>44117</v>
      </c>
      <c r="D21" s="53" t="s">
        <v>4288</v>
      </c>
      <c r="E21" s="53" t="s">
        <v>4288</v>
      </c>
      <c r="G21" s="53" t="s">
        <v>4320</v>
      </c>
      <c r="H21" s="53">
        <v>2</v>
      </c>
      <c r="I21" s="53" t="s">
        <v>4307</v>
      </c>
      <c r="J21" s="56">
        <v>44064</v>
      </c>
    </row>
    <row r="22" spans="1:11" ht="15" x14ac:dyDescent="0.2">
      <c r="A22" s="54" t="s">
        <v>4289</v>
      </c>
      <c r="B22" s="53" t="s">
        <v>4288</v>
      </c>
      <c r="C22" s="55">
        <v>44078.708333333336</v>
      </c>
      <c r="G22" s="53" t="s">
        <v>4327</v>
      </c>
      <c r="H22" s="53">
        <v>2</v>
      </c>
      <c r="I22" s="53" t="s">
        <v>4307</v>
      </c>
      <c r="J22" s="56">
        <v>44075</v>
      </c>
      <c r="K22" s="53" t="s">
        <v>4328</v>
      </c>
    </row>
    <row r="23" spans="1:11" ht="15" x14ac:dyDescent="0.2">
      <c r="A23" s="54" t="s">
        <v>4290</v>
      </c>
      <c r="B23" s="53" t="s">
        <v>4288</v>
      </c>
      <c r="C23" s="53" t="s">
        <v>4293</v>
      </c>
      <c r="G23" s="53" t="s">
        <v>4327</v>
      </c>
      <c r="H23" s="53">
        <v>1</v>
      </c>
      <c r="I23" s="53" t="s">
        <v>4307</v>
      </c>
      <c r="J23" s="56">
        <v>44078</v>
      </c>
    </row>
    <row r="24" spans="1:11" ht="15" x14ac:dyDescent="0.2">
      <c r="A24" s="54" t="s">
        <v>4291</v>
      </c>
      <c r="B24" s="53" t="s">
        <v>4288</v>
      </c>
      <c r="C24" s="55">
        <v>44060.416666666664</v>
      </c>
      <c r="G24" s="53" t="s">
        <v>4338</v>
      </c>
      <c r="H24" s="53">
        <v>1</v>
      </c>
      <c r="I24" s="53" t="s">
        <v>4307</v>
      </c>
      <c r="J24" s="56">
        <v>44077</v>
      </c>
    </row>
    <row r="25" spans="1:11" ht="15" x14ac:dyDescent="0.25">
      <c r="A25" s="8" t="s">
        <v>4260</v>
      </c>
      <c r="B25" s="53" t="s">
        <v>4288</v>
      </c>
      <c r="C25" s="55">
        <v>44077.708333333336</v>
      </c>
      <c r="G25" s="53" t="s">
        <v>4339</v>
      </c>
      <c r="H25" s="53">
        <v>2</v>
      </c>
      <c r="I25" s="53" t="s">
        <v>4307</v>
      </c>
      <c r="J25" s="56">
        <v>44077</v>
      </c>
    </row>
    <row r="26" spans="1:11" x14ac:dyDescent="0.2">
      <c r="A26" s="50" t="s">
        <v>4337</v>
      </c>
      <c r="G26" s="53" t="s">
        <v>4340</v>
      </c>
      <c r="H26" s="53">
        <v>2</v>
      </c>
      <c r="I26" s="53" t="s">
        <v>4307</v>
      </c>
      <c r="J26" s="56">
        <v>44078</v>
      </c>
    </row>
    <row r="27" spans="1:11" x14ac:dyDescent="0.2">
      <c r="A27" s="50" t="s">
        <v>4342</v>
      </c>
      <c r="B27" s="53" t="s">
        <v>4288</v>
      </c>
      <c r="C27" s="57">
        <v>44097</v>
      </c>
      <c r="G27" s="53" t="s">
        <v>4341</v>
      </c>
      <c r="H27" s="53">
        <v>1</v>
      </c>
      <c r="I27" s="53" t="s">
        <v>4307</v>
      </c>
      <c r="J27" s="56">
        <v>44081</v>
      </c>
    </row>
    <row r="28" spans="1:11" x14ac:dyDescent="0.2">
      <c r="G28" s="53" t="s">
        <v>4341</v>
      </c>
      <c r="H28" s="53">
        <v>1</v>
      </c>
      <c r="I28" s="53" t="s">
        <v>4307</v>
      </c>
      <c r="J28" s="56">
        <v>44092</v>
      </c>
    </row>
    <row r="29" spans="1:11" x14ac:dyDescent="0.2">
      <c r="A29" s="50" t="s">
        <v>4254</v>
      </c>
      <c r="B29" s="53" t="s">
        <v>4257</v>
      </c>
      <c r="G29" s="53" t="s">
        <v>4344</v>
      </c>
      <c r="H29" s="53">
        <v>2</v>
      </c>
      <c r="I29" s="53" t="s">
        <v>4307</v>
      </c>
      <c r="J29" s="56">
        <v>44095</v>
      </c>
    </row>
    <row r="30" spans="1:11" x14ac:dyDescent="0.2">
      <c r="A30" s="50" t="s">
        <v>4343</v>
      </c>
      <c r="B30" s="53" t="s">
        <v>4288</v>
      </c>
      <c r="C30" s="57" t="s">
        <v>4838</v>
      </c>
      <c r="G30" s="53" t="s">
        <v>4345</v>
      </c>
      <c r="H30" s="53">
        <v>1</v>
      </c>
      <c r="I30" s="53" t="s">
        <v>4307</v>
      </c>
      <c r="J30" s="56">
        <v>44096</v>
      </c>
    </row>
    <row r="31" spans="1:11" x14ac:dyDescent="0.2">
      <c r="A31" s="50" t="s">
        <v>4839</v>
      </c>
      <c r="B31" s="53" t="s">
        <v>4288</v>
      </c>
      <c r="C31" s="56">
        <v>44139</v>
      </c>
      <c r="G31" s="53" t="s">
        <v>4346</v>
      </c>
      <c r="H31" s="53">
        <v>1</v>
      </c>
      <c r="I31" s="53" t="s">
        <v>4307</v>
      </c>
      <c r="J31" s="56">
        <v>44097</v>
      </c>
    </row>
    <row r="32" spans="1:11" x14ac:dyDescent="0.2">
      <c r="A32" s="50" t="s">
        <v>4860</v>
      </c>
      <c r="B32" s="53" t="s">
        <v>4288</v>
      </c>
      <c r="G32" s="53" t="s">
        <v>4357</v>
      </c>
      <c r="H32" s="53">
        <v>1</v>
      </c>
      <c r="I32" s="53" t="s">
        <v>4307</v>
      </c>
      <c r="J32" s="56">
        <v>44104</v>
      </c>
    </row>
    <row r="33" spans="1:10" x14ac:dyDescent="0.2">
      <c r="G33" s="53" t="s">
        <v>4358</v>
      </c>
      <c r="H33" s="53">
        <v>2</v>
      </c>
      <c r="I33" s="53" t="s">
        <v>4307</v>
      </c>
      <c r="J33" s="56">
        <v>44105</v>
      </c>
    </row>
    <row r="34" spans="1:10" x14ac:dyDescent="0.2">
      <c r="G34" s="53" t="s">
        <v>4357</v>
      </c>
      <c r="H34" s="53">
        <v>2</v>
      </c>
      <c r="I34" s="53" t="s">
        <v>4307</v>
      </c>
      <c r="J34" s="56">
        <v>44117</v>
      </c>
    </row>
    <row r="35" spans="1:10" x14ac:dyDescent="0.2">
      <c r="G35" s="53" t="s">
        <v>4359</v>
      </c>
      <c r="H35" s="53">
        <v>2</v>
      </c>
      <c r="I35" s="53" t="s">
        <v>4307</v>
      </c>
      <c r="J35" s="56">
        <v>44117</v>
      </c>
    </row>
    <row r="36" spans="1:10" x14ac:dyDescent="0.2">
      <c r="A36" s="50" t="s">
        <v>4918</v>
      </c>
      <c r="G36" s="53" t="s">
        <v>4360</v>
      </c>
      <c r="H36" s="53">
        <v>1</v>
      </c>
      <c r="I36" s="53" t="s">
        <v>4307</v>
      </c>
      <c r="J36" s="56">
        <v>44117</v>
      </c>
    </row>
    <row r="37" spans="1:10" x14ac:dyDescent="0.2">
      <c r="A37" s="50" t="s">
        <v>4943</v>
      </c>
      <c r="C37" s="57">
        <v>44250</v>
      </c>
      <c r="G37" s="53" t="s">
        <v>4357</v>
      </c>
      <c r="H37" s="53">
        <v>2</v>
      </c>
      <c r="I37" s="53" t="s">
        <v>4307</v>
      </c>
      <c r="J37" s="56">
        <v>44131</v>
      </c>
    </row>
    <row r="38" spans="1:10" x14ac:dyDescent="0.2">
      <c r="A38" s="50" t="s">
        <v>4944</v>
      </c>
      <c r="C38" s="56">
        <v>44250</v>
      </c>
      <c r="G38" s="53" t="s">
        <v>4836</v>
      </c>
      <c r="H38" s="53">
        <v>1</v>
      </c>
      <c r="I38" s="53" t="s">
        <v>4307</v>
      </c>
      <c r="J38" s="56">
        <v>44132</v>
      </c>
    </row>
    <row r="39" spans="1:10" x14ac:dyDescent="0.2">
      <c r="A39" s="50" t="s">
        <v>4942</v>
      </c>
      <c r="C39" s="56">
        <v>44252</v>
      </c>
      <c r="G39" s="53" t="s">
        <v>4357</v>
      </c>
      <c r="H39" s="53">
        <v>4</v>
      </c>
      <c r="I39" s="53" t="s">
        <v>4307</v>
      </c>
      <c r="J39" s="56">
        <v>44132</v>
      </c>
    </row>
    <row r="40" spans="1:10" x14ac:dyDescent="0.2">
      <c r="A40" s="50" t="s">
        <v>4941</v>
      </c>
      <c r="C40" s="56">
        <v>44252</v>
      </c>
      <c r="G40" s="53" t="s">
        <v>4357</v>
      </c>
      <c r="H40" s="53">
        <v>2</v>
      </c>
      <c r="I40" s="53" t="s">
        <v>4307</v>
      </c>
      <c r="J40" s="56">
        <v>44133</v>
      </c>
    </row>
    <row r="41" spans="1:10" x14ac:dyDescent="0.2">
      <c r="A41" s="50" t="s">
        <v>5336</v>
      </c>
      <c r="G41" s="53" t="s">
        <v>4357</v>
      </c>
      <c r="H41" s="53">
        <v>3</v>
      </c>
      <c r="I41" s="53" t="s">
        <v>4307</v>
      </c>
      <c r="J41" s="56">
        <v>44137</v>
      </c>
    </row>
    <row r="42" spans="1:10" x14ac:dyDescent="0.2">
      <c r="A42" s="50" t="s">
        <v>5335</v>
      </c>
      <c r="B42" s="53" t="s">
        <v>4286</v>
      </c>
      <c r="G42" s="53" t="s">
        <v>4357</v>
      </c>
      <c r="H42" s="53">
        <v>3</v>
      </c>
      <c r="I42" s="53" t="s">
        <v>4307</v>
      </c>
      <c r="J42" s="56">
        <v>44138</v>
      </c>
    </row>
    <row r="43" spans="1:10" x14ac:dyDescent="0.2">
      <c r="A43" s="50" t="s">
        <v>5950</v>
      </c>
      <c r="B43" s="53" t="s">
        <v>4286</v>
      </c>
      <c r="G43" s="53" t="s">
        <v>4357</v>
      </c>
      <c r="H43" s="53">
        <v>3</v>
      </c>
      <c r="I43" s="53" t="s">
        <v>4307</v>
      </c>
      <c r="J43" s="56">
        <v>44139</v>
      </c>
    </row>
    <row r="44" spans="1:10" x14ac:dyDescent="0.2">
      <c r="A44" s="50" t="s">
        <v>5337</v>
      </c>
      <c r="G44" s="53" t="s">
        <v>4837</v>
      </c>
      <c r="H44" s="53">
        <v>2</v>
      </c>
      <c r="I44" s="53" t="s">
        <v>4307</v>
      </c>
      <c r="J44" s="56">
        <v>44139</v>
      </c>
    </row>
    <row r="45" spans="1:10" x14ac:dyDescent="0.2">
      <c r="G45" s="53" t="s">
        <v>4357</v>
      </c>
      <c r="H45" s="53">
        <v>2</v>
      </c>
      <c r="I45" s="53" t="s">
        <v>4307</v>
      </c>
      <c r="J45" s="56">
        <v>44140</v>
      </c>
    </row>
    <row r="46" spans="1:10" x14ac:dyDescent="0.2">
      <c r="G46" s="53" t="s">
        <v>4357</v>
      </c>
      <c r="H46" s="53">
        <v>3</v>
      </c>
      <c r="I46" s="53" t="s">
        <v>4307</v>
      </c>
      <c r="J46" s="56">
        <v>44144</v>
      </c>
    </row>
    <row r="47" spans="1:10" x14ac:dyDescent="0.2">
      <c r="G47" s="53" t="s">
        <v>4357</v>
      </c>
      <c r="H47" s="53">
        <v>2</v>
      </c>
      <c r="I47" s="53" t="s">
        <v>4307</v>
      </c>
      <c r="J47" s="56">
        <v>44145</v>
      </c>
    </row>
    <row r="48" spans="1:10" x14ac:dyDescent="0.2">
      <c r="G48" s="53" t="s">
        <v>4357</v>
      </c>
      <c r="H48" s="53">
        <v>2</v>
      </c>
      <c r="I48" s="53" t="s">
        <v>4307</v>
      </c>
      <c r="J48" s="56">
        <v>44146</v>
      </c>
    </row>
    <row r="49" spans="7:12" x14ac:dyDescent="0.2">
      <c r="G49" s="53" t="s">
        <v>4357</v>
      </c>
      <c r="H49" s="53">
        <v>2</v>
      </c>
      <c r="I49" s="53" t="s">
        <v>4307</v>
      </c>
      <c r="J49" s="56">
        <v>44147</v>
      </c>
    </row>
    <row r="50" spans="7:12" x14ac:dyDescent="0.2">
      <c r="G50" s="53" t="s">
        <v>4858</v>
      </c>
      <c r="H50" s="53">
        <v>2</v>
      </c>
      <c r="I50" s="53" t="s">
        <v>4307</v>
      </c>
      <c r="J50" s="56">
        <v>44148</v>
      </c>
    </row>
    <row r="51" spans="7:12" x14ac:dyDescent="0.2">
      <c r="G51" s="53" t="s">
        <v>4859</v>
      </c>
      <c r="H51" s="53">
        <v>2</v>
      </c>
      <c r="I51" s="53" t="s">
        <v>4309</v>
      </c>
      <c r="J51" s="56">
        <v>44148</v>
      </c>
    </row>
    <row r="52" spans="7:12" x14ac:dyDescent="0.2">
      <c r="G52" s="53" t="s">
        <v>4859</v>
      </c>
      <c r="H52" s="53">
        <v>2</v>
      </c>
      <c r="I52" s="53" t="s">
        <v>4308</v>
      </c>
      <c r="J52" s="56">
        <v>44148</v>
      </c>
    </row>
    <row r="53" spans="7:12" x14ac:dyDescent="0.2">
      <c r="G53" s="53" t="s">
        <v>4357</v>
      </c>
      <c r="H53" s="53">
        <v>2</v>
      </c>
      <c r="I53" s="53" t="s">
        <v>4307</v>
      </c>
      <c r="J53" s="56">
        <v>44151</v>
      </c>
    </row>
    <row r="54" spans="7:12" x14ac:dyDescent="0.2">
      <c r="G54" s="53" t="s">
        <v>4357</v>
      </c>
      <c r="H54" s="53">
        <v>4</v>
      </c>
      <c r="I54" s="53" t="s">
        <v>4307</v>
      </c>
      <c r="J54" s="56">
        <v>44154</v>
      </c>
    </row>
    <row r="55" spans="7:12" x14ac:dyDescent="0.2">
      <c r="G55" s="53" t="s">
        <v>4357</v>
      </c>
      <c r="H55" s="53">
        <v>4</v>
      </c>
      <c r="I55" s="53" t="s">
        <v>4307</v>
      </c>
      <c r="J55" s="56">
        <v>44159</v>
      </c>
    </row>
    <row r="56" spans="7:12" x14ac:dyDescent="0.2">
      <c r="G56" s="53" t="s">
        <v>4357</v>
      </c>
      <c r="H56" s="53">
        <v>4</v>
      </c>
      <c r="I56" s="53" t="s">
        <v>4307</v>
      </c>
      <c r="J56" s="56">
        <v>44160</v>
      </c>
    </row>
    <row r="57" spans="7:12" x14ac:dyDescent="0.2">
      <c r="G57" s="53" t="s">
        <v>4867</v>
      </c>
      <c r="H57" s="53">
        <v>3</v>
      </c>
      <c r="I57" s="53" t="s">
        <v>4307</v>
      </c>
      <c r="J57" s="56">
        <v>44162</v>
      </c>
    </row>
    <row r="58" spans="7:12" x14ac:dyDescent="0.2">
      <c r="G58" s="53" t="s">
        <v>4859</v>
      </c>
      <c r="H58" s="53">
        <v>3</v>
      </c>
      <c r="I58" s="53" t="s">
        <v>4309</v>
      </c>
      <c r="J58" s="56">
        <v>44162</v>
      </c>
    </row>
    <row r="59" spans="7:12" x14ac:dyDescent="0.2">
      <c r="G59" s="53" t="s">
        <v>4859</v>
      </c>
      <c r="H59" s="53">
        <v>3</v>
      </c>
      <c r="I59" s="53" t="s">
        <v>4308</v>
      </c>
      <c r="J59" s="56">
        <v>44162</v>
      </c>
    </row>
    <row r="60" spans="7:12" x14ac:dyDescent="0.2">
      <c r="G60" s="53" t="s">
        <v>4865</v>
      </c>
      <c r="H60" s="53">
        <v>2</v>
      </c>
      <c r="I60" s="53" t="s">
        <v>4307</v>
      </c>
      <c r="J60" s="56">
        <v>44165</v>
      </c>
    </row>
    <row r="61" spans="7:12" x14ac:dyDescent="0.2">
      <c r="G61" s="53" t="s">
        <v>4858</v>
      </c>
      <c r="H61" s="53">
        <v>2</v>
      </c>
      <c r="I61" s="53" t="s">
        <v>4307</v>
      </c>
      <c r="J61" s="56">
        <v>44167</v>
      </c>
    </row>
    <row r="62" spans="7:12" x14ac:dyDescent="0.2">
      <c r="G62" s="53" t="s">
        <v>4866</v>
      </c>
      <c r="H62" s="53">
        <v>3</v>
      </c>
      <c r="I62" s="53" t="s">
        <v>4307</v>
      </c>
      <c r="J62" s="56">
        <v>44168</v>
      </c>
      <c r="L62" s="53">
        <f>119*135</f>
        <v>16065</v>
      </c>
    </row>
    <row r="63" spans="7:12" x14ac:dyDescent="0.2">
      <c r="G63" s="53" t="s">
        <v>4866</v>
      </c>
      <c r="H63" s="53">
        <v>3</v>
      </c>
      <c r="I63" s="53" t="s">
        <v>4308</v>
      </c>
      <c r="J63" s="56">
        <v>44168</v>
      </c>
    </row>
    <row r="64" spans="7:12" x14ac:dyDescent="0.2">
      <c r="G64" s="53" t="s">
        <v>4866</v>
      </c>
      <c r="H64" s="53">
        <v>3</v>
      </c>
      <c r="I64" s="53" t="s">
        <v>4309</v>
      </c>
      <c r="J64" s="56">
        <v>44168</v>
      </c>
    </row>
    <row r="65" spans="7:11" x14ac:dyDescent="0.2">
      <c r="G65" s="53" t="s">
        <v>4914</v>
      </c>
      <c r="H65" s="53">
        <v>8</v>
      </c>
      <c r="I65" s="53" t="s">
        <v>4307</v>
      </c>
      <c r="J65" s="56">
        <v>44221</v>
      </c>
    </row>
    <row r="66" spans="7:11" x14ac:dyDescent="0.2">
      <c r="G66" s="53" t="s">
        <v>4914</v>
      </c>
      <c r="H66" s="53">
        <v>8</v>
      </c>
      <c r="I66" s="53" t="s">
        <v>4307</v>
      </c>
      <c r="J66" s="56">
        <v>44222</v>
      </c>
    </row>
    <row r="67" spans="7:11" x14ac:dyDescent="0.2">
      <c r="G67" s="53" t="s">
        <v>4916</v>
      </c>
      <c r="H67" s="53">
        <v>1</v>
      </c>
      <c r="I67" s="53" t="s">
        <v>4307</v>
      </c>
      <c r="J67" s="56">
        <v>44232</v>
      </c>
    </row>
    <row r="68" spans="7:11" x14ac:dyDescent="0.2">
      <c r="G68" s="53" t="s">
        <v>4915</v>
      </c>
      <c r="H68" s="53">
        <v>1</v>
      </c>
      <c r="I68" s="53" t="s">
        <v>4307</v>
      </c>
      <c r="J68" s="56">
        <v>44235</v>
      </c>
    </row>
    <row r="69" spans="7:11" x14ac:dyDescent="0.2">
      <c r="G69" s="53" t="s">
        <v>4914</v>
      </c>
      <c r="H69" s="53">
        <v>3</v>
      </c>
      <c r="I69" s="53" t="s">
        <v>4307</v>
      </c>
      <c r="J69" s="56">
        <v>44243</v>
      </c>
    </row>
    <row r="70" spans="7:11" x14ac:dyDescent="0.2">
      <c r="G70" s="53" t="s">
        <v>4914</v>
      </c>
      <c r="H70" s="53">
        <v>3</v>
      </c>
      <c r="I70" s="53" t="s">
        <v>4307</v>
      </c>
      <c r="J70" s="56">
        <v>44244</v>
      </c>
    </row>
    <row r="71" spans="7:11" x14ac:dyDescent="0.2">
      <c r="G71" s="53" t="s">
        <v>4917</v>
      </c>
      <c r="H71" s="53">
        <v>1</v>
      </c>
      <c r="I71" s="53" t="s">
        <v>4307</v>
      </c>
      <c r="J71" s="56">
        <v>44245</v>
      </c>
      <c r="K71" s="53" t="s">
        <v>4928</v>
      </c>
    </row>
    <row r="72" spans="7:11" x14ac:dyDescent="0.2">
      <c r="G72" s="53" t="s">
        <v>4937</v>
      </c>
      <c r="H72" s="53">
        <v>2</v>
      </c>
      <c r="I72" s="53" t="s">
        <v>4307</v>
      </c>
      <c r="J72" s="56">
        <v>44250</v>
      </c>
      <c r="K72" s="53" t="s">
        <v>7471</v>
      </c>
    </row>
    <row r="73" spans="7:11" x14ac:dyDescent="0.2">
      <c r="G73" s="53" t="s">
        <v>4917</v>
      </c>
      <c r="H73" s="53">
        <v>2</v>
      </c>
      <c r="I73" s="53" t="s">
        <v>4307</v>
      </c>
      <c r="J73" s="56">
        <v>44250</v>
      </c>
    </row>
    <row r="74" spans="7:11" x14ac:dyDescent="0.2">
      <c r="G74" s="53" t="s">
        <v>4938</v>
      </c>
      <c r="H74" s="53">
        <v>2</v>
      </c>
      <c r="I74" s="53" t="s">
        <v>4307</v>
      </c>
      <c r="J74" s="56">
        <v>44252</v>
      </c>
    </row>
    <row r="75" spans="7:11" x14ac:dyDescent="0.2">
      <c r="G75" s="53" t="s">
        <v>4940</v>
      </c>
      <c r="H75" s="53">
        <v>2</v>
      </c>
      <c r="I75" s="53" t="s">
        <v>4307</v>
      </c>
      <c r="J75" s="56">
        <v>44252</v>
      </c>
    </row>
    <row r="76" spans="7:11" x14ac:dyDescent="0.2">
      <c r="G76" s="53" t="s">
        <v>4914</v>
      </c>
      <c r="H76" s="53">
        <v>1</v>
      </c>
      <c r="I76" s="53" t="s">
        <v>4307</v>
      </c>
      <c r="J76" s="56">
        <v>44252</v>
      </c>
    </row>
    <row r="77" spans="7:11" x14ac:dyDescent="0.2">
      <c r="G77" s="53" t="s">
        <v>4939</v>
      </c>
      <c r="H77" s="53">
        <v>1</v>
      </c>
      <c r="I77" s="53" t="s">
        <v>4307</v>
      </c>
      <c r="J77" s="56">
        <v>44260</v>
      </c>
    </row>
    <row r="78" spans="7:11" x14ac:dyDescent="0.2">
      <c r="G78" s="53" t="s">
        <v>7150</v>
      </c>
      <c r="H78" s="53">
        <v>2</v>
      </c>
      <c r="I78" s="53" t="s">
        <v>4307</v>
      </c>
      <c r="J78" s="56">
        <v>44272</v>
      </c>
    </row>
    <row r="79" spans="7:11" x14ac:dyDescent="0.2">
      <c r="G79" s="53" t="s">
        <v>7151</v>
      </c>
      <c r="H79" s="53">
        <v>2</v>
      </c>
      <c r="I79" s="53" t="s">
        <v>4307</v>
      </c>
      <c r="J79" s="56">
        <v>44277</v>
      </c>
    </row>
    <row r="80" spans="7:11" x14ac:dyDescent="0.2">
      <c r="G80" s="53" t="s">
        <v>4914</v>
      </c>
      <c r="H80" s="53">
        <v>8</v>
      </c>
      <c r="I80" s="53" t="s">
        <v>4307</v>
      </c>
      <c r="J80" s="56">
        <v>44278</v>
      </c>
    </row>
    <row r="81" spans="7:12" x14ac:dyDescent="0.2">
      <c r="G81" s="53" t="s">
        <v>4914</v>
      </c>
      <c r="H81" s="53">
        <v>8</v>
      </c>
      <c r="I81" s="53" t="s">
        <v>4307</v>
      </c>
      <c r="J81" s="56">
        <v>44279</v>
      </c>
    </row>
    <row r="82" spans="7:12" x14ac:dyDescent="0.2">
      <c r="G82" s="53" t="s">
        <v>4939</v>
      </c>
      <c r="H82" s="53">
        <v>1</v>
      </c>
      <c r="I82" s="53" t="s">
        <v>4307</v>
      </c>
      <c r="J82" s="56">
        <v>44281</v>
      </c>
    </row>
    <row r="83" spans="7:12" x14ac:dyDescent="0.2">
      <c r="G83" s="53" t="s">
        <v>4914</v>
      </c>
      <c r="H83" s="53">
        <v>4</v>
      </c>
      <c r="I83" s="53" t="s">
        <v>4307</v>
      </c>
      <c r="J83" s="56">
        <v>44284</v>
      </c>
    </row>
    <row r="84" spans="7:12" x14ac:dyDescent="0.2">
      <c r="G84" s="53" t="s">
        <v>4914</v>
      </c>
      <c r="H84" s="53">
        <v>8</v>
      </c>
      <c r="I84" s="53" t="s">
        <v>4307</v>
      </c>
      <c r="J84" s="56">
        <v>44285</v>
      </c>
    </row>
    <row r="85" spans="7:12" x14ac:dyDescent="0.2">
      <c r="G85" s="53" t="s">
        <v>7472</v>
      </c>
      <c r="H85" s="53">
        <v>4</v>
      </c>
      <c r="I85" s="53" t="s">
        <v>4309</v>
      </c>
      <c r="J85" s="56">
        <v>44286</v>
      </c>
    </row>
    <row r="86" spans="7:12" x14ac:dyDescent="0.2">
      <c r="G86" s="53" t="s">
        <v>7472</v>
      </c>
      <c r="H86" s="53">
        <v>4</v>
      </c>
      <c r="I86" s="53" t="s">
        <v>4308</v>
      </c>
      <c r="J86" s="56">
        <v>44286</v>
      </c>
    </row>
    <row r="87" spans="7:12" x14ac:dyDescent="0.2">
      <c r="G87" s="53" t="s">
        <v>7473</v>
      </c>
      <c r="H87" s="53">
        <v>1</v>
      </c>
      <c r="I87" s="53" t="s">
        <v>4308</v>
      </c>
      <c r="J87" s="56">
        <v>44286</v>
      </c>
    </row>
    <row r="88" spans="7:12" x14ac:dyDescent="0.2">
      <c r="G88" s="53" t="s">
        <v>7473</v>
      </c>
      <c r="H88" s="53">
        <v>1</v>
      </c>
      <c r="I88" s="53" t="s">
        <v>4309</v>
      </c>
      <c r="J88" s="56">
        <v>44286</v>
      </c>
    </row>
    <row r="89" spans="7:12" x14ac:dyDescent="0.2">
      <c r="G89" s="53" t="s">
        <v>7473</v>
      </c>
      <c r="H89" s="53">
        <v>1</v>
      </c>
      <c r="I89" s="53" t="s">
        <v>4307</v>
      </c>
      <c r="J89" s="56">
        <v>44286</v>
      </c>
    </row>
    <row r="90" spans="7:12" x14ac:dyDescent="0.2">
      <c r="G90" s="53" t="s">
        <v>7474</v>
      </c>
      <c r="H90" s="53">
        <v>20</v>
      </c>
      <c r="I90" s="53" t="s">
        <v>4307</v>
      </c>
      <c r="J90" s="56">
        <v>44286</v>
      </c>
      <c r="L90" s="53">
        <f>89*135</f>
        <v>12015</v>
      </c>
    </row>
  </sheetData>
  <autoFilter ref="G1:J90" xr:uid="{7361CF03-D163-4251-A8E0-344BDD0BB982}"/>
  <hyperlinks>
    <hyperlink ref="A3" r:id="rId1" display="mailto:peter.verbeek@minbzk.nl" xr:uid="{36CBA214-364C-4E68-A4A8-4646EE895D26}"/>
    <hyperlink ref="A4" r:id="rId2" display="mailto:dante.van.grafhorst@apg.nl" xr:uid="{E34744C1-0162-41E3-B82D-E425B6F15995}"/>
    <hyperlink ref="A6" r:id="rId3" display="mailto:laurens.van.piggelen@apg.nl" xr:uid="{F769820A-5228-4A79-A6B8-7D344C5CFD06}"/>
    <hyperlink ref="A8" r:id="rId4" display="mailto:frans.rijkers@rvig.nl" xr:uid="{26ADC3DB-4DCF-41CF-AF65-7D70D2D93137}"/>
    <hyperlink ref="A9" r:id="rId5" display="mailto:hidde.terpoorten@apg.nl" xr:uid="{995E00F8-F0EA-4047-9644-DA8443E9402E}"/>
    <hyperlink ref="A11" r:id="rId6" display="mailto:danny.siebelink@rvig.nl" xr:uid="{B4F40A8E-7DC4-4CDF-B511-AD39C9B8776F}"/>
    <hyperlink ref="A12" r:id="rId7" display="mailto:robertjan.kuijt@rvig.nl" xr:uid="{A1D090C2-1937-431D-B784-41259E8D05ED}"/>
    <hyperlink ref="A13" r:id="rId8" display="mailto:andre.dekok@rvig.nl" xr:uid="{24F89025-92EC-4953-AF39-A6EF961EA107}"/>
    <hyperlink ref="A15" r:id="rId9" display="mailto:sandra.lentjes@minbzk.nl" xr:uid="{ECC8F21C-C90A-437B-A6DF-ED1BBC617011}"/>
    <hyperlink ref="A16" r:id="rId10" display="mailto:michiel.vanderveen@rvig.nl" xr:uid="{8B4F234E-8900-4C12-AD04-4B42ADD2FB2D}"/>
    <hyperlink ref="A22" r:id="rId11" xr:uid="{4335B2AF-E29D-48BE-8C7D-921F90BC6D66}"/>
    <hyperlink ref="A23" r:id="rId12" xr:uid="{8ABC700A-76BC-4843-B4E4-DAA2E7ED5F4A}"/>
    <hyperlink ref="A20" r:id="rId13" xr:uid="{5A9284A1-455C-487C-868E-5F73F290B275}"/>
    <hyperlink ref="A21" r:id="rId14" xr:uid="{AFC9D989-CD8D-400C-920A-2EC310DEA465}"/>
    <hyperlink ref="A25" r:id="rId15" xr:uid="{59E73886-3350-4B19-A23B-4373B7CFC11F}"/>
    <hyperlink ref="A24" r:id="rId16" xr:uid="{0743F5F1-8648-497B-BCC3-E6155846769D}"/>
  </hyperlinks>
  <pageMargins left="0.7" right="0.7" top="0.75" bottom="0.75" header="0.3" footer="0.3"/>
  <pageSetup paperSize="9" orientation="portrait" r:id="rId17"/>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BF4771-D263-4346-B75E-25182A3E5FE8}">
  <dimension ref="A1:R24"/>
  <sheetViews>
    <sheetView zoomScale="60" zoomScaleNormal="60" workbookViewId="0">
      <pane xSplit="1" ySplit="1" topLeftCell="B19" activePane="bottomRight" state="frozen"/>
      <selection pane="topRight" activeCell="B1" sqref="B1"/>
      <selection pane="bottomLeft" activeCell="A2" sqref="A2"/>
      <selection pane="bottomRight" activeCell="A19" sqref="A19"/>
    </sheetView>
  </sheetViews>
  <sheetFormatPr defaultColWidth="8.7109375" defaultRowHeight="15" x14ac:dyDescent="0.25"/>
  <cols>
    <col min="1" max="1" width="13" customWidth="1"/>
    <col min="2" max="2" width="19" customWidth="1"/>
    <col min="3" max="3" width="16.85546875" customWidth="1"/>
    <col min="4" max="5" width="64.5703125" customWidth="1"/>
    <col min="6" max="6" width="19" customWidth="1"/>
    <col min="7" max="7" width="13.28515625" customWidth="1"/>
    <col min="8" max="8" width="19" customWidth="1"/>
    <col min="9" max="9" width="16.140625" customWidth="1"/>
    <col min="10" max="10" width="39.140625" customWidth="1"/>
    <col min="11" max="11" width="35.5703125" customWidth="1"/>
  </cols>
  <sheetData>
    <row r="1" spans="1:18" ht="75" x14ac:dyDescent="0.25">
      <c r="A1" s="2" t="s">
        <v>10</v>
      </c>
      <c r="B1" s="9" t="s">
        <v>137</v>
      </c>
      <c r="C1" s="9" t="s">
        <v>138</v>
      </c>
      <c r="D1" s="9" t="s">
        <v>139</v>
      </c>
      <c r="E1" s="9" t="s">
        <v>140</v>
      </c>
      <c r="F1" s="9" t="s">
        <v>141</v>
      </c>
      <c r="G1" s="9" t="s">
        <v>142</v>
      </c>
      <c r="H1" s="9" t="s">
        <v>143</v>
      </c>
      <c r="I1" s="9" t="s">
        <v>310</v>
      </c>
      <c r="J1" s="9" t="s">
        <v>144</v>
      </c>
      <c r="K1" s="9" t="s">
        <v>145</v>
      </c>
    </row>
    <row r="2" spans="1:18" ht="300" x14ac:dyDescent="0.25">
      <c r="A2" s="10" t="s">
        <v>136</v>
      </c>
      <c r="B2" s="10" t="s">
        <v>146</v>
      </c>
      <c r="C2" s="10" t="s">
        <v>147</v>
      </c>
      <c r="D2" s="11" t="s">
        <v>148</v>
      </c>
      <c r="E2" s="11" t="s">
        <v>149</v>
      </c>
      <c r="F2" s="12" t="s">
        <v>150</v>
      </c>
      <c r="G2" s="12" t="s">
        <v>151</v>
      </c>
      <c r="H2" s="13" t="s">
        <v>152</v>
      </c>
      <c r="I2" s="14" t="s">
        <v>153</v>
      </c>
      <c r="J2" s="11" t="s">
        <v>154</v>
      </c>
      <c r="K2" s="15" t="s">
        <v>155</v>
      </c>
      <c r="P2" t="s">
        <v>74</v>
      </c>
      <c r="R2" t="s">
        <v>76</v>
      </c>
    </row>
    <row r="3" spans="1:18" ht="195" x14ac:dyDescent="0.25">
      <c r="A3" s="10" t="s">
        <v>156</v>
      </c>
      <c r="B3" s="12" t="s">
        <v>157</v>
      </c>
      <c r="C3" s="12" t="s">
        <v>158</v>
      </c>
      <c r="D3" s="11" t="s">
        <v>159</v>
      </c>
      <c r="E3" s="11" t="s">
        <v>160</v>
      </c>
      <c r="F3" s="10" t="s">
        <v>161</v>
      </c>
      <c r="G3" s="12" t="s">
        <v>162</v>
      </c>
      <c r="H3" s="13" t="s">
        <v>163</v>
      </c>
      <c r="I3" s="12" t="s">
        <v>164</v>
      </c>
      <c r="J3" s="10" t="s">
        <v>80</v>
      </c>
      <c r="K3" s="11"/>
      <c r="P3" t="s">
        <v>75</v>
      </c>
      <c r="R3" t="s">
        <v>77</v>
      </c>
    </row>
    <row r="4" spans="1:18" ht="300" x14ac:dyDescent="0.25">
      <c r="A4" s="10" t="s">
        <v>165</v>
      </c>
      <c r="B4" s="12" t="s">
        <v>166</v>
      </c>
      <c r="C4" s="12" t="s">
        <v>167</v>
      </c>
      <c r="D4" s="11" t="s">
        <v>168</v>
      </c>
      <c r="E4" s="11" t="s">
        <v>169</v>
      </c>
      <c r="F4" s="12" t="s">
        <v>170</v>
      </c>
      <c r="G4" s="12" t="s">
        <v>171</v>
      </c>
      <c r="H4" s="11" t="s">
        <v>172</v>
      </c>
      <c r="I4" s="13" t="s">
        <v>173</v>
      </c>
      <c r="J4" s="12" t="s">
        <v>174</v>
      </c>
      <c r="K4" s="11"/>
      <c r="P4" t="s">
        <v>78</v>
      </c>
      <c r="R4" t="s">
        <v>79</v>
      </c>
    </row>
    <row r="5" spans="1:18" ht="285" x14ac:dyDescent="0.25">
      <c r="A5" s="10" t="s">
        <v>175</v>
      </c>
      <c r="B5" s="12" t="s">
        <v>176</v>
      </c>
      <c r="C5" s="12" t="s">
        <v>167</v>
      </c>
      <c r="D5" s="11" t="s">
        <v>177</v>
      </c>
      <c r="E5" s="11" t="s">
        <v>178</v>
      </c>
      <c r="F5" s="12" t="s">
        <v>179</v>
      </c>
      <c r="G5" s="12" t="s">
        <v>171</v>
      </c>
      <c r="H5" s="11" t="s">
        <v>180</v>
      </c>
      <c r="I5" s="12" t="s">
        <v>181</v>
      </c>
      <c r="J5" s="11" t="s">
        <v>182</v>
      </c>
      <c r="K5" s="12" t="s">
        <v>183</v>
      </c>
      <c r="P5" t="s">
        <v>80</v>
      </c>
      <c r="R5" t="s">
        <v>81</v>
      </c>
    </row>
    <row r="6" spans="1:18" ht="240" x14ac:dyDescent="0.25">
      <c r="A6" s="10" t="s">
        <v>184</v>
      </c>
      <c r="B6" s="12" t="s">
        <v>185</v>
      </c>
      <c r="C6" s="12" t="s">
        <v>186</v>
      </c>
      <c r="D6" s="11" t="s">
        <v>187</v>
      </c>
      <c r="E6" s="11" t="s">
        <v>188</v>
      </c>
      <c r="F6" s="12" t="s">
        <v>189</v>
      </c>
      <c r="G6" s="12" t="s">
        <v>190</v>
      </c>
      <c r="H6" s="11" t="s">
        <v>191</v>
      </c>
      <c r="I6" s="12" t="s">
        <v>192</v>
      </c>
      <c r="J6" s="11" t="s">
        <v>193</v>
      </c>
      <c r="K6" s="11"/>
      <c r="P6" t="s">
        <v>82</v>
      </c>
      <c r="R6" t="s">
        <v>83</v>
      </c>
    </row>
    <row r="7" spans="1:18" ht="300" x14ac:dyDescent="0.25">
      <c r="A7" s="10" t="s">
        <v>194</v>
      </c>
      <c r="B7" s="12" t="s">
        <v>195</v>
      </c>
      <c r="C7" s="12" t="s">
        <v>196</v>
      </c>
      <c r="D7" s="11" t="s">
        <v>197</v>
      </c>
      <c r="E7" s="11" t="s">
        <v>198</v>
      </c>
      <c r="F7" s="11" t="s">
        <v>199</v>
      </c>
      <c r="G7" s="12" t="s">
        <v>200</v>
      </c>
      <c r="H7" s="11" t="s">
        <v>172</v>
      </c>
      <c r="I7" s="11" t="s">
        <v>201</v>
      </c>
      <c r="J7" s="12" t="s">
        <v>80</v>
      </c>
      <c r="K7" s="11" t="s">
        <v>202</v>
      </c>
    </row>
    <row r="8" spans="1:18" ht="285" x14ac:dyDescent="0.25">
      <c r="A8" s="10" t="s">
        <v>203</v>
      </c>
      <c r="B8" s="12" t="s">
        <v>157</v>
      </c>
      <c r="C8" s="12" t="s">
        <v>204</v>
      </c>
      <c r="D8" s="11" t="s">
        <v>205</v>
      </c>
      <c r="E8" s="11" t="s">
        <v>206</v>
      </c>
      <c r="F8" s="12" t="s">
        <v>161</v>
      </c>
      <c r="G8" s="12" t="s">
        <v>207</v>
      </c>
      <c r="H8" s="11" t="s">
        <v>208</v>
      </c>
      <c r="I8" s="16" t="s">
        <v>209</v>
      </c>
      <c r="J8" s="12" t="s">
        <v>210</v>
      </c>
      <c r="K8" s="11" t="s">
        <v>211</v>
      </c>
    </row>
    <row r="9" spans="1:18" ht="300" x14ac:dyDescent="0.25">
      <c r="A9" s="10" t="s">
        <v>131</v>
      </c>
      <c r="B9" s="12" t="s">
        <v>212</v>
      </c>
      <c r="C9" s="12" t="s">
        <v>147</v>
      </c>
      <c r="D9" s="11" t="s">
        <v>213</v>
      </c>
      <c r="E9" s="11" t="s">
        <v>214</v>
      </c>
      <c r="F9" s="12" t="s">
        <v>189</v>
      </c>
      <c r="G9" s="12" t="s">
        <v>189</v>
      </c>
      <c r="H9" s="11" t="s">
        <v>172</v>
      </c>
      <c r="I9" s="12" t="s">
        <v>215</v>
      </c>
      <c r="J9" s="12" t="s">
        <v>80</v>
      </c>
      <c r="K9" s="11" t="s">
        <v>216</v>
      </c>
    </row>
    <row r="10" spans="1:18" ht="330" x14ac:dyDescent="0.25">
      <c r="A10" s="10" t="s">
        <v>217</v>
      </c>
      <c r="B10" s="12" t="s">
        <v>218</v>
      </c>
      <c r="C10" s="11" t="s">
        <v>219</v>
      </c>
      <c r="D10" s="11" t="s">
        <v>220</v>
      </c>
      <c r="E10" s="11" t="s">
        <v>221</v>
      </c>
      <c r="F10" s="12" t="s">
        <v>222</v>
      </c>
      <c r="G10" s="12" t="s">
        <v>223</v>
      </c>
      <c r="H10" s="11" t="s">
        <v>224</v>
      </c>
      <c r="I10" s="12" t="s">
        <v>225</v>
      </c>
      <c r="J10" s="12" t="s">
        <v>226</v>
      </c>
      <c r="K10" s="11" t="s">
        <v>227</v>
      </c>
    </row>
    <row r="11" spans="1:18" ht="300" x14ac:dyDescent="0.25">
      <c r="A11" s="10" t="s">
        <v>228</v>
      </c>
      <c r="B11" s="12" t="s">
        <v>229</v>
      </c>
      <c r="C11" s="12" t="s">
        <v>230</v>
      </c>
      <c r="D11" s="11" t="s">
        <v>231</v>
      </c>
      <c r="E11" s="11" t="s">
        <v>232</v>
      </c>
      <c r="F11" s="12" t="s">
        <v>233</v>
      </c>
      <c r="G11" s="12" t="s">
        <v>234</v>
      </c>
      <c r="H11" s="11" t="s">
        <v>235</v>
      </c>
      <c r="I11" s="12" t="s">
        <v>236</v>
      </c>
      <c r="J11" s="12" t="s">
        <v>237</v>
      </c>
      <c r="K11" s="11" t="s">
        <v>238</v>
      </c>
    </row>
    <row r="12" spans="1:18" ht="409.5" x14ac:dyDescent="0.25">
      <c r="A12" s="10" t="s">
        <v>239</v>
      </c>
      <c r="B12" s="12" t="s">
        <v>240</v>
      </c>
      <c r="C12" s="12" t="s">
        <v>241</v>
      </c>
      <c r="D12" s="11" t="s">
        <v>242</v>
      </c>
      <c r="E12" s="11" t="s">
        <v>243</v>
      </c>
      <c r="F12" s="12" t="s">
        <v>222</v>
      </c>
      <c r="G12" s="12" t="s">
        <v>244</v>
      </c>
      <c r="H12" s="11" t="s">
        <v>224</v>
      </c>
      <c r="I12" s="12" t="s">
        <v>245</v>
      </c>
      <c r="J12" s="12" t="s">
        <v>246</v>
      </c>
      <c r="K12" s="11" t="s">
        <v>247</v>
      </c>
    </row>
    <row r="13" spans="1:18" ht="405" x14ac:dyDescent="0.25">
      <c r="A13" s="12" t="s">
        <v>248</v>
      </c>
      <c r="B13" s="12" t="s">
        <v>249</v>
      </c>
      <c r="C13" s="11" t="s">
        <v>250</v>
      </c>
      <c r="D13" s="11" t="s">
        <v>251</v>
      </c>
      <c r="E13" s="11" t="s">
        <v>252</v>
      </c>
      <c r="F13" s="12" t="s">
        <v>253</v>
      </c>
      <c r="G13" s="12" t="s">
        <v>254</v>
      </c>
      <c r="H13" s="12" t="s">
        <v>255</v>
      </c>
      <c r="I13" s="12" t="s">
        <v>256</v>
      </c>
      <c r="J13" s="11" t="s">
        <v>257</v>
      </c>
      <c r="K13" s="11" t="s">
        <v>258</v>
      </c>
    </row>
    <row r="14" spans="1:18" ht="330" x14ac:dyDescent="0.25">
      <c r="A14" s="10" t="s">
        <v>259</v>
      </c>
      <c r="B14" s="12" t="s">
        <v>260</v>
      </c>
      <c r="C14" s="12" t="s">
        <v>186</v>
      </c>
      <c r="D14" s="11" t="s">
        <v>261</v>
      </c>
      <c r="E14" s="11" t="s">
        <v>262</v>
      </c>
      <c r="F14" s="12" t="s">
        <v>222</v>
      </c>
      <c r="G14" s="12" t="s">
        <v>263</v>
      </c>
      <c r="H14" s="11" t="s">
        <v>224</v>
      </c>
      <c r="I14" s="12" t="s">
        <v>264</v>
      </c>
      <c r="J14" s="12" t="s">
        <v>265</v>
      </c>
      <c r="K14" s="11" t="s">
        <v>266</v>
      </c>
    </row>
    <row r="15" spans="1:18" ht="225" x14ac:dyDescent="0.25">
      <c r="A15" s="10" t="s">
        <v>267</v>
      </c>
      <c r="B15" s="12" t="s">
        <v>268</v>
      </c>
      <c r="C15" s="12" t="s">
        <v>269</v>
      </c>
      <c r="D15" s="11" t="s">
        <v>270</v>
      </c>
      <c r="E15" s="11" t="s">
        <v>271</v>
      </c>
      <c r="F15" s="12" t="s">
        <v>272</v>
      </c>
      <c r="G15" s="12" t="s">
        <v>273</v>
      </c>
      <c r="H15" s="11" t="s">
        <v>274</v>
      </c>
      <c r="I15" s="12" t="s">
        <v>275</v>
      </c>
      <c r="J15" s="12" t="s">
        <v>80</v>
      </c>
      <c r="K15" s="11" t="s">
        <v>276</v>
      </c>
    </row>
    <row r="16" spans="1:18" ht="195" x14ac:dyDescent="0.25">
      <c r="A16" s="10" t="s">
        <v>277</v>
      </c>
      <c r="B16" s="12" t="s">
        <v>278</v>
      </c>
      <c r="C16" s="12" t="s">
        <v>279</v>
      </c>
      <c r="D16" s="11" t="s">
        <v>280</v>
      </c>
      <c r="E16" s="11" t="s">
        <v>281</v>
      </c>
      <c r="F16" s="12" t="s">
        <v>222</v>
      </c>
      <c r="G16" s="12" t="s">
        <v>189</v>
      </c>
      <c r="H16" s="11" t="s">
        <v>191</v>
      </c>
      <c r="I16" s="12" t="s">
        <v>282</v>
      </c>
      <c r="J16" s="12" t="s">
        <v>283</v>
      </c>
      <c r="K16" s="11" t="s">
        <v>284</v>
      </c>
    </row>
    <row r="17" spans="1:11" ht="165" x14ac:dyDescent="0.25">
      <c r="A17" s="10" t="s">
        <v>285</v>
      </c>
      <c r="B17" s="12" t="s">
        <v>286</v>
      </c>
      <c r="C17" s="12" t="s">
        <v>287</v>
      </c>
      <c r="D17" s="11" t="s">
        <v>288</v>
      </c>
      <c r="E17" s="11" t="s">
        <v>289</v>
      </c>
      <c r="F17" s="12" t="s">
        <v>222</v>
      </c>
      <c r="G17" s="12" t="s">
        <v>161</v>
      </c>
      <c r="H17" s="11" t="s">
        <v>290</v>
      </c>
      <c r="I17" s="12" t="s">
        <v>291</v>
      </c>
      <c r="J17" s="12" t="s">
        <v>292</v>
      </c>
      <c r="K17" s="11"/>
    </row>
    <row r="18" spans="1:11" ht="180" x14ac:dyDescent="0.25">
      <c r="A18" s="10" t="s">
        <v>293</v>
      </c>
      <c r="B18" s="12" t="s">
        <v>294</v>
      </c>
      <c r="C18" s="12" t="str">
        <f>C3</f>
        <v>Hybrid PoW/PoS (in transition to PoS)</v>
      </c>
      <c r="D18" s="11" t="s">
        <v>295</v>
      </c>
      <c r="E18" s="11" t="s">
        <v>296</v>
      </c>
      <c r="F18" s="10" t="str">
        <f>F3</f>
        <v>Medium/High</v>
      </c>
      <c r="G18" s="12" t="s">
        <v>297</v>
      </c>
      <c r="H18" s="11" t="s">
        <v>298</v>
      </c>
      <c r="I18" s="12" t="s">
        <v>299</v>
      </c>
      <c r="J18" s="12" t="s">
        <v>300</v>
      </c>
      <c r="K18" s="11" t="s">
        <v>301</v>
      </c>
    </row>
    <row r="19" spans="1:11" ht="405" x14ac:dyDescent="0.25">
      <c r="A19" s="10" t="s">
        <v>302</v>
      </c>
      <c r="B19" s="12" t="s">
        <v>303</v>
      </c>
      <c r="C19" s="12" t="str">
        <f>C3</f>
        <v>Hybrid PoW/PoS (in transition to PoS)</v>
      </c>
      <c r="D19" s="11" t="s">
        <v>304</v>
      </c>
      <c r="E19" s="11" t="s">
        <v>305</v>
      </c>
      <c r="F19" s="10" t="str">
        <f>F3</f>
        <v>Medium/High</v>
      </c>
      <c r="G19" s="10" t="s">
        <v>222</v>
      </c>
      <c r="H19" s="12" t="s">
        <v>306</v>
      </c>
      <c r="I19" s="12" t="s">
        <v>307</v>
      </c>
      <c r="J19" s="12" t="s">
        <v>308</v>
      </c>
      <c r="K19" s="12" t="s">
        <v>309</v>
      </c>
    </row>
    <row r="20" spans="1:11" x14ac:dyDescent="0.25">
      <c r="A20" s="10" t="s">
        <v>514</v>
      </c>
      <c r="D20" s="11" t="s">
        <v>516</v>
      </c>
    </row>
    <row r="21" spans="1:11" x14ac:dyDescent="0.25">
      <c r="A21" s="10" t="s">
        <v>515</v>
      </c>
    </row>
    <row r="22" spans="1:11" x14ac:dyDescent="0.25">
      <c r="A22" s="10" t="s">
        <v>517</v>
      </c>
    </row>
    <row r="23" spans="1:11" x14ac:dyDescent="0.25">
      <c r="H23" s="17"/>
    </row>
    <row r="24" spans="1:11" x14ac:dyDescent="0.25">
      <c r="H24" s="17"/>
    </row>
  </sheetData>
  <pageMargins left="0.7" right="0.7" top="0.75" bottom="0.75" header="0.3" footer="0.3"/>
  <pageSetup paperSize="9" orientation="portrait" r:id="rId1"/>
  <legacy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F2915C-95D3-4AC5-B05F-05B36C68B19B}">
  <dimension ref="A3:C17"/>
  <sheetViews>
    <sheetView workbookViewId="0">
      <selection activeCell="A10" sqref="A10:A17"/>
    </sheetView>
  </sheetViews>
  <sheetFormatPr defaultRowHeight="15" x14ac:dyDescent="0.25"/>
  <cols>
    <col min="1" max="1" width="27.5703125" customWidth="1"/>
    <col min="2" max="2" width="26.7109375" customWidth="1"/>
  </cols>
  <sheetData>
    <row r="3" spans="1:3" x14ac:dyDescent="0.25">
      <c r="A3" t="s">
        <v>617</v>
      </c>
      <c r="B3" t="s">
        <v>618</v>
      </c>
      <c r="C3" t="s">
        <v>619</v>
      </c>
    </row>
    <row r="4" spans="1:3" x14ac:dyDescent="0.25">
      <c r="A4" t="s">
        <v>3859</v>
      </c>
    </row>
    <row r="5" spans="1:3" x14ac:dyDescent="0.25">
      <c r="A5" t="s">
        <v>3860</v>
      </c>
    </row>
    <row r="6" spans="1:3" x14ac:dyDescent="0.25">
      <c r="A6" t="s">
        <v>3861</v>
      </c>
    </row>
    <row r="7" spans="1:3" x14ac:dyDescent="0.25">
      <c r="A7" t="s">
        <v>3862</v>
      </c>
    </row>
    <row r="8" spans="1:3" x14ac:dyDescent="0.25">
      <c r="A8" t="s">
        <v>3863</v>
      </c>
    </row>
    <row r="10" spans="1:3" x14ac:dyDescent="0.25">
      <c r="A10" t="s">
        <v>3864</v>
      </c>
    </row>
    <row r="11" spans="1:3" x14ac:dyDescent="0.25">
      <c r="A11" t="s">
        <v>3866</v>
      </c>
    </row>
    <row r="12" spans="1:3" x14ac:dyDescent="0.25">
      <c r="A12" t="s">
        <v>3867</v>
      </c>
    </row>
    <row r="13" spans="1:3" x14ac:dyDescent="0.25">
      <c r="A13" t="s">
        <v>3868</v>
      </c>
    </row>
    <row r="14" spans="1:3" x14ac:dyDescent="0.25">
      <c r="A14" t="s">
        <v>3869</v>
      </c>
    </row>
    <row r="15" spans="1:3" x14ac:dyDescent="0.25">
      <c r="A15" t="s">
        <v>3870</v>
      </c>
    </row>
    <row r="16" spans="1:3" x14ac:dyDescent="0.25">
      <c r="A16" t="s">
        <v>3871</v>
      </c>
    </row>
    <row r="17" spans="1:1" x14ac:dyDescent="0.25">
      <c r="A17" t="s">
        <v>3865</v>
      </c>
    </row>
  </sheetData>
  <pageMargins left="0.7" right="0.7" top="0.75" bottom="0.75" header="0.3" footer="0.3"/>
  <pageSetup paperSize="9" orientation="portrait" horizontalDpi="4294967295" verticalDpi="4294967295"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7B1A2F-808C-411D-8004-FA43DB1BDC46}">
  <dimension ref="A1:O69"/>
  <sheetViews>
    <sheetView zoomScale="90" zoomScaleNormal="90" workbookViewId="0">
      <pane ySplit="1" topLeftCell="A50" activePane="bottomLeft" state="frozen"/>
      <selection pane="bottomLeft" activeCell="C65" sqref="C65"/>
    </sheetView>
  </sheetViews>
  <sheetFormatPr defaultRowHeight="15" x14ac:dyDescent="0.25"/>
  <cols>
    <col min="2" max="2" width="75.42578125" bestFit="1" customWidth="1"/>
    <col min="3" max="3" width="75.42578125" customWidth="1"/>
    <col min="4" max="4" width="36.42578125" bestFit="1" customWidth="1"/>
    <col min="6" max="6" width="12.28515625" bestFit="1" customWidth="1"/>
    <col min="7" max="7" width="12.28515625" customWidth="1"/>
    <col min="8" max="9" width="23.28515625" customWidth="1"/>
    <col min="10" max="10" width="15.42578125" bestFit="1" customWidth="1"/>
    <col min="11" max="11" width="22.28515625" bestFit="1" customWidth="1"/>
    <col min="12" max="12" width="47" customWidth="1"/>
    <col min="13" max="13" width="59.7109375" customWidth="1"/>
    <col min="14" max="14" width="20.28515625" customWidth="1"/>
  </cols>
  <sheetData>
    <row r="1" spans="1:15" x14ac:dyDescent="0.25">
      <c r="A1" t="s">
        <v>467</v>
      </c>
      <c r="B1" t="s">
        <v>0</v>
      </c>
      <c r="D1" t="s">
        <v>1</v>
      </c>
      <c r="E1" t="s">
        <v>2</v>
      </c>
      <c r="F1" t="s">
        <v>6</v>
      </c>
      <c r="G1" t="s">
        <v>463</v>
      </c>
      <c r="H1" s="24" t="s">
        <v>468</v>
      </c>
      <c r="I1" s="24" t="s">
        <v>472</v>
      </c>
      <c r="J1" t="s">
        <v>3</v>
      </c>
      <c r="K1" t="s">
        <v>4</v>
      </c>
      <c r="L1" s="2" t="s">
        <v>5</v>
      </c>
      <c r="M1" t="s">
        <v>7</v>
      </c>
      <c r="N1" t="s">
        <v>12</v>
      </c>
      <c r="O1" t="s">
        <v>120</v>
      </c>
    </row>
    <row r="2" spans="1:15" ht="150" x14ac:dyDescent="0.25">
      <c r="A2">
        <v>1</v>
      </c>
      <c r="B2" t="s">
        <v>8</v>
      </c>
      <c r="D2" t="s">
        <v>9</v>
      </c>
      <c r="E2">
        <v>2017</v>
      </c>
      <c r="F2" t="s">
        <v>22</v>
      </c>
      <c r="G2" t="s">
        <v>464</v>
      </c>
      <c r="H2" t="s">
        <v>466</v>
      </c>
      <c r="I2">
        <v>14</v>
      </c>
      <c r="J2" s="1" t="s">
        <v>10</v>
      </c>
      <c r="K2" t="s">
        <v>11</v>
      </c>
      <c r="L2" s="3" t="s">
        <v>15</v>
      </c>
      <c r="M2" s="3" t="s">
        <v>14</v>
      </c>
      <c r="N2" s="3" t="s">
        <v>13</v>
      </c>
    </row>
    <row r="3" spans="1:15" ht="120" x14ac:dyDescent="0.25">
      <c r="A3">
        <v>1</v>
      </c>
      <c r="B3" t="s">
        <v>16</v>
      </c>
      <c r="D3" t="s">
        <v>17</v>
      </c>
      <c r="E3">
        <v>2018</v>
      </c>
      <c r="F3" t="s">
        <v>22</v>
      </c>
      <c r="G3" t="s">
        <v>464</v>
      </c>
      <c r="H3" t="s">
        <v>466</v>
      </c>
      <c r="I3">
        <v>9</v>
      </c>
      <c r="J3" s="1" t="s">
        <v>10</v>
      </c>
      <c r="K3" t="s">
        <v>19</v>
      </c>
      <c r="L3" s="3" t="s">
        <v>18</v>
      </c>
      <c r="M3" s="3" t="s">
        <v>28</v>
      </c>
      <c r="N3" s="3" t="s">
        <v>27</v>
      </c>
    </row>
    <row r="4" spans="1:15" ht="75" x14ac:dyDescent="0.25">
      <c r="A4">
        <v>1</v>
      </c>
      <c r="B4" t="s">
        <v>20</v>
      </c>
      <c r="D4" t="s">
        <v>21</v>
      </c>
      <c r="E4">
        <v>2016</v>
      </c>
      <c r="F4" t="s">
        <v>22</v>
      </c>
      <c r="G4" t="s">
        <v>464</v>
      </c>
      <c r="H4" t="s">
        <v>465</v>
      </c>
      <c r="I4">
        <v>17</v>
      </c>
      <c r="J4" s="1" t="s">
        <v>10</v>
      </c>
      <c r="K4" t="s">
        <v>23</v>
      </c>
      <c r="L4" t="s">
        <v>24</v>
      </c>
      <c r="M4" s="3" t="s">
        <v>25</v>
      </c>
      <c r="N4" t="s">
        <v>26</v>
      </c>
    </row>
    <row r="5" spans="1:15" ht="75" x14ac:dyDescent="0.25">
      <c r="A5">
        <v>1</v>
      </c>
      <c r="B5" t="s">
        <v>29</v>
      </c>
      <c r="D5" t="s">
        <v>30</v>
      </c>
      <c r="E5">
        <v>2017</v>
      </c>
      <c r="F5" t="s">
        <v>22</v>
      </c>
      <c r="G5" t="s">
        <v>464</v>
      </c>
      <c r="H5" t="s">
        <v>467</v>
      </c>
      <c r="I5">
        <v>16</v>
      </c>
      <c r="J5" s="1" t="s">
        <v>10</v>
      </c>
      <c r="K5" t="s">
        <v>19</v>
      </c>
      <c r="L5" s="3" t="s">
        <v>33</v>
      </c>
      <c r="M5" s="3" t="s">
        <v>35</v>
      </c>
      <c r="N5" t="s">
        <v>34</v>
      </c>
    </row>
    <row r="6" spans="1:15" x14ac:dyDescent="0.25">
      <c r="A6">
        <v>1</v>
      </c>
      <c r="B6" t="s">
        <v>497</v>
      </c>
      <c r="D6" t="s">
        <v>36</v>
      </c>
      <c r="E6">
        <v>2016</v>
      </c>
      <c r="F6" t="s">
        <v>37</v>
      </c>
      <c r="G6" t="s">
        <v>464</v>
      </c>
      <c r="H6" t="s">
        <v>465</v>
      </c>
      <c r="I6">
        <v>32</v>
      </c>
      <c r="J6" s="1" t="s">
        <v>10</v>
      </c>
      <c r="K6" t="s">
        <v>19</v>
      </c>
      <c r="L6" s="3" t="s">
        <v>41</v>
      </c>
      <c r="M6" s="3" t="s">
        <v>38</v>
      </c>
      <c r="N6" t="s">
        <v>42</v>
      </c>
    </row>
    <row r="7" spans="1:15" ht="90" x14ac:dyDescent="0.25">
      <c r="A7">
        <v>1</v>
      </c>
      <c r="B7" t="s">
        <v>39</v>
      </c>
      <c r="D7" t="s">
        <v>40</v>
      </c>
      <c r="E7">
        <v>2018</v>
      </c>
      <c r="F7" t="s">
        <v>22</v>
      </c>
      <c r="G7" t="s">
        <v>464</v>
      </c>
      <c r="H7" t="s">
        <v>466</v>
      </c>
      <c r="I7">
        <v>9</v>
      </c>
      <c r="J7" s="1" t="s">
        <v>10</v>
      </c>
      <c r="K7" t="s">
        <v>19</v>
      </c>
      <c r="L7" s="3" t="s">
        <v>45</v>
      </c>
      <c r="M7" s="3" t="s">
        <v>44</v>
      </c>
      <c r="N7" s="3" t="s">
        <v>43</v>
      </c>
    </row>
    <row r="8" spans="1:15" ht="30" x14ac:dyDescent="0.25">
      <c r="A8">
        <v>1</v>
      </c>
      <c r="B8" t="s">
        <v>46</v>
      </c>
      <c r="D8" t="s">
        <v>47</v>
      </c>
      <c r="E8">
        <v>2018</v>
      </c>
      <c r="F8" t="s">
        <v>22</v>
      </c>
      <c r="G8" t="s">
        <v>464</v>
      </c>
      <c r="H8" t="s">
        <v>466</v>
      </c>
      <c r="I8">
        <v>2</v>
      </c>
      <c r="J8" s="1" t="s">
        <v>10</v>
      </c>
      <c r="K8" t="s">
        <v>23</v>
      </c>
      <c r="L8" s="3" t="s">
        <v>49</v>
      </c>
      <c r="M8" s="3" t="s">
        <v>50</v>
      </c>
      <c r="N8" t="s">
        <v>48</v>
      </c>
    </row>
    <row r="9" spans="1:15" ht="105" x14ac:dyDescent="0.25">
      <c r="A9">
        <v>1</v>
      </c>
      <c r="B9" t="s">
        <v>51</v>
      </c>
      <c r="D9" t="s">
        <v>52</v>
      </c>
      <c r="E9">
        <v>2018</v>
      </c>
      <c r="F9" t="s">
        <v>22</v>
      </c>
      <c r="G9" t="s">
        <v>464</v>
      </c>
      <c r="H9" t="s">
        <v>466</v>
      </c>
      <c r="I9">
        <v>20</v>
      </c>
      <c r="J9" s="1" t="s">
        <v>10</v>
      </c>
      <c r="K9" t="s">
        <v>19</v>
      </c>
      <c r="L9" s="3" t="s">
        <v>55</v>
      </c>
      <c r="M9" s="3" t="s">
        <v>53</v>
      </c>
      <c r="N9" s="3" t="s">
        <v>54</v>
      </c>
    </row>
    <row r="10" spans="1:15" ht="60" x14ac:dyDescent="0.25">
      <c r="A10">
        <v>1</v>
      </c>
      <c r="B10" t="s">
        <v>56</v>
      </c>
      <c r="D10" t="s">
        <v>57</v>
      </c>
      <c r="E10">
        <v>2018</v>
      </c>
      <c r="F10" t="s">
        <v>22</v>
      </c>
      <c r="G10" t="s">
        <v>464</v>
      </c>
      <c r="H10" t="s">
        <v>466</v>
      </c>
      <c r="I10">
        <v>2</v>
      </c>
      <c r="J10" s="1" t="s">
        <v>10</v>
      </c>
      <c r="K10" t="s">
        <v>19</v>
      </c>
      <c r="L10" s="3" t="s">
        <v>59</v>
      </c>
      <c r="M10" s="3" t="s">
        <v>58</v>
      </c>
    </row>
    <row r="11" spans="1:15" ht="135" x14ac:dyDescent="0.25">
      <c r="A11">
        <v>1</v>
      </c>
      <c r="B11" t="s">
        <v>60</v>
      </c>
      <c r="D11" t="s">
        <v>61</v>
      </c>
      <c r="E11">
        <v>2018</v>
      </c>
      <c r="F11" t="s">
        <v>22</v>
      </c>
      <c r="G11" t="s">
        <v>464</v>
      </c>
      <c r="H11" t="s">
        <v>466</v>
      </c>
      <c r="I11">
        <v>8</v>
      </c>
      <c r="J11" s="1" t="s">
        <v>10</v>
      </c>
      <c r="K11" t="s">
        <v>19</v>
      </c>
      <c r="L11" s="3" t="s">
        <v>62</v>
      </c>
      <c r="M11" s="3" t="s">
        <v>63</v>
      </c>
    </row>
    <row r="12" spans="1:15" ht="150" x14ac:dyDescent="0.25">
      <c r="A12">
        <v>1</v>
      </c>
      <c r="B12" t="s">
        <v>64</v>
      </c>
      <c r="D12" t="s">
        <v>65</v>
      </c>
      <c r="E12">
        <v>2017</v>
      </c>
      <c r="F12" t="s">
        <v>22</v>
      </c>
      <c r="G12" t="s">
        <v>464</v>
      </c>
      <c r="H12" t="s">
        <v>466</v>
      </c>
      <c r="I12">
        <v>4</v>
      </c>
      <c r="J12" s="1" t="s">
        <v>10</v>
      </c>
      <c r="K12" t="s">
        <v>19</v>
      </c>
      <c r="L12" s="3" t="s">
        <v>66</v>
      </c>
      <c r="M12" s="3" t="s">
        <v>68</v>
      </c>
      <c r="N12" t="s">
        <v>67</v>
      </c>
    </row>
    <row r="13" spans="1:15" ht="60" x14ac:dyDescent="0.25">
      <c r="A13">
        <v>1</v>
      </c>
      <c r="B13" t="s">
        <v>69</v>
      </c>
      <c r="D13" t="s">
        <v>70</v>
      </c>
      <c r="E13">
        <v>2018</v>
      </c>
      <c r="F13" t="s">
        <v>22</v>
      </c>
      <c r="G13" t="s">
        <v>464</v>
      </c>
      <c r="H13" t="s">
        <v>466</v>
      </c>
      <c r="I13">
        <v>3</v>
      </c>
      <c r="J13" s="1" t="s">
        <v>10</v>
      </c>
      <c r="K13" t="s">
        <v>19</v>
      </c>
      <c r="L13" s="3" t="s">
        <v>85</v>
      </c>
      <c r="M13" s="3" t="s">
        <v>84</v>
      </c>
    </row>
    <row r="14" spans="1:15" ht="45" x14ac:dyDescent="0.25">
      <c r="A14">
        <v>1</v>
      </c>
      <c r="B14" t="s">
        <v>86</v>
      </c>
      <c r="D14" t="s">
        <v>61</v>
      </c>
      <c r="E14">
        <v>2018</v>
      </c>
      <c r="F14" t="s">
        <v>22</v>
      </c>
      <c r="G14" t="s">
        <v>464</v>
      </c>
      <c r="H14" t="s">
        <v>466</v>
      </c>
      <c r="I14">
        <v>8</v>
      </c>
      <c r="J14" s="1" t="s">
        <v>10</v>
      </c>
      <c r="K14" t="s">
        <v>19</v>
      </c>
      <c r="L14" s="3" t="s">
        <v>87</v>
      </c>
      <c r="M14" s="3" t="s">
        <v>88</v>
      </c>
      <c r="N14" t="s">
        <v>89</v>
      </c>
    </row>
    <row r="15" spans="1:15" x14ac:dyDescent="0.25">
      <c r="A15">
        <v>1</v>
      </c>
      <c r="B15" t="s">
        <v>473</v>
      </c>
      <c r="D15" t="s">
        <v>474</v>
      </c>
      <c r="E15">
        <v>2018</v>
      </c>
      <c r="F15" t="s">
        <v>22</v>
      </c>
      <c r="G15" t="s">
        <v>464</v>
      </c>
      <c r="H15" t="s">
        <v>466</v>
      </c>
      <c r="I15">
        <v>5</v>
      </c>
      <c r="J15" s="1"/>
      <c r="L15" s="3"/>
      <c r="M15" s="3"/>
    </row>
    <row r="16" spans="1:15" ht="30" x14ac:dyDescent="0.25">
      <c r="A16">
        <v>1</v>
      </c>
      <c r="B16" t="s">
        <v>90</v>
      </c>
      <c r="D16" t="s">
        <v>91</v>
      </c>
      <c r="E16">
        <v>2018</v>
      </c>
      <c r="F16" t="s">
        <v>22</v>
      </c>
      <c r="G16" t="s">
        <v>464</v>
      </c>
      <c r="H16" t="s">
        <v>466</v>
      </c>
      <c r="I16">
        <v>5</v>
      </c>
      <c r="J16" s="1" t="s">
        <v>10</v>
      </c>
      <c r="K16" t="s">
        <v>19</v>
      </c>
      <c r="L16" s="3" t="s">
        <v>92</v>
      </c>
      <c r="M16" s="3" t="s">
        <v>93</v>
      </c>
      <c r="N16" t="s">
        <v>94</v>
      </c>
    </row>
    <row r="17" spans="1:15" ht="180" x14ac:dyDescent="0.25">
      <c r="A17">
        <v>1</v>
      </c>
      <c r="B17" t="s">
        <v>96</v>
      </c>
      <c r="D17" t="s">
        <v>97</v>
      </c>
      <c r="E17">
        <v>2018</v>
      </c>
      <c r="F17" t="s">
        <v>22</v>
      </c>
      <c r="G17" t="s">
        <v>464</v>
      </c>
      <c r="H17" t="s">
        <v>466</v>
      </c>
      <c r="I17">
        <v>5</v>
      </c>
      <c r="J17" s="1" t="s">
        <v>3</v>
      </c>
      <c r="K17" t="s">
        <v>19</v>
      </c>
      <c r="L17" s="3" t="s">
        <v>98</v>
      </c>
      <c r="M17" s="3" t="s">
        <v>99</v>
      </c>
    </row>
    <row r="18" spans="1:15" ht="240" x14ac:dyDescent="0.25">
      <c r="A18">
        <v>1</v>
      </c>
      <c r="B18" t="s">
        <v>122</v>
      </c>
      <c r="D18" t="s">
        <v>313</v>
      </c>
      <c r="E18">
        <v>2019</v>
      </c>
      <c r="F18" t="s">
        <v>22</v>
      </c>
      <c r="G18" t="s">
        <v>464</v>
      </c>
      <c r="H18" t="s">
        <v>481</v>
      </c>
      <c r="I18">
        <v>0</v>
      </c>
      <c r="J18" s="1" t="s">
        <v>121</v>
      </c>
      <c r="K18" t="s">
        <v>11</v>
      </c>
      <c r="L18" s="3" t="s">
        <v>314</v>
      </c>
      <c r="M18" s="3" t="s">
        <v>315</v>
      </c>
      <c r="O18" t="s">
        <v>312</v>
      </c>
    </row>
    <row r="19" spans="1:15" ht="45" x14ac:dyDescent="0.25">
      <c r="A19">
        <v>1</v>
      </c>
      <c r="B19" t="s">
        <v>475</v>
      </c>
      <c r="D19" t="s">
        <v>356</v>
      </c>
      <c r="E19">
        <v>2019</v>
      </c>
      <c r="F19" t="s">
        <v>22</v>
      </c>
      <c r="G19" t="s">
        <v>464</v>
      </c>
      <c r="H19" t="s">
        <v>466</v>
      </c>
      <c r="I19">
        <v>7</v>
      </c>
      <c r="J19" s="1" t="s">
        <v>121</v>
      </c>
      <c r="K19" t="s">
        <v>358</v>
      </c>
      <c r="L19" s="3" t="s">
        <v>359</v>
      </c>
      <c r="M19" s="3" t="s">
        <v>360</v>
      </c>
      <c r="N19" t="s">
        <v>361</v>
      </c>
    </row>
    <row r="20" spans="1:15" x14ac:dyDescent="0.25">
      <c r="A20">
        <v>1</v>
      </c>
      <c r="B20" t="s">
        <v>363</v>
      </c>
      <c r="D20" t="s">
        <v>364</v>
      </c>
      <c r="E20">
        <v>2018</v>
      </c>
      <c r="F20" t="s">
        <v>22</v>
      </c>
      <c r="G20" t="s">
        <v>469</v>
      </c>
      <c r="H20" t="s">
        <v>466</v>
      </c>
      <c r="I20">
        <v>8</v>
      </c>
      <c r="J20" s="1" t="s">
        <v>121</v>
      </c>
      <c r="K20" t="s">
        <v>365</v>
      </c>
      <c r="L20" s="23" t="s">
        <v>396</v>
      </c>
      <c r="M20" s="23" t="s">
        <v>396</v>
      </c>
      <c r="N20" t="s">
        <v>366</v>
      </c>
      <c r="O20" t="s">
        <v>362</v>
      </c>
    </row>
    <row r="21" spans="1:15" ht="255" x14ac:dyDescent="0.25">
      <c r="A21">
        <v>1</v>
      </c>
      <c r="B21" t="s">
        <v>363</v>
      </c>
      <c r="D21" t="s">
        <v>367</v>
      </c>
      <c r="E21">
        <v>2019</v>
      </c>
      <c r="F21" t="s">
        <v>22</v>
      </c>
      <c r="G21" t="s">
        <v>464</v>
      </c>
      <c r="H21" t="s">
        <v>466</v>
      </c>
      <c r="I21">
        <v>15</v>
      </c>
      <c r="J21" s="1" t="s">
        <v>10</v>
      </c>
      <c r="K21" t="s">
        <v>19</v>
      </c>
      <c r="L21" s="3" t="s">
        <v>398</v>
      </c>
      <c r="M21" s="3" t="s">
        <v>397</v>
      </c>
    </row>
    <row r="22" spans="1:15" ht="105" x14ac:dyDescent="0.25">
      <c r="A22">
        <v>1</v>
      </c>
      <c r="B22" t="s">
        <v>413</v>
      </c>
      <c r="D22" t="s">
        <v>414</v>
      </c>
      <c r="E22">
        <v>2019</v>
      </c>
      <c r="F22" t="s">
        <v>357</v>
      </c>
      <c r="G22" t="s">
        <v>469</v>
      </c>
      <c r="H22" t="s">
        <v>466</v>
      </c>
      <c r="I22">
        <v>8</v>
      </c>
      <c r="J22" s="1" t="s">
        <v>121</v>
      </c>
      <c r="K22" t="s">
        <v>415</v>
      </c>
      <c r="L22" s="3" t="s">
        <v>416</v>
      </c>
      <c r="N22" s="3" t="s">
        <v>417</v>
      </c>
    </row>
    <row r="23" spans="1:15" x14ac:dyDescent="0.25">
      <c r="A23">
        <v>1</v>
      </c>
      <c r="B23" s="7" t="s">
        <v>418</v>
      </c>
      <c r="C23" s="7"/>
      <c r="D23" t="s">
        <v>419</v>
      </c>
      <c r="E23">
        <v>2008</v>
      </c>
      <c r="F23" t="s">
        <v>22</v>
      </c>
      <c r="G23" t="s">
        <v>469</v>
      </c>
      <c r="H23" t="s">
        <v>467</v>
      </c>
      <c r="I23">
        <v>9</v>
      </c>
      <c r="J23" s="1" t="s">
        <v>10</v>
      </c>
      <c r="K23" t="s">
        <v>415</v>
      </c>
      <c r="L23" s="3" t="s">
        <v>420</v>
      </c>
      <c r="N23" t="s">
        <v>421</v>
      </c>
      <c r="O23" t="s">
        <v>426</v>
      </c>
    </row>
    <row r="24" spans="1:15" x14ac:dyDescent="0.25">
      <c r="A24">
        <v>1</v>
      </c>
      <c r="B24" s="7" t="s">
        <v>422</v>
      </c>
      <c r="C24" s="7"/>
      <c r="D24" t="s">
        <v>423</v>
      </c>
      <c r="E24">
        <v>2013</v>
      </c>
      <c r="F24" t="s">
        <v>357</v>
      </c>
      <c r="G24" t="s">
        <v>469</v>
      </c>
      <c r="H24" t="s">
        <v>467</v>
      </c>
      <c r="I24">
        <v>36</v>
      </c>
      <c r="J24" s="1" t="s">
        <v>10</v>
      </c>
      <c r="K24" t="s">
        <v>415</v>
      </c>
      <c r="L24" s="24" t="s">
        <v>452</v>
      </c>
      <c r="M24" t="s">
        <v>424</v>
      </c>
      <c r="N24" t="s">
        <v>425</v>
      </c>
      <c r="O24" t="s">
        <v>426</v>
      </c>
    </row>
    <row r="25" spans="1:15" ht="120" x14ac:dyDescent="0.25">
      <c r="A25">
        <v>1</v>
      </c>
      <c r="B25" t="s">
        <v>427</v>
      </c>
      <c r="D25" t="s">
        <v>428</v>
      </c>
      <c r="E25">
        <v>2019</v>
      </c>
      <c r="F25" t="s">
        <v>22</v>
      </c>
      <c r="G25" t="s">
        <v>469</v>
      </c>
      <c r="H25" t="s">
        <v>466</v>
      </c>
      <c r="I25">
        <v>9</v>
      </c>
      <c r="J25" s="1" t="s">
        <v>121</v>
      </c>
      <c r="K25" t="s">
        <v>11</v>
      </c>
      <c r="L25" s="3" t="s">
        <v>456</v>
      </c>
      <c r="M25" s="3" t="s">
        <v>455</v>
      </c>
    </row>
    <row r="26" spans="1:15" ht="45" x14ac:dyDescent="0.25">
      <c r="A26">
        <v>1</v>
      </c>
      <c r="B26" t="s">
        <v>429</v>
      </c>
      <c r="D26" t="s">
        <v>430</v>
      </c>
      <c r="E26">
        <v>2018</v>
      </c>
      <c r="F26" t="s">
        <v>22</v>
      </c>
      <c r="G26" t="s">
        <v>469</v>
      </c>
      <c r="H26" t="s">
        <v>466</v>
      </c>
      <c r="I26">
        <v>9</v>
      </c>
      <c r="J26" s="1" t="s">
        <v>121</v>
      </c>
      <c r="K26" t="s">
        <v>415</v>
      </c>
      <c r="L26" s="3" t="s">
        <v>485</v>
      </c>
      <c r="M26" t="s">
        <v>484</v>
      </c>
    </row>
    <row r="27" spans="1:15" x14ac:dyDescent="0.25">
      <c r="A27">
        <v>1</v>
      </c>
      <c r="B27" t="s">
        <v>431</v>
      </c>
      <c r="D27" t="s">
        <v>432</v>
      </c>
      <c r="E27">
        <v>2019</v>
      </c>
      <c r="F27" t="s">
        <v>22</v>
      </c>
      <c r="G27" t="s">
        <v>469</v>
      </c>
      <c r="H27" t="s">
        <v>467</v>
      </c>
      <c r="I27">
        <v>36</v>
      </c>
      <c r="J27" s="1" t="s">
        <v>10</v>
      </c>
      <c r="K27" t="s">
        <v>11</v>
      </c>
      <c r="L27" t="s">
        <v>451</v>
      </c>
      <c r="N27" t="s">
        <v>450</v>
      </c>
    </row>
    <row r="28" spans="1:15" ht="90" x14ac:dyDescent="0.25">
      <c r="A28">
        <v>1</v>
      </c>
      <c r="B28" s="7" t="s">
        <v>433</v>
      </c>
      <c r="C28" s="7"/>
      <c r="D28" t="s">
        <v>434</v>
      </c>
      <c r="E28">
        <v>2019</v>
      </c>
      <c r="F28" t="s">
        <v>22</v>
      </c>
      <c r="G28" t="s">
        <v>464</v>
      </c>
      <c r="H28" t="s">
        <v>465</v>
      </c>
      <c r="I28">
        <v>35</v>
      </c>
      <c r="J28" s="1" t="s">
        <v>10</v>
      </c>
      <c r="K28" t="s">
        <v>11</v>
      </c>
      <c r="M28" s="3" t="s">
        <v>493</v>
      </c>
      <c r="N28" t="s">
        <v>449</v>
      </c>
    </row>
    <row r="29" spans="1:15" x14ac:dyDescent="0.25">
      <c r="A29">
        <v>1</v>
      </c>
      <c r="B29" t="s">
        <v>435</v>
      </c>
      <c r="D29" t="s">
        <v>436</v>
      </c>
      <c r="E29">
        <v>2018</v>
      </c>
      <c r="F29" t="s">
        <v>357</v>
      </c>
      <c r="G29" t="s">
        <v>464</v>
      </c>
      <c r="H29" t="s">
        <v>466</v>
      </c>
      <c r="I29">
        <v>17</v>
      </c>
      <c r="J29" s="1" t="s">
        <v>121</v>
      </c>
      <c r="K29" t="s">
        <v>11</v>
      </c>
      <c r="N29" t="s">
        <v>448</v>
      </c>
    </row>
    <row r="30" spans="1:15" x14ac:dyDescent="0.25">
      <c r="A30">
        <v>1</v>
      </c>
      <c r="B30" t="s">
        <v>454</v>
      </c>
      <c r="D30" t="s">
        <v>437</v>
      </c>
      <c r="E30">
        <v>2018</v>
      </c>
      <c r="F30" t="s">
        <v>357</v>
      </c>
      <c r="G30" t="s">
        <v>464</v>
      </c>
      <c r="H30" t="s">
        <v>467</v>
      </c>
      <c r="I30">
        <v>51</v>
      </c>
      <c r="J30" s="1" t="s">
        <v>121</v>
      </c>
      <c r="K30" t="s">
        <v>11</v>
      </c>
    </row>
    <row r="31" spans="1:15" x14ac:dyDescent="0.25">
      <c r="A31">
        <v>1</v>
      </c>
      <c r="B31" t="s">
        <v>438</v>
      </c>
      <c r="D31" t="s">
        <v>439</v>
      </c>
      <c r="E31">
        <v>2016</v>
      </c>
      <c r="F31" t="s">
        <v>357</v>
      </c>
      <c r="G31" t="s">
        <v>464</v>
      </c>
      <c r="H31" t="s">
        <v>467</v>
      </c>
      <c r="I31">
        <v>27</v>
      </c>
      <c r="J31" s="1" t="s">
        <v>121</v>
      </c>
      <c r="K31" t="s">
        <v>11</v>
      </c>
    </row>
    <row r="32" spans="1:15" x14ac:dyDescent="0.25">
      <c r="A32">
        <v>1</v>
      </c>
      <c r="B32" t="s">
        <v>440</v>
      </c>
      <c r="D32" t="s">
        <v>441</v>
      </c>
      <c r="E32">
        <v>2018</v>
      </c>
      <c r="F32" t="s">
        <v>357</v>
      </c>
      <c r="G32" t="s">
        <v>469</v>
      </c>
      <c r="H32" t="s">
        <v>465</v>
      </c>
      <c r="I32">
        <v>36</v>
      </c>
      <c r="J32" s="1" t="s">
        <v>121</v>
      </c>
      <c r="K32" t="s">
        <v>415</v>
      </c>
      <c r="L32" t="s">
        <v>453</v>
      </c>
    </row>
    <row r="33" spans="1:14" x14ac:dyDescent="0.25">
      <c r="A33">
        <v>1</v>
      </c>
      <c r="B33" t="s">
        <v>442</v>
      </c>
      <c r="D33" t="s">
        <v>443</v>
      </c>
      <c r="E33">
        <v>2016</v>
      </c>
      <c r="F33" t="s">
        <v>357</v>
      </c>
      <c r="G33" t="s">
        <v>464</v>
      </c>
      <c r="H33" t="s">
        <v>467</v>
      </c>
      <c r="I33">
        <v>31</v>
      </c>
      <c r="J33" s="1" t="s">
        <v>121</v>
      </c>
      <c r="K33" t="s">
        <v>4</v>
      </c>
      <c r="N33" t="s">
        <v>447</v>
      </c>
    </row>
    <row r="34" spans="1:14" x14ac:dyDescent="0.25">
      <c r="A34">
        <v>1</v>
      </c>
      <c r="B34" t="s">
        <v>444</v>
      </c>
      <c r="D34" t="s">
        <v>445</v>
      </c>
      <c r="E34">
        <v>2018</v>
      </c>
      <c r="F34" t="s">
        <v>357</v>
      </c>
      <c r="G34" t="s">
        <v>469</v>
      </c>
      <c r="H34" t="s">
        <v>465</v>
      </c>
      <c r="I34">
        <v>44</v>
      </c>
      <c r="J34" s="1" t="s">
        <v>10</v>
      </c>
      <c r="K34" t="s">
        <v>415</v>
      </c>
      <c r="N34" t="s">
        <v>446</v>
      </c>
    </row>
    <row r="35" spans="1:14" ht="105" x14ac:dyDescent="0.25">
      <c r="A35">
        <v>1</v>
      </c>
      <c r="B35" s="7" t="s">
        <v>462</v>
      </c>
      <c r="C35" s="7"/>
      <c r="E35">
        <v>2017</v>
      </c>
      <c r="F35" t="s">
        <v>37</v>
      </c>
      <c r="G35" t="s">
        <v>464</v>
      </c>
      <c r="H35" t="s">
        <v>467</v>
      </c>
      <c r="I35">
        <v>20</v>
      </c>
      <c r="J35" s="1" t="s">
        <v>10</v>
      </c>
      <c r="M35" s="3" t="s">
        <v>490</v>
      </c>
    </row>
    <row r="36" spans="1:14" ht="120" x14ac:dyDescent="0.25">
      <c r="A36">
        <v>1</v>
      </c>
      <c r="B36" s="7" t="s">
        <v>476</v>
      </c>
      <c r="C36" s="7"/>
      <c r="D36" t="s">
        <v>486</v>
      </c>
      <c r="E36">
        <v>2018</v>
      </c>
      <c r="F36" t="s">
        <v>22</v>
      </c>
      <c r="G36" t="s">
        <v>464</v>
      </c>
      <c r="H36" t="s">
        <v>465</v>
      </c>
      <c r="I36">
        <v>14</v>
      </c>
      <c r="J36" s="1" t="s">
        <v>10</v>
      </c>
      <c r="K36" t="s">
        <v>11</v>
      </c>
      <c r="L36" s="3" t="s">
        <v>489</v>
      </c>
      <c r="M36" t="s">
        <v>488</v>
      </c>
      <c r="N36" t="s">
        <v>487</v>
      </c>
    </row>
    <row r="37" spans="1:14" x14ac:dyDescent="0.25">
      <c r="A37">
        <v>1</v>
      </c>
      <c r="B37" s="7" t="s">
        <v>470</v>
      </c>
      <c r="C37" s="7"/>
      <c r="D37" t="s">
        <v>471</v>
      </c>
      <c r="E37">
        <v>2017</v>
      </c>
      <c r="F37" t="s">
        <v>22</v>
      </c>
      <c r="G37" t="s">
        <v>469</v>
      </c>
      <c r="H37" t="s">
        <v>465</v>
      </c>
      <c r="I37">
        <v>25</v>
      </c>
    </row>
    <row r="38" spans="1:14" x14ac:dyDescent="0.25">
      <c r="A38">
        <v>1</v>
      </c>
      <c r="B38" s="7" t="s">
        <v>477</v>
      </c>
      <c r="C38" s="7"/>
      <c r="D38" t="s">
        <v>478</v>
      </c>
      <c r="E38">
        <v>2017</v>
      </c>
      <c r="F38" t="s">
        <v>22</v>
      </c>
      <c r="G38" t="s">
        <v>469</v>
      </c>
      <c r="H38" t="s">
        <v>467</v>
      </c>
      <c r="I38">
        <v>20</v>
      </c>
    </row>
    <row r="39" spans="1:14" x14ac:dyDescent="0.25">
      <c r="A39">
        <v>1</v>
      </c>
      <c r="B39" t="s">
        <v>479</v>
      </c>
      <c r="E39">
        <v>2015</v>
      </c>
      <c r="F39" t="s">
        <v>357</v>
      </c>
      <c r="G39" t="s">
        <v>469</v>
      </c>
      <c r="H39" t="s">
        <v>465</v>
      </c>
      <c r="I39">
        <v>33</v>
      </c>
    </row>
    <row r="40" spans="1:14" x14ac:dyDescent="0.25">
      <c r="A40">
        <v>1</v>
      </c>
      <c r="B40" t="s">
        <v>480</v>
      </c>
      <c r="E40">
        <v>2017</v>
      </c>
      <c r="F40" t="s">
        <v>357</v>
      </c>
      <c r="G40" t="s">
        <v>469</v>
      </c>
      <c r="H40" t="s">
        <v>467</v>
      </c>
      <c r="I40">
        <v>6</v>
      </c>
    </row>
    <row r="41" spans="1:14" x14ac:dyDescent="0.25">
      <c r="A41">
        <v>1</v>
      </c>
      <c r="B41" s="7" t="s">
        <v>482</v>
      </c>
      <c r="C41" s="7"/>
      <c r="D41" t="s">
        <v>483</v>
      </c>
      <c r="E41">
        <v>2015</v>
      </c>
      <c r="F41" t="s">
        <v>22</v>
      </c>
      <c r="G41" t="s">
        <v>469</v>
      </c>
      <c r="H41" t="s">
        <v>465</v>
      </c>
      <c r="I41">
        <v>37</v>
      </c>
    </row>
    <row r="42" spans="1:14" x14ac:dyDescent="0.25">
      <c r="A42">
        <v>1</v>
      </c>
      <c r="B42" s="7" t="s">
        <v>491</v>
      </c>
      <c r="C42" s="7"/>
      <c r="D42" t="s">
        <v>492</v>
      </c>
      <c r="E42">
        <v>2017</v>
      </c>
      <c r="F42" t="s">
        <v>22</v>
      </c>
      <c r="G42" t="s">
        <v>469</v>
      </c>
      <c r="H42" t="s">
        <v>467</v>
      </c>
      <c r="I42">
        <v>11</v>
      </c>
    </row>
    <row r="43" spans="1:14" x14ac:dyDescent="0.25">
      <c r="A43">
        <v>1</v>
      </c>
      <c r="B43" t="s">
        <v>496</v>
      </c>
      <c r="D43" t="s">
        <v>494</v>
      </c>
      <c r="E43">
        <v>2016</v>
      </c>
      <c r="F43" t="s">
        <v>22</v>
      </c>
      <c r="G43" t="s">
        <v>469</v>
      </c>
      <c r="H43" t="s">
        <v>466</v>
      </c>
      <c r="I43">
        <v>3</v>
      </c>
      <c r="J43" t="s">
        <v>121</v>
      </c>
      <c r="K43" t="s">
        <v>19</v>
      </c>
      <c r="N43" t="s">
        <v>495</v>
      </c>
    </row>
    <row r="44" spans="1:14" x14ac:dyDescent="0.25">
      <c r="A44">
        <v>1</v>
      </c>
      <c r="B44" t="s">
        <v>498</v>
      </c>
      <c r="D44" t="s">
        <v>499</v>
      </c>
      <c r="E44">
        <v>2019</v>
      </c>
      <c r="F44" t="s">
        <v>22</v>
      </c>
      <c r="G44" t="s">
        <v>469</v>
      </c>
      <c r="H44" t="s">
        <v>467</v>
      </c>
      <c r="I44">
        <v>36</v>
      </c>
    </row>
    <row r="45" spans="1:14" x14ac:dyDescent="0.25">
      <c r="A45">
        <v>1</v>
      </c>
      <c r="B45" t="s">
        <v>500</v>
      </c>
      <c r="D45" t="s">
        <v>423</v>
      </c>
      <c r="E45">
        <v>2017</v>
      </c>
      <c r="F45" t="s">
        <v>22</v>
      </c>
      <c r="G45" t="s">
        <v>464</v>
      </c>
      <c r="H45" t="s">
        <v>466</v>
      </c>
      <c r="I45">
        <v>13</v>
      </c>
      <c r="J45" t="s">
        <v>10</v>
      </c>
      <c r="K45" t="s">
        <v>19</v>
      </c>
      <c r="L45" t="s">
        <v>501</v>
      </c>
      <c r="N45" t="s">
        <v>502</v>
      </c>
    </row>
    <row r="46" spans="1:14" x14ac:dyDescent="0.25">
      <c r="A46">
        <v>1</v>
      </c>
      <c r="B46" t="s">
        <v>503</v>
      </c>
      <c r="D46" t="s">
        <v>504</v>
      </c>
      <c r="E46">
        <v>2016</v>
      </c>
      <c r="F46" t="s">
        <v>22</v>
      </c>
      <c r="G46" t="s">
        <v>469</v>
      </c>
      <c r="H46" t="s">
        <v>466</v>
      </c>
      <c r="I46">
        <v>5</v>
      </c>
      <c r="J46" t="s">
        <v>121</v>
      </c>
      <c r="K46" t="s">
        <v>415</v>
      </c>
    </row>
    <row r="47" spans="1:14" x14ac:dyDescent="0.25">
      <c r="A47">
        <v>1</v>
      </c>
      <c r="B47" t="s">
        <v>505</v>
      </c>
      <c r="D47" t="s">
        <v>506</v>
      </c>
      <c r="E47">
        <v>2018</v>
      </c>
      <c r="F47" t="s">
        <v>22</v>
      </c>
      <c r="G47" t="s">
        <v>469</v>
      </c>
      <c r="H47" t="s">
        <v>466</v>
      </c>
      <c r="I47">
        <v>4</v>
      </c>
      <c r="J47" t="s">
        <v>10</v>
      </c>
      <c r="K47" t="s">
        <v>415</v>
      </c>
    </row>
    <row r="48" spans="1:14" x14ac:dyDescent="0.25">
      <c r="A48">
        <v>1</v>
      </c>
      <c r="B48" t="s">
        <v>507</v>
      </c>
      <c r="D48" t="s">
        <v>508</v>
      </c>
      <c r="E48">
        <v>2017</v>
      </c>
      <c r="F48" t="s">
        <v>22</v>
      </c>
      <c r="G48" t="s">
        <v>464</v>
      </c>
      <c r="H48" t="s">
        <v>467</v>
      </c>
      <c r="I48">
        <v>24</v>
      </c>
      <c r="J48" t="s">
        <v>10</v>
      </c>
      <c r="K48" t="s">
        <v>415</v>
      </c>
    </row>
    <row r="49" spans="1:14" x14ac:dyDescent="0.25">
      <c r="A49">
        <v>1</v>
      </c>
      <c r="B49" t="s">
        <v>509</v>
      </c>
      <c r="D49" t="s">
        <v>510</v>
      </c>
      <c r="E49">
        <v>2015</v>
      </c>
      <c r="F49" t="s">
        <v>22</v>
      </c>
      <c r="G49" t="s">
        <v>469</v>
      </c>
      <c r="H49" t="s">
        <v>467</v>
      </c>
    </row>
    <row r="50" spans="1:14" x14ac:dyDescent="0.25">
      <c r="A50">
        <v>1</v>
      </c>
      <c r="B50" t="s">
        <v>511</v>
      </c>
      <c r="E50">
        <v>2017</v>
      </c>
      <c r="F50" t="s">
        <v>22</v>
      </c>
      <c r="G50" t="s">
        <v>469</v>
      </c>
      <c r="H50" t="s">
        <v>465</v>
      </c>
    </row>
    <row r="51" spans="1:14" x14ac:dyDescent="0.25">
      <c r="A51">
        <v>1</v>
      </c>
      <c r="B51" t="s">
        <v>512</v>
      </c>
      <c r="E51">
        <v>2017</v>
      </c>
      <c r="F51" t="s">
        <v>22</v>
      </c>
      <c r="G51" t="s">
        <v>469</v>
      </c>
      <c r="H51" t="s">
        <v>465</v>
      </c>
    </row>
    <row r="52" spans="1:14" x14ac:dyDescent="0.25">
      <c r="A52">
        <v>1</v>
      </c>
      <c r="B52" t="s">
        <v>513</v>
      </c>
      <c r="E52">
        <v>2018</v>
      </c>
      <c r="F52" t="s">
        <v>22</v>
      </c>
      <c r="G52" t="s">
        <v>464</v>
      </c>
      <c r="H52" t="s">
        <v>467</v>
      </c>
    </row>
    <row r="54" spans="1:14" x14ac:dyDescent="0.25">
      <c r="A54">
        <v>2</v>
      </c>
      <c r="B54" t="s">
        <v>4323</v>
      </c>
      <c r="D54" t="s">
        <v>4324</v>
      </c>
      <c r="E54">
        <v>2019</v>
      </c>
      <c r="F54" t="s">
        <v>357</v>
      </c>
      <c r="G54" t="s">
        <v>464</v>
      </c>
      <c r="H54" t="s">
        <v>4325</v>
      </c>
    </row>
    <row r="55" spans="1:14" x14ac:dyDescent="0.25">
      <c r="A55">
        <v>2</v>
      </c>
      <c r="B55" t="s">
        <v>4326</v>
      </c>
    </row>
    <row r="56" spans="1:14" x14ac:dyDescent="0.25">
      <c r="A56">
        <v>2</v>
      </c>
      <c r="B56" s="8" t="s">
        <v>4329</v>
      </c>
      <c r="C56" s="8"/>
      <c r="D56" t="s">
        <v>4330</v>
      </c>
      <c r="E56">
        <v>2019</v>
      </c>
      <c r="F56" t="s">
        <v>357</v>
      </c>
      <c r="G56" t="s">
        <v>464</v>
      </c>
      <c r="H56" t="s">
        <v>466</v>
      </c>
      <c r="J56" t="s">
        <v>10</v>
      </c>
      <c r="M56" t="s">
        <v>4331</v>
      </c>
    </row>
    <row r="57" spans="1:14" x14ac:dyDescent="0.25">
      <c r="A57">
        <v>2</v>
      </c>
      <c r="B57" t="s">
        <v>4332</v>
      </c>
      <c r="D57" t="s">
        <v>4333</v>
      </c>
      <c r="E57">
        <v>2017</v>
      </c>
      <c r="F57" t="s">
        <v>357</v>
      </c>
      <c r="G57" t="s">
        <v>469</v>
      </c>
      <c r="H57" t="s">
        <v>466</v>
      </c>
      <c r="J57" t="s">
        <v>4334</v>
      </c>
      <c r="K57" t="s">
        <v>4335</v>
      </c>
      <c r="N57" s="8" t="s">
        <v>4336</v>
      </c>
    </row>
    <row r="58" spans="1:14" x14ac:dyDescent="0.25">
      <c r="A58">
        <v>2</v>
      </c>
      <c r="B58" t="s">
        <v>615</v>
      </c>
      <c r="D58" t="s">
        <v>616</v>
      </c>
      <c r="E58">
        <v>2002</v>
      </c>
      <c r="F58" t="s">
        <v>22</v>
      </c>
    </row>
    <row r="59" spans="1:14" x14ac:dyDescent="0.25">
      <c r="A59">
        <v>2</v>
      </c>
      <c r="B59" t="s">
        <v>7906</v>
      </c>
      <c r="M59" t="s">
        <v>7907</v>
      </c>
    </row>
    <row r="60" spans="1:14" x14ac:dyDescent="0.25">
      <c r="A60">
        <v>2</v>
      </c>
      <c r="B60" t="s">
        <v>7912</v>
      </c>
    </row>
    <row r="61" spans="1:14" x14ac:dyDescent="0.25">
      <c r="A61">
        <v>2</v>
      </c>
      <c r="B61" t="s">
        <v>7917</v>
      </c>
      <c r="D61" s="58"/>
      <c r="L61" t="s">
        <v>7918</v>
      </c>
      <c r="M61" t="s">
        <v>7926</v>
      </c>
      <c r="N61" t="s">
        <v>7927</v>
      </c>
    </row>
    <row r="62" spans="1:14" x14ac:dyDescent="0.25">
      <c r="A62">
        <v>2</v>
      </c>
      <c r="B62" t="s">
        <v>7923</v>
      </c>
      <c r="L62" t="s">
        <v>7924</v>
      </c>
      <c r="M62" t="s">
        <v>7925</v>
      </c>
    </row>
    <row r="63" spans="1:14" x14ac:dyDescent="0.25">
      <c r="B63" t="s">
        <v>19285</v>
      </c>
      <c r="C63" t="s">
        <v>19288</v>
      </c>
    </row>
    <row r="64" spans="1:14" x14ac:dyDescent="0.25">
      <c r="B64" t="s">
        <v>19286</v>
      </c>
      <c r="C64" t="s">
        <v>19287</v>
      </c>
      <c r="L64" t="s">
        <v>7916</v>
      </c>
      <c r="M64" t="s">
        <v>7914</v>
      </c>
    </row>
    <row r="65" spans="1:12" x14ac:dyDescent="0.25">
      <c r="B65" t="s">
        <v>19289</v>
      </c>
      <c r="C65" t="s">
        <v>19290</v>
      </c>
    </row>
    <row r="66" spans="1:12" x14ac:dyDescent="0.25">
      <c r="L66" t="s">
        <v>7932</v>
      </c>
    </row>
    <row r="67" spans="1:12" x14ac:dyDescent="0.25">
      <c r="A67">
        <v>3</v>
      </c>
      <c r="B67" t="s">
        <v>7913</v>
      </c>
    </row>
    <row r="68" spans="1:12" x14ac:dyDescent="0.25">
      <c r="A68">
        <v>3</v>
      </c>
      <c r="B68" t="s">
        <v>7915</v>
      </c>
    </row>
    <row r="69" spans="1:12" x14ac:dyDescent="0.25">
      <c r="A69">
        <v>3</v>
      </c>
      <c r="B69" t="s">
        <v>7931</v>
      </c>
    </row>
  </sheetData>
  <autoFilter ref="B1:O52" xr:uid="{030C5F51-5E5E-4A46-9CAE-58DD3676FB6C}"/>
  <hyperlinks>
    <hyperlink ref="B56" r:id="rId1" xr:uid="{2564434C-D480-4F0C-BD6C-62CA0C961AAC}"/>
    <hyperlink ref="N57" r:id="rId2" xr:uid="{B26B1717-0FE7-44DC-AC8E-283C1D0CDF23}"/>
  </hyperlinks>
  <pageMargins left="0.7" right="0.7" top="0.75" bottom="0.75" header="0.3" footer="0.3"/>
  <pageSetup paperSize="9" orientation="portrait"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D77BC-5BDC-4DA6-83E8-4AF0756962C9}">
  <dimension ref="A1:A3"/>
  <sheetViews>
    <sheetView workbookViewId="0">
      <selection activeCell="A5" sqref="A5"/>
    </sheetView>
  </sheetViews>
  <sheetFormatPr defaultRowHeight="15" x14ac:dyDescent="0.25"/>
  <sheetData>
    <row r="1" spans="1:1" x14ac:dyDescent="0.25">
      <c r="A1" t="s">
        <v>7928</v>
      </c>
    </row>
    <row r="2" spans="1:1" x14ac:dyDescent="0.25">
      <c r="A2" t="s">
        <v>7929</v>
      </c>
    </row>
    <row r="3" spans="1:1" x14ac:dyDescent="0.25">
      <c r="A3" t="s">
        <v>7930</v>
      </c>
    </row>
  </sheetData>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7245F0-4C7F-4616-8219-0468F4DBA950}">
  <dimension ref="A2:C84"/>
  <sheetViews>
    <sheetView workbookViewId="0">
      <selection activeCell="L18" sqref="L18"/>
    </sheetView>
  </sheetViews>
  <sheetFormatPr defaultRowHeight="15" x14ac:dyDescent="0.25"/>
  <cols>
    <col min="1" max="1" width="70" bestFit="1" customWidth="1"/>
    <col min="2" max="2" width="18.7109375" customWidth="1"/>
  </cols>
  <sheetData>
    <row r="2" spans="1:3" x14ac:dyDescent="0.25">
      <c r="A2" t="s">
        <v>582</v>
      </c>
      <c r="B2" t="s">
        <v>585</v>
      </c>
      <c r="C2" t="s">
        <v>583</v>
      </c>
    </row>
    <row r="3" spans="1:3" x14ac:dyDescent="0.25">
      <c r="A3" t="s">
        <v>520</v>
      </c>
    </row>
    <row r="4" spans="1:3" x14ac:dyDescent="0.25">
      <c r="A4" t="s">
        <v>521</v>
      </c>
      <c r="B4" t="s">
        <v>22</v>
      </c>
      <c r="C4" t="s">
        <v>602</v>
      </c>
    </row>
    <row r="5" spans="1:3" x14ac:dyDescent="0.25">
      <c r="A5" t="s">
        <v>522</v>
      </c>
      <c r="C5" t="s">
        <v>596</v>
      </c>
    </row>
    <row r="6" spans="1:3" x14ac:dyDescent="0.25">
      <c r="C6" t="s">
        <v>599</v>
      </c>
    </row>
    <row r="7" spans="1:3" x14ac:dyDescent="0.25">
      <c r="C7" t="s">
        <v>597</v>
      </c>
    </row>
    <row r="8" spans="1:3" x14ac:dyDescent="0.25">
      <c r="C8" t="s">
        <v>598</v>
      </c>
    </row>
    <row r="10" spans="1:3" x14ac:dyDescent="0.25">
      <c r="A10" t="s">
        <v>523</v>
      </c>
      <c r="B10" t="s">
        <v>22</v>
      </c>
      <c r="C10" t="s">
        <v>587</v>
      </c>
    </row>
    <row r="11" spans="1:3" x14ac:dyDescent="0.25">
      <c r="A11" t="s">
        <v>524</v>
      </c>
    </row>
    <row r="13" spans="1:3" x14ac:dyDescent="0.25">
      <c r="A13" t="s">
        <v>525</v>
      </c>
    </row>
    <row r="14" spans="1:3" x14ac:dyDescent="0.25">
      <c r="A14" t="s">
        <v>526</v>
      </c>
    </row>
    <row r="15" spans="1:3" x14ac:dyDescent="0.25">
      <c r="A15" t="s">
        <v>527</v>
      </c>
      <c r="B15" t="s">
        <v>22</v>
      </c>
      <c r="C15" t="s">
        <v>584</v>
      </c>
    </row>
    <row r="17" spans="1:3" x14ac:dyDescent="0.25">
      <c r="A17" t="s">
        <v>528</v>
      </c>
    </row>
    <row r="18" spans="1:3" x14ac:dyDescent="0.25">
      <c r="A18" t="s">
        <v>529</v>
      </c>
      <c r="B18" t="s">
        <v>22</v>
      </c>
      <c r="C18" t="s">
        <v>588</v>
      </c>
    </row>
    <row r="20" spans="1:3" x14ac:dyDescent="0.25">
      <c r="A20" t="s">
        <v>530</v>
      </c>
    </row>
    <row r="21" spans="1:3" x14ac:dyDescent="0.25">
      <c r="A21" t="s">
        <v>531</v>
      </c>
      <c r="B21" t="s">
        <v>22</v>
      </c>
      <c r="C21" t="s">
        <v>603</v>
      </c>
    </row>
    <row r="24" spans="1:3" x14ac:dyDescent="0.25">
      <c r="A24" t="s">
        <v>532</v>
      </c>
    </row>
    <row r="26" spans="1:3" x14ac:dyDescent="0.25">
      <c r="A26" t="s">
        <v>533</v>
      </c>
    </row>
    <row r="27" spans="1:3" x14ac:dyDescent="0.25">
      <c r="A27" t="s">
        <v>534</v>
      </c>
      <c r="B27" t="s">
        <v>22</v>
      </c>
      <c r="C27" t="s">
        <v>589</v>
      </c>
    </row>
    <row r="28" spans="1:3" x14ac:dyDescent="0.25">
      <c r="A28" t="s">
        <v>535</v>
      </c>
      <c r="C28" t="s">
        <v>590</v>
      </c>
    </row>
    <row r="29" spans="1:3" x14ac:dyDescent="0.25">
      <c r="A29" t="s">
        <v>536</v>
      </c>
      <c r="C29" t="s">
        <v>604</v>
      </c>
    </row>
    <row r="30" spans="1:3" x14ac:dyDescent="0.25">
      <c r="A30" t="s">
        <v>537</v>
      </c>
      <c r="C30" t="s">
        <v>605</v>
      </c>
    </row>
    <row r="31" spans="1:3" x14ac:dyDescent="0.25">
      <c r="A31" t="s">
        <v>538</v>
      </c>
    </row>
    <row r="33" spans="1:3" x14ac:dyDescent="0.25">
      <c r="A33" t="s">
        <v>539</v>
      </c>
    </row>
    <row r="34" spans="1:3" x14ac:dyDescent="0.25">
      <c r="A34" t="s">
        <v>540</v>
      </c>
    </row>
    <row r="35" spans="1:3" x14ac:dyDescent="0.25">
      <c r="A35" t="s">
        <v>541</v>
      </c>
      <c r="B35" t="s">
        <v>22</v>
      </c>
      <c r="C35" t="s">
        <v>600</v>
      </c>
    </row>
    <row r="36" spans="1:3" x14ac:dyDescent="0.25">
      <c r="A36" t="s">
        <v>542</v>
      </c>
      <c r="C36" t="s">
        <v>601</v>
      </c>
    </row>
    <row r="37" spans="1:3" x14ac:dyDescent="0.25">
      <c r="A37" t="s">
        <v>543</v>
      </c>
    </row>
    <row r="38" spans="1:3" x14ac:dyDescent="0.25">
      <c r="A38" t="s">
        <v>544</v>
      </c>
      <c r="B38" t="s">
        <v>606</v>
      </c>
      <c r="C38" t="s">
        <v>607</v>
      </c>
    </row>
    <row r="39" spans="1:3" x14ac:dyDescent="0.25">
      <c r="A39" t="s">
        <v>545</v>
      </c>
    </row>
    <row r="40" spans="1:3" x14ac:dyDescent="0.25">
      <c r="A40" t="s">
        <v>546</v>
      </c>
    </row>
    <row r="41" spans="1:3" x14ac:dyDescent="0.25">
      <c r="A41" t="s">
        <v>547</v>
      </c>
    </row>
    <row r="42" spans="1:3" x14ac:dyDescent="0.25">
      <c r="A42" t="s">
        <v>548</v>
      </c>
    </row>
    <row r="44" spans="1:3" x14ac:dyDescent="0.25">
      <c r="A44" t="s">
        <v>549</v>
      </c>
      <c r="B44" t="s">
        <v>22</v>
      </c>
      <c r="C44" t="s">
        <v>591</v>
      </c>
    </row>
    <row r="45" spans="1:3" x14ac:dyDescent="0.25">
      <c r="A45" t="s">
        <v>550</v>
      </c>
    </row>
    <row r="47" spans="1:3" x14ac:dyDescent="0.25">
      <c r="A47" t="s">
        <v>551</v>
      </c>
    </row>
    <row r="48" spans="1:3" x14ac:dyDescent="0.25">
      <c r="A48" t="s">
        <v>552</v>
      </c>
      <c r="B48" t="s">
        <v>22</v>
      </c>
      <c r="C48" t="s">
        <v>608</v>
      </c>
    </row>
    <row r="49" spans="1:3" x14ac:dyDescent="0.25">
      <c r="A49" t="s">
        <v>553</v>
      </c>
    </row>
    <row r="50" spans="1:3" x14ac:dyDescent="0.25">
      <c r="A50" t="s">
        <v>554</v>
      </c>
      <c r="B50" t="s">
        <v>22</v>
      </c>
      <c r="C50" t="s">
        <v>592</v>
      </c>
    </row>
    <row r="51" spans="1:3" x14ac:dyDescent="0.25">
      <c r="A51" t="s">
        <v>555</v>
      </c>
      <c r="C51" t="s">
        <v>593</v>
      </c>
    </row>
    <row r="52" spans="1:3" x14ac:dyDescent="0.25">
      <c r="A52" t="s">
        <v>556</v>
      </c>
    </row>
    <row r="54" spans="1:3" x14ac:dyDescent="0.25">
      <c r="A54" t="s">
        <v>557</v>
      </c>
      <c r="B54" t="s">
        <v>22</v>
      </c>
      <c r="C54" t="s">
        <v>595</v>
      </c>
    </row>
    <row r="56" spans="1:3" x14ac:dyDescent="0.25">
      <c r="A56" t="s">
        <v>558</v>
      </c>
      <c r="B56" t="s">
        <v>22</v>
      </c>
      <c r="C56" t="s">
        <v>594</v>
      </c>
    </row>
    <row r="57" spans="1:3" x14ac:dyDescent="0.25">
      <c r="A57" t="s">
        <v>559</v>
      </c>
    </row>
    <row r="58" spans="1:3" x14ac:dyDescent="0.25">
      <c r="A58" t="s">
        <v>560</v>
      </c>
    </row>
    <row r="61" spans="1:3" x14ac:dyDescent="0.25">
      <c r="A61" t="s">
        <v>561</v>
      </c>
      <c r="B61" t="s">
        <v>22</v>
      </c>
      <c r="C61" t="s">
        <v>609</v>
      </c>
    </row>
    <row r="62" spans="1:3" x14ac:dyDescent="0.25">
      <c r="A62" t="s">
        <v>562</v>
      </c>
    </row>
    <row r="63" spans="1:3" x14ac:dyDescent="0.25">
      <c r="A63" t="s">
        <v>563</v>
      </c>
    </row>
    <row r="64" spans="1:3" x14ac:dyDescent="0.25">
      <c r="A64" t="s">
        <v>564</v>
      </c>
    </row>
    <row r="66" spans="1:3" x14ac:dyDescent="0.25">
      <c r="A66" t="s">
        <v>565</v>
      </c>
      <c r="B66" t="s">
        <v>22</v>
      </c>
      <c r="C66" t="s">
        <v>610</v>
      </c>
    </row>
    <row r="67" spans="1:3" x14ac:dyDescent="0.25">
      <c r="A67" t="s">
        <v>566</v>
      </c>
      <c r="C67" t="s">
        <v>611</v>
      </c>
    </row>
    <row r="68" spans="1:3" x14ac:dyDescent="0.25">
      <c r="A68" t="s">
        <v>567</v>
      </c>
      <c r="C68" t="s">
        <v>612</v>
      </c>
    </row>
    <row r="69" spans="1:3" x14ac:dyDescent="0.25">
      <c r="A69" t="s">
        <v>568</v>
      </c>
      <c r="C69" t="s">
        <v>613</v>
      </c>
    </row>
    <row r="70" spans="1:3" x14ac:dyDescent="0.25">
      <c r="A70" t="s">
        <v>569</v>
      </c>
      <c r="C70" t="s">
        <v>614</v>
      </c>
    </row>
    <row r="71" spans="1:3" x14ac:dyDescent="0.25">
      <c r="A71" t="s">
        <v>570</v>
      </c>
    </row>
    <row r="72" spans="1:3" x14ac:dyDescent="0.25">
      <c r="A72" t="s">
        <v>571</v>
      </c>
    </row>
    <row r="73" spans="1:3" x14ac:dyDescent="0.25">
      <c r="A73" t="s">
        <v>572</v>
      </c>
    </row>
    <row r="74" spans="1:3" x14ac:dyDescent="0.25">
      <c r="A74" t="s">
        <v>573</v>
      </c>
    </row>
    <row r="75" spans="1:3" x14ac:dyDescent="0.25">
      <c r="A75" t="s">
        <v>574</v>
      </c>
    </row>
    <row r="76" spans="1:3" x14ac:dyDescent="0.25">
      <c r="A76" t="s">
        <v>575</v>
      </c>
    </row>
    <row r="77" spans="1:3" x14ac:dyDescent="0.25">
      <c r="A77" t="s">
        <v>576</v>
      </c>
    </row>
    <row r="78" spans="1:3" x14ac:dyDescent="0.25">
      <c r="A78" t="s">
        <v>577</v>
      </c>
    </row>
    <row r="80" spans="1:3" x14ac:dyDescent="0.25">
      <c r="A80" t="s">
        <v>578</v>
      </c>
    </row>
    <row r="82" spans="1:3" x14ac:dyDescent="0.25">
      <c r="A82" t="s">
        <v>579</v>
      </c>
    </row>
    <row r="83" spans="1:3" x14ac:dyDescent="0.25">
      <c r="A83" t="s">
        <v>580</v>
      </c>
      <c r="B83" t="s">
        <v>22</v>
      </c>
      <c r="C83" t="s">
        <v>586</v>
      </c>
    </row>
    <row r="84" spans="1:3" x14ac:dyDescent="0.25">
      <c r="A84" t="s">
        <v>581</v>
      </c>
    </row>
  </sheetData>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B882B1-37C7-412F-807E-A7EA1C874571}">
  <dimension ref="A1:F74"/>
  <sheetViews>
    <sheetView zoomScale="70" zoomScaleNormal="70" workbookViewId="0">
      <selection activeCell="E65" sqref="E65"/>
    </sheetView>
  </sheetViews>
  <sheetFormatPr defaultRowHeight="15" x14ac:dyDescent="0.25"/>
  <cols>
    <col min="1" max="1" width="18.5703125" bestFit="1" customWidth="1"/>
    <col min="3" max="3" width="14.85546875" customWidth="1"/>
    <col min="4" max="4" width="5.28515625" customWidth="1"/>
    <col min="5" max="5" width="105" bestFit="1" customWidth="1"/>
    <col min="6" max="6" width="74.140625" bestFit="1" customWidth="1"/>
  </cols>
  <sheetData>
    <row r="1" spans="1:6" x14ac:dyDescent="0.25">
      <c r="A1" t="s">
        <v>31</v>
      </c>
      <c r="E1" t="s">
        <v>32</v>
      </c>
    </row>
    <row r="2" spans="1:6" x14ac:dyDescent="0.25">
      <c r="B2" t="s">
        <v>71</v>
      </c>
    </row>
    <row r="3" spans="1:6" x14ac:dyDescent="0.25">
      <c r="B3" t="s">
        <v>72</v>
      </c>
    </row>
    <row r="4" spans="1:6" x14ac:dyDescent="0.25">
      <c r="B4" t="s">
        <v>73</v>
      </c>
      <c r="E4" s="259" t="s">
        <v>42466</v>
      </c>
      <c r="F4" s="259"/>
    </row>
    <row r="5" spans="1:6" x14ac:dyDescent="0.25">
      <c r="E5" t="s">
        <v>113</v>
      </c>
      <c r="F5" t="s">
        <v>100</v>
      </c>
    </row>
    <row r="6" spans="1:6" x14ac:dyDescent="0.25">
      <c r="E6" t="s">
        <v>101</v>
      </c>
      <c r="F6" t="s">
        <v>102</v>
      </c>
    </row>
    <row r="7" spans="1:6" x14ac:dyDescent="0.25">
      <c r="E7" t="s">
        <v>114</v>
      </c>
      <c r="F7" t="s">
        <v>103</v>
      </c>
    </row>
    <row r="8" spans="1:6" x14ac:dyDescent="0.25">
      <c r="E8" t="s">
        <v>115</v>
      </c>
    </row>
    <row r="9" spans="1:6" x14ac:dyDescent="0.25">
      <c r="E9" t="s">
        <v>104</v>
      </c>
      <c r="F9" t="s">
        <v>112</v>
      </c>
    </row>
    <row r="10" spans="1:6" x14ac:dyDescent="0.25">
      <c r="E10" t="s">
        <v>105</v>
      </c>
      <c r="F10" t="s">
        <v>95</v>
      </c>
    </row>
    <row r="11" spans="1:6" x14ac:dyDescent="0.25">
      <c r="E11" t="s">
        <v>116</v>
      </c>
      <c r="F11" t="s">
        <v>111</v>
      </c>
    </row>
    <row r="12" spans="1:6" x14ac:dyDescent="0.25">
      <c r="E12" t="s">
        <v>117</v>
      </c>
      <c r="F12" t="s">
        <v>110</v>
      </c>
    </row>
    <row r="13" spans="1:6" x14ac:dyDescent="0.25">
      <c r="E13" t="s">
        <v>106</v>
      </c>
      <c r="F13" t="s">
        <v>108</v>
      </c>
    </row>
    <row r="14" spans="1:6" x14ac:dyDescent="0.25">
      <c r="E14" t="s">
        <v>107</v>
      </c>
      <c r="F14" t="s">
        <v>109</v>
      </c>
    </row>
    <row r="16" spans="1:6" x14ac:dyDescent="0.25">
      <c r="E16" s="259" t="s">
        <v>42467</v>
      </c>
      <c r="F16" s="259"/>
    </row>
    <row r="17" spans="5:6" x14ac:dyDescent="0.25">
      <c r="E17" t="s">
        <v>119</v>
      </c>
      <c r="F17" t="s">
        <v>338</v>
      </c>
    </row>
    <row r="18" spans="5:6" x14ac:dyDescent="0.25">
      <c r="E18" t="s">
        <v>101</v>
      </c>
      <c r="F18" t="s">
        <v>340</v>
      </c>
    </row>
    <row r="19" spans="5:6" x14ac:dyDescent="0.25">
      <c r="E19" t="s">
        <v>114</v>
      </c>
      <c r="F19" t="s">
        <v>339</v>
      </c>
    </row>
    <row r="20" spans="5:6" x14ac:dyDescent="0.25">
      <c r="E20" t="s">
        <v>115</v>
      </c>
      <c r="F20" t="s">
        <v>342</v>
      </c>
    </row>
    <row r="21" spans="5:6" x14ac:dyDescent="0.25">
      <c r="E21" t="s">
        <v>104</v>
      </c>
      <c r="F21" t="s">
        <v>343</v>
      </c>
    </row>
    <row r="22" spans="5:6" x14ac:dyDescent="0.25">
      <c r="E22" t="s">
        <v>105</v>
      </c>
      <c r="F22" t="s">
        <v>344</v>
      </c>
    </row>
    <row r="23" spans="5:6" x14ac:dyDescent="0.25">
      <c r="E23" t="s">
        <v>116</v>
      </c>
      <c r="F23" t="s">
        <v>345</v>
      </c>
    </row>
    <row r="24" spans="5:6" x14ac:dyDescent="0.25">
      <c r="E24" t="s">
        <v>117</v>
      </c>
      <c r="F24" t="s">
        <v>346</v>
      </c>
    </row>
    <row r="25" spans="5:6" x14ac:dyDescent="0.25">
      <c r="E25" t="s">
        <v>106</v>
      </c>
      <c r="F25" t="s">
        <v>347</v>
      </c>
    </row>
    <row r="26" spans="5:6" x14ac:dyDescent="0.25">
      <c r="E26" t="s">
        <v>107</v>
      </c>
      <c r="F26" t="s">
        <v>341</v>
      </c>
    </row>
    <row r="28" spans="5:6" x14ac:dyDescent="0.25">
      <c r="E28" s="259" t="s">
        <v>42468</v>
      </c>
      <c r="F28" s="259"/>
    </row>
    <row r="29" spans="5:6" x14ac:dyDescent="0.25">
      <c r="E29" t="s">
        <v>119</v>
      </c>
    </row>
    <row r="30" spans="5:6" x14ac:dyDescent="0.25">
      <c r="E30" t="s">
        <v>101</v>
      </c>
    </row>
    <row r="31" spans="5:6" x14ac:dyDescent="0.25">
      <c r="E31" t="s">
        <v>114</v>
      </c>
    </row>
    <row r="32" spans="5:6" x14ac:dyDescent="0.25">
      <c r="E32" t="s">
        <v>115</v>
      </c>
    </row>
    <row r="33" spans="5:6" x14ac:dyDescent="0.25">
      <c r="E33" t="s">
        <v>104</v>
      </c>
    </row>
    <row r="34" spans="5:6" x14ac:dyDescent="0.25">
      <c r="E34" t="s">
        <v>105</v>
      </c>
    </row>
    <row r="35" spans="5:6" x14ac:dyDescent="0.25">
      <c r="E35" t="s">
        <v>116</v>
      </c>
    </row>
    <row r="36" spans="5:6" x14ac:dyDescent="0.25">
      <c r="E36" t="s">
        <v>117</v>
      </c>
    </row>
    <row r="37" spans="5:6" x14ac:dyDescent="0.25">
      <c r="E37" t="s">
        <v>106</v>
      </c>
    </row>
    <row r="38" spans="5:6" x14ac:dyDescent="0.25">
      <c r="E38" t="s">
        <v>107</v>
      </c>
    </row>
    <row r="40" spans="5:6" x14ac:dyDescent="0.25">
      <c r="E40" s="259" t="s">
        <v>42469</v>
      </c>
      <c r="F40" s="259"/>
    </row>
    <row r="41" spans="5:6" x14ac:dyDescent="0.25">
      <c r="E41" t="s">
        <v>119</v>
      </c>
      <c r="F41" t="s">
        <v>385</v>
      </c>
    </row>
    <row r="42" spans="5:6" x14ac:dyDescent="0.25">
      <c r="E42" t="s">
        <v>101</v>
      </c>
      <c r="F42" t="s">
        <v>386</v>
      </c>
    </row>
    <row r="43" spans="5:6" x14ac:dyDescent="0.25">
      <c r="E43" t="s">
        <v>114</v>
      </c>
      <c r="F43" t="s">
        <v>387</v>
      </c>
    </row>
    <row r="44" spans="5:6" x14ac:dyDescent="0.25">
      <c r="E44" t="s">
        <v>115</v>
      </c>
      <c r="F44" t="s">
        <v>388</v>
      </c>
    </row>
    <row r="45" spans="5:6" x14ac:dyDescent="0.25">
      <c r="E45" t="s">
        <v>104</v>
      </c>
      <c r="F45" t="s">
        <v>389</v>
      </c>
    </row>
    <row r="46" spans="5:6" x14ac:dyDescent="0.25">
      <c r="E46" t="s">
        <v>105</v>
      </c>
      <c r="F46" t="s">
        <v>390</v>
      </c>
    </row>
    <row r="47" spans="5:6" x14ac:dyDescent="0.25">
      <c r="E47" t="s">
        <v>116</v>
      </c>
      <c r="F47" t="s">
        <v>393</v>
      </c>
    </row>
    <row r="48" spans="5:6" x14ac:dyDescent="0.25">
      <c r="E48" t="s">
        <v>117</v>
      </c>
      <c r="F48" t="s">
        <v>394</v>
      </c>
    </row>
    <row r="49" spans="5:6" x14ac:dyDescent="0.25">
      <c r="E49" t="s">
        <v>106</v>
      </c>
      <c r="F49" t="s">
        <v>395</v>
      </c>
    </row>
    <row r="50" spans="5:6" x14ac:dyDescent="0.25">
      <c r="E50" t="s">
        <v>107</v>
      </c>
    </row>
    <row r="52" spans="5:6" x14ac:dyDescent="0.25">
      <c r="E52" s="259" t="s">
        <v>42470</v>
      </c>
      <c r="F52" s="259"/>
    </row>
    <row r="53" spans="5:6" x14ac:dyDescent="0.25">
      <c r="E53" t="s">
        <v>119</v>
      </c>
    </row>
    <row r="54" spans="5:6" x14ac:dyDescent="0.25">
      <c r="E54" t="s">
        <v>101</v>
      </c>
    </row>
    <row r="55" spans="5:6" x14ac:dyDescent="0.25">
      <c r="E55" t="s">
        <v>114</v>
      </c>
    </row>
    <row r="56" spans="5:6" x14ac:dyDescent="0.25">
      <c r="E56" t="s">
        <v>115</v>
      </c>
    </row>
    <row r="57" spans="5:6" x14ac:dyDescent="0.25">
      <c r="E57" t="s">
        <v>104</v>
      </c>
    </row>
    <row r="58" spans="5:6" x14ac:dyDescent="0.25">
      <c r="E58" t="s">
        <v>105</v>
      </c>
    </row>
    <row r="59" spans="5:6" x14ac:dyDescent="0.25">
      <c r="E59" t="s">
        <v>116</v>
      </c>
    </row>
    <row r="60" spans="5:6" x14ac:dyDescent="0.25">
      <c r="E60" t="s">
        <v>117</v>
      </c>
    </row>
    <row r="61" spans="5:6" x14ac:dyDescent="0.25">
      <c r="E61" t="s">
        <v>106</v>
      </c>
    </row>
    <row r="62" spans="5:6" x14ac:dyDescent="0.25">
      <c r="E62" t="s">
        <v>107</v>
      </c>
    </row>
    <row r="64" spans="5:6" x14ac:dyDescent="0.25">
      <c r="E64" s="259" t="s">
        <v>42471</v>
      </c>
      <c r="F64" s="259"/>
    </row>
    <row r="65" spans="5:6" x14ac:dyDescent="0.25">
      <c r="E65" t="s">
        <v>119</v>
      </c>
      <c r="F65" t="s">
        <v>710</v>
      </c>
    </row>
    <row r="66" spans="5:6" x14ac:dyDescent="0.25">
      <c r="E66" t="s">
        <v>101</v>
      </c>
      <c r="F66" t="s">
        <v>713</v>
      </c>
    </row>
    <row r="67" spans="5:6" x14ac:dyDescent="0.25">
      <c r="E67" t="s">
        <v>114</v>
      </c>
      <c r="F67" t="s">
        <v>714</v>
      </c>
    </row>
    <row r="68" spans="5:6" x14ac:dyDescent="0.25">
      <c r="E68" t="s">
        <v>115</v>
      </c>
      <c r="F68" t="s">
        <v>715</v>
      </c>
    </row>
    <row r="69" spans="5:6" x14ac:dyDescent="0.25">
      <c r="E69" t="s">
        <v>104</v>
      </c>
      <c r="F69" t="s">
        <v>716</v>
      </c>
    </row>
    <row r="70" spans="5:6" x14ac:dyDescent="0.25">
      <c r="E70" t="s">
        <v>105</v>
      </c>
      <c r="F70" t="s">
        <v>717</v>
      </c>
    </row>
    <row r="71" spans="5:6" x14ac:dyDescent="0.25">
      <c r="E71" t="s">
        <v>116</v>
      </c>
      <c r="F71" t="s">
        <v>718</v>
      </c>
    </row>
    <row r="72" spans="5:6" x14ac:dyDescent="0.25">
      <c r="E72" t="s">
        <v>117</v>
      </c>
      <c r="F72" t="s">
        <v>719</v>
      </c>
    </row>
    <row r="73" spans="5:6" x14ac:dyDescent="0.25">
      <c r="E73" t="s">
        <v>106</v>
      </c>
      <c r="F73" t="s">
        <v>720</v>
      </c>
    </row>
    <row r="74" spans="5:6" x14ac:dyDescent="0.25">
      <c r="E74" t="s">
        <v>107</v>
      </c>
    </row>
  </sheetData>
  <mergeCells count="6">
    <mergeCell ref="E64:F64"/>
    <mergeCell ref="E4:F4"/>
    <mergeCell ref="E16:F16"/>
    <mergeCell ref="E28:F28"/>
    <mergeCell ref="E40:F40"/>
    <mergeCell ref="E52:F52"/>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54ED4-FE87-484A-9EB6-5D086A61E3D5}">
  <dimension ref="A1:F12"/>
  <sheetViews>
    <sheetView workbookViewId="0">
      <selection activeCell="D6" sqref="D6"/>
    </sheetView>
  </sheetViews>
  <sheetFormatPr defaultRowHeight="15" x14ac:dyDescent="0.25"/>
  <cols>
    <col min="5" max="5" width="65" bestFit="1" customWidth="1"/>
    <col min="6" max="6" width="42.140625" customWidth="1"/>
  </cols>
  <sheetData>
    <row r="1" spans="1:6" x14ac:dyDescent="0.25">
      <c r="A1" t="s">
        <v>31</v>
      </c>
      <c r="E1" t="s">
        <v>32</v>
      </c>
    </row>
    <row r="4" spans="1:6" x14ac:dyDescent="0.25">
      <c r="E4" s="259" t="s">
        <v>409</v>
      </c>
      <c r="F4" s="259"/>
    </row>
    <row r="5" spans="1:6" x14ac:dyDescent="0.25">
      <c r="D5" s="26">
        <v>43497</v>
      </c>
      <c r="E5" t="s">
        <v>399</v>
      </c>
      <c r="F5" t="s">
        <v>407</v>
      </c>
    </row>
    <row r="6" spans="1:6" x14ac:dyDescent="0.25">
      <c r="E6" t="s">
        <v>405</v>
      </c>
      <c r="F6" t="s">
        <v>408</v>
      </c>
    </row>
    <row r="7" spans="1:6" x14ac:dyDescent="0.25">
      <c r="E7" t="s">
        <v>400</v>
      </c>
      <c r="F7" t="s">
        <v>410</v>
      </c>
    </row>
    <row r="8" spans="1:6" x14ac:dyDescent="0.25">
      <c r="E8" t="s">
        <v>401</v>
      </c>
    </row>
    <row r="9" spans="1:6" x14ac:dyDescent="0.25">
      <c r="E9" t="s">
        <v>402</v>
      </c>
    </row>
    <row r="10" spans="1:6" x14ac:dyDescent="0.25">
      <c r="E10" t="s">
        <v>403</v>
      </c>
      <c r="F10" t="s">
        <v>412</v>
      </c>
    </row>
    <row r="11" spans="1:6" x14ac:dyDescent="0.25">
      <c r="E11" t="s">
        <v>406</v>
      </c>
      <c r="F11" t="s">
        <v>411</v>
      </c>
    </row>
    <row r="12" spans="1:6" x14ac:dyDescent="0.25">
      <c r="E12" t="s">
        <v>404</v>
      </c>
    </row>
  </sheetData>
  <mergeCells count="1">
    <mergeCell ref="E4:F4"/>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AEEFA-48A8-4FC9-8D12-F3467E7B38DE}">
  <dimension ref="A1:L8"/>
  <sheetViews>
    <sheetView zoomScale="85" zoomScaleNormal="85" workbookViewId="0">
      <selection activeCell="A9" sqref="A9"/>
    </sheetView>
  </sheetViews>
  <sheetFormatPr defaultRowHeight="15" x14ac:dyDescent="0.25"/>
  <cols>
    <col min="1" max="1" width="25.140625" bestFit="1" customWidth="1"/>
    <col min="2" max="6" width="28.7109375" customWidth="1"/>
    <col min="7" max="12" width="17.5703125" customWidth="1"/>
  </cols>
  <sheetData>
    <row r="1" spans="1:12" ht="50.25" customHeight="1" x14ac:dyDescent="0.25">
      <c r="A1" s="3" t="s">
        <v>368</v>
      </c>
      <c r="B1" s="3" t="s">
        <v>369</v>
      </c>
      <c r="C1" s="3" t="s">
        <v>372</v>
      </c>
      <c r="D1" s="3" t="s">
        <v>373</v>
      </c>
      <c r="E1" s="3" t="s">
        <v>374</v>
      </c>
      <c r="F1" s="3" t="s">
        <v>375</v>
      </c>
      <c r="G1" s="3"/>
      <c r="H1" s="3"/>
      <c r="I1" s="3"/>
      <c r="J1" s="3"/>
      <c r="K1" s="3"/>
      <c r="L1" s="3"/>
    </row>
    <row r="2" spans="1:12" ht="115.5" customHeight="1" x14ac:dyDescent="0.25">
      <c r="A2" t="s">
        <v>130</v>
      </c>
      <c r="B2" t="s">
        <v>370</v>
      </c>
      <c r="C2" t="s">
        <v>357</v>
      </c>
      <c r="D2" s="3" t="s">
        <v>377</v>
      </c>
      <c r="E2" s="19" t="s">
        <v>378</v>
      </c>
      <c r="F2" s="3" t="s">
        <v>376</v>
      </c>
    </row>
    <row r="3" spans="1:12" x14ac:dyDescent="0.25">
      <c r="A3" t="s">
        <v>130</v>
      </c>
      <c r="B3" t="s">
        <v>371</v>
      </c>
    </row>
    <row r="4" spans="1:12" x14ac:dyDescent="0.25">
      <c r="A4" t="s">
        <v>302</v>
      </c>
    </row>
    <row r="5" spans="1:12" x14ac:dyDescent="0.25">
      <c r="A5" t="s">
        <v>133</v>
      </c>
    </row>
    <row r="6" spans="1:12" x14ac:dyDescent="0.25">
      <c r="A6" t="s">
        <v>124</v>
      </c>
    </row>
    <row r="8" spans="1:12" x14ac:dyDescent="0.25">
      <c r="D8" s="25"/>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EFAD10-69E5-4954-AD0E-67E5A2349342}">
  <dimension ref="A1:P17"/>
  <sheetViews>
    <sheetView zoomScale="85" zoomScaleNormal="85" workbookViewId="0">
      <pane xSplit="1" ySplit="4" topLeftCell="B17" activePane="bottomRight" state="frozen"/>
      <selection pane="topRight" activeCell="B1" sqref="B1"/>
      <selection pane="bottomLeft" activeCell="A3" sqref="A3"/>
      <selection pane="bottomRight" activeCell="A17" sqref="A17"/>
    </sheetView>
  </sheetViews>
  <sheetFormatPr defaultRowHeight="15" x14ac:dyDescent="0.25"/>
  <cols>
    <col min="1" max="1" width="62.7109375" style="35" customWidth="1"/>
    <col min="2" max="14" width="9.7109375" customWidth="1"/>
    <col min="16" max="16" width="15" style="3" customWidth="1"/>
  </cols>
  <sheetData>
    <row r="1" spans="1:16" ht="16.5" customHeight="1" x14ac:dyDescent="0.25">
      <c r="B1" s="259" t="s">
        <v>3822</v>
      </c>
      <c r="C1" s="259"/>
      <c r="D1" s="259"/>
      <c r="E1" s="259"/>
      <c r="F1" s="259"/>
      <c r="G1" s="259"/>
      <c r="H1" s="259"/>
      <c r="I1" s="259"/>
      <c r="J1" s="259"/>
      <c r="K1" s="259"/>
      <c r="L1" s="259"/>
      <c r="M1" s="259"/>
      <c r="N1" s="259"/>
    </row>
    <row r="2" spans="1:16" ht="16.5" customHeight="1" x14ac:dyDescent="0.25">
      <c r="B2" s="128"/>
      <c r="C2" s="128"/>
      <c r="D2" s="128"/>
      <c r="E2" s="128"/>
      <c r="F2" s="128"/>
      <c r="G2" s="128"/>
      <c r="H2" s="128"/>
      <c r="I2" s="128"/>
      <c r="J2" s="128"/>
      <c r="K2" s="128"/>
      <c r="L2" s="128"/>
      <c r="M2" s="128"/>
      <c r="N2" s="128"/>
    </row>
    <row r="3" spans="1:16" ht="16.5" customHeight="1" x14ac:dyDescent="0.25">
      <c r="A3" s="35" t="s">
        <v>3848</v>
      </c>
      <c r="B3" s="33" t="s">
        <v>3847</v>
      </c>
      <c r="C3" s="33" t="s">
        <v>3849</v>
      </c>
      <c r="D3" s="33" t="s">
        <v>3849</v>
      </c>
      <c r="E3" s="33"/>
      <c r="F3" s="33"/>
      <c r="G3" s="33"/>
      <c r="H3" s="33" t="s">
        <v>3850</v>
      </c>
      <c r="I3" s="33"/>
      <c r="J3" s="33"/>
      <c r="K3" s="33"/>
      <c r="L3" s="33"/>
      <c r="M3" s="33"/>
      <c r="N3" s="33"/>
    </row>
    <row r="4" spans="1:16" ht="105" customHeight="1" x14ac:dyDescent="0.25">
      <c r="A4" s="35" t="s">
        <v>3821</v>
      </c>
      <c r="B4" s="43" t="s">
        <v>3842</v>
      </c>
      <c r="C4" s="43" t="s">
        <v>3846</v>
      </c>
      <c r="D4" s="43" t="s">
        <v>3843</v>
      </c>
      <c r="E4" s="44" t="s">
        <v>3844</v>
      </c>
      <c r="F4" s="43" t="s">
        <v>8037</v>
      </c>
      <c r="G4" s="44" t="s">
        <v>3823</v>
      </c>
      <c r="H4" s="44" t="s">
        <v>3824</v>
      </c>
      <c r="I4" s="43" t="s">
        <v>3845</v>
      </c>
      <c r="J4" s="43" t="s">
        <v>3840</v>
      </c>
      <c r="K4" s="43" t="s">
        <v>3841</v>
      </c>
      <c r="L4" s="37" t="s">
        <v>3825</v>
      </c>
      <c r="M4" s="37" t="s">
        <v>3826</v>
      </c>
      <c r="N4" s="37" t="s">
        <v>3827</v>
      </c>
      <c r="O4" s="34"/>
      <c r="P4" s="37" t="s">
        <v>3851</v>
      </c>
    </row>
    <row r="5" spans="1:16" ht="105" customHeight="1" x14ac:dyDescent="0.25">
      <c r="A5" s="35" t="s">
        <v>8038</v>
      </c>
      <c r="B5" s="129"/>
      <c r="C5" s="129"/>
      <c r="D5" s="129"/>
      <c r="E5" s="129"/>
      <c r="F5" s="129"/>
      <c r="G5" s="129"/>
      <c r="H5" s="129"/>
      <c r="I5" s="129"/>
      <c r="J5" s="129"/>
      <c r="K5" s="129"/>
      <c r="L5" s="129"/>
      <c r="M5" s="37"/>
      <c r="N5" s="37"/>
      <c r="O5" s="34"/>
      <c r="P5" s="37"/>
    </row>
    <row r="6" spans="1:16" ht="96.75" x14ac:dyDescent="0.25">
      <c r="A6" s="35" t="s">
        <v>3828</v>
      </c>
      <c r="B6" s="38"/>
      <c r="C6" s="39"/>
      <c r="D6" s="39"/>
      <c r="E6" s="40"/>
      <c r="F6" s="41"/>
      <c r="G6" s="39"/>
      <c r="H6" s="40"/>
      <c r="I6" s="41"/>
      <c r="J6" s="41"/>
      <c r="K6" s="40"/>
      <c r="L6" s="40"/>
      <c r="M6" s="41"/>
      <c r="N6" s="41"/>
      <c r="P6" s="45" t="s">
        <v>3852</v>
      </c>
    </row>
    <row r="7" spans="1:16" ht="120.75" x14ac:dyDescent="0.25">
      <c r="A7" s="35" t="s">
        <v>3829</v>
      </c>
      <c r="B7" s="40"/>
      <c r="C7" s="39"/>
      <c r="D7" s="40"/>
      <c r="E7" s="39"/>
      <c r="F7" s="39"/>
      <c r="G7" s="40"/>
      <c r="H7" s="40"/>
      <c r="I7" s="40"/>
      <c r="J7" s="40"/>
      <c r="K7" s="41"/>
      <c r="L7" s="40"/>
      <c r="M7" s="40"/>
      <c r="N7" s="40"/>
      <c r="P7" s="45" t="s">
        <v>3853</v>
      </c>
    </row>
    <row r="8" spans="1:16" ht="60.75" x14ac:dyDescent="0.25">
      <c r="A8" s="35" t="s">
        <v>3830</v>
      </c>
      <c r="B8" s="40"/>
      <c r="C8" s="39"/>
      <c r="D8" s="40"/>
      <c r="E8" s="39"/>
      <c r="F8" s="39"/>
      <c r="G8" s="40"/>
      <c r="H8" s="40"/>
      <c r="I8" s="40"/>
      <c r="J8" s="40"/>
      <c r="K8" s="40"/>
      <c r="L8" s="40"/>
      <c r="M8" s="40"/>
      <c r="N8" s="40"/>
      <c r="P8" s="45" t="s">
        <v>3854</v>
      </c>
    </row>
    <row r="9" spans="1:16" ht="60.75" x14ac:dyDescent="0.25">
      <c r="A9" s="35" t="s">
        <v>3831</v>
      </c>
      <c r="B9" s="41"/>
      <c r="C9" s="39"/>
      <c r="D9" s="40"/>
      <c r="E9" s="40"/>
      <c r="F9" s="40"/>
      <c r="G9" s="39"/>
      <c r="H9" s="40"/>
      <c r="I9" s="40"/>
      <c r="J9" s="40"/>
      <c r="K9" s="40"/>
      <c r="L9" s="40"/>
      <c r="M9" s="40"/>
      <c r="N9" s="40"/>
      <c r="P9" s="46" t="s">
        <v>3855</v>
      </c>
    </row>
    <row r="10" spans="1:16" ht="108.75" x14ac:dyDescent="0.25">
      <c r="A10" s="35" t="s">
        <v>3832</v>
      </c>
      <c r="B10" s="40"/>
      <c r="C10" s="40"/>
      <c r="D10" s="41"/>
      <c r="E10" s="41"/>
      <c r="F10" s="40"/>
      <c r="G10" s="40"/>
      <c r="H10" s="40"/>
      <c r="I10" s="39"/>
      <c r="J10" s="41"/>
      <c r="K10" s="40"/>
      <c r="L10" s="40"/>
      <c r="M10" s="41"/>
      <c r="N10" s="39"/>
      <c r="P10" s="46" t="s">
        <v>3856</v>
      </c>
    </row>
    <row r="11" spans="1:16" ht="96.75" x14ac:dyDescent="0.25">
      <c r="A11" s="35" t="s">
        <v>3833</v>
      </c>
      <c r="B11" s="40"/>
      <c r="C11" s="39"/>
      <c r="D11" s="41"/>
      <c r="E11" s="41"/>
      <c r="F11" s="39"/>
      <c r="G11" s="40"/>
      <c r="H11" s="40"/>
      <c r="I11" s="41"/>
      <c r="J11" s="40"/>
      <c r="K11" s="40"/>
      <c r="L11" s="40"/>
      <c r="M11" s="40"/>
      <c r="N11" s="40"/>
      <c r="P11" s="46" t="s">
        <v>3857</v>
      </c>
    </row>
    <row r="12" spans="1:16" ht="60.75" x14ac:dyDescent="0.25">
      <c r="A12" s="35" t="s">
        <v>3834</v>
      </c>
      <c r="B12" s="40"/>
      <c r="C12" s="39"/>
      <c r="D12" s="39"/>
      <c r="E12" s="40"/>
      <c r="F12" s="41"/>
      <c r="G12" s="42"/>
      <c r="H12" s="40"/>
      <c r="I12" s="39"/>
      <c r="J12" s="39"/>
      <c r="K12" s="40"/>
      <c r="L12" s="40"/>
      <c r="M12" s="41"/>
      <c r="N12" s="40"/>
      <c r="P12" s="46" t="s">
        <v>709</v>
      </c>
    </row>
    <row r="13" spans="1:16" ht="120.75" x14ac:dyDescent="0.25">
      <c r="A13" s="35" t="s">
        <v>3835</v>
      </c>
      <c r="B13" s="39"/>
      <c r="C13" s="41"/>
      <c r="D13" s="40"/>
      <c r="E13" s="40"/>
      <c r="F13" s="39"/>
      <c r="G13" s="39"/>
      <c r="H13" s="41"/>
      <c r="I13" s="40"/>
      <c r="J13" s="40"/>
      <c r="K13" s="40"/>
      <c r="L13" s="40"/>
      <c r="M13" s="40"/>
      <c r="N13" s="40"/>
      <c r="P13" s="46" t="s">
        <v>118</v>
      </c>
    </row>
    <row r="14" spans="1:16" ht="132.75" x14ac:dyDescent="0.25">
      <c r="A14" s="35" t="s">
        <v>3836</v>
      </c>
      <c r="B14" s="40"/>
      <c r="C14" s="39"/>
      <c r="D14" s="40"/>
      <c r="E14" s="40"/>
      <c r="F14" s="40"/>
      <c r="G14" s="40"/>
      <c r="H14" s="40"/>
      <c r="I14" s="40"/>
      <c r="J14" s="40"/>
      <c r="K14" s="40"/>
      <c r="L14" s="40"/>
      <c r="M14" s="40"/>
      <c r="N14" s="40"/>
      <c r="P14" s="46" t="s">
        <v>3858</v>
      </c>
    </row>
    <row r="15" spans="1:16" ht="72.75" x14ac:dyDescent="0.25">
      <c r="A15" s="35" t="s">
        <v>3837</v>
      </c>
      <c r="B15" s="40"/>
      <c r="C15" s="39"/>
      <c r="D15" s="40"/>
      <c r="E15" s="41"/>
      <c r="F15" s="39"/>
      <c r="G15" s="40"/>
      <c r="H15" s="40"/>
      <c r="I15" s="40"/>
      <c r="J15" s="40"/>
      <c r="K15" s="40"/>
      <c r="L15" s="40"/>
      <c r="M15" s="40"/>
      <c r="N15" s="40"/>
    </row>
    <row r="16" spans="1:16" ht="120.75" x14ac:dyDescent="0.25">
      <c r="A16" s="36" t="s">
        <v>3838</v>
      </c>
      <c r="B16" s="39"/>
      <c r="C16" s="39"/>
      <c r="D16" s="39"/>
      <c r="E16" s="40"/>
      <c r="F16" s="39"/>
      <c r="G16" s="40"/>
      <c r="H16" s="40"/>
      <c r="I16" s="39"/>
      <c r="J16" s="40"/>
      <c r="K16" s="40"/>
      <c r="L16" s="40"/>
      <c r="M16" s="41"/>
      <c r="N16" s="40"/>
    </row>
    <row r="17" spans="1:14" ht="252.75" x14ac:dyDescent="0.25">
      <c r="A17" s="35" t="s">
        <v>3839</v>
      </c>
      <c r="B17" s="39"/>
      <c r="C17" s="39"/>
      <c r="D17" s="39"/>
      <c r="E17" s="40"/>
      <c r="F17" s="41"/>
      <c r="G17" s="41"/>
      <c r="H17" s="39"/>
      <c r="I17" s="39"/>
      <c r="J17" s="41"/>
      <c r="K17" s="41"/>
      <c r="L17" s="39"/>
      <c r="M17" s="41"/>
      <c r="N17" s="41"/>
    </row>
  </sheetData>
  <mergeCells count="1">
    <mergeCell ref="B1:N1"/>
  </mergeCell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DC9C71-02C3-4AD9-8A42-5BB0D0582C56}">
  <dimension ref="A1:K7"/>
  <sheetViews>
    <sheetView zoomScale="70" zoomScaleNormal="70" workbookViewId="0">
      <selection activeCell="D15" sqref="D15"/>
    </sheetView>
  </sheetViews>
  <sheetFormatPr defaultRowHeight="15" x14ac:dyDescent="0.25"/>
  <cols>
    <col min="1" max="1" width="17.7109375" customWidth="1"/>
    <col min="2" max="8" width="25.28515625" customWidth="1"/>
    <col min="9" max="9" width="6.85546875" customWidth="1"/>
    <col min="10" max="10" width="26.28515625" customWidth="1"/>
    <col min="11" max="11" width="20.140625" customWidth="1"/>
  </cols>
  <sheetData>
    <row r="1" spans="1:11" x14ac:dyDescent="0.25">
      <c r="B1" s="259" t="s">
        <v>316</v>
      </c>
      <c r="C1" s="259"/>
      <c r="D1" s="259"/>
      <c r="E1" s="259"/>
      <c r="F1" s="259"/>
      <c r="G1" s="259"/>
      <c r="H1" s="4"/>
      <c r="J1" s="259" t="s">
        <v>327</v>
      </c>
      <c r="K1" s="259"/>
    </row>
    <row r="2" spans="1:11" s="3" customFormat="1" ht="69.75" customHeight="1" x14ac:dyDescent="0.25">
      <c r="B2" s="3" t="s">
        <v>325</v>
      </c>
      <c r="C2" s="3" t="s">
        <v>317</v>
      </c>
      <c r="D2" s="3" t="s">
        <v>382</v>
      </c>
      <c r="E2" s="3" t="s">
        <v>324</v>
      </c>
      <c r="F2" s="3" t="s">
        <v>381</v>
      </c>
      <c r="G2" s="3" t="s">
        <v>326</v>
      </c>
      <c r="H2" s="3" t="s">
        <v>328</v>
      </c>
      <c r="J2" s="3" t="s">
        <v>383</v>
      </c>
      <c r="K2" s="3" t="s">
        <v>384</v>
      </c>
    </row>
    <row r="3" spans="1:11" x14ac:dyDescent="0.25">
      <c r="A3" t="s">
        <v>318</v>
      </c>
      <c r="B3" s="21" t="s">
        <v>323</v>
      </c>
      <c r="C3" s="21" t="s">
        <v>323</v>
      </c>
      <c r="D3" s="21" t="s">
        <v>323</v>
      </c>
      <c r="E3" s="21" t="s">
        <v>323</v>
      </c>
      <c r="F3" s="21" t="s">
        <v>323</v>
      </c>
      <c r="G3" s="21"/>
      <c r="H3" s="21"/>
      <c r="I3" s="22"/>
      <c r="J3" s="21" t="s">
        <v>323</v>
      </c>
      <c r="K3" s="21" t="s">
        <v>323</v>
      </c>
    </row>
    <row r="4" spans="1:11" x14ac:dyDescent="0.25">
      <c r="A4" t="s">
        <v>319</v>
      </c>
      <c r="B4" s="21" t="s">
        <v>323</v>
      </c>
      <c r="C4" s="21" t="s">
        <v>323</v>
      </c>
      <c r="D4" s="21" t="s">
        <v>323</v>
      </c>
      <c r="E4" s="21"/>
      <c r="F4" s="21"/>
      <c r="G4" s="21"/>
      <c r="H4" s="21"/>
      <c r="I4" s="22"/>
      <c r="J4" s="21" t="s">
        <v>323</v>
      </c>
      <c r="K4" s="21" t="s">
        <v>323</v>
      </c>
    </row>
    <row r="5" spans="1:11" x14ac:dyDescent="0.25">
      <c r="A5" t="s">
        <v>320</v>
      </c>
      <c r="B5" s="21" t="s">
        <v>323</v>
      </c>
      <c r="C5" s="21" t="s">
        <v>323</v>
      </c>
      <c r="D5" s="21" t="s">
        <v>323</v>
      </c>
      <c r="E5" s="21" t="s">
        <v>323</v>
      </c>
      <c r="F5" s="21" t="s">
        <v>323</v>
      </c>
      <c r="G5" s="21"/>
      <c r="H5" s="21"/>
      <c r="I5" s="22"/>
      <c r="J5" s="21" t="s">
        <v>323</v>
      </c>
      <c r="K5" s="21"/>
    </row>
    <row r="6" spans="1:11" x14ac:dyDescent="0.25">
      <c r="A6" t="s">
        <v>321</v>
      </c>
      <c r="B6" s="21"/>
      <c r="C6" s="21"/>
      <c r="D6" s="21"/>
      <c r="E6" s="21"/>
      <c r="F6" s="21"/>
      <c r="G6" s="21" t="s">
        <v>323</v>
      </c>
      <c r="H6" s="21"/>
      <c r="I6" s="22"/>
      <c r="J6" s="21" t="s">
        <v>323</v>
      </c>
      <c r="K6" s="21"/>
    </row>
    <row r="7" spans="1:11" x14ac:dyDescent="0.25">
      <c r="A7" t="s">
        <v>322</v>
      </c>
      <c r="B7" s="21"/>
      <c r="C7" s="21"/>
      <c r="D7" s="21"/>
      <c r="E7" s="21"/>
      <c r="F7" s="21"/>
      <c r="G7" s="21"/>
      <c r="H7" s="21" t="s">
        <v>323</v>
      </c>
      <c r="J7" s="21"/>
      <c r="K7" s="21"/>
    </row>
  </sheetData>
  <mergeCells count="2">
    <mergeCell ref="B1:G1"/>
    <mergeCell ref="J1:K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39</vt:i4>
      </vt:variant>
    </vt:vector>
  </HeadingPairs>
  <TitlesOfParts>
    <vt:vector size="39" baseType="lpstr">
      <vt:lpstr>Hacked DAOs and Gov incidents</vt:lpstr>
      <vt:lpstr>Quotes</vt:lpstr>
      <vt:lpstr>DAO Platforms</vt:lpstr>
      <vt:lpstr>DAO Lijst - total</vt:lpstr>
      <vt:lpstr>DAO Legal</vt:lpstr>
      <vt:lpstr>DAO Tools</vt:lpstr>
      <vt:lpstr>DAOs</vt:lpstr>
      <vt:lpstr>DAO Lijst 6e artikel</vt:lpstr>
      <vt:lpstr>DAO Lijst 6e artikel-alt</vt:lpstr>
      <vt:lpstr>Draaitabel DAO lijst 6e</vt:lpstr>
      <vt:lpstr>DAO Analyse 6e artikel</vt:lpstr>
      <vt:lpstr>DAO Analyse 6e artikel - alt</vt:lpstr>
      <vt:lpstr>Snapshot DAO list</vt:lpstr>
      <vt:lpstr>Off Chain DAO Lijst</vt:lpstr>
      <vt:lpstr>Goals DAOs</vt:lpstr>
      <vt:lpstr>DAO definities nieuw</vt:lpstr>
      <vt:lpstr>DAO en SC Incidenten</vt:lpstr>
      <vt:lpstr>Aragon en Overall Sheet</vt:lpstr>
      <vt:lpstr>DAOStack</vt:lpstr>
      <vt:lpstr>Moloch</vt:lpstr>
      <vt:lpstr>Updated Aragon List</vt:lpstr>
      <vt:lpstr>Lijst 1635 voor ins and outs</vt:lpstr>
      <vt:lpstr>Lijst 1859 voor ins and outs</vt:lpstr>
      <vt:lpstr>Lijst Trends ins and outs</vt:lpstr>
      <vt:lpstr>Draaitabel DAO Lijst</vt:lpstr>
      <vt:lpstr>DAO analyse</vt:lpstr>
      <vt:lpstr>Grafieken</vt:lpstr>
      <vt:lpstr>Sheet2</vt:lpstr>
      <vt:lpstr>BC Overheid onderzoek</vt:lpstr>
      <vt:lpstr>BC governance models</vt:lpstr>
      <vt:lpstr>Metrics for effective governanc</vt:lpstr>
      <vt:lpstr>SLR Papers</vt:lpstr>
      <vt:lpstr>Mogelijk publicaties en confere</vt:lpstr>
      <vt:lpstr>Comments paper 1</vt:lpstr>
      <vt:lpstr>General Interview + questions</vt:lpstr>
      <vt:lpstr>DOA Interview + questions</vt:lpstr>
      <vt:lpstr>DAO Governance Mechanisms</vt:lpstr>
      <vt:lpstr>DAO definities</vt:lpstr>
      <vt:lpstr>Research Methods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Olivier Rikken</dc:creator>
  <cp:lastModifiedBy>Olivier Rikken</cp:lastModifiedBy>
  <cp:lastPrinted>2023-06-07T11:01:20Z</cp:lastPrinted>
  <dcterms:created xsi:type="dcterms:W3CDTF">2019-01-15T15:01:16Z</dcterms:created>
  <dcterms:modified xsi:type="dcterms:W3CDTF">2024-01-25T11:09:55Z</dcterms:modified>
</cp:coreProperties>
</file>